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tables/table25.xml" ContentType="application/vnd.openxmlformats-officedocument.spreadsheetml.tab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39393\Desktop\EMANUELE\PoliTo\Tesi magistrale\Dati mercati azionari\"/>
    </mc:Choice>
  </mc:AlternateContent>
  <xr:revisionPtr revIDLastSave="0" documentId="13_ncr:1_{0F222176-D8B0-4169-9EC7-A09730B1D793}" xr6:coauthVersionLast="47" xr6:coauthVersionMax="47" xr10:uidLastSave="{00000000-0000-0000-0000-000000000000}"/>
  <bookViews>
    <workbookView xWindow="-108" yWindow="-108" windowWidth="23256" windowHeight="12576" tabRatio="740" firstSheet="2" activeTab="6" xr2:uid="{7249BFC9-7434-4D92-B27D-6F81919A5B73}"/>
  </bookViews>
  <sheets>
    <sheet name="FTSE MIB" sheetId="1" r:id="rId1"/>
    <sheet name="DAX 30" sheetId="2" r:id="rId2"/>
    <sheet name="CAC 40" sheetId="3" r:id="rId3"/>
    <sheet name="FTSE 100" sheetId="4" r:id="rId4"/>
    <sheet name="IBEX 35" sheetId="5" r:id="rId5"/>
    <sheet name="EURO STOXX 50" sheetId="6" r:id="rId6"/>
    <sheet name="S&amp;P 500" sheetId="7" r:id="rId7"/>
    <sheet name="HSI" sheetId="8" r:id="rId8"/>
    <sheet name="SSE Composite" sheetId="9" r:id="rId9"/>
    <sheet name="IBOVESPA" sheetId="10" r:id="rId10"/>
    <sheet name="BSE Sensex 30" sheetId="11" r:id="rId11"/>
    <sheet name="MOEX" sheetId="12" r:id="rId12"/>
    <sheet name="GRAFICI COMBINATI" sheetId="13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694" i="12" l="1"/>
  <c r="H1663" i="11"/>
  <c r="H1662" i="10"/>
  <c r="H1639" i="9"/>
  <c r="H1659" i="8"/>
  <c r="H1692" i="7"/>
  <c r="H1724" i="6"/>
  <c r="H1721" i="5"/>
  <c r="H1700" i="4"/>
  <c r="H1720" i="3"/>
  <c r="H1701" i="2"/>
  <c r="H1708" i="1"/>
  <c r="K57" i="12"/>
  <c r="K56" i="12"/>
  <c r="K55" i="12"/>
  <c r="L56" i="12" s="1"/>
  <c r="K54" i="12"/>
  <c r="K53" i="12"/>
  <c r="L54" i="12" s="1"/>
  <c r="K52" i="12"/>
  <c r="K51" i="12"/>
  <c r="K50" i="12"/>
  <c r="K49" i="12"/>
  <c r="L49" i="12" s="1"/>
  <c r="K48" i="12"/>
  <c r="K47" i="12"/>
  <c r="L48" i="12" s="1"/>
  <c r="K46" i="12"/>
  <c r="K45" i="12"/>
  <c r="L46" i="12" s="1"/>
  <c r="K44" i="12"/>
  <c r="K43" i="12"/>
  <c r="K42" i="12"/>
  <c r="K41" i="12"/>
  <c r="L41" i="12" s="1"/>
  <c r="K40" i="12"/>
  <c r="K39" i="12"/>
  <c r="K38" i="12"/>
  <c r="K37" i="12"/>
  <c r="L38" i="12" s="1"/>
  <c r="K36" i="12"/>
  <c r="K35" i="12"/>
  <c r="K34" i="12"/>
  <c r="K33" i="12"/>
  <c r="L34" i="12" s="1"/>
  <c r="K32" i="12"/>
  <c r="L32" i="12" s="1"/>
  <c r="L40" i="12"/>
  <c r="K57" i="11"/>
  <c r="K56" i="11"/>
  <c r="L56" i="11" s="1"/>
  <c r="K55" i="11"/>
  <c r="K54" i="11"/>
  <c r="K53" i="11"/>
  <c r="K52" i="11"/>
  <c r="K51" i="11"/>
  <c r="K50" i="11"/>
  <c r="K49" i="11"/>
  <c r="K48" i="11"/>
  <c r="L48" i="11" s="1"/>
  <c r="K47" i="11"/>
  <c r="K46" i="11"/>
  <c r="K45" i="11"/>
  <c r="K44" i="11"/>
  <c r="K43" i="11"/>
  <c r="K42" i="11"/>
  <c r="L42" i="11" s="1"/>
  <c r="K41" i="11"/>
  <c r="K40" i="11"/>
  <c r="L40" i="11" s="1"/>
  <c r="K39" i="11"/>
  <c r="K38" i="11"/>
  <c r="K37" i="11"/>
  <c r="K36" i="11"/>
  <c r="K35" i="11"/>
  <c r="K34" i="11"/>
  <c r="L34" i="11" s="1"/>
  <c r="K33" i="11"/>
  <c r="K32" i="11"/>
  <c r="L32" i="11" s="1"/>
  <c r="K57" i="10"/>
  <c r="K56" i="10"/>
  <c r="K55" i="10"/>
  <c r="K54" i="10"/>
  <c r="K53" i="10"/>
  <c r="K52" i="10"/>
  <c r="L52" i="10" s="1"/>
  <c r="K51" i="10"/>
  <c r="K50" i="10"/>
  <c r="L51" i="10" s="1"/>
  <c r="K49" i="10"/>
  <c r="K48" i="10"/>
  <c r="L49" i="10" s="1"/>
  <c r="K47" i="10"/>
  <c r="K46" i="10"/>
  <c r="K45" i="10"/>
  <c r="K44" i="10"/>
  <c r="L44" i="10" s="1"/>
  <c r="K43" i="10"/>
  <c r="K42" i="10"/>
  <c r="K41" i="10"/>
  <c r="K40" i="10"/>
  <c r="K39" i="10"/>
  <c r="K38" i="10"/>
  <c r="K37" i="10"/>
  <c r="K36" i="10"/>
  <c r="L37" i="10" s="1"/>
  <c r="K35" i="10"/>
  <c r="K34" i="10"/>
  <c r="L35" i="10" s="1"/>
  <c r="K33" i="10"/>
  <c r="K32" i="10"/>
  <c r="L33" i="10" s="1"/>
  <c r="K51" i="9"/>
  <c r="K52" i="9"/>
  <c r="K48" i="9"/>
  <c r="K57" i="9"/>
  <c r="L57" i="9" s="1"/>
  <c r="K56" i="9"/>
  <c r="K55" i="9"/>
  <c r="L56" i="9" s="1"/>
  <c r="K54" i="9"/>
  <c r="K53" i="9"/>
  <c r="K50" i="9"/>
  <c r="K49" i="9"/>
  <c r="L50" i="9" s="1"/>
  <c r="K47" i="9"/>
  <c r="K46" i="9"/>
  <c r="K45" i="9"/>
  <c r="K44" i="9"/>
  <c r="L45" i="9" s="1"/>
  <c r="K43" i="9"/>
  <c r="K42" i="9"/>
  <c r="L43" i="9" s="1"/>
  <c r="K41" i="9"/>
  <c r="K40" i="9"/>
  <c r="K39" i="9"/>
  <c r="K38" i="9"/>
  <c r="K37" i="9"/>
  <c r="K36" i="9"/>
  <c r="K35" i="9"/>
  <c r="K34" i="9"/>
  <c r="K33" i="9"/>
  <c r="K32" i="9"/>
  <c r="L33" i="9" s="1"/>
  <c r="K57" i="8"/>
  <c r="K56" i="8"/>
  <c r="K55" i="8"/>
  <c r="K54" i="8"/>
  <c r="K53" i="8"/>
  <c r="K52" i="8"/>
  <c r="K51" i="8"/>
  <c r="K50" i="8"/>
  <c r="K49" i="8"/>
  <c r="K48" i="8"/>
  <c r="K47" i="8"/>
  <c r="K46" i="8"/>
  <c r="L47" i="8" s="1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L32" i="8" s="1"/>
  <c r="K41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L43" i="7" s="1"/>
  <c r="K40" i="7"/>
  <c r="K39" i="7"/>
  <c r="K38" i="7"/>
  <c r="K37" i="7"/>
  <c r="K36" i="7"/>
  <c r="K35" i="7"/>
  <c r="K34" i="7"/>
  <c r="K33" i="7"/>
  <c r="K32" i="7"/>
  <c r="L51" i="9"/>
  <c r="L42" i="9"/>
  <c r="K57" i="6"/>
  <c r="K56" i="6"/>
  <c r="L57" i="6" s="1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L56" i="6"/>
  <c r="L33" i="6"/>
  <c r="K57" i="5"/>
  <c r="K56" i="5"/>
  <c r="L56" i="5" s="1"/>
  <c r="K55" i="5"/>
  <c r="K54" i="5"/>
  <c r="K53" i="5"/>
  <c r="K52" i="5"/>
  <c r="K51" i="5"/>
  <c r="K50" i="5"/>
  <c r="L51" i="5" s="1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L35" i="5" s="1"/>
  <c r="K33" i="5"/>
  <c r="K32" i="5"/>
  <c r="L32" i="5" s="1"/>
  <c r="K57" i="3"/>
  <c r="K56" i="3"/>
  <c r="K55" i="3"/>
  <c r="K54" i="3"/>
  <c r="K53" i="3"/>
  <c r="K52" i="3"/>
  <c r="K51" i="3"/>
  <c r="K50" i="3"/>
  <c r="K49" i="3"/>
  <c r="K48" i="3"/>
  <c r="K47" i="3"/>
  <c r="K46" i="3"/>
  <c r="L47" i="3" s="1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L34" i="2" s="1"/>
  <c r="K33" i="2"/>
  <c r="K32" i="2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33" i="4"/>
  <c r="L32" i="4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G4" i="12"/>
  <c r="G5" i="12"/>
  <c r="H6" i="12" s="1"/>
  <c r="G6" i="12"/>
  <c r="H7" i="12" s="1"/>
  <c r="G7" i="12"/>
  <c r="G8" i="12"/>
  <c r="G9" i="12"/>
  <c r="G10" i="12"/>
  <c r="G11" i="12"/>
  <c r="G12" i="12"/>
  <c r="G13" i="12"/>
  <c r="H14" i="12" s="1"/>
  <c r="G14" i="12"/>
  <c r="H15" i="12" s="1"/>
  <c r="G15" i="12"/>
  <c r="G16" i="12"/>
  <c r="G17" i="12"/>
  <c r="G18" i="12"/>
  <c r="G19" i="12"/>
  <c r="G20" i="12"/>
  <c r="G21" i="12"/>
  <c r="H22" i="12" s="1"/>
  <c r="G22" i="12"/>
  <c r="H23" i="12" s="1"/>
  <c r="G23" i="12"/>
  <c r="G24" i="12"/>
  <c r="G25" i="12"/>
  <c r="G26" i="12"/>
  <c r="G27" i="12"/>
  <c r="G28" i="12"/>
  <c r="G29" i="12"/>
  <c r="H30" i="12" s="1"/>
  <c r="G30" i="12"/>
  <c r="H31" i="12" s="1"/>
  <c r="G31" i="12"/>
  <c r="G32" i="12"/>
  <c r="G33" i="12"/>
  <c r="G34" i="12"/>
  <c r="G35" i="12"/>
  <c r="G36" i="12"/>
  <c r="G37" i="12"/>
  <c r="H38" i="12" s="1"/>
  <c r="G38" i="12"/>
  <c r="H39" i="12" s="1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H55" i="12" s="1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H70" i="12" s="1"/>
  <c r="G70" i="12"/>
  <c r="G71" i="12"/>
  <c r="G72" i="12"/>
  <c r="G73" i="12"/>
  <c r="G74" i="12"/>
  <c r="G75" i="12"/>
  <c r="G76" i="12"/>
  <c r="G77" i="12"/>
  <c r="H78" i="12" s="1"/>
  <c r="G78" i="12"/>
  <c r="G79" i="12"/>
  <c r="G80" i="12"/>
  <c r="G81" i="12"/>
  <c r="G82" i="12"/>
  <c r="G83" i="12"/>
  <c r="G84" i="12"/>
  <c r="G85" i="12"/>
  <c r="H86" i="12" s="1"/>
  <c r="G86" i="12"/>
  <c r="G87" i="12"/>
  <c r="H88" i="12" s="1"/>
  <c r="G88" i="12"/>
  <c r="G89" i="12"/>
  <c r="G90" i="12"/>
  <c r="G91" i="12"/>
  <c r="G92" i="12"/>
  <c r="G93" i="12"/>
  <c r="H94" i="12" s="1"/>
  <c r="G94" i="12"/>
  <c r="G95" i="12"/>
  <c r="H96" i="12" s="1"/>
  <c r="G96" i="12"/>
  <c r="G97" i="12"/>
  <c r="G98" i="12"/>
  <c r="G99" i="12"/>
  <c r="G100" i="12"/>
  <c r="G101" i="12"/>
  <c r="H102" i="12" s="1"/>
  <c r="G102" i="12"/>
  <c r="G103" i="12"/>
  <c r="H104" i="12" s="1"/>
  <c r="G104" i="12"/>
  <c r="G105" i="12"/>
  <c r="G106" i="12"/>
  <c r="G107" i="12"/>
  <c r="G108" i="12"/>
  <c r="G109" i="12"/>
  <c r="H110" i="12" s="1"/>
  <c r="G110" i="12"/>
  <c r="G111" i="12"/>
  <c r="H112" i="12" s="1"/>
  <c r="G112" i="12"/>
  <c r="G113" i="12"/>
  <c r="G114" i="12"/>
  <c r="H115" i="12" s="1"/>
  <c r="G115" i="12"/>
  <c r="G116" i="12"/>
  <c r="G117" i="12"/>
  <c r="H118" i="12" s="1"/>
  <c r="G118" i="12"/>
  <c r="G119" i="12"/>
  <c r="H120" i="12" s="1"/>
  <c r="G120" i="12"/>
  <c r="G121" i="12"/>
  <c r="G122" i="12"/>
  <c r="H123" i="12" s="1"/>
  <c r="G123" i="12"/>
  <c r="G124" i="12"/>
  <c r="G125" i="12"/>
  <c r="H126" i="12" s="1"/>
  <c r="G126" i="12"/>
  <c r="G127" i="12"/>
  <c r="H128" i="12" s="1"/>
  <c r="G128" i="12"/>
  <c r="G129" i="12"/>
  <c r="G130" i="12"/>
  <c r="H131" i="12" s="1"/>
  <c r="G131" i="12"/>
  <c r="G132" i="12"/>
  <c r="G133" i="12"/>
  <c r="H134" i="12" s="1"/>
  <c r="G134" i="12"/>
  <c r="G135" i="12"/>
  <c r="H136" i="12" s="1"/>
  <c r="G136" i="12"/>
  <c r="G137" i="12"/>
  <c r="G138" i="12"/>
  <c r="H139" i="12" s="1"/>
  <c r="G139" i="12"/>
  <c r="G140" i="12"/>
  <c r="G141" i="12"/>
  <c r="H142" i="12" s="1"/>
  <c r="G142" i="12"/>
  <c r="G143" i="12"/>
  <c r="H144" i="12" s="1"/>
  <c r="G144" i="12"/>
  <c r="G145" i="12"/>
  <c r="G146" i="12"/>
  <c r="H147" i="12" s="1"/>
  <c r="G147" i="12"/>
  <c r="G148" i="12"/>
  <c r="G149" i="12"/>
  <c r="H150" i="12" s="1"/>
  <c r="G150" i="12"/>
  <c r="G151" i="12"/>
  <c r="H152" i="12" s="1"/>
  <c r="G152" i="12"/>
  <c r="G153" i="12"/>
  <c r="G154" i="12"/>
  <c r="H155" i="12" s="1"/>
  <c r="G155" i="12"/>
  <c r="G156" i="12"/>
  <c r="G157" i="12"/>
  <c r="H158" i="12" s="1"/>
  <c r="G158" i="12"/>
  <c r="G159" i="12"/>
  <c r="H160" i="12" s="1"/>
  <c r="G160" i="12"/>
  <c r="G161" i="12"/>
  <c r="G162" i="12"/>
  <c r="H163" i="12" s="1"/>
  <c r="G163" i="12"/>
  <c r="G164" i="12"/>
  <c r="G165" i="12"/>
  <c r="H166" i="12" s="1"/>
  <c r="G166" i="12"/>
  <c r="G167" i="12"/>
  <c r="H168" i="12" s="1"/>
  <c r="G168" i="12"/>
  <c r="G169" i="12"/>
  <c r="G170" i="12"/>
  <c r="H171" i="12" s="1"/>
  <c r="G171" i="12"/>
  <c r="G172" i="12"/>
  <c r="G173" i="12"/>
  <c r="H174" i="12" s="1"/>
  <c r="G174" i="12"/>
  <c r="G175" i="12"/>
  <c r="H176" i="12" s="1"/>
  <c r="G176" i="12"/>
  <c r="G177" i="12"/>
  <c r="G178" i="12"/>
  <c r="H179" i="12" s="1"/>
  <c r="G179" i="12"/>
  <c r="G180" i="12"/>
  <c r="G181" i="12"/>
  <c r="H182" i="12" s="1"/>
  <c r="G182" i="12"/>
  <c r="G183" i="12"/>
  <c r="H184" i="12" s="1"/>
  <c r="G184" i="12"/>
  <c r="G185" i="12"/>
  <c r="G186" i="12"/>
  <c r="H187" i="12" s="1"/>
  <c r="G187" i="12"/>
  <c r="G188" i="12"/>
  <c r="G189" i="12"/>
  <c r="H190" i="12" s="1"/>
  <c r="G190" i="12"/>
  <c r="G191" i="12"/>
  <c r="H192" i="12" s="1"/>
  <c r="G192" i="12"/>
  <c r="G193" i="12"/>
  <c r="G194" i="12"/>
  <c r="H195" i="12" s="1"/>
  <c r="G195" i="12"/>
  <c r="G196" i="12"/>
  <c r="G197" i="12"/>
  <c r="H198" i="12" s="1"/>
  <c r="G198" i="12"/>
  <c r="G199" i="12"/>
  <c r="H200" i="12" s="1"/>
  <c r="G200" i="12"/>
  <c r="G201" i="12"/>
  <c r="G202" i="12"/>
  <c r="H203" i="12" s="1"/>
  <c r="G203" i="12"/>
  <c r="G204" i="12"/>
  <c r="G205" i="12"/>
  <c r="H206" i="12" s="1"/>
  <c r="G206" i="12"/>
  <c r="G207" i="12"/>
  <c r="H208" i="12" s="1"/>
  <c r="G208" i="12"/>
  <c r="G209" i="12"/>
  <c r="G210" i="12"/>
  <c r="H211" i="12" s="1"/>
  <c r="G211" i="12"/>
  <c r="G212" i="12"/>
  <c r="G213" i="12"/>
  <c r="H214" i="12" s="1"/>
  <c r="G214" i="12"/>
  <c r="G215" i="12"/>
  <c r="H216" i="12" s="1"/>
  <c r="G216" i="12"/>
  <c r="G217" i="12"/>
  <c r="G218" i="12"/>
  <c r="H219" i="12" s="1"/>
  <c r="G219" i="12"/>
  <c r="G220" i="12"/>
  <c r="G221" i="12"/>
  <c r="H222" i="12" s="1"/>
  <c r="G222" i="12"/>
  <c r="G223" i="12"/>
  <c r="H224" i="12" s="1"/>
  <c r="G224" i="12"/>
  <c r="G225" i="12"/>
  <c r="G226" i="12"/>
  <c r="H227" i="12" s="1"/>
  <c r="G227" i="12"/>
  <c r="G228" i="12"/>
  <c r="G229" i="12"/>
  <c r="H230" i="12" s="1"/>
  <c r="G230" i="12"/>
  <c r="G231" i="12"/>
  <c r="H232" i="12" s="1"/>
  <c r="G232" i="12"/>
  <c r="G233" i="12"/>
  <c r="G234" i="12"/>
  <c r="H235" i="12" s="1"/>
  <c r="G235" i="12"/>
  <c r="G236" i="12"/>
  <c r="G237" i="12"/>
  <c r="H238" i="12" s="1"/>
  <c r="G238" i="12"/>
  <c r="G239" i="12"/>
  <c r="H240" i="12" s="1"/>
  <c r="G240" i="12"/>
  <c r="G241" i="12"/>
  <c r="G242" i="12"/>
  <c r="H243" i="12" s="1"/>
  <c r="G243" i="12"/>
  <c r="G244" i="12"/>
  <c r="G245" i="12"/>
  <c r="H246" i="12" s="1"/>
  <c r="G246" i="12"/>
  <c r="G247" i="12"/>
  <c r="H248" i="12" s="1"/>
  <c r="G248" i="12"/>
  <c r="G249" i="12"/>
  <c r="G250" i="12"/>
  <c r="H251" i="12" s="1"/>
  <c r="G251" i="12"/>
  <c r="G252" i="12"/>
  <c r="G253" i="12"/>
  <c r="H254" i="12" s="1"/>
  <c r="G254" i="12"/>
  <c r="G255" i="12"/>
  <c r="H256" i="12" s="1"/>
  <c r="G256" i="12"/>
  <c r="G257" i="12"/>
  <c r="G258" i="12"/>
  <c r="H259" i="12" s="1"/>
  <c r="G259" i="12"/>
  <c r="G260" i="12"/>
  <c r="G261" i="12"/>
  <c r="H262" i="12" s="1"/>
  <c r="G262" i="12"/>
  <c r="G263" i="12"/>
  <c r="H264" i="12" s="1"/>
  <c r="G264" i="12"/>
  <c r="G265" i="12"/>
  <c r="G266" i="12"/>
  <c r="H267" i="12" s="1"/>
  <c r="G267" i="12"/>
  <c r="G268" i="12"/>
  <c r="G269" i="12"/>
  <c r="H270" i="12" s="1"/>
  <c r="G270" i="12"/>
  <c r="G271" i="12"/>
  <c r="H272" i="12" s="1"/>
  <c r="G272" i="12"/>
  <c r="G273" i="12"/>
  <c r="G274" i="12"/>
  <c r="H275" i="12" s="1"/>
  <c r="G275" i="12"/>
  <c r="G276" i="12"/>
  <c r="G277" i="12"/>
  <c r="H278" i="12" s="1"/>
  <c r="G278" i="12"/>
  <c r="G279" i="12"/>
  <c r="H280" i="12" s="1"/>
  <c r="G280" i="12"/>
  <c r="G281" i="12"/>
  <c r="G282" i="12"/>
  <c r="H283" i="12" s="1"/>
  <c r="G283" i="12"/>
  <c r="G284" i="12"/>
  <c r="G285" i="12"/>
  <c r="H286" i="12" s="1"/>
  <c r="G286" i="12"/>
  <c r="G287" i="12"/>
  <c r="H288" i="12" s="1"/>
  <c r="G288" i="12"/>
  <c r="G289" i="12"/>
  <c r="G290" i="12"/>
  <c r="H291" i="12" s="1"/>
  <c r="G291" i="12"/>
  <c r="G292" i="12"/>
  <c r="G293" i="12"/>
  <c r="H294" i="12" s="1"/>
  <c r="G294" i="12"/>
  <c r="G295" i="12"/>
  <c r="H296" i="12" s="1"/>
  <c r="G296" i="12"/>
  <c r="G297" i="12"/>
  <c r="G298" i="12"/>
  <c r="H299" i="12" s="1"/>
  <c r="G299" i="12"/>
  <c r="G300" i="12"/>
  <c r="G301" i="12"/>
  <c r="H302" i="12" s="1"/>
  <c r="G302" i="12"/>
  <c r="G303" i="12"/>
  <c r="H304" i="12" s="1"/>
  <c r="G304" i="12"/>
  <c r="G305" i="12"/>
  <c r="G306" i="12"/>
  <c r="H307" i="12" s="1"/>
  <c r="G307" i="12"/>
  <c r="G308" i="12"/>
  <c r="G309" i="12"/>
  <c r="H310" i="12" s="1"/>
  <c r="G310" i="12"/>
  <c r="G311" i="12"/>
  <c r="H312" i="12" s="1"/>
  <c r="G312" i="12"/>
  <c r="G313" i="12"/>
  <c r="G314" i="12"/>
  <c r="H315" i="12" s="1"/>
  <c r="G315" i="12"/>
  <c r="G316" i="12"/>
  <c r="G317" i="12"/>
  <c r="H318" i="12" s="1"/>
  <c r="G318" i="12"/>
  <c r="G319" i="12"/>
  <c r="H320" i="12" s="1"/>
  <c r="G320" i="12"/>
  <c r="G321" i="12"/>
  <c r="G322" i="12"/>
  <c r="H323" i="12" s="1"/>
  <c r="G323" i="12"/>
  <c r="G324" i="12"/>
  <c r="G325" i="12"/>
  <c r="H326" i="12" s="1"/>
  <c r="G326" i="12"/>
  <c r="G327" i="12"/>
  <c r="H328" i="12" s="1"/>
  <c r="G328" i="12"/>
  <c r="G329" i="12"/>
  <c r="G330" i="12"/>
  <c r="H331" i="12" s="1"/>
  <c r="G331" i="12"/>
  <c r="G332" i="12"/>
  <c r="G333" i="12"/>
  <c r="H334" i="12" s="1"/>
  <c r="G334" i="12"/>
  <c r="G335" i="12"/>
  <c r="H336" i="12" s="1"/>
  <c r="G336" i="12"/>
  <c r="G337" i="12"/>
  <c r="G338" i="12"/>
  <c r="H339" i="12" s="1"/>
  <c r="G339" i="12"/>
  <c r="G340" i="12"/>
  <c r="G341" i="12"/>
  <c r="H342" i="12" s="1"/>
  <c r="G342" i="12"/>
  <c r="G343" i="12"/>
  <c r="H344" i="12" s="1"/>
  <c r="G344" i="12"/>
  <c r="G345" i="12"/>
  <c r="G346" i="12"/>
  <c r="H347" i="12" s="1"/>
  <c r="G347" i="12"/>
  <c r="G348" i="12"/>
  <c r="G349" i="12"/>
  <c r="H350" i="12" s="1"/>
  <c r="G350" i="12"/>
  <c r="G351" i="12"/>
  <c r="H352" i="12" s="1"/>
  <c r="G352" i="12"/>
  <c r="G353" i="12"/>
  <c r="G354" i="12"/>
  <c r="H355" i="12" s="1"/>
  <c r="G355" i="12"/>
  <c r="G356" i="12"/>
  <c r="G357" i="12"/>
  <c r="H358" i="12" s="1"/>
  <c r="G358" i="12"/>
  <c r="G359" i="12"/>
  <c r="H360" i="12" s="1"/>
  <c r="G360" i="12"/>
  <c r="G361" i="12"/>
  <c r="G362" i="12"/>
  <c r="H363" i="12" s="1"/>
  <c r="G363" i="12"/>
  <c r="G364" i="12"/>
  <c r="G365" i="12"/>
  <c r="H366" i="12" s="1"/>
  <c r="G366" i="12"/>
  <c r="G367" i="12"/>
  <c r="H368" i="12" s="1"/>
  <c r="G368" i="12"/>
  <c r="G369" i="12"/>
  <c r="G370" i="12"/>
  <c r="H371" i="12" s="1"/>
  <c r="G371" i="12"/>
  <c r="G372" i="12"/>
  <c r="G373" i="12"/>
  <c r="H374" i="12" s="1"/>
  <c r="G374" i="12"/>
  <c r="G375" i="12"/>
  <c r="H376" i="12" s="1"/>
  <c r="G376" i="12"/>
  <c r="G377" i="12"/>
  <c r="G378" i="12"/>
  <c r="H379" i="12" s="1"/>
  <c r="G379" i="12"/>
  <c r="G380" i="12"/>
  <c r="G381" i="12"/>
  <c r="H382" i="12" s="1"/>
  <c r="G382" i="12"/>
  <c r="G383" i="12"/>
  <c r="H384" i="12" s="1"/>
  <c r="G384" i="12"/>
  <c r="G385" i="12"/>
  <c r="G386" i="12"/>
  <c r="H387" i="12" s="1"/>
  <c r="G387" i="12"/>
  <c r="G388" i="12"/>
  <c r="G389" i="12"/>
  <c r="H390" i="12" s="1"/>
  <c r="G390" i="12"/>
  <c r="G391" i="12"/>
  <c r="H392" i="12" s="1"/>
  <c r="G392" i="12"/>
  <c r="G393" i="12"/>
  <c r="G394" i="12"/>
  <c r="H395" i="12" s="1"/>
  <c r="G395" i="12"/>
  <c r="G396" i="12"/>
  <c r="G397" i="12"/>
  <c r="H398" i="12" s="1"/>
  <c r="G398" i="12"/>
  <c r="G399" i="12"/>
  <c r="H400" i="12" s="1"/>
  <c r="G400" i="12"/>
  <c r="G401" i="12"/>
  <c r="G402" i="12"/>
  <c r="H403" i="12" s="1"/>
  <c r="G403" i="12"/>
  <c r="G404" i="12"/>
  <c r="G405" i="12"/>
  <c r="H406" i="12" s="1"/>
  <c r="G406" i="12"/>
  <c r="G407" i="12"/>
  <c r="H408" i="12" s="1"/>
  <c r="G408" i="12"/>
  <c r="G409" i="12"/>
  <c r="G410" i="12"/>
  <c r="H411" i="12" s="1"/>
  <c r="G411" i="12"/>
  <c r="G412" i="12"/>
  <c r="G413" i="12"/>
  <c r="H414" i="12" s="1"/>
  <c r="G414" i="12"/>
  <c r="G415" i="12"/>
  <c r="H416" i="12" s="1"/>
  <c r="G416" i="12"/>
  <c r="G417" i="12"/>
  <c r="G418" i="12"/>
  <c r="H419" i="12" s="1"/>
  <c r="G419" i="12"/>
  <c r="G420" i="12"/>
  <c r="G421" i="12"/>
  <c r="H422" i="12" s="1"/>
  <c r="G422" i="12"/>
  <c r="G423" i="12"/>
  <c r="H424" i="12" s="1"/>
  <c r="G424" i="12"/>
  <c r="G425" i="12"/>
  <c r="G426" i="12"/>
  <c r="H427" i="12" s="1"/>
  <c r="G427" i="12"/>
  <c r="G428" i="12"/>
  <c r="G429" i="12"/>
  <c r="H430" i="12" s="1"/>
  <c r="G430" i="12"/>
  <c r="G431" i="12"/>
  <c r="H432" i="12" s="1"/>
  <c r="G432" i="12"/>
  <c r="G433" i="12"/>
  <c r="G434" i="12"/>
  <c r="G435" i="12"/>
  <c r="G436" i="12"/>
  <c r="G437" i="12"/>
  <c r="H438" i="12" s="1"/>
  <c r="G438" i="12"/>
  <c r="G439" i="12"/>
  <c r="G440" i="12"/>
  <c r="G441" i="12"/>
  <c r="G442" i="12"/>
  <c r="G443" i="12"/>
  <c r="G444" i="12"/>
  <c r="G445" i="12"/>
  <c r="H446" i="12" s="1"/>
  <c r="G446" i="12"/>
  <c r="G447" i="12"/>
  <c r="G448" i="12"/>
  <c r="G449" i="12"/>
  <c r="G450" i="12"/>
  <c r="G451" i="12"/>
  <c r="G452" i="12"/>
  <c r="G453" i="12"/>
  <c r="H454" i="12" s="1"/>
  <c r="G454" i="12"/>
  <c r="G455" i="12"/>
  <c r="G456" i="12"/>
  <c r="G457" i="12"/>
  <c r="G458" i="12"/>
  <c r="G459" i="12"/>
  <c r="G460" i="12"/>
  <c r="G461" i="12"/>
  <c r="H462" i="12" s="1"/>
  <c r="G462" i="12"/>
  <c r="G463" i="12"/>
  <c r="G464" i="12"/>
  <c r="G465" i="12"/>
  <c r="G466" i="12"/>
  <c r="G467" i="12"/>
  <c r="G468" i="12"/>
  <c r="G469" i="12"/>
  <c r="H470" i="12" s="1"/>
  <c r="G470" i="12"/>
  <c r="G471" i="12"/>
  <c r="G472" i="12"/>
  <c r="G473" i="12"/>
  <c r="G474" i="12"/>
  <c r="G475" i="12"/>
  <c r="G476" i="12"/>
  <c r="G477" i="12"/>
  <c r="H478" i="12" s="1"/>
  <c r="G478" i="12"/>
  <c r="G479" i="12"/>
  <c r="G480" i="12"/>
  <c r="G481" i="12"/>
  <c r="G482" i="12"/>
  <c r="G483" i="12"/>
  <c r="G484" i="12"/>
  <c r="G485" i="12"/>
  <c r="H486" i="12" s="1"/>
  <c r="G486" i="12"/>
  <c r="G487" i="12"/>
  <c r="G488" i="12"/>
  <c r="G489" i="12"/>
  <c r="G490" i="12"/>
  <c r="G491" i="12"/>
  <c r="G492" i="12"/>
  <c r="G493" i="12"/>
  <c r="H494" i="12" s="1"/>
  <c r="G494" i="12"/>
  <c r="G495" i="12"/>
  <c r="G496" i="12"/>
  <c r="G497" i="12"/>
  <c r="G498" i="12"/>
  <c r="G499" i="12"/>
  <c r="G500" i="12"/>
  <c r="G501" i="12"/>
  <c r="H502" i="12" s="1"/>
  <c r="G502" i="12"/>
  <c r="G503" i="12"/>
  <c r="G504" i="12"/>
  <c r="G505" i="12"/>
  <c r="G506" i="12"/>
  <c r="G507" i="12"/>
  <c r="G508" i="12"/>
  <c r="G509" i="12"/>
  <c r="H510" i="12" s="1"/>
  <c r="G510" i="12"/>
  <c r="G511" i="12"/>
  <c r="G512" i="12"/>
  <c r="G513" i="12"/>
  <c r="G514" i="12"/>
  <c r="G515" i="12"/>
  <c r="G516" i="12"/>
  <c r="G517" i="12"/>
  <c r="H518" i="12" s="1"/>
  <c r="G518" i="12"/>
  <c r="G519" i="12"/>
  <c r="G520" i="12"/>
  <c r="G521" i="12"/>
  <c r="G522" i="12"/>
  <c r="G523" i="12"/>
  <c r="G524" i="12"/>
  <c r="G525" i="12"/>
  <c r="H526" i="12" s="1"/>
  <c r="G526" i="12"/>
  <c r="G527" i="12"/>
  <c r="G528" i="12"/>
  <c r="G529" i="12"/>
  <c r="G530" i="12"/>
  <c r="G531" i="12"/>
  <c r="G532" i="12"/>
  <c r="G533" i="12"/>
  <c r="H534" i="12" s="1"/>
  <c r="G534" i="12"/>
  <c r="G535" i="12"/>
  <c r="G536" i="12"/>
  <c r="G537" i="12"/>
  <c r="G538" i="12"/>
  <c r="G539" i="12"/>
  <c r="G540" i="12"/>
  <c r="G541" i="12"/>
  <c r="H542" i="12" s="1"/>
  <c r="G542" i="12"/>
  <c r="G543" i="12"/>
  <c r="G544" i="12"/>
  <c r="G545" i="12"/>
  <c r="G546" i="12"/>
  <c r="G547" i="12"/>
  <c r="G548" i="12"/>
  <c r="G549" i="12"/>
  <c r="H550" i="12" s="1"/>
  <c r="G550" i="12"/>
  <c r="G551" i="12"/>
  <c r="G552" i="12"/>
  <c r="G553" i="12"/>
  <c r="G554" i="12"/>
  <c r="G555" i="12"/>
  <c r="G556" i="12"/>
  <c r="G557" i="12"/>
  <c r="H558" i="12" s="1"/>
  <c r="G558" i="12"/>
  <c r="G559" i="12"/>
  <c r="G560" i="12"/>
  <c r="G561" i="12"/>
  <c r="G562" i="12"/>
  <c r="G563" i="12"/>
  <c r="G564" i="12"/>
  <c r="G565" i="12"/>
  <c r="H566" i="12" s="1"/>
  <c r="G566" i="12"/>
  <c r="G567" i="12"/>
  <c r="G568" i="12"/>
  <c r="G569" i="12"/>
  <c r="G570" i="12"/>
  <c r="G571" i="12"/>
  <c r="G572" i="12"/>
  <c r="G573" i="12"/>
  <c r="H574" i="12" s="1"/>
  <c r="G574" i="12"/>
  <c r="G575" i="12"/>
  <c r="G576" i="12"/>
  <c r="G577" i="12"/>
  <c r="G578" i="12"/>
  <c r="G579" i="12"/>
  <c r="G580" i="12"/>
  <c r="G581" i="12"/>
  <c r="H582" i="12" s="1"/>
  <c r="G582" i="12"/>
  <c r="G583" i="12"/>
  <c r="G584" i="12"/>
  <c r="G585" i="12"/>
  <c r="G586" i="12"/>
  <c r="G587" i="12"/>
  <c r="G588" i="12"/>
  <c r="G589" i="12"/>
  <c r="H590" i="12" s="1"/>
  <c r="G590" i="12"/>
  <c r="G591" i="12"/>
  <c r="G592" i="12"/>
  <c r="H593" i="12" s="1"/>
  <c r="G593" i="12"/>
  <c r="G594" i="12"/>
  <c r="G595" i="12"/>
  <c r="G596" i="12"/>
  <c r="G597" i="12"/>
  <c r="H598" i="12" s="1"/>
  <c r="G598" i="12"/>
  <c r="G599" i="12"/>
  <c r="G600" i="12"/>
  <c r="H601" i="12" s="1"/>
  <c r="G601" i="12"/>
  <c r="G602" i="12"/>
  <c r="G603" i="12"/>
  <c r="G604" i="12"/>
  <c r="G605" i="12"/>
  <c r="H606" i="12" s="1"/>
  <c r="G606" i="12"/>
  <c r="G607" i="12"/>
  <c r="G608" i="12"/>
  <c r="H609" i="12" s="1"/>
  <c r="G609" i="12"/>
  <c r="G610" i="12"/>
  <c r="G611" i="12"/>
  <c r="G612" i="12"/>
  <c r="G613" i="12"/>
  <c r="H614" i="12" s="1"/>
  <c r="G614" i="12"/>
  <c r="G615" i="12"/>
  <c r="G616" i="12"/>
  <c r="H617" i="12" s="1"/>
  <c r="G617" i="12"/>
  <c r="G618" i="12"/>
  <c r="G619" i="12"/>
  <c r="H620" i="12" s="1"/>
  <c r="G620" i="12"/>
  <c r="G621" i="12"/>
  <c r="H622" i="12" s="1"/>
  <c r="G622" i="12"/>
  <c r="G623" i="12"/>
  <c r="G624" i="12"/>
  <c r="H625" i="12" s="1"/>
  <c r="G625" i="12"/>
  <c r="G626" i="12"/>
  <c r="G627" i="12"/>
  <c r="H628" i="12" s="1"/>
  <c r="G628" i="12"/>
  <c r="G629" i="12"/>
  <c r="H630" i="12" s="1"/>
  <c r="G630" i="12"/>
  <c r="G631" i="12"/>
  <c r="G632" i="12"/>
  <c r="H633" i="12" s="1"/>
  <c r="G633" i="12"/>
  <c r="G634" i="12"/>
  <c r="G635" i="12"/>
  <c r="H636" i="12" s="1"/>
  <c r="G636" i="12"/>
  <c r="G637" i="12"/>
  <c r="H638" i="12" s="1"/>
  <c r="G638" i="12"/>
  <c r="G639" i="12"/>
  <c r="G640" i="12"/>
  <c r="H641" i="12" s="1"/>
  <c r="G641" i="12"/>
  <c r="G642" i="12"/>
  <c r="G643" i="12"/>
  <c r="H644" i="12" s="1"/>
  <c r="G644" i="12"/>
  <c r="G645" i="12"/>
  <c r="H646" i="12" s="1"/>
  <c r="G646" i="12"/>
  <c r="G647" i="12"/>
  <c r="G648" i="12"/>
  <c r="H649" i="12" s="1"/>
  <c r="G649" i="12"/>
  <c r="G650" i="12"/>
  <c r="G651" i="12"/>
  <c r="H652" i="12" s="1"/>
  <c r="G652" i="12"/>
  <c r="G653" i="12"/>
  <c r="H654" i="12" s="1"/>
  <c r="G654" i="12"/>
  <c r="G655" i="12"/>
  <c r="G656" i="12"/>
  <c r="H657" i="12" s="1"/>
  <c r="G657" i="12"/>
  <c r="G658" i="12"/>
  <c r="G659" i="12"/>
  <c r="H660" i="12" s="1"/>
  <c r="G660" i="12"/>
  <c r="G661" i="12"/>
  <c r="H662" i="12" s="1"/>
  <c r="G662" i="12"/>
  <c r="G663" i="12"/>
  <c r="G664" i="12"/>
  <c r="H665" i="12" s="1"/>
  <c r="G665" i="12"/>
  <c r="G666" i="12"/>
  <c r="G667" i="12"/>
  <c r="H668" i="12" s="1"/>
  <c r="G668" i="12"/>
  <c r="G669" i="12"/>
  <c r="H670" i="12" s="1"/>
  <c r="G670" i="12"/>
  <c r="G671" i="12"/>
  <c r="G672" i="12"/>
  <c r="H673" i="12" s="1"/>
  <c r="G673" i="12"/>
  <c r="G674" i="12"/>
  <c r="G675" i="12"/>
  <c r="H676" i="12" s="1"/>
  <c r="G676" i="12"/>
  <c r="G677" i="12"/>
  <c r="H678" i="12" s="1"/>
  <c r="G678" i="12"/>
  <c r="G679" i="12"/>
  <c r="G680" i="12"/>
  <c r="H681" i="12" s="1"/>
  <c r="G681" i="12"/>
  <c r="G682" i="12"/>
  <c r="G683" i="12"/>
  <c r="H684" i="12" s="1"/>
  <c r="G684" i="12"/>
  <c r="G685" i="12"/>
  <c r="H686" i="12" s="1"/>
  <c r="G686" i="12"/>
  <c r="G687" i="12"/>
  <c r="G688" i="12"/>
  <c r="H689" i="12" s="1"/>
  <c r="G689" i="12"/>
  <c r="G690" i="12"/>
  <c r="G691" i="12"/>
  <c r="H692" i="12" s="1"/>
  <c r="G692" i="12"/>
  <c r="G693" i="12"/>
  <c r="H694" i="12" s="1"/>
  <c r="G694" i="12"/>
  <c r="G695" i="12"/>
  <c r="G696" i="12"/>
  <c r="H697" i="12" s="1"/>
  <c r="G697" i="12"/>
  <c r="G698" i="12"/>
  <c r="G699" i="12"/>
  <c r="H700" i="12" s="1"/>
  <c r="G700" i="12"/>
  <c r="G701" i="12"/>
  <c r="H702" i="12" s="1"/>
  <c r="G702" i="12"/>
  <c r="G703" i="12"/>
  <c r="G704" i="12"/>
  <c r="H705" i="12" s="1"/>
  <c r="G705" i="12"/>
  <c r="G706" i="12"/>
  <c r="G707" i="12"/>
  <c r="H708" i="12" s="1"/>
  <c r="G708" i="12"/>
  <c r="G709" i="12"/>
  <c r="H710" i="12" s="1"/>
  <c r="G710" i="12"/>
  <c r="G711" i="12"/>
  <c r="G712" i="12"/>
  <c r="H713" i="12" s="1"/>
  <c r="G713" i="12"/>
  <c r="G714" i="12"/>
  <c r="G715" i="12"/>
  <c r="H716" i="12" s="1"/>
  <c r="G716" i="12"/>
  <c r="G717" i="12"/>
  <c r="H718" i="12" s="1"/>
  <c r="G718" i="12"/>
  <c r="G719" i="12"/>
  <c r="G720" i="12"/>
  <c r="H721" i="12" s="1"/>
  <c r="G721" i="12"/>
  <c r="G722" i="12"/>
  <c r="G723" i="12"/>
  <c r="H724" i="12" s="1"/>
  <c r="G724" i="12"/>
  <c r="G725" i="12"/>
  <c r="H726" i="12" s="1"/>
  <c r="G726" i="12"/>
  <c r="G727" i="12"/>
  <c r="G728" i="12"/>
  <c r="H729" i="12" s="1"/>
  <c r="G729" i="12"/>
  <c r="G730" i="12"/>
  <c r="G731" i="12"/>
  <c r="H732" i="12" s="1"/>
  <c r="G732" i="12"/>
  <c r="G733" i="12"/>
  <c r="H734" i="12" s="1"/>
  <c r="G734" i="12"/>
  <c r="G735" i="12"/>
  <c r="G736" i="12"/>
  <c r="H737" i="12" s="1"/>
  <c r="G737" i="12"/>
  <c r="G738" i="12"/>
  <c r="G739" i="12"/>
  <c r="H740" i="12" s="1"/>
  <c r="G740" i="12"/>
  <c r="G741" i="12"/>
  <c r="H742" i="12" s="1"/>
  <c r="G742" i="12"/>
  <c r="G743" i="12"/>
  <c r="G744" i="12"/>
  <c r="H745" i="12" s="1"/>
  <c r="G745" i="12"/>
  <c r="G746" i="12"/>
  <c r="G747" i="12"/>
  <c r="H748" i="12" s="1"/>
  <c r="G748" i="12"/>
  <c r="G749" i="12"/>
  <c r="H750" i="12" s="1"/>
  <c r="G750" i="12"/>
  <c r="G751" i="12"/>
  <c r="G752" i="12"/>
  <c r="H753" i="12" s="1"/>
  <c r="G753" i="12"/>
  <c r="G754" i="12"/>
  <c r="G755" i="12"/>
  <c r="H756" i="12" s="1"/>
  <c r="G756" i="12"/>
  <c r="G757" i="12"/>
  <c r="H758" i="12" s="1"/>
  <c r="G758" i="12"/>
  <c r="G759" i="12"/>
  <c r="G760" i="12"/>
  <c r="H761" i="12" s="1"/>
  <c r="G761" i="12"/>
  <c r="G762" i="12"/>
  <c r="G763" i="12"/>
  <c r="H764" i="12" s="1"/>
  <c r="G764" i="12"/>
  <c r="G765" i="12"/>
  <c r="G766" i="12"/>
  <c r="G767" i="12"/>
  <c r="G768" i="12"/>
  <c r="H769" i="12" s="1"/>
  <c r="G769" i="12"/>
  <c r="G770" i="12"/>
  <c r="G771" i="12"/>
  <c r="H772" i="12" s="1"/>
  <c r="G772" i="12"/>
  <c r="G773" i="12"/>
  <c r="G774" i="12"/>
  <c r="G775" i="12"/>
  <c r="G776" i="12"/>
  <c r="H777" i="12" s="1"/>
  <c r="G777" i="12"/>
  <c r="G778" i="12"/>
  <c r="G779" i="12"/>
  <c r="H780" i="12" s="1"/>
  <c r="G780" i="12"/>
  <c r="G781" i="12"/>
  <c r="G782" i="12"/>
  <c r="G783" i="12"/>
  <c r="G784" i="12"/>
  <c r="H785" i="12" s="1"/>
  <c r="G785" i="12"/>
  <c r="G786" i="12"/>
  <c r="G787" i="12"/>
  <c r="H788" i="12" s="1"/>
  <c r="G788" i="12"/>
  <c r="G789" i="12"/>
  <c r="G790" i="12"/>
  <c r="G791" i="12"/>
  <c r="G792" i="12"/>
  <c r="H793" i="12" s="1"/>
  <c r="G793" i="12"/>
  <c r="G794" i="12"/>
  <c r="G795" i="12"/>
  <c r="H796" i="12" s="1"/>
  <c r="G796" i="12"/>
  <c r="G797" i="12"/>
  <c r="G798" i="12"/>
  <c r="G799" i="12"/>
  <c r="G800" i="12"/>
  <c r="H801" i="12" s="1"/>
  <c r="G801" i="12"/>
  <c r="G802" i="12"/>
  <c r="G803" i="12"/>
  <c r="H804" i="12" s="1"/>
  <c r="G804" i="12"/>
  <c r="G805" i="12"/>
  <c r="G806" i="12"/>
  <c r="G807" i="12"/>
  <c r="G808" i="12"/>
  <c r="H809" i="12" s="1"/>
  <c r="G809" i="12"/>
  <c r="G810" i="12"/>
  <c r="G811" i="12"/>
  <c r="H812" i="12" s="1"/>
  <c r="G812" i="12"/>
  <c r="G813" i="12"/>
  <c r="G814" i="12"/>
  <c r="G815" i="12"/>
  <c r="G816" i="12"/>
  <c r="H817" i="12" s="1"/>
  <c r="G817" i="12"/>
  <c r="G818" i="12"/>
  <c r="G819" i="12"/>
  <c r="H820" i="12" s="1"/>
  <c r="G820" i="12"/>
  <c r="G821" i="12"/>
  <c r="G822" i="12"/>
  <c r="G823" i="12"/>
  <c r="G824" i="12"/>
  <c r="H825" i="12" s="1"/>
  <c r="G825" i="12"/>
  <c r="G826" i="12"/>
  <c r="G827" i="12"/>
  <c r="H828" i="12" s="1"/>
  <c r="G828" i="12"/>
  <c r="G829" i="12"/>
  <c r="G830" i="12"/>
  <c r="G831" i="12"/>
  <c r="G832" i="12"/>
  <c r="H833" i="12" s="1"/>
  <c r="G833" i="12"/>
  <c r="G834" i="12"/>
  <c r="G835" i="12"/>
  <c r="H836" i="12" s="1"/>
  <c r="G836" i="12"/>
  <c r="G837" i="12"/>
  <c r="G838" i="12"/>
  <c r="H839" i="12" s="1"/>
  <c r="G839" i="12"/>
  <c r="G840" i="12"/>
  <c r="H841" i="12" s="1"/>
  <c r="G841" i="12"/>
  <c r="G842" i="12"/>
  <c r="G843" i="12"/>
  <c r="H844" i="12" s="1"/>
  <c r="G844" i="12"/>
  <c r="G845" i="12"/>
  <c r="G846" i="12"/>
  <c r="H847" i="12" s="1"/>
  <c r="G847" i="12"/>
  <c r="G848" i="12"/>
  <c r="H849" i="12" s="1"/>
  <c r="G849" i="12"/>
  <c r="G850" i="12"/>
  <c r="G851" i="12"/>
  <c r="H852" i="12" s="1"/>
  <c r="G852" i="12"/>
  <c r="G853" i="12"/>
  <c r="G854" i="12"/>
  <c r="H855" i="12" s="1"/>
  <c r="G855" i="12"/>
  <c r="G856" i="12"/>
  <c r="H857" i="12" s="1"/>
  <c r="G857" i="12"/>
  <c r="G858" i="12"/>
  <c r="G859" i="12"/>
  <c r="H860" i="12" s="1"/>
  <c r="G860" i="12"/>
  <c r="G861" i="12"/>
  <c r="G862" i="12"/>
  <c r="H863" i="12" s="1"/>
  <c r="G863" i="12"/>
  <c r="G864" i="12"/>
  <c r="H865" i="12" s="1"/>
  <c r="G865" i="12"/>
  <c r="G866" i="12"/>
  <c r="G867" i="12"/>
  <c r="H868" i="12" s="1"/>
  <c r="G868" i="12"/>
  <c r="G869" i="12"/>
  <c r="G870" i="12"/>
  <c r="H871" i="12" s="1"/>
  <c r="G871" i="12"/>
  <c r="G872" i="12"/>
  <c r="H873" i="12" s="1"/>
  <c r="G873" i="12"/>
  <c r="G874" i="12"/>
  <c r="G875" i="12"/>
  <c r="H876" i="12" s="1"/>
  <c r="G876" i="12"/>
  <c r="G877" i="12"/>
  <c r="G878" i="12"/>
  <c r="H879" i="12" s="1"/>
  <c r="G879" i="12"/>
  <c r="G880" i="12"/>
  <c r="H881" i="12" s="1"/>
  <c r="G881" i="12"/>
  <c r="G882" i="12"/>
  <c r="G883" i="12"/>
  <c r="H884" i="12" s="1"/>
  <c r="G884" i="12"/>
  <c r="G885" i="12"/>
  <c r="G886" i="12"/>
  <c r="H887" i="12" s="1"/>
  <c r="G887" i="12"/>
  <c r="G888" i="12"/>
  <c r="H889" i="12" s="1"/>
  <c r="G889" i="12"/>
  <c r="G890" i="12"/>
  <c r="G891" i="12"/>
  <c r="H892" i="12" s="1"/>
  <c r="G892" i="12"/>
  <c r="G893" i="12"/>
  <c r="G894" i="12"/>
  <c r="H895" i="12" s="1"/>
  <c r="G895" i="12"/>
  <c r="G896" i="12"/>
  <c r="H897" i="12" s="1"/>
  <c r="G897" i="12"/>
  <c r="G898" i="12"/>
  <c r="G899" i="12"/>
  <c r="H900" i="12" s="1"/>
  <c r="G900" i="12"/>
  <c r="G901" i="12"/>
  <c r="G902" i="12"/>
  <c r="H903" i="12" s="1"/>
  <c r="G903" i="12"/>
  <c r="G904" i="12"/>
  <c r="H905" i="12" s="1"/>
  <c r="G905" i="12"/>
  <c r="G906" i="12"/>
  <c r="G907" i="12"/>
  <c r="H908" i="12" s="1"/>
  <c r="G908" i="12"/>
  <c r="G909" i="12"/>
  <c r="G910" i="12"/>
  <c r="H911" i="12" s="1"/>
  <c r="G911" i="12"/>
  <c r="G912" i="12"/>
  <c r="H913" i="12" s="1"/>
  <c r="G913" i="12"/>
  <c r="G914" i="12"/>
  <c r="G915" i="12"/>
  <c r="H916" i="12" s="1"/>
  <c r="G916" i="12"/>
  <c r="G917" i="12"/>
  <c r="G918" i="12"/>
  <c r="H919" i="12" s="1"/>
  <c r="G919" i="12"/>
  <c r="G920" i="12"/>
  <c r="H921" i="12" s="1"/>
  <c r="G921" i="12"/>
  <c r="G922" i="12"/>
  <c r="G923" i="12"/>
  <c r="H924" i="12" s="1"/>
  <c r="G924" i="12"/>
  <c r="G925" i="12"/>
  <c r="G926" i="12"/>
  <c r="H927" i="12" s="1"/>
  <c r="G927" i="12"/>
  <c r="G928" i="12"/>
  <c r="H929" i="12" s="1"/>
  <c r="G929" i="12"/>
  <c r="G930" i="12"/>
  <c r="G931" i="12"/>
  <c r="H932" i="12" s="1"/>
  <c r="G932" i="12"/>
  <c r="G933" i="12"/>
  <c r="G934" i="12"/>
  <c r="H935" i="12" s="1"/>
  <c r="G935" i="12"/>
  <c r="G936" i="12"/>
  <c r="H937" i="12" s="1"/>
  <c r="G937" i="12"/>
  <c r="G938" i="12"/>
  <c r="G939" i="12"/>
  <c r="H940" i="12" s="1"/>
  <c r="G940" i="12"/>
  <c r="G941" i="12"/>
  <c r="G942" i="12"/>
  <c r="H943" i="12" s="1"/>
  <c r="G943" i="12"/>
  <c r="G944" i="12"/>
  <c r="H945" i="12" s="1"/>
  <c r="G945" i="12"/>
  <c r="G946" i="12"/>
  <c r="G947" i="12"/>
  <c r="H948" i="12" s="1"/>
  <c r="G948" i="12"/>
  <c r="G949" i="12"/>
  <c r="G950" i="12"/>
  <c r="H951" i="12" s="1"/>
  <c r="G951" i="12"/>
  <c r="G952" i="12"/>
  <c r="H953" i="12" s="1"/>
  <c r="G953" i="12"/>
  <c r="G954" i="12"/>
  <c r="G955" i="12"/>
  <c r="H956" i="12" s="1"/>
  <c r="G956" i="12"/>
  <c r="G957" i="12"/>
  <c r="G958" i="12"/>
  <c r="H959" i="12" s="1"/>
  <c r="G959" i="12"/>
  <c r="G960" i="12"/>
  <c r="H961" i="12" s="1"/>
  <c r="G961" i="12"/>
  <c r="G962" i="12"/>
  <c r="G963" i="12"/>
  <c r="H964" i="12" s="1"/>
  <c r="G964" i="12"/>
  <c r="G965" i="12"/>
  <c r="G966" i="12"/>
  <c r="H967" i="12" s="1"/>
  <c r="G967" i="12"/>
  <c r="G968" i="12"/>
  <c r="H969" i="12" s="1"/>
  <c r="G969" i="12"/>
  <c r="G970" i="12"/>
  <c r="G971" i="12"/>
  <c r="H972" i="12" s="1"/>
  <c r="G972" i="12"/>
  <c r="G973" i="12"/>
  <c r="G974" i="12"/>
  <c r="H975" i="12" s="1"/>
  <c r="G975" i="12"/>
  <c r="G976" i="12"/>
  <c r="H977" i="12" s="1"/>
  <c r="G977" i="12"/>
  <c r="G978" i="12"/>
  <c r="G979" i="12"/>
  <c r="H980" i="12" s="1"/>
  <c r="G980" i="12"/>
  <c r="G981" i="12"/>
  <c r="G982" i="12"/>
  <c r="H983" i="12" s="1"/>
  <c r="G983" i="12"/>
  <c r="G984" i="12"/>
  <c r="H985" i="12" s="1"/>
  <c r="G985" i="12"/>
  <c r="G986" i="12"/>
  <c r="G987" i="12"/>
  <c r="H988" i="12" s="1"/>
  <c r="G988" i="12"/>
  <c r="G989" i="12"/>
  <c r="G990" i="12"/>
  <c r="H991" i="12" s="1"/>
  <c r="G991" i="12"/>
  <c r="G992" i="12"/>
  <c r="H993" i="12" s="1"/>
  <c r="G993" i="12"/>
  <c r="G994" i="12"/>
  <c r="G995" i="12"/>
  <c r="H996" i="12" s="1"/>
  <c r="G996" i="12"/>
  <c r="G997" i="12"/>
  <c r="G998" i="12"/>
  <c r="H999" i="12" s="1"/>
  <c r="G999" i="12"/>
  <c r="G1000" i="12"/>
  <c r="H1001" i="12" s="1"/>
  <c r="G1001" i="12"/>
  <c r="G1002" i="12"/>
  <c r="G1003" i="12"/>
  <c r="H1004" i="12" s="1"/>
  <c r="G1004" i="12"/>
  <c r="G1005" i="12"/>
  <c r="G1006" i="12"/>
  <c r="H1007" i="12" s="1"/>
  <c r="G1007" i="12"/>
  <c r="G1008" i="12"/>
  <c r="H1009" i="12" s="1"/>
  <c r="G1009" i="12"/>
  <c r="G1010" i="12"/>
  <c r="G1011" i="12"/>
  <c r="H1012" i="12" s="1"/>
  <c r="G1012" i="12"/>
  <c r="G1013" i="12"/>
  <c r="G1014" i="12"/>
  <c r="H1015" i="12" s="1"/>
  <c r="G1015" i="12"/>
  <c r="G1016" i="12"/>
  <c r="H1017" i="12" s="1"/>
  <c r="G1017" i="12"/>
  <c r="G1018" i="12"/>
  <c r="G1019" i="12"/>
  <c r="H1020" i="12" s="1"/>
  <c r="G1020" i="12"/>
  <c r="G1021" i="12"/>
  <c r="G1022" i="12"/>
  <c r="H1023" i="12" s="1"/>
  <c r="G1023" i="12"/>
  <c r="G1024" i="12"/>
  <c r="H1025" i="12" s="1"/>
  <c r="G1025" i="12"/>
  <c r="G1026" i="12"/>
  <c r="G1027" i="12"/>
  <c r="H1028" i="12" s="1"/>
  <c r="G1028" i="12"/>
  <c r="G1029" i="12"/>
  <c r="G1030" i="12"/>
  <c r="H1031" i="12" s="1"/>
  <c r="G1031" i="12"/>
  <c r="G1032" i="12"/>
  <c r="H1033" i="12" s="1"/>
  <c r="G1033" i="12"/>
  <c r="G1034" i="12"/>
  <c r="G1035" i="12"/>
  <c r="H1036" i="12" s="1"/>
  <c r="G1036" i="12"/>
  <c r="G1037" i="12"/>
  <c r="G1038" i="12"/>
  <c r="H1039" i="12" s="1"/>
  <c r="G1039" i="12"/>
  <c r="G1040" i="12"/>
  <c r="H1041" i="12" s="1"/>
  <c r="G1041" i="12"/>
  <c r="G1042" i="12"/>
  <c r="G1043" i="12"/>
  <c r="H1044" i="12" s="1"/>
  <c r="G1044" i="12"/>
  <c r="G1045" i="12"/>
  <c r="G1046" i="12"/>
  <c r="H1047" i="12" s="1"/>
  <c r="G1047" i="12"/>
  <c r="G1048" i="12"/>
  <c r="H1049" i="12" s="1"/>
  <c r="G1049" i="12"/>
  <c r="G1050" i="12"/>
  <c r="G1051" i="12"/>
  <c r="H1052" i="12" s="1"/>
  <c r="G1052" i="12"/>
  <c r="G1053" i="12"/>
  <c r="G1054" i="12"/>
  <c r="H1055" i="12" s="1"/>
  <c r="G1055" i="12"/>
  <c r="G1056" i="12"/>
  <c r="H1057" i="12" s="1"/>
  <c r="G1057" i="12"/>
  <c r="G1058" i="12"/>
  <c r="G1059" i="12"/>
  <c r="H1060" i="12" s="1"/>
  <c r="G1060" i="12"/>
  <c r="G1061" i="12"/>
  <c r="G1062" i="12"/>
  <c r="H1063" i="12" s="1"/>
  <c r="G1063" i="12"/>
  <c r="G1064" i="12"/>
  <c r="H1065" i="12" s="1"/>
  <c r="G1065" i="12"/>
  <c r="G1066" i="12"/>
  <c r="G1067" i="12"/>
  <c r="H1068" i="12" s="1"/>
  <c r="G1068" i="12"/>
  <c r="G1069" i="12"/>
  <c r="G1070" i="12"/>
  <c r="H1071" i="12" s="1"/>
  <c r="G1071" i="12"/>
  <c r="G1072" i="12"/>
  <c r="H1073" i="12" s="1"/>
  <c r="G1073" i="12"/>
  <c r="G1074" i="12"/>
  <c r="G1075" i="12"/>
  <c r="H1076" i="12" s="1"/>
  <c r="G1076" i="12"/>
  <c r="G1077" i="12"/>
  <c r="G1078" i="12"/>
  <c r="H1079" i="12" s="1"/>
  <c r="G1079" i="12"/>
  <c r="G1080" i="12"/>
  <c r="H1081" i="12" s="1"/>
  <c r="G1081" i="12"/>
  <c r="G1082" i="12"/>
  <c r="G1083" i="12"/>
  <c r="H1084" i="12" s="1"/>
  <c r="G1084" i="12"/>
  <c r="G1085" i="12"/>
  <c r="G1086" i="12"/>
  <c r="H1087" i="12" s="1"/>
  <c r="G1087" i="12"/>
  <c r="G1088" i="12"/>
  <c r="H1089" i="12" s="1"/>
  <c r="G1089" i="12"/>
  <c r="G1090" i="12"/>
  <c r="G1091" i="12"/>
  <c r="H1092" i="12" s="1"/>
  <c r="G1092" i="12"/>
  <c r="G1093" i="12"/>
  <c r="G1094" i="12"/>
  <c r="H1095" i="12" s="1"/>
  <c r="G1095" i="12"/>
  <c r="G1096" i="12"/>
  <c r="H1097" i="12" s="1"/>
  <c r="G1097" i="12"/>
  <c r="G1098" i="12"/>
  <c r="G1099" i="12"/>
  <c r="H1100" i="12" s="1"/>
  <c r="G1100" i="12"/>
  <c r="G1101" i="12"/>
  <c r="G1102" i="12"/>
  <c r="H1103" i="12" s="1"/>
  <c r="G1103" i="12"/>
  <c r="G1104" i="12"/>
  <c r="H1105" i="12" s="1"/>
  <c r="G1105" i="12"/>
  <c r="G1106" i="12"/>
  <c r="G1107" i="12"/>
  <c r="H1108" i="12" s="1"/>
  <c r="G1108" i="12"/>
  <c r="G1109" i="12"/>
  <c r="G1110" i="12"/>
  <c r="H1111" i="12" s="1"/>
  <c r="G1111" i="12"/>
  <c r="G1112" i="12"/>
  <c r="H1113" i="12" s="1"/>
  <c r="G1113" i="12"/>
  <c r="G1114" i="12"/>
  <c r="G1115" i="12"/>
  <c r="H1116" i="12" s="1"/>
  <c r="G1116" i="12"/>
  <c r="G1117" i="12"/>
  <c r="G1118" i="12"/>
  <c r="H1119" i="12" s="1"/>
  <c r="G1119" i="12"/>
  <c r="G1120" i="12"/>
  <c r="H1121" i="12" s="1"/>
  <c r="G1121" i="12"/>
  <c r="G1122" i="12"/>
  <c r="G1123" i="12"/>
  <c r="H1124" i="12" s="1"/>
  <c r="G1124" i="12"/>
  <c r="G1125" i="12"/>
  <c r="G1126" i="12"/>
  <c r="H1127" i="12" s="1"/>
  <c r="G1127" i="12"/>
  <c r="G1128" i="12"/>
  <c r="H1129" i="12" s="1"/>
  <c r="G1129" i="12"/>
  <c r="G1130" i="12"/>
  <c r="G1131" i="12"/>
  <c r="H1132" i="12" s="1"/>
  <c r="G1132" i="12"/>
  <c r="G1133" i="12"/>
  <c r="G1134" i="12"/>
  <c r="H1135" i="12" s="1"/>
  <c r="G1135" i="12"/>
  <c r="G1136" i="12"/>
  <c r="H1137" i="12" s="1"/>
  <c r="G1137" i="12"/>
  <c r="G1138" i="12"/>
  <c r="G1139" i="12"/>
  <c r="H1140" i="12" s="1"/>
  <c r="G1140" i="12"/>
  <c r="G1141" i="12"/>
  <c r="G1142" i="12"/>
  <c r="H1143" i="12" s="1"/>
  <c r="G1143" i="12"/>
  <c r="G1144" i="12"/>
  <c r="H1145" i="12" s="1"/>
  <c r="G1145" i="12"/>
  <c r="G1146" i="12"/>
  <c r="G1147" i="12"/>
  <c r="H1148" i="12" s="1"/>
  <c r="G1148" i="12"/>
  <c r="G1149" i="12"/>
  <c r="G1150" i="12"/>
  <c r="H1151" i="12" s="1"/>
  <c r="G1151" i="12"/>
  <c r="G1152" i="12"/>
  <c r="H1153" i="12" s="1"/>
  <c r="G1153" i="12"/>
  <c r="G1154" i="12"/>
  <c r="G1155" i="12"/>
  <c r="H1156" i="12" s="1"/>
  <c r="G1156" i="12"/>
  <c r="G1157" i="12"/>
  <c r="G1158" i="12"/>
  <c r="H1159" i="12" s="1"/>
  <c r="G1159" i="12"/>
  <c r="G1160" i="12"/>
  <c r="H1161" i="12" s="1"/>
  <c r="G1161" i="12"/>
  <c r="G1162" i="12"/>
  <c r="G1163" i="12"/>
  <c r="H1164" i="12" s="1"/>
  <c r="G1164" i="12"/>
  <c r="G1165" i="12"/>
  <c r="G1166" i="12"/>
  <c r="H1167" i="12" s="1"/>
  <c r="G1167" i="12"/>
  <c r="G1168" i="12"/>
  <c r="H1169" i="12" s="1"/>
  <c r="G1169" i="12"/>
  <c r="G1170" i="12"/>
  <c r="G1171" i="12"/>
  <c r="H1172" i="12" s="1"/>
  <c r="G1172" i="12"/>
  <c r="G1173" i="12"/>
  <c r="G1174" i="12"/>
  <c r="H1175" i="12" s="1"/>
  <c r="G1175" i="12"/>
  <c r="G1176" i="12"/>
  <c r="H1177" i="12" s="1"/>
  <c r="G1177" i="12"/>
  <c r="G1178" i="12"/>
  <c r="G1179" i="12"/>
  <c r="H1180" i="12" s="1"/>
  <c r="G1180" i="12"/>
  <c r="G1181" i="12"/>
  <c r="G1182" i="12"/>
  <c r="H1183" i="12" s="1"/>
  <c r="G1183" i="12"/>
  <c r="G1184" i="12"/>
  <c r="H1185" i="12" s="1"/>
  <c r="G1185" i="12"/>
  <c r="G1186" i="12"/>
  <c r="G1187" i="12"/>
  <c r="H1188" i="12" s="1"/>
  <c r="G1188" i="12"/>
  <c r="G1189" i="12"/>
  <c r="H1190" i="12" s="1"/>
  <c r="G1190" i="12"/>
  <c r="H1191" i="12" s="1"/>
  <c r="G1191" i="12"/>
  <c r="G1192" i="12"/>
  <c r="H1193" i="12" s="1"/>
  <c r="G1193" i="12"/>
  <c r="G1194" i="12"/>
  <c r="G1195" i="12"/>
  <c r="H1196" i="12" s="1"/>
  <c r="G1196" i="12"/>
  <c r="G1197" i="12"/>
  <c r="H1198" i="12" s="1"/>
  <c r="G1198" i="12"/>
  <c r="H1199" i="12" s="1"/>
  <c r="G1199" i="12"/>
  <c r="G1200" i="12"/>
  <c r="H1201" i="12" s="1"/>
  <c r="G1201" i="12"/>
  <c r="G1202" i="12"/>
  <c r="G1203" i="12"/>
  <c r="H1204" i="12" s="1"/>
  <c r="G1204" i="12"/>
  <c r="G1205" i="12"/>
  <c r="H1206" i="12" s="1"/>
  <c r="G1206" i="12"/>
  <c r="H1207" i="12" s="1"/>
  <c r="G1207" i="12"/>
  <c r="G1208" i="12"/>
  <c r="H1209" i="12" s="1"/>
  <c r="G1209" i="12"/>
  <c r="G1210" i="12"/>
  <c r="G1211" i="12"/>
  <c r="H1212" i="12" s="1"/>
  <c r="G1212" i="12"/>
  <c r="G1213" i="12"/>
  <c r="H1214" i="12" s="1"/>
  <c r="G1214" i="12"/>
  <c r="H1215" i="12" s="1"/>
  <c r="G1215" i="12"/>
  <c r="G1216" i="12"/>
  <c r="H1217" i="12" s="1"/>
  <c r="G1217" i="12"/>
  <c r="G1218" i="12"/>
  <c r="G1219" i="12"/>
  <c r="H1220" i="12" s="1"/>
  <c r="G1220" i="12"/>
  <c r="G1221" i="12"/>
  <c r="H1222" i="12" s="1"/>
  <c r="G1222" i="12"/>
  <c r="H1223" i="12" s="1"/>
  <c r="G1223" i="12"/>
  <c r="G1224" i="12"/>
  <c r="H1225" i="12" s="1"/>
  <c r="G1225" i="12"/>
  <c r="G1226" i="12"/>
  <c r="G1227" i="12"/>
  <c r="H1228" i="12" s="1"/>
  <c r="G1228" i="12"/>
  <c r="G1229" i="12"/>
  <c r="H1230" i="12" s="1"/>
  <c r="G1230" i="12"/>
  <c r="H1231" i="12" s="1"/>
  <c r="G1231" i="12"/>
  <c r="G1232" i="12"/>
  <c r="H1233" i="12" s="1"/>
  <c r="G1233" i="12"/>
  <c r="G1234" i="12"/>
  <c r="G1235" i="12"/>
  <c r="H1236" i="12" s="1"/>
  <c r="G1236" i="12"/>
  <c r="G1237" i="12"/>
  <c r="H1238" i="12" s="1"/>
  <c r="G1238" i="12"/>
  <c r="H1239" i="12" s="1"/>
  <c r="G1239" i="12"/>
  <c r="G1240" i="12"/>
  <c r="H1241" i="12" s="1"/>
  <c r="G1241" i="12"/>
  <c r="G1242" i="12"/>
  <c r="G1243" i="12"/>
  <c r="H1244" i="12" s="1"/>
  <c r="G1244" i="12"/>
  <c r="G1245" i="12"/>
  <c r="H1246" i="12" s="1"/>
  <c r="G1246" i="12"/>
  <c r="H1247" i="12" s="1"/>
  <c r="G1247" i="12"/>
  <c r="G1248" i="12"/>
  <c r="H1249" i="12" s="1"/>
  <c r="G1249" i="12"/>
  <c r="G1250" i="12"/>
  <c r="G1251" i="12"/>
  <c r="H1252" i="12" s="1"/>
  <c r="G1252" i="12"/>
  <c r="G1253" i="12"/>
  <c r="H1254" i="12" s="1"/>
  <c r="G1254" i="12"/>
  <c r="H1255" i="12" s="1"/>
  <c r="G1255" i="12"/>
  <c r="G1256" i="12"/>
  <c r="H1257" i="12" s="1"/>
  <c r="G1257" i="12"/>
  <c r="G1258" i="12"/>
  <c r="G1259" i="12"/>
  <c r="H1260" i="12" s="1"/>
  <c r="G1260" i="12"/>
  <c r="G1261" i="12"/>
  <c r="H1262" i="12" s="1"/>
  <c r="G1262" i="12"/>
  <c r="H1263" i="12" s="1"/>
  <c r="G1263" i="12"/>
  <c r="G1264" i="12"/>
  <c r="H1265" i="12" s="1"/>
  <c r="G1265" i="12"/>
  <c r="G1266" i="12"/>
  <c r="G1267" i="12"/>
  <c r="H1268" i="12" s="1"/>
  <c r="G1268" i="12"/>
  <c r="G1269" i="12"/>
  <c r="H1270" i="12" s="1"/>
  <c r="G1270" i="12"/>
  <c r="H1271" i="12" s="1"/>
  <c r="G1271" i="12"/>
  <c r="G1272" i="12"/>
  <c r="H1273" i="12" s="1"/>
  <c r="G1273" i="12"/>
  <c r="G1274" i="12"/>
  <c r="G1275" i="12"/>
  <c r="H1276" i="12" s="1"/>
  <c r="G1276" i="12"/>
  <c r="G1277" i="12"/>
  <c r="H1278" i="12" s="1"/>
  <c r="G1278" i="12"/>
  <c r="H1279" i="12" s="1"/>
  <c r="G1279" i="12"/>
  <c r="G1280" i="12"/>
  <c r="H1281" i="12" s="1"/>
  <c r="G1281" i="12"/>
  <c r="G1282" i="12"/>
  <c r="G1283" i="12"/>
  <c r="H1284" i="12" s="1"/>
  <c r="G1284" i="12"/>
  <c r="G1285" i="12"/>
  <c r="H1286" i="12" s="1"/>
  <c r="G1286" i="12"/>
  <c r="H1287" i="12" s="1"/>
  <c r="G1287" i="12"/>
  <c r="G1288" i="12"/>
  <c r="H1289" i="12" s="1"/>
  <c r="G1289" i="12"/>
  <c r="G1290" i="12"/>
  <c r="G1291" i="12"/>
  <c r="H1292" i="12" s="1"/>
  <c r="G1292" i="12"/>
  <c r="G1293" i="12"/>
  <c r="H1294" i="12" s="1"/>
  <c r="G1294" i="12"/>
  <c r="H1295" i="12" s="1"/>
  <c r="G1295" i="12"/>
  <c r="G1296" i="12"/>
  <c r="H1297" i="12" s="1"/>
  <c r="G1297" i="12"/>
  <c r="G1298" i="12"/>
  <c r="G1299" i="12"/>
  <c r="H1300" i="12" s="1"/>
  <c r="G1300" i="12"/>
  <c r="G1301" i="12"/>
  <c r="H1302" i="12" s="1"/>
  <c r="G1302" i="12"/>
  <c r="H1303" i="12" s="1"/>
  <c r="G1303" i="12"/>
  <c r="G1304" i="12"/>
  <c r="H1305" i="12" s="1"/>
  <c r="G1305" i="12"/>
  <c r="G1306" i="12"/>
  <c r="G1307" i="12"/>
  <c r="H1308" i="12" s="1"/>
  <c r="G1308" i="12"/>
  <c r="G1309" i="12"/>
  <c r="H1310" i="12" s="1"/>
  <c r="G1310" i="12"/>
  <c r="H1311" i="12" s="1"/>
  <c r="G1311" i="12"/>
  <c r="G1312" i="12"/>
  <c r="H1313" i="12" s="1"/>
  <c r="G1313" i="12"/>
  <c r="G1314" i="12"/>
  <c r="G1315" i="12"/>
  <c r="H1316" i="12" s="1"/>
  <c r="G1316" i="12"/>
  <c r="G1317" i="12"/>
  <c r="H1318" i="12" s="1"/>
  <c r="G1318" i="12"/>
  <c r="H1319" i="12" s="1"/>
  <c r="G1319" i="12"/>
  <c r="G1320" i="12"/>
  <c r="H1321" i="12" s="1"/>
  <c r="G1321" i="12"/>
  <c r="G1322" i="12"/>
  <c r="G1323" i="12"/>
  <c r="H1324" i="12" s="1"/>
  <c r="G1324" i="12"/>
  <c r="G1325" i="12"/>
  <c r="H1326" i="12" s="1"/>
  <c r="G1326" i="12"/>
  <c r="H1327" i="12" s="1"/>
  <c r="G1327" i="12"/>
  <c r="G1328" i="12"/>
  <c r="H1329" i="12" s="1"/>
  <c r="G1329" i="12"/>
  <c r="G1330" i="12"/>
  <c r="G1331" i="12"/>
  <c r="H1332" i="12" s="1"/>
  <c r="G1332" i="12"/>
  <c r="G1333" i="12"/>
  <c r="H1334" i="12" s="1"/>
  <c r="G1334" i="12"/>
  <c r="H1335" i="12" s="1"/>
  <c r="G1335" i="12"/>
  <c r="G1336" i="12"/>
  <c r="H1337" i="12" s="1"/>
  <c r="G1337" i="12"/>
  <c r="G1338" i="12"/>
  <c r="G1339" i="12"/>
  <c r="H1340" i="12" s="1"/>
  <c r="G1340" i="12"/>
  <c r="G1341" i="12"/>
  <c r="H1342" i="12" s="1"/>
  <c r="G1342" i="12"/>
  <c r="H1343" i="12" s="1"/>
  <c r="G1343" i="12"/>
  <c r="G1344" i="12"/>
  <c r="H1345" i="12" s="1"/>
  <c r="G1345" i="12"/>
  <c r="G1346" i="12"/>
  <c r="G1347" i="12"/>
  <c r="H1348" i="12" s="1"/>
  <c r="G1348" i="12"/>
  <c r="G1349" i="12"/>
  <c r="H1350" i="12" s="1"/>
  <c r="G1350" i="12"/>
  <c r="H1351" i="12" s="1"/>
  <c r="G1351" i="12"/>
  <c r="G1352" i="12"/>
  <c r="H1353" i="12" s="1"/>
  <c r="G1353" i="12"/>
  <c r="G1354" i="12"/>
  <c r="G1355" i="12"/>
  <c r="H1356" i="12" s="1"/>
  <c r="G1356" i="12"/>
  <c r="G1357" i="12"/>
  <c r="H1358" i="12" s="1"/>
  <c r="G1358" i="12"/>
  <c r="H1359" i="12" s="1"/>
  <c r="G1359" i="12"/>
  <c r="G1360" i="12"/>
  <c r="H1361" i="12" s="1"/>
  <c r="G1361" i="12"/>
  <c r="G1362" i="12"/>
  <c r="G1363" i="12"/>
  <c r="H1364" i="12" s="1"/>
  <c r="G1364" i="12"/>
  <c r="G1365" i="12"/>
  <c r="H1366" i="12" s="1"/>
  <c r="G1366" i="12"/>
  <c r="H1367" i="12" s="1"/>
  <c r="G1367" i="12"/>
  <c r="G1368" i="12"/>
  <c r="H1369" i="12" s="1"/>
  <c r="G1369" i="12"/>
  <c r="G1370" i="12"/>
  <c r="G1371" i="12"/>
  <c r="H1372" i="12" s="1"/>
  <c r="G1372" i="12"/>
  <c r="G1373" i="12"/>
  <c r="H1374" i="12" s="1"/>
  <c r="G1374" i="12"/>
  <c r="H1375" i="12" s="1"/>
  <c r="G1375" i="12"/>
  <c r="G1376" i="12"/>
  <c r="H1377" i="12" s="1"/>
  <c r="G1377" i="12"/>
  <c r="G1378" i="12"/>
  <c r="G1379" i="12"/>
  <c r="H1380" i="12" s="1"/>
  <c r="G1380" i="12"/>
  <c r="G1381" i="12"/>
  <c r="H1382" i="12" s="1"/>
  <c r="G1382" i="12"/>
  <c r="H1383" i="12" s="1"/>
  <c r="G1383" i="12"/>
  <c r="G1384" i="12"/>
  <c r="H1385" i="12" s="1"/>
  <c r="G1385" i="12"/>
  <c r="G1386" i="12"/>
  <c r="G1387" i="12"/>
  <c r="H1388" i="12" s="1"/>
  <c r="G1388" i="12"/>
  <c r="G1389" i="12"/>
  <c r="H1390" i="12" s="1"/>
  <c r="G1390" i="12"/>
  <c r="H1391" i="12" s="1"/>
  <c r="G1391" i="12"/>
  <c r="G1392" i="12"/>
  <c r="H1393" i="12" s="1"/>
  <c r="G1393" i="12"/>
  <c r="G1394" i="12"/>
  <c r="G1395" i="12"/>
  <c r="H1396" i="12" s="1"/>
  <c r="G1396" i="12"/>
  <c r="G1397" i="12"/>
  <c r="H1398" i="12" s="1"/>
  <c r="G1398" i="12"/>
  <c r="H1399" i="12" s="1"/>
  <c r="G1399" i="12"/>
  <c r="G1400" i="12"/>
  <c r="H1401" i="12" s="1"/>
  <c r="G1401" i="12"/>
  <c r="G1402" i="12"/>
  <c r="G1403" i="12"/>
  <c r="H1404" i="12" s="1"/>
  <c r="G1404" i="12"/>
  <c r="G1405" i="12"/>
  <c r="H1406" i="12" s="1"/>
  <c r="G1406" i="12"/>
  <c r="H1407" i="12" s="1"/>
  <c r="G1407" i="12"/>
  <c r="G1408" i="12"/>
  <c r="H1409" i="12" s="1"/>
  <c r="G1409" i="12"/>
  <c r="G1410" i="12"/>
  <c r="G1411" i="12"/>
  <c r="H1412" i="12" s="1"/>
  <c r="G1412" i="12"/>
  <c r="G1413" i="12"/>
  <c r="H1414" i="12" s="1"/>
  <c r="G1414" i="12"/>
  <c r="H1415" i="12" s="1"/>
  <c r="G1415" i="12"/>
  <c r="G1416" i="12"/>
  <c r="H1417" i="12" s="1"/>
  <c r="G1417" i="12"/>
  <c r="G1418" i="12"/>
  <c r="G1419" i="12"/>
  <c r="H1420" i="12" s="1"/>
  <c r="G1420" i="12"/>
  <c r="G1421" i="12"/>
  <c r="H1422" i="12" s="1"/>
  <c r="G1422" i="12"/>
  <c r="H1423" i="12" s="1"/>
  <c r="G1423" i="12"/>
  <c r="G1424" i="12"/>
  <c r="H1425" i="12" s="1"/>
  <c r="G1425" i="12"/>
  <c r="G1426" i="12"/>
  <c r="G1427" i="12"/>
  <c r="H1428" i="12" s="1"/>
  <c r="G1428" i="12"/>
  <c r="G1429" i="12"/>
  <c r="H1430" i="12" s="1"/>
  <c r="G1430" i="12"/>
  <c r="H1431" i="12" s="1"/>
  <c r="G1431" i="12"/>
  <c r="G1432" i="12"/>
  <c r="H1433" i="12" s="1"/>
  <c r="G1433" i="12"/>
  <c r="G1434" i="12"/>
  <c r="G1435" i="12"/>
  <c r="H1436" i="12" s="1"/>
  <c r="G1436" i="12"/>
  <c r="G1437" i="12"/>
  <c r="H1438" i="12" s="1"/>
  <c r="G1438" i="12"/>
  <c r="H1439" i="12" s="1"/>
  <c r="G1439" i="12"/>
  <c r="G1440" i="12"/>
  <c r="H1441" i="12" s="1"/>
  <c r="G1441" i="12"/>
  <c r="G1442" i="12"/>
  <c r="G1443" i="12"/>
  <c r="H1444" i="12" s="1"/>
  <c r="G1444" i="12"/>
  <c r="G1445" i="12"/>
  <c r="H1446" i="12" s="1"/>
  <c r="G1446" i="12"/>
  <c r="H1447" i="12" s="1"/>
  <c r="G1447" i="12"/>
  <c r="G1448" i="12"/>
  <c r="H1449" i="12" s="1"/>
  <c r="G1449" i="12"/>
  <c r="G1450" i="12"/>
  <c r="G1451" i="12"/>
  <c r="H1452" i="12" s="1"/>
  <c r="G1452" i="12"/>
  <c r="G1453" i="12"/>
  <c r="H1454" i="12" s="1"/>
  <c r="G1454" i="12"/>
  <c r="H1455" i="12" s="1"/>
  <c r="G1455" i="12"/>
  <c r="G1456" i="12"/>
  <c r="H1457" i="12" s="1"/>
  <c r="G1457" i="12"/>
  <c r="G1458" i="12"/>
  <c r="G1459" i="12"/>
  <c r="H1460" i="12" s="1"/>
  <c r="G1460" i="12"/>
  <c r="G1461" i="12"/>
  <c r="H1462" i="12" s="1"/>
  <c r="G1462" i="12"/>
  <c r="H1463" i="12" s="1"/>
  <c r="G1463" i="12"/>
  <c r="G1464" i="12"/>
  <c r="H1465" i="12" s="1"/>
  <c r="G1465" i="12"/>
  <c r="G1466" i="12"/>
  <c r="G1467" i="12"/>
  <c r="H1468" i="12" s="1"/>
  <c r="G1468" i="12"/>
  <c r="G1469" i="12"/>
  <c r="H1470" i="12" s="1"/>
  <c r="G1470" i="12"/>
  <c r="H1471" i="12" s="1"/>
  <c r="G1471" i="12"/>
  <c r="G1472" i="12"/>
  <c r="H1473" i="12" s="1"/>
  <c r="G1473" i="12"/>
  <c r="G1474" i="12"/>
  <c r="G1475" i="12"/>
  <c r="H1476" i="12" s="1"/>
  <c r="G1476" i="12"/>
  <c r="G1477" i="12"/>
  <c r="H1478" i="12" s="1"/>
  <c r="G1478" i="12"/>
  <c r="H1479" i="12" s="1"/>
  <c r="G1479" i="12"/>
  <c r="G1480" i="12"/>
  <c r="H1481" i="12" s="1"/>
  <c r="G1481" i="12"/>
  <c r="G1482" i="12"/>
  <c r="G1483" i="12"/>
  <c r="H1484" i="12" s="1"/>
  <c r="G1484" i="12"/>
  <c r="G1485" i="12"/>
  <c r="H1486" i="12" s="1"/>
  <c r="G1486" i="12"/>
  <c r="H1487" i="12" s="1"/>
  <c r="G1487" i="12"/>
  <c r="G1488" i="12"/>
  <c r="H1489" i="12" s="1"/>
  <c r="G1489" i="12"/>
  <c r="G1490" i="12"/>
  <c r="G1491" i="12"/>
  <c r="H1492" i="12" s="1"/>
  <c r="G1492" i="12"/>
  <c r="G1493" i="12"/>
  <c r="H1494" i="12" s="1"/>
  <c r="G1494" i="12"/>
  <c r="H1495" i="12" s="1"/>
  <c r="G1495" i="12"/>
  <c r="G1496" i="12"/>
  <c r="H1497" i="12" s="1"/>
  <c r="G1497" i="12"/>
  <c r="G1498" i="12"/>
  <c r="G1499" i="12"/>
  <c r="H1500" i="12" s="1"/>
  <c r="G1500" i="12"/>
  <c r="G1501" i="12"/>
  <c r="H1502" i="12" s="1"/>
  <c r="G1502" i="12"/>
  <c r="H1503" i="12" s="1"/>
  <c r="G1503" i="12"/>
  <c r="G1504" i="12"/>
  <c r="H1505" i="12" s="1"/>
  <c r="G1505" i="12"/>
  <c r="G1506" i="12"/>
  <c r="G1507" i="12"/>
  <c r="H1508" i="12" s="1"/>
  <c r="G1508" i="12"/>
  <c r="G1509" i="12"/>
  <c r="H1510" i="12" s="1"/>
  <c r="G1510" i="12"/>
  <c r="H1511" i="12" s="1"/>
  <c r="G1511" i="12"/>
  <c r="G1512" i="12"/>
  <c r="H1513" i="12" s="1"/>
  <c r="G1513" i="12"/>
  <c r="G1514" i="12"/>
  <c r="G1515" i="12"/>
  <c r="H1516" i="12" s="1"/>
  <c r="G1516" i="12"/>
  <c r="G1517" i="12"/>
  <c r="H1518" i="12" s="1"/>
  <c r="G1518" i="12"/>
  <c r="H1519" i="12" s="1"/>
  <c r="G1519" i="12"/>
  <c r="G1520" i="12"/>
  <c r="H1521" i="12" s="1"/>
  <c r="G1521" i="12"/>
  <c r="G1522" i="12"/>
  <c r="G1523" i="12"/>
  <c r="H1524" i="12" s="1"/>
  <c r="G1524" i="12"/>
  <c r="G1525" i="12"/>
  <c r="H1526" i="12" s="1"/>
  <c r="G1526" i="12"/>
  <c r="H1527" i="12" s="1"/>
  <c r="G1527" i="12"/>
  <c r="G1528" i="12"/>
  <c r="H1529" i="12" s="1"/>
  <c r="G1529" i="12"/>
  <c r="G1530" i="12"/>
  <c r="G1531" i="12"/>
  <c r="H1532" i="12" s="1"/>
  <c r="G1532" i="12"/>
  <c r="G1533" i="12"/>
  <c r="H1534" i="12" s="1"/>
  <c r="G1534" i="12"/>
  <c r="H1535" i="12" s="1"/>
  <c r="G1535" i="12"/>
  <c r="G1536" i="12"/>
  <c r="H1537" i="12" s="1"/>
  <c r="G1537" i="12"/>
  <c r="G1538" i="12"/>
  <c r="G1539" i="12"/>
  <c r="H1540" i="12" s="1"/>
  <c r="G1540" i="12"/>
  <c r="G1541" i="12"/>
  <c r="H1542" i="12" s="1"/>
  <c r="G1542" i="12"/>
  <c r="H1543" i="12" s="1"/>
  <c r="G1543" i="12"/>
  <c r="G1544" i="12"/>
  <c r="H1545" i="12" s="1"/>
  <c r="G1545" i="12"/>
  <c r="G1546" i="12"/>
  <c r="G1547" i="12"/>
  <c r="H1548" i="12" s="1"/>
  <c r="G1548" i="12"/>
  <c r="G1549" i="12"/>
  <c r="H1550" i="12" s="1"/>
  <c r="G1550" i="12"/>
  <c r="H1551" i="12" s="1"/>
  <c r="G1551" i="12"/>
  <c r="G1552" i="12"/>
  <c r="H1553" i="12" s="1"/>
  <c r="G1553" i="12"/>
  <c r="G1554" i="12"/>
  <c r="G1555" i="12"/>
  <c r="H1556" i="12" s="1"/>
  <c r="G1556" i="12"/>
  <c r="G1557" i="12"/>
  <c r="H1558" i="12" s="1"/>
  <c r="G1558" i="12"/>
  <c r="H1559" i="12" s="1"/>
  <c r="G1559" i="12"/>
  <c r="G1560" i="12"/>
  <c r="H1561" i="12" s="1"/>
  <c r="G1561" i="12"/>
  <c r="G1562" i="12"/>
  <c r="G1563" i="12"/>
  <c r="H1564" i="12" s="1"/>
  <c r="G1564" i="12"/>
  <c r="G1565" i="12"/>
  <c r="H1566" i="12" s="1"/>
  <c r="G1566" i="12"/>
  <c r="H1567" i="12" s="1"/>
  <c r="G1567" i="12"/>
  <c r="G1568" i="12"/>
  <c r="H1569" i="12" s="1"/>
  <c r="G1569" i="12"/>
  <c r="G1570" i="12"/>
  <c r="G1571" i="12"/>
  <c r="H1572" i="12" s="1"/>
  <c r="G1572" i="12"/>
  <c r="G1573" i="12"/>
  <c r="H1574" i="12" s="1"/>
  <c r="G1574" i="12"/>
  <c r="H1575" i="12" s="1"/>
  <c r="G1575" i="12"/>
  <c r="G1576" i="12"/>
  <c r="H1577" i="12" s="1"/>
  <c r="G1577" i="12"/>
  <c r="G1578" i="12"/>
  <c r="G1579" i="12"/>
  <c r="H1580" i="12" s="1"/>
  <c r="G1580" i="12"/>
  <c r="G1581" i="12"/>
  <c r="H1582" i="12" s="1"/>
  <c r="G1582" i="12"/>
  <c r="H1583" i="12" s="1"/>
  <c r="G1583" i="12"/>
  <c r="G1584" i="12"/>
  <c r="H1585" i="12" s="1"/>
  <c r="G1585" i="12"/>
  <c r="G1586" i="12"/>
  <c r="G1587" i="12"/>
  <c r="H1588" i="12" s="1"/>
  <c r="G1588" i="12"/>
  <c r="G1589" i="12"/>
  <c r="H1590" i="12" s="1"/>
  <c r="G1590" i="12"/>
  <c r="H1591" i="12" s="1"/>
  <c r="G1591" i="12"/>
  <c r="G1592" i="12"/>
  <c r="H1593" i="12" s="1"/>
  <c r="G1593" i="12"/>
  <c r="G1594" i="12"/>
  <c r="G1595" i="12"/>
  <c r="H1596" i="12" s="1"/>
  <c r="G1596" i="12"/>
  <c r="G1597" i="12"/>
  <c r="H1598" i="12" s="1"/>
  <c r="G1598" i="12"/>
  <c r="H1599" i="12" s="1"/>
  <c r="G1599" i="12"/>
  <c r="G1600" i="12"/>
  <c r="H1601" i="12" s="1"/>
  <c r="G1601" i="12"/>
  <c r="G1602" i="12"/>
  <c r="G1603" i="12"/>
  <c r="H1604" i="12" s="1"/>
  <c r="G1604" i="12"/>
  <c r="G1605" i="12"/>
  <c r="H1606" i="12" s="1"/>
  <c r="G1606" i="12"/>
  <c r="H1607" i="12" s="1"/>
  <c r="G1607" i="12"/>
  <c r="G1608" i="12"/>
  <c r="H1609" i="12" s="1"/>
  <c r="G1609" i="12"/>
  <c r="G1610" i="12"/>
  <c r="G1611" i="12"/>
  <c r="H1612" i="12" s="1"/>
  <c r="G1612" i="12"/>
  <c r="G1613" i="12"/>
  <c r="H1614" i="12" s="1"/>
  <c r="G1614" i="12"/>
  <c r="H1615" i="12" s="1"/>
  <c r="G1615" i="12"/>
  <c r="G1616" i="12"/>
  <c r="H1617" i="12" s="1"/>
  <c r="G1617" i="12"/>
  <c r="G1618" i="12"/>
  <c r="G1619" i="12"/>
  <c r="H1620" i="12" s="1"/>
  <c r="G1620" i="12"/>
  <c r="G1621" i="12"/>
  <c r="H1622" i="12" s="1"/>
  <c r="G1622" i="12"/>
  <c r="H1623" i="12" s="1"/>
  <c r="G1623" i="12"/>
  <c r="G1624" i="12"/>
  <c r="H1625" i="12" s="1"/>
  <c r="G1625" i="12"/>
  <c r="G1626" i="12"/>
  <c r="G1627" i="12"/>
  <c r="H1628" i="12" s="1"/>
  <c r="G1628" i="12"/>
  <c r="G1629" i="12"/>
  <c r="H1630" i="12" s="1"/>
  <c r="G1630" i="12"/>
  <c r="H1631" i="12" s="1"/>
  <c r="G1631" i="12"/>
  <c r="G1632" i="12"/>
  <c r="H1633" i="12" s="1"/>
  <c r="G1633" i="12"/>
  <c r="G1634" i="12"/>
  <c r="G1635" i="12"/>
  <c r="H1636" i="12" s="1"/>
  <c r="G1636" i="12"/>
  <c r="G1637" i="12"/>
  <c r="H1638" i="12" s="1"/>
  <c r="G1638" i="12"/>
  <c r="H1639" i="12" s="1"/>
  <c r="G1639" i="12"/>
  <c r="G1640" i="12"/>
  <c r="H1641" i="12" s="1"/>
  <c r="G1641" i="12"/>
  <c r="G1642" i="12"/>
  <c r="G1643" i="12"/>
  <c r="H1644" i="12" s="1"/>
  <c r="G1644" i="12"/>
  <c r="G1645" i="12"/>
  <c r="H1646" i="12" s="1"/>
  <c r="G1646" i="12"/>
  <c r="H1647" i="12" s="1"/>
  <c r="G1647" i="12"/>
  <c r="G1648" i="12"/>
  <c r="H1649" i="12" s="1"/>
  <c r="G1649" i="12"/>
  <c r="G1650" i="12"/>
  <c r="G1651" i="12"/>
  <c r="H1652" i="12" s="1"/>
  <c r="G1652" i="12"/>
  <c r="G1653" i="12"/>
  <c r="H1654" i="12" s="1"/>
  <c r="G1654" i="12"/>
  <c r="H1655" i="12" s="1"/>
  <c r="G1655" i="12"/>
  <c r="G1656" i="12"/>
  <c r="H1657" i="12" s="1"/>
  <c r="G1657" i="12"/>
  <c r="G1658" i="12"/>
  <c r="G1659" i="12"/>
  <c r="H1660" i="12" s="1"/>
  <c r="G1660" i="12"/>
  <c r="G1661" i="12"/>
  <c r="H1662" i="12" s="1"/>
  <c r="G1662" i="12"/>
  <c r="H1663" i="12" s="1"/>
  <c r="G1663" i="12"/>
  <c r="G1664" i="12"/>
  <c r="H1665" i="12" s="1"/>
  <c r="G1665" i="12"/>
  <c r="G1666" i="12"/>
  <c r="G1667" i="12"/>
  <c r="H1668" i="12" s="1"/>
  <c r="G1668" i="12"/>
  <c r="G1669" i="12"/>
  <c r="H1670" i="12" s="1"/>
  <c r="G1670" i="12"/>
  <c r="H1671" i="12" s="1"/>
  <c r="G1671" i="12"/>
  <c r="G1672" i="12"/>
  <c r="H1673" i="12" s="1"/>
  <c r="G1673" i="12"/>
  <c r="G1674" i="12"/>
  <c r="G1675" i="12"/>
  <c r="H1676" i="12" s="1"/>
  <c r="G1676" i="12"/>
  <c r="G1677" i="12"/>
  <c r="H1678" i="12" s="1"/>
  <c r="G1678" i="12"/>
  <c r="H1679" i="12" s="1"/>
  <c r="G1679" i="12"/>
  <c r="G1680" i="12"/>
  <c r="H1681" i="12" s="1"/>
  <c r="G1681" i="12"/>
  <c r="G1682" i="12"/>
  <c r="G1683" i="12"/>
  <c r="H1684" i="12" s="1"/>
  <c r="G1684" i="12"/>
  <c r="G1685" i="12"/>
  <c r="H1686" i="12" s="1"/>
  <c r="G1686" i="12"/>
  <c r="H1687" i="12" s="1"/>
  <c r="G1687" i="12"/>
  <c r="G1688" i="12"/>
  <c r="H1689" i="12" s="1"/>
  <c r="G1689" i="12"/>
  <c r="G1690" i="12"/>
  <c r="G1691" i="12"/>
  <c r="G3" i="12"/>
  <c r="G4" i="11"/>
  <c r="H5" i="11" s="1"/>
  <c r="G5" i="11"/>
  <c r="H6" i="11" s="1"/>
  <c r="G6" i="11"/>
  <c r="G7" i="11"/>
  <c r="H8" i="11" s="1"/>
  <c r="G8" i="11"/>
  <c r="G9" i="11"/>
  <c r="G10" i="11"/>
  <c r="H11" i="11" s="1"/>
  <c r="G11" i="11"/>
  <c r="G12" i="11"/>
  <c r="H13" i="11" s="1"/>
  <c r="G13" i="11"/>
  <c r="H14" i="11" s="1"/>
  <c r="G14" i="11"/>
  <c r="G15" i="11"/>
  <c r="H16" i="11" s="1"/>
  <c r="G16" i="11"/>
  <c r="G17" i="11"/>
  <c r="G18" i="11"/>
  <c r="H19" i="11" s="1"/>
  <c r="G19" i="11"/>
  <c r="G20" i="11"/>
  <c r="H21" i="11" s="1"/>
  <c r="G21" i="11"/>
  <c r="H22" i="11" s="1"/>
  <c r="G22" i="11"/>
  <c r="G23" i="11"/>
  <c r="H24" i="11" s="1"/>
  <c r="G24" i="11"/>
  <c r="G25" i="11"/>
  <c r="G26" i="11"/>
  <c r="H27" i="11" s="1"/>
  <c r="G27" i="11"/>
  <c r="G28" i="11"/>
  <c r="H29" i="11" s="1"/>
  <c r="G29" i="11"/>
  <c r="H30" i="11" s="1"/>
  <c r="G30" i="11"/>
  <c r="G31" i="11"/>
  <c r="H32" i="11" s="1"/>
  <c r="G32" i="11"/>
  <c r="G33" i="11"/>
  <c r="G34" i="11"/>
  <c r="H35" i="11" s="1"/>
  <c r="G35" i="11"/>
  <c r="G36" i="11"/>
  <c r="H37" i="11" s="1"/>
  <c r="G37" i="11"/>
  <c r="H38" i="11" s="1"/>
  <c r="G38" i="11"/>
  <c r="G39" i="11"/>
  <c r="H40" i="11" s="1"/>
  <c r="G40" i="11"/>
  <c r="G41" i="11"/>
  <c r="G42" i="11"/>
  <c r="H43" i="11" s="1"/>
  <c r="G43" i="11"/>
  <c r="G44" i="11"/>
  <c r="H45" i="11" s="1"/>
  <c r="G45" i="11"/>
  <c r="H46" i="11" s="1"/>
  <c r="G46" i="11"/>
  <c r="G47" i="11"/>
  <c r="H48" i="11" s="1"/>
  <c r="G48" i="11"/>
  <c r="G49" i="11"/>
  <c r="G50" i="11"/>
  <c r="H51" i="11" s="1"/>
  <c r="G51" i="11"/>
  <c r="G52" i="11"/>
  <c r="H53" i="11" s="1"/>
  <c r="G53" i="11"/>
  <c r="H54" i="11" s="1"/>
  <c r="G54" i="11"/>
  <c r="G55" i="11"/>
  <c r="H56" i="11" s="1"/>
  <c r="G56" i="11"/>
  <c r="G57" i="11"/>
  <c r="G58" i="11"/>
  <c r="H59" i="11" s="1"/>
  <c r="G59" i="11"/>
  <c r="G60" i="11"/>
  <c r="H61" i="11" s="1"/>
  <c r="G61" i="11"/>
  <c r="H62" i="11" s="1"/>
  <c r="G62" i="11"/>
  <c r="G63" i="11"/>
  <c r="H64" i="11" s="1"/>
  <c r="G64" i="11"/>
  <c r="G65" i="11"/>
  <c r="G66" i="11"/>
  <c r="H67" i="11" s="1"/>
  <c r="G67" i="11"/>
  <c r="G68" i="11"/>
  <c r="H69" i="11" s="1"/>
  <c r="G69" i="11"/>
  <c r="H70" i="11" s="1"/>
  <c r="G70" i="11"/>
  <c r="G71" i="11"/>
  <c r="H72" i="11" s="1"/>
  <c r="G72" i="11"/>
  <c r="G73" i="11"/>
  <c r="G74" i="11"/>
  <c r="H75" i="11" s="1"/>
  <c r="G75" i="11"/>
  <c r="G76" i="11"/>
  <c r="H77" i="11" s="1"/>
  <c r="G77" i="11"/>
  <c r="H78" i="11" s="1"/>
  <c r="G78" i="11"/>
  <c r="G79" i="11"/>
  <c r="H80" i="11" s="1"/>
  <c r="G80" i="11"/>
  <c r="G81" i="11"/>
  <c r="G82" i="11"/>
  <c r="H83" i="11" s="1"/>
  <c r="G83" i="11"/>
  <c r="G84" i="11"/>
  <c r="H85" i="11" s="1"/>
  <c r="G85" i="11"/>
  <c r="H86" i="11" s="1"/>
  <c r="G86" i="11"/>
  <c r="G87" i="11"/>
  <c r="H88" i="11" s="1"/>
  <c r="G88" i="11"/>
  <c r="G89" i="11"/>
  <c r="G90" i="11"/>
  <c r="H91" i="11" s="1"/>
  <c r="G91" i="11"/>
  <c r="G92" i="11"/>
  <c r="H93" i="11" s="1"/>
  <c r="G93" i="11"/>
  <c r="H94" i="11" s="1"/>
  <c r="G94" i="11"/>
  <c r="G95" i="11"/>
  <c r="H96" i="11" s="1"/>
  <c r="G96" i="11"/>
  <c r="G97" i="11"/>
  <c r="G98" i="11"/>
  <c r="H99" i="11" s="1"/>
  <c r="G99" i="11"/>
  <c r="G100" i="11"/>
  <c r="H101" i="11" s="1"/>
  <c r="G101" i="11"/>
  <c r="H102" i="11" s="1"/>
  <c r="G102" i="11"/>
  <c r="G103" i="11"/>
  <c r="H104" i="11" s="1"/>
  <c r="G104" i="11"/>
  <c r="G105" i="11"/>
  <c r="G106" i="11"/>
  <c r="H107" i="11" s="1"/>
  <c r="G107" i="11"/>
  <c r="G108" i="11"/>
  <c r="H109" i="11" s="1"/>
  <c r="G109" i="11"/>
  <c r="H110" i="11" s="1"/>
  <c r="G110" i="11"/>
  <c r="G111" i="11"/>
  <c r="H112" i="11" s="1"/>
  <c r="G112" i="11"/>
  <c r="G113" i="11"/>
  <c r="G114" i="11"/>
  <c r="H115" i="11" s="1"/>
  <c r="G115" i="11"/>
  <c r="G116" i="11"/>
  <c r="H117" i="11" s="1"/>
  <c r="G117" i="11"/>
  <c r="H118" i="11" s="1"/>
  <c r="G118" i="11"/>
  <c r="G119" i="11"/>
  <c r="H120" i="11" s="1"/>
  <c r="G120" i="11"/>
  <c r="G121" i="11"/>
  <c r="G122" i="11"/>
  <c r="H123" i="11" s="1"/>
  <c r="G123" i="11"/>
  <c r="G124" i="11"/>
  <c r="H125" i="11" s="1"/>
  <c r="G125" i="11"/>
  <c r="H126" i="11" s="1"/>
  <c r="G126" i="11"/>
  <c r="G127" i="11"/>
  <c r="H128" i="11" s="1"/>
  <c r="G128" i="11"/>
  <c r="G129" i="11"/>
  <c r="G130" i="11"/>
  <c r="H131" i="11" s="1"/>
  <c r="G131" i="11"/>
  <c r="G132" i="11"/>
  <c r="H133" i="11" s="1"/>
  <c r="G133" i="11"/>
  <c r="H134" i="11" s="1"/>
  <c r="G134" i="11"/>
  <c r="G135" i="11"/>
  <c r="H136" i="11" s="1"/>
  <c r="G136" i="11"/>
  <c r="G137" i="11"/>
  <c r="G138" i="11"/>
  <c r="H139" i="11" s="1"/>
  <c r="G139" i="11"/>
  <c r="G140" i="11"/>
  <c r="H141" i="11" s="1"/>
  <c r="G141" i="11"/>
  <c r="H142" i="11" s="1"/>
  <c r="G142" i="11"/>
  <c r="G143" i="11"/>
  <c r="H144" i="11" s="1"/>
  <c r="G144" i="11"/>
  <c r="G145" i="11"/>
  <c r="G146" i="11"/>
  <c r="H147" i="11" s="1"/>
  <c r="G147" i="11"/>
  <c r="G148" i="11"/>
  <c r="H149" i="11" s="1"/>
  <c r="G149" i="11"/>
  <c r="H150" i="11" s="1"/>
  <c r="G150" i="11"/>
  <c r="G151" i="11"/>
  <c r="H152" i="11" s="1"/>
  <c r="G152" i="11"/>
  <c r="G153" i="11"/>
  <c r="G154" i="11"/>
  <c r="H155" i="11" s="1"/>
  <c r="G155" i="11"/>
  <c r="G156" i="11"/>
  <c r="H157" i="11" s="1"/>
  <c r="G157" i="11"/>
  <c r="H158" i="11" s="1"/>
  <c r="G158" i="11"/>
  <c r="G159" i="11"/>
  <c r="H160" i="11" s="1"/>
  <c r="G160" i="11"/>
  <c r="G161" i="11"/>
  <c r="G162" i="11"/>
  <c r="H163" i="11" s="1"/>
  <c r="G163" i="11"/>
  <c r="G164" i="11"/>
  <c r="H165" i="11" s="1"/>
  <c r="G165" i="11"/>
  <c r="H166" i="11" s="1"/>
  <c r="G166" i="11"/>
  <c r="G167" i="11"/>
  <c r="H168" i="11" s="1"/>
  <c r="G168" i="11"/>
  <c r="G169" i="11"/>
  <c r="G170" i="11"/>
  <c r="H171" i="11" s="1"/>
  <c r="G171" i="11"/>
  <c r="G172" i="11"/>
  <c r="H173" i="11" s="1"/>
  <c r="G173" i="11"/>
  <c r="H174" i="11" s="1"/>
  <c r="G174" i="11"/>
  <c r="G175" i="11"/>
  <c r="H176" i="11" s="1"/>
  <c r="G176" i="11"/>
  <c r="G177" i="11"/>
  <c r="G178" i="11"/>
  <c r="H179" i="11" s="1"/>
  <c r="G179" i="11"/>
  <c r="G180" i="11"/>
  <c r="H181" i="11" s="1"/>
  <c r="G181" i="11"/>
  <c r="H182" i="11" s="1"/>
  <c r="G182" i="11"/>
  <c r="G183" i="11"/>
  <c r="H184" i="11" s="1"/>
  <c r="G184" i="11"/>
  <c r="G185" i="11"/>
  <c r="G186" i="11"/>
  <c r="H187" i="11" s="1"/>
  <c r="G187" i="11"/>
  <c r="G188" i="11"/>
  <c r="H189" i="11" s="1"/>
  <c r="G189" i="11"/>
  <c r="H190" i="11" s="1"/>
  <c r="G190" i="11"/>
  <c r="G191" i="11"/>
  <c r="H192" i="11" s="1"/>
  <c r="G192" i="11"/>
  <c r="G193" i="11"/>
  <c r="G194" i="11"/>
  <c r="H195" i="11" s="1"/>
  <c r="G195" i="11"/>
  <c r="G196" i="11"/>
  <c r="H197" i="11" s="1"/>
  <c r="G197" i="11"/>
  <c r="H198" i="11" s="1"/>
  <c r="G198" i="11"/>
  <c r="G199" i="11"/>
  <c r="H200" i="11" s="1"/>
  <c r="G200" i="11"/>
  <c r="G201" i="11"/>
  <c r="G202" i="11"/>
  <c r="H203" i="11" s="1"/>
  <c r="G203" i="11"/>
  <c r="G204" i="11"/>
  <c r="H205" i="11" s="1"/>
  <c r="G205" i="11"/>
  <c r="H206" i="11" s="1"/>
  <c r="G206" i="11"/>
  <c r="G207" i="11"/>
  <c r="H208" i="11" s="1"/>
  <c r="G208" i="11"/>
  <c r="G209" i="11"/>
  <c r="G210" i="11"/>
  <c r="H211" i="11" s="1"/>
  <c r="G211" i="11"/>
  <c r="G212" i="11"/>
  <c r="H213" i="11" s="1"/>
  <c r="G213" i="11"/>
  <c r="H214" i="11" s="1"/>
  <c r="G214" i="11"/>
  <c r="G215" i="11"/>
  <c r="H216" i="11" s="1"/>
  <c r="G216" i="11"/>
  <c r="G217" i="11"/>
  <c r="G218" i="11"/>
  <c r="H219" i="11" s="1"/>
  <c r="G219" i="11"/>
  <c r="G220" i="11"/>
  <c r="H221" i="11" s="1"/>
  <c r="G221" i="11"/>
  <c r="H222" i="11" s="1"/>
  <c r="G222" i="11"/>
  <c r="G223" i="11"/>
  <c r="H224" i="11" s="1"/>
  <c r="G224" i="11"/>
  <c r="G225" i="11"/>
  <c r="G226" i="11"/>
  <c r="H227" i="11" s="1"/>
  <c r="G227" i="11"/>
  <c r="G228" i="11"/>
  <c r="H229" i="11" s="1"/>
  <c r="G229" i="11"/>
  <c r="H230" i="11" s="1"/>
  <c r="G230" i="11"/>
  <c r="G231" i="11"/>
  <c r="H232" i="11" s="1"/>
  <c r="G232" i="11"/>
  <c r="G233" i="11"/>
  <c r="G234" i="11"/>
  <c r="H235" i="11" s="1"/>
  <c r="G235" i="11"/>
  <c r="G236" i="11"/>
  <c r="H237" i="11" s="1"/>
  <c r="G237" i="11"/>
  <c r="H238" i="11" s="1"/>
  <c r="G238" i="11"/>
  <c r="G239" i="11"/>
  <c r="H240" i="11" s="1"/>
  <c r="G240" i="11"/>
  <c r="G241" i="11"/>
  <c r="G242" i="11"/>
  <c r="H243" i="11" s="1"/>
  <c r="G243" i="11"/>
  <c r="G244" i="11"/>
  <c r="H245" i="11" s="1"/>
  <c r="G245" i="11"/>
  <c r="H246" i="11" s="1"/>
  <c r="G246" i="11"/>
  <c r="G247" i="11"/>
  <c r="H248" i="11" s="1"/>
  <c r="G248" i="11"/>
  <c r="G249" i="11"/>
  <c r="G250" i="11"/>
  <c r="H251" i="11" s="1"/>
  <c r="G251" i="11"/>
  <c r="G252" i="11"/>
  <c r="H253" i="11" s="1"/>
  <c r="G253" i="11"/>
  <c r="H254" i="11" s="1"/>
  <c r="G254" i="11"/>
  <c r="G255" i="11"/>
  <c r="H256" i="11" s="1"/>
  <c r="G256" i="11"/>
  <c r="G257" i="11"/>
  <c r="G258" i="11"/>
  <c r="H259" i="11" s="1"/>
  <c r="G259" i="11"/>
  <c r="G260" i="11"/>
  <c r="H261" i="11" s="1"/>
  <c r="G261" i="11"/>
  <c r="H262" i="11" s="1"/>
  <c r="G262" i="11"/>
  <c r="G263" i="11"/>
  <c r="H264" i="11" s="1"/>
  <c r="G264" i="11"/>
  <c r="G265" i="11"/>
  <c r="G266" i="11"/>
  <c r="H267" i="11" s="1"/>
  <c r="G267" i="11"/>
  <c r="G268" i="11"/>
  <c r="H269" i="11" s="1"/>
  <c r="G269" i="11"/>
  <c r="H270" i="11" s="1"/>
  <c r="G270" i="11"/>
  <c r="G271" i="11"/>
  <c r="H272" i="11" s="1"/>
  <c r="G272" i="11"/>
  <c r="G273" i="11"/>
  <c r="G274" i="11"/>
  <c r="H275" i="11" s="1"/>
  <c r="G275" i="11"/>
  <c r="G276" i="11"/>
  <c r="H277" i="11" s="1"/>
  <c r="G277" i="11"/>
  <c r="H278" i="11" s="1"/>
  <c r="G278" i="11"/>
  <c r="G279" i="11"/>
  <c r="H280" i="11" s="1"/>
  <c r="G280" i="11"/>
  <c r="G281" i="11"/>
  <c r="G282" i="11"/>
  <c r="H283" i="11" s="1"/>
  <c r="G283" i="11"/>
  <c r="G284" i="11"/>
  <c r="H285" i="11" s="1"/>
  <c r="G285" i="11"/>
  <c r="H286" i="11" s="1"/>
  <c r="G286" i="11"/>
  <c r="G287" i="11"/>
  <c r="H288" i="11" s="1"/>
  <c r="G288" i="11"/>
  <c r="G289" i="11"/>
  <c r="G290" i="11"/>
  <c r="H291" i="11" s="1"/>
  <c r="G291" i="11"/>
  <c r="G292" i="11"/>
  <c r="H293" i="11" s="1"/>
  <c r="G293" i="11"/>
  <c r="H294" i="11" s="1"/>
  <c r="G294" i="11"/>
  <c r="G295" i="11"/>
  <c r="H296" i="11" s="1"/>
  <c r="G296" i="11"/>
  <c r="G297" i="11"/>
  <c r="G298" i="11"/>
  <c r="H299" i="11" s="1"/>
  <c r="G299" i="11"/>
  <c r="G300" i="11"/>
  <c r="H301" i="11" s="1"/>
  <c r="G301" i="11"/>
  <c r="H302" i="11" s="1"/>
  <c r="G302" i="11"/>
  <c r="G303" i="11"/>
  <c r="H304" i="11" s="1"/>
  <c r="G304" i="11"/>
  <c r="G305" i="11"/>
  <c r="G306" i="11"/>
  <c r="H307" i="11" s="1"/>
  <c r="G307" i="11"/>
  <c r="G308" i="11"/>
  <c r="H309" i="11" s="1"/>
  <c r="G309" i="11"/>
  <c r="H310" i="11" s="1"/>
  <c r="G310" i="11"/>
  <c r="G311" i="11"/>
  <c r="H312" i="11" s="1"/>
  <c r="G312" i="11"/>
  <c r="G313" i="11"/>
  <c r="G314" i="11"/>
  <c r="H315" i="11" s="1"/>
  <c r="G315" i="11"/>
  <c r="G316" i="11"/>
  <c r="H317" i="11" s="1"/>
  <c r="G317" i="11"/>
  <c r="H318" i="11" s="1"/>
  <c r="G318" i="11"/>
  <c r="G319" i="11"/>
  <c r="H320" i="11" s="1"/>
  <c r="G320" i="11"/>
  <c r="G321" i="11"/>
  <c r="G322" i="11"/>
  <c r="H323" i="11" s="1"/>
  <c r="G323" i="11"/>
  <c r="G324" i="11"/>
  <c r="H325" i="11" s="1"/>
  <c r="G325" i="11"/>
  <c r="H326" i="11" s="1"/>
  <c r="G326" i="11"/>
  <c r="G327" i="11"/>
  <c r="H328" i="11" s="1"/>
  <c r="G328" i="11"/>
  <c r="G329" i="11"/>
  <c r="G330" i="11"/>
  <c r="H331" i="11" s="1"/>
  <c r="G331" i="11"/>
  <c r="G332" i="11"/>
  <c r="H333" i="11" s="1"/>
  <c r="G333" i="11"/>
  <c r="H334" i="11" s="1"/>
  <c r="G334" i="11"/>
  <c r="G335" i="11"/>
  <c r="H336" i="11" s="1"/>
  <c r="G336" i="11"/>
  <c r="G337" i="11"/>
  <c r="G338" i="11"/>
  <c r="H339" i="11" s="1"/>
  <c r="G339" i="11"/>
  <c r="G340" i="11"/>
  <c r="H341" i="11" s="1"/>
  <c r="G341" i="11"/>
  <c r="H342" i="11" s="1"/>
  <c r="G342" i="11"/>
  <c r="G343" i="11"/>
  <c r="H344" i="11" s="1"/>
  <c r="G344" i="11"/>
  <c r="G345" i="11"/>
  <c r="G346" i="11"/>
  <c r="H347" i="11" s="1"/>
  <c r="G347" i="11"/>
  <c r="G348" i="11"/>
  <c r="H349" i="11" s="1"/>
  <c r="G349" i="11"/>
  <c r="H350" i="11" s="1"/>
  <c r="G350" i="11"/>
  <c r="G351" i="11"/>
  <c r="H352" i="11" s="1"/>
  <c r="G352" i="11"/>
  <c r="G353" i="11"/>
  <c r="G354" i="11"/>
  <c r="H355" i="11" s="1"/>
  <c r="G355" i="11"/>
  <c r="G356" i="11"/>
  <c r="H357" i="11" s="1"/>
  <c r="G357" i="11"/>
  <c r="H358" i="11" s="1"/>
  <c r="G358" i="11"/>
  <c r="G359" i="11"/>
  <c r="H360" i="11" s="1"/>
  <c r="G360" i="11"/>
  <c r="G361" i="11"/>
  <c r="G362" i="11"/>
  <c r="H363" i="11" s="1"/>
  <c r="G363" i="11"/>
  <c r="G364" i="11"/>
  <c r="H365" i="11" s="1"/>
  <c r="G365" i="11"/>
  <c r="H366" i="11" s="1"/>
  <c r="G366" i="11"/>
  <c r="G367" i="11"/>
  <c r="H368" i="11" s="1"/>
  <c r="G368" i="11"/>
  <c r="G369" i="11"/>
  <c r="G370" i="11"/>
  <c r="H371" i="11" s="1"/>
  <c r="G371" i="11"/>
  <c r="G372" i="11"/>
  <c r="H373" i="11" s="1"/>
  <c r="G373" i="11"/>
  <c r="H374" i="11" s="1"/>
  <c r="G374" i="11"/>
  <c r="G375" i="11"/>
  <c r="H376" i="11" s="1"/>
  <c r="G376" i="11"/>
  <c r="G377" i="11"/>
  <c r="G378" i="11"/>
  <c r="H379" i="11" s="1"/>
  <c r="G379" i="11"/>
  <c r="G380" i="11"/>
  <c r="H381" i="11" s="1"/>
  <c r="G381" i="11"/>
  <c r="H382" i="11" s="1"/>
  <c r="G382" i="11"/>
  <c r="G383" i="11"/>
  <c r="H384" i="11" s="1"/>
  <c r="G384" i="11"/>
  <c r="G385" i="11"/>
  <c r="G386" i="11"/>
  <c r="H387" i="11" s="1"/>
  <c r="G387" i="11"/>
  <c r="G388" i="11"/>
  <c r="H389" i="11" s="1"/>
  <c r="G389" i="11"/>
  <c r="H390" i="11" s="1"/>
  <c r="G390" i="11"/>
  <c r="G391" i="11"/>
  <c r="H392" i="11" s="1"/>
  <c r="G392" i="11"/>
  <c r="G393" i="11"/>
  <c r="G394" i="11"/>
  <c r="H395" i="11" s="1"/>
  <c r="G395" i="11"/>
  <c r="G396" i="11"/>
  <c r="H397" i="11" s="1"/>
  <c r="G397" i="11"/>
  <c r="H398" i="11" s="1"/>
  <c r="G398" i="11"/>
  <c r="G399" i="11"/>
  <c r="H400" i="11" s="1"/>
  <c r="G400" i="11"/>
  <c r="G401" i="11"/>
  <c r="G402" i="11"/>
  <c r="H403" i="11" s="1"/>
  <c r="G403" i="11"/>
  <c r="G404" i="11"/>
  <c r="H405" i="11" s="1"/>
  <c r="G405" i="11"/>
  <c r="H406" i="11" s="1"/>
  <c r="G406" i="11"/>
  <c r="G407" i="11"/>
  <c r="H408" i="11" s="1"/>
  <c r="G408" i="11"/>
  <c r="G409" i="11"/>
  <c r="G410" i="11"/>
  <c r="H411" i="11" s="1"/>
  <c r="G411" i="11"/>
  <c r="G412" i="11"/>
  <c r="H413" i="11" s="1"/>
  <c r="G413" i="11"/>
  <c r="H414" i="11" s="1"/>
  <c r="G414" i="11"/>
  <c r="G415" i="11"/>
  <c r="H416" i="11" s="1"/>
  <c r="G416" i="11"/>
  <c r="G417" i="11"/>
  <c r="G418" i="11"/>
  <c r="H419" i="11" s="1"/>
  <c r="G419" i="11"/>
  <c r="G420" i="11"/>
  <c r="H421" i="11" s="1"/>
  <c r="G421" i="11"/>
  <c r="H422" i="11" s="1"/>
  <c r="G422" i="11"/>
  <c r="G423" i="11"/>
  <c r="H424" i="11" s="1"/>
  <c r="G424" i="11"/>
  <c r="G425" i="11"/>
  <c r="G426" i="11"/>
  <c r="H427" i="11" s="1"/>
  <c r="G427" i="11"/>
  <c r="G428" i="11"/>
  <c r="H429" i="11" s="1"/>
  <c r="G429" i="11"/>
  <c r="H430" i="11" s="1"/>
  <c r="G430" i="11"/>
  <c r="G431" i="11"/>
  <c r="H432" i="11" s="1"/>
  <c r="G432" i="11"/>
  <c r="G433" i="11"/>
  <c r="G434" i="11"/>
  <c r="H435" i="11" s="1"/>
  <c r="G435" i="11"/>
  <c r="G436" i="11"/>
  <c r="H437" i="11" s="1"/>
  <c r="G437" i="11"/>
  <c r="H438" i="11" s="1"/>
  <c r="G438" i="11"/>
  <c r="G439" i="11"/>
  <c r="H440" i="11" s="1"/>
  <c r="G440" i="11"/>
  <c r="G441" i="11"/>
  <c r="G442" i="11"/>
  <c r="H443" i="11" s="1"/>
  <c r="G443" i="11"/>
  <c r="G444" i="11"/>
  <c r="H445" i="11" s="1"/>
  <c r="G445" i="11"/>
  <c r="H446" i="11" s="1"/>
  <c r="G446" i="11"/>
  <c r="G447" i="11"/>
  <c r="H448" i="11" s="1"/>
  <c r="G448" i="11"/>
  <c r="G449" i="11"/>
  <c r="G450" i="11"/>
  <c r="H451" i="11" s="1"/>
  <c r="G451" i="11"/>
  <c r="G452" i="11"/>
  <c r="H453" i="11" s="1"/>
  <c r="G453" i="11"/>
  <c r="H454" i="11" s="1"/>
  <c r="G454" i="11"/>
  <c r="G455" i="11"/>
  <c r="H456" i="11" s="1"/>
  <c r="G456" i="11"/>
  <c r="G457" i="11"/>
  <c r="G458" i="11"/>
  <c r="H459" i="11" s="1"/>
  <c r="G459" i="11"/>
  <c r="G460" i="11"/>
  <c r="H461" i="11" s="1"/>
  <c r="G461" i="11"/>
  <c r="H462" i="11" s="1"/>
  <c r="G462" i="11"/>
  <c r="G463" i="11"/>
  <c r="H464" i="11" s="1"/>
  <c r="G464" i="11"/>
  <c r="G465" i="11"/>
  <c r="G466" i="11"/>
  <c r="H467" i="11" s="1"/>
  <c r="G467" i="11"/>
  <c r="G468" i="11"/>
  <c r="H469" i="11" s="1"/>
  <c r="G469" i="11"/>
  <c r="H470" i="11" s="1"/>
  <c r="G470" i="11"/>
  <c r="G471" i="11"/>
  <c r="H472" i="11" s="1"/>
  <c r="G472" i="11"/>
  <c r="G473" i="11"/>
  <c r="G474" i="11"/>
  <c r="H475" i="11" s="1"/>
  <c r="G475" i="11"/>
  <c r="G476" i="11"/>
  <c r="H477" i="11" s="1"/>
  <c r="G477" i="11"/>
  <c r="H478" i="11" s="1"/>
  <c r="G478" i="11"/>
  <c r="G479" i="11"/>
  <c r="H480" i="11" s="1"/>
  <c r="G480" i="11"/>
  <c r="G481" i="11"/>
  <c r="G482" i="11"/>
  <c r="H483" i="11" s="1"/>
  <c r="G483" i="11"/>
  <c r="G484" i="11"/>
  <c r="H485" i="11" s="1"/>
  <c r="G485" i="11"/>
  <c r="H486" i="11" s="1"/>
  <c r="G486" i="11"/>
  <c r="G487" i="11"/>
  <c r="H488" i="11" s="1"/>
  <c r="G488" i="11"/>
  <c r="G489" i="11"/>
  <c r="G490" i="11"/>
  <c r="H491" i="11" s="1"/>
  <c r="G491" i="11"/>
  <c r="G492" i="11"/>
  <c r="H493" i="11" s="1"/>
  <c r="G493" i="11"/>
  <c r="H494" i="11" s="1"/>
  <c r="G494" i="11"/>
  <c r="G495" i="11"/>
  <c r="H496" i="11" s="1"/>
  <c r="G496" i="11"/>
  <c r="G497" i="11"/>
  <c r="G498" i="11"/>
  <c r="H499" i="11" s="1"/>
  <c r="G499" i="11"/>
  <c r="G500" i="11"/>
  <c r="H501" i="11" s="1"/>
  <c r="G501" i="11"/>
  <c r="H502" i="11" s="1"/>
  <c r="G502" i="11"/>
  <c r="G503" i="11"/>
  <c r="H504" i="11" s="1"/>
  <c r="G504" i="11"/>
  <c r="G505" i="11"/>
  <c r="G506" i="11"/>
  <c r="H507" i="11" s="1"/>
  <c r="G507" i="11"/>
  <c r="G508" i="11"/>
  <c r="H509" i="11" s="1"/>
  <c r="G509" i="11"/>
  <c r="H510" i="11" s="1"/>
  <c r="G510" i="11"/>
  <c r="G511" i="11"/>
  <c r="H512" i="11" s="1"/>
  <c r="G512" i="11"/>
  <c r="G513" i="11"/>
  <c r="G514" i="11"/>
  <c r="H515" i="11" s="1"/>
  <c r="G515" i="11"/>
  <c r="G516" i="11"/>
  <c r="H517" i="11" s="1"/>
  <c r="G517" i="11"/>
  <c r="H518" i="11" s="1"/>
  <c r="G518" i="11"/>
  <c r="G519" i="11"/>
  <c r="H520" i="11" s="1"/>
  <c r="G520" i="11"/>
  <c r="G521" i="11"/>
  <c r="G522" i="11"/>
  <c r="H523" i="11" s="1"/>
  <c r="G523" i="11"/>
  <c r="G524" i="11"/>
  <c r="H525" i="11" s="1"/>
  <c r="G525" i="11"/>
  <c r="H526" i="11" s="1"/>
  <c r="G526" i="11"/>
  <c r="G527" i="11"/>
  <c r="H528" i="11" s="1"/>
  <c r="G528" i="11"/>
  <c r="G529" i="11"/>
  <c r="G530" i="11"/>
  <c r="H531" i="11" s="1"/>
  <c r="G531" i="11"/>
  <c r="G532" i="11"/>
  <c r="H533" i="11" s="1"/>
  <c r="G533" i="11"/>
  <c r="H534" i="11" s="1"/>
  <c r="G534" i="11"/>
  <c r="G535" i="11"/>
  <c r="H536" i="11" s="1"/>
  <c r="G536" i="11"/>
  <c r="G537" i="11"/>
  <c r="G538" i="11"/>
  <c r="H539" i="11" s="1"/>
  <c r="G539" i="11"/>
  <c r="G540" i="11"/>
  <c r="H541" i="11" s="1"/>
  <c r="G541" i="11"/>
  <c r="H542" i="11" s="1"/>
  <c r="G542" i="11"/>
  <c r="G543" i="11"/>
  <c r="H544" i="11" s="1"/>
  <c r="G544" i="11"/>
  <c r="G545" i="11"/>
  <c r="G546" i="11"/>
  <c r="H547" i="11" s="1"/>
  <c r="G547" i="11"/>
  <c r="G548" i="11"/>
  <c r="H549" i="11" s="1"/>
  <c r="G549" i="11"/>
  <c r="H550" i="11" s="1"/>
  <c r="G550" i="11"/>
  <c r="G551" i="11"/>
  <c r="H552" i="11" s="1"/>
  <c r="G552" i="11"/>
  <c r="G553" i="11"/>
  <c r="G554" i="11"/>
  <c r="H555" i="11" s="1"/>
  <c r="G555" i="11"/>
  <c r="G556" i="11"/>
  <c r="H557" i="11" s="1"/>
  <c r="G557" i="11"/>
  <c r="H558" i="11" s="1"/>
  <c r="G558" i="11"/>
  <c r="G559" i="11"/>
  <c r="H560" i="11" s="1"/>
  <c r="G560" i="11"/>
  <c r="G561" i="11"/>
  <c r="G562" i="11"/>
  <c r="H563" i="11" s="1"/>
  <c r="G563" i="11"/>
  <c r="G564" i="11"/>
  <c r="H565" i="11" s="1"/>
  <c r="G565" i="11"/>
  <c r="H566" i="11" s="1"/>
  <c r="G566" i="11"/>
  <c r="G567" i="11"/>
  <c r="H568" i="11" s="1"/>
  <c r="G568" i="11"/>
  <c r="G569" i="11"/>
  <c r="G570" i="11"/>
  <c r="H571" i="11" s="1"/>
  <c r="G571" i="11"/>
  <c r="G572" i="11"/>
  <c r="H573" i="11" s="1"/>
  <c r="G573" i="11"/>
  <c r="H574" i="11" s="1"/>
  <c r="G574" i="11"/>
  <c r="G575" i="11"/>
  <c r="H576" i="11" s="1"/>
  <c r="G576" i="11"/>
  <c r="G577" i="11"/>
  <c r="G578" i="11"/>
  <c r="H579" i="11" s="1"/>
  <c r="G579" i="11"/>
  <c r="G580" i="11"/>
  <c r="G581" i="11"/>
  <c r="H582" i="11" s="1"/>
  <c r="G582" i="11"/>
  <c r="G583" i="11"/>
  <c r="H584" i="11" s="1"/>
  <c r="G584" i="11"/>
  <c r="G585" i="11"/>
  <c r="G586" i="11"/>
  <c r="H587" i="11" s="1"/>
  <c r="G587" i="11"/>
  <c r="G588" i="11"/>
  <c r="G589" i="11"/>
  <c r="H590" i="11" s="1"/>
  <c r="G590" i="11"/>
  <c r="G591" i="11"/>
  <c r="H592" i="11" s="1"/>
  <c r="G592" i="11"/>
  <c r="G593" i="11"/>
  <c r="G594" i="11"/>
  <c r="H595" i="11" s="1"/>
  <c r="G595" i="11"/>
  <c r="G596" i="11"/>
  <c r="G597" i="11"/>
  <c r="H598" i="11" s="1"/>
  <c r="G598" i="11"/>
  <c r="G599" i="11"/>
  <c r="H600" i="11" s="1"/>
  <c r="G600" i="11"/>
  <c r="G601" i="11"/>
  <c r="G602" i="11"/>
  <c r="H603" i="11" s="1"/>
  <c r="G603" i="11"/>
  <c r="G604" i="11"/>
  <c r="G605" i="11"/>
  <c r="H606" i="11" s="1"/>
  <c r="G606" i="11"/>
  <c r="G607" i="11"/>
  <c r="H608" i="11" s="1"/>
  <c r="G608" i="11"/>
  <c r="G609" i="11"/>
  <c r="G610" i="11"/>
  <c r="H611" i="11" s="1"/>
  <c r="G611" i="11"/>
  <c r="G612" i="11"/>
  <c r="G613" i="11"/>
  <c r="H614" i="11" s="1"/>
  <c r="G614" i="11"/>
  <c r="G615" i="11"/>
  <c r="H616" i="11" s="1"/>
  <c r="G616" i="11"/>
  <c r="G617" i="11"/>
  <c r="G618" i="11"/>
  <c r="H619" i="11" s="1"/>
  <c r="G619" i="11"/>
  <c r="G620" i="11"/>
  <c r="G621" i="11"/>
  <c r="H622" i="11" s="1"/>
  <c r="G622" i="11"/>
  <c r="G623" i="11"/>
  <c r="H624" i="11" s="1"/>
  <c r="G624" i="11"/>
  <c r="G625" i="11"/>
  <c r="G626" i="11"/>
  <c r="H627" i="11" s="1"/>
  <c r="G627" i="11"/>
  <c r="G628" i="11"/>
  <c r="G629" i="11"/>
  <c r="H630" i="11" s="1"/>
  <c r="G630" i="11"/>
  <c r="G631" i="11"/>
  <c r="H632" i="11" s="1"/>
  <c r="G632" i="11"/>
  <c r="G633" i="11"/>
  <c r="G634" i="11"/>
  <c r="H635" i="11" s="1"/>
  <c r="G635" i="11"/>
  <c r="G636" i="11"/>
  <c r="G637" i="11"/>
  <c r="H638" i="11" s="1"/>
  <c r="G638" i="11"/>
  <c r="G639" i="11"/>
  <c r="H640" i="11" s="1"/>
  <c r="G640" i="11"/>
  <c r="G641" i="11"/>
  <c r="G642" i="11"/>
  <c r="H643" i="11" s="1"/>
  <c r="G643" i="11"/>
  <c r="G644" i="11"/>
  <c r="G645" i="11"/>
  <c r="H646" i="11" s="1"/>
  <c r="G646" i="11"/>
  <c r="G647" i="11"/>
  <c r="H648" i="11" s="1"/>
  <c r="G648" i="11"/>
  <c r="G649" i="11"/>
  <c r="G650" i="11"/>
  <c r="H651" i="11" s="1"/>
  <c r="G651" i="11"/>
  <c r="G652" i="11"/>
  <c r="G653" i="11"/>
  <c r="H654" i="11" s="1"/>
  <c r="G654" i="11"/>
  <c r="G655" i="11"/>
  <c r="H656" i="11" s="1"/>
  <c r="G656" i="11"/>
  <c r="G657" i="11"/>
  <c r="G658" i="11"/>
  <c r="H659" i="11" s="1"/>
  <c r="G659" i="11"/>
  <c r="G660" i="11"/>
  <c r="G661" i="11"/>
  <c r="H662" i="11" s="1"/>
  <c r="G662" i="11"/>
  <c r="G663" i="11"/>
  <c r="H664" i="11" s="1"/>
  <c r="G664" i="11"/>
  <c r="G665" i="11"/>
  <c r="G666" i="11"/>
  <c r="H667" i="11" s="1"/>
  <c r="G667" i="11"/>
  <c r="G668" i="11"/>
  <c r="G669" i="11"/>
  <c r="H670" i="11" s="1"/>
  <c r="G670" i="11"/>
  <c r="G671" i="11"/>
  <c r="H672" i="11" s="1"/>
  <c r="G672" i="11"/>
  <c r="G673" i="11"/>
  <c r="G674" i="11"/>
  <c r="H675" i="11" s="1"/>
  <c r="G675" i="11"/>
  <c r="G676" i="11"/>
  <c r="G677" i="11"/>
  <c r="H678" i="11" s="1"/>
  <c r="G678" i="11"/>
  <c r="G679" i="11"/>
  <c r="H680" i="11" s="1"/>
  <c r="G680" i="11"/>
  <c r="G681" i="11"/>
  <c r="G682" i="11"/>
  <c r="H683" i="11" s="1"/>
  <c r="G683" i="11"/>
  <c r="G684" i="11"/>
  <c r="G685" i="11"/>
  <c r="H686" i="11" s="1"/>
  <c r="G686" i="11"/>
  <c r="G687" i="11"/>
  <c r="H688" i="11" s="1"/>
  <c r="G688" i="11"/>
  <c r="G689" i="11"/>
  <c r="G690" i="11"/>
  <c r="H691" i="11" s="1"/>
  <c r="G691" i="11"/>
  <c r="G692" i="11"/>
  <c r="G693" i="11"/>
  <c r="H694" i="11" s="1"/>
  <c r="G694" i="11"/>
  <c r="G695" i="11"/>
  <c r="H696" i="11" s="1"/>
  <c r="G696" i="11"/>
  <c r="G697" i="11"/>
  <c r="G698" i="11"/>
  <c r="H699" i="11" s="1"/>
  <c r="G699" i="11"/>
  <c r="G700" i="11"/>
  <c r="G701" i="11"/>
  <c r="H702" i="11" s="1"/>
  <c r="G702" i="11"/>
  <c r="G703" i="11"/>
  <c r="H704" i="11" s="1"/>
  <c r="G704" i="11"/>
  <c r="G705" i="11"/>
  <c r="G706" i="11"/>
  <c r="H707" i="11" s="1"/>
  <c r="G707" i="11"/>
  <c r="G708" i="11"/>
  <c r="G709" i="11"/>
  <c r="H710" i="11" s="1"/>
  <c r="G710" i="11"/>
  <c r="G711" i="11"/>
  <c r="H712" i="11" s="1"/>
  <c r="G712" i="11"/>
  <c r="G713" i="11"/>
  <c r="G714" i="11"/>
  <c r="H715" i="11" s="1"/>
  <c r="G715" i="11"/>
  <c r="G716" i="11"/>
  <c r="G717" i="11"/>
  <c r="H718" i="11" s="1"/>
  <c r="G718" i="11"/>
  <c r="G719" i="11"/>
  <c r="H720" i="11" s="1"/>
  <c r="G720" i="11"/>
  <c r="G721" i="11"/>
  <c r="G722" i="11"/>
  <c r="H723" i="11" s="1"/>
  <c r="G723" i="11"/>
  <c r="G724" i="11"/>
  <c r="G725" i="11"/>
  <c r="H726" i="11" s="1"/>
  <c r="G726" i="11"/>
  <c r="G727" i="11"/>
  <c r="H728" i="11" s="1"/>
  <c r="G728" i="11"/>
  <c r="G729" i="11"/>
  <c r="G730" i="11"/>
  <c r="H731" i="11" s="1"/>
  <c r="G731" i="11"/>
  <c r="G732" i="11"/>
  <c r="G733" i="11"/>
  <c r="H734" i="11" s="1"/>
  <c r="G734" i="11"/>
  <c r="G735" i="11"/>
  <c r="H736" i="11" s="1"/>
  <c r="G736" i="11"/>
  <c r="G737" i="11"/>
  <c r="G738" i="11"/>
  <c r="H739" i="11" s="1"/>
  <c r="G739" i="11"/>
  <c r="G740" i="11"/>
  <c r="G741" i="11"/>
  <c r="H742" i="11" s="1"/>
  <c r="G742" i="11"/>
  <c r="G743" i="11"/>
  <c r="H744" i="11" s="1"/>
  <c r="G744" i="11"/>
  <c r="G745" i="11"/>
  <c r="G746" i="11"/>
  <c r="H747" i="11" s="1"/>
  <c r="G747" i="11"/>
  <c r="G748" i="11"/>
  <c r="G749" i="11"/>
  <c r="H750" i="11" s="1"/>
  <c r="G750" i="11"/>
  <c r="G751" i="11"/>
  <c r="H752" i="11" s="1"/>
  <c r="G752" i="11"/>
  <c r="G753" i="11"/>
  <c r="G754" i="11"/>
  <c r="H755" i="11" s="1"/>
  <c r="G755" i="11"/>
  <c r="G756" i="11"/>
  <c r="G757" i="11"/>
  <c r="H758" i="11" s="1"/>
  <c r="G758" i="11"/>
  <c r="G759" i="11"/>
  <c r="H760" i="11" s="1"/>
  <c r="G760" i="11"/>
  <c r="G761" i="11"/>
  <c r="G762" i="11"/>
  <c r="H763" i="11" s="1"/>
  <c r="G763" i="11"/>
  <c r="G764" i="11"/>
  <c r="G765" i="11"/>
  <c r="H766" i="11" s="1"/>
  <c r="G766" i="11"/>
  <c r="G767" i="11"/>
  <c r="H768" i="11" s="1"/>
  <c r="G768" i="11"/>
  <c r="G769" i="11"/>
  <c r="G770" i="11"/>
  <c r="H771" i="11" s="1"/>
  <c r="G771" i="11"/>
  <c r="G772" i="11"/>
  <c r="G773" i="11"/>
  <c r="H774" i="11" s="1"/>
  <c r="G774" i="11"/>
  <c r="G775" i="11"/>
  <c r="H776" i="11" s="1"/>
  <c r="G776" i="11"/>
  <c r="G777" i="11"/>
  <c r="G778" i="11"/>
  <c r="H779" i="11" s="1"/>
  <c r="G779" i="11"/>
  <c r="G780" i="11"/>
  <c r="G781" i="11"/>
  <c r="H782" i="11" s="1"/>
  <c r="G782" i="11"/>
  <c r="G783" i="11"/>
  <c r="H784" i="11" s="1"/>
  <c r="G784" i="11"/>
  <c r="G785" i="11"/>
  <c r="G786" i="11"/>
  <c r="H787" i="11" s="1"/>
  <c r="G787" i="11"/>
  <c r="G788" i="11"/>
  <c r="G789" i="11"/>
  <c r="H790" i="11" s="1"/>
  <c r="G790" i="11"/>
  <c r="G791" i="11"/>
  <c r="H792" i="11" s="1"/>
  <c r="G792" i="11"/>
  <c r="G793" i="11"/>
  <c r="G794" i="11"/>
  <c r="H795" i="11" s="1"/>
  <c r="G795" i="11"/>
  <c r="G796" i="11"/>
  <c r="G797" i="11"/>
  <c r="H798" i="11" s="1"/>
  <c r="G798" i="11"/>
  <c r="G799" i="11"/>
  <c r="H800" i="11" s="1"/>
  <c r="G800" i="11"/>
  <c r="G801" i="11"/>
  <c r="G802" i="11"/>
  <c r="H803" i="11" s="1"/>
  <c r="G803" i="11"/>
  <c r="G804" i="11"/>
  <c r="G805" i="11"/>
  <c r="H806" i="11" s="1"/>
  <c r="G806" i="11"/>
  <c r="G807" i="11"/>
  <c r="H808" i="11" s="1"/>
  <c r="G808" i="11"/>
  <c r="G809" i="11"/>
  <c r="G810" i="11"/>
  <c r="H811" i="11" s="1"/>
  <c r="G811" i="11"/>
  <c r="G812" i="11"/>
  <c r="G813" i="11"/>
  <c r="H814" i="11" s="1"/>
  <c r="G814" i="11"/>
  <c r="G815" i="11"/>
  <c r="H816" i="11" s="1"/>
  <c r="G816" i="11"/>
  <c r="G817" i="11"/>
  <c r="G818" i="11"/>
  <c r="H819" i="11" s="1"/>
  <c r="G819" i="11"/>
  <c r="G820" i="11"/>
  <c r="G821" i="11"/>
  <c r="H822" i="11" s="1"/>
  <c r="G822" i="11"/>
  <c r="G823" i="11"/>
  <c r="H824" i="11" s="1"/>
  <c r="G824" i="11"/>
  <c r="G825" i="11"/>
  <c r="G826" i="11"/>
  <c r="H827" i="11" s="1"/>
  <c r="G827" i="11"/>
  <c r="G828" i="11"/>
  <c r="G829" i="11"/>
  <c r="H830" i="11" s="1"/>
  <c r="G830" i="11"/>
  <c r="G831" i="11"/>
  <c r="H832" i="11" s="1"/>
  <c r="G832" i="11"/>
  <c r="G833" i="11"/>
  <c r="G834" i="11"/>
  <c r="H835" i="11" s="1"/>
  <c r="G835" i="11"/>
  <c r="G836" i="11"/>
  <c r="G837" i="11"/>
  <c r="H838" i="11" s="1"/>
  <c r="G838" i="11"/>
  <c r="G839" i="11"/>
  <c r="H840" i="11" s="1"/>
  <c r="G840" i="11"/>
  <c r="G841" i="11"/>
  <c r="G842" i="11"/>
  <c r="H843" i="11" s="1"/>
  <c r="G843" i="11"/>
  <c r="G844" i="11"/>
  <c r="G845" i="11"/>
  <c r="H846" i="11" s="1"/>
  <c r="G846" i="11"/>
  <c r="G847" i="11"/>
  <c r="H848" i="11" s="1"/>
  <c r="G848" i="11"/>
  <c r="G849" i="11"/>
  <c r="G850" i="11"/>
  <c r="H851" i="11" s="1"/>
  <c r="G851" i="11"/>
  <c r="G852" i="11"/>
  <c r="G853" i="11"/>
  <c r="H854" i="11" s="1"/>
  <c r="G854" i="11"/>
  <c r="G855" i="11"/>
  <c r="H856" i="11" s="1"/>
  <c r="G856" i="11"/>
  <c r="G857" i="11"/>
  <c r="G858" i="11"/>
  <c r="H859" i="11" s="1"/>
  <c r="G859" i="11"/>
  <c r="G860" i="11"/>
  <c r="G861" i="11"/>
  <c r="H862" i="11" s="1"/>
  <c r="G862" i="11"/>
  <c r="G863" i="11"/>
  <c r="H864" i="11" s="1"/>
  <c r="G864" i="11"/>
  <c r="G865" i="11"/>
  <c r="G866" i="11"/>
  <c r="H867" i="11" s="1"/>
  <c r="G867" i="11"/>
  <c r="G868" i="11"/>
  <c r="G869" i="11"/>
  <c r="H870" i="11" s="1"/>
  <c r="G870" i="11"/>
  <c r="G871" i="11"/>
  <c r="H872" i="11" s="1"/>
  <c r="G872" i="11"/>
  <c r="G873" i="11"/>
  <c r="G874" i="11"/>
  <c r="H875" i="11" s="1"/>
  <c r="G875" i="11"/>
  <c r="G876" i="11"/>
  <c r="G877" i="11"/>
  <c r="H878" i="11" s="1"/>
  <c r="G878" i="11"/>
  <c r="G879" i="11"/>
  <c r="H880" i="11" s="1"/>
  <c r="G880" i="11"/>
  <c r="G881" i="11"/>
  <c r="G882" i="11"/>
  <c r="H883" i="11" s="1"/>
  <c r="G883" i="11"/>
  <c r="G884" i="11"/>
  <c r="G885" i="11"/>
  <c r="H886" i="11" s="1"/>
  <c r="G886" i="11"/>
  <c r="G887" i="11"/>
  <c r="H888" i="11" s="1"/>
  <c r="G888" i="11"/>
  <c r="G889" i="11"/>
  <c r="G890" i="11"/>
  <c r="H891" i="11" s="1"/>
  <c r="G891" i="11"/>
  <c r="G892" i="11"/>
  <c r="G893" i="11"/>
  <c r="H894" i="11" s="1"/>
  <c r="G894" i="11"/>
  <c r="G895" i="11"/>
  <c r="H896" i="11" s="1"/>
  <c r="G896" i="11"/>
  <c r="G897" i="11"/>
  <c r="G898" i="11"/>
  <c r="H899" i="11" s="1"/>
  <c r="G899" i="11"/>
  <c r="G900" i="11"/>
  <c r="G901" i="11"/>
  <c r="H902" i="11" s="1"/>
  <c r="G902" i="11"/>
  <c r="G903" i="11"/>
  <c r="H904" i="11" s="1"/>
  <c r="G904" i="11"/>
  <c r="G905" i="11"/>
  <c r="G906" i="11"/>
  <c r="H907" i="11" s="1"/>
  <c r="G907" i="11"/>
  <c r="G908" i="11"/>
  <c r="G909" i="11"/>
  <c r="H910" i="11" s="1"/>
  <c r="G910" i="11"/>
  <c r="G911" i="11"/>
  <c r="H912" i="11" s="1"/>
  <c r="G912" i="11"/>
  <c r="G913" i="11"/>
  <c r="G914" i="11"/>
  <c r="H915" i="11" s="1"/>
  <c r="G915" i="11"/>
  <c r="G916" i="11"/>
  <c r="G917" i="11"/>
  <c r="H918" i="11" s="1"/>
  <c r="G918" i="11"/>
  <c r="G919" i="11"/>
  <c r="H920" i="11" s="1"/>
  <c r="G920" i="11"/>
  <c r="G921" i="11"/>
  <c r="G922" i="11"/>
  <c r="H923" i="11" s="1"/>
  <c r="G923" i="11"/>
  <c r="G924" i="11"/>
  <c r="G925" i="11"/>
  <c r="H926" i="11" s="1"/>
  <c r="G926" i="11"/>
  <c r="G927" i="11"/>
  <c r="H928" i="11" s="1"/>
  <c r="G928" i="11"/>
  <c r="G929" i="11"/>
  <c r="G930" i="11"/>
  <c r="H931" i="11" s="1"/>
  <c r="G931" i="11"/>
  <c r="G932" i="11"/>
  <c r="G933" i="11"/>
  <c r="H934" i="11" s="1"/>
  <c r="G934" i="11"/>
  <c r="G935" i="11"/>
  <c r="H936" i="11" s="1"/>
  <c r="G936" i="11"/>
  <c r="G937" i="11"/>
  <c r="G938" i="11"/>
  <c r="H939" i="11" s="1"/>
  <c r="G939" i="11"/>
  <c r="G940" i="11"/>
  <c r="G941" i="11"/>
  <c r="H942" i="11" s="1"/>
  <c r="G942" i="11"/>
  <c r="G943" i="11"/>
  <c r="H944" i="11" s="1"/>
  <c r="G944" i="11"/>
  <c r="G945" i="11"/>
  <c r="G946" i="11"/>
  <c r="H947" i="11" s="1"/>
  <c r="G947" i="11"/>
  <c r="G948" i="11"/>
  <c r="G949" i="11"/>
  <c r="H950" i="11" s="1"/>
  <c r="G950" i="11"/>
  <c r="G951" i="11"/>
  <c r="H952" i="11" s="1"/>
  <c r="G952" i="11"/>
  <c r="G953" i="11"/>
  <c r="G954" i="11"/>
  <c r="H955" i="11" s="1"/>
  <c r="G955" i="11"/>
  <c r="G956" i="11"/>
  <c r="G957" i="11"/>
  <c r="H958" i="11" s="1"/>
  <c r="G958" i="11"/>
  <c r="G959" i="11"/>
  <c r="H960" i="11" s="1"/>
  <c r="G960" i="11"/>
  <c r="G961" i="11"/>
  <c r="G962" i="11"/>
  <c r="H963" i="11" s="1"/>
  <c r="G963" i="11"/>
  <c r="G964" i="11"/>
  <c r="G965" i="11"/>
  <c r="H966" i="11" s="1"/>
  <c r="G966" i="11"/>
  <c r="G967" i="11"/>
  <c r="H968" i="11" s="1"/>
  <c r="G968" i="11"/>
  <c r="G969" i="11"/>
  <c r="G970" i="11"/>
  <c r="H971" i="11" s="1"/>
  <c r="G971" i="11"/>
  <c r="G972" i="11"/>
  <c r="G973" i="11"/>
  <c r="H974" i="11" s="1"/>
  <c r="G974" i="11"/>
  <c r="G975" i="11"/>
  <c r="H976" i="11" s="1"/>
  <c r="G976" i="11"/>
  <c r="G977" i="11"/>
  <c r="G978" i="11"/>
  <c r="H979" i="11" s="1"/>
  <c r="G979" i="11"/>
  <c r="G980" i="11"/>
  <c r="G981" i="11"/>
  <c r="H982" i="11" s="1"/>
  <c r="G982" i="11"/>
  <c r="G983" i="11"/>
  <c r="H984" i="11" s="1"/>
  <c r="G984" i="11"/>
  <c r="G985" i="11"/>
  <c r="G986" i="11"/>
  <c r="H987" i="11" s="1"/>
  <c r="G987" i="11"/>
  <c r="G988" i="11"/>
  <c r="G989" i="11"/>
  <c r="H990" i="11" s="1"/>
  <c r="G990" i="11"/>
  <c r="G991" i="11"/>
  <c r="H992" i="11" s="1"/>
  <c r="G992" i="11"/>
  <c r="G993" i="11"/>
  <c r="G994" i="11"/>
  <c r="H995" i="11" s="1"/>
  <c r="G995" i="11"/>
  <c r="G996" i="11"/>
  <c r="G997" i="11"/>
  <c r="H998" i="11" s="1"/>
  <c r="G998" i="11"/>
  <c r="G999" i="11"/>
  <c r="H1000" i="11" s="1"/>
  <c r="G1000" i="11"/>
  <c r="G1001" i="11"/>
  <c r="G1002" i="11"/>
  <c r="H1003" i="11" s="1"/>
  <c r="G1003" i="11"/>
  <c r="G1004" i="11"/>
  <c r="G1005" i="11"/>
  <c r="H1006" i="11" s="1"/>
  <c r="G1006" i="11"/>
  <c r="G1007" i="11"/>
  <c r="H1008" i="11" s="1"/>
  <c r="G1008" i="11"/>
  <c r="G1009" i="11"/>
  <c r="G1010" i="11"/>
  <c r="H1011" i="11" s="1"/>
  <c r="G1011" i="11"/>
  <c r="G1012" i="11"/>
  <c r="G1013" i="11"/>
  <c r="H1014" i="11" s="1"/>
  <c r="G1014" i="11"/>
  <c r="G1015" i="11"/>
  <c r="H1016" i="11" s="1"/>
  <c r="G1016" i="11"/>
  <c r="G1017" i="11"/>
  <c r="G1018" i="11"/>
  <c r="H1019" i="11" s="1"/>
  <c r="G1019" i="11"/>
  <c r="G1020" i="11"/>
  <c r="G1021" i="11"/>
  <c r="H1022" i="11" s="1"/>
  <c r="G1022" i="11"/>
  <c r="G1023" i="11"/>
  <c r="H1024" i="11" s="1"/>
  <c r="G1024" i="11"/>
  <c r="G1025" i="11"/>
  <c r="G1026" i="11"/>
  <c r="H1027" i="11" s="1"/>
  <c r="G1027" i="11"/>
  <c r="G1028" i="11"/>
  <c r="G1029" i="11"/>
  <c r="H1030" i="11" s="1"/>
  <c r="G1030" i="11"/>
  <c r="G1031" i="11"/>
  <c r="H1032" i="11" s="1"/>
  <c r="G1032" i="11"/>
  <c r="G1033" i="11"/>
  <c r="G1034" i="11"/>
  <c r="H1035" i="11" s="1"/>
  <c r="G1035" i="11"/>
  <c r="G1036" i="11"/>
  <c r="G1037" i="11"/>
  <c r="H1038" i="11" s="1"/>
  <c r="G1038" i="11"/>
  <c r="G1039" i="11"/>
  <c r="H1040" i="11" s="1"/>
  <c r="G1040" i="11"/>
  <c r="G1041" i="11"/>
  <c r="G1042" i="11"/>
  <c r="H1043" i="11" s="1"/>
  <c r="G1043" i="11"/>
  <c r="G1044" i="11"/>
  <c r="G1045" i="11"/>
  <c r="H1046" i="11" s="1"/>
  <c r="G1046" i="11"/>
  <c r="G1047" i="11"/>
  <c r="H1048" i="11" s="1"/>
  <c r="G1048" i="11"/>
  <c r="G1049" i="11"/>
  <c r="G1050" i="11"/>
  <c r="H1051" i="11" s="1"/>
  <c r="G1051" i="11"/>
  <c r="G1052" i="11"/>
  <c r="G1053" i="11"/>
  <c r="H1054" i="11" s="1"/>
  <c r="G1054" i="11"/>
  <c r="G1055" i="11"/>
  <c r="H1056" i="11" s="1"/>
  <c r="G1056" i="11"/>
  <c r="G1057" i="11"/>
  <c r="G1058" i="11"/>
  <c r="H1059" i="11" s="1"/>
  <c r="G1059" i="11"/>
  <c r="G1060" i="11"/>
  <c r="G1061" i="11"/>
  <c r="H1062" i="11" s="1"/>
  <c r="G1062" i="11"/>
  <c r="G1063" i="11"/>
  <c r="H1064" i="11" s="1"/>
  <c r="G1064" i="11"/>
  <c r="G1065" i="11"/>
  <c r="G1066" i="11"/>
  <c r="H1067" i="11" s="1"/>
  <c r="G1067" i="11"/>
  <c r="G1068" i="11"/>
  <c r="G1069" i="11"/>
  <c r="H1070" i="11" s="1"/>
  <c r="G1070" i="11"/>
  <c r="G1071" i="11"/>
  <c r="H1072" i="11" s="1"/>
  <c r="G1072" i="11"/>
  <c r="G1073" i="11"/>
  <c r="G1074" i="11"/>
  <c r="H1075" i="11" s="1"/>
  <c r="G1075" i="11"/>
  <c r="G1076" i="11"/>
  <c r="G1077" i="11"/>
  <c r="H1078" i="11" s="1"/>
  <c r="G1078" i="11"/>
  <c r="G1079" i="11"/>
  <c r="H1080" i="11" s="1"/>
  <c r="G1080" i="11"/>
  <c r="G1081" i="11"/>
  <c r="G1082" i="11"/>
  <c r="H1083" i="11" s="1"/>
  <c r="G1083" i="11"/>
  <c r="G1084" i="11"/>
  <c r="G1085" i="11"/>
  <c r="H1086" i="11" s="1"/>
  <c r="G1086" i="11"/>
  <c r="G1087" i="11"/>
  <c r="H1088" i="11" s="1"/>
  <c r="G1088" i="11"/>
  <c r="G1089" i="11"/>
  <c r="G1090" i="11"/>
  <c r="H1091" i="11" s="1"/>
  <c r="G1091" i="11"/>
  <c r="G1092" i="11"/>
  <c r="G1093" i="11"/>
  <c r="H1094" i="11" s="1"/>
  <c r="G1094" i="11"/>
  <c r="G1095" i="11"/>
  <c r="H1096" i="11" s="1"/>
  <c r="G1096" i="11"/>
  <c r="G1097" i="11"/>
  <c r="G1098" i="11"/>
  <c r="H1099" i="11" s="1"/>
  <c r="G1099" i="11"/>
  <c r="G1100" i="11"/>
  <c r="G1101" i="11"/>
  <c r="H1102" i="11" s="1"/>
  <c r="G1102" i="11"/>
  <c r="G1103" i="11"/>
  <c r="H1104" i="11" s="1"/>
  <c r="G1104" i="11"/>
  <c r="G1105" i="11"/>
  <c r="G1106" i="11"/>
  <c r="H1107" i="11" s="1"/>
  <c r="G1107" i="11"/>
  <c r="G1108" i="11"/>
  <c r="G1109" i="11"/>
  <c r="H1110" i="11" s="1"/>
  <c r="G1110" i="11"/>
  <c r="G1111" i="11"/>
  <c r="H1112" i="11" s="1"/>
  <c r="G1112" i="11"/>
  <c r="G1113" i="11"/>
  <c r="G1114" i="11"/>
  <c r="H1115" i="11" s="1"/>
  <c r="G1115" i="11"/>
  <c r="G1116" i="11"/>
  <c r="G1117" i="11"/>
  <c r="H1118" i="11" s="1"/>
  <c r="G1118" i="11"/>
  <c r="G1119" i="11"/>
  <c r="H1120" i="11" s="1"/>
  <c r="G1120" i="11"/>
  <c r="G1121" i="11"/>
  <c r="G1122" i="11"/>
  <c r="H1123" i="11" s="1"/>
  <c r="G1123" i="11"/>
  <c r="G1124" i="11"/>
  <c r="G1125" i="11"/>
  <c r="H1126" i="11" s="1"/>
  <c r="G1126" i="11"/>
  <c r="G1127" i="11"/>
  <c r="H1128" i="11" s="1"/>
  <c r="G1128" i="11"/>
  <c r="G1129" i="11"/>
  <c r="G1130" i="11"/>
  <c r="H1131" i="11" s="1"/>
  <c r="G1131" i="11"/>
  <c r="G1132" i="11"/>
  <c r="G1133" i="11"/>
  <c r="H1134" i="11" s="1"/>
  <c r="G1134" i="11"/>
  <c r="G1135" i="11"/>
  <c r="H1136" i="11" s="1"/>
  <c r="G1136" i="11"/>
  <c r="G1137" i="11"/>
  <c r="G1138" i="11"/>
  <c r="H1139" i="11" s="1"/>
  <c r="G1139" i="11"/>
  <c r="G1140" i="11"/>
  <c r="G1141" i="11"/>
  <c r="H1142" i="11" s="1"/>
  <c r="G1142" i="11"/>
  <c r="G1143" i="11"/>
  <c r="H1144" i="11" s="1"/>
  <c r="G1144" i="11"/>
  <c r="G1145" i="11"/>
  <c r="G1146" i="11"/>
  <c r="H1147" i="11" s="1"/>
  <c r="G1147" i="11"/>
  <c r="G1148" i="11"/>
  <c r="G1149" i="11"/>
  <c r="H1150" i="11" s="1"/>
  <c r="G1150" i="11"/>
  <c r="G1151" i="11"/>
  <c r="H1152" i="11" s="1"/>
  <c r="G1152" i="11"/>
  <c r="G1153" i="11"/>
  <c r="G1154" i="11"/>
  <c r="H1155" i="11" s="1"/>
  <c r="G1155" i="11"/>
  <c r="G1156" i="11"/>
  <c r="G1157" i="11"/>
  <c r="G1158" i="11"/>
  <c r="G1159" i="11"/>
  <c r="H1160" i="11" s="1"/>
  <c r="G1160" i="11"/>
  <c r="G1161" i="11"/>
  <c r="G1162" i="11"/>
  <c r="H1163" i="11" s="1"/>
  <c r="G1163" i="11"/>
  <c r="G1164" i="11"/>
  <c r="G1165" i="11"/>
  <c r="G1166" i="11"/>
  <c r="G1167" i="11"/>
  <c r="H1168" i="11" s="1"/>
  <c r="G1168" i="11"/>
  <c r="G1169" i="11"/>
  <c r="G1170" i="11"/>
  <c r="H1171" i="11" s="1"/>
  <c r="G1171" i="11"/>
  <c r="G1172" i="11"/>
  <c r="G1173" i="11"/>
  <c r="G1174" i="11"/>
  <c r="G1175" i="11"/>
  <c r="H1176" i="11" s="1"/>
  <c r="G1176" i="11"/>
  <c r="G1177" i="11"/>
  <c r="G1178" i="11"/>
  <c r="H1179" i="11" s="1"/>
  <c r="G1179" i="11"/>
  <c r="G1180" i="11"/>
  <c r="G1181" i="11"/>
  <c r="G1182" i="11"/>
  <c r="G1183" i="11"/>
  <c r="H1184" i="11" s="1"/>
  <c r="G1184" i="11"/>
  <c r="G1185" i="11"/>
  <c r="G1186" i="11"/>
  <c r="H1187" i="11" s="1"/>
  <c r="G1187" i="11"/>
  <c r="G1188" i="11"/>
  <c r="G1189" i="11"/>
  <c r="G1190" i="11"/>
  <c r="G1191" i="11"/>
  <c r="H1192" i="11" s="1"/>
  <c r="G1192" i="11"/>
  <c r="G1193" i="11"/>
  <c r="G1194" i="11"/>
  <c r="H1195" i="11" s="1"/>
  <c r="G1195" i="11"/>
  <c r="G1196" i="11"/>
  <c r="G1197" i="11"/>
  <c r="G1198" i="11"/>
  <c r="G1199" i="11"/>
  <c r="H1200" i="11" s="1"/>
  <c r="G1200" i="11"/>
  <c r="G1201" i="11"/>
  <c r="G1202" i="11"/>
  <c r="H1203" i="11" s="1"/>
  <c r="G1203" i="11"/>
  <c r="G1204" i="11"/>
  <c r="G1205" i="11"/>
  <c r="G1206" i="11"/>
  <c r="G1207" i="11"/>
  <c r="H1208" i="11" s="1"/>
  <c r="G1208" i="11"/>
  <c r="G1209" i="11"/>
  <c r="G1210" i="11"/>
  <c r="H1211" i="11" s="1"/>
  <c r="G1211" i="11"/>
  <c r="G1212" i="11"/>
  <c r="G1213" i="11"/>
  <c r="G1214" i="11"/>
  <c r="G1215" i="11"/>
  <c r="H1216" i="11" s="1"/>
  <c r="G1216" i="11"/>
  <c r="G1217" i="11"/>
  <c r="G1218" i="11"/>
  <c r="H1219" i="11" s="1"/>
  <c r="G1219" i="11"/>
  <c r="G1220" i="11"/>
  <c r="G1221" i="11"/>
  <c r="G1222" i="11"/>
  <c r="G1223" i="11"/>
  <c r="H1224" i="11" s="1"/>
  <c r="G1224" i="11"/>
  <c r="G1225" i="11"/>
  <c r="G1226" i="11"/>
  <c r="H1227" i="11" s="1"/>
  <c r="G1227" i="11"/>
  <c r="G1228" i="11"/>
  <c r="G1229" i="11"/>
  <c r="G1230" i="11"/>
  <c r="G1231" i="11"/>
  <c r="H1232" i="11" s="1"/>
  <c r="G1232" i="11"/>
  <c r="G1233" i="11"/>
  <c r="G1234" i="11"/>
  <c r="H1235" i="11" s="1"/>
  <c r="G1235" i="11"/>
  <c r="G1236" i="11"/>
  <c r="G1237" i="11"/>
  <c r="G1238" i="11"/>
  <c r="G1239" i="11"/>
  <c r="H1240" i="11" s="1"/>
  <c r="G1240" i="11"/>
  <c r="G1241" i="11"/>
  <c r="G1242" i="11"/>
  <c r="H1243" i="11" s="1"/>
  <c r="G1243" i="11"/>
  <c r="G1244" i="11"/>
  <c r="G1245" i="11"/>
  <c r="G1246" i="11"/>
  <c r="G1247" i="11"/>
  <c r="H1248" i="11" s="1"/>
  <c r="G1248" i="11"/>
  <c r="G1249" i="11"/>
  <c r="G1250" i="11"/>
  <c r="H1251" i="11" s="1"/>
  <c r="G1251" i="11"/>
  <c r="G1252" i="11"/>
  <c r="G1253" i="11"/>
  <c r="G1254" i="11"/>
  <c r="G1255" i="11"/>
  <c r="H1256" i="11" s="1"/>
  <c r="G1256" i="11"/>
  <c r="G1257" i="11"/>
  <c r="G1258" i="11"/>
  <c r="H1259" i="11" s="1"/>
  <c r="G1259" i="11"/>
  <c r="G1260" i="11"/>
  <c r="G1261" i="11"/>
  <c r="G1262" i="11"/>
  <c r="G1263" i="11"/>
  <c r="H1264" i="11" s="1"/>
  <c r="G1264" i="11"/>
  <c r="G1265" i="11"/>
  <c r="G1266" i="11"/>
  <c r="H1267" i="11" s="1"/>
  <c r="G1267" i="11"/>
  <c r="G1268" i="11"/>
  <c r="G1269" i="11"/>
  <c r="G1270" i="11"/>
  <c r="G1271" i="11"/>
  <c r="H1272" i="11" s="1"/>
  <c r="G1272" i="11"/>
  <c r="G1273" i="11"/>
  <c r="G1274" i="11"/>
  <c r="H1275" i="11" s="1"/>
  <c r="G1275" i="11"/>
  <c r="G1276" i="11"/>
  <c r="G1277" i="11"/>
  <c r="G1278" i="11"/>
  <c r="G1279" i="11"/>
  <c r="H1280" i="11" s="1"/>
  <c r="G1280" i="11"/>
  <c r="G1281" i="11"/>
  <c r="G1282" i="11"/>
  <c r="H1283" i="11" s="1"/>
  <c r="G1283" i="11"/>
  <c r="G1284" i="11"/>
  <c r="G1285" i="11"/>
  <c r="G1286" i="11"/>
  <c r="G1287" i="11"/>
  <c r="H1288" i="11" s="1"/>
  <c r="G1288" i="11"/>
  <c r="G1289" i="11"/>
  <c r="G1290" i="11"/>
  <c r="H1291" i="11" s="1"/>
  <c r="G1291" i="11"/>
  <c r="G1292" i="11"/>
  <c r="G1293" i="11"/>
  <c r="G1294" i="11"/>
  <c r="G1295" i="11"/>
  <c r="H1296" i="11" s="1"/>
  <c r="G1296" i="11"/>
  <c r="G1297" i="11"/>
  <c r="G1298" i="11"/>
  <c r="H1299" i="11" s="1"/>
  <c r="G1299" i="11"/>
  <c r="G1300" i="11"/>
  <c r="G1301" i="11"/>
  <c r="G1302" i="11"/>
  <c r="G1303" i="11"/>
  <c r="H1304" i="11" s="1"/>
  <c r="G1304" i="11"/>
  <c r="G1305" i="11"/>
  <c r="G1306" i="11"/>
  <c r="H1307" i="11" s="1"/>
  <c r="G1307" i="11"/>
  <c r="G1308" i="11"/>
  <c r="G1309" i="11"/>
  <c r="G1310" i="11"/>
  <c r="G1311" i="11"/>
  <c r="H1312" i="11" s="1"/>
  <c r="G1312" i="11"/>
  <c r="G1313" i="11"/>
  <c r="G1314" i="11"/>
  <c r="H1315" i="11" s="1"/>
  <c r="G1315" i="11"/>
  <c r="G1316" i="11"/>
  <c r="G1317" i="11"/>
  <c r="G1318" i="11"/>
  <c r="G1319" i="11"/>
  <c r="H1320" i="11" s="1"/>
  <c r="G1320" i="11"/>
  <c r="G1321" i="11"/>
  <c r="G1322" i="11"/>
  <c r="H1323" i="11" s="1"/>
  <c r="G1323" i="11"/>
  <c r="G1324" i="11"/>
  <c r="G1325" i="11"/>
  <c r="G1326" i="11"/>
  <c r="G1327" i="11"/>
  <c r="H1328" i="11" s="1"/>
  <c r="G1328" i="11"/>
  <c r="G1329" i="11"/>
  <c r="G1330" i="11"/>
  <c r="H1331" i="11" s="1"/>
  <c r="G1331" i="11"/>
  <c r="G1332" i="11"/>
  <c r="G1333" i="11"/>
  <c r="G1334" i="11"/>
  <c r="G1335" i="11"/>
  <c r="H1336" i="11" s="1"/>
  <c r="G1336" i="11"/>
  <c r="G1337" i="11"/>
  <c r="G1338" i="11"/>
  <c r="H1339" i="11" s="1"/>
  <c r="G1339" i="11"/>
  <c r="G1340" i="11"/>
  <c r="G1341" i="11"/>
  <c r="G1342" i="11"/>
  <c r="G1343" i="11"/>
  <c r="H1344" i="11" s="1"/>
  <c r="G1344" i="11"/>
  <c r="G1345" i="11"/>
  <c r="G1346" i="11"/>
  <c r="H1347" i="11" s="1"/>
  <c r="G1347" i="11"/>
  <c r="G1348" i="11"/>
  <c r="G1349" i="11"/>
  <c r="G1350" i="11"/>
  <c r="G1351" i="11"/>
  <c r="H1352" i="11" s="1"/>
  <c r="G1352" i="11"/>
  <c r="G1353" i="11"/>
  <c r="G1354" i="11"/>
  <c r="H1355" i="11" s="1"/>
  <c r="G1355" i="11"/>
  <c r="G1356" i="11"/>
  <c r="G1357" i="11"/>
  <c r="G1358" i="11"/>
  <c r="G1359" i="11"/>
  <c r="H1360" i="11" s="1"/>
  <c r="G1360" i="11"/>
  <c r="G1361" i="11"/>
  <c r="G1362" i="11"/>
  <c r="H1363" i="11" s="1"/>
  <c r="G1363" i="11"/>
  <c r="G1364" i="11"/>
  <c r="G1365" i="11"/>
  <c r="G1366" i="11"/>
  <c r="G1367" i="11"/>
  <c r="H1368" i="11" s="1"/>
  <c r="G1368" i="11"/>
  <c r="G1369" i="11"/>
  <c r="G1370" i="11"/>
  <c r="H1371" i="11" s="1"/>
  <c r="G1371" i="11"/>
  <c r="G1372" i="11"/>
  <c r="G1373" i="11"/>
  <c r="G1374" i="11"/>
  <c r="G1375" i="11"/>
  <c r="H1376" i="11" s="1"/>
  <c r="G1376" i="11"/>
  <c r="G1377" i="11"/>
  <c r="G1378" i="11"/>
  <c r="H1379" i="11" s="1"/>
  <c r="G1379" i="11"/>
  <c r="G1380" i="11"/>
  <c r="G1381" i="11"/>
  <c r="G1382" i="11"/>
  <c r="G1383" i="11"/>
  <c r="H1384" i="11" s="1"/>
  <c r="G1384" i="11"/>
  <c r="G1385" i="11"/>
  <c r="G1386" i="11"/>
  <c r="H1387" i="11" s="1"/>
  <c r="G1387" i="11"/>
  <c r="G1388" i="11"/>
  <c r="G1389" i="11"/>
  <c r="G1390" i="11"/>
  <c r="G1391" i="11"/>
  <c r="H1392" i="11" s="1"/>
  <c r="G1392" i="11"/>
  <c r="G1393" i="11"/>
  <c r="G1394" i="11"/>
  <c r="H1395" i="11" s="1"/>
  <c r="G1395" i="11"/>
  <c r="G1396" i="11"/>
  <c r="G1397" i="11"/>
  <c r="G1398" i="11"/>
  <c r="G1399" i="11"/>
  <c r="H1400" i="11" s="1"/>
  <c r="G1400" i="11"/>
  <c r="G1401" i="11"/>
  <c r="G1402" i="11"/>
  <c r="H1403" i="11" s="1"/>
  <c r="G1403" i="11"/>
  <c r="G1404" i="11"/>
  <c r="G1405" i="11"/>
  <c r="G1406" i="11"/>
  <c r="G1407" i="11"/>
  <c r="H1408" i="11" s="1"/>
  <c r="G1408" i="11"/>
  <c r="G1409" i="11"/>
  <c r="G1410" i="11"/>
  <c r="H1411" i="11" s="1"/>
  <c r="G1411" i="11"/>
  <c r="G1412" i="11"/>
  <c r="G1413" i="11"/>
  <c r="G1414" i="11"/>
  <c r="G1415" i="11"/>
  <c r="H1416" i="11" s="1"/>
  <c r="G1416" i="11"/>
  <c r="G1417" i="11"/>
  <c r="G1418" i="11"/>
  <c r="H1419" i="11" s="1"/>
  <c r="G1419" i="11"/>
  <c r="G1420" i="11"/>
  <c r="G1421" i="11"/>
  <c r="G1422" i="11"/>
  <c r="G1423" i="11"/>
  <c r="H1424" i="11" s="1"/>
  <c r="G1424" i="11"/>
  <c r="G1425" i="11"/>
  <c r="G1426" i="11"/>
  <c r="H1427" i="11" s="1"/>
  <c r="G1427" i="11"/>
  <c r="G1428" i="11"/>
  <c r="G1429" i="11"/>
  <c r="G1430" i="11"/>
  <c r="G1431" i="11"/>
  <c r="H1432" i="11" s="1"/>
  <c r="G1432" i="11"/>
  <c r="G1433" i="11"/>
  <c r="G1434" i="11"/>
  <c r="H1435" i="11" s="1"/>
  <c r="G1435" i="11"/>
  <c r="G1436" i="11"/>
  <c r="G1437" i="11"/>
  <c r="G1438" i="11"/>
  <c r="G1439" i="11"/>
  <c r="H1440" i="11" s="1"/>
  <c r="G1440" i="11"/>
  <c r="G1441" i="11"/>
  <c r="G1442" i="11"/>
  <c r="H1443" i="11" s="1"/>
  <c r="G1443" i="11"/>
  <c r="G1444" i="11"/>
  <c r="G1445" i="11"/>
  <c r="G1446" i="11"/>
  <c r="G1447" i="11"/>
  <c r="H1448" i="11" s="1"/>
  <c r="G1448" i="11"/>
  <c r="G1449" i="11"/>
  <c r="G1450" i="11"/>
  <c r="H1451" i="11" s="1"/>
  <c r="G1451" i="11"/>
  <c r="G1452" i="11"/>
  <c r="G1453" i="11"/>
  <c r="G1454" i="11"/>
  <c r="G1455" i="11"/>
  <c r="H1456" i="11" s="1"/>
  <c r="G1456" i="11"/>
  <c r="G1457" i="11"/>
  <c r="G1458" i="11"/>
  <c r="H1459" i="11" s="1"/>
  <c r="G1459" i="11"/>
  <c r="G1460" i="11"/>
  <c r="G1461" i="11"/>
  <c r="G1462" i="11"/>
  <c r="G1463" i="11"/>
  <c r="H1464" i="11" s="1"/>
  <c r="G1464" i="11"/>
  <c r="G1465" i="11"/>
  <c r="G1466" i="11"/>
  <c r="H1467" i="11" s="1"/>
  <c r="G1467" i="11"/>
  <c r="G1468" i="11"/>
  <c r="G1469" i="11"/>
  <c r="G1470" i="11"/>
  <c r="G1471" i="11"/>
  <c r="H1472" i="11" s="1"/>
  <c r="G1472" i="11"/>
  <c r="G1473" i="11"/>
  <c r="G1474" i="11"/>
  <c r="H1475" i="11" s="1"/>
  <c r="G1475" i="11"/>
  <c r="G1476" i="11"/>
  <c r="G1477" i="11"/>
  <c r="G1478" i="11"/>
  <c r="G1479" i="11"/>
  <c r="H1480" i="11" s="1"/>
  <c r="G1480" i="11"/>
  <c r="G1481" i="11"/>
  <c r="G1482" i="11"/>
  <c r="H1483" i="11" s="1"/>
  <c r="G1483" i="11"/>
  <c r="G1484" i="11"/>
  <c r="G1485" i="11"/>
  <c r="G1486" i="11"/>
  <c r="G1487" i="11"/>
  <c r="H1488" i="11" s="1"/>
  <c r="G1488" i="11"/>
  <c r="G1489" i="11"/>
  <c r="G1490" i="11"/>
  <c r="H1491" i="11" s="1"/>
  <c r="G1491" i="11"/>
  <c r="G1492" i="11"/>
  <c r="G1493" i="11"/>
  <c r="G1494" i="11"/>
  <c r="G1495" i="11"/>
  <c r="H1496" i="11" s="1"/>
  <c r="G1496" i="11"/>
  <c r="G1497" i="11"/>
  <c r="G1498" i="11"/>
  <c r="H1499" i="11" s="1"/>
  <c r="G1499" i="11"/>
  <c r="G1500" i="11"/>
  <c r="G1501" i="11"/>
  <c r="G1502" i="11"/>
  <c r="G1503" i="11"/>
  <c r="H1504" i="11" s="1"/>
  <c r="G1504" i="11"/>
  <c r="G1505" i="11"/>
  <c r="G1506" i="11"/>
  <c r="H1507" i="11" s="1"/>
  <c r="G1507" i="11"/>
  <c r="G1508" i="11"/>
  <c r="G1509" i="11"/>
  <c r="G1510" i="11"/>
  <c r="G1511" i="11"/>
  <c r="H1512" i="11" s="1"/>
  <c r="G1512" i="11"/>
  <c r="G1513" i="11"/>
  <c r="G1514" i="11"/>
  <c r="H1515" i="11" s="1"/>
  <c r="G1515" i="11"/>
  <c r="G1516" i="11"/>
  <c r="G1517" i="11"/>
  <c r="G1518" i="11"/>
  <c r="G1519" i="11"/>
  <c r="H1520" i="11" s="1"/>
  <c r="G1520" i="11"/>
  <c r="G1521" i="11"/>
  <c r="G1522" i="11"/>
  <c r="H1523" i="11" s="1"/>
  <c r="G1523" i="11"/>
  <c r="G1524" i="11"/>
  <c r="G1525" i="11"/>
  <c r="G1526" i="11"/>
  <c r="G1527" i="11"/>
  <c r="H1528" i="11" s="1"/>
  <c r="G1528" i="11"/>
  <c r="G1529" i="11"/>
  <c r="G1530" i="11"/>
  <c r="H1531" i="11" s="1"/>
  <c r="G1531" i="11"/>
  <c r="G1532" i="11"/>
  <c r="G1533" i="11"/>
  <c r="G1534" i="11"/>
  <c r="G1535" i="11"/>
  <c r="H1536" i="11" s="1"/>
  <c r="G1536" i="11"/>
  <c r="G1537" i="11"/>
  <c r="G1538" i="11"/>
  <c r="H1539" i="11" s="1"/>
  <c r="G1539" i="11"/>
  <c r="G1540" i="11"/>
  <c r="G1541" i="11"/>
  <c r="G1542" i="11"/>
  <c r="G1543" i="11"/>
  <c r="H1544" i="11" s="1"/>
  <c r="G1544" i="11"/>
  <c r="G1545" i="11"/>
  <c r="G1546" i="11"/>
  <c r="H1547" i="11" s="1"/>
  <c r="G1547" i="11"/>
  <c r="G1548" i="11"/>
  <c r="G1549" i="11"/>
  <c r="G1550" i="11"/>
  <c r="G1551" i="11"/>
  <c r="H1552" i="11" s="1"/>
  <c r="G1552" i="11"/>
  <c r="G1553" i="11"/>
  <c r="G1554" i="11"/>
  <c r="H1555" i="11" s="1"/>
  <c r="G1555" i="11"/>
  <c r="G1556" i="11"/>
  <c r="G1557" i="11"/>
  <c r="G1558" i="11"/>
  <c r="G1559" i="11"/>
  <c r="H1560" i="11" s="1"/>
  <c r="G1560" i="11"/>
  <c r="G1561" i="11"/>
  <c r="G1562" i="11"/>
  <c r="H1563" i="11" s="1"/>
  <c r="G1563" i="11"/>
  <c r="G1564" i="11"/>
  <c r="G1565" i="11"/>
  <c r="G1566" i="11"/>
  <c r="G1567" i="11"/>
  <c r="H1568" i="11" s="1"/>
  <c r="G1568" i="11"/>
  <c r="G1569" i="11"/>
  <c r="G1570" i="11"/>
  <c r="H1571" i="11" s="1"/>
  <c r="G1571" i="11"/>
  <c r="G1572" i="11"/>
  <c r="G1573" i="11"/>
  <c r="G1574" i="11"/>
  <c r="G1575" i="11"/>
  <c r="H1576" i="11" s="1"/>
  <c r="G1576" i="11"/>
  <c r="G1577" i="11"/>
  <c r="G1578" i="11"/>
  <c r="H1579" i="11" s="1"/>
  <c r="G1579" i="11"/>
  <c r="G1580" i="11"/>
  <c r="G1581" i="11"/>
  <c r="G1582" i="11"/>
  <c r="G1583" i="11"/>
  <c r="H1584" i="11" s="1"/>
  <c r="G1584" i="11"/>
  <c r="G1585" i="11"/>
  <c r="G1586" i="11"/>
  <c r="H1587" i="11" s="1"/>
  <c r="G1587" i="11"/>
  <c r="G1588" i="11"/>
  <c r="G1589" i="11"/>
  <c r="G1590" i="11"/>
  <c r="G1591" i="11"/>
  <c r="H1592" i="11" s="1"/>
  <c r="G1592" i="11"/>
  <c r="G1593" i="11"/>
  <c r="G1594" i="11"/>
  <c r="H1595" i="11" s="1"/>
  <c r="G1595" i="11"/>
  <c r="G1596" i="11"/>
  <c r="G1597" i="11"/>
  <c r="G1598" i="11"/>
  <c r="G1599" i="11"/>
  <c r="H1600" i="11" s="1"/>
  <c r="G1600" i="11"/>
  <c r="G1601" i="11"/>
  <c r="G1602" i="11"/>
  <c r="H1603" i="11" s="1"/>
  <c r="G1603" i="11"/>
  <c r="G1604" i="11"/>
  <c r="G1605" i="11"/>
  <c r="G1606" i="11"/>
  <c r="G1607" i="11"/>
  <c r="H1608" i="11" s="1"/>
  <c r="G1608" i="11"/>
  <c r="G1609" i="11"/>
  <c r="G1610" i="11"/>
  <c r="H1611" i="11" s="1"/>
  <c r="G1611" i="11"/>
  <c r="G1612" i="11"/>
  <c r="G1613" i="11"/>
  <c r="G1614" i="11"/>
  <c r="G1615" i="11"/>
  <c r="H1616" i="11" s="1"/>
  <c r="G1616" i="11"/>
  <c r="G1617" i="11"/>
  <c r="G1618" i="11"/>
  <c r="H1619" i="11" s="1"/>
  <c r="G1619" i="11"/>
  <c r="G1620" i="11"/>
  <c r="G1621" i="11"/>
  <c r="G1622" i="11"/>
  <c r="G1623" i="11"/>
  <c r="H1624" i="11" s="1"/>
  <c r="G1624" i="11"/>
  <c r="G1625" i="11"/>
  <c r="G1626" i="11"/>
  <c r="H1627" i="11" s="1"/>
  <c r="G1627" i="11"/>
  <c r="G1628" i="11"/>
  <c r="G1629" i="11"/>
  <c r="G1630" i="11"/>
  <c r="G1631" i="11"/>
  <c r="H1632" i="11" s="1"/>
  <c r="G1632" i="11"/>
  <c r="G1633" i="11"/>
  <c r="G1634" i="11"/>
  <c r="H1635" i="11" s="1"/>
  <c r="G1635" i="11"/>
  <c r="G1636" i="11"/>
  <c r="G1637" i="11"/>
  <c r="G1638" i="11"/>
  <c r="G1639" i="11"/>
  <c r="H1640" i="11" s="1"/>
  <c r="G1640" i="11"/>
  <c r="G1641" i="11"/>
  <c r="G1642" i="11"/>
  <c r="H1643" i="11" s="1"/>
  <c r="G1643" i="11"/>
  <c r="G1644" i="11"/>
  <c r="G1645" i="11"/>
  <c r="G1646" i="11"/>
  <c r="G1647" i="11"/>
  <c r="H1648" i="11" s="1"/>
  <c r="G1648" i="11"/>
  <c r="G1649" i="11"/>
  <c r="G1650" i="11"/>
  <c r="H1651" i="11" s="1"/>
  <c r="G1651" i="11"/>
  <c r="G1652" i="11"/>
  <c r="G1653" i="11"/>
  <c r="G1654" i="11"/>
  <c r="G1655" i="11"/>
  <c r="H1656" i="11" s="1"/>
  <c r="G1656" i="11"/>
  <c r="G1657" i="11"/>
  <c r="G1658" i="11"/>
  <c r="H1659" i="11" s="1"/>
  <c r="G1659" i="11"/>
  <c r="G1660" i="11"/>
  <c r="G3" i="11"/>
  <c r="G4" i="10"/>
  <c r="G5" i="10"/>
  <c r="H6" i="10" s="1"/>
  <c r="G6" i="10"/>
  <c r="G7" i="10"/>
  <c r="G8" i="10"/>
  <c r="H9" i="10" s="1"/>
  <c r="G9" i="10"/>
  <c r="G10" i="10"/>
  <c r="G11" i="10"/>
  <c r="G12" i="10"/>
  <c r="G13" i="10"/>
  <c r="H14" i="10" s="1"/>
  <c r="G14" i="10"/>
  <c r="G15" i="10"/>
  <c r="G16" i="10"/>
  <c r="H17" i="10" s="1"/>
  <c r="G17" i="10"/>
  <c r="G18" i="10"/>
  <c r="G19" i="10"/>
  <c r="G20" i="10"/>
  <c r="G21" i="10"/>
  <c r="H22" i="10" s="1"/>
  <c r="G22" i="10"/>
  <c r="G23" i="10"/>
  <c r="G24" i="10"/>
  <c r="H25" i="10" s="1"/>
  <c r="G25" i="10"/>
  <c r="G26" i="10"/>
  <c r="G27" i="10"/>
  <c r="G28" i="10"/>
  <c r="G29" i="10"/>
  <c r="H30" i="10" s="1"/>
  <c r="G30" i="10"/>
  <c r="G31" i="10"/>
  <c r="G32" i="10"/>
  <c r="H33" i="10" s="1"/>
  <c r="G33" i="10"/>
  <c r="G34" i="10"/>
  <c r="G35" i="10"/>
  <c r="G36" i="10"/>
  <c r="G37" i="10"/>
  <c r="H38" i="10" s="1"/>
  <c r="G38" i="10"/>
  <c r="G39" i="10"/>
  <c r="G40" i="10"/>
  <c r="H41" i="10" s="1"/>
  <c r="G41" i="10"/>
  <c r="G42" i="10"/>
  <c r="G43" i="10"/>
  <c r="G44" i="10"/>
  <c r="G45" i="10"/>
  <c r="H46" i="10" s="1"/>
  <c r="G46" i="10"/>
  <c r="G47" i="10"/>
  <c r="G48" i="10"/>
  <c r="H49" i="10" s="1"/>
  <c r="G49" i="10"/>
  <c r="G50" i="10"/>
  <c r="G51" i="10"/>
  <c r="G52" i="10"/>
  <c r="G53" i="10"/>
  <c r="H54" i="10" s="1"/>
  <c r="G54" i="10"/>
  <c r="G55" i="10"/>
  <c r="G56" i="10"/>
  <c r="H57" i="10" s="1"/>
  <c r="G57" i="10"/>
  <c r="G58" i="10"/>
  <c r="G59" i="10"/>
  <c r="G60" i="10"/>
  <c r="G61" i="10"/>
  <c r="H62" i="10" s="1"/>
  <c r="G62" i="10"/>
  <c r="G63" i="10"/>
  <c r="G64" i="10"/>
  <c r="H65" i="10" s="1"/>
  <c r="G65" i="10"/>
  <c r="G66" i="10"/>
  <c r="G67" i="10"/>
  <c r="G68" i="10"/>
  <c r="G69" i="10"/>
  <c r="H70" i="10" s="1"/>
  <c r="G70" i="10"/>
  <c r="G71" i="10"/>
  <c r="G72" i="10"/>
  <c r="H73" i="10" s="1"/>
  <c r="G73" i="10"/>
  <c r="G74" i="10"/>
  <c r="G75" i="10"/>
  <c r="G76" i="10"/>
  <c r="G77" i="10"/>
  <c r="H78" i="10" s="1"/>
  <c r="G78" i="10"/>
  <c r="G79" i="10"/>
  <c r="G80" i="10"/>
  <c r="H81" i="10" s="1"/>
  <c r="G81" i="10"/>
  <c r="G82" i="10"/>
  <c r="G83" i="10"/>
  <c r="G84" i="10"/>
  <c r="G85" i="10"/>
  <c r="H86" i="10" s="1"/>
  <c r="G86" i="10"/>
  <c r="G87" i="10"/>
  <c r="G88" i="10"/>
  <c r="H89" i="10" s="1"/>
  <c r="G89" i="10"/>
  <c r="G90" i="10"/>
  <c r="G91" i="10"/>
  <c r="G92" i="10"/>
  <c r="G93" i="10"/>
  <c r="H94" i="10" s="1"/>
  <c r="G94" i="10"/>
  <c r="G95" i="10"/>
  <c r="G96" i="10"/>
  <c r="H97" i="10" s="1"/>
  <c r="G97" i="10"/>
  <c r="G98" i="10"/>
  <c r="G99" i="10"/>
  <c r="G100" i="10"/>
  <c r="G101" i="10"/>
  <c r="H102" i="10" s="1"/>
  <c r="G102" i="10"/>
  <c r="G103" i="10"/>
  <c r="G104" i="10"/>
  <c r="H105" i="10" s="1"/>
  <c r="G105" i="10"/>
  <c r="G106" i="10"/>
  <c r="G107" i="10"/>
  <c r="G108" i="10"/>
  <c r="G109" i="10"/>
  <c r="H110" i="10" s="1"/>
  <c r="G110" i="10"/>
  <c r="G111" i="10"/>
  <c r="G112" i="10"/>
  <c r="H113" i="10" s="1"/>
  <c r="G113" i="10"/>
  <c r="G114" i="10"/>
  <c r="G115" i="10"/>
  <c r="G116" i="10"/>
  <c r="G117" i="10"/>
  <c r="H118" i="10" s="1"/>
  <c r="G118" i="10"/>
  <c r="G119" i="10"/>
  <c r="G120" i="10"/>
  <c r="H121" i="10" s="1"/>
  <c r="G121" i="10"/>
  <c r="G122" i="10"/>
  <c r="G123" i="10"/>
  <c r="G124" i="10"/>
  <c r="G125" i="10"/>
  <c r="H126" i="10" s="1"/>
  <c r="G126" i="10"/>
  <c r="G127" i="10"/>
  <c r="G128" i="10"/>
  <c r="H129" i="10" s="1"/>
  <c r="G129" i="10"/>
  <c r="G130" i="10"/>
  <c r="G131" i="10"/>
  <c r="G132" i="10"/>
  <c r="G133" i="10"/>
  <c r="H134" i="10" s="1"/>
  <c r="G134" i="10"/>
  <c r="G135" i="10"/>
  <c r="G136" i="10"/>
  <c r="H137" i="10" s="1"/>
  <c r="G137" i="10"/>
  <c r="G138" i="10"/>
  <c r="G139" i="10"/>
  <c r="G140" i="10"/>
  <c r="G141" i="10"/>
  <c r="H142" i="10" s="1"/>
  <c r="G142" i="10"/>
  <c r="G143" i="10"/>
  <c r="G144" i="10"/>
  <c r="H145" i="10" s="1"/>
  <c r="G145" i="10"/>
  <c r="G146" i="10"/>
  <c r="G147" i="10"/>
  <c r="G148" i="10"/>
  <c r="G149" i="10"/>
  <c r="H150" i="10" s="1"/>
  <c r="G150" i="10"/>
  <c r="G151" i="10"/>
  <c r="G152" i="10"/>
  <c r="H153" i="10" s="1"/>
  <c r="G153" i="10"/>
  <c r="G154" i="10"/>
  <c r="G155" i="10"/>
  <c r="G156" i="10"/>
  <c r="G157" i="10"/>
  <c r="H158" i="10" s="1"/>
  <c r="G158" i="10"/>
  <c r="G159" i="10"/>
  <c r="G160" i="10"/>
  <c r="H161" i="10" s="1"/>
  <c r="G161" i="10"/>
  <c r="G162" i="10"/>
  <c r="G163" i="10"/>
  <c r="G164" i="10"/>
  <c r="G165" i="10"/>
  <c r="H166" i="10" s="1"/>
  <c r="G166" i="10"/>
  <c r="G167" i="10"/>
  <c r="G168" i="10"/>
  <c r="H169" i="10" s="1"/>
  <c r="G169" i="10"/>
  <c r="G170" i="10"/>
  <c r="G171" i="10"/>
  <c r="G172" i="10"/>
  <c r="G173" i="10"/>
  <c r="H174" i="10" s="1"/>
  <c r="G174" i="10"/>
  <c r="G175" i="10"/>
  <c r="G176" i="10"/>
  <c r="H177" i="10" s="1"/>
  <c r="G177" i="10"/>
  <c r="G178" i="10"/>
  <c r="G179" i="10"/>
  <c r="G180" i="10"/>
  <c r="G181" i="10"/>
  <c r="H182" i="10" s="1"/>
  <c r="G182" i="10"/>
  <c r="G183" i="10"/>
  <c r="G184" i="10"/>
  <c r="H185" i="10" s="1"/>
  <c r="G185" i="10"/>
  <c r="G186" i="10"/>
  <c r="G187" i="10"/>
  <c r="G188" i="10"/>
  <c r="G189" i="10"/>
  <c r="H190" i="10" s="1"/>
  <c r="G190" i="10"/>
  <c r="G191" i="10"/>
  <c r="G192" i="10"/>
  <c r="H193" i="10" s="1"/>
  <c r="G193" i="10"/>
  <c r="G194" i="10"/>
  <c r="G195" i="10"/>
  <c r="G196" i="10"/>
  <c r="G197" i="10"/>
  <c r="H198" i="10" s="1"/>
  <c r="G198" i="10"/>
  <c r="G199" i="10"/>
  <c r="G200" i="10"/>
  <c r="H201" i="10" s="1"/>
  <c r="G201" i="10"/>
  <c r="G202" i="10"/>
  <c r="G203" i="10"/>
  <c r="G204" i="10"/>
  <c r="G205" i="10"/>
  <c r="H206" i="10" s="1"/>
  <c r="G206" i="10"/>
  <c r="G207" i="10"/>
  <c r="G208" i="10"/>
  <c r="H209" i="10" s="1"/>
  <c r="G209" i="10"/>
  <c r="G210" i="10"/>
  <c r="G211" i="10"/>
  <c r="G212" i="10"/>
  <c r="G213" i="10"/>
  <c r="H214" i="10" s="1"/>
  <c r="G214" i="10"/>
  <c r="G215" i="10"/>
  <c r="G216" i="10"/>
  <c r="H217" i="10" s="1"/>
  <c r="G217" i="10"/>
  <c r="G218" i="10"/>
  <c r="G219" i="10"/>
  <c r="G220" i="10"/>
  <c r="G221" i="10"/>
  <c r="H222" i="10" s="1"/>
  <c r="G222" i="10"/>
  <c r="G223" i="10"/>
  <c r="G224" i="10"/>
  <c r="H225" i="10" s="1"/>
  <c r="G225" i="10"/>
  <c r="G226" i="10"/>
  <c r="G227" i="10"/>
  <c r="G228" i="10"/>
  <c r="G229" i="10"/>
  <c r="H230" i="10" s="1"/>
  <c r="G230" i="10"/>
  <c r="G231" i="10"/>
  <c r="G232" i="10"/>
  <c r="H233" i="10" s="1"/>
  <c r="G233" i="10"/>
  <c r="G234" i="10"/>
  <c r="G235" i="10"/>
  <c r="G236" i="10"/>
  <c r="G237" i="10"/>
  <c r="H238" i="10" s="1"/>
  <c r="G238" i="10"/>
  <c r="G239" i="10"/>
  <c r="G240" i="10"/>
  <c r="H241" i="10" s="1"/>
  <c r="G241" i="10"/>
  <c r="G242" i="10"/>
  <c r="G243" i="10"/>
  <c r="G244" i="10"/>
  <c r="G245" i="10"/>
  <c r="H246" i="10" s="1"/>
  <c r="G246" i="10"/>
  <c r="G247" i="10"/>
  <c r="G248" i="10"/>
  <c r="H249" i="10" s="1"/>
  <c r="G249" i="10"/>
  <c r="G250" i="10"/>
  <c r="G251" i="10"/>
  <c r="G252" i="10"/>
  <c r="G253" i="10"/>
  <c r="H254" i="10" s="1"/>
  <c r="G254" i="10"/>
  <c r="G255" i="10"/>
  <c r="G256" i="10"/>
  <c r="H257" i="10" s="1"/>
  <c r="G257" i="10"/>
  <c r="G258" i="10"/>
  <c r="G259" i="10"/>
  <c r="G260" i="10"/>
  <c r="G261" i="10"/>
  <c r="H262" i="10" s="1"/>
  <c r="G262" i="10"/>
  <c r="G263" i="10"/>
  <c r="G264" i="10"/>
  <c r="H265" i="10" s="1"/>
  <c r="G265" i="10"/>
  <c r="G266" i="10"/>
  <c r="G267" i="10"/>
  <c r="G268" i="10"/>
  <c r="G269" i="10"/>
  <c r="H270" i="10" s="1"/>
  <c r="G270" i="10"/>
  <c r="G271" i="10"/>
  <c r="G272" i="10"/>
  <c r="H273" i="10" s="1"/>
  <c r="G273" i="10"/>
  <c r="G274" i="10"/>
  <c r="G275" i="10"/>
  <c r="G276" i="10"/>
  <c r="G277" i="10"/>
  <c r="H278" i="10" s="1"/>
  <c r="G278" i="10"/>
  <c r="G279" i="10"/>
  <c r="G280" i="10"/>
  <c r="H281" i="10" s="1"/>
  <c r="G281" i="10"/>
  <c r="G282" i="10"/>
  <c r="G283" i="10"/>
  <c r="G284" i="10"/>
  <c r="G285" i="10"/>
  <c r="H286" i="10" s="1"/>
  <c r="G286" i="10"/>
  <c r="G287" i="10"/>
  <c r="G288" i="10"/>
  <c r="H289" i="10" s="1"/>
  <c r="G289" i="10"/>
  <c r="G290" i="10"/>
  <c r="G291" i="10"/>
  <c r="G292" i="10"/>
  <c r="G293" i="10"/>
  <c r="H294" i="10" s="1"/>
  <c r="G294" i="10"/>
  <c r="G295" i="10"/>
  <c r="G296" i="10"/>
  <c r="H297" i="10" s="1"/>
  <c r="G297" i="10"/>
  <c r="G298" i="10"/>
  <c r="G299" i="10"/>
  <c r="G300" i="10"/>
  <c r="G301" i="10"/>
  <c r="H302" i="10" s="1"/>
  <c r="G302" i="10"/>
  <c r="G303" i="10"/>
  <c r="G304" i="10"/>
  <c r="H305" i="10" s="1"/>
  <c r="G305" i="10"/>
  <c r="G306" i="10"/>
  <c r="G307" i="10"/>
  <c r="G308" i="10"/>
  <c r="G309" i="10"/>
  <c r="H310" i="10" s="1"/>
  <c r="G310" i="10"/>
  <c r="G311" i="10"/>
  <c r="G312" i="10"/>
  <c r="H313" i="10" s="1"/>
  <c r="G313" i="10"/>
  <c r="G314" i="10"/>
  <c r="G315" i="10"/>
  <c r="G316" i="10"/>
  <c r="G317" i="10"/>
  <c r="H318" i="10" s="1"/>
  <c r="G318" i="10"/>
  <c r="G319" i="10"/>
  <c r="G320" i="10"/>
  <c r="H321" i="10" s="1"/>
  <c r="G321" i="10"/>
  <c r="G322" i="10"/>
  <c r="G323" i="10"/>
  <c r="G324" i="10"/>
  <c r="G325" i="10"/>
  <c r="H326" i="10" s="1"/>
  <c r="G326" i="10"/>
  <c r="G327" i="10"/>
  <c r="G328" i="10"/>
  <c r="H329" i="10" s="1"/>
  <c r="G329" i="10"/>
  <c r="G330" i="10"/>
  <c r="G331" i="10"/>
  <c r="G332" i="10"/>
  <c r="G333" i="10"/>
  <c r="H334" i="10" s="1"/>
  <c r="G334" i="10"/>
  <c r="G335" i="10"/>
  <c r="G336" i="10"/>
  <c r="H337" i="10" s="1"/>
  <c r="G337" i="10"/>
  <c r="G338" i="10"/>
  <c r="G339" i="10"/>
  <c r="G340" i="10"/>
  <c r="G341" i="10"/>
  <c r="H342" i="10" s="1"/>
  <c r="G342" i="10"/>
  <c r="G343" i="10"/>
  <c r="G344" i="10"/>
  <c r="H345" i="10" s="1"/>
  <c r="G345" i="10"/>
  <c r="G346" i="10"/>
  <c r="G347" i="10"/>
  <c r="G348" i="10"/>
  <c r="G349" i="10"/>
  <c r="H350" i="10" s="1"/>
  <c r="G350" i="10"/>
  <c r="G351" i="10"/>
  <c r="G352" i="10"/>
  <c r="H353" i="10" s="1"/>
  <c r="G353" i="10"/>
  <c r="G354" i="10"/>
  <c r="G355" i="10"/>
  <c r="G356" i="10"/>
  <c r="G357" i="10"/>
  <c r="H358" i="10" s="1"/>
  <c r="G358" i="10"/>
  <c r="G359" i="10"/>
  <c r="G360" i="10"/>
  <c r="H361" i="10" s="1"/>
  <c r="G361" i="10"/>
  <c r="G362" i="10"/>
  <c r="G363" i="10"/>
  <c r="G364" i="10"/>
  <c r="G365" i="10"/>
  <c r="H366" i="10" s="1"/>
  <c r="G366" i="10"/>
  <c r="G367" i="10"/>
  <c r="G368" i="10"/>
  <c r="H369" i="10" s="1"/>
  <c r="G369" i="10"/>
  <c r="G370" i="10"/>
  <c r="G371" i="10"/>
  <c r="G372" i="10"/>
  <c r="G373" i="10"/>
  <c r="H374" i="10" s="1"/>
  <c r="G374" i="10"/>
  <c r="G375" i="10"/>
  <c r="G376" i="10"/>
  <c r="H377" i="10" s="1"/>
  <c r="G377" i="10"/>
  <c r="G378" i="10"/>
  <c r="G379" i="10"/>
  <c r="G380" i="10"/>
  <c r="G381" i="10"/>
  <c r="H382" i="10" s="1"/>
  <c r="G382" i="10"/>
  <c r="G383" i="10"/>
  <c r="G384" i="10"/>
  <c r="H385" i="10" s="1"/>
  <c r="G385" i="10"/>
  <c r="G386" i="10"/>
  <c r="G387" i="10"/>
  <c r="G388" i="10"/>
  <c r="G389" i="10"/>
  <c r="H390" i="10" s="1"/>
  <c r="G390" i="10"/>
  <c r="G391" i="10"/>
  <c r="G392" i="10"/>
  <c r="H393" i="10" s="1"/>
  <c r="G393" i="10"/>
  <c r="G394" i="10"/>
  <c r="G395" i="10"/>
  <c r="G396" i="10"/>
  <c r="G397" i="10"/>
  <c r="H398" i="10" s="1"/>
  <c r="G398" i="10"/>
  <c r="G399" i="10"/>
  <c r="G400" i="10"/>
  <c r="H401" i="10" s="1"/>
  <c r="G401" i="10"/>
  <c r="G402" i="10"/>
  <c r="G403" i="10"/>
  <c r="G404" i="10"/>
  <c r="G405" i="10"/>
  <c r="H406" i="10" s="1"/>
  <c r="G406" i="10"/>
  <c r="G407" i="10"/>
  <c r="G408" i="10"/>
  <c r="H409" i="10" s="1"/>
  <c r="G409" i="10"/>
  <c r="G410" i="10"/>
  <c r="G411" i="10"/>
  <c r="G412" i="10"/>
  <c r="G413" i="10"/>
  <c r="H414" i="10" s="1"/>
  <c r="G414" i="10"/>
  <c r="G415" i="10"/>
  <c r="G416" i="10"/>
  <c r="H417" i="10" s="1"/>
  <c r="G417" i="10"/>
  <c r="G418" i="10"/>
  <c r="G419" i="10"/>
  <c r="G420" i="10"/>
  <c r="G421" i="10"/>
  <c r="H422" i="10" s="1"/>
  <c r="G422" i="10"/>
  <c r="G423" i="10"/>
  <c r="G424" i="10"/>
  <c r="H425" i="10" s="1"/>
  <c r="G425" i="10"/>
  <c r="G426" i="10"/>
  <c r="G427" i="10"/>
  <c r="G428" i="10"/>
  <c r="G429" i="10"/>
  <c r="H430" i="10" s="1"/>
  <c r="G430" i="10"/>
  <c r="G431" i="10"/>
  <c r="G432" i="10"/>
  <c r="H433" i="10" s="1"/>
  <c r="G433" i="10"/>
  <c r="G434" i="10"/>
  <c r="G435" i="10"/>
  <c r="G436" i="10"/>
  <c r="G437" i="10"/>
  <c r="H438" i="10" s="1"/>
  <c r="G438" i="10"/>
  <c r="G439" i="10"/>
  <c r="G440" i="10"/>
  <c r="H441" i="10" s="1"/>
  <c r="G441" i="10"/>
  <c r="G442" i="10"/>
  <c r="G443" i="10"/>
  <c r="G444" i="10"/>
  <c r="G445" i="10"/>
  <c r="H446" i="10" s="1"/>
  <c r="G446" i="10"/>
  <c r="G447" i="10"/>
  <c r="G448" i="10"/>
  <c r="H449" i="10" s="1"/>
  <c r="G449" i="10"/>
  <c r="G450" i="10"/>
  <c r="G451" i="10"/>
  <c r="G452" i="10"/>
  <c r="G453" i="10"/>
  <c r="H454" i="10" s="1"/>
  <c r="G454" i="10"/>
  <c r="G455" i="10"/>
  <c r="G456" i="10"/>
  <c r="H457" i="10" s="1"/>
  <c r="G457" i="10"/>
  <c r="G458" i="10"/>
  <c r="G459" i="10"/>
  <c r="G460" i="10"/>
  <c r="G461" i="10"/>
  <c r="H462" i="10" s="1"/>
  <c r="G462" i="10"/>
  <c r="G463" i="10"/>
  <c r="G464" i="10"/>
  <c r="H465" i="10" s="1"/>
  <c r="G465" i="10"/>
  <c r="G466" i="10"/>
  <c r="G467" i="10"/>
  <c r="G468" i="10"/>
  <c r="G469" i="10"/>
  <c r="H470" i="10" s="1"/>
  <c r="G470" i="10"/>
  <c r="G471" i="10"/>
  <c r="G472" i="10"/>
  <c r="H473" i="10" s="1"/>
  <c r="G473" i="10"/>
  <c r="G474" i="10"/>
  <c r="G475" i="10"/>
  <c r="G476" i="10"/>
  <c r="G477" i="10"/>
  <c r="H478" i="10" s="1"/>
  <c r="G478" i="10"/>
  <c r="G479" i="10"/>
  <c r="G480" i="10"/>
  <c r="H481" i="10" s="1"/>
  <c r="G481" i="10"/>
  <c r="G482" i="10"/>
  <c r="G483" i="10"/>
  <c r="G484" i="10"/>
  <c r="G485" i="10"/>
  <c r="H486" i="10" s="1"/>
  <c r="G486" i="10"/>
  <c r="G487" i="10"/>
  <c r="G488" i="10"/>
  <c r="H489" i="10" s="1"/>
  <c r="G489" i="10"/>
  <c r="G490" i="10"/>
  <c r="G491" i="10"/>
  <c r="G492" i="10"/>
  <c r="G493" i="10"/>
  <c r="H494" i="10" s="1"/>
  <c r="G494" i="10"/>
  <c r="G495" i="10"/>
  <c r="G496" i="10"/>
  <c r="H497" i="10" s="1"/>
  <c r="G497" i="10"/>
  <c r="G498" i="10"/>
  <c r="G499" i="10"/>
  <c r="G500" i="10"/>
  <c r="G501" i="10"/>
  <c r="H502" i="10" s="1"/>
  <c r="G502" i="10"/>
  <c r="G503" i="10"/>
  <c r="G504" i="10"/>
  <c r="H505" i="10" s="1"/>
  <c r="G505" i="10"/>
  <c r="G506" i="10"/>
  <c r="G507" i="10"/>
  <c r="G508" i="10"/>
  <c r="G509" i="10"/>
  <c r="H510" i="10" s="1"/>
  <c r="G510" i="10"/>
  <c r="G511" i="10"/>
  <c r="G512" i="10"/>
  <c r="H513" i="10" s="1"/>
  <c r="G513" i="10"/>
  <c r="G514" i="10"/>
  <c r="G515" i="10"/>
  <c r="G516" i="10"/>
  <c r="G517" i="10"/>
  <c r="H518" i="10" s="1"/>
  <c r="G518" i="10"/>
  <c r="G519" i="10"/>
  <c r="G520" i="10"/>
  <c r="H521" i="10" s="1"/>
  <c r="G521" i="10"/>
  <c r="G522" i="10"/>
  <c r="G523" i="10"/>
  <c r="G524" i="10"/>
  <c r="G525" i="10"/>
  <c r="H526" i="10" s="1"/>
  <c r="G526" i="10"/>
  <c r="G527" i="10"/>
  <c r="G528" i="10"/>
  <c r="H529" i="10" s="1"/>
  <c r="G529" i="10"/>
  <c r="G530" i="10"/>
  <c r="G531" i="10"/>
  <c r="G532" i="10"/>
  <c r="G533" i="10"/>
  <c r="H534" i="10" s="1"/>
  <c r="G534" i="10"/>
  <c r="G535" i="10"/>
  <c r="G536" i="10"/>
  <c r="H537" i="10" s="1"/>
  <c r="G537" i="10"/>
  <c r="G538" i="10"/>
  <c r="G539" i="10"/>
  <c r="G540" i="10"/>
  <c r="G541" i="10"/>
  <c r="H542" i="10" s="1"/>
  <c r="G542" i="10"/>
  <c r="G543" i="10"/>
  <c r="G544" i="10"/>
  <c r="H545" i="10" s="1"/>
  <c r="G545" i="10"/>
  <c r="G546" i="10"/>
  <c r="G547" i="10"/>
  <c r="G548" i="10"/>
  <c r="G549" i="10"/>
  <c r="H550" i="10" s="1"/>
  <c r="G550" i="10"/>
  <c r="G551" i="10"/>
  <c r="G552" i="10"/>
  <c r="H553" i="10" s="1"/>
  <c r="G553" i="10"/>
  <c r="G554" i="10"/>
  <c r="G555" i="10"/>
  <c r="G556" i="10"/>
  <c r="G557" i="10"/>
  <c r="H558" i="10" s="1"/>
  <c r="G558" i="10"/>
  <c r="G559" i="10"/>
  <c r="G560" i="10"/>
  <c r="H561" i="10" s="1"/>
  <c r="G561" i="10"/>
  <c r="G562" i="10"/>
  <c r="G563" i="10"/>
  <c r="G564" i="10"/>
  <c r="G565" i="10"/>
  <c r="H566" i="10" s="1"/>
  <c r="G566" i="10"/>
  <c r="G567" i="10"/>
  <c r="G568" i="10"/>
  <c r="H569" i="10" s="1"/>
  <c r="G569" i="10"/>
  <c r="G570" i="10"/>
  <c r="G571" i="10"/>
  <c r="G572" i="10"/>
  <c r="G573" i="10"/>
  <c r="H574" i="10" s="1"/>
  <c r="G574" i="10"/>
  <c r="G575" i="10"/>
  <c r="G576" i="10"/>
  <c r="H577" i="10" s="1"/>
  <c r="G577" i="10"/>
  <c r="G578" i="10"/>
  <c r="G579" i="10"/>
  <c r="G580" i="10"/>
  <c r="G581" i="10"/>
  <c r="H582" i="10" s="1"/>
  <c r="G582" i="10"/>
  <c r="G583" i="10"/>
  <c r="G584" i="10"/>
  <c r="H585" i="10" s="1"/>
  <c r="G585" i="10"/>
  <c r="G586" i="10"/>
  <c r="G587" i="10"/>
  <c r="G588" i="10"/>
  <c r="G589" i="10"/>
  <c r="H590" i="10" s="1"/>
  <c r="G590" i="10"/>
  <c r="G591" i="10"/>
  <c r="G592" i="10"/>
  <c r="H593" i="10" s="1"/>
  <c r="G593" i="10"/>
  <c r="G594" i="10"/>
  <c r="G595" i="10"/>
  <c r="G596" i="10"/>
  <c r="G597" i="10"/>
  <c r="H598" i="10" s="1"/>
  <c r="G598" i="10"/>
  <c r="G599" i="10"/>
  <c r="G600" i="10"/>
  <c r="H601" i="10" s="1"/>
  <c r="G601" i="10"/>
  <c r="G602" i="10"/>
  <c r="G603" i="10"/>
  <c r="G604" i="10"/>
  <c r="G605" i="10"/>
  <c r="H606" i="10" s="1"/>
  <c r="G606" i="10"/>
  <c r="G607" i="10"/>
  <c r="G608" i="10"/>
  <c r="H609" i="10" s="1"/>
  <c r="G609" i="10"/>
  <c r="G610" i="10"/>
  <c r="G611" i="10"/>
  <c r="G612" i="10"/>
  <c r="G613" i="10"/>
  <c r="H614" i="10" s="1"/>
  <c r="G614" i="10"/>
  <c r="G615" i="10"/>
  <c r="G616" i="10"/>
  <c r="H617" i="10" s="1"/>
  <c r="G617" i="10"/>
  <c r="G618" i="10"/>
  <c r="G619" i="10"/>
  <c r="G620" i="10"/>
  <c r="G621" i="10"/>
  <c r="H622" i="10" s="1"/>
  <c r="G622" i="10"/>
  <c r="G623" i="10"/>
  <c r="G624" i="10"/>
  <c r="H625" i="10" s="1"/>
  <c r="G625" i="10"/>
  <c r="G626" i="10"/>
  <c r="G627" i="10"/>
  <c r="G628" i="10"/>
  <c r="G629" i="10"/>
  <c r="H630" i="10" s="1"/>
  <c r="G630" i="10"/>
  <c r="G631" i="10"/>
  <c r="G632" i="10"/>
  <c r="H633" i="10" s="1"/>
  <c r="G633" i="10"/>
  <c r="G634" i="10"/>
  <c r="G635" i="10"/>
  <c r="G636" i="10"/>
  <c r="G637" i="10"/>
  <c r="H638" i="10" s="1"/>
  <c r="G638" i="10"/>
  <c r="G639" i="10"/>
  <c r="G640" i="10"/>
  <c r="H641" i="10" s="1"/>
  <c r="G641" i="10"/>
  <c r="G642" i="10"/>
  <c r="G643" i="10"/>
  <c r="G644" i="10"/>
  <c r="G645" i="10"/>
  <c r="H646" i="10" s="1"/>
  <c r="G646" i="10"/>
  <c r="G647" i="10"/>
  <c r="G648" i="10"/>
  <c r="H649" i="10" s="1"/>
  <c r="G649" i="10"/>
  <c r="G650" i="10"/>
  <c r="G651" i="10"/>
  <c r="G652" i="10"/>
  <c r="G653" i="10"/>
  <c r="H654" i="10" s="1"/>
  <c r="G654" i="10"/>
  <c r="G655" i="10"/>
  <c r="G656" i="10"/>
  <c r="H657" i="10" s="1"/>
  <c r="G657" i="10"/>
  <c r="G658" i="10"/>
  <c r="G659" i="10"/>
  <c r="G660" i="10"/>
  <c r="G661" i="10"/>
  <c r="H662" i="10" s="1"/>
  <c r="G662" i="10"/>
  <c r="G663" i="10"/>
  <c r="G664" i="10"/>
  <c r="H665" i="10" s="1"/>
  <c r="G665" i="10"/>
  <c r="G666" i="10"/>
  <c r="G667" i="10"/>
  <c r="G668" i="10"/>
  <c r="G669" i="10"/>
  <c r="H670" i="10" s="1"/>
  <c r="G670" i="10"/>
  <c r="G671" i="10"/>
  <c r="G672" i="10"/>
  <c r="H673" i="10" s="1"/>
  <c r="G673" i="10"/>
  <c r="G674" i="10"/>
  <c r="G675" i="10"/>
  <c r="G676" i="10"/>
  <c r="G677" i="10"/>
  <c r="H678" i="10" s="1"/>
  <c r="G678" i="10"/>
  <c r="G679" i="10"/>
  <c r="G680" i="10"/>
  <c r="H681" i="10" s="1"/>
  <c r="G681" i="10"/>
  <c r="G682" i="10"/>
  <c r="G683" i="10"/>
  <c r="G684" i="10"/>
  <c r="G685" i="10"/>
  <c r="H686" i="10" s="1"/>
  <c r="G686" i="10"/>
  <c r="G687" i="10"/>
  <c r="G688" i="10"/>
  <c r="H689" i="10" s="1"/>
  <c r="G689" i="10"/>
  <c r="G690" i="10"/>
  <c r="G691" i="10"/>
  <c r="G692" i="10"/>
  <c r="G693" i="10"/>
  <c r="H694" i="10" s="1"/>
  <c r="G694" i="10"/>
  <c r="G695" i="10"/>
  <c r="G696" i="10"/>
  <c r="H697" i="10" s="1"/>
  <c r="G697" i="10"/>
  <c r="G698" i="10"/>
  <c r="G699" i="10"/>
  <c r="G700" i="10"/>
  <c r="G701" i="10"/>
  <c r="H702" i="10" s="1"/>
  <c r="G702" i="10"/>
  <c r="G703" i="10"/>
  <c r="G704" i="10"/>
  <c r="H705" i="10" s="1"/>
  <c r="G705" i="10"/>
  <c r="G706" i="10"/>
  <c r="G707" i="10"/>
  <c r="G708" i="10"/>
  <c r="G709" i="10"/>
  <c r="H710" i="10" s="1"/>
  <c r="G710" i="10"/>
  <c r="G711" i="10"/>
  <c r="G712" i="10"/>
  <c r="H713" i="10" s="1"/>
  <c r="G713" i="10"/>
  <c r="G714" i="10"/>
  <c r="G715" i="10"/>
  <c r="G716" i="10"/>
  <c r="G717" i="10"/>
  <c r="H718" i="10" s="1"/>
  <c r="G718" i="10"/>
  <c r="G719" i="10"/>
  <c r="G720" i="10"/>
  <c r="H721" i="10" s="1"/>
  <c r="G721" i="10"/>
  <c r="G722" i="10"/>
  <c r="G723" i="10"/>
  <c r="G724" i="10"/>
  <c r="G725" i="10"/>
  <c r="H726" i="10" s="1"/>
  <c r="G726" i="10"/>
  <c r="G727" i="10"/>
  <c r="G728" i="10"/>
  <c r="H729" i="10" s="1"/>
  <c r="G729" i="10"/>
  <c r="G730" i="10"/>
  <c r="G731" i="10"/>
  <c r="G732" i="10"/>
  <c r="G733" i="10"/>
  <c r="H734" i="10" s="1"/>
  <c r="G734" i="10"/>
  <c r="G735" i="10"/>
  <c r="G736" i="10"/>
  <c r="H737" i="10" s="1"/>
  <c r="G737" i="10"/>
  <c r="G738" i="10"/>
  <c r="G739" i="10"/>
  <c r="G740" i="10"/>
  <c r="G741" i="10"/>
  <c r="H742" i="10" s="1"/>
  <c r="G742" i="10"/>
  <c r="G743" i="10"/>
  <c r="G744" i="10"/>
  <c r="H745" i="10" s="1"/>
  <c r="G745" i="10"/>
  <c r="G746" i="10"/>
  <c r="G747" i="10"/>
  <c r="G748" i="10"/>
  <c r="G749" i="10"/>
  <c r="H750" i="10" s="1"/>
  <c r="G750" i="10"/>
  <c r="G751" i="10"/>
  <c r="G752" i="10"/>
  <c r="H753" i="10" s="1"/>
  <c r="G753" i="10"/>
  <c r="G754" i="10"/>
  <c r="G755" i="10"/>
  <c r="G756" i="10"/>
  <c r="G757" i="10"/>
  <c r="H758" i="10" s="1"/>
  <c r="G758" i="10"/>
  <c r="G759" i="10"/>
  <c r="G760" i="10"/>
  <c r="H761" i="10" s="1"/>
  <c r="G761" i="10"/>
  <c r="G762" i="10"/>
  <c r="G763" i="10"/>
  <c r="G764" i="10"/>
  <c r="G765" i="10"/>
  <c r="H766" i="10" s="1"/>
  <c r="G766" i="10"/>
  <c r="G767" i="10"/>
  <c r="G768" i="10"/>
  <c r="H769" i="10" s="1"/>
  <c r="G769" i="10"/>
  <c r="G770" i="10"/>
  <c r="G771" i="10"/>
  <c r="G772" i="10"/>
  <c r="G773" i="10"/>
  <c r="H774" i="10" s="1"/>
  <c r="G774" i="10"/>
  <c r="G775" i="10"/>
  <c r="G776" i="10"/>
  <c r="H777" i="10" s="1"/>
  <c r="G777" i="10"/>
  <c r="G778" i="10"/>
  <c r="G779" i="10"/>
  <c r="G780" i="10"/>
  <c r="G781" i="10"/>
  <c r="H782" i="10" s="1"/>
  <c r="G782" i="10"/>
  <c r="G783" i="10"/>
  <c r="G784" i="10"/>
  <c r="H785" i="10" s="1"/>
  <c r="G785" i="10"/>
  <c r="G786" i="10"/>
  <c r="G787" i="10"/>
  <c r="G788" i="10"/>
  <c r="G789" i="10"/>
  <c r="H790" i="10" s="1"/>
  <c r="G790" i="10"/>
  <c r="G791" i="10"/>
  <c r="G792" i="10"/>
  <c r="H793" i="10" s="1"/>
  <c r="G793" i="10"/>
  <c r="G794" i="10"/>
  <c r="G795" i="10"/>
  <c r="G796" i="10"/>
  <c r="G797" i="10"/>
  <c r="H798" i="10" s="1"/>
  <c r="G798" i="10"/>
  <c r="G799" i="10"/>
  <c r="G800" i="10"/>
  <c r="H801" i="10" s="1"/>
  <c r="G801" i="10"/>
  <c r="G802" i="10"/>
  <c r="G803" i="10"/>
  <c r="G804" i="10"/>
  <c r="G805" i="10"/>
  <c r="H806" i="10" s="1"/>
  <c r="G806" i="10"/>
  <c r="G807" i="10"/>
  <c r="G808" i="10"/>
  <c r="H809" i="10" s="1"/>
  <c r="G809" i="10"/>
  <c r="G810" i="10"/>
  <c r="G811" i="10"/>
  <c r="G812" i="10"/>
  <c r="G813" i="10"/>
  <c r="H814" i="10" s="1"/>
  <c r="G814" i="10"/>
  <c r="G815" i="10"/>
  <c r="G816" i="10"/>
  <c r="H817" i="10" s="1"/>
  <c r="G817" i="10"/>
  <c r="G818" i="10"/>
  <c r="G819" i="10"/>
  <c r="G820" i="10"/>
  <c r="G821" i="10"/>
  <c r="H822" i="10" s="1"/>
  <c r="G822" i="10"/>
  <c r="G823" i="10"/>
  <c r="G824" i="10"/>
  <c r="H825" i="10" s="1"/>
  <c r="G825" i="10"/>
  <c r="G826" i="10"/>
  <c r="G827" i="10"/>
  <c r="G828" i="10"/>
  <c r="G829" i="10"/>
  <c r="H830" i="10" s="1"/>
  <c r="G830" i="10"/>
  <c r="G831" i="10"/>
  <c r="G832" i="10"/>
  <c r="H833" i="10" s="1"/>
  <c r="G833" i="10"/>
  <c r="G834" i="10"/>
  <c r="G835" i="10"/>
  <c r="G836" i="10"/>
  <c r="G837" i="10"/>
  <c r="H838" i="10" s="1"/>
  <c r="G838" i="10"/>
  <c r="G839" i="10"/>
  <c r="G840" i="10"/>
  <c r="H841" i="10" s="1"/>
  <c r="G841" i="10"/>
  <c r="G842" i="10"/>
  <c r="G843" i="10"/>
  <c r="G844" i="10"/>
  <c r="G845" i="10"/>
  <c r="H846" i="10" s="1"/>
  <c r="G846" i="10"/>
  <c r="G847" i="10"/>
  <c r="G848" i="10"/>
  <c r="H849" i="10" s="1"/>
  <c r="G849" i="10"/>
  <c r="G850" i="10"/>
  <c r="G851" i="10"/>
  <c r="G852" i="10"/>
  <c r="G853" i="10"/>
  <c r="H854" i="10" s="1"/>
  <c r="G854" i="10"/>
  <c r="G855" i="10"/>
  <c r="G856" i="10"/>
  <c r="H857" i="10" s="1"/>
  <c r="G857" i="10"/>
  <c r="G858" i="10"/>
  <c r="G859" i="10"/>
  <c r="G860" i="10"/>
  <c r="G861" i="10"/>
  <c r="H862" i="10" s="1"/>
  <c r="G862" i="10"/>
  <c r="G863" i="10"/>
  <c r="G864" i="10"/>
  <c r="H865" i="10" s="1"/>
  <c r="G865" i="10"/>
  <c r="G866" i="10"/>
  <c r="G867" i="10"/>
  <c r="G868" i="10"/>
  <c r="G869" i="10"/>
  <c r="H870" i="10" s="1"/>
  <c r="G870" i="10"/>
  <c r="G871" i="10"/>
  <c r="G872" i="10"/>
  <c r="H873" i="10" s="1"/>
  <c r="G873" i="10"/>
  <c r="G874" i="10"/>
  <c r="G875" i="10"/>
  <c r="G876" i="10"/>
  <c r="G877" i="10"/>
  <c r="H878" i="10" s="1"/>
  <c r="G878" i="10"/>
  <c r="G879" i="10"/>
  <c r="G880" i="10"/>
  <c r="H881" i="10" s="1"/>
  <c r="G881" i="10"/>
  <c r="G882" i="10"/>
  <c r="G883" i="10"/>
  <c r="G884" i="10"/>
  <c r="G885" i="10"/>
  <c r="H886" i="10" s="1"/>
  <c r="G886" i="10"/>
  <c r="G887" i="10"/>
  <c r="G888" i="10"/>
  <c r="H889" i="10" s="1"/>
  <c r="G889" i="10"/>
  <c r="G890" i="10"/>
  <c r="G891" i="10"/>
  <c r="G892" i="10"/>
  <c r="G893" i="10"/>
  <c r="H894" i="10" s="1"/>
  <c r="G894" i="10"/>
  <c r="G895" i="10"/>
  <c r="G896" i="10"/>
  <c r="H897" i="10" s="1"/>
  <c r="G897" i="10"/>
  <c r="G898" i="10"/>
  <c r="G899" i="10"/>
  <c r="G900" i="10"/>
  <c r="G901" i="10"/>
  <c r="H902" i="10" s="1"/>
  <c r="G902" i="10"/>
  <c r="G903" i="10"/>
  <c r="G904" i="10"/>
  <c r="H905" i="10" s="1"/>
  <c r="G905" i="10"/>
  <c r="G906" i="10"/>
  <c r="G907" i="10"/>
  <c r="G908" i="10"/>
  <c r="G909" i="10"/>
  <c r="H910" i="10" s="1"/>
  <c r="G910" i="10"/>
  <c r="G911" i="10"/>
  <c r="G912" i="10"/>
  <c r="H913" i="10" s="1"/>
  <c r="G913" i="10"/>
  <c r="G914" i="10"/>
  <c r="G915" i="10"/>
  <c r="G916" i="10"/>
  <c r="G917" i="10"/>
  <c r="H918" i="10" s="1"/>
  <c r="G918" i="10"/>
  <c r="G919" i="10"/>
  <c r="G920" i="10"/>
  <c r="H921" i="10" s="1"/>
  <c r="G921" i="10"/>
  <c r="G922" i="10"/>
  <c r="G923" i="10"/>
  <c r="G924" i="10"/>
  <c r="G925" i="10"/>
  <c r="H926" i="10" s="1"/>
  <c r="G926" i="10"/>
  <c r="G927" i="10"/>
  <c r="G928" i="10"/>
  <c r="H929" i="10" s="1"/>
  <c r="G929" i="10"/>
  <c r="G930" i="10"/>
  <c r="G931" i="10"/>
  <c r="G932" i="10"/>
  <c r="G933" i="10"/>
  <c r="H934" i="10" s="1"/>
  <c r="G934" i="10"/>
  <c r="G935" i="10"/>
  <c r="G936" i="10"/>
  <c r="H937" i="10" s="1"/>
  <c r="G937" i="10"/>
  <c r="G938" i="10"/>
  <c r="G939" i="10"/>
  <c r="G940" i="10"/>
  <c r="G941" i="10"/>
  <c r="H942" i="10" s="1"/>
  <c r="G942" i="10"/>
  <c r="G943" i="10"/>
  <c r="G944" i="10"/>
  <c r="H945" i="10" s="1"/>
  <c r="G945" i="10"/>
  <c r="G946" i="10"/>
  <c r="G947" i="10"/>
  <c r="G948" i="10"/>
  <c r="G949" i="10"/>
  <c r="H950" i="10" s="1"/>
  <c r="G950" i="10"/>
  <c r="G951" i="10"/>
  <c r="G952" i="10"/>
  <c r="H953" i="10" s="1"/>
  <c r="G953" i="10"/>
  <c r="G954" i="10"/>
  <c r="G955" i="10"/>
  <c r="G956" i="10"/>
  <c r="G957" i="10"/>
  <c r="H958" i="10" s="1"/>
  <c r="G958" i="10"/>
  <c r="G959" i="10"/>
  <c r="G960" i="10"/>
  <c r="H961" i="10" s="1"/>
  <c r="G961" i="10"/>
  <c r="G962" i="10"/>
  <c r="G963" i="10"/>
  <c r="G964" i="10"/>
  <c r="G965" i="10"/>
  <c r="H966" i="10" s="1"/>
  <c r="G966" i="10"/>
  <c r="G967" i="10"/>
  <c r="G968" i="10"/>
  <c r="H969" i="10" s="1"/>
  <c r="G969" i="10"/>
  <c r="G970" i="10"/>
  <c r="G971" i="10"/>
  <c r="G972" i="10"/>
  <c r="G973" i="10"/>
  <c r="H974" i="10" s="1"/>
  <c r="G974" i="10"/>
  <c r="G975" i="10"/>
  <c r="G976" i="10"/>
  <c r="H977" i="10" s="1"/>
  <c r="G977" i="10"/>
  <c r="G978" i="10"/>
  <c r="G979" i="10"/>
  <c r="G980" i="10"/>
  <c r="G981" i="10"/>
  <c r="H982" i="10" s="1"/>
  <c r="G982" i="10"/>
  <c r="G983" i="10"/>
  <c r="G984" i="10"/>
  <c r="H985" i="10" s="1"/>
  <c r="G985" i="10"/>
  <c r="G986" i="10"/>
  <c r="G987" i="10"/>
  <c r="G988" i="10"/>
  <c r="G989" i="10"/>
  <c r="H990" i="10" s="1"/>
  <c r="G990" i="10"/>
  <c r="G991" i="10"/>
  <c r="G992" i="10"/>
  <c r="H993" i="10" s="1"/>
  <c r="G993" i="10"/>
  <c r="G994" i="10"/>
  <c r="G995" i="10"/>
  <c r="G996" i="10"/>
  <c r="G997" i="10"/>
  <c r="H998" i="10" s="1"/>
  <c r="G998" i="10"/>
  <c r="G999" i="10"/>
  <c r="G1000" i="10"/>
  <c r="H1001" i="10" s="1"/>
  <c r="G1001" i="10"/>
  <c r="G1002" i="10"/>
  <c r="G1003" i="10"/>
  <c r="G1004" i="10"/>
  <c r="G1005" i="10"/>
  <c r="H1006" i="10" s="1"/>
  <c r="G1006" i="10"/>
  <c r="G1007" i="10"/>
  <c r="G1008" i="10"/>
  <c r="H1009" i="10" s="1"/>
  <c r="G1009" i="10"/>
  <c r="G1010" i="10"/>
  <c r="G1011" i="10"/>
  <c r="G1012" i="10"/>
  <c r="G1013" i="10"/>
  <c r="H1014" i="10" s="1"/>
  <c r="G1014" i="10"/>
  <c r="G1015" i="10"/>
  <c r="G1016" i="10"/>
  <c r="H1017" i="10" s="1"/>
  <c r="G1017" i="10"/>
  <c r="G1018" i="10"/>
  <c r="G1019" i="10"/>
  <c r="G1020" i="10"/>
  <c r="G1021" i="10"/>
  <c r="H1022" i="10" s="1"/>
  <c r="G1022" i="10"/>
  <c r="G1023" i="10"/>
  <c r="G1024" i="10"/>
  <c r="H1025" i="10" s="1"/>
  <c r="G1025" i="10"/>
  <c r="G1026" i="10"/>
  <c r="G1027" i="10"/>
  <c r="G1028" i="10"/>
  <c r="G1029" i="10"/>
  <c r="H1030" i="10" s="1"/>
  <c r="G1030" i="10"/>
  <c r="G1031" i="10"/>
  <c r="G1032" i="10"/>
  <c r="H1033" i="10" s="1"/>
  <c r="G1033" i="10"/>
  <c r="G1034" i="10"/>
  <c r="G1035" i="10"/>
  <c r="G1036" i="10"/>
  <c r="G1037" i="10"/>
  <c r="H1038" i="10" s="1"/>
  <c r="G1038" i="10"/>
  <c r="G1039" i="10"/>
  <c r="G1040" i="10"/>
  <c r="H1041" i="10" s="1"/>
  <c r="G1041" i="10"/>
  <c r="G1042" i="10"/>
  <c r="G1043" i="10"/>
  <c r="G1044" i="10"/>
  <c r="G1045" i="10"/>
  <c r="H1046" i="10" s="1"/>
  <c r="G1046" i="10"/>
  <c r="G1047" i="10"/>
  <c r="G1048" i="10"/>
  <c r="H1049" i="10" s="1"/>
  <c r="G1049" i="10"/>
  <c r="G1050" i="10"/>
  <c r="G1051" i="10"/>
  <c r="G1052" i="10"/>
  <c r="G1053" i="10"/>
  <c r="H1054" i="10" s="1"/>
  <c r="G1054" i="10"/>
  <c r="G1055" i="10"/>
  <c r="G1056" i="10"/>
  <c r="H1057" i="10" s="1"/>
  <c r="G1057" i="10"/>
  <c r="G1058" i="10"/>
  <c r="G1059" i="10"/>
  <c r="G1060" i="10"/>
  <c r="G1061" i="10"/>
  <c r="H1062" i="10" s="1"/>
  <c r="G1062" i="10"/>
  <c r="G1063" i="10"/>
  <c r="G1064" i="10"/>
  <c r="H1065" i="10" s="1"/>
  <c r="G1065" i="10"/>
  <c r="G1066" i="10"/>
  <c r="G1067" i="10"/>
  <c r="G1068" i="10"/>
  <c r="G1069" i="10"/>
  <c r="H1070" i="10" s="1"/>
  <c r="G1070" i="10"/>
  <c r="G1071" i="10"/>
  <c r="G1072" i="10"/>
  <c r="H1073" i="10" s="1"/>
  <c r="G1073" i="10"/>
  <c r="G1074" i="10"/>
  <c r="G1075" i="10"/>
  <c r="G1076" i="10"/>
  <c r="G1077" i="10"/>
  <c r="H1078" i="10" s="1"/>
  <c r="G1078" i="10"/>
  <c r="G1079" i="10"/>
  <c r="G1080" i="10"/>
  <c r="H1081" i="10" s="1"/>
  <c r="G1081" i="10"/>
  <c r="G1082" i="10"/>
  <c r="G1083" i="10"/>
  <c r="G1084" i="10"/>
  <c r="G1085" i="10"/>
  <c r="H1086" i="10" s="1"/>
  <c r="G1086" i="10"/>
  <c r="G1087" i="10"/>
  <c r="G1088" i="10"/>
  <c r="H1089" i="10" s="1"/>
  <c r="G1089" i="10"/>
  <c r="G1090" i="10"/>
  <c r="G1091" i="10"/>
  <c r="G1092" i="10"/>
  <c r="G1093" i="10"/>
  <c r="H1094" i="10" s="1"/>
  <c r="G1094" i="10"/>
  <c r="G1095" i="10"/>
  <c r="G1096" i="10"/>
  <c r="H1097" i="10" s="1"/>
  <c r="G1097" i="10"/>
  <c r="G1098" i="10"/>
  <c r="G1099" i="10"/>
  <c r="G1100" i="10"/>
  <c r="G1101" i="10"/>
  <c r="H1102" i="10" s="1"/>
  <c r="G1102" i="10"/>
  <c r="G1103" i="10"/>
  <c r="G1104" i="10"/>
  <c r="H1105" i="10" s="1"/>
  <c r="G1105" i="10"/>
  <c r="G1106" i="10"/>
  <c r="G1107" i="10"/>
  <c r="G1108" i="10"/>
  <c r="G1109" i="10"/>
  <c r="H1110" i="10" s="1"/>
  <c r="G1110" i="10"/>
  <c r="G1111" i="10"/>
  <c r="G1112" i="10"/>
  <c r="H1113" i="10" s="1"/>
  <c r="G1113" i="10"/>
  <c r="G1114" i="10"/>
  <c r="G1115" i="10"/>
  <c r="G1116" i="10"/>
  <c r="G1117" i="10"/>
  <c r="H1118" i="10" s="1"/>
  <c r="G1118" i="10"/>
  <c r="G1119" i="10"/>
  <c r="G1120" i="10"/>
  <c r="H1121" i="10" s="1"/>
  <c r="G1121" i="10"/>
  <c r="G1122" i="10"/>
  <c r="G1123" i="10"/>
  <c r="G1124" i="10"/>
  <c r="G1125" i="10"/>
  <c r="H1126" i="10" s="1"/>
  <c r="G1126" i="10"/>
  <c r="G1127" i="10"/>
  <c r="G1128" i="10"/>
  <c r="H1129" i="10" s="1"/>
  <c r="G1129" i="10"/>
  <c r="G1130" i="10"/>
  <c r="G1131" i="10"/>
  <c r="G1132" i="10"/>
  <c r="G1133" i="10"/>
  <c r="H1134" i="10" s="1"/>
  <c r="G1134" i="10"/>
  <c r="G1135" i="10"/>
  <c r="G1136" i="10"/>
  <c r="H1137" i="10" s="1"/>
  <c r="G1137" i="10"/>
  <c r="G1138" i="10"/>
  <c r="G1139" i="10"/>
  <c r="G1140" i="10"/>
  <c r="G1141" i="10"/>
  <c r="H1142" i="10" s="1"/>
  <c r="G1142" i="10"/>
  <c r="G1143" i="10"/>
  <c r="G1144" i="10"/>
  <c r="H1145" i="10" s="1"/>
  <c r="G1145" i="10"/>
  <c r="G1146" i="10"/>
  <c r="G1147" i="10"/>
  <c r="G1148" i="10"/>
  <c r="G1149" i="10"/>
  <c r="H1150" i="10" s="1"/>
  <c r="G1150" i="10"/>
  <c r="G1151" i="10"/>
  <c r="G1152" i="10"/>
  <c r="H1153" i="10" s="1"/>
  <c r="G1153" i="10"/>
  <c r="G1154" i="10"/>
  <c r="G1155" i="10"/>
  <c r="G1156" i="10"/>
  <c r="G1157" i="10"/>
  <c r="H1158" i="10" s="1"/>
  <c r="G1158" i="10"/>
  <c r="G1159" i="10"/>
  <c r="G1160" i="10"/>
  <c r="H1161" i="10" s="1"/>
  <c r="G1161" i="10"/>
  <c r="G1162" i="10"/>
  <c r="G1163" i="10"/>
  <c r="G1164" i="10"/>
  <c r="G1165" i="10"/>
  <c r="H1166" i="10" s="1"/>
  <c r="G1166" i="10"/>
  <c r="G1167" i="10"/>
  <c r="G1168" i="10"/>
  <c r="H1169" i="10" s="1"/>
  <c r="G1169" i="10"/>
  <c r="G1170" i="10"/>
  <c r="G1171" i="10"/>
  <c r="G1172" i="10"/>
  <c r="G1173" i="10"/>
  <c r="H1174" i="10" s="1"/>
  <c r="G1174" i="10"/>
  <c r="G1175" i="10"/>
  <c r="G1176" i="10"/>
  <c r="H1177" i="10" s="1"/>
  <c r="G1177" i="10"/>
  <c r="G1178" i="10"/>
  <c r="G1179" i="10"/>
  <c r="G1180" i="10"/>
  <c r="G1181" i="10"/>
  <c r="H1182" i="10" s="1"/>
  <c r="G1182" i="10"/>
  <c r="G1183" i="10"/>
  <c r="G1184" i="10"/>
  <c r="H1185" i="10" s="1"/>
  <c r="G1185" i="10"/>
  <c r="G1186" i="10"/>
  <c r="G1187" i="10"/>
  <c r="G1188" i="10"/>
  <c r="G1189" i="10"/>
  <c r="H1190" i="10" s="1"/>
  <c r="G1190" i="10"/>
  <c r="G1191" i="10"/>
  <c r="G1192" i="10"/>
  <c r="H1193" i="10" s="1"/>
  <c r="G1193" i="10"/>
  <c r="G1194" i="10"/>
  <c r="G1195" i="10"/>
  <c r="G1196" i="10"/>
  <c r="G1197" i="10"/>
  <c r="H1198" i="10" s="1"/>
  <c r="G1198" i="10"/>
  <c r="G1199" i="10"/>
  <c r="G1200" i="10"/>
  <c r="H1201" i="10" s="1"/>
  <c r="G1201" i="10"/>
  <c r="G1202" i="10"/>
  <c r="G1203" i="10"/>
  <c r="G1204" i="10"/>
  <c r="G1205" i="10"/>
  <c r="H1206" i="10" s="1"/>
  <c r="G1206" i="10"/>
  <c r="G1207" i="10"/>
  <c r="G1208" i="10"/>
  <c r="H1209" i="10" s="1"/>
  <c r="G1209" i="10"/>
  <c r="G1210" i="10"/>
  <c r="G1211" i="10"/>
  <c r="G1212" i="10"/>
  <c r="G1213" i="10"/>
  <c r="H1214" i="10" s="1"/>
  <c r="G1214" i="10"/>
  <c r="G1215" i="10"/>
  <c r="G1216" i="10"/>
  <c r="H1217" i="10" s="1"/>
  <c r="G1217" i="10"/>
  <c r="G1218" i="10"/>
  <c r="G1219" i="10"/>
  <c r="G1220" i="10"/>
  <c r="G1221" i="10"/>
  <c r="H1222" i="10" s="1"/>
  <c r="G1222" i="10"/>
  <c r="G1223" i="10"/>
  <c r="G1224" i="10"/>
  <c r="H1225" i="10" s="1"/>
  <c r="G1225" i="10"/>
  <c r="G1226" i="10"/>
  <c r="G1227" i="10"/>
  <c r="G1228" i="10"/>
  <c r="G1229" i="10"/>
  <c r="H1230" i="10" s="1"/>
  <c r="G1230" i="10"/>
  <c r="G1231" i="10"/>
  <c r="G1232" i="10"/>
  <c r="H1233" i="10" s="1"/>
  <c r="G1233" i="10"/>
  <c r="G1234" i="10"/>
  <c r="G1235" i="10"/>
  <c r="G1236" i="10"/>
  <c r="G1237" i="10"/>
  <c r="H1238" i="10" s="1"/>
  <c r="G1238" i="10"/>
  <c r="G1239" i="10"/>
  <c r="G1240" i="10"/>
  <c r="H1241" i="10" s="1"/>
  <c r="G1241" i="10"/>
  <c r="G1242" i="10"/>
  <c r="G1243" i="10"/>
  <c r="G1244" i="10"/>
  <c r="G1245" i="10"/>
  <c r="H1246" i="10" s="1"/>
  <c r="G1246" i="10"/>
  <c r="G1247" i="10"/>
  <c r="G1248" i="10"/>
  <c r="H1249" i="10" s="1"/>
  <c r="G1249" i="10"/>
  <c r="G1250" i="10"/>
  <c r="G1251" i="10"/>
  <c r="G1252" i="10"/>
  <c r="G1253" i="10"/>
  <c r="H1254" i="10" s="1"/>
  <c r="G1254" i="10"/>
  <c r="G1255" i="10"/>
  <c r="G1256" i="10"/>
  <c r="H1257" i="10" s="1"/>
  <c r="G1257" i="10"/>
  <c r="G1258" i="10"/>
  <c r="G1259" i="10"/>
  <c r="G1260" i="10"/>
  <c r="G1261" i="10"/>
  <c r="H1262" i="10" s="1"/>
  <c r="G1262" i="10"/>
  <c r="G1263" i="10"/>
  <c r="G1264" i="10"/>
  <c r="H1265" i="10" s="1"/>
  <c r="G1265" i="10"/>
  <c r="G1266" i="10"/>
  <c r="G1267" i="10"/>
  <c r="G1268" i="10"/>
  <c r="G1269" i="10"/>
  <c r="H1270" i="10" s="1"/>
  <c r="G1270" i="10"/>
  <c r="G1271" i="10"/>
  <c r="G1272" i="10"/>
  <c r="H1273" i="10" s="1"/>
  <c r="G1273" i="10"/>
  <c r="G1274" i="10"/>
  <c r="G1275" i="10"/>
  <c r="G1276" i="10"/>
  <c r="G1277" i="10"/>
  <c r="H1278" i="10" s="1"/>
  <c r="G1278" i="10"/>
  <c r="G1279" i="10"/>
  <c r="G1280" i="10"/>
  <c r="H1281" i="10" s="1"/>
  <c r="G1281" i="10"/>
  <c r="G1282" i="10"/>
  <c r="G1283" i="10"/>
  <c r="G1284" i="10"/>
  <c r="G1285" i="10"/>
  <c r="H1286" i="10" s="1"/>
  <c r="G1286" i="10"/>
  <c r="G1287" i="10"/>
  <c r="G1288" i="10"/>
  <c r="H1289" i="10" s="1"/>
  <c r="G1289" i="10"/>
  <c r="G1290" i="10"/>
  <c r="G1291" i="10"/>
  <c r="G1292" i="10"/>
  <c r="G1293" i="10"/>
  <c r="H1294" i="10" s="1"/>
  <c r="G1294" i="10"/>
  <c r="G1295" i="10"/>
  <c r="G1296" i="10"/>
  <c r="H1297" i="10" s="1"/>
  <c r="G1297" i="10"/>
  <c r="G1298" i="10"/>
  <c r="G1299" i="10"/>
  <c r="G1300" i="10"/>
  <c r="G1301" i="10"/>
  <c r="H1302" i="10" s="1"/>
  <c r="G1302" i="10"/>
  <c r="G1303" i="10"/>
  <c r="G1304" i="10"/>
  <c r="H1305" i="10" s="1"/>
  <c r="G1305" i="10"/>
  <c r="G1306" i="10"/>
  <c r="G1307" i="10"/>
  <c r="G1308" i="10"/>
  <c r="G1309" i="10"/>
  <c r="H1310" i="10" s="1"/>
  <c r="G1310" i="10"/>
  <c r="G1311" i="10"/>
  <c r="G1312" i="10"/>
  <c r="H1313" i="10" s="1"/>
  <c r="G1313" i="10"/>
  <c r="G1314" i="10"/>
  <c r="G1315" i="10"/>
  <c r="G1316" i="10"/>
  <c r="G1317" i="10"/>
  <c r="H1318" i="10" s="1"/>
  <c r="G1318" i="10"/>
  <c r="G1319" i="10"/>
  <c r="G1320" i="10"/>
  <c r="H1321" i="10" s="1"/>
  <c r="G1321" i="10"/>
  <c r="G1322" i="10"/>
  <c r="G1323" i="10"/>
  <c r="G1324" i="10"/>
  <c r="G1325" i="10"/>
  <c r="H1326" i="10" s="1"/>
  <c r="G1326" i="10"/>
  <c r="G1327" i="10"/>
  <c r="G1328" i="10"/>
  <c r="H1329" i="10" s="1"/>
  <c r="G1329" i="10"/>
  <c r="G1330" i="10"/>
  <c r="G1331" i="10"/>
  <c r="G1332" i="10"/>
  <c r="G1333" i="10"/>
  <c r="H1334" i="10" s="1"/>
  <c r="G1334" i="10"/>
  <c r="G1335" i="10"/>
  <c r="G1336" i="10"/>
  <c r="H1337" i="10" s="1"/>
  <c r="G1337" i="10"/>
  <c r="G1338" i="10"/>
  <c r="G1339" i="10"/>
  <c r="G1340" i="10"/>
  <c r="G1341" i="10"/>
  <c r="H1342" i="10" s="1"/>
  <c r="G1342" i="10"/>
  <c r="G1343" i="10"/>
  <c r="G1344" i="10"/>
  <c r="H1345" i="10" s="1"/>
  <c r="G1345" i="10"/>
  <c r="G1346" i="10"/>
  <c r="G1347" i="10"/>
  <c r="G1348" i="10"/>
  <c r="G1349" i="10"/>
  <c r="H1350" i="10" s="1"/>
  <c r="G1350" i="10"/>
  <c r="G1351" i="10"/>
  <c r="G1352" i="10"/>
  <c r="H1353" i="10" s="1"/>
  <c r="G1353" i="10"/>
  <c r="G1354" i="10"/>
  <c r="G1355" i="10"/>
  <c r="G1356" i="10"/>
  <c r="G1357" i="10"/>
  <c r="H1358" i="10" s="1"/>
  <c r="G1358" i="10"/>
  <c r="G1359" i="10"/>
  <c r="G1360" i="10"/>
  <c r="H1361" i="10" s="1"/>
  <c r="G1361" i="10"/>
  <c r="G1362" i="10"/>
  <c r="G1363" i="10"/>
  <c r="G1364" i="10"/>
  <c r="G1365" i="10"/>
  <c r="H1366" i="10" s="1"/>
  <c r="G1366" i="10"/>
  <c r="G1367" i="10"/>
  <c r="G1368" i="10"/>
  <c r="H1369" i="10" s="1"/>
  <c r="G1369" i="10"/>
  <c r="G1370" i="10"/>
  <c r="G1371" i="10"/>
  <c r="G1372" i="10"/>
  <c r="G1373" i="10"/>
  <c r="H1374" i="10" s="1"/>
  <c r="G1374" i="10"/>
  <c r="G1375" i="10"/>
  <c r="G1376" i="10"/>
  <c r="H1377" i="10" s="1"/>
  <c r="G1377" i="10"/>
  <c r="G1378" i="10"/>
  <c r="G1379" i="10"/>
  <c r="G1380" i="10"/>
  <c r="G1381" i="10"/>
  <c r="H1382" i="10" s="1"/>
  <c r="G1382" i="10"/>
  <c r="G1383" i="10"/>
  <c r="G1384" i="10"/>
  <c r="H1385" i="10" s="1"/>
  <c r="G1385" i="10"/>
  <c r="G1386" i="10"/>
  <c r="G1387" i="10"/>
  <c r="G1388" i="10"/>
  <c r="G1389" i="10"/>
  <c r="H1390" i="10" s="1"/>
  <c r="G1390" i="10"/>
  <c r="G1391" i="10"/>
  <c r="G1392" i="10"/>
  <c r="H1393" i="10" s="1"/>
  <c r="G1393" i="10"/>
  <c r="G1394" i="10"/>
  <c r="G1395" i="10"/>
  <c r="G1396" i="10"/>
  <c r="G1397" i="10"/>
  <c r="H1398" i="10" s="1"/>
  <c r="G1398" i="10"/>
  <c r="G1399" i="10"/>
  <c r="G1400" i="10"/>
  <c r="H1401" i="10" s="1"/>
  <c r="G1401" i="10"/>
  <c r="G1402" i="10"/>
  <c r="G1403" i="10"/>
  <c r="G1404" i="10"/>
  <c r="G1405" i="10"/>
  <c r="H1406" i="10" s="1"/>
  <c r="G1406" i="10"/>
  <c r="G1407" i="10"/>
  <c r="G1408" i="10"/>
  <c r="H1409" i="10" s="1"/>
  <c r="G1409" i="10"/>
  <c r="G1410" i="10"/>
  <c r="G1411" i="10"/>
  <c r="G1412" i="10"/>
  <c r="G1413" i="10"/>
  <c r="H1414" i="10" s="1"/>
  <c r="G1414" i="10"/>
  <c r="G1415" i="10"/>
  <c r="G1416" i="10"/>
  <c r="H1417" i="10" s="1"/>
  <c r="G1417" i="10"/>
  <c r="G1418" i="10"/>
  <c r="G1419" i="10"/>
  <c r="G1420" i="10"/>
  <c r="G1421" i="10"/>
  <c r="H1422" i="10" s="1"/>
  <c r="G1422" i="10"/>
  <c r="G1423" i="10"/>
  <c r="G1424" i="10"/>
  <c r="H1425" i="10" s="1"/>
  <c r="G1425" i="10"/>
  <c r="G1426" i="10"/>
  <c r="G1427" i="10"/>
  <c r="G1428" i="10"/>
  <c r="G1429" i="10"/>
  <c r="H1430" i="10" s="1"/>
  <c r="G1430" i="10"/>
  <c r="G1431" i="10"/>
  <c r="G1432" i="10"/>
  <c r="H1433" i="10" s="1"/>
  <c r="G1433" i="10"/>
  <c r="G1434" i="10"/>
  <c r="G1435" i="10"/>
  <c r="G1436" i="10"/>
  <c r="G1437" i="10"/>
  <c r="H1438" i="10" s="1"/>
  <c r="G1438" i="10"/>
  <c r="G1439" i="10"/>
  <c r="G1440" i="10"/>
  <c r="H1441" i="10" s="1"/>
  <c r="G1441" i="10"/>
  <c r="G1442" i="10"/>
  <c r="G1443" i="10"/>
  <c r="G1444" i="10"/>
  <c r="G1445" i="10"/>
  <c r="H1446" i="10" s="1"/>
  <c r="G1446" i="10"/>
  <c r="G1447" i="10"/>
  <c r="G1448" i="10"/>
  <c r="H1449" i="10" s="1"/>
  <c r="G1449" i="10"/>
  <c r="G1450" i="10"/>
  <c r="G1451" i="10"/>
  <c r="G1452" i="10"/>
  <c r="G1453" i="10"/>
  <c r="H1454" i="10" s="1"/>
  <c r="G1454" i="10"/>
  <c r="G1455" i="10"/>
  <c r="G1456" i="10"/>
  <c r="H1457" i="10" s="1"/>
  <c r="G1457" i="10"/>
  <c r="G1458" i="10"/>
  <c r="G1459" i="10"/>
  <c r="G1460" i="10"/>
  <c r="G1461" i="10"/>
  <c r="H1462" i="10" s="1"/>
  <c r="G1462" i="10"/>
  <c r="G1463" i="10"/>
  <c r="G1464" i="10"/>
  <c r="H1465" i="10" s="1"/>
  <c r="G1465" i="10"/>
  <c r="G1466" i="10"/>
  <c r="G1467" i="10"/>
  <c r="G1468" i="10"/>
  <c r="G1469" i="10"/>
  <c r="H1470" i="10" s="1"/>
  <c r="G1470" i="10"/>
  <c r="G1471" i="10"/>
  <c r="G1472" i="10"/>
  <c r="H1473" i="10" s="1"/>
  <c r="G1473" i="10"/>
  <c r="G1474" i="10"/>
  <c r="G1475" i="10"/>
  <c r="G1476" i="10"/>
  <c r="G1477" i="10"/>
  <c r="H1478" i="10" s="1"/>
  <c r="G1478" i="10"/>
  <c r="G1479" i="10"/>
  <c r="G1480" i="10"/>
  <c r="H1481" i="10" s="1"/>
  <c r="G1481" i="10"/>
  <c r="G1482" i="10"/>
  <c r="G1483" i="10"/>
  <c r="G1484" i="10"/>
  <c r="G1485" i="10"/>
  <c r="H1486" i="10" s="1"/>
  <c r="G1486" i="10"/>
  <c r="G1487" i="10"/>
  <c r="G1488" i="10"/>
  <c r="H1489" i="10" s="1"/>
  <c r="G1489" i="10"/>
  <c r="G1490" i="10"/>
  <c r="G1491" i="10"/>
  <c r="G1492" i="10"/>
  <c r="G1493" i="10"/>
  <c r="H1494" i="10" s="1"/>
  <c r="G1494" i="10"/>
  <c r="G1495" i="10"/>
  <c r="G1496" i="10"/>
  <c r="H1497" i="10" s="1"/>
  <c r="G1497" i="10"/>
  <c r="G1498" i="10"/>
  <c r="G1499" i="10"/>
  <c r="G1500" i="10"/>
  <c r="G1501" i="10"/>
  <c r="H1502" i="10" s="1"/>
  <c r="G1502" i="10"/>
  <c r="G1503" i="10"/>
  <c r="G1504" i="10"/>
  <c r="H1505" i="10" s="1"/>
  <c r="G1505" i="10"/>
  <c r="G1506" i="10"/>
  <c r="G1507" i="10"/>
  <c r="G1508" i="10"/>
  <c r="G1509" i="10"/>
  <c r="H1510" i="10" s="1"/>
  <c r="G1510" i="10"/>
  <c r="G1511" i="10"/>
  <c r="G1512" i="10"/>
  <c r="H1513" i="10" s="1"/>
  <c r="G1513" i="10"/>
  <c r="G1514" i="10"/>
  <c r="G1515" i="10"/>
  <c r="G1516" i="10"/>
  <c r="G1517" i="10"/>
  <c r="H1518" i="10" s="1"/>
  <c r="G1518" i="10"/>
  <c r="G1519" i="10"/>
  <c r="G1520" i="10"/>
  <c r="H1521" i="10" s="1"/>
  <c r="G1521" i="10"/>
  <c r="G1522" i="10"/>
  <c r="G1523" i="10"/>
  <c r="G1524" i="10"/>
  <c r="G1525" i="10"/>
  <c r="H1526" i="10" s="1"/>
  <c r="G1526" i="10"/>
  <c r="G1527" i="10"/>
  <c r="G1528" i="10"/>
  <c r="H1529" i="10" s="1"/>
  <c r="G1529" i="10"/>
  <c r="G1530" i="10"/>
  <c r="G1531" i="10"/>
  <c r="G1532" i="10"/>
  <c r="G1533" i="10"/>
  <c r="H1534" i="10" s="1"/>
  <c r="G1534" i="10"/>
  <c r="G1535" i="10"/>
  <c r="G1536" i="10"/>
  <c r="H1537" i="10" s="1"/>
  <c r="G1537" i="10"/>
  <c r="G1538" i="10"/>
  <c r="G1539" i="10"/>
  <c r="G1540" i="10"/>
  <c r="G1541" i="10"/>
  <c r="H1542" i="10" s="1"/>
  <c r="G1542" i="10"/>
  <c r="G1543" i="10"/>
  <c r="G1544" i="10"/>
  <c r="H1545" i="10" s="1"/>
  <c r="G1545" i="10"/>
  <c r="G1546" i="10"/>
  <c r="G1547" i="10"/>
  <c r="G1548" i="10"/>
  <c r="G1549" i="10"/>
  <c r="H1550" i="10" s="1"/>
  <c r="G1550" i="10"/>
  <c r="G1551" i="10"/>
  <c r="G1552" i="10"/>
  <c r="H1553" i="10" s="1"/>
  <c r="G1553" i="10"/>
  <c r="G1554" i="10"/>
  <c r="G1555" i="10"/>
  <c r="G1556" i="10"/>
  <c r="G1557" i="10"/>
  <c r="H1558" i="10" s="1"/>
  <c r="G1558" i="10"/>
  <c r="G1559" i="10"/>
  <c r="G1560" i="10"/>
  <c r="H1561" i="10" s="1"/>
  <c r="G1561" i="10"/>
  <c r="G1562" i="10"/>
  <c r="G1563" i="10"/>
  <c r="G1564" i="10"/>
  <c r="G1565" i="10"/>
  <c r="H1566" i="10" s="1"/>
  <c r="G1566" i="10"/>
  <c r="G1567" i="10"/>
  <c r="G1568" i="10"/>
  <c r="H1569" i="10" s="1"/>
  <c r="G1569" i="10"/>
  <c r="G1570" i="10"/>
  <c r="G1571" i="10"/>
  <c r="G1572" i="10"/>
  <c r="G1573" i="10"/>
  <c r="H1574" i="10" s="1"/>
  <c r="G1574" i="10"/>
  <c r="G1575" i="10"/>
  <c r="G1576" i="10"/>
  <c r="H1577" i="10" s="1"/>
  <c r="G1577" i="10"/>
  <c r="G1578" i="10"/>
  <c r="G1579" i="10"/>
  <c r="G1580" i="10"/>
  <c r="G1581" i="10"/>
  <c r="H1582" i="10" s="1"/>
  <c r="G1582" i="10"/>
  <c r="G1583" i="10"/>
  <c r="G1584" i="10"/>
  <c r="H1585" i="10" s="1"/>
  <c r="G1585" i="10"/>
  <c r="G1586" i="10"/>
  <c r="G1587" i="10"/>
  <c r="G1588" i="10"/>
  <c r="G1589" i="10"/>
  <c r="H1590" i="10" s="1"/>
  <c r="G1590" i="10"/>
  <c r="G1591" i="10"/>
  <c r="G1592" i="10"/>
  <c r="H1593" i="10" s="1"/>
  <c r="G1593" i="10"/>
  <c r="G1594" i="10"/>
  <c r="G1595" i="10"/>
  <c r="G1596" i="10"/>
  <c r="G1597" i="10"/>
  <c r="H1598" i="10" s="1"/>
  <c r="G1598" i="10"/>
  <c r="G1599" i="10"/>
  <c r="G1600" i="10"/>
  <c r="H1601" i="10" s="1"/>
  <c r="G1601" i="10"/>
  <c r="G1602" i="10"/>
  <c r="G1603" i="10"/>
  <c r="G1604" i="10"/>
  <c r="G1605" i="10"/>
  <c r="H1606" i="10" s="1"/>
  <c r="G1606" i="10"/>
  <c r="G1607" i="10"/>
  <c r="G1608" i="10"/>
  <c r="H1609" i="10" s="1"/>
  <c r="G1609" i="10"/>
  <c r="G1610" i="10"/>
  <c r="G1611" i="10"/>
  <c r="G1612" i="10"/>
  <c r="G1613" i="10"/>
  <c r="H1614" i="10" s="1"/>
  <c r="G1614" i="10"/>
  <c r="G1615" i="10"/>
  <c r="G1616" i="10"/>
  <c r="H1617" i="10" s="1"/>
  <c r="G1617" i="10"/>
  <c r="G1618" i="10"/>
  <c r="G1619" i="10"/>
  <c r="G1620" i="10"/>
  <c r="G1621" i="10"/>
  <c r="H1622" i="10" s="1"/>
  <c r="G1622" i="10"/>
  <c r="G1623" i="10"/>
  <c r="G1624" i="10"/>
  <c r="H1625" i="10" s="1"/>
  <c r="G1625" i="10"/>
  <c r="G1626" i="10"/>
  <c r="G1627" i="10"/>
  <c r="G1628" i="10"/>
  <c r="G1629" i="10"/>
  <c r="H1630" i="10" s="1"/>
  <c r="G1630" i="10"/>
  <c r="G1631" i="10"/>
  <c r="G1632" i="10"/>
  <c r="H1633" i="10" s="1"/>
  <c r="G1633" i="10"/>
  <c r="G1634" i="10"/>
  <c r="G1635" i="10"/>
  <c r="G1636" i="10"/>
  <c r="G1637" i="10"/>
  <c r="H1638" i="10" s="1"/>
  <c r="G1638" i="10"/>
  <c r="G1639" i="10"/>
  <c r="G1640" i="10"/>
  <c r="H1641" i="10" s="1"/>
  <c r="G1641" i="10"/>
  <c r="G1642" i="10"/>
  <c r="G1643" i="10"/>
  <c r="G1644" i="10"/>
  <c r="G1645" i="10"/>
  <c r="H1646" i="10" s="1"/>
  <c r="G1646" i="10"/>
  <c r="G1647" i="10"/>
  <c r="G1648" i="10"/>
  <c r="H1649" i="10" s="1"/>
  <c r="G1649" i="10"/>
  <c r="G1650" i="10"/>
  <c r="G1651" i="10"/>
  <c r="G1652" i="10"/>
  <c r="G1653" i="10"/>
  <c r="H1654" i="10" s="1"/>
  <c r="G1654" i="10"/>
  <c r="G1655" i="10"/>
  <c r="G1656" i="10"/>
  <c r="H1657" i="10" s="1"/>
  <c r="G1657" i="10"/>
  <c r="G1658" i="10"/>
  <c r="G1659" i="10"/>
  <c r="G3" i="10"/>
  <c r="G4" i="9"/>
  <c r="H5" i="9" s="1"/>
  <c r="G5" i="9"/>
  <c r="G6" i="9"/>
  <c r="G7" i="9"/>
  <c r="H8" i="9" s="1"/>
  <c r="G8" i="9"/>
  <c r="G9" i="9"/>
  <c r="G10" i="9"/>
  <c r="G11" i="9"/>
  <c r="G12" i="9"/>
  <c r="H13" i="9" s="1"/>
  <c r="G13" i="9"/>
  <c r="G14" i="9"/>
  <c r="G15" i="9"/>
  <c r="H16" i="9" s="1"/>
  <c r="G16" i="9"/>
  <c r="G17" i="9"/>
  <c r="G18" i="9"/>
  <c r="G19" i="9"/>
  <c r="G20" i="9"/>
  <c r="H21" i="9" s="1"/>
  <c r="G21" i="9"/>
  <c r="G22" i="9"/>
  <c r="G23" i="9"/>
  <c r="H24" i="9" s="1"/>
  <c r="G24" i="9"/>
  <c r="G25" i="9"/>
  <c r="G26" i="9"/>
  <c r="G27" i="9"/>
  <c r="G28" i="9"/>
  <c r="H29" i="9" s="1"/>
  <c r="G29" i="9"/>
  <c r="G30" i="9"/>
  <c r="G31" i="9"/>
  <c r="H32" i="9" s="1"/>
  <c r="G32" i="9"/>
  <c r="G33" i="9"/>
  <c r="G34" i="9"/>
  <c r="G35" i="9"/>
  <c r="G36" i="9"/>
  <c r="H37" i="9" s="1"/>
  <c r="G37" i="9"/>
  <c r="G38" i="9"/>
  <c r="G39" i="9"/>
  <c r="H40" i="9" s="1"/>
  <c r="G40" i="9"/>
  <c r="G41" i="9"/>
  <c r="G42" i="9"/>
  <c r="G43" i="9"/>
  <c r="G44" i="9"/>
  <c r="H45" i="9" s="1"/>
  <c r="G45" i="9"/>
  <c r="G46" i="9"/>
  <c r="G47" i="9"/>
  <c r="H48" i="9" s="1"/>
  <c r="G48" i="9"/>
  <c r="G49" i="9"/>
  <c r="G50" i="9"/>
  <c r="G51" i="9"/>
  <c r="G52" i="9"/>
  <c r="H53" i="9" s="1"/>
  <c r="G53" i="9"/>
  <c r="G54" i="9"/>
  <c r="G55" i="9"/>
  <c r="H56" i="9" s="1"/>
  <c r="G56" i="9"/>
  <c r="G57" i="9"/>
  <c r="G58" i="9"/>
  <c r="G59" i="9"/>
  <c r="G60" i="9"/>
  <c r="H61" i="9" s="1"/>
  <c r="G61" i="9"/>
  <c r="G62" i="9"/>
  <c r="G63" i="9"/>
  <c r="H64" i="9" s="1"/>
  <c r="G64" i="9"/>
  <c r="G65" i="9"/>
  <c r="G66" i="9"/>
  <c r="G67" i="9"/>
  <c r="G68" i="9"/>
  <c r="H69" i="9" s="1"/>
  <c r="G69" i="9"/>
  <c r="G70" i="9"/>
  <c r="G71" i="9"/>
  <c r="H72" i="9" s="1"/>
  <c r="G72" i="9"/>
  <c r="G73" i="9"/>
  <c r="G74" i="9"/>
  <c r="G75" i="9"/>
  <c r="G76" i="9"/>
  <c r="H77" i="9" s="1"/>
  <c r="G77" i="9"/>
  <c r="G78" i="9"/>
  <c r="G79" i="9"/>
  <c r="H80" i="9" s="1"/>
  <c r="G80" i="9"/>
  <c r="G81" i="9"/>
  <c r="G82" i="9"/>
  <c r="G83" i="9"/>
  <c r="G84" i="9"/>
  <c r="H85" i="9" s="1"/>
  <c r="G85" i="9"/>
  <c r="G86" i="9"/>
  <c r="G87" i="9"/>
  <c r="H88" i="9" s="1"/>
  <c r="G88" i="9"/>
  <c r="G89" i="9"/>
  <c r="G90" i="9"/>
  <c r="G91" i="9"/>
  <c r="G92" i="9"/>
  <c r="H93" i="9" s="1"/>
  <c r="G93" i="9"/>
  <c r="G94" i="9"/>
  <c r="G95" i="9"/>
  <c r="H96" i="9" s="1"/>
  <c r="G96" i="9"/>
  <c r="G97" i="9"/>
  <c r="G98" i="9"/>
  <c r="G99" i="9"/>
  <c r="G100" i="9"/>
  <c r="H101" i="9" s="1"/>
  <c r="G101" i="9"/>
  <c r="G102" i="9"/>
  <c r="G103" i="9"/>
  <c r="H104" i="9" s="1"/>
  <c r="G104" i="9"/>
  <c r="G105" i="9"/>
  <c r="G106" i="9"/>
  <c r="G107" i="9"/>
  <c r="G108" i="9"/>
  <c r="H109" i="9" s="1"/>
  <c r="G109" i="9"/>
  <c r="G110" i="9"/>
  <c r="G111" i="9"/>
  <c r="H112" i="9" s="1"/>
  <c r="G112" i="9"/>
  <c r="G113" i="9"/>
  <c r="G114" i="9"/>
  <c r="G115" i="9"/>
  <c r="G116" i="9"/>
  <c r="H117" i="9" s="1"/>
  <c r="G117" i="9"/>
  <c r="G118" i="9"/>
  <c r="G119" i="9"/>
  <c r="H120" i="9" s="1"/>
  <c r="G120" i="9"/>
  <c r="G121" i="9"/>
  <c r="G122" i="9"/>
  <c r="G123" i="9"/>
  <c r="G124" i="9"/>
  <c r="H125" i="9" s="1"/>
  <c r="G125" i="9"/>
  <c r="G126" i="9"/>
  <c r="G127" i="9"/>
  <c r="H128" i="9" s="1"/>
  <c r="G128" i="9"/>
  <c r="G129" i="9"/>
  <c r="G130" i="9"/>
  <c r="G131" i="9"/>
  <c r="G132" i="9"/>
  <c r="H133" i="9" s="1"/>
  <c r="G133" i="9"/>
  <c r="G134" i="9"/>
  <c r="G135" i="9"/>
  <c r="H136" i="9" s="1"/>
  <c r="G136" i="9"/>
  <c r="G137" i="9"/>
  <c r="G138" i="9"/>
  <c r="G139" i="9"/>
  <c r="G140" i="9"/>
  <c r="H141" i="9" s="1"/>
  <c r="G141" i="9"/>
  <c r="G142" i="9"/>
  <c r="G143" i="9"/>
  <c r="H144" i="9" s="1"/>
  <c r="G144" i="9"/>
  <c r="G145" i="9"/>
  <c r="G146" i="9"/>
  <c r="G147" i="9"/>
  <c r="G148" i="9"/>
  <c r="H149" i="9" s="1"/>
  <c r="G149" i="9"/>
  <c r="G150" i="9"/>
  <c r="G151" i="9"/>
  <c r="H152" i="9" s="1"/>
  <c r="G152" i="9"/>
  <c r="G153" i="9"/>
  <c r="G154" i="9"/>
  <c r="G155" i="9"/>
  <c r="G156" i="9"/>
  <c r="H157" i="9" s="1"/>
  <c r="G157" i="9"/>
  <c r="G158" i="9"/>
  <c r="G159" i="9"/>
  <c r="H160" i="9" s="1"/>
  <c r="G160" i="9"/>
  <c r="G161" i="9"/>
  <c r="G162" i="9"/>
  <c r="G163" i="9"/>
  <c r="G164" i="9"/>
  <c r="H165" i="9" s="1"/>
  <c r="G165" i="9"/>
  <c r="G166" i="9"/>
  <c r="G167" i="9"/>
  <c r="H168" i="9" s="1"/>
  <c r="G168" i="9"/>
  <c r="G169" i="9"/>
  <c r="G170" i="9"/>
  <c r="G171" i="9"/>
  <c r="G172" i="9"/>
  <c r="H173" i="9" s="1"/>
  <c r="G173" i="9"/>
  <c r="G174" i="9"/>
  <c r="G175" i="9"/>
  <c r="H176" i="9" s="1"/>
  <c r="G176" i="9"/>
  <c r="G177" i="9"/>
  <c r="G178" i="9"/>
  <c r="G179" i="9"/>
  <c r="G180" i="9"/>
  <c r="H181" i="9" s="1"/>
  <c r="G181" i="9"/>
  <c r="G182" i="9"/>
  <c r="G183" i="9"/>
  <c r="H184" i="9" s="1"/>
  <c r="G184" i="9"/>
  <c r="G185" i="9"/>
  <c r="G186" i="9"/>
  <c r="G187" i="9"/>
  <c r="G188" i="9"/>
  <c r="H189" i="9" s="1"/>
  <c r="G189" i="9"/>
  <c r="G190" i="9"/>
  <c r="G191" i="9"/>
  <c r="H192" i="9" s="1"/>
  <c r="G192" i="9"/>
  <c r="G193" i="9"/>
  <c r="G194" i="9"/>
  <c r="G195" i="9"/>
  <c r="G196" i="9"/>
  <c r="H197" i="9" s="1"/>
  <c r="G197" i="9"/>
  <c r="G198" i="9"/>
  <c r="G199" i="9"/>
  <c r="H200" i="9" s="1"/>
  <c r="G200" i="9"/>
  <c r="G201" i="9"/>
  <c r="G202" i="9"/>
  <c r="G203" i="9"/>
  <c r="G204" i="9"/>
  <c r="H205" i="9" s="1"/>
  <c r="G205" i="9"/>
  <c r="G206" i="9"/>
  <c r="G207" i="9"/>
  <c r="H208" i="9" s="1"/>
  <c r="G208" i="9"/>
  <c r="G209" i="9"/>
  <c r="G210" i="9"/>
  <c r="G211" i="9"/>
  <c r="G212" i="9"/>
  <c r="H213" i="9" s="1"/>
  <c r="G213" i="9"/>
  <c r="G214" i="9"/>
  <c r="G215" i="9"/>
  <c r="H216" i="9" s="1"/>
  <c r="G216" i="9"/>
  <c r="G217" i="9"/>
  <c r="G218" i="9"/>
  <c r="G219" i="9"/>
  <c r="G220" i="9"/>
  <c r="H221" i="9" s="1"/>
  <c r="G221" i="9"/>
  <c r="G222" i="9"/>
  <c r="G223" i="9"/>
  <c r="H224" i="9" s="1"/>
  <c r="G224" i="9"/>
  <c r="G225" i="9"/>
  <c r="G226" i="9"/>
  <c r="G227" i="9"/>
  <c r="G228" i="9"/>
  <c r="H229" i="9" s="1"/>
  <c r="G229" i="9"/>
  <c r="G230" i="9"/>
  <c r="G231" i="9"/>
  <c r="H232" i="9" s="1"/>
  <c r="G232" i="9"/>
  <c r="G233" i="9"/>
  <c r="G234" i="9"/>
  <c r="G235" i="9"/>
  <c r="G236" i="9"/>
  <c r="H237" i="9" s="1"/>
  <c r="G237" i="9"/>
  <c r="G238" i="9"/>
  <c r="G239" i="9"/>
  <c r="H240" i="9" s="1"/>
  <c r="G240" i="9"/>
  <c r="G241" i="9"/>
  <c r="G242" i="9"/>
  <c r="G243" i="9"/>
  <c r="G244" i="9"/>
  <c r="H245" i="9" s="1"/>
  <c r="G245" i="9"/>
  <c r="G246" i="9"/>
  <c r="G247" i="9"/>
  <c r="H248" i="9" s="1"/>
  <c r="G248" i="9"/>
  <c r="G249" i="9"/>
  <c r="G250" i="9"/>
  <c r="G251" i="9"/>
  <c r="G252" i="9"/>
  <c r="H253" i="9" s="1"/>
  <c r="G253" i="9"/>
  <c r="G254" i="9"/>
  <c r="G255" i="9"/>
  <c r="H256" i="9" s="1"/>
  <c r="G256" i="9"/>
  <c r="G257" i="9"/>
  <c r="G258" i="9"/>
  <c r="G259" i="9"/>
  <c r="G260" i="9"/>
  <c r="H261" i="9" s="1"/>
  <c r="G261" i="9"/>
  <c r="G262" i="9"/>
  <c r="G263" i="9"/>
  <c r="H264" i="9" s="1"/>
  <c r="G264" i="9"/>
  <c r="G265" i="9"/>
  <c r="G266" i="9"/>
  <c r="G267" i="9"/>
  <c r="G268" i="9"/>
  <c r="H269" i="9" s="1"/>
  <c r="G269" i="9"/>
  <c r="G270" i="9"/>
  <c r="G271" i="9"/>
  <c r="H272" i="9" s="1"/>
  <c r="G272" i="9"/>
  <c r="G273" i="9"/>
  <c r="G274" i="9"/>
  <c r="G275" i="9"/>
  <c r="G276" i="9"/>
  <c r="H277" i="9" s="1"/>
  <c r="G277" i="9"/>
  <c r="G278" i="9"/>
  <c r="G279" i="9"/>
  <c r="H280" i="9" s="1"/>
  <c r="G280" i="9"/>
  <c r="G281" i="9"/>
  <c r="G282" i="9"/>
  <c r="G283" i="9"/>
  <c r="G284" i="9"/>
  <c r="H285" i="9" s="1"/>
  <c r="G285" i="9"/>
  <c r="G286" i="9"/>
  <c r="G287" i="9"/>
  <c r="H288" i="9" s="1"/>
  <c r="G288" i="9"/>
  <c r="G289" i="9"/>
  <c r="G290" i="9"/>
  <c r="G291" i="9"/>
  <c r="G292" i="9"/>
  <c r="H293" i="9" s="1"/>
  <c r="G293" i="9"/>
  <c r="G294" i="9"/>
  <c r="G295" i="9"/>
  <c r="H296" i="9" s="1"/>
  <c r="G296" i="9"/>
  <c r="G297" i="9"/>
  <c r="G298" i="9"/>
  <c r="G299" i="9"/>
  <c r="G300" i="9"/>
  <c r="H301" i="9" s="1"/>
  <c r="G301" i="9"/>
  <c r="G302" i="9"/>
  <c r="G303" i="9"/>
  <c r="H304" i="9" s="1"/>
  <c r="G304" i="9"/>
  <c r="G305" i="9"/>
  <c r="G306" i="9"/>
  <c r="G307" i="9"/>
  <c r="G308" i="9"/>
  <c r="H309" i="9" s="1"/>
  <c r="G309" i="9"/>
  <c r="G310" i="9"/>
  <c r="G311" i="9"/>
  <c r="H312" i="9" s="1"/>
  <c r="G312" i="9"/>
  <c r="G313" i="9"/>
  <c r="G314" i="9"/>
  <c r="G315" i="9"/>
  <c r="G316" i="9"/>
  <c r="H317" i="9" s="1"/>
  <c r="G317" i="9"/>
  <c r="G318" i="9"/>
  <c r="G319" i="9"/>
  <c r="H320" i="9" s="1"/>
  <c r="G320" i="9"/>
  <c r="G321" i="9"/>
  <c r="G322" i="9"/>
  <c r="G323" i="9"/>
  <c r="G324" i="9"/>
  <c r="H325" i="9" s="1"/>
  <c r="G325" i="9"/>
  <c r="G326" i="9"/>
  <c r="G327" i="9"/>
  <c r="H328" i="9" s="1"/>
  <c r="G328" i="9"/>
  <c r="G329" i="9"/>
  <c r="G330" i="9"/>
  <c r="G331" i="9"/>
  <c r="G332" i="9"/>
  <c r="H333" i="9" s="1"/>
  <c r="G333" i="9"/>
  <c r="G334" i="9"/>
  <c r="G335" i="9"/>
  <c r="H336" i="9" s="1"/>
  <c r="G336" i="9"/>
  <c r="G337" i="9"/>
  <c r="G338" i="9"/>
  <c r="G339" i="9"/>
  <c r="G340" i="9"/>
  <c r="H341" i="9" s="1"/>
  <c r="G341" i="9"/>
  <c r="G342" i="9"/>
  <c r="G343" i="9"/>
  <c r="H344" i="9" s="1"/>
  <c r="G344" i="9"/>
  <c r="G345" i="9"/>
  <c r="G346" i="9"/>
  <c r="G347" i="9"/>
  <c r="G348" i="9"/>
  <c r="H349" i="9" s="1"/>
  <c r="G349" i="9"/>
  <c r="G350" i="9"/>
  <c r="G351" i="9"/>
  <c r="H352" i="9" s="1"/>
  <c r="G352" i="9"/>
  <c r="G353" i="9"/>
  <c r="G354" i="9"/>
  <c r="G355" i="9"/>
  <c r="G356" i="9"/>
  <c r="H357" i="9" s="1"/>
  <c r="G357" i="9"/>
  <c r="G358" i="9"/>
  <c r="G359" i="9"/>
  <c r="H360" i="9" s="1"/>
  <c r="G360" i="9"/>
  <c r="G361" i="9"/>
  <c r="G362" i="9"/>
  <c r="G363" i="9"/>
  <c r="G364" i="9"/>
  <c r="H365" i="9" s="1"/>
  <c r="G365" i="9"/>
  <c r="G366" i="9"/>
  <c r="G367" i="9"/>
  <c r="H368" i="9" s="1"/>
  <c r="G368" i="9"/>
  <c r="G369" i="9"/>
  <c r="G370" i="9"/>
  <c r="G371" i="9"/>
  <c r="G372" i="9"/>
  <c r="H373" i="9" s="1"/>
  <c r="G373" i="9"/>
  <c r="G374" i="9"/>
  <c r="G375" i="9"/>
  <c r="H376" i="9" s="1"/>
  <c r="G376" i="9"/>
  <c r="G377" i="9"/>
  <c r="G378" i="9"/>
  <c r="G379" i="9"/>
  <c r="G380" i="9"/>
  <c r="H381" i="9" s="1"/>
  <c r="G381" i="9"/>
  <c r="G382" i="9"/>
  <c r="G383" i="9"/>
  <c r="H384" i="9" s="1"/>
  <c r="G384" i="9"/>
  <c r="G385" i="9"/>
  <c r="G386" i="9"/>
  <c r="G387" i="9"/>
  <c r="G388" i="9"/>
  <c r="H389" i="9" s="1"/>
  <c r="G389" i="9"/>
  <c r="G390" i="9"/>
  <c r="G391" i="9"/>
  <c r="H392" i="9" s="1"/>
  <c r="G392" i="9"/>
  <c r="G393" i="9"/>
  <c r="G394" i="9"/>
  <c r="G395" i="9"/>
  <c r="G396" i="9"/>
  <c r="H397" i="9" s="1"/>
  <c r="G397" i="9"/>
  <c r="G398" i="9"/>
  <c r="G399" i="9"/>
  <c r="H400" i="9" s="1"/>
  <c r="G400" i="9"/>
  <c r="G401" i="9"/>
  <c r="G402" i="9"/>
  <c r="G403" i="9"/>
  <c r="G404" i="9"/>
  <c r="H405" i="9" s="1"/>
  <c r="G405" i="9"/>
  <c r="G406" i="9"/>
  <c r="G407" i="9"/>
  <c r="H408" i="9" s="1"/>
  <c r="G408" i="9"/>
  <c r="G409" i="9"/>
  <c r="G410" i="9"/>
  <c r="G411" i="9"/>
  <c r="G412" i="9"/>
  <c r="H413" i="9" s="1"/>
  <c r="G413" i="9"/>
  <c r="G414" i="9"/>
  <c r="G415" i="9"/>
  <c r="H416" i="9" s="1"/>
  <c r="G416" i="9"/>
  <c r="G417" i="9"/>
  <c r="G418" i="9"/>
  <c r="G419" i="9"/>
  <c r="G420" i="9"/>
  <c r="H421" i="9" s="1"/>
  <c r="G421" i="9"/>
  <c r="G422" i="9"/>
  <c r="G423" i="9"/>
  <c r="H424" i="9" s="1"/>
  <c r="G424" i="9"/>
  <c r="G425" i="9"/>
  <c r="G426" i="9"/>
  <c r="G427" i="9"/>
  <c r="G428" i="9"/>
  <c r="H429" i="9" s="1"/>
  <c r="G429" i="9"/>
  <c r="G430" i="9"/>
  <c r="G431" i="9"/>
  <c r="H432" i="9" s="1"/>
  <c r="G432" i="9"/>
  <c r="G433" i="9"/>
  <c r="G434" i="9"/>
  <c r="G435" i="9"/>
  <c r="G436" i="9"/>
  <c r="H437" i="9" s="1"/>
  <c r="G437" i="9"/>
  <c r="G438" i="9"/>
  <c r="G439" i="9"/>
  <c r="H440" i="9" s="1"/>
  <c r="G440" i="9"/>
  <c r="G441" i="9"/>
  <c r="G442" i="9"/>
  <c r="G443" i="9"/>
  <c r="G444" i="9"/>
  <c r="H445" i="9" s="1"/>
  <c r="G445" i="9"/>
  <c r="G446" i="9"/>
  <c r="G447" i="9"/>
  <c r="H448" i="9" s="1"/>
  <c r="G448" i="9"/>
  <c r="G449" i="9"/>
  <c r="G450" i="9"/>
  <c r="G451" i="9"/>
  <c r="G452" i="9"/>
  <c r="H453" i="9" s="1"/>
  <c r="G453" i="9"/>
  <c r="G454" i="9"/>
  <c r="G455" i="9"/>
  <c r="H456" i="9" s="1"/>
  <c r="G456" i="9"/>
  <c r="G457" i="9"/>
  <c r="G458" i="9"/>
  <c r="G459" i="9"/>
  <c r="G460" i="9"/>
  <c r="H461" i="9" s="1"/>
  <c r="G461" i="9"/>
  <c r="G462" i="9"/>
  <c r="G463" i="9"/>
  <c r="H464" i="9" s="1"/>
  <c r="G464" i="9"/>
  <c r="G465" i="9"/>
  <c r="G466" i="9"/>
  <c r="G467" i="9"/>
  <c r="G468" i="9"/>
  <c r="H469" i="9" s="1"/>
  <c r="G469" i="9"/>
  <c r="G470" i="9"/>
  <c r="G471" i="9"/>
  <c r="H472" i="9" s="1"/>
  <c r="G472" i="9"/>
  <c r="G473" i="9"/>
  <c r="G474" i="9"/>
  <c r="G475" i="9"/>
  <c r="G476" i="9"/>
  <c r="H477" i="9" s="1"/>
  <c r="G477" i="9"/>
  <c r="G478" i="9"/>
  <c r="G479" i="9"/>
  <c r="H480" i="9" s="1"/>
  <c r="G480" i="9"/>
  <c r="G481" i="9"/>
  <c r="G482" i="9"/>
  <c r="G483" i="9"/>
  <c r="G484" i="9"/>
  <c r="H485" i="9" s="1"/>
  <c r="G485" i="9"/>
  <c r="G486" i="9"/>
  <c r="G487" i="9"/>
  <c r="H488" i="9" s="1"/>
  <c r="G488" i="9"/>
  <c r="G489" i="9"/>
  <c r="G490" i="9"/>
  <c r="G491" i="9"/>
  <c r="G492" i="9"/>
  <c r="H493" i="9" s="1"/>
  <c r="G493" i="9"/>
  <c r="G494" i="9"/>
  <c r="G495" i="9"/>
  <c r="H496" i="9" s="1"/>
  <c r="G496" i="9"/>
  <c r="G497" i="9"/>
  <c r="G498" i="9"/>
  <c r="G499" i="9"/>
  <c r="G500" i="9"/>
  <c r="H501" i="9" s="1"/>
  <c r="G501" i="9"/>
  <c r="G502" i="9"/>
  <c r="G503" i="9"/>
  <c r="H504" i="9" s="1"/>
  <c r="G504" i="9"/>
  <c r="G505" i="9"/>
  <c r="G506" i="9"/>
  <c r="G507" i="9"/>
  <c r="G508" i="9"/>
  <c r="H509" i="9" s="1"/>
  <c r="G509" i="9"/>
  <c r="G510" i="9"/>
  <c r="G511" i="9"/>
  <c r="H512" i="9" s="1"/>
  <c r="G512" i="9"/>
  <c r="G513" i="9"/>
  <c r="G514" i="9"/>
  <c r="G515" i="9"/>
  <c r="G516" i="9"/>
  <c r="H517" i="9" s="1"/>
  <c r="G517" i="9"/>
  <c r="G518" i="9"/>
  <c r="G519" i="9"/>
  <c r="H520" i="9" s="1"/>
  <c r="G520" i="9"/>
  <c r="G521" i="9"/>
  <c r="G522" i="9"/>
  <c r="G523" i="9"/>
  <c r="G524" i="9"/>
  <c r="H525" i="9" s="1"/>
  <c r="G525" i="9"/>
  <c r="G526" i="9"/>
  <c r="G527" i="9"/>
  <c r="H528" i="9" s="1"/>
  <c r="G528" i="9"/>
  <c r="G529" i="9"/>
  <c r="G530" i="9"/>
  <c r="G531" i="9"/>
  <c r="G532" i="9"/>
  <c r="H533" i="9" s="1"/>
  <c r="G533" i="9"/>
  <c r="G534" i="9"/>
  <c r="G535" i="9"/>
  <c r="H536" i="9" s="1"/>
  <c r="G536" i="9"/>
  <c r="G537" i="9"/>
  <c r="G538" i="9"/>
  <c r="G539" i="9"/>
  <c r="G540" i="9"/>
  <c r="H541" i="9" s="1"/>
  <c r="G541" i="9"/>
  <c r="G542" i="9"/>
  <c r="G543" i="9"/>
  <c r="H544" i="9" s="1"/>
  <c r="G544" i="9"/>
  <c r="G545" i="9"/>
  <c r="G546" i="9"/>
  <c r="G547" i="9"/>
  <c r="G548" i="9"/>
  <c r="H549" i="9" s="1"/>
  <c r="G549" i="9"/>
  <c r="G550" i="9"/>
  <c r="G551" i="9"/>
  <c r="H552" i="9" s="1"/>
  <c r="G552" i="9"/>
  <c r="G553" i="9"/>
  <c r="G554" i="9"/>
  <c r="G555" i="9"/>
  <c r="G556" i="9"/>
  <c r="H557" i="9" s="1"/>
  <c r="G557" i="9"/>
  <c r="G558" i="9"/>
  <c r="G559" i="9"/>
  <c r="H560" i="9" s="1"/>
  <c r="G560" i="9"/>
  <c r="G561" i="9"/>
  <c r="G562" i="9"/>
  <c r="G563" i="9"/>
  <c r="G564" i="9"/>
  <c r="H565" i="9" s="1"/>
  <c r="G565" i="9"/>
  <c r="G566" i="9"/>
  <c r="G567" i="9"/>
  <c r="H568" i="9" s="1"/>
  <c r="G568" i="9"/>
  <c r="G569" i="9"/>
  <c r="G570" i="9"/>
  <c r="G571" i="9"/>
  <c r="G572" i="9"/>
  <c r="H573" i="9" s="1"/>
  <c r="G573" i="9"/>
  <c r="G574" i="9"/>
  <c r="G575" i="9"/>
  <c r="H576" i="9" s="1"/>
  <c r="G576" i="9"/>
  <c r="G577" i="9"/>
  <c r="G578" i="9"/>
  <c r="G579" i="9"/>
  <c r="G580" i="9"/>
  <c r="H581" i="9" s="1"/>
  <c r="G581" i="9"/>
  <c r="G582" i="9"/>
  <c r="G583" i="9"/>
  <c r="H584" i="9" s="1"/>
  <c r="G584" i="9"/>
  <c r="G585" i="9"/>
  <c r="G586" i="9"/>
  <c r="G587" i="9"/>
  <c r="G588" i="9"/>
  <c r="H589" i="9" s="1"/>
  <c r="G589" i="9"/>
  <c r="G590" i="9"/>
  <c r="G591" i="9"/>
  <c r="H592" i="9" s="1"/>
  <c r="G592" i="9"/>
  <c r="G593" i="9"/>
  <c r="G594" i="9"/>
  <c r="G595" i="9"/>
  <c r="G596" i="9"/>
  <c r="H597" i="9" s="1"/>
  <c r="G597" i="9"/>
  <c r="G598" i="9"/>
  <c r="G599" i="9"/>
  <c r="H600" i="9" s="1"/>
  <c r="G600" i="9"/>
  <c r="G601" i="9"/>
  <c r="G602" i="9"/>
  <c r="G603" i="9"/>
  <c r="G604" i="9"/>
  <c r="H605" i="9" s="1"/>
  <c r="G605" i="9"/>
  <c r="G606" i="9"/>
  <c r="G607" i="9"/>
  <c r="H608" i="9" s="1"/>
  <c r="G608" i="9"/>
  <c r="G609" i="9"/>
  <c r="G610" i="9"/>
  <c r="G611" i="9"/>
  <c r="G612" i="9"/>
  <c r="H613" i="9" s="1"/>
  <c r="G613" i="9"/>
  <c r="G614" i="9"/>
  <c r="G615" i="9"/>
  <c r="H616" i="9" s="1"/>
  <c r="G616" i="9"/>
  <c r="G617" i="9"/>
  <c r="G618" i="9"/>
  <c r="G619" i="9"/>
  <c r="G620" i="9"/>
  <c r="H621" i="9" s="1"/>
  <c r="G621" i="9"/>
  <c r="G622" i="9"/>
  <c r="G623" i="9"/>
  <c r="H624" i="9" s="1"/>
  <c r="G624" i="9"/>
  <c r="G625" i="9"/>
  <c r="G626" i="9"/>
  <c r="G627" i="9"/>
  <c r="G628" i="9"/>
  <c r="H629" i="9" s="1"/>
  <c r="G629" i="9"/>
  <c r="G630" i="9"/>
  <c r="G631" i="9"/>
  <c r="H632" i="9" s="1"/>
  <c r="G632" i="9"/>
  <c r="G633" i="9"/>
  <c r="G634" i="9"/>
  <c r="G635" i="9"/>
  <c r="G636" i="9"/>
  <c r="H637" i="9" s="1"/>
  <c r="G637" i="9"/>
  <c r="G638" i="9"/>
  <c r="G639" i="9"/>
  <c r="H640" i="9" s="1"/>
  <c r="G640" i="9"/>
  <c r="G641" i="9"/>
  <c r="G642" i="9"/>
  <c r="G643" i="9"/>
  <c r="G644" i="9"/>
  <c r="H645" i="9" s="1"/>
  <c r="G645" i="9"/>
  <c r="G646" i="9"/>
  <c r="G647" i="9"/>
  <c r="H648" i="9" s="1"/>
  <c r="G648" i="9"/>
  <c r="G649" i="9"/>
  <c r="G650" i="9"/>
  <c r="G651" i="9"/>
  <c r="G652" i="9"/>
  <c r="H653" i="9" s="1"/>
  <c r="G653" i="9"/>
  <c r="G654" i="9"/>
  <c r="G655" i="9"/>
  <c r="H656" i="9" s="1"/>
  <c r="G656" i="9"/>
  <c r="G657" i="9"/>
  <c r="G658" i="9"/>
  <c r="G659" i="9"/>
  <c r="G660" i="9"/>
  <c r="H661" i="9" s="1"/>
  <c r="G661" i="9"/>
  <c r="G662" i="9"/>
  <c r="G663" i="9"/>
  <c r="H664" i="9" s="1"/>
  <c r="G664" i="9"/>
  <c r="G665" i="9"/>
  <c r="G666" i="9"/>
  <c r="G667" i="9"/>
  <c r="G668" i="9"/>
  <c r="H669" i="9" s="1"/>
  <c r="G669" i="9"/>
  <c r="G670" i="9"/>
  <c r="G671" i="9"/>
  <c r="H672" i="9" s="1"/>
  <c r="G672" i="9"/>
  <c r="G673" i="9"/>
  <c r="G674" i="9"/>
  <c r="G675" i="9"/>
  <c r="G676" i="9"/>
  <c r="H677" i="9" s="1"/>
  <c r="G677" i="9"/>
  <c r="G678" i="9"/>
  <c r="G679" i="9"/>
  <c r="H680" i="9" s="1"/>
  <c r="G680" i="9"/>
  <c r="G681" i="9"/>
  <c r="G682" i="9"/>
  <c r="G683" i="9"/>
  <c r="G684" i="9"/>
  <c r="H685" i="9" s="1"/>
  <c r="G685" i="9"/>
  <c r="G686" i="9"/>
  <c r="G687" i="9"/>
  <c r="H688" i="9" s="1"/>
  <c r="G688" i="9"/>
  <c r="G689" i="9"/>
  <c r="G690" i="9"/>
  <c r="G691" i="9"/>
  <c r="G692" i="9"/>
  <c r="H693" i="9" s="1"/>
  <c r="G693" i="9"/>
  <c r="G694" i="9"/>
  <c r="G695" i="9"/>
  <c r="H696" i="9" s="1"/>
  <c r="G696" i="9"/>
  <c r="G697" i="9"/>
  <c r="G698" i="9"/>
  <c r="G699" i="9"/>
  <c r="G700" i="9"/>
  <c r="H701" i="9" s="1"/>
  <c r="G701" i="9"/>
  <c r="G702" i="9"/>
  <c r="G703" i="9"/>
  <c r="H704" i="9" s="1"/>
  <c r="G704" i="9"/>
  <c r="G705" i="9"/>
  <c r="G706" i="9"/>
  <c r="G707" i="9"/>
  <c r="G708" i="9"/>
  <c r="H709" i="9" s="1"/>
  <c r="G709" i="9"/>
  <c r="G710" i="9"/>
  <c r="G711" i="9"/>
  <c r="H712" i="9" s="1"/>
  <c r="G712" i="9"/>
  <c r="G713" i="9"/>
  <c r="G714" i="9"/>
  <c r="G715" i="9"/>
  <c r="G716" i="9"/>
  <c r="H717" i="9" s="1"/>
  <c r="G717" i="9"/>
  <c r="G718" i="9"/>
  <c r="G719" i="9"/>
  <c r="H720" i="9" s="1"/>
  <c r="G720" i="9"/>
  <c r="G721" i="9"/>
  <c r="G722" i="9"/>
  <c r="G723" i="9"/>
  <c r="G724" i="9"/>
  <c r="H725" i="9" s="1"/>
  <c r="G725" i="9"/>
  <c r="G726" i="9"/>
  <c r="G727" i="9"/>
  <c r="H728" i="9" s="1"/>
  <c r="G728" i="9"/>
  <c r="G729" i="9"/>
  <c r="G730" i="9"/>
  <c r="G731" i="9"/>
  <c r="G732" i="9"/>
  <c r="H733" i="9" s="1"/>
  <c r="G733" i="9"/>
  <c r="G734" i="9"/>
  <c r="G735" i="9"/>
  <c r="H736" i="9" s="1"/>
  <c r="G736" i="9"/>
  <c r="G737" i="9"/>
  <c r="G738" i="9"/>
  <c r="G739" i="9"/>
  <c r="G740" i="9"/>
  <c r="H741" i="9" s="1"/>
  <c r="G741" i="9"/>
  <c r="G742" i="9"/>
  <c r="G743" i="9"/>
  <c r="H744" i="9" s="1"/>
  <c r="G744" i="9"/>
  <c r="G745" i="9"/>
  <c r="G746" i="9"/>
  <c r="G747" i="9"/>
  <c r="G748" i="9"/>
  <c r="H749" i="9" s="1"/>
  <c r="G749" i="9"/>
  <c r="G750" i="9"/>
  <c r="G751" i="9"/>
  <c r="H752" i="9" s="1"/>
  <c r="G752" i="9"/>
  <c r="G753" i="9"/>
  <c r="G754" i="9"/>
  <c r="G755" i="9"/>
  <c r="G756" i="9"/>
  <c r="H757" i="9" s="1"/>
  <c r="G757" i="9"/>
  <c r="G758" i="9"/>
  <c r="G759" i="9"/>
  <c r="H760" i="9" s="1"/>
  <c r="G760" i="9"/>
  <c r="G761" i="9"/>
  <c r="G762" i="9"/>
  <c r="G763" i="9"/>
  <c r="G764" i="9"/>
  <c r="H765" i="9" s="1"/>
  <c r="G765" i="9"/>
  <c r="G766" i="9"/>
  <c r="G767" i="9"/>
  <c r="H768" i="9" s="1"/>
  <c r="G768" i="9"/>
  <c r="G769" i="9"/>
  <c r="G770" i="9"/>
  <c r="G771" i="9"/>
  <c r="G772" i="9"/>
  <c r="H773" i="9" s="1"/>
  <c r="G773" i="9"/>
  <c r="G774" i="9"/>
  <c r="G775" i="9"/>
  <c r="H776" i="9" s="1"/>
  <c r="G776" i="9"/>
  <c r="G777" i="9"/>
  <c r="G778" i="9"/>
  <c r="G779" i="9"/>
  <c r="G780" i="9"/>
  <c r="H781" i="9" s="1"/>
  <c r="G781" i="9"/>
  <c r="G782" i="9"/>
  <c r="G783" i="9"/>
  <c r="H784" i="9" s="1"/>
  <c r="G784" i="9"/>
  <c r="G785" i="9"/>
  <c r="G786" i="9"/>
  <c r="G787" i="9"/>
  <c r="G788" i="9"/>
  <c r="H789" i="9" s="1"/>
  <c r="G789" i="9"/>
  <c r="G790" i="9"/>
  <c r="G791" i="9"/>
  <c r="H792" i="9" s="1"/>
  <c r="G792" i="9"/>
  <c r="G793" i="9"/>
  <c r="G794" i="9"/>
  <c r="G795" i="9"/>
  <c r="G796" i="9"/>
  <c r="H797" i="9" s="1"/>
  <c r="G797" i="9"/>
  <c r="G798" i="9"/>
  <c r="G799" i="9"/>
  <c r="H800" i="9" s="1"/>
  <c r="G800" i="9"/>
  <c r="G801" i="9"/>
  <c r="G802" i="9"/>
  <c r="G803" i="9"/>
  <c r="G804" i="9"/>
  <c r="H805" i="9" s="1"/>
  <c r="G805" i="9"/>
  <c r="G806" i="9"/>
  <c r="G807" i="9"/>
  <c r="H808" i="9" s="1"/>
  <c r="G808" i="9"/>
  <c r="G809" i="9"/>
  <c r="G810" i="9"/>
  <c r="G811" i="9"/>
  <c r="G812" i="9"/>
  <c r="H813" i="9" s="1"/>
  <c r="G813" i="9"/>
  <c r="G814" i="9"/>
  <c r="G815" i="9"/>
  <c r="H816" i="9" s="1"/>
  <c r="G816" i="9"/>
  <c r="G817" i="9"/>
  <c r="G818" i="9"/>
  <c r="G819" i="9"/>
  <c r="G820" i="9"/>
  <c r="H821" i="9" s="1"/>
  <c r="G821" i="9"/>
  <c r="G822" i="9"/>
  <c r="G823" i="9"/>
  <c r="H824" i="9" s="1"/>
  <c r="G824" i="9"/>
  <c r="G825" i="9"/>
  <c r="G826" i="9"/>
  <c r="G827" i="9"/>
  <c r="G828" i="9"/>
  <c r="H829" i="9" s="1"/>
  <c r="G829" i="9"/>
  <c r="G830" i="9"/>
  <c r="G831" i="9"/>
  <c r="H832" i="9" s="1"/>
  <c r="G832" i="9"/>
  <c r="G833" i="9"/>
  <c r="G834" i="9"/>
  <c r="G835" i="9"/>
  <c r="G836" i="9"/>
  <c r="H837" i="9" s="1"/>
  <c r="G837" i="9"/>
  <c r="G838" i="9"/>
  <c r="G839" i="9"/>
  <c r="H840" i="9" s="1"/>
  <c r="G840" i="9"/>
  <c r="G841" i="9"/>
  <c r="G842" i="9"/>
  <c r="G843" i="9"/>
  <c r="G844" i="9"/>
  <c r="H845" i="9" s="1"/>
  <c r="G845" i="9"/>
  <c r="G846" i="9"/>
  <c r="G847" i="9"/>
  <c r="H848" i="9" s="1"/>
  <c r="G848" i="9"/>
  <c r="G849" i="9"/>
  <c r="G850" i="9"/>
  <c r="G851" i="9"/>
  <c r="G852" i="9"/>
  <c r="H853" i="9" s="1"/>
  <c r="G853" i="9"/>
  <c r="G854" i="9"/>
  <c r="G855" i="9"/>
  <c r="H856" i="9" s="1"/>
  <c r="G856" i="9"/>
  <c r="G857" i="9"/>
  <c r="G858" i="9"/>
  <c r="G859" i="9"/>
  <c r="G860" i="9"/>
  <c r="H861" i="9" s="1"/>
  <c r="G861" i="9"/>
  <c r="G862" i="9"/>
  <c r="G863" i="9"/>
  <c r="H864" i="9" s="1"/>
  <c r="G864" i="9"/>
  <c r="G865" i="9"/>
  <c r="G866" i="9"/>
  <c r="G867" i="9"/>
  <c r="G868" i="9"/>
  <c r="H869" i="9" s="1"/>
  <c r="G869" i="9"/>
  <c r="G870" i="9"/>
  <c r="G871" i="9"/>
  <c r="H872" i="9" s="1"/>
  <c r="G872" i="9"/>
  <c r="G873" i="9"/>
  <c r="G874" i="9"/>
  <c r="G875" i="9"/>
  <c r="G876" i="9"/>
  <c r="H877" i="9" s="1"/>
  <c r="G877" i="9"/>
  <c r="G878" i="9"/>
  <c r="G879" i="9"/>
  <c r="H880" i="9" s="1"/>
  <c r="G880" i="9"/>
  <c r="G881" i="9"/>
  <c r="G882" i="9"/>
  <c r="G883" i="9"/>
  <c r="G884" i="9"/>
  <c r="H885" i="9" s="1"/>
  <c r="G885" i="9"/>
  <c r="G886" i="9"/>
  <c r="G887" i="9"/>
  <c r="H888" i="9" s="1"/>
  <c r="G888" i="9"/>
  <c r="G889" i="9"/>
  <c r="G890" i="9"/>
  <c r="G891" i="9"/>
  <c r="G892" i="9"/>
  <c r="H893" i="9" s="1"/>
  <c r="G893" i="9"/>
  <c r="G894" i="9"/>
  <c r="G895" i="9"/>
  <c r="H896" i="9" s="1"/>
  <c r="G896" i="9"/>
  <c r="G897" i="9"/>
  <c r="G898" i="9"/>
  <c r="G899" i="9"/>
  <c r="G900" i="9"/>
  <c r="H901" i="9" s="1"/>
  <c r="G901" i="9"/>
  <c r="G902" i="9"/>
  <c r="G903" i="9"/>
  <c r="H904" i="9" s="1"/>
  <c r="G904" i="9"/>
  <c r="G905" i="9"/>
  <c r="G906" i="9"/>
  <c r="G907" i="9"/>
  <c r="G908" i="9"/>
  <c r="H909" i="9" s="1"/>
  <c r="G909" i="9"/>
  <c r="G910" i="9"/>
  <c r="G911" i="9"/>
  <c r="H912" i="9" s="1"/>
  <c r="G912" i="9"/>
  <c r="G913" i="9"/>
  <c r="G914" i="9"/>
  <c r="G915" i="9"/>
  <c r="G916" i="9"/>
  <c r="H917" i="9" s="1"/>
  <c r="G917" i="9"/>
  <c r="G918" i="9"/>
  <c r="G919" i="9"/>
  <c r="H920" i="9" s="1"/>
  <c r="G920" i="9"/>
  <c r="G921" i="9"/>
  <c r="G922" i="9"/>
  <c r="G923" i="9"/>
  <c r="G924" i="9"/>
  <c r="H925" i="9" s="1"/>
  <c r="G925" i="9"/>
  <c r="G926" i="9"/>
  <c r="G927" i="9"/>
  <c r="H928" i="9" s="1"/>
  <c r="G928" i="9"/>
  <c r="G929" i="9"/>
  <c r="G930" i="9"/>
  <c r="G931" i="9"/>
  <c r="G932" i="9"/>
  <c r="H933" i="9" s="1"/>
  <c r="G933" i="9"/>
  <c r="G934" i="9"/>
  <c r="G935" i="9"/>
  <c r="H936" i="9" s="1"/>
  <c r="G936" i="9"/>
  <c r="G937" i="9"/>
  <c r="G938" i="9"/>
  <c r="G939" i="9"/>
  <c r="G940" i="9"/>
  <c r="H941" i="9" s="1"/>
  <c r="G941" i="9"/>
  <c r="G942" i="9"/>
  <c r="G943" i="9"/>
  <c r="H944" i="9" s="1"/>
  <c r="G944" i="9"/>
  <c r="G945" i="9"/>
  <c r="G946" i="9"/>
  <c r="G947" i="9"/>
  <c r="G948" i="9"/>
  <c r="H949" i="9" s="1"/>
  <c r="G949" i="9"/>
  <c r="G950" i="9"/>
  <c r="G951" i="9"/>
  <c r="H952" i="9" s="1"/>
  <c r="G952" i="9"/>
  <c r="G953" i="9"/>
  <c r="G954" i="9"/>
  <c r="G955" i="9"/>
  <c r="G956" i="9"/>
  <c r="H957" i="9" s="1"/>
  <c r="G957" i="9"/>
  <c r="G958" i="9"/>
  <c r="G959" i="9"/>
  <c r="H960" i="9" s="1"/>
  <c r="G960" i="9"/>
  <c r="G961" i="9"/>
  <c r="G962" i="9"/>
  <c r="G963" i="9"/>
  <c r="G964" i="9"/>
  <c r="H965" i="9" s="1"/>
  <c r="G965" i="9"/>
  <c r="G966" i="9"/>
  <c r="G967" i="9"/>
  <c r="H968" i="9" s="1"/>
  <c r="G968" i="9"/>
  <c r="G969" i="9"/>
  <c r="G970" i="9"/>
  <c r="G971" i="9"/>
  <c r="G972" i="9"/>
  <c r="H973" i="9" s="1"/>
  <c r="G973" i="9"/>
  <c r="G974" i="9"/>
  <c r="G975" i="9"/>
  <c r="H976" i="9" s="1"/>
  <c r="G976" i="9"/>
  <c r="G977" i="9"/>
  <c r="G978" i="9"/>
  <c r="G979" i="9"/>
  <c r="G980" i="9"/>
  <c r="H981" i="9" s="1"/>
  <c r="G981" i="9"/>
  <c r="G982" i="9"/>
  <c r="G983" i="9"/>
  <c r="H984" i="9" s="1"/>
  <c r="G984" i="9"/>
  <c r="G985" i="9"/>
  <c r="G986" i="9"/>
  <c r="G987" i="9"/>
  <c r="G988" i="9"/>
  <c r="H989" i="9" s="1"/>
  <c r="G989" i="9"/>
  <c r="G990" i="9"/>
  <c r="G991" i="9"/>
  <c r="H992" i="9" s="1"/>
  <c r="G992" i="9"/>
  <c r="G993" i="9"/>
  <c r="G994" i="9"/>
  <c r="G995" i="9"/>
  <c r="G996" i="9"/>
  <c r="H997" i="9" s="1"/>
  <c r="G997" i="9"/>
  <c r="G998" i="9"/>
  <c r="G999" i="9"/>
  <c r="H1000" i="9" s="1"/>
  <c r="G1000" i="9"/>
  <c r="G1001" i="9"/>
  <c r="G1002" i="9"/>
  <c r="G1003" i="9"/>
  <c r="G1004" i="9"/>
  <c r="H1005" i="9" s="1"/>
  <c r="G1005" i="9"/>
  <c r="G1006" i="9"/>
  <c r="G1007" i="9"/>
  <c r="H1008" i="9" s="1"/>
  <c r="G1008" i="9"/>
  <c r="G1009" i="9"/>
  <c r="G1010" i="9"/>
  <c r="G1011" i="9"/>
  <c r="G1012" i="9"/>
  <c r="H1013" i="9" s="1"/>
  <c r="G1013" i="9"/>
  <c r="G1014" i="9"/>
  <c r="G1015" i="9"/>
  <c r="H1016" i="9" s="1"/>
  <c r="G1016" i="9"/>
  <c r="G1017" i="9"/>
  <c r="G1018" i="9"/>
  <c r="G1019" i="9"/>
  <c r="G1020" i="9"/>
  <c r="H1021" i="9" s="1"/>
  <c r="G1021" i="9"/>
  <c r="G1022" i="9"/>
  <c r="G1023" i="9"/>
  <c r="H1024" i="9" s="1"/>
  <c r="G1024" i="9"/>
  <c r="G1025" i="9"/>
  <c r="G1026" i="9"/>
  <c r="G1027" i="9"/>
  <c r="G1028" i="9"/>
  <c r="H1029" i="9" s="1"/>
  <c r="G1029" i="9"/>
  <c r="G1030" i="9"/>
  <c r="G1031" i="9"/>
  <c r="H1032" i="9" s="1"/>
  <c r="G1032" i="9"/>
  <c r="G1033" i="9"/>
  <c r="G1034" i="9"/>
  <c r="G1035" i="9"/>
  <c r="G1036" i="9"/>
  <c r="H1037" i="9" s="1"/>
  <c r="G1037" i="9"/>
  <c r="G1038" i="9"/>
  <c r="G1039" i="9"/>
  <c r="H1040" i="9" s="1"/>
  <c r="G1040" i="9"/>
  <c r="G1041" i="9"/>
  <c r="G1042" i="9"/>
  <c r="G1043" i="9"/>
  <c r="G1044" i="9"/>
  <c r="H1045" i="9" s="1"/>
  <c r="G1045" i="9"/>
  <c r="G1046" i="9"/>
  <c r="G1047" i="9"/>
  <c r="H1048" i="9" s="1"/>
  <c r="G1048" i="9"/>
  <c r="G1049" i="9"/>
  <c r="G1050" i="9"/>
  <c r="G1051" i="9"/>
  <c r="G1052" i="9"/>
  <c r="H1053" i="9" s="1"/>
  <c r="G1053" i="9"/>
  <c r="G1054" i="9"/>
  <c r="G1055" i="9"/>
  <c r="H1056" i="9" s="1"/>
  <c r="G1056" i="9"/>
  <c r="G1057" i="9"/>
  <c r="G1058" i="9"/>
  <c r="G1059" i="9"/>
  <c r="G1060" i="9"/>
  <c r="H1061" i="9" s="1"/>
  <c r="G1061" i="9"/>
  <c r="G1062" i="9"/>
  <c r="G1063" i="9"/>
  <c r="H1064" i="9" s="1"/>
  <c r="G1064" i="9"/>
  <c r="G1065" i="9"/>
  <c r="G1066" i="9"/>
  <c r="G1067" i="9"/>
  <c r="G1068" i="9"/>
  <c r="H1069" i="9" s="1"/>
  <c r="G1069" i="9"/>
  <c r="G1070" i="9"/>
  <c r="G1071" i="9"/>
  <c r="H1072" i="9" s="1"/>
  <c r="G1072" i="9"/>
  <c r="G1073" i="9"/>
  <c r="G1074" i="9"/>
  <c r="G1075" i="9"/>
  <c r="G1076" i="9"/>
  <c r="H1077" i="9" s="1"/>
  <c r="G1077" i="9"/>
  <c r="G1078" i="9"/>
  <c r="G1079" i="9"/>
  <c r="H1080" i="9" s="1"/>
  <c r="G1080" i="9"/>
  <c r="G1081" i="9"/>
  <c r="G1082" i="9"/>
  <c r="G1083" i="9"/>
  <c r="G1084" i="9"/>
  <c r="H1085" i="9" s="1"/>
  <c r="G1085" i="9"/>
  <c r="G1086" i="9"/>
  <c r="G1087" i="9"/>
  <c r="H1088" i="9" s="1"/>
  <c r="G1088" i="9"/>
  <c r="G1089" i="9"/>
  <c r="G1090" i="9"/>
  <c r="G1091" i="9"/>
  <c r="G1092" i="9"/>
  <c r="H1093" i="9" s="1"/>
  <c r="G1093" i="9"/>
  <c r="G1094" i="9"/>
  <c r="G1095" i="9"/>
  <c r="H1096" i="9" s="1"/>
  <c r="G1096" i="9"/>
  <c r="G1097" i="9"/>
  <c r="G1098" i="9"/>
  <c r="G1099" i="9"/>
  <c r="G1100" i="9"/>
  <c r="H1101" i="9" s="1"/>
  <c r="G1101" i="9"/>
  <c r="G1102" i="9"/>
  <c r="G1103" i="9"/>
  <c r="H1104" i="9" s="1"/>
  <c r="G1104" i="9"/>
  <c r="G1105" i="9"/>
  <c r="G1106" i="9"/>
  <c r="G1107" i="9"/>
  <c r="G1108" i="9"/>
  <c r="H1109" i="9" s="1"/>
  <c r="G1109" i="9"/>
  <c r="G1110" i="9"/>
  <c r="G1111" i="9"/>
  <c r="H1112" i="9" s="1"/>
  <c r="G1112" i="9"/>
  <c r="G1113" i="9"/>
  <c r="G1114" i="9"/>
  <c r="G1115" i="9"/>
  <c r="G1116" i="9"/>
  <c r="H1117" i="9" s="1"/>
  <c r="G1117" i="9"/>
  <c r="G1118" i="9"/>
  <c r="G1119" i="9"/>
  <c r="H1120" i="9" s="1"/>
  <c r="G1120" i="9"/>
  <c r="G1121" i="9"/>
  <c r="G1122" i="9"/>
  <c r="G1123" i="9"/>
  <c r="G1124" i="9"/>
  <c r="H1125" i="9" s="1"/>
  <c r="G1125" i="9"/>
  <c r="G1126" i="9"/>
  <c r="G1127" i="9"/>
  <c r="H1128" i="9" s="1"/>
  <c r="G1128" i="9"/>
  <c r="G1129" i="9"/>
  <c r="G1130" i="9"/>
  <c r="G1131" i="9"/>
  <c r="G1132" i="9"/>
  <c r="H1133" i="9" s="1"/>
  <c r="G1133" i="9"/>
  <c r="G1134" i="9"/>
  <c r="G1135" i="9"/>
  <c r="H1136" i="9" s="1"/>
  <c r="G1136" i="9"/>
  <c r="G1137" i="9"/>
  <c r="G1138" i="9"/>
  <c r="G1139" i="9"/>
  <c r="G1140" i="9"/>
  <c r="H1141" i="9" s="1"/>
  <c r="G1141" i="9"/>
  <c r="G1142" i="9"/>
  <c r="G1143" i="9"/>
  <c r="H1144" i="9" s="1"/>
  <c r="G1144" i="9"/>
  <c r="G1145" i="9"/>
  <c r="G1146" i="9"/>
  <c r="G1147" i="9"/>
  <c r="G1148" i="9"/>
  <c r="H1149" i="9" s="1"/>
  <c r="G1149" i="9"/>
  <c r="G1150" i="9"/>
  <c r="G1151" i="9"/>
  <c r="H1152" i="9" s="1"/>
  <c r="G1152" i="9"/>
  <c r="G1153" i="9"/>
  <c r="G1154" i="9"/>
  <c r="G1155" i="9"/>
  <c r="G1156" i="9"/>
  <c r="H1157" i="9" s="1"/>
  <c r="G1157" i="9"/>
  <c r="G1158" i="9"/>
  <c r="G1159" i="9"/>
  <c r="H1160" i="9" s="1"/>
  <c r="G1160" i="9"/>
  <c r="G1161" i="9"/>
  <c r="G1162" i="9"/>
  <c r="G1163" i="9"/>
  <c r="G1164" i="9"/>
  <c r="H1165" i="9" s="1"/>
  <c r="G1165" i="9"/>
  <c r="G1166" i="9"/>
  <c r="G1167" i="9"/>
  <c r="H1168" i="9" s="1"/>
  <c r="G1168" i="9"/>
  <c r="G1169" i="9"/>
  <c r="G1170" i="9"/>
  <c r="G1171" i="9"/>
  <c r="G1172" i="9"/>
  <c r="H1173" i="9" s="1"/>
  <c r="G1173" i="9"/>
  <c r="G1174" i="9"/>
  <c r="G1175" i="9"/>
  <c r="H1176" i="9" s="1"/>
  <c r="G1176" i="9"/>
  <c r="G1177" i="9"/>
  <c r="G1178" i="9"/>
  <c r="G1179" i="9"/>
  <c r="G1180" i="9"/>
  <c r="H1181" i="9" s="1"/>
  <c r="G1181" i="9"/>
  <c r="G1182" i="9"/>
  <c r="G1183" i="9"/>
  <c r="H1184" i="9" s="1"/>
  <c r="G1184" i="9"/>
  <c r="G1185" i="9"/>
  <c r="G1186" i="9"/>
  <c r="G1187" i="9"/>
  <c r="G1188" i="9"/>
  <c r="H1189" i="9" s="1"/>
  <c r="G1189" i="9"/>
  <c r="G1190" i="9"/>
  <c r="G1191" i="9"/>
  <c r="H1192" i="9" s="1"/>
  <c r="G1192" i="9"/>
  <c r="G1193" i="9"/>
  <c r="G1194" i="9"/>
  <c r="G1195" i="9"/>
  <c r="G1196" i="9"/>
  <c r="H1197" i="9" s="1"/>
  <c r="G1197" i="9"/>
  <c r="G1198" i="9"/>
  <c r="G1199" i="9"/>
  <c r="H1200" i="9" s="1"/>
  <c r="G1200" i="9"/>
  <c r="G1201" i="9"/>
  <c r="G1202" i="9"/>
  <c r="G1203" i="9"/>
  <c r="G1204" i="9"/>
  <c r="H1205" i="9" s="1"/>
  <c r="G1205" i="9"/>
  <c r="G1206" i="9"/>
  <c r="G1207" i="9"/>
  <c r="H1208" i="9" s="1"/>
  <c r="G1208" i="9"/>
  <c r="G1209" i="9"/>
  <c r="G1210" i="9"/>
  <c r="G1211" i="9"/>
  <c r="G1212" i="9"/>
  <c r="H1213" i="9" s="1"/>
  <c r="G1213" i="9"/>
  <c r="G1214" i="9"/>
  <c r="G1215" i="9"/>
  <c r="H1216" i="9" s="1"/>
  <c r="G1216" i="9"/>
  <c r="G1217" i="9"/>
  <c r="G1218" i="9"/>
  <c r="G1219" i="9"/>
  <c r="G1220" i="9"/>
  <c r="H1221" i="9" s="1"/>
  <c r="G1221" i="9"/>
  <c r="G1222" i="9"/>
  <c r="G1223" i="9"/>
  <c r="H1224" i="9" s="1"/>
  <c r="G1224" i="9"/>
  <c r="G1225" i="9"/>
  <c r="G1226" i="9"/>
  <c r="G1227" i="9"/>
  <c r="G1228" i="9"/>
  <c r="H1229" i="9" s="1"/>
  <c r="G1229" i="9"/>
  <c r="G1230" i="9"/>
  <c r="G1231" i="9"/>
  <c r="H1232" i="9" s="1"/>
  <c r="G1232" i="9"/>
  <c r="G1233" i="9"/>
  <c r="G1234" i="9"/>
  <c r="G1235" i="9"/>
  <c r="G1236" i="9"/>
  <c r="H1237" i="9" s="1"/>
  <c r="G1237" i="9"/>
  <c r="G1238" i="9"/>
  <c r="G1239" i="9"/>
  <c r="H1240" i="9" s="1"/>
  <c r="G1240" i="9"/>
  <c r="G1241" i="9"/>
  <c r="G1242" i="9"/>
  <c r="G1243" i="9"/>
  <c r="G1244" i="9"/>
  <c r="H1245" i="9" s="1"/>
  <c r="G1245" i="9"/>
  <c r="G1246" i="9"/>
  <c r="G1247" i="9"/>
  <c r="H1248" i="9" s="1"/>
  <c r="G1248" i="9"/>
  <c r="G1249" i="9"/>
  <c r="G1250" i="9"/>
  <c r="G1251" i="9"/>
  <c r="G1252" i="9"/>
  <c r="H1253" i="9" s="1"/>
  <c r="G1253" i="9"/>
  <c r="G1254" i="9"/>
  <c r="G1255" i="9"/>
  <c r="H1256" i="9" s="1"/>
  <c r="G1256" i="9"/>
  <c r="G1257" i="9"/>
  <c r="G1258" i="9"/>
  <c r="G1259" i="9"/>
  <c r="G1260" i="9"/>
  <c r="H1261" i="9" s="1"/>
  <c r="G1261" i="9"/>
  <c r="G1262" i="9"/>
  <c r="G1263" i="9"/>
  <c r="H1264" i="9" s="1"/>
  <c r="G1264" i="9"/>
  <c r="G1265" i="9"/>
  <c r="G1266" i="9"/>
  <c r="G1267" i="9"/>
  <c r="G1268" i="9"/>
  <c r="H1269" i="9" s="1"/>
  <c r="G1269" i="9"/>
  <c r="G1270" i="9"/>
  <c r="G1271" i="9"/>
  <c r="H1272" i="9" s="1"/>
  <c r="G1272" i="9"/>
  <c r="G1273" i="9"/>
  <c r="G1274" i="9"/>
  <c r="G1275" i="9"/>
  <c r="G1276" i="9"/>
  <c r="H1277" i="9" s="1"/>
  <c r="G1277" i="9"/>
  <c r="G1278" i="9"/>
  <c r="G1279" i="9"/>
  <c r="H1280" i="9" s="1"/>
  <c r="G1280" i="9"/>
  <c r="G1281" i="9"/>
  <c r="G1282" i="9"/>
  <c r="G1283" i="9"/>
  <c r="G1284" i="9"/>
  <c r="H1285" i="9" s="1"/>
  <c r="G1285" i="9"/>
  <c r="G1286" i="9"/>
  <c r="G1287" i="9"/>
  <c r="H1288" i="9" s="1"/>
  <c r="G1288" i="9"/>
  <c r="G1289" i="9"/>
  <c r="G1290" i="9"/>
  <c r="G1291" i="9"/>
  <c r="G1292" i="9"/>
  <c r="H1293" i="9" s="1"/>
  <c r="G1293" i="9"/>
  <c r="G1294" i="9"/>
  <c r="G1295" i="9"/>
  <c r="H1296" i="9" s="1"/>
  <c r="G1296" i="9"/>
  <c r="G1297" i="9"/>
  <c r="G1298" i="9"/>
  <c r="G1299" i="9"/>
  <c r="G1300" i="9"/>
  <c r="H1301" i="9" s="1"/>
  <c r="G1301" i="9"/>
  <c r="G1302" i="9"/>
  <c r="G1303" i="9"/>
  <c r="H1304" i="9" s="1"/>
  <c r="G1304" i="9"/>
  <c r="G1305" i="9"/>
  <c r="G1306" i="9"/>
  <c r="G1307" i="9"/>
  <c r="G1308" i="9"/>
  <c r="H1309" i="9" s="1"/>
  <c r="G1309" i="9"/>
  <c r="G1310" i="9"/>
  <c r="G1311" i="9"/>
  <c r="H1312" i="9" s="1"/>
  <c r="G1312" i="9"/>
  <c r="G1313" i="9"/>
  <c r="G1314" i="9"/>
  <c r="G1315" i="9"/>
  <c r="G1316" i="9"/>
  <c r="H1317" i="9" s="1"/>
  <c r="G1317" i="9"/>
  <c r="G1318" i="9"/>
  <c r="G1319" i="9"/>
  <c r="H1320" i="9" s="1"/>
  <c r="G1320" i="9"/>
  <c r="G1321" i="9"/>
  <c r="G1322" i="9"/>
  <c r="G1323" i="9"/>
  <c r="G1324" i="9"/>
  <c r="H1325" i="9" s="1"/>
  <c r="G1325" i="9"/>
  <c r="G1326" i="9"/>
  <c r="G1327" i="9"/>
  <c r="H1328" i="9" s="1"/>
  <c r="G1328" i="9"/>
  <c r="G1329" i="9"/>
  <c r="G1330" i="9"/>
  <c r="G1331" i="9"/>
  <c r="G1332" i="9"/>
  <c r="H1333" i="9" s="1"/>
  <c r="G1333" i="9"/>
  <c r="G1334" i="9"/>
  <c r="G1335" i="9"/>
  <c r="H1336" i="9" s="1"/>
  <c r="G1336" i="9"/>
  <c r="G1337" i="9"/>
  <c r="G1338" i="9"/>
  <c r="G1339" i="9"/>
  <c r="G1340" i="9"/>
  <c r="H1341" i="9" s="1"/>
  <c r="G1341" i="9"/>
  <c r="G1342" i="9"/>
  <c r="G1343" i="9"/>
  <c r="H1344" i="9" s="1"/>
  <c r="G1344" i="9"/>
  <c r="G1345" i="9"/>
  <c r="G1346" i="9"/>
  <c r="G1347" i="9"/>
  <c r="G1348" i="9"/>
  <c r="H1349" i="9" s="1"/>
  <c r="G1349" i="9"/>
  <c r="G1350" i="9"/>
  <c r="G1351" i="9"/>
  <c r="H1352" i="9" s="1"/>
  <c r="G1352" i="9"/>
  <c r="G1353" i="9"/>
  <c r="G1354" i="9"/>
  <c r="G1355" i="9"/>
  <c r="G1356" i="9"/>
  <c r="H1357" i="9" s="1"/>
  <c r="G1357" i="9"/>
  <c r="G1358" i="9"/>
  <c r="G1359" i="9"/>
  <c r="H1360" i="9" s="1"/>
  <c r="G1360" i="9"/>
  <c r="G1361" i="9"/>
  <c r="G1362" i="9"/>
  <c r="G1363" i="9"/>
  <c r="G1364" i="9"/>
  <c r="H1365" i="9" s="1"/>
  <c r="G1365" i="9"/>
  <c r="G1366" i="9"/>
  <c r="G1367" i="9"/>
  <c r="H1368" i="9" s="1"/>
  <c r="G1368" i="9"/>
  <c r="G1369" i="9"/>
  <c r="G1370" i="9"/>
  <c r="G1371" i="9"/>
  <c r="G1372" i="9"/>
  <c r="H1373" i="9" s="1"/>
  <c r="G1373" i="9"/>
  <c r="G1374" i="9"/>
  <c r="G1375" i="9"/>
  <c r="H1376" i="9" s="1"/>
  <c r="G1376" i="9"/>
  <c r="G1377" i="9"/>
  <c r="G1378" i="9"/>
  <c r="G1379" i="9"/>
  <c r="G1380" i="9"/>
  <c r="H1381" i="9" s="1"/>
  <c r="G1381" i="9"/>
  <c r="G1382" i="9"/>
  <c r="G1383" i="9"/>
  <c r="H1384" i="9" s="1"/>
  <c r="G1384" i="9"/>
  <c r="G1385" i="9"/>
  <c r="G1386" i="9"/>
  <c r="G1387" i="9"/>
  <c r="G1388" i="9"/>
  <c r="H1389" i="9" s="1"/>
  <c r="G1389" i="9"/>
  <c r="G1390" i="9"/>
  <c r="G1391" i="9"/>
  <c r="H1392" i="9" s="1"/>
  <c r="G1392" i="9"/>
  <c r="G1393" i="9"/>
  <c r="G1394" i="9"/>
  <c r="G1395" i="9"/>
  <c r="G1396" i="9"/>
  <c r="H1397" i="9" s="1"/>
  <c r="G1397" i="9"/>
  <c r="G1398" i="9"/>
  <c r="G1399" i="9"/>
  <c r="H1400" i="9" s="1"/>
  <c r="G1400" i="9"/>
  <c r="G1401" i="9"/>
  <c r="G1402" i="9"/>
  <c r="G1403" i="9"/>
  <c r="G1404" i="9"/>
  <c r="H1405" i="9" s="1"/>
  <c r="G1405" i="9"/>
  <c r="G1406" i="9"/>
  <c r="G1407" i="9"/>
  <c r="H1408" i="9" s="1"/>
  <c r="G1408" i="9"/>
  <c r="G1409" i="9"/>
  <c r="G1410" i="9"/>
  <c r="G1411" i="9"/>
  <c r="G1412" i="9"/>
  <c r="H1413" i="9" s="1"/>
  <c r="G1413" i="9"/>
  <c r="G1414" i="9"/>
  <c r="G1415" i="9"/>
  <c r="H1416" i="9" s="1"/>
  <c r="G1416" i="9"/>
  <c r="G1417" i="9"/>
  <c r="G1418" i="9"/>
  <c r="G1419" i="9"/>
  <c r="G1420" i="9"/>
  <c r="H1421" i="9" s="1"/>
  <c r="G1421" i="9"/>
  <c r="G1422" i="9"/>
  <c r="G1423" i="9"/>
  <c r="H1424" i="9" s="1"/>
  <c r="G1424" i="9"/>
  <c r="G1425" i="9"/>
  <c r="G1426" i="9"/>
  <c r="G1427" i="9"/>
  <c r="G1428" i="9"/>
  <c r="H1429" i="9" s="1"/>
  <c r="G1429" i="9"/>
  <c r="G1430" i="9"/>
  <c r="G1431" i="9"/>
  <c r="H1432" i="9" s="1"/>
  <c r="G1432" i="9"/>
  <c r="G1433" i="9"/>
  <c r="G1434" i="9"/>
  <c r="G1435" i="9"/>
  <c r="G1436" i="9"/>
  <c r="H1437" i="9" s="1"/>
  <c r="G1437" i="9"/>
  <c r="G1438" i="9"/>
  <c r="G1439" i="9"/>
  <c r="H1440" i="9" s="1"/>
  <c r="G1440" i="9"/>
  <c r="G1441" i="9"/>
  <c r="G1442" i="9"/>
  <c r="G1443" i="9"/>
  <c r="G1444" i="9"/>
  <c r="H1445" i="9" s="1"/>
  <c r="G1445" i="9"/>
  <c r="G1446" i="9"/>
  <c r="G1447" i="9"/>
  <c r="H1448" i="9" s="1"/>
  <c r="G1448" i="9"/>
  <c r="G1449" i="9"/>
  <c r="G1450" i="9"/>
  <c r="G1451" i="9"/>
  <c r="G1452" i="9"/>
  <c r="H1453" i="9" s="1"/>
  <c r="G1453" i="9"/>
  <c r="G1454" i="9"/>
  <c r="G1455" i="9"/>
  <c r="H1456" i="9" s="1"/>
  <c r="G1456" i="9"/>
  <c r="G1457" i="9"/>
  <c r="G1458" i="9"/>
  <c r="G1459" i="9"/>
  <c r="G1460" i="9"/>
  <c r="H1461" i="9" s="1"/>
  <c r="G1461" i="9"/>
  <c r="G1462" i="9"/>
  <c r="G1463" i="9"/>
  <c r="H1464" i="9" s="1"/>
  <c r="G1464" i="9"/>
  <c r="G1465" i="9"/>
  <c r="G1466" i="9"/>
  <c r="G1467" i="9"/>
  <c r="G1468" i="9"/>
  <c r="H1469" i="9" s="1"/>
  <c r="G1469" i="9"/>
  <c r="G1470" i="9"/>
  <c r="G1471" i="9"/>
  <c r="H1472" i="9" s="1"/>
  <c r="G1472" i="9"/>
  <c r="G1473" i="9"/>
  <c r="G1474" i="9"/>
  <c r="G1475" i="9"/>
  <c r="G1476" i="9"/>
  <c r="H1477" i="9" s="1"/>
  <c r="G1477" i="9"/>
  <c r="G1478" i="9"/>
  <c r="G1479" i="9"/>
  <c r="H1480" i="9" s="1"/>
  <c r="G1480" i="9"/>
  <c r="G1481" i="9"/>
  <c r="G1482" i="9"/>
  <c r="G1483" i="9"/>
  <c r="G1484" i="9"/>
  <c r="H1485" i="9" s="1"/>
  <c r="G1485" i="9"/>
  <c r="G1486" i="9"/>
  <c r="G1487" i="9"/>
  <c r="H1488" i="9" s="1"/>
  <c r="G1488" i="9"/>
  <c r="G1489" i="9"/>
  <c r="G1490" i="9"/>
  <c r="G1491" i="9"/>
  <c r="G1492" i="9"/>
  <c r="H1493" i="9" s="1"/>
  <c r="G1493" i="9"/>
  <c r="G1494" i="9"/>
  <c r="G1495" i="9"/>
  <c r="H1496" i="9" s="1"/>
  <c r="G1496" i="9"/>
  <c r="G1497" i="9"/>
  <c r="G1498" i="9"/>
  <c r="G1499" i="9"/>
  <c r="G1500" i="9"/>
  <c r="H1501" i="9" s="1"/>
  <c r="G1501" i="9"/>
  <c r="G1502" i="9"/>
  <c r="G1503" i="9"/>
  <c r="H1504" i="9" s="1"/>
  <c r="G1504" i="9"/>
  <c r="G1505" i="9"/>
  <c r="G1506" i="9"/>
  <c r="G1507" i="9"/>
  <c r="G1508" i="9"/>
  <c r="H1509" i="9" s="1"/>
  <c r="G1509" i="9"/>
  <c r="G1510" i="9"/>
  <c r="G1511" i="9"/>
  <c r="H1512" i="9" s="1"/>
  <c r="G1512" i="9"/>
  <c r="G1513" i="9"/>
  <c r="G1514" i="9"/>
  <c r="G1515" i="9"/>
  <c r="G1516" i="9"/>
  <c r="H1517" i="9" s="1"/>
  <c r="G1517" i="9"/>
  <c r="G1518" i="9"/>
  <c r="G1519" i="9"/>
  <c r="H1520" i="9" s="1"/>
  <c r="G1520" i="9"/>
  <c r="G1521" i="9"/>
  <c r="G1522" i="9"/>
  <c r="G1523" i="9"/>
  <c r="G1524" i="9"/>
  <c r="H1525" i="9" s="1"/>
  <c r="G1525" i="9"/>
  <c r="G1526" i="9"/>
  <c r="G1527" i="9"/>
  <c r="H1528" i="9" s="1"/>
  <c r="G1528" i="9"/>
  <c r="G1529" i="9"/>
  <c r="G1530" i="9"/>
  <c r="G1531" i="9"/>
  <c r="G1532" i="9"/>
  <c r="H1533" i="9" s="1"/>
  <c r="G1533" i="9"/>
  <c r="G1534" i="9"/>
  <c r="G1535" i="9"/>
  <c r="H1536" i="9" s="1"/>
  <c r="G1536" i="9"/>
  <c r="G1537" i="9"/>
  <c r="G1538" i="9"/>
  <c r="G1539" i="9"/>
  <c r="G1540" i="9"/>
  <c r="H1541" i="9" s="1"/>
  <c r="G1541" i="9"/>
  <c r="G1542" i="9"/>
  <c r="G1543" i="9"/>
  <c r="H1544" i="9" s="1"/>
  <c r="G1544" i="9"/>
  <c r="G1545" i="9"/>
  <c r="G1546" i="9"/>
  <c r="G1547" i="9"/>
  <c r="G1548" i="9"/>
  <c r="H1549" i="9" s="1"/>
  <c r="G1549" i="9"/>
  <c r="G1550" i="9"/>
  <c r="G1551" i="9"/>
  <c r="H1552" i="9" s="1"/>
  <c r="G1552" i="9"/>
  <c r="G1553" i="9"/>
  <c r="G1554" i="9"/>
  <c r="G1555" i="9"/>
  <c r="G1556" i="9"/>
  <c r="H1557" i="9" s="1"/>
  <c r="G1557" i="9"/>
  <c r="G1558" i="9"/>
  <c r="G1559" i="9"/>
  <c r="H1560" i="9" s="1"/>
  <c r="G1560" i="9"/>
  <c r="G1561" i="9"/>
  <c r="G1562" i="9"/>
  <c r="G1563" i="9"/>
  <c r="G1564" i="9"/>
  <c r="H1565" i="9" s="1"/>
  <c r="G1565" i="9"/>
  <c r="G1566" i="9"/>
  <c r="G1567" i="9"/>
  <c r="H1568" i="9" s="1"/>
  <c r="G1568" i="9"/>
  <c r="G1569" i="9"/>
  <c r="G1570" i="9"/>
  <c r="G1571" i="9"/>
  <c r="G1572" i="9"/>
  <c r="H1573" i="9" s="1"/>
  <c r="G1573" i="9"/>
  <c r="G1574" i="9"/>
  <c r="G1575" i="9"/>
  <c r="H1576" i="9" s="1"/>
  <c r="G1576" i="9"/>
  <c r="G1577" i="9"/>
  <c r="G1578" i="9"/>
  <c r="G1579" i="9"/>
  <c r="G1580" i="9"/>
  <c r="H1581" i="9" s="1"/>
  <c r="G1581" i="9"/>
  <c r="G1582" i="9"/>
  <c r="G1583" i="9"/>
  <c r="H1584" i="9" s="1"/>
  <c r="G1584" i="9"/>
  <c r="G1585" i="9"/>
  <c r="G1586" i="9"/>
  <c r="G1587" i="9"/>
  <c r="G1588" i="9"/>
  <c r="H1589" i="9" s="1"/>
  <c r="G1589" i="9"/>
  <c r="G1590" i="9"/>
  <c r="G1591" i="9"/>
  <c r="H1592" i="9" s="1"/>
  <c r="G1592" i="9"/>
  <c r="G1593" i="9"/>
  <c r="G1594" i="9"/>
  <c r="G1595" i="9"/>
  <c r="G1596" i="9"/>
  <c r="H1597" i="9" s="1"/>
  <c r="G1597" i="9"/>
  <c r="G1598" i="9"/>
  <c r="G1599" i="9"/>
  <c r="H1600" i="9" s="1"/>
  <c r="G1600" i="9"/>
  <c r="G1601" i="9"/>
  <c r="G1602" i="9"/>
  <c r="G1603" i="9"/>
  <c r="G1604" i="9"/>
  <c r="H1605" i="9" s="1"/>
  <c r="G1605" i="9"/>
  <c r="G1606" i="9"/>
  <c r="G1607" i="9"/>
  <c r="H1608" i="9" s="1"/>
  <c r="G1608" i="9"/>
  <c r="G1609" i="9"/>
  <c r="G1610" i="9"/>
  <c r="G1611" i="9"/>
  <c r="G1612" i="9"/>
  <c r="H1613" i="9" s="1"/>
  <c r="G1613" i="9"/>
  <c r="G1614" i="9"/>
  <c r="G1615" i="9"/>
  <c r="H1616" i="9" s="1"/>
  <c r="G1616" i="9"/>
  <c r="G1617" i="9"/>
  <c r="G1618" i="9"/>
  <c r="G1619" i="9"/>
  <c r="G1620" i="9"/>
  <c r="H1621" i="9" s="1"/>
  <c r="G1621" i="9"/>
  <c r="G1622" i="9"/>
  <c r="G1623" i="9"/>
  <c r="H1624" i="9" s="1"/>
  <c r="G1624" i="9"/>
  <c r="G1625" i="9"/>
  <c r="G1626" i="9"/>
  <c r="G1627" i="9"/>
  <c r="G1628" i="9"/>
  <c r="H1629" i="9" s="1"/>
  <c r="G1629" i="9"/>
  <c r="G1630" i="9"/>
  <c r="G1631" i="9"/>
  <c r="H1632" i="9" s="1"/>
  <c r="G1632" i="9"/>
  <c r="G1633" i="9"/>
  <c r="G1634" i="9"/>
  <c r="G1635" i="9"/>
  <c r="G1636" i="9"/>
  <c r="G3" i="9"/>
  <c r="G4" i="8"/>
  <c r="G5" i="8"/>
  <c r="H6" i="8" s="1"/>
  <c r="G6" i="8"/>
  <c r="G7" i="8"/>
  <c r="G8" i="8"/>
  <c r="G9" i="8"/>
  <c r="G10" i="8"/>
  <c r="H11" i="8" s="1"/>
  <c r="G11" i="8"/>
  <c r="G12" i="8"/>
  <c r="G13" i="8"/>
  <c r="H14" i="8" s="1"/>
  <c r="G14" i="8"/>
  <c r="G15" i="8"/>
  <c r="G16" i="8"/>
  <c r="G17" i="8"/>
  <c r="G18" i="8"/>
  <c r="H19" i="8" s="1"/>
  <c r="G19" i="8"/>
  <c r="G20" i="8"/>
  <c r="G21" i="8"/>
  <c r="H22" i="8" s="1"/>
  <c r="G22" i="8"/>
  <c r="G23" i="8"/>
  <c r="G24" i="8"/>
  <c r="G25" i="8"/>
  <c r="G26" i="8"/>
  <c r="H27" i="8" s="1"/>
  <c r="G27" i="8"/>
  <c r="G28" i="8"/>
  <c r="G29" i="8"/>
  <c r="H30" i="8" s="1"/>
  <c r="G30" i="8"/>
  <c r="G31" i="8"/>
  <c r="G32" i="8"/>
  <c r="G33" i="8"/>
  <c r="G34" i="8"/>
  <c r="H35" i="8" s="1"/>
  <c r="G35" i="8"/>
  <c r="G36" i="8"/>
  <c r="G37" i="8"/>
  <c r="H38" i="8" s="1"/>
  <c r="G38" i="8"/>
  <c r="G39" i="8"/>
  <c r="G40" i="8"/>
  <c r="G41" i="8"/>
  <c r="G42" i="8"/>
  <c r="H43" i="8" s="1"/>
  <c r="G43" i="8"/>
  <c r="G44" i="8"/>
  <c r="G45" i="8"/>
  <c r="H46" i="8" s="1"/>
  <c r="G46" i="8"/>
  <c r="G47" i="8"/>
  <c r="G48" i="8"/>
  <c r="G49" i="8"/>
  <c r="G50" i="8"/>
  <c r="H51" i="8" s="1"/>
  <c r="G51" i="8"/>
  <c r="G52" i="8"/>
  <c r="G53" i="8"/>
  <c r="H54" i="8" s="1"/>
  <c r="G54" i="8"/>
  <c r="G55" i="8"/>
  <c r="G56" i="8"/>
  <c r="G57" i="8"/>
  <c r="G58" i="8"/>
  <c r="H59" i="8" s="1"/>
  <c r="G59" i="8"/>
  <c r="G60" i="8"/>
  <c r="G61" i="8"/>
  <c r="H62" i="8" s="1"/>
  <c r="G62" i="8"/>
  <c r="G63" i="8"/>
  <c r="G64" i="8"/>
  <c r="G65" i="8"/>
  <c r="G66" i="8"/>
  <c r="H67" i="8" s="1"/>
  <c r="G67" i="8"/>
  <c r="G68" i="8"/>
  <c r="G69" i="8"/>
  <c r="H70" i="8" s="1"/>
  <c r="G70" i="8"/>
  <c r="G71" i="8"/>
  <c r="G72" i="8"/>
  <c r="G73" i="8"/>
  <c r="G74" i="8"/>
  <c r="H75" i="8" s="1"/>
  <c r="G75" i="8"/>
  <c r="G76" i="8"/>
  <c r="G77" i="8"/>
  <c r="H78" i="8" s="1"/>
  <c r="G78" i="8"/>
  <c r="G79" i="8"/>
  <c r="G80" i="8"/>
  <c r="G81" i="8"/>
  <c r="G82" i="8"/>
  <c r="H83" i="8" s="1"/>
  <c r="G83" i="8"/>
  <c r="G84" i="8"/>
  <c r="G85" i="8"/>
  <c r="H86" i="8" s="1"/>
  <c r="G86" i="8"/>
  <c r="G87" i="8"/>
  <c r="G88" i="8"/>
  <c r="G89" i="8"/>
  <c r="G90" i="8"/>
  <c r="H91" i="8" s="1"/>
  <c r="G91" i="8"/>
  <c r="G92" i="8"/>
  <c r="G93" i="8"/>
  <c r="H94" i="8" s="1"/>
  <c r="G94" i="8"/>
  <c r="G95" i="8"/>
  <c r="G96" i="8"/>
  <c r="G97" i="8"/>
  <c r="G98" i="8"/>
  <c r="H99" i="8" s="1"/>
  <c r="G99" i="8"/>
  <c r="G100" i="8"/>
  <c r="G101" i="8"/>
  <c r="H102" i="8" s="1"/>
  <c r="G102" i="8"/>
  <c r="G103" i="8"/>
  <c r="G104" i="8"/>
  <c r="G105" i="8"/>
  <c r="G106" i="8"/>
  <c r="H107" i="8" s="1"/>
  <c r="G107" i="8"/>
  <c r="G108" i="8"/>
  <c r="G109" i="8"/>
  <c r="H110" i="8" s="1"/>
  <c r="G110" i="8"/>
  <c r="G111" i="8"/>
  <c r="G112" i="8"/>
  <c r="G113" i="8"/>
  <c r="G114" i="8"/>
  <c r="H115" i="8" s="1"/>
  <c r="G115" i="8"/>
  <c r="G116" i="8"/>
  <c r="G117" i="8"/>
  <c r="H118" i="8" s="1"/>
  <c r="G118" i="8"/>
  <c r="G119" i="8"/>
  <c r="G120" i="8"/>
  <c r="G121" i="8"/>
  <c r="G122" i="8"/>
  <c r="H123" i="8" s="1"/>
  <c r="G123" i="8"/>
  <c r="G124" i="8"/>
  <c r="G125" i="8"/>
  <c r="H126" i="8" s="1"/>
  <c r="G126" i="8"/>
  <c r="G127" i="8"/>
  <c r="G128" i="8"/>
  <c r="G129" i="8"/>
  <c r="G130" i="8"/>
  <c r="H131" i="8" s="1"/>
  <c r="G131" i="8"/>
  <c r="G132" i="8"/>
  <c r="G133" i="8"/>
  <c r="H134" i="8" s="1"/>
  <c r="G134" i="8"/>
  <c r="G135" i="8"/>
  <c r="G136" i="8"/>
  <c r="G137" i="8"/>
  <c r="G138" i="8"/>
  <c r="H139" i="8" s="1"/>
  <c r="G139" i="8"/>
  <c r="G140" i="8"/>
  <c r="G141" i="8"/>
  <c r="H142" i="8" s="1"/>
  <c r="G142" i="8"/>
  <c r="G143" i="8"/>
  <c r="G144" i="8"/>
  <c r="G145" i="8"/>
  <c r="G146" i="8"/>
  <c r="H147" i="8" s="1"/>
  <c r="G147" i="8"/>
  <c r="G148" i="8"/>
  <c r="G149" i="8"/>
  <c r="H150" i="8" s="1"/>
  <c r="G150" i="8"/>
  <c r="G151" i="8"/>
  <c r="G152" i="8"/>
  <c r="G153" i="8"/>
  <c r="G154" i="8"/>
  <c r="H155" i="8" s="1"/>
  <c r="G155" i="8"/>
  <c r="G156" i="8"/>
  <c r="G157" i="8"/>
  <c r="H158" i="8" s="1"/>
  <c r="G158" i="8"/>
  <c r="G159" i="8"/>
  <c r="G160" i="8"/>
  <c r="G161" i="8"/>
  <c r="G162" i="8"/>
  <c r="H163" i="8" s="1"/>
  <c r="G163" i="8"/>
  <c r="G164" i="8"/>
  <c r="G165" i="8"/>
  <c r="H166" i="8" s="1"/>
  <c r="G166" i="8"/>
  <c r="G167" i="8"/>
  <c r="G168" i="8"/>
  <c r="G169" i="8"/>
  <c r="G170" i="8"/>
  <c r="H171" i="8" s="1"/>
  <c r="G171" i="8"/>
  <c r="G172" i="8"/>
  <c r="G173" i="8"/>
  <c r="H174" i="8" s="1"/>
  <c r="G174" i="8"/>
  <c r="G175" i="8"/>
  <c r="G176" i="8"/>
  <c r="G177" i="8"/>
  <c r="G178" i="8"/>
  <c r="H179" i="8" s="1"/>
  <c r="G179" i="8"/>
  <c r="G180" i="8"/>
  <c r="G181" i="8"/>
  <c r="H182" i="8" s="1"/>
  <c r="G182" i="8"/>
  <c r="G183" i="8"/>
  <c r="G184" i="8"/>
  <c r="G185" i="8"/>
  <c r="G186" i="8"/>
  <c r="H187" i="8" s="1"/>
  <c r="G187" i="8"/>
  <c r="G188" i="8"/>
  <c r="G189" i="8"/>
  <c r="H190" i="8" s="1"/>
  <c r="G190" i="8"/>
  <c r="G191" i="8"/>
  <c r="G192" i="8"/>
  <c r="G193" i="8"/>
  <c r="G194" i="8"/>
  <c r="H195" i="8" s="1"/>
  <c r="G195" i="8"/>
  <c r="G196" i="8"/>
  <c r="G197" i="8"/>
  <c r="H198" i="8" s="1"/>
  <c r="G198" i="8"/>
  <c r="G199" i="8"/>
  <c r="G200" i="8"/>
  <c r="G201" i="8"/>
  <c r="G202" i="8"/>
  <c r="H203" i="8" s="1"/>
  <c r="G203" i="8"/>
  <c r="G204" i="8"/>
  <c r="G205" i="8"/>
  <c r="H206" i="8" s="1"/>
  <c r="G206" i="8"/>
  <c r="G207" i="8"/>
  <c r="G208" i="8"/>
  <c r="G209" i="8"/>
  <c r="G210" i="8"/>
  <c r="H211" i="8" s="1"/>
  <c r="G211" i="8"/>
  <c r="G212" i="8"/>
  <c r="G213" i="8"/>
  <c r="H214" i="8" s="1"/>
  <c r="G214" i="8"/>
  <c r="G215" i="8"/>
  <c r="G216" i="8"/>
  <c r="G217" i="8"/>
  <c r="G218" i="8"/>
  <c r="H219" i="8" s="1"/>
  <c r="G219" i="8"/>
  <c r="G220" i="8"/>
  <c r="G221" i="8"/>
  <c r="H222" i="8" s="1"/>
  <c r="G222" i="8"/>
  <c r="G223" i="8"/>
  <c r="G224" i="8"/>
  <c r="G225" i="8"/>
  <c r="G226" i="8"/>
  <c r="H227" i="8" s="1"/>
  <c r="G227" i="8"/>
  <c r="G228" i="8"/>
  <c r="G229" i="8"/>
  <c r="H230" i="8" s="1"/>
  <c r="G230" i="8"/>
  <c r="G231" i="8"/>
  <c r="G232" i="8"/>
  <c r="G233" i="8"/>
  <c r="G234" i="8"/>
  <c r="H235" i="8" s="1"/>
  <c r="G235" i="8"/>
  <c r="G236" i="8"/>
  <c r="G237" i="8"/>
  <c r="H238" i="8" s="1"/>
  <c r="G238" i="8"/>
  <c r="G239" i="8"/>
  <c r="G240" i="8"/>
  <c r="G241" i="8"/>
  <c r="G242" i="8"/>
  <c r="H243" i="8" s="1"/>
  <c r="G243" i="8"/>
  <c r="G244" i="8"/>
  <c r="G245" i="8"/>
  <c r="H246" i="8" s="1"/>
  <c r="G246" i="8"/>
  <c r="G247" i="8"/>
  <c r="G248" i="8"/>
  <c r="G249" i="8"/>
  <c r="G250" i="8"/>
  <c r="H251" i="8" s="1"/>
  <c r="G251" i="8"/>
  <c r="G252" i="8"/>
  <c r="G253" i="8"/>
  <c r="H254" i="8" s="1"/>
  <c r="G254" i="8"/>
  <c r="G255" i="8"/>
  <c r="G256" i="8"/>
  <c r="G257" i="8"/>
  <c r="G258" i="8"/>
  <c r="H259" i="8" s="1"/>
  <c r="G259" i="8"/>
  <c r="G260" i="8"/>
  <c r="G261" i="8"/>
  <c r="H262" i="8" s="1"/>
  <c r="G262" i="8"/>
  <c r="G263" i="8"/>
  <c r="G264" i="8"/>
  <c r="G265" i="8"/>
  <c r="G266" i="8"/>
  <c r="H267" i="8" s="1"/>
  <c r="G267" i="8"/>
  <c r="G268" i="8"/>
  <c r="G269" i="8"/>
  <c r="H270" i="8" s="1"/>
  <c r="G270" i="8"/>
  <c r="G271" i="8"/>
  <c r="G272" i="8"/>
  <c r="G273" i="8"/>
  <c r="G274" i="8"/>
  <c r="H275" i="8" s="1"/>
  <c r="G275" i="8"/>
  <c r="G276" i="8"/>
  <c r="G277" i="8"/>
  <c r="H278" i="8" s="1"/>
  <c r="G278" i="8"/>
  <c r="G279" i="8"/>
  <c r="G280" i="8"/>
  <c r="G281" i="8"/>
  <c r="G282" i="8"/>
  <c r="H283" i="8" s="1"/>
  <c r="G283" i="8"/>
  <c r="G284" i="8"/>
  <c r="G285" i="8"/>
  <c r="H286" i="8" s="1"/>
  <c r="G286" i="8"/>
  <c r="G287" i="8"/>
  <c r="G288" i="8"/>
  <c r="G289" i="8"/>
  <c r="G290" i="8"/>
  <c r="H291" i="8" s="1"/>
  <c r="G291" i="8"/>
  <c r="G292" i="8"/>
  <c r="G293" i="8"/>
  <c r="H294" i="8" s="1"/>
  <c r="G294" i="8"/>
  <c r="G295" i="8"/>
  <c r="G296" i="8"/>
  <c r="G297" i="8"/>
  <c r="G298" i="8"/>
  <c r="H299" i="8" s="1"/>
  <c r="G299" i="8"/>
  <c r="G300" i="8"/>
  <c r="G301" i="8"/>
  <c r="H302" i="8" s="1"/>
  <c r="G302" i="8"/>
  <c r="G303" i="8"/>
  <c r="G304" i="8"/>
  <c r="G305" i="8"/>
  <c r="G306" i="8"/>
  <c r="H307" i="8" s="1"/>
  <c r="G307" i="8"/>
  <c r="G308" i="8"/>
  <c r="G309" i="8"/>
  <c r="H310" i="8" s="1"/>
  <c r="G310" i="8"/>
  <c r="G311" i="8"/>
  <c r="G312" i="8"/>
  <c r="G313" i="8"/>
  <c r="G314" i="8"/>
  <c r="H315" i="8" s="1"/>
  <c r="G315" i="8"/>
  <c r="G316" i="8"/>
  <c r="G317" i="8"/>
  <c r="H318" i="8" s="1"/>
  <c r="G318" i="8"/>
  <c r="G319" i="8"/>
  <c r="G320" i="8"/>
  <c r="G321" i="8"/>
  <c r="G322" i="8"/>
  <c r="H323" i="8" s="1"/>
  <c r="G323" i="8"/>
  <c r="G324" i="8"/>
  <c r="G325" i="8"/>
  <c r="H326" i="8" s="1"/>
  <c r="G326" i="8"/>
  <c r="G327" i="8"/>
  <c r="G328" i="8"/>
  <c r="G329" i="8"/>
  <c r="G330" i="8"/>
  <c r="H331" i="8" s="1"/>
  <c r="G331" i="8"/>
  <c r="G332" i="8"/>
  <c r="G333" i="8"/>
  <c r="H334" i="8" s="1"/>
  <c r="G334" i="8"/>
  <c r="G335" i="8"/>
  <c r="G336" i="8"/>
  <c r="G337" i="8"/>
  <c r="G338" i="8"/>
  <c r="H339" i="8" s="1"/>
  <c r="G339" i="8"/>
  <c r="G340" i="8"/>
  <c r="G341" i="8"/>
  <c r="H342" i="8" s="1"/>
  <c r="G342" i="8"/>
  <c r="G343" i="8"/>
  <c r="G344" i="8"/>
  <c r="G345" i="8"/>
  <c r="G346" i="8"/>
  <c r="H347" i="8" s="1"/>
  <c r="G347" i="8"/>
  <c r="G348" i="8"/>
  <c r="G349" i="8"/>
  <c r="H350" i="8" s="1"/>
  <c r="G350" i="8"/>
  <c r="G351" i="8"/>
  <c r="G352" i="8"/>
  <c r="G353" i="8"/>
  <c r="G354" i="8"/>
  <c r="H355" i="8" s="1"/>
  <c r="G355" i="8"/>
  <c r="G356" i="8"/>
  <c r="G357" i="8"/>
  <c r="H358" i="8" s="1"/>
  <c r="G358" i="8"/>
  <c r="G359" i="8"/>
  <c r="G360" i="8"/>
  <c r="G361" i="8"/>
  <c r="G362" i="8"/>
  <c r="H363" i="8" s="1"/>
  <c r="G363" i="8"/>
  <c r="G364" i="8"/>
  <c r="G365" i="8"/>
  <c r="H366" i="8" s="1"/>
  <c r="G366" i="8"/>
  <c r="G367" i="8"/>
  <c r="G368" i="8"/>
  <c r="G369" i="8"/>
  <c r="G370" i="8"/>
  <c r="H371" i="8" s="1"/>
  <c r="G371" i="8"/>
  <c r="G372" i="8"/>
  <c r="G373" i="8"/>
  <c r="H374" i="8" s="1"/>
  <c r="G374" i="8"/>
  <c r="G375" i="8"/>
  <c r="G376" i="8"/>
  <c r="G377" i="8"/>
  <c r="G378" i="8"/>
  <c r="H379" i="8" s="1"/>
  <c r="G379" i="8"/>
  <c r="G380" i="8"/>
  <c r="G381" i="8"/>
  <c r="H382" i="8" s="1"/>
  <c r="G382" i="8"/>
  <c r="G383" i="8"/>
  <c r="G384" i="8"/>
  <c r="G385" i="8"/>
  <c r="G386" i="8"/>
  <c r="H387" i="8" s="1"/>
  <c r="G387" i="8"/>
  <c r="G388" i="8"/>
  <c r="G389" i="8"/>
  <c r="H390" i="8" s="1"/>
  <c r="G390" i="8"/>
  <c r="G391" i="8"/>
  <c r="G392" i="8"/>
  <c r="G393" i="8"/>
  <c r="G394" i="8"/>
  <c r="H395" i="8" s="1"/>
  <c r="G395" i="8"/>
  <c r="G396" i="8"/>
  <c r="G397" i="8"/>
  <c r="H398" i="8" s="1"/>
  <c r="G398" i="8"/>
  <c r="G399" i="8"/>
  <c r="G400" i="8"/>
  <c r="G401" i="8"/>
  <c r="G402" i="8"/>
  <c r="H403" i="8" s="1"/>
  <c r="G403" i="8"/>
  <c r="G404" i="8"/>
  <c r="G405" i="8"/>
  <c r="H406" i="8" s="1"/>
  <c r="G406" i="8"/>
  <c r="G407" i="8"/>
  <c r="G408" i="8"/>
  <c r="G409" i="8"/>
  <c r="G410" i="8"/>
  <c r="H411" i="8" s="1"/>
  <c r="G411" i="8"/>
  <c r="G412" i="8"/>
  <c r="G413" i="8"/>
  <c r="H414" i="8" s="1"/>
  <c r="G414" i="8"/>
  <c r="G415" i="8"/>
  <c r="G416" i="8"/>
  <c r="G417" i="8"/>
  <c r="G418" i="8"/>
  <c r="H419" i="8" s="1"/>
  <c r="G419" i="8"/>
  <c r="G420" i="8"/>
  <c r="G421" i="8"/>
  <c r="H422" i="8" s="1"/>
  <c r="G422" i="8"/>
  <c r="G423" i="8"/>
  <c r="G424" i="8"/>
  <c r="G425" i="8"/>
  <c r="G426" i="8"/>
  <c r="H427" i="8" s="1"/>
  <c r="G427" i="8"/>
  <c r="G428" i="8"/>
  <c r="G429" i="8"/>
  <c r="H430" i="8" s="1"/>
  <c r="G430" i="8"/>
  <c r="G431" i="8"/>
  <c r="G432" i="8"/>
  <c r="G433" i="8"/>
  <c r="G434" i="8"/>
  <c r="H435" i="8" s="1"/>
  <c r="G435" i="8"/>
  <c r="G436" i="8"/>
  <c r="G437" i="8"/>
  <c r="H438" i="8" s="1"/>
  <c r="G438" i="8"/>
  <c r="G439" i="8"/>
  <c r="G440" i="8"/>
  <c r="G441" i="8"/>
  <c r="G442" i="8"/>
  <c r="H443" i="8" s="1"/>
  <c r="G443" i="8"/>
  <c r="G444" i="8"/>
  <c r="G445" i="8"/>
  <c r="H446" i="8" s="1"/>
  <c r="G446" i="8"/>
  <c r="G447" i="8"/>
  <c r="G448" i="8"/>
  <c r="G449" i="8"/>
  <c r="G450" i="8"/>
  <c r="H451" i="8" s="1"/>
  <c r="G451" i="8"/>
  <c r="G452" i="8"/>
  <c r="G453" i="8"/>
  <c r="H454" i="8" s="1"/>
  <c r="G454" i="8"/>
  <c r="G455" i="8"/>
  <c r="G456" i="8"/>
  <c r="G457" i="8"/>
  <c r="G458" i="8"/>
  <c r="H459" i="8" s="1"/>
  <c r="G459" i="8"/>
  <c r="G460" i="8"/>
  <c r="G461" i="8"/>
  <c r="H462" i="8" s="1"/>
  <c r="G462" i="8"/>
  <c r="G463" i="8"/>
  <c r="G464" i="8"/>
  <c r="G465" i="8"/>
  <c r="G466" i="8"/>
  <c r="H467" i="8" s="1"/>
  <c r="G467" i="8"/>
  <c r="G468" i="8"/>
  <c r="G469" i="8"/>
  <c r="H470" i="8" s="1"/>
  <c r="G470" i="8"/>
  <c r="G471" i="8"/>
  <c r="G472" i="8"/>
  <c r="G473" i="8"/>
  <c r="G474" i="8"/>
  <c r="H475" i="8" s="1"/>
  <c r="G475" i="8"/>
  <c r="G476" i="8"/>
  <c r="G477" i="8"/>
  <c r="H478" i="8" s="1"/>
  <c r="G478" i="8"/>
  <c r="G479" i="8"/>
  <c r="G480" i="8"/>
  <c r="G481" i="8"/>
  <c r="G482" i="8"/>
  <c r="H483" i="8" s="1"/>
  <c r="G483" i="8"/>
  <c r="G484" i="8"/>
  <c r="G485" i="8"/>
  <c r="H486" i="8" s="1"/>
  <c r="G486" i="8"/>
  <c r="G487" i="8"/>
  <c r="G488" i="8"/>
  <c r="G489" i="8"/>
  <c r="G490" i="8"/>
  <c r="H491" i="8" s="1"/>
  <c r="G491" i="8"/>
  <c r="G492" i="8"/>
  <c r="G493" i="8"/>
  <c r="H494" i="8" s="1"/>
  <c r="G494" i="8"/>
  <c r="G495" i="8"/>
  <c r="G496" i="8"/>
  <c r="G497" i="8"/>
  <c r="G498" i="8"/>
  <c r="H499" i="8" s="1"/>
  <c r="G499" i="8"/>
  <c r="G500" i="8"/>
  <c r="G501" i="8"/>
  <c r="H502" i="8" s="1"/>
  <c r="G502" i="8"/>
  <c r="G503" i="8"/>
  <c r="G504" i="8"/>
  <c r="G505" i="8"/>
  <c r="G506" i="8"/>
  <c r="H507" i="8" s="1"/>
  <c r="G507" i="8"/>
  <c r="G508" i="8"/>
  <c r="G509" i="8"/>
  <c r="H510" i="8" s="1"/>
  <c r="G510" i="8"/>
  <c r="G511" i="8"/>
  <c r="G512" i="8"/>
  <c r="G513" i="8"/>
  <c r="G514" i="8"/>
  <c r="H515" i="8" s="1"/>
  <c r="G515" i="8"/>
  <c r="G516" i="8"/>
  <c r="G517" i="8"/>
  <c r="H518" i="8" s="1"/>
  <c r="G518" i="8"/>
  <c r="G519" i="8"/>
  <c r="G520" i="8"/>
  <c r="G521" i="8"/>
  <c r="G522" i="8"/>
  <c r="H523" i="8" s="1"/>
  <c r="G523" i="8"/>
  <c r="G524" i="8"/>
  <c r="G525" i="8"/>
  <c r="H526" i="8" s="1"/>
  <c r="G526" i="8"/>
  <c r="G527" i="8"/>
  <c r="G528" i="8"/>
  <c r="G529" i="8"/>
  <c r="G530" i="8"/>
  <c r="H531" i="8" s="1"/>
  <c r="G531" i="8"/>
  <c r="G532" i="8"/>
  <c r="G533" i="8"/>
  <c r="H534" i="8" s="1"/>
  <c r="G534" i="8"/>
  <c r="G535" i="8"/>
  <c r="G536" i="8"/>
  <c r="G537" i="8"/>
  <c r="G538" i="8"/>
  <c r="H539" i="8" s="1"/>
  <c r="G539" i="8"/>
  <c r="G540" i="8"/>
  <c r="G541" i="8"/>
  <c r="H542" i="8" s="1"/>
  <c r="G542" i="8"/>
  <c r="G543" i="8"/>
  <c r="G544" i="8"/>
  <c r="G545" i="8"/>
  <c r="G546" i="8"/>
  <c r="H547" i="8" s="1"/>
  <c r="G547" i="8"/>
  <c r="G548" i="8"/>
  <c r="G549" i="8"/>
  <c r="H550" i="8" s="1"/>
  <c r="G550" i="8"/>
  <c r="G551" i="8"/>
  <c r="G552" i="8"/>
  <c r="G553" i="8"/>
  <c r="G554" i="8"/>
  <c r="H555" i="8" s="1"/>
  <c r="G555" i="8"/>
  <c r="G556" i="8"/>
  <c r="G557" i="8"/>
  <c r="H558" i="8" s="1"/>
  <c r="G558" i="8"/>
  <c r="G559" i="8"/>
  <c r="G560" i="8"/>
  <c r="G561" i="8"/>
  <c r="G562" i="8"/>
  <c r="H563" i="8" s="1"/>
  <c r="G563" i="8"/>
  <c r="G564" i="8"/>
  <c r="G565" i="8"/>
  <c r="H566" i="8" s="1"/>
  <c r="G566" i="8"/>
  <c r="G567" i="8"/>
  <c r="G568" i="8"/>
  <c r="G569" i="8"/>
  <c r="G570" i="8"/>
  <c r="H571" i="8" s="1"/>
  <c r="G571" i="8"/>
  <c r="G572" i="8"/>
  <c r="G573" i="8"/>
  <c r="H574" i="8" s="1"/>
  <c r="G574" i="8"/>
  <c r="G575" i="8"/>
  <c r="G576" i="8"/>
  <c r="G577" i="8"/>
  <c r="G578" i="8"/>
  <c r="H579" i="8" s="1"/>
  <c r="G579" i="8"/>
  <c r="G580" i="8"/>
  <c r="G581" i="8"/>
  <c r="H582" i="8" s="1"/>
  <c r="G582" i="8"/>
  <c r="G583" i="8"/>
  <c r="G584" i="8"/>
  <c r="G585" i="8"/>
  <c r="G586" i="8"/>
  <c r="H587" i="8" s="1"/>
  <c r="G587" i="8"/>
  <c r="G588" i="8"/>
  <c r="G589" i="8"/>
  <c r="H590" i="8" s="1"/>
  <c r="G590" i="8"/>
  <c r="G591" i="8"/>
  <c r="G592" i="8"/>
  <c r="G593" i="8"/>
  <c r="G594" i="8"/>
  <c r="H595" i="8" s="1"/>
  <c r="G595" i="8"/>
  <c r="G596" i="8"/>
  <c r="G597" i="8"/>
  <c r="H598" i="8" s="1"/>
  <c r="G598" i="8"/>
  <c r="G599" i="8"/>
  <c r="G600" i="8"/>
  <c r="G601" i="8"/>
  <c r="G602" i="8"/>
  <c r="H603" i="8" s="1"/>
  <c r="G603" i="8"/>
  <c r="G604" i="8"/>
  <c r="G605" i="8"/>
  <c r="H606" i="8" s="1"/>
  <c r="G606" i="8"/>
  <c r="G607" i="8"/>
  <c r="G608" i="8"/>
  <c r="G609" i="8"/>
  <c r="G610" i="8"/>
  <c r="H611" i="8" s="1"/>
  <c r="G611" i="8"/>
  <c r="G612" i="8"/>
  <c r="G613" i="8"/>
  <c r="H614" i="8" s="1"/>
  <c r="G614" i="8"/>
  <c r="G615" i="8"/>
  <c r="G616" i="8"/>
  <c r="G617" i="8"/>
  <c r="G618" i="8"/>
  <c r="H619" i="8" s="1"/>
  <c r="G619" i="8"/>
  <c r="G620" i="8"/>
  <c r="G621" i="8"/>
  <c r="H622" i="8" s="1"/>
  <c r="G622" i="8"/>
  <c r="G623" i="8"/>
  <c r="G624" i="8"/>
  <c r="G625" i="8"/>
  <c r="G626" i="8"/>
  <c r="H627" i="8" s="1"/>
  <c r="G627" i="8"/>
  <c r="G628" i="8"/>
  <c r="G629" i="8"/>
  <c r="H630" i="8" s="1"/>
  <c r="G630" i="8"/>
  <c r="G631" i="8"/>
  <c r="G632" i="8"/>
  <c r="G633" i="8"/>
  <c r="G634" i="8"/>
  <c r="H635" i="8" s="1"/>
  <c r="G635" i="8"/>
  <c r="G636" i="8"/>
  <c r="G637" i="8"/>
  <c r="H638" i="8" s="1"/>
  <c r="G638" i="8"/>
  <c r="G639" i="8"/>
  <c r="G640" i="8"/>
  <c r="G641" i="8"/>
  <c r="G642" i="8"/>
  <c r="H643" i="8" s="1"/>
  <c r="G643" i="8"/>
  <c r="G644" i="8"/>
  <c r="G645" i="8"/>
  <c r="H646" i="8" s="1"/>
  <c r="G646" i="8"/>
  <c r="G647" i="8"/>
  <c r="G648" i="8"/>
  <c r="G649" i="8"/>
  <c r="G650" i="8"/>
  <c r="H651" i="8" s="1"/>
  <c r="G651" i="8"/>
  <c r="G652" i="8"/>
  <c r="G653" i="8"/>
  <c r="H654" i="8" s="1"/>
  <c r="G654" i="8"/>
  <c r="G655" i="8"/>
  <c r="G656" i="8"/>
  <c r="G657" i="8"/>
  <c r="G658" i="8"/>
  <c r="H659" i="8" s="1"/>
  <c r="G659" i="8"/>
  <c r="G660" i="8"/>
  <c r="G661" i="8"/>
  <c r="H662" i="8" s="1"/>
  <c r="G662" i="8"/>
  <c r="G663" i="8"/>
  <c r="G664" i="8"/>
  <c r="G665" i="8"/>
  <c r="G666" i="8"/>
  <c r="H667" i="8" s="1"/>
  <c r="G667" i="8"/>
  <c r="G668" i="8"/>
  <c r="G669" i="8"/>
  <c r="H670" i="8" s="1"/>
  <c r="G670" i="8"/>
  <c r="G671" i="8"/>
  <c r="G672" i="8"/>
  <c r="G673" i="8"/>
  <c r="G674" i="8"/>
  <c r="H675" i="8" s="1"/>
  <c r="G675" i="8"/>
  <c r="G676" i="8"/>
  <c r="G677" i="8"/>
  <c r="H678" i="8" s="1"/>
  <c r="G678" i="8"/>
  <c r="G679" i="8"/>
  <c r="G680" i="8"/>
  <c r="G681" i="8"/>
  <c r="G682" i="8"/>
  <c r="H683" i="8" s="1"/>
  <c r="G683" i="8"/>
  <c r="G684" i="8"/>
  <c r="G685" i="8"/>
  <c r="H686" i="8" s="1"/>
  <c r="G686" i="8"/>
  <c r="G687" i="8"/>
  <c r="G688" i="8"/>
  <c r="G689" i="8"/>
  <c r="G690" i="8"/>
  <c r="H691" i="8" s="1"/>
  <c r="G691" i="8"/>
  <c r="G692" i="8"/>
  <c r="G693" i="8"/>
  <c r="H694" i="8" s="1"/>
  <c r="G694" i="8"/>
  <c r="G695" i="8"/>
  <c r="G696" i="8"/>
  <c r="G697" i="8"/>
  <c r="G698" i="8"/>
  <c r="H699" i="8" s="1"/>
  <c r="G699" i="8"/>
  <c r="G700" i="8"/>
  <c r="G701" i="8"/>
  <c r="H702" i="8" s="1"/>
  <c r="G702" i="8"/>
  <c r="G703" i="8"/>
  <c r="G704" i="8"/>
  <c r="G705" i="8"/>
  <c r="G706" i="8"/>
  <c r="H707" i="8" s="1"/>
  <c r="G707" i="8"/>
  <c r="G708" i="8"/>
  <c r="G709" i="8"/>
  <c r="H710" i="8" s="1"/>
  <c r="G710" i="8"/>
  <c r="G711" i="8"/>
  <c r="G712" i="8"/>
  <c r="G713" i="8"/>
  <c r="G714" i="8"/>
  <c r="H715" i="8" s="1"/>
  <c r="G715" i="8"/>
  <c r="G716" i="8"/>
  <c r="G717" i="8"/>
  <c r="H718" i="8" s="1"/>
  <c r="G718" i="8"/>
  <c r="G719" i="8"/>
  <c r="G720" i="8"/>
  <c r="G721" i="8"/>
  <c r="G722" i="8"/>
  <c r="H723" i="8" s="1"/>
  <c r="G723" i="8"/>
  <c r="G724" i="8"/>
  <c r="G725" i="8"/>
  <c r="H726" i="8" s="1"/>
  <c r="G726" i="8"/>
  <c r="G727" i="8"/>
  <c r="G728" i="8"/>
  <c r="G729" i="8"/>
  <c r="G730" i="8"/>
  <c r="H731" i="8" s="1"/>
  <c r="G731" i="8"/>
  <c r="G732" i="8"/>
  <c r="G733" i="8"/>
  <c r="H734" i="8" s="1"/>
  <c r="G734" i="8"/>
  <c r="G735" i="8"/>
  <c r="G736" i="8"/>
  <c r="G737" i="8"/>
  <c r="G738" i="8"/>
  <c r="H739" i="8" s="1"/>
  <c r="G739" i="8"/>
  <c r="G740" i="8"/>
  <c r="G741" i="8"/>
  <c r="H742" i="8" s="1"/>
  <c r="G742" i="8"/>
  <c r="G743" i="8"/>
  <c r="G744" i="8"/>
  <c r="G745" i="8"/>
  <c r="G746" i="8"/>
  <c r="H747" i="8" s="1"/>
  <c r="G747" i="8"/>
  <c r="G748" i="8"/>
  <c r="G749" i="8"/>
  <c r="H750" i="8" s="1"/>
  <c r="G750" i="8"/>
  <c r="G751" i="8"/>
  <c r="G752" i="8"/>
  <c r="G753" i="8"/>
  <c r="G754" i="8"/>
  <c r="H755" i="8" s="1"/>
  <c r="G755" i="8"/>
  <c r="G756" i="8"/>
  <c r="G757" i="8"/>
  <c r="H758" i="8" s="1"/>
  <c r="G758" i="8"/>
  <c r="G759" i="8"/>
  <c r="G760" i="8"/>
  <c r="G761" i="8"/>
  <c r="G762" i="8"/>
  <c r="H763" i="8" s="1"/>
  <c r="G763" i="8"/>
  <c r="G764" i="8"/>
  <c r="G765" i="8"/>
  <c r="H766" i="8" s="1"/>
  <c r="G766" i="8"/>
  <c r="G767" i="8"/>
  <c r="G768" i="8"/>
  <c r="G769" i="8"/>
  <c r="G770" i="8"/>
  <c r="H771" i="8" s="1"/>
  <c r="G771" i="8"/>
  <c r="G772" i="8"/>
  <c r="G773" i="8"/>
  <c r="H774" i="8" s="1"/>
  <c r="G774" i="8"/>
  <c r="G775" i="8"/>
  <c r="G776" i="8"/>
  <c r="G777" i="8"/>
  <c r="G778" i="8"/>
  <c r="H779" i="8" s="1"/>
  <c r="G779" i="8"/>
  <c r="G780" i="8"/>
  <c r="G781" i="8"/>
  <c r="H782" i="8" s="1"/>
  <c r="G782" i="8"/>
  <c r="G783" i="8"/>
  <c r="G784" i="8"/>
  <c r="G785" i="8"/>
  <c r="G786" i="8"/>
  <c r="H787" i="8" s="1"/>
  <c r="G787" i="8"/>
  <c r="G788" i="8"/>
  <c r="G789" i="8"/>
  <c r="H790" i="8" s="1"/>
  <c r="G790" i="8"/>
  <c r="G791" i="8"/>
  <c r="G792" i="8"/>
  <c r="G793" i="8"/>
  <c r="G794" i="8"/>
  <c r="H795" i="8" s="1"/>
  <c r="G795" i="8"/>
  <c r="G796" i="8"/>
  <c r="G797" i="8"/>
  <c r="H798" i="8" s="1"/>
  <c r="G798" i="8"/>
  <c r="G799" i="8"/>
  <c r="G800" i="8"/>
  <c r="G801" i="8"/>
  <c r="G802" i="8"/>
  <c r="H803" i="8" s="1"/>
  <c r="G803" i="8"/>
  <c r="G804" i="8"/>
  <c r="G805" i="8"/>
  <c r="H806" i="8" s="1"/>
  <c r="G806" i="8"/>
  <c r="G807" i="8"/>
  <c r="G808" i="8"/>
  <c r="G809" i="8"/>
  <c r="G810" i="8"/>
  <c r="H811" i="8" s="1"/>
  <c r="G811" i="8"/>
  <c r="G812" i="8"/>
  <c r="G813" i="8"/>
  <c r="H814" i="8" s="1"/>
  <c r="G814" i="8"/>
  <c r="G815" i="8"/>
  <c r="G816" i="8"/>
  <c r="G817" i="8"/>
  <c r="G818" i="8"/>
  <c r="H819" i="8" s="1"/>
  <c r="G819" i="8"/>
  <c r="G820" i="8"/>
  <c r="G821" i="8"/>
  <c r="H822" i="8" s="1"/>
  <c r="G822" i="8"/>
  <c r="G823" i="8"/>
  <c r="G824" i="8"/>
  <c r="G825" i="8"/>
  <c r="G826" i="8"/>
  <c r="H827" i="8" s="1"/>
  <c r="G827" i="8"/>
  <c r="G828" i="8"/>
  <c r="G829" i="8"/>
  <c r="H830" i="8" s="1"/>
  <c r="G830" i="8"/>
  <c r="G831" i="8"/>
  <c r="G832" i="8"/>
  <c r="G833" i="8"/>
  <c r="G834" i="8"/>
  <c r="H835" i="8" s="1"/>
  <c r="G835" i="8"/>
  <c r="G836" i="8"/>
  <c r="G837" i="8"/>
  <c r="H838" i="8" s="1"/>
  <c r="G838" i="8"/>
  <c r="G839" i="8"/>
  <c r="G840" i="8"/>
  <c r="G841" i="8"/>
  <c r="G842" i="8"/>
  <c r="H843" i="8" s="1"/>
  <c r="G843" i="8"/>
  <c r="G844" i="8"/>
  <c r="G845" i="8"/>
  <c r="H846" i="8" s="1"/>
  <c r="G846" i="8"/>
  <c r="G847" i="8"/>
  <c r="G848" i="8"/>
  <c r="G849" i="8"/>
  <c r="G850" i="8"/>
  <c r="H851" i="8" s="1"/>
  <c r="G851" i="8"/>
  <c r="G852" i="8"/>
  <c r="G853" i="8"/>
  <c r="H854" i="8" s="1"/>
  <c r="G854" i="8"/>
  <c r="G855" i="8"/>
  <c r="G856" i="8"/>
  <c r="G857" i="8"/>
  <c r="G858" i="8"/>
  <c r="H859" i="8" s="1"/>
  <c r="G859" i="8"/>
  <c r="G860" i="8"/>
  <c r="G861" i="8"/>
  <c r="H862" i="8" s="1"/>
  <c r="G862" i="8"/>
  <c r="G863" i="8"/>
  <c r="G864" i="8"/>
  <c r="G865" i="8"/>
  <c r="G866" i="8"/>
  <c r="H867" i="8" s="1"/>
  <c r="G867" i="8"/>
  <c r="G868" i="8"/>
  <c r="G869" i="8"/>
  <c r="H870" i="8" s="1"/>
  <c r="G870" i="8"/>
  <c r="G871" i="8"/>
  <c r="G872" i="8"/>
  <c r="G873" i="8"/>
  <c r="G874" i="8"/>
  <c r="H875" i="8" s="1"/>
  <c r="G875" i="8"/>
  <c r="G876" i="8"/>
  <c r="G877" i="8"/>
  <c r="H878" i="8" s="1"/>
  <c r="G878" i="8"/>
  <c r="G879" i="8"/>
  <c r="G880" i="8"/>
  <c r="G881" i="8"/>
  <c r="G882" i="8"/>
  <c r="H883" i="8" s="1"/>
  <c r="G883" i="8"/>
  <c r="G884" i="8"/>
  <c r="G885" i="8"/>
  <c r="H886" i="8" s="1"/>
  <c r="G886" i="8"/>
  <c r="G887" i="8"/>
  <c r="G888" i="8"/>
  <c r="G889" i="8"/>
  <c r="G890" i="8"/>
  <c r="H891" i="8" s="1"/>
  <c r="G891" i="8"/>
  <c r="G892" i="8"/>
  <c r="G893" i="8"/>
  <c r="H894" i="8" s="1"/>
  <c r="G894" i="8"/>
  <c r="G895" i="8"/>
  <c r="G896" i="8"/>
  <c r="G897" i="8"/>
  <c r="G898" i="8"/>
  <c r="H899" i="8" s="1"/>
  <c r="G899" i="8"/>
  <c r="G900" i="8"/>
  <c r="G901" i="8"/>
  <c r="H902" i="8" s="1"/>
  <c r="G902" i="8"/>
  <c r="G903" i="8"/>
  <c r="G904" i="8"/>
  <c r="G905" i="8"/>
  <c r="G906" i="8"/>
  <c r="H907" i="8" s="1"/>
  <c r="G907" i="8"/>
  <c r="G908" i="8"/>
  <c r="G909" i="8"/>
  <c r="H910" i="8" s="1"/>
  <c r="G910" i="8"/>
  <c r="G911" i="8"/>
  <c r="G912" i="8"/>
  <c r="G913" i="8"/>
  <c r="G914" i="8"/>
  <c r="H915" i="8" s="1"/>
  <c r="G915" i="8"/>
  <c r="G916" i="8"/>
  <c r="G917" i="8"/>
  <c r="H918" i="8" s="1"/>
  <c r="G918" i="8"/>
  <c r="G919" i="8"/>
  <c r="G920" i="8"/>
  <c r="G921" i="8"/>
  <c r="G922" i="8"/>
  <c r="H923" i="8" s="1"/>
  <c r="G923" i="8"/>
  <c r="G924" i="8"/>
  <c r="G925" i="8"/>
  <c r="H926" i="8" s="1"/>
  <c r="G926" i="8"/>
  <c r="G927" i="8"/>
  <c r="G928" i="8"/>
  <c r="G929" i="8"/>
  <c r="G930" i="8"/>
  <c r="H931" i="8" s="1"/>
  <c r="G931" i="8"/>
  <c r="G932" i="8"/>
  <c r="G933" i="8"/>
  <c r="H934" i="8" s="1"/>
  <c r="G934" i="8"/>
  <c r="G935" i="8"/>
  <c r="G936" i="8"/>
  <c r="G937" i="8"/>
  <c r="G938" i="8"/>
  <c r="H939" i="8" s="1"/>
  <c r="G939" i="8"/>
  <c r="G940" i="8"/>
  <c r="G941" i="8"/>
  <c r="H942" i="8" s="1"/>
  <c r="G942" i="8"/>
  <c r="G943" i="8"/>
  <c r="G944" i="8"/>
  <c r="G945" i="8"/>
  <c r="G946" i="8"/>
  <c r="H947" i="8" s="1"/>
  <c r="G947" i="8"/>
  <c r="G948" i="8"/>
  <c r="G949" i="8"/>
  <c r="H950" i="8" s="1"/>
  <c r="G950" i="8"/>
  <c r="G951" i="8"/>
  <c r="G952" i="8"/>
  <c r="G953" i="8"/>
  <c r="G954" i="8"/>
  <c r="H955" i="8" s="1"/>
  <c r="G955" i="8"/>
  <c r="G956" i="8"/>
  <c r="G957" i="8"/>
  <c r="H958" i="8" s="1"/>
  <c r="G958" i="8"/>
  <c r="G959" i="8"/>
  <c r="G960" i="8"/>
  <c r="G961" i="8"/>
  <c r="G962" i="8"/>
  <c r="H963" i="8" s="1"/>
  <c r="G963" i="8"/>
  <c r="G964" i="8"/>
  <c r="G965" i="8"/>
  <c r="H966" i="8" s="1"/>
  <c r="G966" i="8"/>
  <c r="G967" i="8"/>
  <c r="G968" i="8"/>
  <c r="G969" i="8"/>
  <c r="G970" i="8"/>
  <c r="H971" i="8" s="1"/>
  <c r="G971" i="8"/>
  <c r="G972" i="8"/>
  <c r="G973" i="8"/>
  <c r="H974" i="8" s="1"/>
  <c r="G974" i="8"/>
  <c r="G975" i="8"/>
  <c r="G976" i="8"/>
  <c r="G977" i="8"/>
  <c r="G978" i="8"/>
  <c r="H979" i="8" s="1"/>
  <c r="G979" i="8"/>
  <c r="G980" i="8"/>
  <c r="G981" i="8"/>
  <c r="H982" i="8" s="1"/>
  <c r="G982" i="8"/>
  <c r="G983" i="8"/>
  <c r="G984" i="8"/>
  <c r="G985" i="8"/>
  <c r="G986" i="8"/>
  <c r="H987" i="8" s="1"/>
  <c r="G987" i="8"/>
  <c r="G988" i="8"/>
  <c r="G989" i="8"/>
  <c r="H990" i="8" s="1"/>
  <c r="G990" i="8"/>
  <c r="G991" i="8"/>
  <c r="G992" i="8"/>
  <c r="G993" i="8"/>
  <c r="G994" i="8"/>
  <c r="H995" i="8" s="1"/>
  <c r="G995" i="8"/>
  <c r="G996" i="8"/>
  <c r="G997" i="8"/>
  <c r="H998" i="8" s="1"/>
  <c r="G998" i="8"/>
  <c r="G999" i="8"/>
  <c r="G1000" i="8"/>
  <c r="G1001" i="8"/>
  <c r="G1002" i="8"/>
  <c r="H1003" i="8" s="1"/>
  <c r="G1003" i="8"/>
  <c r="G1004" i="8"/>
  <c r="G1005" i="8"/>
  <c r="H1006" i="8" s="1"/>
  <c r="G1006" i="8"/>
  <c r="G1007" i="8"/>
  <c r="G1008" i="8"/>
  <c r="G1009" i="8"/>
  <c r="G1010" i="8"/>
  <c r="H1011" i="8" s="1"/>
  <c r="G1011" i="8"/>
  <c r="G1012" i="8"/>
  <c r="G1013" i="8"/>
  <c r="H1014" i="8" s="1"/>
  <c r="G1014" i="8"/>
  <c r="G1015" i="8"/>
  <c r="G1016" i="8"/>
  <c r="G1017" i="8"/>
  <c r="G1018" i="8"/>
  <c r="H1019" i="8" s="1"/>
  <c r="G1019" i="8"/>
  <c r="G1020" i="8"/>
  <c r="G1021" i="8"/>
  <c r="H1022" i="8" s="1"/>
  <c r="G1022" i="8"/>
  <c r="G1023" i="8"/>
  <c r="G1024" i="8"/>
  <c r="G1025" i="8"/>
  <c r="G1026" i="8"/>
  <c r="H1027" i="8" s="1"/>
  <c r="G1027" i="8"/>
  <c r="G1028" i="8"/>
  <c r="G1029" i="8"/>
  <c r="H1030" i="8" s="1"/>
  <c r="G1030" i="8"/>
  <c r="G1031" i="8"/>
  <c r="G1032" i="8"/>
  <c r="G1033" i="8"/>
  <c r="G1034" i="8"/>
  <c r="H1035" i="8" s="1"/>
  <c r="G1035" i="8"/>
  <c r="G1036" i="8"/>
  <c r="G1037" i="8"/>
  <c r="H1038" i="8" s="1"/>
  <c r="G1038" i="8"/>
  <c r="G1039" i="8"/>
  <c r="G1040" i="8"/>
  <c r="G1041" i="8"/>
  <c r="G1042" i="8"/>
  <c r="H1043" i="8" s="1"/>
  <c r="G1043" i="8"/>
  <c r="G1044" i="8"/>
  <c r="G1045" i="8"/>
  <c r="H1046" i="8" s="1"/>
  <c r="G1046" i="8"/>
  <c r="G1047" i="8"/>
  <c r="G1048" i="8"/>
  <c r="G1049" i="8"/>
  <c r="G1050" i="8"/>
  <c r="H1051" i="8" s="1"/>
  <c r="G1051" i="8"/>
  <c r="G1052" i="8"/>
  <c r="G1053" i="8"/>
  <c r="H1054" i="8" s="1"/>
  <c r="G1054" i="8"/>
  <c r="G1055" i="8"/>
  <c r="G1056" i="8"/>
  <c r="G1057" i="8"/>
  <c r="G1058" i="8"/>
  <c r="H1059" i="8" s="1"/>
  <c r="G1059" i="8"/>
  <c r="G1060" i="8"/>
  <c r="G1061" i="8"/>
  <c r="H1062" i="8" s="1"/>
  <c r="G1062" i="8"/>
  <c r="G1063" i="8"/>
  <c r="G1064" i="8"/>
  <c r="G1065" i="8"/>
  <c r="G1066" i="8"/>
  <c r="H1067" i="8" s="1"/>
  <c r="G1067" i="8"/>
  <c r="G1068" i="8"/>
  <c r="G1069" i="8"/>
  <c r="H1070" i="8" s="1"/>
  <c r="G1070" i="8"/>
  <c r="G1071" i="8"/>
  <c r="G1072" i="8"/>
  <c r="G1073" i="8"/>
  <c r="G1074" i="8"/>
  <c r="H1075" i="8" s="1"/>
  <c r="G1075" i="8"/>
  <c r="G1076" i="8"/>
  <c r="G1077" i="8"/>
  <c r="H1078" i="8" s="1"/>
  <c r="G1078" i="8"/>
  <c r="G1079" i="8"/>
  <c r="G1080" i="8"/>
  <c r="G1081" i="8"/>
  <c r="G1082" i="8"/>
  <c r="H1083" i="8" s="1"/>
  <c r="G1083" i="8"/>
  <c r="G1084" i="8"/>
  <c r="G1085" i="8"/>
  <c r="H1086" i="8" s="1"/>
  <c r="G1086" i="8"/>
  <c r="G1087" i="8"/>
  <c r="G1088" i="8"/>
  <c r="G1089" i="8"/>
  <c r="G1090" i="8"/>
  <c r="H1091" i="8" s="1"/>
  <c r="G1091" i="8"/>
  <c r="G1092" i="8"/>
  <c r="G1093" i="8"/>
  <c r="H1094" i="8" s="1"/>
  <c r="G1094" i="8"/>
  <c r="G1095" i="8"/>
  <c r="G1096" i="8"/>
  <c r="G1097" i="8"/>
  <c r="G1098" i="8"/>
  <c r="H1099" i="8" s="1"/>
  <c r="G1099" i="8"/>
  <c r="G1100" i="8"/>
  <c r="G1101" i="8"/>
  <c r="H1102" i="8" s="1"/>
  <c r="G1102" i="8"/>
  <c r="G1103" i="8"/>
  <c r="G1104" i="8"/>
  <c r="G1105" i="8"/>
  <c r="G1106" i="8"/>
  <c r="H1107" i="8" s="1"/>
  <c r="G1107" i="8"/>
  <c r="G1108" i="8"/>
  <c r="G1109" i="8"/>
  <c r="H1110" i="8" s="1"/>
  <c r="G1110" i="8"/>
  <c r="G1111" i="8"/>
  <c r="G1112" i="8"/>
  <c r="G1113" i="8"/>
  <c r="G1114" i="8"/>
  <c r="H1115" i="8" s="1"/>
  <c r="G1115" i="8"/>
  <c r="G1116" i="8"/>
  <c r="G1117" i="8"/>
  <c r="H1118" i="8" s="1"/>
  <c r="G1118" i="8"/>
  <c r="G1119" i="8"/>
  <c r="G1120" i="8"/>
  <c r="G1121" i="8"/>
  <c r="G1122" i="8"/>
  <c r="H1123" i="8" s="1"/>
  <c r="G1123" i="8"/>
  <c r="G1124" i="8"/>
  <c r="G1125" i="8"/>
  <c r="H1126" i="8" s="1"/>
  <c r="G1126" i="8"/>
  <c r="G1127" i="8"/>
  <c r="G1128" i="8"/>
  <c r="G1129" i="8"/>
  <c r="G1130" i="8"/>
  <c r="H1131" i="8" s="1"/>
  <c r="G1131" i="8"/>
  <c r="G1132" i="8"/>
  <c r="G1133" i="8"/>
  <c r="H1134" i="8" s="1"/>
  <c r="G1134" i="8"/>
  <c r="G1135" i="8"/>
  <c r="G1136" i="8"/>
  <c r="G1137" i="8"/>
  <c r="G1138" i="8"/>
  <c r="H1139" i="8" s="1"/>
  <c r="G1139" i="8"/>
  <c r="G1140" i="8"/>
  <c r="G1141" i="8"/>
  <c r="H1142" i="8" s="1"/>
  <c r="G1142" i="8"/>
  <c r="G1143" i="8"/>
  <c r="G1144" i="8"/>
  <c r="G1145" i="8"/>
  <c r="G1146" i="8"/>
  <c r="H1147" i="8" s="1"/>
  <c r="G1147" i="8"/>
  <c r="G1148" i="8"/>
  <c r="G1149" i="8"/>
  <c r="H1150" i="8" s="1"/>
  <c r="G1150" i="8"/>
  <c r="G1151" i="8"/>
  <c r="G1152" i="8"/>
  <c r="G1153" i="8"/>
  <c r="G1154" i="8"/>
  <c r="H1155" i="8" s="1"/>
  <c r="G1155" i="8"/>
  <c r="G1156" i="8"/>
  <c r="G1157" i="8"/>
  <c r="H1158" i="8" s="1"/>
  <c r="G1158" i="8"/>
  <c r="G1159" i="8"/>
  <c r="G1160" i="8"/>
  <c r="G1161" i="8"/>
  <c r="G1162" i="8"/>
  <c r="H1163" i="8" s="1"/>
  <c r="G1163" i="8"/>
  <c r="G1164" i="8"/>
  <c r="G1165" i="8"/>
  <c r="H1166" i="8" s="1"/>
  <c r="G1166" i="8"/>
  <c r="G1167" i="8"/>
  <c r="G1168" i="8"/>
  <c r="G1169" i="8"/>
  <c r="G1170" i="8"/>
  <c r="H1171" i="8" s="1"/>
  <c r="G1171" i="8"/>
  <c r="G1172" i="8"/>
  <c r="G1173" i="8"/>
  <c r="H1174" i="8" s="1"/>
  <c r="G1174" i="8"/>
  <c r="G1175" i="8"/>
  <c r="G1176" i="8"/>
  <c r="G1177" i="8"/>
  <c r="G1178" i="8"/>
  <c r="H1179" i="8" s="1"/>
  <c r="G1179" i="8"/>
  <c r="G1180" i="8"/>
  <c r="G1181" i="8"/>
  <c r="H1182" i="8" s="1"/>
  <c r="G1182" i="8"/>
  <c r="G1183" i="8"/>
  <c r="G1184" i="8"/>
  <c r="G1185" i="8"/>
  <c r="G1186" i="8"/>
  <c r="H1187" i="8" s="1"/>
  <c r="G1187" i="8"/>
  <c r="G1188" i="8"/>
  <c r="G1189" i="8"/>
  <c r="H1190" i="8" s="1"/>
  <c r="G1190" i="8"/>
  <c r="G1191" i="8"/>
  <c r="G1192" i="8"/>
  <c r="G1193" i="8"/>
  <c r="G1194" i="8"/>
  <c r="H1195" i="8" s="1"/>
  <c r="G1195" i="8"/>
  <c r="G1196" i="8"/>
  <c r="G1197" i="8"/>
  <c r="H1198" i="8" s="1"/>
  <c r="G1198" i="8"/>
  <c r="G1199" i="8"/>
  <c r="G1200" i="8"/>
  <c r="G1201" i="8"/>
  <c r="G1202" i="8"/>
  <c r="H1203" i="8" s="1"/>
  <c r="G1203" i="8"/>
  <c r="G1204" i="8"/>
  <c r="G1205" i="8"/>
  <c r="H1206" i="8" s="1"/>
  <c r="G1206" i="8"/>
  <c r="G1207" i="8"/>
  <c r="G1208" i="8"/>
  <c r="G1209" i="8"/>
  <c r="G1210" i="8"/>
  <c r="H1211" i="8" s="1"/>
  <c r="G1211" i="8"/>
  <c r="G1212" i="8"/>
  <c r="G1213" i="8"/>
  <c r="H1214" i="8" s="1"/>
  <c r="G1214" i="8"/>
  <c r="G1215" i="8"/>
  <c r="G1216" i="8"/>
  <c r="G1217" i="8"/>
  <c r="G1218" i="8"/>
  <c r="H1219" i="8" s="1"/>
  <c r="G1219" i="8"/>
  <c r="G1220" i="8"/>
  <c r="G1221" i="8"/>
  <c r="H1222" i="8" s="1"/>
  <c r="G1222" i="8"/>
  <c r="G1223" i="8"/>
  <c r="G1224" i="8"/>
  <c r="G1225" i="8"/>
  <c r="G1226" i="8"/>
  <c r="H1227" i="8" s="1"/>
  <c r="G1227" i="8"/>
  <c r="G1228" i="8"/>
  <c r="G1229" i="8"/>
  <c r="H1230" i="8" s="1"/>
  <c r="G1230" i="8"/>
  <c r="G1231" i="8"/>
  <c r="G1232" i="8"/>
  <c r="G1233" i="8"/>
  <c r="G1234" i="8"/>
  <c r="H1235" i="8" s="1"/>
  <c r="G1235" i="8"/>
  <c r="G1236" i="8"/>
  <c r="G1237" i="8"/>
  <c r="H1238" i="8" s="1"/>
  <c r="G1238" i="8"/>
  <c r="G1239" i="8"/>
  <c r="G1240" i="8"/>
  <c r="G1241" i="8"/>
  <c r="G1242" i="8"/>
  <c r="H1243" i="8" s="1"/>
  <c r="G1243" i="8"/>
  <c r="G1244" i="8"/>
  <c r="G1245" i="8"/>
  <c r="H1246" i="8" s="1"/>
  <c r="G1246" i="8"/>
  <c r="G1247" i="8"/>
  <c r="G1248" i="8"/>
  <c r="G1249" i="8"/>
  <c r="G1250" i="8"/>
  <c r="H1251" i="8" s="1"/>
  <c r="G1251" i="8"/>
  <c r="G1252" i="8"/>
  <c r="G1253" i="8"/>
  <c r="H1254" i="8" s="1"/>
  <c r="G1254" i="8"/>
  <c r="G1255" i="8"/>
  <c r="G1256" i="8"/>
  <c r="G1257" i="8"/>
  <c r="G1258" i="8"/>
  <c r="H1259" i="8" s="1"/>
  <c r="G1259" i="8"/>
  <c r="G1260" i="8"/>
  <c r="G1261" i="8"/>
  <c r="H1262" i="8" s="1"/>
  <c r="G1262" i="8"/>
  <c r="G1263" i="8"/>
  <c r="G1264" i="8"/>
  <c r="G1265" i="8"/>
  <c r="G1266" i="8"/>
  <c r="H1267" i="8" s="1"/>
  <c r="G1267" i="8"/>
  <c r="G1268" i="8"/>
  <c r="G1269" i="8"/>
  <c r="H1270" i="8" s="1"/>
  <c r="G1270" i="8"/>
  <c r="G1271" i="8"/>
  <c r="G1272" i="8"/>
  <c r="G1273" i="8"/>
  <c r="G1274" i="8"/>
  <c r="H1275" i="8" s="1"/>
  <c r="G1275" i="8"/>
  <c r="G1276" i="8"/>
  <c r="G1277" i="8"/>
  <c r="H1278" i="8" s="1"/>
  <c r="G1278" i="8"/>
  <c r="G1279" i="8"/>
  <c r="G1280" i="8"/>
  <c r="G1281" i="8"/>
  <c r="G1282" i="8"/>
  <c r="H1283" i="8" s="1"/>
  <c r="G1283" i="8"/>
  <c r="G1284" i="8"/>
  <c r="G1285" i="8"/>
  <c r="H1286" i="8" s="1"/>
  <c r="G1286" i="8"/>
  <c r="G1287" i="8"/>
  <c r="G1288" i="8"/>
  <c r="G1289" i="8"/>
  <c r="G1290" i="8"/>
  <c r="H1291" i="8" s="1"/>
  <c r="G1291" i="8"/>
  <c r="G1292" i="8"/>
  <c r="G1293" i="8"/>
  <c r="H1294" i="8" s="1"/>
  <c r="G1294" i="8"/>
  <c r="G1295" i="8"/>
  <c r="G1296" i="8"/>
  <c r="G1297" i="8"/>
  <c r="G1298" i="8"/>
  <c r="H1299" i="8" s="1"/>
  <c r="G1299" i="8"/>
  <c r="G1300" i="8"/>
  <c r="G1301" i="8"/>
  <c r="H1302" i="8" s="1"/>
  <c r="G1302" i="8"/>
  <c r="G1303" i="8"/>
  <c r="G1304" i="8"/>
  <c r="G1305" i="8"/>
  <c r="G1306" i="8"/>
  <c r="H1307" i="8" s="1"/>
  <c r="G1307" i="8"/>
  <c r="G1308" i="8"/>
  <c r="G1309" i="8"/>
  <c r="H1310" i="8" s="1"/>
  <c r="G1310" i="8"/>
  <c r="G1311" i="8"/>
  <c r="G1312" i="8"/>
  <c r="G1313" i="8"/>
  <c r="G1314" i="8"/>
  <c r="H1315" i="8" s="1"/>
  <c r="G1315" i="8"/>
  <c r="G1316" i="8"/>
  <c r="G1317" i="8"/>
  <c r="H1318" i="8" s="1"/>
  <c r="G1318" i="8"/>
  <c r="G1319" i="8"/>
  <c r="G1320" i="8"/>
  <c r="G1321" i="8"/>
  <c r="G1322" i="8"/>
  <c r="H1323" i="8" s="1"/>
  <c r="G1323" i="8"/>
  <c r="G1324" i="8"/>
  <c r="G1325" i="8"/>
  <c r="H1326" i="8" s="1"/>
  <c r="G1326" i="8"/>
  <c r="G1327" i="8"/>
  <c r="G1328" i="8"/>
  <c r="G1329" i="8"/>
  <c r="G1330" i="8"/>
  <c r="H1331" i="8" s="1"/>
  <c r="G1331" i="8"/>
  <c r="G1332" i="8"/>
  <c r="G1333" i="8"/>
  <c r="H1334" i="8" s="1"/>
  <c r="G1334" i="8"/>
  <c r="G1335" i="8"/>
  <c r="G1336" i="8"/>
  <c r="G1337" i="8"/>
  <c r="G1338" i="8"/>
  <c r="H1339" i="8" s="1"/>
  <c r="G1339" i="8"/>
  <c r="G1340" i="8"/>
  <c r="G1341" i="8"/>
  <c r="H1342" i="8" s="1"/>
  <c r="G1342" i="8"/>
  <c r="G1343" i="8"/>
  <c r="G1344" i="8"/>
  <c r="G1345" i="8"/>
  <c r="G1346" i="8"/>
  <c r="H1347" i="8" s="1"/>
  <c r="G1347" i="8"/>
  <c r="G1348" i="8"/>
  <c r="G1349" i="8"/>
  <c r="H1350" i="8" s="1"/>
  <c r="G1350" i="8"/>
  <c r="G1351" i="8"/>
  <c r="G1352" i="8"/>
  <c r="G1353" i="8"/>
  <c r="G1354" i="8"/>
  <c r="H1355" i="8" s="1"/>
  <c r="G1355" i="8"/>
  <c r="G1356" i="8"/>
  <c r="G1357" i="8"/>
  <c r="H1358" i="8" s="1"/>
  <c r="G1358" i="8"/>
  <c r="G1359" i="8"/>
  <c r="G1360" i="8"/>
  <c r="G1361" i="8"/>
  <c r="G1362" i="8"/>
  <c r="H1363" i="8" s="1"/>
  <c r="G1363" i="8"/>
  <c r="G1364" i="8"/>
  <c r="G1365" i="8"/>
  <c r="H1366" i="8" s="1"/>
  <c r="G1366" i="8"/>
  <c r="G1367" i="8"/>
  <c r="G1368" i="8"/>
  <c r="G1369" i="8"/>
  <c r="G1370" i="8"/>
  <c r="H1371" i="8" s="1"/>
  <c r="G1371" i="8"/>
  <c r="G1372" i="8"/>
  <c r="G1373" i="8"/>
  <c r="H1374" i="8" s="1"/>
  <c r="G1374" i="8"/>
  <c r="G1375" i="8"/>
  <c r="G1376" i="8"/>
  <c r="G1377" i="8"/>
  <c r="G1378" i="8"/>
  <c r="H1379" i="8" s="1"/>
  <c r="G1379" i="8"/>
  <c r="G1380" i="8"/>
  <c r="G1381" i="8"/>
  <c r="H1382" i="8" s="1"/>
  <c r="G1382" i="8"/>
  <c r="G1383" i="8"/>
  <c r="G1384" i="8"/>
  <c r="G1385" i="8"/>
  <c r="G1386" i="8"/>
  <c r="H1387" i="8" s="1"/>
  <c r="G1387" i="8"/>
  <c r="G1388" i="8"/>
  <c r="G1389" i="8"/>
  <c r="H1390" i="8" s="1"/>
  <c r="G1390" i="8"/>
  <c r="G1391" i="8"/>
  <c r="G1392" i="8"/>
  <c r="G1393" i="8"/>
  <c r="G1394" i="8"/>
  <c r="H1395" i="8" s="1"/>
  <c r="G1395" i="8"/>
  <c r="G1396" i="8"/>
  <c r="G1397" i="8"/>
  <c r="H1398" i="8" s="1"/>
  <c r="G1398" i="8"/>
  <c r="G1399" i="8"/>
  <c r="G1400" i="8"/>
  <c r="G1401" i="8"/>
  <c r="G1402" i="8"/>
  <c r="H1403" i="8" s="1"/>
  <c r="G1403" i="8"/>
  <c r="G1404" i="8"/>
  <c r="G1405" i="8"/>
  <c r="H1406" i="8" s="1"/>
  <c r="G1406" i="8"/>
  <c r="G1407" i="8"/>
  <c r="G1408" i="8"/>
  <c r="G1409" i="8"/>
  <c r="G1410" i="8"/>
  <c r="H1411" i="8" s="1"/>
  <c r="G1411" i="8"/>
  <c r="G1412" i="8"/>
  <c r="G1413" i="8"/>
  <c r="H1414" i="8" s="1"/>
  <c r="G1414" i="8"/>
  <c r="G1415" i="8"/>
  <c r="G1416" i="8"/>
  <c r="G1417" i="8"/>
  <c r="G1418" i="8"/>
  <c r="H1419" i="8" s="1"/>
  <c r="G1419" i="8"/>
  <c r="G1420" i="8"/>
  <c r="G1421" i="8"/>
  <c r="H1422" i="8" s="1"/>
  <c r="G1422" i="8"/>
  <c r="G1423" i="8"/>
  <c r="G1424" i="8"/>
  <c r="G1425" i="8"/>
  <c r="G1426" i="8"/>
  <c r="H1427" i="8" s="1"/>
  <c r="G1427" i="8"/>
  <c r="G1428" i="8"/>
  <c r="G1429" i="8"/>
  <c r="H1430" i="8" s="1"/>
  <c r="G1430" i="8"/>
  <c r="G1431" i="8"/>
  <c r="G1432" i="8"/>
  <c r="G1433" i="8"/>
  <c r="G1434" i="8"/>
  <c r="H1435" i="8" s="1"/>
  <c r="G1435" i="8"/>
  <c r="G1436" i="8"/>
  <c r="G1437" i="8"/>
  <c r="H1438" i="8" s="1"/>
  <c r="G1438" i="8"/>
  <c r="G1439" i="8"/>
  <c r="G1440" i="8"/>
  <c r="G1441" i="8"/>
  <c r="G1442" i="8"/>
  <c r="H1443" i="8" s="1"/>
  <c r="G1443" i="8"/>
  <c r="G1444" i="8"/>
  <c r="G1445" i="8"/>
  <c r="H1446" i="8" s="1"/>
  <c r="G1446" i="8"/>
  <c r="G1447" i="8"/>
  <c r="G1448" i="8"/>
  <c r="G1449" i="8"/>
  <c r="G1450" i="8"/>
  <c r="H1451" i="8" s="1"/>
  <c r="G1451" i="8"/>
  <c r="G1452" i="8"/>
  <c r="G1453" i="8"/>
  <c r="H1454" i="8" s="1"/>
  <c r="G1454" i="8"/>
  <c r="G1455" i="8"/>
  <c r="G1456" i="8"/>
  <c r="G1457" i="8"/>
  <c r="G1458" i="8"/>
  <c r="H1459" i="8" s="1"/>
  <c r="G1459" i="8"/>
  <c r="G1460" i="8"/>
  <c r="G1461" i="8"/>
  <c r="H1462" i="8" s="1"/>
  <c r="G1462" i="8"/>
  <c r="G1463" i="8"/>
  <c r="G1464" i="8"/>
  <c r="G1465" i="8"/>
  <c r="G1466" i="8"/>
  <c r="H1467" i="8" s="1"/>
  <c r="G1467" i="8"/>
  <c r="G1468" i="8"/>
  <c r="G1469" i="8"/>
  <c r="H1470" i="8" s="1"/>
  <c r="G1470" i="8"/>
  <c r="G1471" i="8"/>
  <c r="G1472" i="8"/>
  <c r="G1473" i="8"/>
  <c r="G1474" i="8"/>
  <c r="H1475" i="8" s="1"/>
  <c r="G1475" i="8"/>
  <c r="G1476" i="8"/>
  <c r="G1477" i="8"/>
  <c r="H1478" i="8" s="1"/>
  <c r="G1478" i="8"/>
  <c r="G1479" i="8"/>
  <c r="G1480" i="8"/>
  <c r="G1481" i="8"/>
  <c r="G1482" i="8"/>
  <c r="H1483" i="8" s="1"/>
  <c r="G1483" i="8"/>
  <c r="G1484" i="8"/>
  <c r="G1485" i="8"/>
  <c r="H1486" i="8" s="1"/>
  <c r="G1486" i="8"/>
  <c r="G1487" i="8"/>
  <c r="G1488" i="8"/>
  <c r="G1489" i="8"/>
  <c r="G1490" i="8"/>
  <c r="H1491" i="8" s="1"/>
  <c r="G1491" i="8"/>
  <c r="G1492" i="8"/>
  <c r="G1493" i="8"/>
  <c r="H1494" i="8" s="1"/>
  <c r="G1494" i="8"/>
  <c r="G1495" i="8"/>
  <c r="G1496" i="8"/>
  <c r="G1497" i="8"/>
  <c r="G1498" i="8"/>
  <c r="H1499" i="8" s="1"/>
  <c r="G1499" i="8"/>
  <c r="G1500" i="8"/>
  <c r="G1501" i="8"/>
  <c r="H1502" i="8" s="1"/>
  <c r="G1502" i="8"/>
  <c r="G1503" i="8"/>
  <c r="G1504" i="8"/>
  <c r="G1505" i="8"/>
  <c r="G1506" i="8"/>
  <c r="H1507" i="8" s="1"/>
  <c r="G1507" i="8"/>
  <c r="G1508" i="8"/>
  <c r="G1509" i="8"/>
  <c r="H1510" i="8" s="1"/>
  <c r="G1510" i="8"/>
  <c r="G1511" i="8"/>
  <c r="G1512" i="8"/>
  <c r="G1513" i="8"/>
  <c r="G1514" i="8"/>
  <c r="H1515" i="8" s="1"/>
  <c r="G1515" i="8"/>
  <c r="G1516" i="8"/>
  <c r="G1517" i="8"/>
  <c r="H1518" i="8" s="1"/>
  <c r="G1518" i="8"/>
  <c r="G1519" i="8"/>
  <c r="G1520" i="8"/>
  <c r="G1521" i="8"/>
  <c r="G1522" i="8"/>
  <c r="H1523" i="8" s="1"/>
  <c r="G1523" i="8"/>
  <c r="G1524" i="8"/>
  <c r="G1525" i="8"/>
  <c r="H1526" i="8" s="1"/>
  <c r="G1526" i="8"/>
  <c r="G1527" i="8"/>
  <c r="G1528" i="8"/>
  <c r="G1529" i="8"/>
  <c r="G1530" i="8"/>
  <c r="H1531" i="8" s="1"/>
  <c r="G1531" i="8"/>
  <c r="G1532" i="8"/>
  <c r="G1533" i="8"/>
  <c r="H1534" i="8" s="1"/>
  <c r="G1534" i="8"/>
  <c r="G1535" i="8"/>
  <c r="G1536" i="8"/>
  <c r="G1537" i="8"/>
  <c r="G1538" i="8"/>
  <c r="H1539" i="8" s="1"/>
  <c r="G1539" i="8"/>
  <c r="G1540" i="8"/>
  <c r="G1541" i="8"/>
  <c r="H1542" i="8" s="1"/>
  <c r="G1542" i="8"/>
  <c r="G1543" i="8"/>
  <c r="G1544" i="8"/>
  <c r="G1545" i="8"/>
  <c r="G1546" i="8"/>
  <c r="H1547" i="8" s="1"/>
  <c r="G1547" i="8"/>
  <c r="G1548" i="8"/>
  <c r="G1549" i="8"/>
  <c r="H1550" i="8" s="1"/>
  <c r="G1550" i="8"/>
  <c r="G1551" i="8"/>
  <c r="G1552" i="8"/>
  <c r="G1553" i="8"/>
  <c r="G1554" i="8"/>
  <c r="H1555" i="8" s="1"/>
  <c r="G1555" i="8"/>
  <c r="G1556" i="8"/>
  <c r="G1557" i="8"/>
  <c r="H1558" i="8" s="1"/>
  <c r="G1558" i="8"/>
  <c r="G1559" i="8"/>
  <c r="G1560" i="8"/>
  <c r="G1561" i="8"/>
  <c r="G1562" i="8"/>
  <c r="H1563" i="8" s="1"/>
  <c r="G1563" i="8"/>
  <c r="G1564" i="8"/>
  <c r="G1565" i="8"/>
  <c r="H1566" i="8" s="1"/>
  <c r="G1566" i="8"/>
  <c r="G1567" i="8"/>
  <c r="G1568" i="8"/>
  <c r="G1569" i="8"/>
  <c r="G1570" i="8"/>
  <c r="H1571" i="8" s="1"/>
  <c r="G1571" i="8"/>
  <c r="G1572" i="8"/>
  <c r="G1573" i="8"/>
  <c r="H1574" i="8" s="1"/>
  <c r="G1574" i="8"/>
  <c r="G1575" i="8"/>
  <c r="G1576" i="8"/>
  <c r="G1577" i="8"/>
  <c r="G1578" i="8"/>
  <c r="H1579" i="8" s="1"/>
  <c r="G1579" i="8"/>
  <c r="G1580" i="8"/>
  <c r="G1581" i="8"/>
  <c r="H1582" i="8" s="1"/>
  <c r="G1582" i="8"/>
  <c r="G1583" i="8"/>
  <c r="G1584" i="8"/>
  <c r="G1585" i="8"/>
  <c r="G1586" i="8"/>
  <c r="H1587" i="8" s="1"/>
  <c r="G1587" i="8"/>
  <c r="G1588" i="8"/>
  <c r="G1589" i="8"/>
  <c r="H1590" i="8" s="1"/>
  <c r="G1590" i="8"/>
  <c r="G1591" i="8"/>
  <c r="G1592" i="8"/>
  <c r="G1593" i="8"/>
  <c r="G1594" i="8"/>
  <c r="H1595" i="8" s="1"/>
  <c r="G1595" i="8"/>
  <c r="G1596" i="8"/>
  <c r="G1597" i="8"/>
  <c r="H1598" i="8" s="1"/>
  <c r="G1598" i="8"/>
  <c r="G1599" i="8"/>
  <c r="G1600" i="8"/>
  <c r="G1601" i="8"/>
  <c r="G1602" i="8"/>
  <c r="H1603" i="8" s="1"/>
  <c r="G1603" i="8"/>
  <c r="G1604" i="8"/>
  <c r="G1605" i="8"/>
  <c r="H1606" i="8" s="1"/>
  <c r="G1606" i="8"/>
  <c r="G1607" i="8"/>
  <c r="G1608" i="8"/>
  <c r="G1609" i="8"/>
  <c r="G1610" i="8"/>
  <c r="H1611" i="8" s="1"/>
  <c r="G1611" i="8"/>
  <c r="G1612" i="8"/>
  <c r="G1613" i="8"/>
  <c r="H1614" i="8" s="1"/>
  <c r="G1614" i="8"/>
  <c r="G1615" i="8"/>
  <c r="G1616" i="8"/>
  <c r="G1617" i="8"/>
  <c r="G1618" i="8"/>
  <c r="H1619" i="8" s="1"/>
  <c r="G1619" i="8"/>
  <c r="G1620" i="8"/>
  <c r="G1621" i="8"/>
  <c r="H1622" i="8" s="1"/>
  <c r="G1622" i="8"/>
  <c r="G1623" i="8"/>
  <c r="G1624" i="8"/>
  <c r="G1625" i="8"/>
  <c r="G1626" i="8"/>
  <c r="H1627" i="8" s="1"/>
  <c r="G1627" i="8"/>
  <c r="G1628" i="8"/>
  <c r="G1629" i="8"/>
  <c r="H1630" i="8" s="1"/>
  <c r="G1630" i="8"/>
  <c r="G1631" i="8"/>
  <c r="G1632" i="8"/>
  <c r="G1633" i="8"/>
  <c r="G1634" i="8"/>
  <c r="H1635" i="8" s="1"/>
  <c r="G1635" i="8"/>
  <c r="G1636" i="8"/>
  <c r="G1637" i="8"/>
  <c r="H1638" i="8" s="1"/>
  <c r="G1638" i="8"/>
  <c r="G1639" i="8"/>
  <c r="G1640" i="8"/>
  <c r="G1641" i="8"/>
  <c r="G1642" i="8"/>
  <c r="H1643" i="8" s="1"/>
  <c r="G1643" i="8"/>
  <c r="G1644" i="8"/>
  <c r="G1645" i="8"/>
  <c r="H1646" i="8" s="1"/>
  <c r="G1646" i="8"/>
  <c r="G1647" i="8"/>
  <c r="G1648" i="8"/>
  <c r="G1649" i="8"/>
  <c r="G1650" i="8"/>
  <c r="H1651" i="8" s="1"/>
  <c r="G1651" i="8"/>
  <c r="G1652" i="8"/>
  <c r="G1653" i="8"/>
  <c r="H1654" i="8" s="1"/>
  <c r="G1654" i="8"/>
  <c r="G1655" i="8"/>
  <c r="G1656" i="8"/>
  <c r="G3" i="8"/>
  <c r="G4" i="7"/>
  <c r="H5" i="7" s="1"/>
  <c r="G5" i="7"/>
  <c r="G6" i="7"/>
  <c r="G7" i="7"/>
  <c r="H8" i="7" s="1"/>
  <c r="G8" i="7"/>
  <c r="G9" i="7"/>
  <c r="G10" i="7"/>
  <c r="G11" i="7"/>
  <c r="G12" i="7"/>
  <c r="H13" i="7" s="1"/>
  <c r="G13" i="7"/>
  <c r="G14" i="7"/>
  <c r="G15" i="7"/>
  <c r="H16" i="7" s="1"/>
  <c r="G16" i="7"/>
  <c r="G17" i="7"/>
  <c r="G18" i="7"/>
  <c r="G19" i="7"/>
  <c r="G20" i="7"/>
  <c r="H21" i="7" s="1"/>
  <c r="G21" i="7"/>
  <c r="G22" i="7"/>
  <c r="G23" i="7"/>
  <c r="H24" i="7" s="1"/>
  <c r="G24" i="7"/>
  <c r="G25" i="7"/>
  <c r="G26" i="7"/>
  <c r="G27" i="7"/>
  <c r="G28" i="7"/>
  <c r="H29" i="7" s="1"/>
  <c r="G29" i="7"/>
  <c r="G30" i="7"/>
  <c r="G31" i="7"/>
  <c r="H32" i="7" s="1"/>
  <c r="G32" i="7"/>
  <c r="G33" i="7"/>
  <c r="G34" i="7"/>
  <c r="G35" i="7"/>
  <c r="G36" i="7"/>
  <c r="H37" i="7" s="1"/>
  <c r="G37" i="7"/>
  <c r="G38" i="7"/>
  <c r="G39" i="7"/>
  <c r="H40" i="7" s="1"/>
  <c r="G40" i="7"/>
  <c r="G41" i="7"/>
  <c r="G42" i="7"/>
  <c r="G43" i="7"/>
  <c r="G44" i="7"/>
  <c r="H45" i="7" s="1"/>
  <c r="G45" i="7"/>
  <c r="G46" i="7"/>
  <c r="G47" i="7"/>
  <c r="H48" i="7" s="1"/>
  <c r="G48" i="7"/>
  <c r="G49" i="7"/>
  <c r="G50" i="7"/>
  <c r="G51" i="7"/>
  <c r="G52" i="7"/>
  <c r="H53" i="7" s="1"/>
  <c r="G53" i="7"/>
  <c r="G54" i="7"/>
  <c r="G55" i="7"/>
  <c r="H56" i="7" s="1"/>
  <c r="G56" i="7"/>
  <c r="G57" i="7"/>
  <c r="G58" i="7"/>
  <c r="G59" i="7"/>
  <c r="G60" i="7"/>
  <c r="H61" i="7" s="1"/>
  <c r="G61" i="7"/>
  <c r="G62" i="7"/>
  <c r="G63" i="7"/>
  <c r="H64" i="7" s="1"/>
  <c r="G64" i="7"/>
  <c r="G65" i="7"/>
  <c r="G66" i="7"/>
  <c r="G67" i="7"/>
  <c r="G68" i="7"/>
  <c r="H69" i="7" s="1"/>
  <c r="G69" i="7"/>
  <c r="G70" i="7"/>
  <c r="G71" i="7"/>
  <c r="H72" i="7" s="1"/>
  <c r="G72" i="7"/>
  <c r="G73" i="7"/>
  <c r="G74" i="7"/>
  <c r="G75" i="7"/>
  <c r="G76" i="7"/>
  <c r="H77" i="7" s="1"/>
  <c r="G77" i="7"/>
  <c r="G78" i="7"/>
  <c r="G79" i="7"/>
  <c r="H80" i="7" s="1"/>
  <c r="G80" i="7"/>
  <c r="G81" i="7"/>
  <c r="G82" i="7"/>
  <c r="G83" i="7"/>
  <c r="G84" i="7"/>
  <c r="H85" i="7" s="1"/>
  <c r="G85" i="7"/>
  <c r="G86" i="7"/>
  <c r="G87" i="7"/>
  <c r="H88" i="7" s="1"/>
  <c r="G88" i="7"/>
  <c r="G89" i="7"/>
  <c r="G90" i="7"/>
  <c r="G91" i="7"/>
  <c r="G92" i="7"/>
  <c r="H93" i="7" s="1"/>
  <c r="G93" i="7"/>
  <c r="G94" i="7"/>
  <c r="G95" i="7"/>
  <c r="H96" i="7" s="1"/>
  <c r="G96" i="7"/>
  <c r="G97" i="7"/>
  <c r="G98" i="7"/>
  <c r="G99" i="7"/>
  <c r="G100" i="7"/>
  <c r="H101" i="7" s="1"/>
  <c r="G101" i="7"/>
  <c r="G102" i="7"/>
  <c r="G103" i="7"/>
  <c r="H104" i="7" s="1"/>
  <c r="G104" i="7"/>
  <c r="G105" i="7"/>
  <c r="G106" i="7"/>
  <c r="G107" i="7"/>
  <c r="G108" i="7"/>
  <c r="H109" i="7" s="1"/>
  <c r="G109" i="7"/>
  <c r="G110" i="7"/>
  <c r="G111" i="7"/>
  <c r="H112" i="7" s="1"/>
  <c r="G112" i="7"/>
  <c r="G113" i="7"/>
  <c r="G114" i="7"/>
  <c r="G115" i="7"/>
  <c r="G116" i="7"/>
  <c r="H117" i="7" s="1"/>
  <c r="G117" i="7"/>
  <c r="G118" i="7"/>
  <c r="G119" i="7"/>
  <c r="H120" i="7" s="1"/>
  <c r="G120" i="7"/>
  <c r="G121" i="7"/>
  <c r="G122" i="7"/>
  <c r="G123" i="7"/>
  <c r="G124" i="7"/>
  <c r="H125" i="7" s="1"/>
  <c r="G125" i="7"/>
  <c r="G126" i="7"/>
  <c r="G127" i="7"/>
  <c r="H128" i="7" s="1"/>
  <c r="G128" i="7"/>
  <c r="G129" i="7"/>
  <c r="G130" i="7"/>
  <c r="G131" i="7"/>
  <c r="G132" i="7"/>
  <c r="H133" i="7" s="1"/>
  <c r="G133" i="7"/>
  <c r="G134" i="7"/>
  <c r="G135" i="7"/>
  <c r="H136" i="7" s="1"/>
  <c r="G136" i="7"/>
  <c r="G137" i="7"/>
  <c r="G138" i="7"/>
  <c r="G139" i="7"/>
  <c r="G140" i="7"/>
  <c r="H141" i="7" s="1"/>
  <c r="G141" i="7"/>
  <c r="G142" i="7"/>
  <c r="G143" i="7"/>
  <c r="H144" i="7" s="1"/>
  <c r="G144" i="7"/>
  <c r="G145" i="7"/>
  <c r="G146" i="7"/>
  <c r="G147" i="7"/>
  <c r="G148" i="7"/>
  <c r="H149" i="7" s="1"/>
  <c r="G149" i="7"/>
  <c r="G150" i="7"/>
  <c r="G151" i="7"/>
  <c r="H152" i="7" s="1"/>
  <c r="G152" i="7"/>
  <c r="G153" i="7"/>
  <c r="G154" i="7"/>
  <c r="G155" i="7"/>
  <c r="G156" i="7"/>
  <c r="H157" i="7" s="1"/>
  <c r="G157" i="7"/>
  <c r="G158" i="7"/>
  <c r="G159" i="7"/>
  <c r="H160" i="7" s="1"/>
  <c r="G160" i="7"/>
  <c r="G161" i="7"/>
  <c r="G162" i="7"/>
  <c r="G163" i="7"/>
  <c r="G164" i="7"/>
  <c r="H165" i="7" s="1"/>
  <c r="G165" i="7"/>
  <c r="G166" i="7"/>
  <c r="G167" i="7"/>
  <c r="H168" i="7" s="1"/>
  <c r="G168" i="7"/>
  <c r="G169" i="7"/>
  <c r="G170" i="7"/>
  <c r="G171" i="7"/>
  <c r="G172" i="7"/>
  <c r="H173" i="7" s="1"/>
  <c r="G173" i="7"/>
  <c r="G174" i="7"/>
  <c r="G175" i="7"/>
  <c r="H176" i="7" s="1"/>
  <c r="G176" i="7"/>
  <c r="G177" i="7"/>
  <c r="G178" i="7"/>
  <c r="G179" i="7"/>
  <c r="G180" i="7"/>
  <c r="H181" i="7" s="1"/>
  <c r="G181" i="7"/>
  <c r="G182" i="7"/>
  <c r="G183" i="7"/>
  <c r="H184" i="7" s="1"/>
  <c r="G184" i="7"/>
  <c r="G185" i="7"/>
  <c r="G186" i="7"/>
  <c r="G187" i="7"/>
  <c r="G188" i="7"/>
  <c r="H189" i="7" s="1"/>
  <c r="G189" i="7"/>
  <c r="G190" i="7"/>
  <c r="G191" i="7"/>
  <c r="H192" i="7" s="1"/>
  <c r="G192" i="7"/>
  <c r="G193" i="7"/>
  <c r="G194" i="7"/>
  <c r="G195" i="7"/>
  <c r="G196" i="7"/>
  <c r="H197" i="7" s="1"/>
  <c r="G197" i="7"/>
  <c r="G198" i="7"/>
  <c r="G199" i="7"/>
  <c r="H200" i="7" s="1"/>
  <c r="G200" i="7"/>
  <c r="G201" i="7"/>
  <c r="G202" i="7"/>
  <c r="G203" i="7"/>
  <c r="G204" i="7"/>
  <c r="H205" i="7" s="1"/>
  <c r="G205" i="7"/>
  <c r="G206" i="7"/>
  <c r="G207" i="7"/>
  <c r="H208" i="7" s="1"/>
  <c r="G208" i="7"/>
  <c r="G209" i="7"/>
  <c r="G210" i="7"/>
  <c r="G211" i="7"/>
  <c r="G212" i="7"/>
  <c r="H213" i="7" s="1"/>
  <c r="G213" i="7"/>
  <c r="G214" i="7"/>
  <c r="G215" i="7"/>
  <c r="H216" i="7" s="1"/>
  <c r="G216" i="7"/>
  <c r="G217" i="7"/>
  <c r="G218" i="7"/>
  <c r="G219" i="7"/>
  <c r="G220" i="7"/>
  <c r="H221" i="7" s="1"/>
  <c r="G221" i="7"/>
  <c r="G222" i="7"/>
  <c r="G223" i="7"/>
  <c r="H224" i="7" s="1"/>
  <c r="G224" i="7"/>
  <c r="G225" i="7"/>
  <c r="G226" i="7"/>
  <c r="G227" i="7"/>
  <c r="G228" i="7"/>
  <c r="H229" i="7" s="1"/>
  <c r="G229" i="7"/>
  <c r="G230" i="7"/>
  <c r="G231" i="7"/>
  <c r="H232" i="7" s="1"/>
  <c r="G232" i="7"/>
  <c r="G233" i="7"/>
  <c r="G234" i="7"/>
  <c r="G235" i="7"/>
  <c r="G236" i="7"/>
  <c r="H237" i="7" s="1"/>
  <c r="G237" i="7"/>
  <c r="G238" i="7"/>
  <c r="G239" i="7"/>
  <c r="H240" i="7" s="1"/>
  <c r="G240" i="7"/>
  <c r="G241" i="7"/>
  <c r="G242" i="7"/>
  <c r="G243" i="7"/>
  <c r="G244" i="7"/>
  <c r="H245" i="7" s="1"/>
  <c r="G245" i="7"/>
  <c r="G246" i="7"/>
  <c r="G247" i="7"/>
  <c r="H248" i="7" s="1"/>
  <c r="G248" i="7"/>
  <c r="G249" i="7"/>
  <c r="G250" i="7"/>
  <c r="G251" i="7"/>
  <c r="G252" i="7"/>
  <c r="H253" i="7" s="1"/>
  <c r="G253" i="7"/>
  <c r="G254" i="7"/>
  <c r="G255" i="7"/>
  <c r="H256" i="7" s="1"/>
  <c r="G256" i="7"/>
  <c r="G257" i="7"/>
  <c r="G258" i="7"/>
  <c r="G259" i="7"/>
  <c r="G260" i="7"/>
  <c r="H261" i="7" s="1"/>
  <c r="G261" i="7"/>
  <c r="G262" i="7"/>
  <c r="G263" i="7"/>
  <c r="H264" i="7" s="1"/>
  <c r="G264" i="7"/>
  <c r="G265" i="7"/>
  <c r="G266" i="7"/>
  <c r="G267" i="7"/>
  <c r="G268" i="7"/>
  <c r="H269" i="7" s="1"/>
  <c r="G269" i="7"/>
  <c r="G270" i="7"/>
  <c r="G271" i="7"/>
  <c r="H272" i="7" s="1"/>
  <c r="G272" i="7"/>
  <c r="G273" i="7"/>
  <c r="G274" i="7"/>
  <c r="G275" i="7"/>
  <c r="G276" i="7"/>
  <c r="H277" i="7" s="1"/>
  <c r="G277" i="7"/>
  <c r="G278" i="7"/>
  <c r="G279" i="7"/>
  <c r="H280" i="7" s="1"/>
  <c r="G280" i="7"/>
  <c r="G281" i="7"/>
  <c r="G282" i="7"/>
  <c r="G283" i="7"/>
  <c r="G284" i="7"/>
  <c r="H285" i="7" s="1"/>
  <c r="G285" i="7"/>
  <c r="G286" i="7"/>
  <c r="G287" i="7"/>
  <c r="H288" i="7" s="1"/>
  <c r="G288" i="7"/>
  <c r="G289" i="7"/>
  <c r="G290" i="7"/>
  <c r="G291" i="7"/>
  <c r="G292" i="7"/>
  <c r="H293" i="7" s="1"/>
  <c r="G293" i="7"/>
  <c r="G294" i="7"/>
  <c r="G295" i="7"/>
  <c r="H296" i="7" s="1"/>
  <c r="G296" i="7"/>
  <c r="G297" i="7"/>
  <c r="G298" i="7"/>
  <c r="G299" i="7"/>
  <c r="G300" i="7"/>
  <c r="H301" i="7" s="1"/>
  <c r="G301" i="7"/>
  <c r="G302" i="7"/>
  <c r="G303" i="7"/>
  <c r="H304" i="7" s="1"/>
  <c r="G304" i="7"/>
  <c r="G305" i="7"/>
  <c r="G306" i="7"/>
  <c r="G307" i="7"/>
  <c r="G308" i="7"/>
  <c r="H309" i="7" s="1"/>
  <c r="G309" i="7"/>
  <c r="G310" i="7"/>
  <c r="G311" i="7"/>
  <c r="H312" i="7" s="1"/>
  <c r="G312" i="7"/>
  <c r="G313" i="7"/>
  <c r="G314" i="7"/>
  <c r="G315" i="7"/>
  <c r="G316" i="7"/>
  <c r="H317" i="7" s="1"/>
  <c r="G317" i="7"/>
  <c r="G318" i="7"/>
  <c r="G319" i="7"/>
  <c r="H320" i="7" s="1"/>
  <c r="G320" i="7"/>
  <c r="G321" i="7"/>
  <c r="G322" i="7"/>
  <c r="G323" i="7"/>
  <c r="G324" i="7"/>
  <c r="H325" i="7" s="1"/>
  <c r="G325" i="7"/>
  <c r="G326" i="7"/>
  <c r="G327" i="7"/>
  <c r="H328" i="7" s="1"/>
  <c r="G328" i="7"/>
  <c r="G329" i="7"/>
  <c r="G330" i="7"/>
  <c r="G331" i="7"/>
  <c r="G332" i="7"/>
  <c r="H333" i="7" s="1"/>
  <c r="G333" i="7"/>
  <c r="G334" i="7"/>
  <c r="G335" i="7"/>
  <c r="H336" i="7" s="1"/>
  <c r="G336" i="7"/>
  <c r="G337" i="7"/>
  <c r="G338" i="7"/>
  <c r="G339" i="7"/>
  <c r="G340" i="7"/>
  <c r="H341" i="7" s="1"/>
  <c r="G341" i="7"/>
  <c r="G342" i="7"/>
  <c r="G343" i="7"/>
  <c r="H344" i="7" s="1"/>
  <c r="G344" i="7"/>
  <c r="G345" i="7"/>
  <c r="G346" i="7"/>
  <c r="G347" i="7"/>
  <c r="G348" i="7"/>
  <c r="H349" i="7" s="1"/>
  <c r="G349" i="7"/>
  <c r="G350" i="7"/>
  <c r="G351" i="7"/>
  <c r="H352" i="7" s="1"/>
  <c r="G352" i="7"/>
  <c r="G353" i="7"/>
  <c r="G354" i="7"/>
  <c r="G355" i="7"/>
  <c r="G356" i="7"/>
  <c r="H357" i="7" s="1"/>
  <c r="G357" i="7"/>
  <c r="G358" i="7"/>
  <c r="G359" i="7"/>
  <c r="H360" i="7" s="1"/>
  <c r="G360" i="7"/>
  <c r="G361" i="7"/>
  <c r="G362" i="7"/>
  <c r="G363" i="7"/>
  <c r="G364" i="7"/>
  <c r="H365" i="7" s="1"/>
  <c r="G365" i="7"/>
  <c r="G366" i="7"/>
  <c r="G367" i="7"/>
  <c r="H368" i="7" s="1"/>
  <c r="G368" i="7"/>
  <c r="G369" i="7"/>
  <c r="G370" i="7"/>
  <c r="G371" i="7"/>
  <c r="G372" i="7"/>
  <c r="H373" i="7" s="1"/>
  <c r="G373" i="7"/>
  <c r="G374" i="7"/>
  <c r="G375" i="7"/>
  <c r="H376" i="7" s="1"/>
  <c r="G376" i="7"/>
  <c r="G377" i="7"/>
  <c r="G378" i="7"/>
  <c r="G379" i="7"/>
  <c r="G380" i="7"/>
  <c r="H381" i="7" s="1"/>
  <c r="G381" i="7"/>
  <c r="G382" i="7"/>
  <c r="G383" i="7"/>
  <c r="H384" i="7" s="1"/>
  <c r="G384" i="7"/>
  <c r="G385" i="7"/>
  <c r="G386" i="7"/>
  <c r="G387" i="7"/>
  <c r="G388" i="7"/>
  <c r="H389" i="7" s="1"/>
  <c r="G389" i="7"/>
  <c r="G390" i="7"/>
  <c r="G391" i="7"/>
  <c r="H392" i="7" s="1"/>
  <c r="G392" i="7"/>
  <c r="G393" i="7"/>
  <c r="G394" i="7"/>
  <c r="G395" i="7"/>
  <c r="G396" i="7"/>
  <c r="H397" i="7" s="1"/>
  <c r="G397" i="7"/>
  <c r="G398" i="7"/>
  <c r="G399" i="7"/>
  <c r="H400" i="7" s="1"/>
  <c r="G400" i="7"/>
  <c r="G401" i="7"/>
  <c r="G402" i="7"/>
  <c r="G403" i="7"/>
  <c r="G404" i="7"/>
  <c r="H405" i="7" s="1"/>
  <c r="G405" i="7"/>
  <c r="G406" i="7"/>
  <c r="G407" i="7"/>
  <c r="H408" i="7" s="1"/>
  <c r="G408" i="7"/>
  <c r="G409" i="7"/>
  <c r="G410" i="7"/>
  <c r="G411" i="7"/>
  <c r="G412" i="7"/>
  <c r="H413" i="7" s="1"/>
  <c r="G413" i="7"/>
  <c r="G414" i="7"/>
  <c r="G415" i="7"/>
  <c r="H416" i="7" s="1"/>
  <c r="G416" i="7"/>
  <c r="G417" i="7"/>
  <c r="G418" i="7"/>
  <c r="G419" i="7"/>
  <c r="G420" i="7"/>
  <c r="H421" i="7" s="1"/>
  <c r="G421" i="7"/>
  <c r="G422" i="7"/>
  <c r="G423" i="7"/>
  <c r="H424" i="7" s="1"/>
  <c r="G424" i="7"/>
  <c r="G425" i="7"/>
  <c r="G426" i="7"/>
  <c r="G427" i="7"/>
  <c r="G428" i="7"/>
  <c r="H429" i="7" s="1"/>
  <c r="G429" i="7"/>
  <c r="G430" i="7"/>
  <c r="G431" i="7"/>
  <c r="H432" i="7" s="1"/>
  <c r="G432" i="7"/>
  <c r="G433" i="7"/>
  <c r="G434" i="7"/>
  <c r="G435" i="7"/>
  <c r="G436" i="7"/>
  <c r="H437" i="7" s="1"/>
  <c r="G437" i="7"/>
  <c r="G438" i="7"/>
  <c r="G439" i="7"/>
  <c r="H440" i="7" s="1"/>
  <c r="G440" i="7"/>
  <c r="G441" i="7"/>
  <c r="G442" i="7"/>
  <c r="G443" i="7"/>
  <c r="G444" i="7"/>
  <c r="H445" i="7" s="1"/>
  <c r="G445" i="7"/>
  <c r="G446" i="7"/>
  <c r="G447" i="7"/>
  <c r="H448" i="7" s="1"/>
  <c r="G448" i="7"/>
  <c r="G449" i="7"/>
  <c r="G450" i="7"/>
  <c r="G451" i="7"/>
  <c r="G452" i="7"/>
  <c r="H453" i="7" s="1"/>
  <c r="G453" i="7"/>
  <c r="G454" i="7"/>
  <c r="G455" i="7"/>
  <c r="H456" i="7" s="1"/>
  <c r="G456" i="7"/>
  <c r="G457" i="7"/>
  <c r="G458" i="7"/>
  <c r="G459" i="7"/>
  <c r="G460" i="7"/>
  <c r="H461" i="7" s="1"/>
  <c r="G461" i="7"/>
  <c r="G462" i="7"/>
  <c r="G463" i="7"/>
  <c r="H464" i="7" s="1"/>
  <c r="G464" i="7"/>
  <c r="G465" i="7"/>
  <c r="G466" i="7"/>
  <c r="G467" i="7"/>
  <c r="G468" i="7"/>
  <c r="H469" i="7" s="1"/>
  <c r="G469" i="7"/>
  <c r="G470" i="7"/>
  <c r="G471" i="7"/>
  <c r="H472" i="7" s="1"/>
  <c r="G472" i="7"/>
  <c r="G473" i="7"/>
  <c r="G474" i="7"/>
  <c r="G475" i="7"/>
  <c r="G476" i="7"/>
  <c r="H477" i="7" s="1"/>
  <c r="G477" i="7"/>
  <c r="G478" i="7"/>
  <c r="G479" i="7"/>
  <c r="H480" i="7" s="1"/>
  <c r="G480" i="7"/>
  <c r="G481" i="7"/>
  <c r="G482" i="7"/>
  <c r="G483" i="7"/>
  <c r="G484" i="7"/>
  <c r="H485" i="7" s="1"/>
  <c r="G485" i="7"/>
  <c r="G486" i="7"/>
  <c r="G487" i="7"/>
  <c r="H488" i="7" s="1"/>
  <c r="G488" i="7"/>
  <c r="G489" i="7"/>
  <c r="G490" i="7"/>
  <c r="G491" i="7"/>
  <c r="G492" i="7"/>
  <c r="H493" i="7" s="1"/>
  <c r="G493" i="7"/>
  <c r="G494" i="7"/>
  <c r="G495" i="7"/>
  <c r="H496" i="7" s="1"/>
  <c r="G496" i="7"/>
  <c r="G497" i="7"/>
  <c r="G498" i="7"/>
  <c r="G499" i="7"/>
  <c r="G500" i="7"/>
  <c r="H501" i="7" s="1"/>
  <c r="G501" i="7"/>
  <c r="G502" i="7"/>
  <c r="G503" i="7"/>
  <c r="H504" i="7" s="1"/>
  <c r="G504" i="7"/>
  <c r="G505" i="7"/>
  <c r="G506" i="7"/>
  <c r="G507" i="7"/>
  <c r="G508" i="7"/>
  <c r="H509" i="7" s="1"/>
  <c r="G509" i="7"/>
  <c r="G510" i="7"/>
  <c r="G511" i="7"/>
  <c r="H512" i="7" s="1"/>
  <c r="G512" i="7"/>
  <c r="G513" i="7"/>
  <c r="G514" i="7"/>
  <c r="G515" i="7"/>
  <c r="G516" i="7"/>
  <c r="H517" i="7" s="1"/>
  <c r="G517" i="7"/>
  <c r="G518" i="7"/>
  <c r="G519" i="7"/>
  <c r="H520" i="7" s="1"/>
  <c r="G520" i="7"/>
  <c r="G521" i="7"/>
  <c r="G522" i="7"/>
  <c r="G523" i="7"/>
  <c r="G524" i="7"/>
  <c r="H525" i="7" s="1"/>
  <c r="G525" i="7"/>
  <c r="G526" i="7"/>
  <c r="G527" i="7"/>
  <c r="H528" i="7" s="1"/>
  <c r="G528" i="7"/>
  <c r="G529" i="7"/>
  <c r="G530" i="7"/>
  <c r="G531" i="7"/>
  <c r="G532" i="7"/>
  <c r="H533" i="7" s="1"/>
  <c r="G533" i="7"/>
  <c r="G534" i="7"/>
  <c r="G535" i="7"/>
  <c r="H536" i="7" s="1"/>
  <c r="G536" i="7"/>
  <c r="G537" i="7"/>
  <c r="G538" i="7"/>
  <c r="G539" i="7"/>
  <c r="G540" i="7"/>
  <c r="H541" i="7" s="1"/>
  <c r="G541" i="7"/>
  <c r="G542" i="7"/>
  <c r="G543" i="7"/>
  <c r="H544" i="7" s="1"/>
  <c r="G544" i="7"/>
  <c r="G545" i="7"/>
  <c r="G546" i="7"/>
  <c r="G547" i="7"/>
  <c r="G548" i="7"/>
  <c r="H549" i="7" s="1"/>
  <c r="G549" i="7"/>
  <c r="G550" i="7"/>
  <c r="G551" i="7"/>
  <c r="H552" i="7" s="1"/>
  <c r="G552" i="7"/>
  <c r="G553" i="7"/>
  <c r="G554" i="7"/>
  <c r="G555" i="7"/>
  <c r="G556" i="7"/>
  <c r="H557" i="7" s="1"/>
  <c r="G557" i="7"/>
  <c r="G558" i="7"/>
  <c r="G559" i="7"/>
  <c r="H560" i="7" s="1"/>
  <c r="G560" i="7"/>
  <c r="G561" i="7"/>
  <c r="G562" i="7"/>
  <c r="G563" i="7"/>
  <c r="G564" i="7"/>
  <c r="H565" i="7" s="1"/>
  <c r="G565" i="7"/>
  <c r="G566" i="7"/>
  <c r="G567" i="7"/>
  <c r="H568" i="7" s="1"/>
  <c r="G568" i="7"/>
  <c r="G569" i="7"/>
  <c r="G570" i="7"/>
  <c r="G571" i="7"/>
  <c r="G572" i="7"/>
  <c r="H573" i="7" s="1"/>
  <c r="G573" i="7"/>
  <c r="G574" i="7"/>
  <c r="G575" i="7"/>
  <c r="H576" i="7" s="1"/>
  <c r="G576" i="7"/>
  <c r="G577" i="7"/>
  <c r="G578" i="7"/>
  <c r="G579" i="7"/>
  <c r="G580" i="7"/>
  <c r="H581" i="7" s="1"/>
  <c r="G581" i="7"/>
  <c r="G582" i="7"/>
  <c r="G583" i="7"/>
  <c r="H584" i="7" s="1"/>
  <c r="G584" i="7"/>
  <c r="G585" i="7"/>
  <c r="G586" i="7"/>
  <c r="G587" i="7"/>
  <c r="G588" i="7"/>
  <c r="H589" i="7" s="1"/>
  <c r="G589" i="7"/>
  <c r="G590" i="7"/>
  <c r="G591" i="7"/>
  <c r="H592" i="7" s="1"/>
  <c r="G592" i="7"/>
  <c r="G593" i="7"/>
  <c r="G594" i="7"/>
  <c r="G595" i="7"/>
  <c r="G596" i="7"/>
  <c r="H597" i="7" s="1"/>
  <c r="G597" i="7"/>
  <c r="G598" i="7"/>
  <c r="G599" i="7"/>
  <c r="H600" i="7" s="1"/>
  <c r="G600" i="7"/>
  <c r="G601" i="7"/>
  <c r="G602" i="7"/>
  <c r="G603" i="7"/>
  <c r="G604" i="7"/>
  <c r="H605" i="7" s="1"/>
  <c r="G605" i="7"/>
  <c r="G606" i="7"/>
  <c r="G607" i="7"/>
  <c r="H608" i="7" s="1"/>
  <c r="G608" i="7"/>
  <c r="G609" i="7"/>
  <c r="G610" i="7"/>
  <c r="G611" i="7"/>
  <c r="G612" i="7"/>
  <c r="H613" i="7" s="1"/>
  <c r="G613" i="7"/>
  <c r="G614" i="7"/>
  <c r="G615" i="7"/>
  <c r="H616" i="7" s="1"/>
  <c r="G616" i="7"/>
  <c r="G617" i="7"/>
  <c r="G618" i="7"/>
  <c r="G619" i="7"/>
  <c r="G620" i="7"/>
  <c r="H621" i="7" s="1"/>
  <c r="G621" i="7"/>
  <c r="G622" i="7"/>
  <c r="G623" i="7"/>
  <c r="H624" i="7" s="1"/>
  <c r="G624" i="7"/>
  <c r="G625" i="7"/>
  <c r="G626" i="7"/>
  <c r="G627" i="7"/>
  <c r="G628" i="7"/>
  <c r="H629" i="7" s="1"/>
  <c r="G629" i="7"/>
  <c r="G630" i="7"/>
  <c r="G631" i="7"/>
  <c r="H632" i="7" s="1"/>
  <c r="G632" i="7"/>
  <c r="G633" i="7"/>
  <c r="G634" i="7"/>
  <c r="G635" i="7"/>
  <c r="G636" i="7"/>
  <c r="H637" i="7" s="1"/>
  <c r="G637" i="7"/>
  <c r="G638" i="7"/>
  <c r="G639" i="7"/>
  <c r="H640" i="7" s="1"/>
  <c r="G640" i="7"/>
  <c r="G641" i="7"/>
  <c r="G642" i="7"/>
  <c r="G643" i="7"/>
  <c r="G644" i="7"/>
  <c r="H645" i="7" s="1"/>
  <c r="G645" i="7"/>
  <c r="G646" i="7"/>
  <c r="G647" i="7"/>
  <c r="H648" i="7" s="1"/>
  <c r="G648" i="7"/>
  <c r="G649" i="7"/>
  <c r="G650" i="7"/>
  <c r="G651" i="7"/>
  <c r="G652" i="7"/>
  <c r="H653" i="7" s="1"/>
  <c r="G653" i="7"/>
  <c r="G654" i="7"/>
  <c r="G655" i="7"/>
  <c r="H656" i="7" s="1"/>
  <c r="G656" i="7"/>
  <c r="G657" i="7"/>
  <c r="G658" i="7"/>
  <c r="G659" i="7"/>
  <c r="G660" i="7"/>
  <c r="H661" i="7" s="1"/>
  <c r="G661" i="7"/>
  <c r="G662" i="7"/>
  <c r="G663" i="7"/>
  <c r="H664" i="7" s="1"/>
  <c r="G664" i="7"/>
  <c r="G665" i="7"/>
  <c r="G666" i="7"/>
  <c r="G667" i="7"/>
  <c r="G668" i="7"/>
  <c r="H669" i="7" s="1"/>
  <c r="G669" i="7"/>
  <c r="G670" i="7"/>
  <c r="G671" i="7"/>
  <c r="H672" i="7" s="1"/>
  <c r="G672" i="7"/>
  <c r="G673" i="7"/>
  <c r="G674" i="7"/>
  <c r="G675" i="7"/>
  <c r="G676" i="7"/>
  <c r="H677" i="7" s="1"/>
  <c r="G677" i="7"/>
  <c r="G678" i="7"/>
  <c r="G679" i="7"/>
  <c r="H680" i="7" s="1"/>
  <c r="G680" i="7"/>
  <c r="G681" i="7"/>
  <c r="G682" i="7"/>
  <c r="G683" i="7"/>
  <c r="G684" i="7"/>
  <c r="H685" i="7" s="1"/>
  <c r="G685" i="7"/>
  <c r="G686" i="7"/>
  <c r="G687" i="7"/>
  <c r="H688" i="7" s="1"/>
  <c r="G688" i="7"/>
  <c r="G689" i="7"/>
  <c r="G690" i="7"/>
  <c r="G691" i="7"/>
  <c r="G692" i="7"/>
  <c r="H693" i="7" s="1"/>
  <c r="G693" i="7"/>
  <c r="G694" i="7"/>
  <c r="G695" i="7"/>
  <c r="H696" i="7" s="1"/>
  <c r="G696" i="7"/>
  <c r="G697" i="7"/>
  <c r="G698" i="7"/>
  <c r="G699" i="7"/>
  <c r="G700" i="7"/>
  <c r="H701" i="7" s="1"/>
  <c r="G701" i="7"/>
  <c r="G702" i="7"/>
  <c r="G703" i="7"/>
  <c r="H704" i="7" s="1"/>
  <c r="G704" i="7"/>
  <c r="G705" i="7"/>
  <c r="G706" i="7"/>
  <c r="G707" i="7"/>
  <c r="G708" i="7"/>
  <c r="H709" i="7" s="1"/>
  <c r="G709" i="7"/>
  <c r="G710" i="7"/>
  <c r="G711" i="7"/>
  <c r="H712" i="7" s="1"/>
  <c r="G712" i="7"/>
  <c r="G713" i="7"/>
  <c r="G714" i="7"/>
  <c r="G715" i="7"/>
  <c r="G716" i="7"/>
  <c r="H717" i="7" s="1"/>
  <c r="G717" i="7"/>
  <c r="G718" i="7"/>
  <c r="G719" i="7"/>
  <c r="H720" i="7" s="1"/>
  <c r="G720" i="7"/>
  <c r="G721" i="7"/>
  <c r="G722" i="7"/>
  <c r="G723" i="7"/>
  <c r="G724" i="7"/>
  <c r="H725" i="7" s="1"/>
  <c r="G725" i="7"/>
  <c r="G726" i="7"/>
  <c r="G727" i="7"/>
  <c r="H728" i="7" s="1"/>
  <c r="G728" i="7"/>
  <c r="G729" i="7"/>
  <c r="G730" i="7"/>
  <c r="G731" i="7"/>
  <c r="G732" i="7"/>
  <c r="H733" i="7" s="1"/>
  <c r="G733" i="7"/>
  <c r="G734" i="7"/>
  <c r="G735" i="7"/>
  <c r="H736" i="7" s="1"/>
  <c r="G736" i="7"/>
  <c r="G737" i="7"/>
  <c r="G738" i="7"/>
  <c r="G739" i="7"/>
  <c r="G740" i="7"/>
  <c r="H741" i="7" s="1"/>
  <c r="G741" i="7"/>
  <c r="G742" i="7"/>
  <c r="G743" i="7"/>
  <c r="H744" i="7" s="1"/>
  <c r="G744" i="7"/>
  <c r="G745" i="7"/>
  <c r="G746" i="7"/>
  <c r="G747" i="7"/>
  <c r="G748" i="7"/>
  <c r="H749" i="7" s="1"/>
  <c r="G749" i="7"/>
  <c r="G750" i="7"/>
  <c r="G751" i="7"/>
  <c r="H752" i="7" s="1"/>
  <c r="G752" i="7"/>
  <c r="G753" i="7"/>
  <c r="G754" i="7"/>
  <c r="G755" i="7"/>
  <c r="G756" i="7"/>
  <c r="H757" i="7" s="1"/>
  <c r="G757" i="7"/>
  <c r="G758" i="7"/>
  <c r="G759" i="7"/>
  <c r="H760" i="7" s="1"/>
  <c r="G760" i="7"/>
  <c r="G761" i="7"/>
  <c r="G762" i="7"/>
  <c r="G763" i="7"/>
  <c r="G764" i="7"/>
  <c r="H765" i="7" s="1"/>
  <c r="G765" i="7"/>
  <c r="G766" i="7"/>
  <c r="G767" i="7"/>
  <c r="H768" i="7" s="1"/>
  <c r="G768" i="7"/>
  <c r="G769" i="7"/>
  <c r="G770" i="7"/>
  <c r="G771" i="7"/>
  <c r="G772" i="7"/>
  <c r="H773" i="7" s="1"/>
  <c r="G773" i="7"/>
  <c r="G774" i="7"/>
  <c r="G775" i="7"/>
  <c r="H776" i="7" s="1"/>
  <c r="G776" i="7"/>
  <c r="G777" i="7"/>
  <c r="G778" i="7"/>
  <c r="G779" i="7"/>
  <c r="G780" i="7"/>
  <c r="H781" i="7" s="1"/>
  <c r="G781" i="7"/>
  <c r="G782" i="7"/>
  <c r="G783" i="7"/>
  <c r="H784" i="7" s="1"/>
  <c r="G784" i="7"/>
  <c r="G785" i="7"/>
  <c r="G786" i="7"/>
  <c r="G787" i="7"/>
  <c r="G788" i="7"/>
  <c r="H789" i="7" s="1"/>
  <c r="G789" i="7"/>
  <c r="G790" i="7"/>
  <c r="G791" i="7"/>
  <c r="H792" i="7" s="1"/>
  <c r="G792" i="7"/>
  <c r="G793" i="7"/>
  <c r="G794" i="7"/>
  <c r="G795" i="7"/>
  <c r="G796" i="7"/>
  <c r="H797" i="7" s="1"/>
  <c r="G797" i="7"/>
  <c r="G798" i="7"/>
  <c r="G799" i="7"/>
  <c r="H800" i="7" s="1"/>
  <c r="G800" i="7"/>
  <c r="G801" i="7"/>
  <c r="G802" i="7"/>
  <c r="G803" i="7"/>
  <c r="G804" i="7"/>
  <c r="H805" i="7" s="1"/>
  <c r="G805" i="7"/>
  <c r="G806" i="7"/>
  <c r="G807" i="7"/>
  <c r="H808" i="7" s="1"/>
  <c r="G808" i="7"/>
  <c r="G809" i="7"/>
  <c r="G810" i="7"/>
  <c r="G811" i="7"/>
  <c r="G812" i="7"/>
  <c r="H813" i="7" s="1"/>
  <c r="G813" i="7"/>
  <c r="G814" i="7"/>
  <c r="G815" i="7"/>
  <c r="H816" i="7" s="1"/>
  <c r="G816" i="7"/>
  <c r="G817" i="7"/>
  <c r="G818" i="7"/>
  <c r="G819" i="7"/>
  <c r="G820" i="7"/>
  <c r="H821" i="7" s="1"/>
  <c r="G821" i="7"/>
  <c r="G822" i="7"/>
  <c r="G823" i="7"/>
  <c r="H824" i="7" s="1"/>
  <c r="G824" i="7"/>
  <c r="G825" i="7"/>
  <c r="G826" i="7"/>
  <c r="G827" i="7"/>
  <c r="G828" i="7"/>
  <c r="H829" i="7" s="1"/>
  <c r="G829" i="7"/>
  <c r="G830" i="7"/>
  <c r="G831" i="7"/>
  <c r="H832" i="7" s="1"/>
  <c r="G832" i="7"/>
  <c r="G833" i="7"/>
  <c r="G834" i="7"/>
  <c r="G835" i="7"/>
  <c r="G836" i="7"/>
  <c r="H837" i="7" s="1"/>
  <c r="G837" i="7"/>
  <c r="G838" i="7"/>
  <c r="G839" i="7"/>
  <c r="H840" i="7" s="1"/>
  <c r="G840" i="7"/>
  <c r="G841" i="7"/>
  <c r="G842" i="7"/>
  <c r="G843" i="7"/>
  <c r="G844" i="7"/>
  <c r="H845" i="7" s="1"/>
  <c r="G845" i="7"/>
  <c r="G846" i="7"/>
  <c r="G847" i="7"/>
  <c r="H848" i="7" s="1"/>
  <c r="G848" i="7"/>
  <c r="G849" i="7"/>
  <c r="G850" i="7"/>
  <c r="G851" i="7"/>
  <c r="G852" i="7"/>
  <c r="H853" i="7" s="1"/>
  <c r="G853" i="7"/>
  <c r="G854" i="7"/>
  <c r="G855" i="7"/>
  <c r="H856" i="7" s="1"/>
  <c r="G856" i="7"/>
  <c r="G857" i="7"/>
  <c r="G858" i="7"/>
  <c r="G859" i="7"/>
  <c r="G860" i="7"/>
  <c r="H861" i="7" s="1"/>
  <c r="G861" i="7"/>
  <c r="G862" i="7"/>
  <c r="G863" i="7"/>
  <c r="H864" i="7" s="1"/>
  <c r="G864" i="7"/>
  <c r="G865" i="7"/>
  <c r="G866" i="7"/>
  <c r="G867" i="7"/>
  <c r="G868" i="7"/>
  <c r="H869" i="7" s="1"/>
  <c r="G869" i="7"/>
  <c r="G870" i="7"/>
  <c r="G871" i="7"/>
  <c r="H872" i="7" s="1"/>
  <c r="G872" i="7"/>
  <c r="G873" i="7"/>
  <c r="G874" i="7"/>
  <c r="G875" i="7"/>
  <c r="G876" i="7"/>
  <c r="H877" i="7" s="1"/>
  <c r="G877" i="7"/>
  <c r="G878" i="7"/>
  <c r="G879" i="7"/>
  <c r="H880" i="7" s="1"/>
  <c r="G880" i="7"/>
  <c r="G881" i="7"/>
  <c r="G882" i="7"/>
  <c r="G883" i="7"/>
  <c r="G884" i="7"/>
  <c r="H885" i="7" s="1"/>
  <c r="G885" i="7"/>
  <c r="G886" i="7"/>
  <c r="G887" i="7"/>
  <c r="H888" i="7" s="1"/>
  <c r="G888" i="7"/>
  <c r="G889" i="7"/>
  <c r="G890" i="7"/>
  <c r="G891" i="7"/>
  <c r="G892" i="7"/>
  <c r="H893" i="7" s="1"/>
  <c r="G893" i="7"/>
  <c r="G894" i="7"/>
  <c r="G895" i="7"/>
  <c r="H896" i="7" s="1"/>
  <c r="G896" i="7"/>
  <c r="G897" i="7"/>
  <c r="G898" i="7"/>
  <c r="G899" i="7"/>
  <c r="G900" i="7"/>
  <c r="H901" i="7" s="1"/>
  <c r="G901" i="7"/>
  <c r="G902" i="7"/>
  <c r="G903" i="7"/>
  <c r="H904" i="7" s="1"/>
  <c r="G904" i="7"/>
  <c r="G905" i="7"/>
  <c r="G906" i="7"/>
  <c r="G907" i="7"/>
  <c r="G908" i="7"/>
  <c r="H909" i="7" s="1"/>
  <c r="G909" i="7"/>
  <c r="G910" i="7"/>
  <c r="G911" i="7"/>
  <c r="H912" i="7" s="1"/>
  <c r="G912" i="7"/>
  <c r="G913" i="7"/>
  <c r="G914" i="7"/>
  <c r="G915" i="7"/>
  <c r="G916" i="7"/>
  <c r="H917" i="7" s="1"/>
  <c r="G917" i="7"/>
  <c r="G918" i="7"/>
  <c r="G919" i="7"/>
  <c r="H920" i="7" s="1"/>
  <c r="G920" i="7"/>
  <c r="G921" i="7"/>
  <c r="G922" i="7"/>
  <c r="G923" i="7"/>
  <c r="G924" i="7"/>
  <c r="H925" i="7" s="1"/>
  <c r="G925" i="7"/>
  <c r="G926" i="7"/>
  <c r="G927" i="7"/>
  <c r="H928" i="7" s="1"/>
  <c r="G928" i="7"/>
  <c r="G929" i="7"/>
  <c r="G930" i="7"/>
  <c r="G931" i="7"/>
  <c r="G932" i="7"/>
  <c r="H933" i="7" s="1"/>
  <c r="G933" i="7"/>
  <c r="G934" i="7"/>
  <c r="G935" i="7"/>
  <c r="H936" i="7" s="1"/>
  <c r="G936" i="7"/>
  <c r="G937" i="7"/>
  <c r="G938" i="7"/>
  <c r="G939" i="7"/>
  <c r="G940" i="7"/>
  <c r="H941" i="7" s="1"/>
  <c r="G941" i="7"/>
  <c r="G942" i="7"/>
  <c r="G943" i="7"/>
  <c r="H944" i="7" s="1"/>
  <c r="G944" i="7"/>
  <c r="G945" i="7"/>
  <c r="G946" i="7"/>
  <c r="G947" i="7"/>
  <c r="G948" i="7"/>
  <c r="H949" i="7" s="1"/>
  <c r="G949" i="7"/>
  <c r="G950" i="7"/>
  <c r="G951" i="7"/>
  <c r="H952" i="7" s="1"/>
  <c r="G952" i="7"/>
  <c r="G953" i="7"/>
  <c r="G954" i="7"/>
  <c r="G955" i="7"/>
  <c r="G956" i="7"/>
  <c r="H957" i="7" s="1"/>
  <c r="G957" i="7"/>
  <c r="G958" i="7"/>
  <c r="G959" i="7"/>
  <c r="H960" i="7" s="1"/>
  <c r="G960" i="7"/>
  <c r="G961" i="7"/>
  <c r="G962" i="7"/>
  <c r="G963" i="7"/>
  <c r="G964" i="7"/>
  <c r="H965" i="7" s="1"/>
  <c r="G965" i="7"/>
  <c r="G966" i="7"/>
  <c r="G967" i="7"/>
  <c r="H968" i="7" s="1"/>
  <c r="G968" i="7"/>
  <c r="G969" i="7"/>
  <c r="G970" i="7"/>
  <c r="G971" i="7"/>
  <c r="G972" i="7"/>
  <c r="H973" i="7" s="1"/>
  <c r="G973" i="7"/>
  <c r="G974" i="7"/>
  <c r="G975" i="7"/>
  <c r="H976" i="7" s="1"/>
  <c r="G976" i="7"/>
  <c r="G977" i="7"/>
  <c r="G978" i="7"/>
  <c r="G979" i="7"/>
  <c r="G980" i="7"/>
  <c r="H981" i="7" s="1"/>
  <c r="G981" i="7"/>
  <c r="G982" i="7"/>
  <c r="G983" i="7"/>
  <c r="H984" i="7" s="1"/>
  <c r="G984" i="7"/>
  <c r="G985" i="7"/>
  <c r="G986" i="7"/>
  <c r="G987" i="7"/>
  <c r="G988" i="7"/>
  <c r="H989" i="7" s="1"/>
  <c r="G989" i="7"/>
  <c r="G990" i="7"/>
  <c r="G991" i="7"/>
  <c r="H992" i="7" s="1"/>
  <c r="G992" i="7"/>
  <c r="G993" i="7"/>
  <c r="G994" i="7"/>
  <c r="G995" i="7"/>
  <c r="G996" i="7"/>
  <c r="H997" i="7" s="1"/>
  <c r="G997" i="7"/>
  <c r="G998" i="7"/>
  <c r="G999" i="7"/>
  <c r="H1000" i="7" s="1"/>
  <c r="G1000" i="7"/>
  <c r="G1001" i="7"/>
  <c r="G1002" i="7"/>
  <c r="G1003" i="7"/>
  <c r="G1004" i="7"/>
  <c r="H1005" i="7" s="1"/>
  <c r="G1005" i="7"/>
  <c r="G1006" i="7"/>
  <c r="G1007" i="7"/>
  <c r="H1008" i="7" s="1"/>
  <c r="G1008" i="7"/>
  <c r="G1009" i="7"/>
  <c r="G1010" i="7"/>
  <c r="G1011" i="7"/>
  <c r="G1012" i="7"/>
  <c r="H1013" i="7" s="1"/>
  <c r="G1013" i="7"/>
  <c r="G1014" i="7"/>
  <c r="G1015" i="7"/>
  <c r="H1016" i="7" s="1"/>
  <c r="G1016" i="7"/>
  <c r="G1017" i="7"/>
  <c r="G1018" i="7"/>
  <c r="G1019" i="7"/>
  <c r="G1020" i="7"/>
  <c r="H1021" i="7" s="1"/>
  <c r="G1021" i="7"/>
  <c r="G1022" i="7"/>
  <c r="G1023" i="7"/>
  <c r="H1024" i="7" s="1"/>
  <c r="G1024" i="7"/>
  <c r="G1025" i="7"/>
  <c r="G1026" i="7"/>
  <c r="G1027" i="7"/>
  <c r="G1028" i="7"/>
  <c r="H1029" i="7" s="1"/>
  <c r="G1029" i="7"/>
  <c r="G1030" i="7"/>
  <c r="G1031" i="7"/>
  <c r="H1032" i="7" s="1"/>
  <c r="G1032" i="7"/>
  <c r="G1033" i="7"/>
  <c r="G1034" i="7"/>
  <c r="G1035" i="7"/>
  <c r="G1036" i="7"/>
  <c r="H1037" i="7" s="1"/>
  <c r="G1037" i="7"/>
  <c r="G1038" i="7"/>
  <c r="G1039" i="7"/>
  <c r="H1040" i="7" s="1"/>
  <c r="G1040" i="7"/>
  <c r="G1041" i="7"/>
  <c r="G1042" i="7"/>
  <c r="G1043" i="7"/>
  <c r="G1044" i="7"/>
  <c r="H1045" i="7" s="1"/>
  <c r="G1045" i="7"/>
  <c r="G1046" i="7"/>
  <c r="G1047" i="7"/>
  <c r="H1048" i="7" s="1"/>
  <c r="G1048" i="7"/>
  <c r="G1049" i="7"/>
  <c r="G1050" i="7"/>
  <c r="G1051" i="7"/>
  <c r="G1052" i="7"/>
  <c r="H1053" i="7" s="1"/>
  <c r="G1053" i="7"/>
  <c r="G1054" i="7"/>
  <c r="G1055" i="7"/>
  <c r="H1056" i="7" s="1"/>
  <c r="G1056" i="7"/>
  <c r="G1057" i="7"/>
  <c r="G1058" i="7"/>
  <c r="G1059" i="7"/>
  <c r="G1060" i="7"/>
  <c r="H1061" i="7" s="1"/>
  <c r="G1061" i="7"/>
  <c r="G1062" i="7"/>
  <c r="G1063" i="7"/>
  <c r="H1064" i="7" s="1"/>
  <c r="G1064" i="7"/>
  <c r="G1065" i="7"/>
  <c r="G1066" i="7"/>
  <c r="G1067" i="7"/>
  <c r="G1068" i="7"/>
  <c r="H1069" i="7" s="1"/>
  <c r="G1069" i="7"/>
  <c r="G1070" i="7"/>
  <c r="G1071" i="7"/>
  <c r="H1072" i="7" s="1"/>
  <c r="G1072" i="7"/>
  <c r="G1073" i="7"/>
  <c r="G1074" i="7"/>
  <c r="G1075" i="7"/>
  <c r="G1076" i="7"/>
  <c r="H1077" i="7" s="1"/>
  <c r="G1077" i="7"/>
  <c r="G1078" i="7"/>
  <c r="G1079" i="7"/>
  <c r="H1080" i="7" s="1"/>
  <c r="G1080" i="7"/>
  <c r="G1081" i="7"/>
  <c r="G1082" i="7"/>
  <c r="G1083" i="7"/>
  <c r="G1084" i="7"/>
  <c r="H1085" i="7" s="1"/>
  <c r="G1085" i="7"/>
  <c r="G1086" i="7"/>
  <c r="G1087" i="7"/>
  <c r="H1088" i="7" s="1"/>
  <c r="G1088" i="7"/>
  <c r="G1089" i="7"/>
  <c r="G1090" i="7"/>
  <c r="G1091" i="7"/>
  <c r="G1092" i="7"/>
  <c r="H1093" i="7" s="1"/>
  <c r="G1093" i="7"/>
  <c r="G1094" i="7"/>
  <c r="G1095" i="7"/>
  <c r="H1096" i="7" s="1"/>
  <c r="G1096" i="7"/>
  <c r="G1097" i="7"/>
  <c r="G1098" i="7"/>
  <c r="G1099" i="7"/>
  <c r="G1100" i="7"/>
  <c r="H1101" i="7" s="1"/>
  <c r="G1101" i="7"/>
  <c r="G1102" i="7"/>
  <c r="G1103" i="7"/>
  <c r="H1104" i="7" s="1"/>
  <c r="G1104" i="7"/>
  <c r="G1105" i="7"/>
  <c r="G1106" i="7"/>
  <c r="G1107" i="7"/>
  <c r="G1108" i="7"/>
  <c r="H1109" i="7" s="1"/>
  <c r="G1109" i="7"/>
  <c r="G1110" i="7"/>
  <c r="G1111" i="7"/>
  <c r="H1112" i="7" s="1"/>
  <c r="G1112" i="7"/>
  <c r="G1113" i="7"/>
  <c r="G1114" i="7"/>
  <c r="G1115" i="7"/>
  <c r="G1116" i="7"/>
  <c r="H1117" i="7" s="1"/>
  <c r="G1117" i="7"/>
  <c r="G1118" i="7"/>
  <c r="G1119" i="7"/>
  <c r="H1120" i="7" s="1"/>
  <c r="G1120" i="7"/>
  <c r="G1121" i="7"/>
  <c r="G1122" i="7"/>
  <c r="G1123" i="7"/>
  <c r="G1124" i="7"/>
  <c r="H1125" i="7" s="1"/>
  <c r="G1125" i="7"/>
  <c r="G1126" i="7"/>
  <c r="G1127" i="7"/>
  <c r="H1128" i="7" s="1"/>
  <c r="G1128" i="7"/>
  <c r="G1129" i="7"/>
  <c r="G1130" i="7"/>
  <c r="G1131" i="7"/>
  <c r="G1132" i="7"/>
  <c r="H1133" i="7" s="1"/>
  <c r="G1133" i="7"/>
  <c r="G1134" i="7"/>
  <c r="G1135" i="7"/>
  <c r="H1136" i="7" s="1"/>
  <c r="G1136" i="7"/>
  <c r="G1137" i="7"/>
  <c r="G1138" i="7"/>
  <c r="G1139" i="7"/>
  <c r="G1140" i="7"/>
  <c r="H1141" i="7" s="1"/>
  <c r="G1141" i="7"/>
  <c r="G1142" i="7"/>
  <c r="G1143" i="7"/>
  <c r="H1144" i="7" s="1"/>
  <c r="G1144" i="7"/>
  <c r="G1145" i="7"/>
  <c r="G1146" i="7"/>
  <c r="G1147" i="7"/>
  <c r="G1148" i="7"/>
  <c r="H1149" i="7" s="1"/>
  <c r="G1149" i="7"/>
  <c r="G1150" i="7"/>
  <c r="G1151" i="7"/>
  <c r="H1152" i="7" s="1"/>
  <c r="G1152" i="7"/>
  <c r="G1153" i="7"/>
  <c r="G1154" i="7"/>
  <c r="G1155" i="7"/>
  <c r="G1156" i="7"/>
  <c r="H1157" i="7" s="1"/>
  <c r="G1157" i="7"/>
  <c r="G1158" i="7"/>
  <c r="G1159" i="7"/>
  <c r="H1160" i="7" s="1"/>
  <c r="G1160" i="7"/>
  <c r="G1161" i="7"/>
  <c r="G1162" i="7"/>
  <c r="G1163" i="7"/>
  <c r="G1164" i="7"/>
  <c r="H1165" i="7" s="1"/>
  <c r="G1165" i="7"/>
  <c r="G1166" i="7"/>
  <c r="G1167" i="7"/>
  <c r="H1168" i="7" s="1"/>
  <c r="G1168" i="7"/>
  <c r="G1169" i="7"/>
  <c r="G1170" i="7"/>
  <c r="G1171" i="7"/>
  <c r="G1172" i="7"/>
  <c r="H1173" i="7" s="1"/>
  <c r="G1173" i="7"/>
  <c r="G1174" i="7"/>
  <c r="G1175" i="7"/>
  <c r="H1176" i="7" s="1"/>
  <c r="G1176" i="7"/>
  <c r="G1177" i="7"/>
  <c r="G1178" i="7"/>
  <c r="G1179" i="7"/>
  <c r="G1180" i="7"/>
  <c r="H1181" i="7" s="1"/>
  <c r="G1181" i="7"/>
  <c r="G1182" i="7"/>
  <c r="G1183" i="7"/>
  <c r="H1184" i="7" s="1"/>
  <c r="G1184" i="7"/>
  <c r="G1185" i="7"/>
  <c r="G1186" i="7"/>
  <c r="G1187" i="7"/>
  <c r="G1188" i="7"/>
  <c r="H1189" i="7" s="1"/>
  <c r="G1189" i="7"/>
  <c r="G1190" i="7"/>
  <c r="G1191" i="7"/>
  <c r="H1192" i="7" s="1"/>
  <c r="G1192" i="7"/>
  <c r="G1193" i="7"/>
  <c r="G1194" i="7"/>
  <c r="G1195" i="7"/>
  <c r="G1196" i="7"/>
  <c r="H1197" i="7" s="1"/>
  <c r="G1197" i="7"/>
  <c r="G1198" i="7"/>
  <c r="G1199" i="7"/>
  <c r="H1200" i="7" s="1"/>
  <c r="G1200" i="7"/>
  <c r="G1201" i="7"/>
  <c r="G1202" i="7"/>
  <c r="G1203" i="7"/>
  <c r="G1204" i="7"/>
  <c r="H1205" i="7" s="1"/>
  <c r="G1205" i="7"/>
  <c r="G1206" i="7"/>
  <c r="G1207" i="7"/>
  <c r="H1208" i="7" s="1"/>
  <c r="G1208" i="7"/>
  <c r="G1209" i="7"/>
  <c r="G1210" i="7"/>
  <c r="G1211" i="7"/>
  <c r="G1212" i="7"/>
  <c r="H1213" i="7" s="1"/>
  <c r="G1213" i="7"/>
  <c r="G1214" i="7"/>
  <c r="G1215" i="7"/>
  <c r="H1216" i="7" s="1"/>
  <c r="G1216" i="7"/>
  <c r="G1217" i="7"/>
  <c r="G1218" i="7"/>
  <c r="G1219" i="7"/>
  <c r="G1220" i="7"/>
  <c r="H1221" i="7" s="1"/>
  <c r="G1221" i="7"/>
  <c r="G1222" i="7"/>
  <c r="G1223" i="7"/>
  <c r="H1224" i="7" s="1"/>
  <c r="G1224" i="7"/>
  <c r="G1225" i="7"/>
  <c r="G1226" i="7"/>
  <c r="G1227" i="7"/>
  <c r="G1228" i="7"/>
  <c r="H1229" i="7" s="1"/>
  <c r="G1229" i="7"/>
  <c r="G1230" i="7"/>
  <c r="G1231" i="7"/>
  <c r="H1232" i="7" s="1"/>
  <c r="G1232" i="7"/>
  <c r="G1233" i="7"/>
  <c r="G1234" i="7"/>
  <c r="G1235" i="7"/>
  <c r="G1236" i="7"/>
  <c r="H1237" i="7" s="1"/>
  <c r="G1237" i="7"/>
  <c r="G1238" i="7"/>
  <c r="G1239" i="7"/>
  <c r="H1240" i="7" s="1"/>
  <c r="G1240" i="7"/>
  <c r="G1241" i="7"/>
  <c r="G1242" i="7"/>
  <c r="G1243" i="7"/>
  <c r="G1244" i="7"/>
  <c r="H1245" i="7" s="1"/>
  <c r="G1245" i="7"/>
  <c r="G1246" i="7"/>
  <c r="G1247" i="7"/>
  <c r="H1248" i="7" s="1"/>
  <c r="G1248" i="7"/>
  <c r="G1249" i="7"/>
  <c r="G1250" i="7"/>
  <c r="G1251" i="7"/>
  <c r="G1252" i="7"/>
  <c r="H1253" i="7" s="1"/>
  <c r="G1253" i="7"/>
  <c r="G1254" i="7"/>
  <c r="G1255" i="7"/>
  <c r="H1256" i="7" s="1"/>
  <c r="G1256" i="7"/>
  <c r="G1257" i="7"/>
  <c r="G1258" i="7"/>
  <c r="G1259" i="7"/>
  <c r="G1260" i="7"/>
  <c r="H1261" i="7" s="1"/>
  <c r="G1261" i="7"/>
  <c r="G1262" i="7"/>
  <c r="G1263" i="7"/>
  <c r="H1264" i="7" s="1"/>
  <c r="G1264" i="7"/>
  <c r="G1265" i="7"/>
  <c r="G1266" i="7"/>
  <c r="G1267" i="7"/>
  <c r="G1268" i="7"/>
  <c r="H1269" i="7" s="1"/>
  <c r="G1269" i="7"/>
  <c r="G1270" i="7"/>
  <c r="G1271" i="7"/>
  <c r="H1272" i="7" s="1"/>
  <c r="G1272" i="7"/>
  <c r="G1273" i="7"/>
  <c r="G1274" i="7"/>
  <c r="G1275" i="7"/>
  <c r="G1276" i="7"/>
  <c r="H1277" i="7" s="1"/>
  <c r="G1277" i="7"/>
  <c r="G1278" i="7"/>
  <c r="G1279" i="7"/>
  <c r="H1280" i="7" s="1"/>
  <c r="G1280" i="7"/>
  <c r="G1281" i="7"/>
  <c r="G1282" i="7"/>
  <c r="G1283" i="7"/>
  <c r="G1284" i="7"/>
  <c r="H1285" i="7" s="1"/>
  <c r="G1285" i="7"/>
  <c r="G1286" i="7"/>
  <c r="G1287" i="7"/>
  <c r="H1288" i="7" s="1"/>
  <c r="G1288" i="7"/>
  <c r="G1289" i="7"/>
  <c r="G1290" i="7"/>
  <c r="G1291" i="7"/>
  <c r="G1292" i="7"/>
  <c r="H1293" i="7" s="1"/>
  <c r="G1293" i="7"/>
  <c r="G1294" i="7"/>
  <c r="G1295" i="7"/>
  <c r="H1296" i="7" s="1"/>
  <c r="G1296" i="7"/>
  <c r="G1297" i="7"/>
  <c r="G1298" i="7"/>
  <c r="G1299" i="7"/>
  <c r="G1300" i="7"/>
  <c r="H1301" i="7" s="1"/>
  <c r="G1301" i="7"/>
  <c r="G1302" i="7"/>
  <c r="G1303" i="7"/>
  <c r="H1304" i="7" s="1"/>
  <c r="G1304" i="7"/>
  <c r="G1305" i="7"/>
  <c r="G1306" i="7"/>
  <c r="G1307" i="7"/>
  <c r="G1308" i="7"/>
  <c r="H1309" i="7" s="1"/>
  <c r="G1309" i="7"/>
  <c r="G1310" i="7"/>
  <c r="G1311" i="7"/>
  <c r="H1312" i="7" s="1"/>
  <c r="G1312" i="7"/>
  <c r="G1313" i="7"/>
  <c r="G1314" i="7"/>
  <c r="G1315" i="7"/>
  <c r="G1316" i="7"/>
  <c r="H1317" i="7" s="1"/>
  <c r="G1317" i="7"/>
  <c r="G1318" i="7"/>
  <c r="G1319" i="7"/>
  <c r="H1320" i="7" s="1"/>
  <c r="G1320" i="7"/>
  <c r="G1321" i="7"/>
  <c r="G1322" i="7"/>
  <c r="G1323" i="7"/>
  <c r="G1324" i="7"/>
  <c r="H1325" i="7" s="1"/>
  <c r="G1325" i="7"/>
  <c r="G1326" i="7"/>
  <c r="G1327" i="7"/>
  <c r="H1328" i="7" s="1"/>
  <c r="G1328" i="7"/>
  <c r="G1329" i="7"/>
  <c r="G1330" i="7"/>
  <c r="G1331" i="7"/>
  <c r="G1332" i="7"/>
  <c r="H1333" i="7" s="1"/>
  <c r="G1333" i="7"/>
  <c r="G1334" i="7"/>
  <c r="G1335" i="7"/>
  <c r="H1336" i="7" s="1"/>
  <c r="G1336" i="7"/>
  <c r="G1337" i="7"/>
  <c r="G1338" i="7"/>
  <c r="G1339" i="7"/>
  <c r="G1340" i="7"/>
  <c r="H1341" i="7" s="1"/>
  <c r="G1341" i="7"/>
  <c r="G1342" i="7"/>
  <c r="G1343" i="7"/>
  <c r="H1344" i="7" s="1"/>
  <c r="G1344" i="7"/>
  <c r="G1345" i="7"/>
  <c r="G1346" i="7"/>
  <c r="G1347" i="7"/>
  <c r="G1348" i="7"/>
  <c r="H1349" i="7" s="1"/>
  <c r="G1349" i="7"/>
  <c r="G1350" i="7"/>
  <c r="G1351" i="7"/>
  <c r="H1352" i="7" s="1"/>
  <c r="G1352" i="7"/>
  <c r="G1353" i="7"/>
  <c r="G1354" i="7"/>
  <c r="G1355" i="7"/>
  <c r="G1356" i="7"/>
  <c r="H1357" i="7" s="1"/>
  <c r="G1357" i="7"/>
  <c r="G1358" i="7"/>
  <c r="G1359" i="7"/>
  <c r="H1360" i="7" s="1"/>
  <c r="G1360" i="7"/>
  <c r="G1361" i="7"/>
  <c r="G1362" i="7"/>
  <c r="G1363" i="7"/>
  <c r="G1364" i="7"/>
  <c r="H1365" i="7" s="1"/>
  <c r="G1365" i="7"/>
  <c r="G1366" i="7"/>
  <c r="G1367" i="7"/>
  <c r="H1368" i="7" s="1"/>
  <c r="G1368" i="7"/>
  <c r="G1369" i="7"/>
  <c r="G1370" i="7"/>
  <c r="G1371" i="7"/>
  <c r="G1372" i="7"/>
  <c r="H1373" i="7" s="1"/>
  <c r="G1373" i="7"/>
  <c r="G1374" i="7"/>
  <c r="G1375" i="7"/>
  <c r="H1376" i="7" s="1"/>
  <c r="G1376" i="7"/>
  <c r="G1377" i="7"/>
  <c r="G1378" i="7"/>
  <c r="G1379" i="7"/>
  <c r="G1380" i="7"/>
  <c r="H1381" i="7" s="1"/>
  <c r="G1381" i="7"/>
  <c r="G1382" i="7"/>
  <c r="G1383" i="7"/>
  <c r="H1384" i="7" s="1"/>
  <c r="G1384" i="7"/>
  <c r="G1385" i="7"/>
  <c r="G1386" i="7"/>
  <c r="G1387" i="7"/>
  <c r="G1388" i="7"/>
  <c r="H1389" i="7" s="1"/>
  <c r="G1389" i="7"/>
  <c r="G1390" i="7"/>
  <c r="G1391" i="7"/>
  <c r="H1392" i="7" s="1"/>
  <c r="G1392" i="7"/>
  <c r="G1393" i="7"/>
  <c r="G1394" i="7"/>
  <c r="G1395" i="7"/>
  <c r="G1396" i="7"/>
  <c r="H1397" i="7" s="1"/>
  <c r="G1397" i="7"/>
  <c r="G1398" i="7"/>
  <c r="G1399" i="7"/>
  <c r="H1400" i="7" s="1"/>
  <c r="G1400" i="7"/>
  <c r="G1401" i="7"/>
  <c r="G1402" i="7"/>
  <c r="G1403" i="7"/>
  <c r="G1404" i="7"/>
  <c r="H1405" i="7" s="1"/>
  <c r="G1405" i="7"/>
  <c r="G1406" i="7"/>
  <c r="G1407" i="7"/>
  <c r="H1408" i="7" s="1"/>
  <c r="G1408" i="7"/>
  <c r="G1409" i="7"/>
  <c r="G1410" i="7"/>
  <c r="G1411" i="7"/>
  <c r="G1412" i="7"/>
  <c r="H1413" i="7" s="1"/>
  <c r="G1413" i="7"/>
  <c r="G1414" i="7"/>
  <c r="G1415" i="7"/>
  <c r="H1416" i="7" s="1"/>
  <c r="G1416" i="7"/>
  <c r="G1417" i="7"/>
  <c r="G1418" i="7"/>
  <c r="G1419" i="7"/>
  <c r="G1420" i="7"/>
  <c r="H1421" i="7" s="1"/>
  <c r="G1421" i="7"/>
  <c r="G1422" i="7"/>
  <c r="G1423" i="7"/>
  <c r="H1424" i="7" s="1"/>
  <c r="G1424" i="7"/>
  <c r="G1425" i="7"/>
  <c r="G1426" i="7"/>
  <c r="G1427" i="7"/>
  <c r="G1428" i="7"/>
  <c r="H1429" i="7" s="1"/>
  <c r="G1429" i="7"/>
  <c r="G1430" i="7"/>
  <c r="G1431" i="7"/>
  <c r="H1432" i="7" s="1"/>
  <c r="G1432" i="7"/>
  <c r="G1433" i="7"/>
  <c r="G1434" i="7"/>
  <c r="G1435" i="7"/>
  <c r="G1436" i="7"/>
  <c r="H1437" i="7" s="1"/>
  <c r="G1437" i="7"/>
  <c r="G1438" i="7"/>
  <c r="G1439" i="7"/>
  <c r="H1440" i="7" s="1"/>
  <c r="G1440" i="7"/>
  <c r="G1441" i="7"/>
  <c r="G1442" i="7"/>
  <c r="G1443" i="7"/>
  <c r="G1444" i="7"/>
  <c r="H1445" i="7" s="1"/>
  <c r="G1445" i="7"/>
  <c r="G1446" i="7"/>
  <c r="G1447" i="7"/>
  <c r="H1448" i="7" s="1"/>
  <c r="G1448" i="7"/>
  <c r="G1449" i="7"/>
  <c r="G1450" i="7"/>
  <c r="G1451" i="7"/>
  <c r="G1452" i="7"/>
  <c r="H1453" i="7" s="1"/>
  <c r="G1453" i="7"/>
  <c r="G1454" i="7"/>
  <c r="G1455" i="7"/>
  <c r="H1456" i="7" s="1"/>
  <c r="G1456" i="7"/>
  <c r="G1457" i="7"/>
  <c r="G1458" i="7"/>
  <c r="G1459" i="7"/>
  <c r="G1460" i="7"/>
  <c r="H1461" i="7" s="1"/>
  <c r="G1461" i="7"/>
  <c r="G1462" i="7"/>
  <c r="G1463" i="7"/>
  <c r="H1464" i="7" s="1"/>
  <c r="G1464" i="7"/>
  <c r="G1465" i="7"/>
  <c r="G1466" i="7"/>
  <c r="G1467" i="7"/>
  <c r="G1468" i="7"/>
  <c r="H1469" i="7" s="1"/>
  <c r="G1469" i="7"/>
  <c r="G1470" i="7"/>
  <c r="G1471" i="7"/>
  <c r="H1472" i="7" s="1"/>
  <c r="G1472" i="7"/>
  <c r="G1473" i="7"/>
  <c r="G1474" i="7"/>
  <c r="G1475" i="7"/>
  <c r="G1476" i="7"/>
  <c r="H1477" i="7" s="1"/>
  <c r="G1477" i="7"/>
  <c r="G1478" i="7"/>
  <c r="G1479" i="7"/>
  <c r="H1480" i="7" s="1"/>
  <c r="G1480" i="7"/>
  <c r="G1481" i="7"/>
  <c r="G1482" i="7"/>
  <c r="G1483" i="7"/>
  <c r="G1484" i="7"/>
  <c r="H1485" i="7" s="1"/>
  <c r="G1485" i="7"/>
  <c r="G1486" i="7"/>
  <c r="G1487" i="7"/>
  <c r="H1488" i="7" s="1"/>
  <c r="G1488" i="7"/>
  <c r="G1489" i="7"/>
  <c r="G1490" i="7"/>
  <c r="G1491" i="7"/>
  <c r="G1492" i="7"/>
  <c r="H1493" i="7" s="1"/>
  <c r="G1493" i="7"/>
  <c r="G1494" i="7"/>
  <c r="G1495" i="7"/>
  <c r="H1496" i="7" s="1"/>
  <c r="G1496" i="7"/>
  <c r="G1497" i="7"/>
  <c r="G1498" i="7"/>
  <c r="G1499" i="7"/>
  <c r="G1500" i="7"/>
  <c r="H1501" i="7" s="1"/>
  <c r="G1501" i="7"/>
  <c r="G1502" i="7"/>
  <c r="G1503" i="7"/>
  <c r="H1504" i="7" s="1"/>
  <c r="G1504" i="7"/>
  <c r="G1505" i="7"/>
  <c r="G1506" i="7"/>
  <c r="G1507" i="7"/>
  <c r="G1508" i="7"/>
  <c r="H1509" i="7" s="1"/>
  <c r="G1509" i="7"/>
  <c r="G1510" i="7"/>
  <c r="G1511" i="7"/>
  <c r="H1512" i="7" s="1"/>
  <c r="G1512" i="7"/>
  <c r="G1513" i="7"/>
  <c r="G1514" i="7"/>
  <c r="G1515" i="7"/>
  <c r="G1516" i="7"/>
  <c r="H1517" i="7" s="1"/>
  <c r="G1517" i="7"/>
  <c r="G1518" i="7"/>
  <c r="G1519" i="7"/>
  <c r="H1520" i="7" s="1"/>
  <c r="G1520" i="7"/>
  <c r="G1521" i="7"/>
  <c r="G1522" i="7"/>
  <c r="G1523" i="7"/>
  <c r="G1524" i="7"/>
  <c r="H1525" i="7" s="1"/>
  <c r="G1525" i="7"/>
  <c r="G1526" i="7"/>
  <c r="G1527" i="7"/>
  <c r="H1528" i="7" s="1"/>
  <c r="G1528" i="7"/>
  <c r="G1529" i="7"/>
  <c r="G1530" i="7"/>
  <c r="G1531" i="7"/>
  <c r="G1532" i="7"/>
  <c r="H1533" i="7" s="1"/>
  <c r="G1533" i="7"/>
  <c r="G1534" i="7"/>
  <c r="G1535" i="7"/>
  <c r="H1536" i="7" s="1"/>
  <c r="G1536" i="7"/>
  <c r="G1537" i="7"/>
  <c r="G1538" i="7"/>
  <c r="G1539" i="7"/>
  <c r="G1540" i="7"/>
  <c r="H1541" i="7" s="1"/>
  <c r="G1541" i="7"/>
  <c r="G1542" i="7"/>
  <c r="G1543" i="7"/>
  <c r="H1544" i="7" s="1"/>
  <c r="G1544" i="7"/>
  <c r="G1545" i="7"/>
  <c r="G1546" i="7"/>
  <c r="G1547" i="7"/>
  <c r="G1548" i="7"/>
  <c r="H1549" i="7" s="1"/>
  <c r="G1549" i="7"/>
  <c r="G1550" i="7"/>
  <c r="G1551" i="7"/>
  <c r="H1552" i="7" s="1"/>
  <c r="G1552" i="7"/>
  <c r="G1553" i="7"/>
  <c r="G1554" i="7"/>
  <c r="G1555" i="7"/>
  <c r="G1556" i="7"/>
  <c r="H1557" i="7" s="1"/>
  <c r="G1557" i="7"/>
  <c r="G1558" i="7"/>
  <c r="G1559" i="7"/>
  <c r="H1560" i="7" s="1"/>
  <c r="G1560" i="7"/>
  <c r="G1561" i="7"/>
  <c r="G1562" i="7"/>
  <c r="G1563" i="7"/>
  <c r="G1564" i="7"/>
  <c r="H1565" i="7" s="1"/>
  <c r="G1565" i="7"/>
  <c r="G1566" i="7"/>
  <c r="G1567" i="7"/>
  <c r="H1568" i="7" s="1"/>
  <c r="G1568" i="7"/>
  <c r="G1569" i="7"/>
  <c r="G1570" i="7"/>
  <c r="G1571" i="7"/>
  <c r="G1572" i="7"/>
  <c r="H1573" i="7" s="1"/>
  <c r="G1573" i="7"/>
  <c r="G1574" i="7"/>
  <c r="G1575" i="7"/>
  <c r="H1576" i="7" s="1"/>
  <c r="G1576" i="7"/>
  <c r="G1577" i="7"/>
  <c r="G1578" i="7"/>
  <c r="G1579" i="7"/>
  <c r="G1580" i="7"/>
  <c r="H1581" i="7" s="1"/>
  <c r="G1581" i="7"/>
  <c r="G1582" i="7"/>
  <c r="G1583" i="7"/>
  <c r="H1584" i="7" s="1"/>
  <c r="G1584" i="7"/>
  <c r="G1585" i="7"/>
  <c r="G1586" i="7"/>
  <c r="G1587" i="7"/>
  <c r="G1588" i="7"/>
  <c r="H1589" i="7" s="1"/>
  <c r="G1589" i="7"/>
  <c r="G1590" i="7"/>
  <c r="G1591" i="7"/>
  <c r="H1592" i="7" s="1"/>
  <c r="G1592" i="7"/>
  <c r="G1593" i="7"/>
  <c r="G1594" i="7"/>
  <c r="G1595" i="7"/>
  <c r="G1596" i="7"/>
  <c r="H1597" i="7" s="1"/>
  <c r="G1597" i="7"/>
  <c r="G1598" i="7"/>
  <c r="G1599" i="7"/>
  <c r="H1600" i="7" s="1"/>
  <c r="G1600" i="7"/>
  <c r="G1601" i="7"/>
  <c r="G1602" i="7"/>
  <c r="G1603" i="7"/>
  <c r="G1604" i="7"/>
  <c r="H1605" i="7" s="1"/>
  <c r="G1605" i="7"/>
  <c r="G1606" i="7"/>
  <c r="G1607" i="7"/>
  <c r="H1608" i="7" s="1"/>
  <c r="G1608" i="7"/>
  <c r="G1609" i="7"/>
  <c r="G1610" i="7"/>
  <c r="G1611" i="7"/>
  <c r="G1612" i="7"/>
  <c r="H1613" i="7" s="1"/>
  <c r="G1613" i="7"/>
  <c r="G1614" i="7"/>
  <c r="G1615" i="7"/>
  <c r="H1616" i="7" s="1"/>
  <c r="G1616" i="7"/>
  <c r="G1617" i="7"/>
  <c r="G1618" i="7"/>
  <c r="G1619" i="7"/>
  <c r="G1620" i="7"/>
  <c r="H1621" i="7" s="1"/>
  <c r="G1621" i="7"/>
  <c r="G1622" i="7"/>
  <c r="G1623" i="7"/>
  <c r="H1624" i="7" s="1"/>
  <c r="G1624" i="7"/>
  <c r="G1625" i="7"/>
  <c r="G1626" i="7"/>
  <c r="G1627" i="7"/>
  <c r="G1628" i="7"/>
  <c r="H1629" i="7" s="1"/>
  <c r="G1629" i="7"/>
  <c r="G1630" i="7"/>
  <c r="G1631" i="7"/>
  <c r="H1632" i="7" s="1"/>
  <c r="G1632" i="7"/>
  <c r="G1633" i="7"/>
  <c r="G1634" i="7"/>
  <c r="G1635" i="7"/>
  <c r="G1636" i="7"/>
  <c r="H1637" i="7" s="1"/>
  <c r="G1637" i="7"/>
  <c r="G1638" i="7"/>
  <c r="G1639" i="7"/>
  <c r="H1640" i="7" s="1"/>
  <c r="G1640" i="7"/>
  <c r="G1641" i="7"/>
  <c r="G1642" i="7"/>
  <c r="G1643" i="7"/>
  <c r="G1644" i="7"/>
  <c r="H1645" i="7" s="1"/>
  <c r="G1645" i="7"/>
  <c r="G1646" i="7"/>
  <c r="G1647" i="7"/>
  <c r="H1648" i="7" s="1"/>
  <c r="G1648" i="7"/>
  <c r="G1649" i="7"/>
  <c r="G1650" i="7"/>
  <c r="G1651" i="7"/>
  <c r="G1652" i="7"/>
  <c r="H1653" i="7" s="1"/>
  <c r="G1653" i="7"/>
  <c r="G1654" i="7"/>
  <c r="G1655" i="7"/>
  <c r="H1656" i="7" s="1"/>
  <c r="G1656" i="7"/>
  <c r="G1657" i="7"/>
  <c r="G1658" i="7"/>
  <c r="G1659" i="7"/>
  <c r="G1660" i="7"/>
  <c r="H1661" i="7" s="1"/>
  <c r="G1661" i="7"/>
  <c r="G1662" i="7"/>
  <c r="G1663" i="7"/>
  <c r="H1664" i="7" s="1"/>
  <c r="G1664" i="7"/>
  <c r="G1665" i="7"/>
  <c r="G1666" i="7"/>
  <c r="G1667" i="7"/>
  <c r="G1668" i="7"/>
  <c r="H1669" i="7" s="1"/>
  <c r="G1669" i="7"/>
  <c r="G1670" i="7"/>
  <c r="G1671" i="7"/>
  <c r="H1672" i="7" s="1"/>
  <c r="G1672" i="7"/>
  <c r="G1673" i="7"/>
  <c r="G1674" i="7"/>
  <c r="G1675" i="7"/>
  <c r="G1676" i="7"/>
  <c r="H1677" i="7" s="1"/>
  <c r="G1677" i="7"/>
  <c r="G1678" i="7"/>
  <c r="G1679" i="7"/>
  <c r="H1680" i="7" s="1"/>
  <c r="G1680" i="7"/>
  <c r="G1681" i="7"/>
  <c r="G1682" i="7"/>
  <c r="G1683" i="7"/>
  <c r="G1684" i="7"/>
  <c r="H1685" i="7" s="1"/>
  <c r="G1685" i="7"/>
  <c r="G1686" i="7"/>
  <c r="G1687" i="7"/>
  <c r="H1688" i="7" s="1"/>
  <c r="G1688" i="7"/>
  <c r="G1689" i="7"/>
  <c r="G3" i="7"/>
  <c r="G4" i="6"/>
  <c r="G5" i="6"/>
  <c r="H6" i="6" s="1"/>
  <c r="G6" i="6"/>
  <c r="G7" i="6"/>
  <c r="G8" i="6"/>
  <c r="H9" i="6" s="1"/>
  <c r="G9" i="6"/>
  <c r="G10" i="6"/>
  <c r="G11" i="6"/>
  <c r="G12" i="6"/>
  <c r="G13" i="6"/>
  <c r="H14" i="6" s="1"/>
  <c r="G14" i="6"/>
  <c r="G15" i="6"/>
  <c r="G16" i="6"/>
  <c r="H17" i="6" s="1"/>
  <c r="G17" i="6"/>
  <c r="G18" i="6"/>
  <c r="G19" i="6"/>
  <c r="G20" i="6"/>
  <c r="G21" i="6"/>
  <c r="H22" i="6" s="1"/>
  <c r="G22" i="6"/>
  <c r="G23" i="6"/>
  <c r="G24" i="6"/>
  <c r="H25" i="6" s="1"/>
  <c r="G25" i="6"/>
  <c r="G26" i="6"/>
  <c r="G27" i="6"/>
  <c r="G28" i="6"/>
  <c r="G29" i="6"/>
  <c r="H30" i="6" s="1"/>
  <c r="G30" i="6"/>
  <c r="G31" i="6"/>
  <c r="G32" i="6"/>
  <c r="H33" i="6" s="1"/>
  <c r="G33" i="6"/>
  <c r="G34" i="6"/>
  <c r="G35" i="6"/>
  <c r="G36" i="6"/>
  <c r="G37" i="6"/>
  <c r="H38" i="6" s="1"/>
  <c r="G38" i="6"/>
  <c r="G39" i="6"/>
  <c r="G40" i="6"/>
  <c r="H41" i="6" s="1"/>
  <c r="G41" i="6"/>
  <c r="G42" i="6"/>
  <c r="G43" i="6"/>
  <c r="G44" i="6"/>
  <c r="G45" i="6"/>
  <c r="H46" i="6" s="1"/>
  <c r="G46" i="6"/>
  <c r="G47" i="6"/>
  <c r="G48" i="6"/>
  <c r="H49" i="6" s="1"/>
  <c r="G49" i="6"/>
  <c r="G50" i="6"/>
  <c r="G51" i="6"/>
  <c r="G52" i="6"/>
  <c r="G53" i="6"/>
  <c r="H54" i="6" s="1"/>
  <c r="G54" i="6"/>
  <c r="G55" i="6"/>
  <c r="G56" i="6"/>
  <c r="H57" i="6" s="1"/>
  <c r="G57" i="6"/>
  <c r="G58" i="6"/>
  <c r="G59" i="6"/>
  <c r="G60" i="6"/>
  <c r="G61" i="6"/>
  <c r="H62" i="6" s="1"/>
  <c r="G62" i="6"/>
  <c r="G63" i="6"/>
  <c r="G64" i="6"/>
  <c r="H65" i="6" s="1"/>
  <c r="G65" i="6"/>
  <c r="G66" i="6"/>
  <c r="G67" i="6"/>
  <c r="G68" i="6"/>
  <c r="G69" i="6"/>
  <c r="H70" i="6" s="1"/>
  <c r="G70" i="6"/>
  <c r="G71" i="6"/>
  <c r="G72" i="6"/>
  <c r="H73" i="6" s="1"/>
  <c r="G73" i="6"/>
  <c r="G74" i="6"/>
  <c r="G75" i="6"/>
  <c r="G76" i="6"/>
  <c r="G77" i="6"/>
  <c r="H78" i="6" s="1"/>
  <c r="G78" i="6"/>
  <c r="G79" i="6"/>
  <c r="G80" i="6"/>
  <c r="H81" i="6" s="1"/>
  <c r="G81" i="6"/>
  <c r="G82" i="6"/>
  <c r="G83" i="6"/>
  <c r="G84" i="6"/>
  <c r="G85" i="6"/>
  <c r="H86" i="6" s="1"/>
  <c r="G86" i="6"/>
  <c r="G87" i="6"/>
  <c r="G88" i="6"/>
  <c r="H89" i="6" s="1"/>
  <c r="G89" i="6"/>
  <c r="G90" i="6"/>
  <c r="G91" i="6"/>
  <c r="G92" i="6"/>
  <c r="G93" i="6"/>
  <c r="H94" i="6" s="1"/>
  <c r="G94" i="6"/>
  <c r="G95" i="6"/>
  <c r="G96" i="6"/>
  <c r="H97" i="6" s="1"/>
  <c r="G97" i="6"/>
  <c r="G98" i="6"/>
  <c r="G99" i="6"/>
  <c r="G100" i="6"/>
  <c r="G101" i="6"/>
  <c r="H102" i="6" s="1"/>
  <c r="G102" i="6"/>
  <c r="G103" i="6"/>
  <c r="G104" i="6"/>
  <c r="H105" i="6" s="1"/>
  <c r="G105" i="6"/>
  <c r="G106" i="6"/>
  <c r="G107" i="6"/>
  <c r="G108" i="6"/>
  <c r="G109" i="6"/>
  <c r="H110" i="6" s="1"/>
  <c r="G110" i="6"/>
  <c r="G111" i="6"/>
  <c r="G112" i="6"/>
  <c r="H113" i="6" s="1"/>
  <c r="G113" i="6"/>
  <c r="G114" i="6"/>
  <c r="G115" i="6"/>
  <c r="G116" i="6"/>
  <c r="G117" i="6"/>
  <c r="H118" i="6" s="1"/>
  <c r="G118" i="6"/>
  <c r="G119" i="6"/>
  <c r="G120" i="6"/>
  <c r="H121" i="6" s="1"/>
  <c r="G121" i="6"/>
  <c r="G122" i="6"/>
  <c r="G123" i="6"/>
  <c r="G124" i="6"/>
  <c r="G125" i="6"/>
  <c r="H126" i="6" s="1"/>
  <c r="G126" i="6"/>
  <c r="G127" i="6"/>
  <c r="G128" i="6"/>
  <c r="H129" i="6" s="1"/>
  <c r="G129" i="6"/>
  <c r="G130" i="6"/>
  <c r="G131" i="6"/>
  <c r="G132" i="6"/>
  <c r="G133" i="6"/>
  <c r="H134" i="6" s="1"/>
  <c r="G134" i="6"/>
  <c r="G135" i="6"/>
  <c r="G136" i="6"/>
  <c r="H137" i="6" s="1"/>
  <c r="G137" i="6"/>
  <c r="G138" i="6"/>
  <c r="G139" i="6"/>
  <c r="G140" i="6"/>
  <c r="G141" i="6"/>
  <c r="H142" i="6" s="1"/>
  <c r="G142" i="6"/>
  <c r="G143" i="6"/>
  <c r="G144" i="6"/>
  <c r="H145" i="6" s="1"/>
  <c r="G145" i="6"/>
  <c r="G146" i="6"/>
  <c r="G147" i="6"/>
  <c r="G148" i="6"/>
  <c r="G149" i="6"/>
  <c r="H150" i="6" s="1"/>
  <c r="G150" i="6"/>
  <c r="G151" i="6"/>
  <c r="G152" i="6"/>
  <c r="H153" i="6" s="1"/>
  <c r="G153" i="6"/>
  <c r="G154" i="6"/>
  <c r="G155" i="6"/>
  <c r="G156" i="6"/>
  <c r="G157" i="6"/>
  <c r="H158" i="6" s="1"/>
  <c r="G158" i="6"/>
  <c r="G159" i="6"/>
  <c r="G160" i="6"/>
  <c r="H161" i="6" s="1"/>
  <c r="G161" i="6"/>
  <c r="G162" i="6"/>
  <c r="G163" i="6"/>
  <c r="G164" i="6"/>
  <c r="G165" i="6"/>
  <c r="H166" i="6" s="1"/>
  <c r="G166" i="6"/>
  <c r="G167" i="6"/>
  <c r="G168" i="6"/>
  <c r="H169" i="6" s="1"/>
  <c r="G169" i="6"/>
  <c r="G170" i="6"/>
  <c r="G171" i="6"/>
  <c r="G172" i="6"/>
  <c r="G173" i="6"/>
  <c r="H174" i="6" s="1"/>
  <c r="G174" i="6"/>
  <c r="G175" i="6"/>
  <c r="G176" i="6"/>
  <c r="H177" i="6" s="1"/>
  <c r="G177" i="6"/>
  <c r="G178" i="6"/>
  <c r="G179" i="6"/>
  <c r="G180" i="6"/>
  <c r="G181" i="6"/>
  <c r="H182" i="6" s="1"/>
  <c r="G182" i="6"/>
  <c r="G183" i="6"/>
  <c r="G184" i="6"/>
  <c r="H185" i="6" s="1"/>
  <c r="G185" i="6"/>
  <c r="G186" i="6"/>
  <c r="G187" i="6"/>
  <c r="G188" i="6"/>
  <c r="G189" i="6"/>
  <c r="H190" i="6" s="1"/>
  <c r="G190" i="6"/>
  <c r="G191" i="6"/>
  <c r="G192" i="6"/>
  <c r="H193" i="6" s="1"/>
  <c r="G193" i="6"/>
  <c r="G194" i="6"/>
  <c r="G195" i="6"/>
  <c r="G196" i="6"/>
  <c r="G197" i="6"/>
  <c r="H198" i="6" s="1"/>
  <c r="G198" i="6"/>
  <c r="G199" i="6"/>
  <c r="G200" i="6"/>
  <c r="H201" i="6" s="1"/>
  <c r="G201" i="6"/>
  <c r="G202" i="6"/>
  <c r="G203" i="6"/>
  <c r="G204" i="6"/>
  <c r="G205" i="6"/>
  <c r="H206" i="6" s="1"/>
  <c r="G206" i="6"/>
  <c r="G207" i="6"/>
  <c r="G208" i="6"/>
  <c r="H209" i="6" s="1"/>
  <c r="G209" i="6"/>
  <c r="G210" i="6"/>
  <c r="G211" i="6"/>
  <c r="G212" i="6"/>
  <c r="G213" i="6"/>
  <c r="H214" i="6" s="1"/>
  <c r="G214" i="6"/>
  <c r="G215" i="6"/>
  <c r="G216" i="6"/>
  <c r="H217" i="6" s="1"/>
  <c r="G217" i="6"/>
  <c r="G218" i="6"/>
  <c r="G219" i="6"/>
  <c r="G220" i="6"/>
  <c r="G221" i="6"/>
  <c r="H222" i="6" s="1"/>
  <c r="G222" i="6"/>
  <c r="G223" i="6"/>
  <c r="G224" i="6"/>
  <c r="H225" i="6" s="1"/>
  <c r="G225" i="6"/>
  <c r="G226" i="6"/>
  <c r="G227" i="6"/>
  <c r="G228" i="6"/>
  <c r="G229" i="6"/>
  <c r="H230" i="6" s="1"/>
  <c r="G230" i="6"/>
  <c r="G231" i="6"/>
  <c r="G232" i="6"/>
  <c r="H233" i="6" s="1"/>
  <c r="G233" i="6"/>
  <c r="G234" i="6"/>
  <c r="G235" i="6"/>
  <c r="G236" i="6"/>
  <c r="G237" i="6"/>
  <c r="H238" i="6" s="1"/>
  <c r="G238" i="6"/>
  <c r="G239" i="6"/>
  <c r="G240" i="6"/>
  <c r="H241" i="6" s="1"/>
  <c r="G241" i="6"/>
  <c r="G242" i="6"/>
  <c r="G243" i="6"/>
  <c r="G244" i="6"/>
  <c r="G245" i="6"/>
  <c r="H246" i="6" s="1"/>
  <c r="G246" i="6"/>
  <c r="G247" i="6"/>
  <c r="G248" i="6"/>
  <c r="H249" i="6" s="1"/>
  <c r="G249" i="6"/>
  <c r="G250" i="6"/>
  <c r="G251" i="6"/>
  <c r="G252" i="6"/>
  <c r="G253" i="6"/>
  <c r="H254" i="6" s="1"/>
  <c r="G254" i="6"/>
  <c r="G255" i="6"/>
  <c r="G256" i="6"/>
  <c r="H257" i="6" s="1"/>
  <c r="G257" i="6"/>
  <c r="G258" i="6"/>
  <c r="G259" i="6"/>
  <c r="G260" i="6"/>
  <c r="G261" i="6"/>
  <c r="H262" i="6" s="1"/>
  <c r="G262" i="6"/>
  <c r="G263" i="6"/>
  <c r="G264" i="6"/>
  <c r="H265" i="6" s="1"/>
  <c r="G265" i="6"/>
  <c r="G266" i="6"/>
  <c r="G267" i="6"/>
  <c r="G268" i="6"/>
  <c r="G269" i="6"/>
  <c r="H270" i="6" s="1"/>
  <c r="G270" i="6"/>
  <c r="G271" i="6"/>
  <c r="G272" i="6"/>
  <c r="H273" i="6" s="1"/>
  <c r="G273" i="6"/>
  <c r="G274" i="6"/>
  <c r="G275" i="6"/>
  <c r="G276" i="6"/>
  <c r="G277" i="6"/>
  <c r="H278" i="6" s="1"/>
  <c r="G278" i="6"/>
  <c r="G279" i="6"/>
  <c r="G280" i="6"/>
  <c r="H281" i="6" s="1"/>
  <c r="G281" i="6"/>
  <c r="G282" i="6"/>
  <c r="G283" i="6"/>
  <c r="G284" i="6"/>
  <c r="G285" i="6"/>
  <c r="H286" i="6" s="1"/>
  <c r="G286" i="6"/>
  <c r="G287" i="6"/>
  <c r="G288" i="6"/>
  <c r="H289" i="6" s="1"/>
  <c r="G289" i="6"/>
  <c r="G290" i="6"/>
  <c r="G291" i="6"/>
  <c r="G292" i="6"/>
  <c r="G293" i="6"/>
  <c r="H294" i="6" s="1"/>
  <c r="G294" i="6"/>
  <c r="G295" i="6"/>
  <c r="G296" i="6"/>
  <c r="H297" i="6" s="1"/>
  <c r="G297" i="6"/>
  <c r="G298" i="6"/>
  <c r="G299" i="6"/>
  <c r="G300" i="6"/>
  <c r="G301" i="6"/>
  <c r="H302" i="6" s="1"/>
  <c r="G302" i="6"/>
  <c r="G303" i="6"/>
  <c r="G304" i="6"/>
  <c r="H305" i="6" s="1"/>
  <c r="G305" i="6"/>
  <c r="G306" i="6"/>
  <c r="G307" i="6"/>
  <c r="G308" i="6"/>
  <c r="G309" i="6"/>
  <c r="H310" i="6" s="1"/>
  <c r="G310" i="6"/>
  <c r="G311" i="6"/>
  <c r="G312" i="6"/>
  <c r="H313" i="6" s="1"/>
  <c r="G313" i="6"/>
  <c r="G314" i="6"/>
  <c r="G315" i="6"/>
  <c r="G316" i="6"/>
  <c r="G317" i="6"/>
  <c r="H318" i="6" s="1"/>
  <c r="G318" i="6"/>
  <c r="G319" i="6"/>
  <c r="G320" i="6"/>
  <c r="H321" i="6" s="1"/>
  <c r="G321" i="6"/>
  <c r="G322" i="6"/>
  <c r="G323" i="6"/>
  <c r="G324" i="6"/>
  <c r="G325" i="6"/>
  <c r="H326" i="6" s="1"/>
  <c r="G326" i="6"/>
  <c r="G327" i="6"/>
  <c r="G328" i="6"/>
  <c r="H329" i="6" s="1"/>
  <c r="G329" i="6"/>
  <c r="G330" i="6"/>
  <c r="G331" i="6"/>
  <c r="G332" i="6"/>
  <c r="G333" i="6"/>
  <c r="H334" i="6" s="1"/>
  <c r="G334" i="6"/>
  <c r="G335" i="6"/>
  <c r="G336" i="6"/>
  <c r="H337" i="6" s="1"/>
  <c r="G337" i="6"/>
  <c r="G338" i="6"/>
  <c r="G339" i="6"/>
  <c r="G340" i="6"/>
  <c r="G341" i="6"/>
  <c r="H342" i="6" s="1"/>
  <c r="G342" i="6"/>
  <c r="G343" i="6"/>
  <c r="G344" i="6"/>
  <c r="H345" i="6" s="1"/>
  <c r="G345" i="6"/>
  <c r="G346" i="6"/>
  <c r="G347" i="6"/>
  <c r="G348" i="6"/>
  <c r="G349" i="6"/>
  <c r="H350" i="6" s="1"/>
  <c r="G350" i="6"/>
  <c r="G351" i="6"/>
  <c r="G352" i="6"/>
  <c r="H353" i="6" s="1"/>
  <c r="G353" i="6"/>
  <c r="G354" i="6"/>
  <c r="G355" i="6"/>
  <c r="G356" i="6"/>
  <c r="G357" i="6"/>
  <c r="H358" i="6" s="1"/>
  <c r="G358" i="6"/>
  <c r="G359" i="6"/>
  <c r="G360" i="6"/>
  <c r="H361" i="6" s="1"/>
  <c r="G361" i="6"/>
  <c r="G362" i="6"/>
  <c r="G363" i="6"/>
  <c r="G364" i="6"/>
  <c r="G365" i="6"/>
  <c r="H366" i="6" s="1"/>
  <c r="G366" i="6"/>
  <c r="G367" i="6"/>
  <c r="G368" i="6"/>
  <c r="H369" i="6" s="1"/>
  <c r="G369" i="6"/>
  <c r="G370" i="6"/>
  <c r="G371" i="6"/>
  <c r="G372" i="6"/>
  <c r="G373" i="6"/>
  <c r="H374" i="6" s="1"/>
  <c r="G374" i="6"/>
  <c r="G375" i="6"/>
  <c r="G376" i="6"/>
  <c r="H377" i="6" s="1"/>
  <c r="G377" i="6"/>
  <c r="G378" i="6"/>
  <c r="G379" i="6"/>
  <c r="G380" i="6"/>
  <c r="G381" i="6"/>
  <c r="H382" i="6" s="1"/>
  <c r="G382" i="6"/>
  <c r="G383" i="6"/>
  <c r="G384" i="6"/>
  <c r="H385" i="6" s="1"/>
  <c r="G385" i="6"/>
  <c r="G386" i="6"/>
  <c r="G387" i="6"/>
  <c r="G388" i="6"/>
  <c r="G389" i="6"/>
  <c r="H390" i="6" s="1"/>
  <c r="G390" i="6"/>
  <c r="G391" i="6"/>
  <c r="G392" i="6"/>
  <c r="H393" i="6" s="1"/>
  <c r="G393" i="6"/>
  <c r="G394" i="6"/>
  <c r="G395" i="6"/>
  <c r="G396" i="6"/>
  <c r="G397" i="6"/>
  <c r="H398" i="6" s="1"/>
  <c r="G398" i="6"/>
  <c r="G399" i="6"/>
  <c r="G400" i="6"/>
  <c r="H401" i="6" s="1"/>
  <c r="G401" i="6"/>
  <c r="G402" i="6"/>
  <c r="G403" i="6"/>
  <c r="G404" i="6"/>
  <c r="G405" i="6"/>
  <c r="H406" i="6" s="1"/>
  <c r="G406" i="6"/>
  <c r="G407" i="6"/>
  <c r="G408" i="6"/>
  <c r="H409" i="6" s="1"/>
  <c r="G409" i="6"/>
  <c r="G410" i="6"/>
  <c r="G411" i="6"/>
  <c r="G412" i="6"/>
  <c r="G413" i="6"/>
  <c r="H414" i="6" s="1"/>
  <c r="G414" i="6"/>
  <c r="G415" i="6"/>
  <c r="G416" i="6"/>
  <c r="H417" i="6" s="1"/>
  <c r="G417" i="6"/>
  <c r="G418" i="6"/>
  <c r="G419" i="6"/>
  <c r="G420" i="6"/>
  <c r="G421" i="6"/>
  <c r="H422" i="6" s="1"/>
  <c r="G422" i="6"/>
  <c r="G423" i="6"/>
  <c r="G424" i="6"/>
  <c r="H425" i="6" s="1"/>
  <c r="G425" i="6"/>
  <c r="G426" i="6"/>
  <c r="G427" i="6"/>
  <c r="G428" i="6"/>
  <c r="G429" i="6"/>
  <c r="H430" i="6" s="1"/>
  <c r="G430" i="6"/>
  <c r="G431" i="6"/>
  <c r="G432" i="6"/>
  <c r="H433" i="6" s="1"/>
  <c r="G433" i="6"/>
  <c r="G434" i="6"/>
  <c r="G435" i="6"/>
  <c r="G436" i="6"/>
  <c r="G437" i="6"/>
  <c r="H438" i="6" s="1"/>
  <c r="G438" i="6"/>
  <c r="G439" i="6"/>
  <c r="G440" i="6"/>
  <c r="H441" i="6" s="1"/>
  <c r="G441" i="6"/>
  <c r="G442" i="6"/>
  <c r="G443" i="6"/>
  <c r="G444" i="6"/>
  <c r="G445" i="6"/>
  <c r="H446" i="6" s="1"/>
  <c r="G446" i="6"/>
  <c r="G447" i="6"/>
  <c r="G448" i="6"/>
  <c r="H449" i="6" s="1"/>
  <c r="G449" i="6"/>
  <c r="G450" i="6"/>
  <c r="G451" i="6"/>
  <c r="G452" i="6"/>
  <c r="G453" i="6"/>
  <c r="H454" i="6" s="1"/>
  <c r="G454" i="6"/>
  <c r="G455" i="6"/>
  <c r="G456" i="6"/>
  <c r="H457" i="6" s="1"/>
  <c r="G457" i="6"/>
  <c r="G458" i="6"/>
  <c r="G459" i="6"/>
  <c r="G460" i="6"/>
  <c r="G461" i="6"/>
  <c r="H462" i="6" s="1"/>
  <c r="G462" i="6"/>
  <c r="G463" i="6"/>
  <c r="G464" i="6"/>
  <c r="H465" i="6" s="1"/>
  <c r="G465" i="6"/>
  <c r="G466" i="6"/>
  <c r="G467" i="6"/>
  <c r="G468" i="6"/>
  <c r="G469" i="6"/>
  <c r="H470" i="6" s="1"/>
  <c r="G470" i="6"/>
  <c r="G471" i="6"/>
  <c r="G472" i="6"/>
  <c r="H473" i="6" s="1"/>
  <c r="G473" i="6"/>
  <c r="G474" i="6"/>
  <c r="G475" i="6"/>
  <c r="G476" i="6"/>
  <c r="G477" i="6"/>
  <c r="H478" i="6" s="1"/>
  <c r="G478" i="6"/>
  <c r="G479" i="6"/>
  <c r="G480" i="6"/>
  <c r="H481" i="6" s="1"/>
  <c r="G481" i="6"/>
  <c r="G482" i="6"/>
  <c r="G483" i="6"/>
  <c r="G484" i="6"/>
  <c r="G485" i="6"/>
  <c r="H486" i="6" s="1"/>
  <c r="G486" i="6"/>
  <c r="G487" i="6"/>
  <c r="G488" i="6"/>
  <c r="H489" i="6" s="1"/>
  <c r="G489" i="6"/>
  <c r="G490" i="6"/>
  <c r="G491" i="6"/>
  <c r="G492" i="6"/>
  <c r="G493" i="6"/>
  <c r="H494" i="6" s="1"/>
  <c r="G494" i="6"/>
  <c r="G495" i="6"/>
  <c r="G496" i="6"/>
  <c r="H497" i="6" s="1"/>
  <c r="G497" i="6"/>
  <c r="G498" i="6"/>
  <c r="G499" i="6"/>
  <c r="G500" i="6"/>
  <c r="G501" i="6"/>
  <c r="H502" i="6" s="1"/>
  <c r="G502" i="6"/>
  <c r="G503" i="6"/>
  <c r="G504" i="6"/>
  <c r="H505" i="6" s="1"/>
  <c r="G505" i="6"/>
  <c r="G506" i="6"/>
  <c r="G507" i="6"/>
  <c r="G508" i="6"/>
  <c r="G509" i="6"/>
  <c r="H510" i="6" s="1"/>
  <c r="G510" i="6"/>
  <c r="G511" i="6"/>
  <c r="G512" i="6"/>
  <c r="H513" i="6" s="1"/>
  <c r="G513" i="6"/>
  <c r="G514" i="6"/>
  <c r="G515" i="6"/>
  <c r="G516" i="6"/>
  <c r="G517" i="6"/>
  <c r="H518" i="6" s="1"/>
  <c r="G518" i="6"/>
  <c r="G519" i="6"/>
  <c r="G520" i="6"/>
  <c r="H521" i="6" s="1"/>
  <c r="G521" i="6"/>
  <c r="G522" i="6"/>
  <c r="G523" i="6"/>
  <c r="G524" i="6"/>
  <c r="G525" i="6"/>
  <c r="H526" i="6" s="1"/>
  <c r="G526" i="6"/>
  <c r="G527" i="6"/>
  <c r="G528" i="6"/>
  <c r="H529" i="6" s="1"/>
  <c r="G529" i="6"/>
  <c r="G530" i="6"/>
  <c r="G531" i="6"/>
  <c r="G532" i="6"/>
  <c r="G533" i="6"/>
  <c r="H534" i="6" s="1"/>
  <c r="G534" i="6"/>
  <c r="G535" i="6"/>
  <c r="G536" i="6"/>
  <c r="H537" i="6" s="1"/>
  <c r="G537" i="6"/>
  <c r="G538" i="6"/>
  <c r="G539" i="6"/>
  <c r="G540" i="6"/>
  <c r="G541" i="6"/>
  <c r="H542" i="6" s="1"/>
  <c r="G542" i="6"/>
  <c r="G543" i="6"/>
  <c r="G544" i="6"/>
  <c r="H545" i="6" s="1"/>
  <c r="G545" i="6"/>
  <c r="G546" i="6"/>
  <c r="G547" i="6"/>
  <c r="G548" i="6"/>
  <c r="G549" i="6"/>
  <c r="H550" i="6" s="1"/>
  <c r="G550" i="6"/>
  <c r="G551" i="6"/>
  <c r="G552" i="6"/>
  <c r="H553" i="6" s="1"/>
  <c r="G553" i="6"/>
  <c r="G554" i="6"/>
  <c r="G555" i="6"/>
  <c r="G556" i="6"/>
  <c r="G557" i="6"/>
  <c r="H558" i="6" s="1"/>
  <c r="G558" i="6"/>
  <c r="G559" i="6"/>
  <c r="G560" i="6"/>
  <c r="H561" i="6" s="1"/>
  <c r="G561" i="6"/>
  <c r="G562" i="6"/>
  <c r="G563" i="6"/>
  <c r="G564" i="6"/>
  <c r="G565" i="6"/>
  <c r="H566" i="6" s="1"/>
  <c r="G566" i="6"/>
  <c r="G567" i="6"/>
  <c r="G568" i="6"/>
  <c r="H569" i="6" s="1"/>
  <c r="G569" i="6"/>
  <c r="G570" i="6"/>
  <c r="G571" i="6"/>
  <c r="G572" i="6"/>
  <c r="G573" i="6"/>
  <c r="H574" i="6" s="1"/>
  <c r="G574" i="6"/>
  <c r="G575" i="6"/>
  <c r="G576" i="6"/>
  <c r="H577" i="6" s="1"/>
  <c r="G577" i="6"/>
  <c r="G578" i="6"/>
  <c r="G579" i="6"/>
  <c r="G580" i="6"/>
  <c r="G581" i="6"/>
  <c r="H582" i="6" s="1"/>
  <c r="G582" i="6"/>
  <c r="G583" i="6"/>
  <c r="G584" i="6"/>
  <c r="H585" i="6" s="1"/>
  <c r="G585" i="6"/>
  <c r="G586" i="6"/>
  <c r="G587" i="6"/>
  <c r="G588" i="6"/>
  <c r="G589" i="6"/>
  <c r="H590" i="6" s="1"/>
  <c r="G590" i="6"/>
  <c r="G591" i="6"/>
  <c r="G592" i="6"/>
  <c r="H593" i="6" s="1"/>
  <c r="G593" i="6"/>
  <c r="G594" i="6"/>
  <c r="G595" i="6"/>
  <c r="G596" i="6"/>
  <c r="G597" i="6"/>
  <c r="H598" i="6" s="1"/>
  <c r="G598" i="6"/>
  <c r="G599" i="6"/>
  <c r="G600" i="6"/>
  <c r="H601" i="6" s="1"/>
  <c r="G601" i="6"/>
  <c r="G602" i="6"/>
  <c r="G603" i="6"/>
  <c r="G604" i="6"/>
  <c r="G605" i="6"/>
  <c r="H606" i="6" s="1"/>
  <c r="G606" i="6"/>
  <c r="G607" i="6"/>
  <c r="G608" i="6"/>
  <c r="H609" i="6" s="1"/>
  <c r="G609" i="6"/>
  <c r="G610" i="6"/>
  <c r="G611" i="6"/>
  <c r="G612" i="6"/>
  <c r="G613" i="6"/>
  <c r="H614" i="6" s="1"/>
  <c r="G614" i="6"/>
  <c r="G615" i="6"/>
  <c r="G616" i="6"/>
  <c r="H617" i="6" s="1"/>
  <c r="G617" i="6"/>
  <c r="G618" i="6"/>
  <c r="G619" i="6"/>
  <c r="G620" i="6"/>
  <c r="G621" i="6"/>
  <c r="H622" i="6" s="1"/>
  <c r="G622" i="6"/>
  <c r="G623" i="6"/>
  <c r="G624" i="6"/>
  <c r="H625" i="6" s="1"/>
  <c r="G625" i="6"/>
  <c r="G626" i="6"/>
  <c r="G627" i="6"/>
  <c r="G628" i="6"/>
  <c r="G629" i="6"/>
  <c r="H630" i="6" s="1"/>
  <c r="G630" i="6"/>
  <c r="G631" i="6"/>
  <c r="G632" i="6"/>
  <c r="H633" i="6" s="1"/>
  <c r="G633" i="6"/>
  <c r="G634" i="6"/>
  <c r="G635" i="6"/>
  <c r="G636" i="6"/>
  <c r="G637" i="6"/>
  <c r="H638" i="6" s="1"/>
  <c r="G638" i="6"/>
  <c r="G639" i="6"/>
  <c r="G640" i="6"/>
  <c r="H641" i="6" s="1"/>
  <c r="G641" i="6"/>
  <c r="G642" i="6"/>
  <c r="G643" i="6"/>
  <c r="G644" i="6"/>
  <c r="G645" i="6"/>
  <c r="H646" i="6" s="1"/>
  <c r="G646" i="6"/>
  <c r="G647" i="6"/>
  <c r="G648" i="6"/>
  <c r="H649" i="6" s="1"/>
  <c r="G649" i="6"/>
  <c r="G650" i="6"/>
  <c r="G651" i="6"/>
  <c r="G652" i="6"/>
  <c r="G653" i="6"/>
  <c r="H654" i="6" s="1"/>
  <c r="G654" i="6"/>
  <c r="G655" i="6"/>
  <c r="G656" i="6"/>
  <c r="H657" i="6" s="1"/>
  <c r="G657" i="6"/>
  <c r="G658" i="6"/>
  <c r="G659" i="6"/>
  <c r="G660" i="6"/>
  <c r="G661" i="6"/>
  <c r="H662" i="6" s="1"/>
  <c r="G662" i="6"/>
  <c r="G663" i="6"/>
  <c r="G664" i="6"/>
  <c r="H665" i="6" s="1"/>
  <c r="G665" i="6"/>
  <c r="G666" i="6"/>
  <c r="G667" i="6"/>
  <c r="G668" i="6"/>
  <c r="G669" i="6"/>
  <c r="H670" i="6" s="1"/>
  <c r="G670" i="6"/>
  <c r="G671" i="6"/>
  <c r="G672" i="6"/>
  <c r="H673" i="6" s="1"/>
  <c r="G673" i="6"/>
  <c r="G674" i="6"/>
  <c r="G675" i="6"/>
  <c r="G676" i="6"/>
  <c r="G677" i="6"/>
  <c r="H678" i="6" s="1"/>
  <c r="G678" i="6"/>
  <c r="G679" i="6"/>
  <c r="G680" i="6"/>
  <c r="H681" i="6" s="1"/>
  <c r="G681" i="6"/>
  <c r="G682" i="6"/>
  <c r="G683" i="6"/>
  <c r="G684" i="6"/>
  <c r="G685" i="6"/>
  <c r="H686" i="6" s="1"/>
  <c r="G686" i="6"/>
  <c r="G687" i="6"/>
  <c r="G688" i="6"/>
  <c r="H689" i="6" s="1"/>
  <c r="G689" i="6"/>
  <c r="G690" i="6"/>
  <c r="G691" i="6"/>
  <c r="G692" i="6"/>
  <c r="G693" i="6"/>
  <c r="H694" i="6" s="1"/>
  <c r="G694" i="6"/>
  <c r="G695" i="6"/>
  <c r="G696" i="6"/>
  <c r="H697" i="6" s="1"/>
  <c r="G697" i="6"/>
  <c r="G698" i="6"/>
  <c r="G699" i="6"/>
  <c r="G700" i="6"/>
  <c r="G701" i="6"/>
  <c r="H702" i="6" s="1"/>
  <c r="G702" i="6"/>
  <c r="G703" i="6"/>
  <c r="G704" i="6"/>
  <c r="H705" i="6" s="1"/>
  <c r="G705" i="6"/>
  <c r="G706" i="6"/>
  <c r="G707" i="6"/>
  <c r="G708" i="6"/>
  <c r="G709" i="6"/>
  <c r="H710" i="6" s="1"/>
  <c r="G710" i="6"/>
  <c r="G711" i="6"/>
  <c r="G712" i="6"/>
  <c r="H713" i="6" s="1"/>
  <c r="G713" i="6"/>
  <c r="G714" i="6"/>
  <c r="G715" i="6"/>
  <c r="G716" i="6"/>
  <c r="G717" i="6"/>
  <c r="H718" i="6" s="1"/>
  <c r="G718" i="6"/>
  <c r="G719" i="6"/>
  <c r="G720" i="6"/>
  <c r="H721" i="6" s="1"/>
  <c r="G721" i="6"/>
  <c r="G722" i="6"/>
  <c r="G723" i="6"/>
  <c r="G724" i="6"/>
  <c r="G725" i="6"/>
  <c r="H726" i="6" s="1"/>
  <c r="G726" i="6"/>
  <c r="G727" i="6"/>
  <c r="G728" i="6"/>
  <c r="H729" i="6" s="1"/>
  <c r="G729" i="6"/>
  <c r="G730" i="6"/>
  <c r="G731" i="6"/>
  <c r="G732" i="6"/>
  <c r="G733" i="6"/>
  <c r="H734" i="6" s="1"/>
  <c r="G734" i="6"/>
  <c r="G735" i="6"/>
  <c r="G736" i="6"/>
  <c r="H737" i="6" s="1"/>
  <c r="G737" i="6"/>
  <c r="G738" i="6"/>
  <c r="G739" i="6"/>
  <c r="G740" i="6"/>
  <c r="G741" i="6"/>
  <c r="H742" i="6" s="1"/>
  <c r="G742" i="6"/>
  <c r="G743" i="6"/>
  <c r="G744" i="6"/>
  <c r="H745" i="6" s="1"/>
  <c r="G745" i="6"/>
  <c r="G746" i="6"/>
  <c r="G747" i="6"/>
  <c r="G748" i="6"/>
  <c r="G749" i="6"/>
  <c r="H750" i="6" s="1"/>
  <c r="G750" i="6"/>
  <c r="G751" i="6"/>
  <c r="G752" i="6"/>
  <c r="H753" i="6" s="1"/>
  <c r="G753" i="6"/>
  <c r="G754" i="6"/>
  <c r="G755" i="6"/>
  <c r="G756" i="6"/>
  <c r="G757" i="6"/>
  <c r="H758" i="6" s="1"/>
  <c r="G758" i="6"/>
  <c r="G759" i="6"/>
  <c r="G760" i="6"/>
  <c r="H761" i="6" s="1"/>
  <c r="G761" i="6"/>
  <c r="G762" i="6"/>
  <c r="G763" i="6"/>
  <c r="G764" i="6"/>
  <c r="G765" i="6"/>
  <c r="H766" i="6" s="1"/>
  <c r="G766" i="6"/>
  <c r="G767" i="6"/>
  <c r="G768" i="6"/>
  <c r="H769" i="6" s="1"/>
  <c r="G769" i="6"/>
  <c r="G770" i="6"/>
  <c r="G771" i="6"/>
  <c r="G772" i="6"/>
  <c r="G773" i="6"/>
  <c r="H774" i="6" s="1"/>
  <c r="G774" i="6"/>
  <c r="G775" i="6"/>
  <c r="G776" i="6"/>
  <c r="H777" i="6" s="1"/>
  <c r="G777" i="6"/>
  <c r="G778" i="6"/>
  <c r="G779" i="6"/>
  <c r="G780" i="6"/>
  <c r="G781" i="6"/>
  <c r="H782" i="6" s="1"/>
  <c r="G782" i="6"/>
  <c r="G783" i="6"/>
  <c r="G784" i="6"/>
  <c r="H785" i="6" s="1"/>
  <c r="G785" i="6"/>
  <c r="G786" i="6"/>
  <c r="G787" i="6"/>
  <c r="G788" i="6"/>
  <c r="G789" i="6"/>
  <c r="H790" i="6" s="1"/>
  <c r="G790" i="6"/>
  <c r="G791" i="6"/>
  <c r="G792" i="6"/>
  <c r="H793" i="6" s="1"/>
  <c r="G793" i="6"/>
  <c r="G794" i="6"/>
  <c r="G795" i="6"/>
  <c r="G796" i="6"/>
  <c r="G797" i="6"/>
  <c r="H798" i="6" s="1"/>
  <c r="G798" i="6"/>
  <c r="G799" i="6"/>
  <c r="G800" i="6"/>
  <c r="H801" i="6" s="1"/>
  <c r="G801" i="6"/>
  <c r="G802" i="6"/>
  <c r="G803" i="6"/>
  <c r="G804" i="6"/>
  <c r="G805" i="6"/>
  <c r="H806" i="6" s="1"/>
  <c r="G806" i="6"/>
  <c r="G807" i="6"/>
  <c r="G808" i="6"/>
  <c r="H809" i="6" s="1"/>
  <c r="G809" i="6"/>
  <c r="G810" i="6"/>
  <c r="G811" i="6"/>
  <c r="G812" i="6"/>
  <c r="G813" i="6"/>
  <c r="H814" i="6" s="1"/>
  <c r="G814" i="6"/>
  <c r="G815" i="6"/>
  <c r="G816" i="6"/>
  <c r="H817" i="6" s="1"/>
  <c r="G817" i="6"/>
  <c r="G818" i="6"/>
  <c r="G819" i="6"/>
  <c r="G820" i="6"/>
  <c r="G821" i="6"/>
  <c r="H822" i="6" s="1"/>
  <c r="G822" i="6"/>
  <c r="G823" i="6"/>
  <c r="G824" i="6"/>
  <c r="H825" i="6" s="1"/>
  <c r="G825" i="6"/>
  <c r="G826" i="6"/>
  <c r="G827" i="6"/>
  <c r="G828" i="6"/>
  <c r="G829" i="6"/>
  <c r="H830" i="6" s="1"/>
  <c r="G830" i="6"/>
  <c r="G831" i="6"/>
  <c r="G832" i="6"/>
  <c r="H833" i="6" s="1"/>
  <c r="G833" i="6"/>
  <c r="G834" i="6"/>
  <c r="G835" i="6"/>
  <c r="G836" i="6"/>
  <c r="G837" i="6"/>
  <c r="H838" i="6" s="1"/>
  <c r="G838" i="6"/>
  <c r="G839" i="6"/>
  <c r="G840" i="6"/>
  <c r="H841" i="6" s="1"/>
  <c r="G841" i="6"/>
  <c r="G842" i="6"/>
  <c r="G843" i="6"/>
  <c r="G844" i="6"/>
  <c r="G845" i="6"/>
  <c r="H846" i="6" s="1"/>
  <c r="G846" i="6"/>
  <c r="G847" i="6"/>
  <c r="G848" i="6"/>
  <c r="H849" i="6" s="1"/>
  <c r="G849" i="6"/>
  <c r="G850" i="6"/>
  <c r="G851" i="6"/>
  <c r="G852" i="6"/>
  <c r="G853" i="6"/>
  <c r="H854" i="6" s="1"/>
  <c r="G854" i="6"/>
  <c r="G855" i="6"/>
  <c r="G856" i="6"/>
  <c r="H857" i="6" s="1"/>
  <c r="G857" i="6"/>
  <c r="G858" i="6"/>
  <c r="G859" i="6"/>
  <c r="G860" i="6"/>
  <c r="G861" i="6"/>
  <c r="H862" i="6" s="1"/>
  <c r="G862" i="6"/>
  <c r="G863" i="6"/>
  <c r="G864" i="6"/>
  <c r="H865" i="6" s="1"/>
  <c r="G865" i="6"/>
  <c r="G866" i="6"/>
  <c r="G867" i="6"/>
  <c r="G868" i="6"/>
  <c r="G869" i="6"/>
  <c r="H870" i="6" s="1"/>
  <c r="G870" i="6"/>
  <c r="G871" i="6"/>
  <c r="G872" i="6"/>
  <c r="H873" i="6" s="1"/>
  <c r="G873" i="6"/>
  <c r="G874" i="6"/>
  <c r="G875" i="6"/>
  <c r="G876" i="6"/>
  <c r="G877" i="6"/>
  <c r="H878" i="6" s="1"/>
  <c r="G878" i="6"/>
  <c r="G879" i="6"/>
  <c r="G880" i="6"/>
  <c r="H881" i="6" s="1"/>
  <c r="G881" i="6"/>
  <c r="G882" i="6"/>
  <c r="G883" i="6"/>
  <c r="G884" i="6"/>
  <c r="G885" i="6"/>
  <c r="H886" i="6" s="1"/>
  <c r="G886" i="6"/>
  <c r="G887" i="6"/>
  <c r="G888" i="6"/>
  <c r="H889" i="6" s="1"/>
  <c r="G889" i="6"/>
  <c r="G890" i="6"/>
  <c r="G891" i="6"/>
  <c r="G892" i="6"/>
  <c r="G893" i="6"/>
  <c r="H894" i="6" s="1"/>
  <c r="G894" i="6"/>
  <c r="G895" i="6"/>
  <c r="G896" i="6"/>
  <c r="H897" i="6" s="1"/>
  <c r="G897" i="6"/>
  <c r="G898" i="6"/>
  <c r="G899" i="6"/>
  <c r="G900" i="6"/>
  <c r="G901" i="6"/>
  <c r="H902" i="6" s="1"/>
  <c r="G902" i="6"/>
  <c r="G903" i="6"/>
  <c r="G904" i="6"/>
  <c r="H905" i="6" s="1"/>
  <c r="G905" i="6"/>
  <c r="G906" i="6"/>
  <c r="G907" i="6"/>
  <c r="G908" i="6"/>
  <c r="G909" i="6"/>
  <c r="H910" i="6" s="1"/>
  <c r="G910" i="6"/>
  <c r="G911" i="6"/>
  <c r="G912" i="6"/>
  <c r="H913" i="6" s="1"/>
  <c r="G913" i="6"/>
  <c r="G914" i="6"/>
  <c r="G915" i="6"/>
  <c r="G916" i="6"/>
  <c r="G917" i="6"/>
  <c r="H918" i="6" s="1"/>
  <c r="G918" i="6"/>
  <c r="G919" i="6"/>
  <c r="G920" i="6"/>
  <c r="H921" i="6" s="1"/>
  <c r="G921" i="6"/>
  <c r="G922" i="6"/>
  <c r="G923" i="6"/>
  <c r="G924" i="6"/>
  <c r="G925" i="6"/>
  <c r="H926" i="6" s="1"/>
  <c r="G926" i="6"/>
  <c r="G927" i="6"/>
  <c r="G928" i="6"/>
  <c r="H929" i="6" s="1"/>
  <c r="G929" i="6"/>
  <c r="G930" i="6"/>
  <c r="G931" i="6"/>
  <c r="G932" i="6"/>
  <c r="G933" i="6"/>
  <c r="H934" i="6" s="1"/>
  <c r="G934" i="6"/>
  <c r="G935" i="6"/>
  <c r="G936" i="6"/>
  <c r="H937" i="6" s="1"/>
  <c r="G937" i="6"/>
  <c r="G938" i="6"/>
  <c r="G939" i="6"/>
  <c r="G940" i="6"/>
  <c r="G941" i="6"/>
  <c r="H942" i="6" s="1"/>
  <c r="G942" i="6"/>
  <c r="G943" i="6"/>
  <c r="G944" i="6"/>
  <c r="H945" i="6" s="1"/>
  <c r="G945" i="6"/>
  <c r="G946" i="6"/>
  <c r="G947" i="6"/>
  <c r="G948" i="6"/>
  <c r="G949" i="6"/>
  <c r="H950" i="6" s="1"/>
  <c r="G950" i="6"/>
  <c r="G951" i="6"/>
  <c r="G952" i="6"/>
  <c r="H953" i="6" s="1"/>
  <c r="G953" i="6"/>
  <c r="G954" i="6"/>
  <c r="G955" i="6"/>
  <c r="G956" i="6"/>
  <c r="G957" i="6"/>
  <c r="H958" i="6" s="1"/>
  <c r="G958" i="6"/>
  <c r="G959" i="6"/>
  <c r="G960" i="6"/>
  <c r="H961" i="6" s="1"/>
  <c r="G961" i="6"/>
  <c r="G962" i="6"/>
  <c r="G963" i="6"/>
  <c r="G964" i="6"/>
  <c r="G965" i="6"/>
  <c r="H966" i="6" s="1"/>
  <c r="G966" i="6"/>
  <c r="G967" i="6"/>
  <c r="G968" i="6"/>
  <c r="H969" i="6" s="1"/>
  <c r="G969" i="6"/>
  <c r="G970" i="6"/>
  <c r="G971" i="6"/>
  <c r="G972" i="6"/>
  <c r="G973" i="6"/>
  <c r="H974" i="6" s="1"/>
  <c r="G974" i="6"/>
  <c r="G975" i="6"/>
  <c r="G976" i="6"/>
  <c r="H977" i="6" s="1"/>
  <c r="G977" i="6"/>
  <c r="G978" i="6"/>
  <c r="G979" i="6"/>
  <c r="G980" i="6"/>
  <c r="G981" i="6"/>
  <c r="H982" i="6" s="1"/>
  <c r="G982" i="6"/>
  <c r="G983" i="6"/>
  <c r="G984" i="6"/>
  <c r="H985" i="6" s="1"/>
  <c r="G985" i="6"/>
  <c r="G986" i="6"/>
  <c r="G987" i="6"/>
  <c r="G988" i="6"/>
  <c r="G989" i="6"/>
  <c r="H990" i="6" s="1"/>
  <c r="G990" i="6"/>
  <c r="G991" i="6"/>
  <c r="G992" i="6"/>
  <c r="H993" i="6" s="1"/>
  <c r="G993" i="6"/>
  <c r="G994" i="6"/>
  <c r="G995" i="6"/>
  <c r="G996" i="6"/>
  <c r="G997" i="6"/>
  <c r="H998" i="6" s="1"/>
  <c r="G998" i="6"/>
  <c r="G999" i="6"/>
  <c r="G1000" i="6"/>
  <c r="H1001" i="6" s="1"/>
  <c r="G1001" i="6"/>
  <c r="G1002" i="6"/>
  <c r="G1003" i="6"/>
  <c r="G1004" i="6"/>
  <c r="G1005" i="6"/>
  <c r="H1006" i="6" s="1"/>
  <c r="G1006" i="6"/>
  <c r="G1007" i="6"/>
  <c r="G1008" i="6"/>
  <c r="H1009" i="6" s="1"/>
  <c r="G1009" i="6"/>
  <c r="G1010" i="6"/>
  <c r="G1011" i="6"/>
  <c r="G1012" i="6"/>
  <c r="G1013" i="6"/>
  <c r="H1014" i="6" s="1"/>
  <c r="G1014" i="6"/>
  <c r="G1015" i="6"/>
  <c r="G1016" i="6"/>
  <c r="H1017" i="6" s="1"/>
  <c r="G1017" i="6"/>
  <c r="G1018" i="6"/>
  <c r="G1019" i="6"/>
  <c r="G1020" i="6"/>
  <c r="G1021" i="6"/>
  <c r="H1022" i="6" s="1"/>
  <c r="G1022" i="6"/>
  <c r="G1023" i="6"/>
  <c r="G1024" i="6"/>
  <c r="H1025" i="6" s="1"/>
  <c r="G1025" i="6"/>
  <c r="G1026" i="6"/>
  <c r="G1027" i="6"/>
  <c r="G1028" i="6"/>
  <c r="G1029" i="6"/>
  <c r="H1030" i="6" s="1"/>
  <c r="G1030" i="6"/>
  <c r="G1031" i="6"/>
  <c r="G1032" i="6"/>
  <c r="H1033" i="6" s="1"/>
  <c r="G1033" i="6"/>
  <c r="G1034" i="6"/>
  <c r="G1035" i="6"/>
  <c r="G1036" i="6"/>
  <c r="G1037" i="6"/>
  <c r="H1038" i="6" s="1"/>
  <c r="G1038" i="6"/>
  <c r="G1039" i="6"/>
  <c r="G1040" i="6"/>
  <c r="H1041" i="6" s="1"/>
  <c r="G1041" i="6"/>
  <c r="G1042" i="6"/>
  <c r="G1043" i="6"/>
  <c r="G1044" i="6"/>
  <c r="G1045" i="6"/>
  <c r="H1046" i="6" s="1"/>
  <c r="G1046" i="6"/>
  <c r="G1047" i="6"/>
  <c r="G1048" i="6"/>
  <c r="H1049" i="6" s="1"/>
  <c r="G1049" i="6"/>
  <c r="G1050" i="6"/>
  <c r="G1051" i="6"/>
  <c r="G1052" i="6"/>
  <c r="G1053" i="6"/>
  <c r="H1054" i="6" s="1"/>
  <c r="G1054" i="6"/>
  <c r="G1055" i="6"/>
  <c r="G1056" i="6"/>
  <c r="H1057" i="6" s="1"/>
  <c r="G1057" i="6"/>
  <c r="G1058" i="6"/>
  <c r="G1059" i="6"/>
  <c r="G1060" i="6"/>
  <c r="G1061" i="6"/>
  <c r="H1062" i="6" s="1"/>
  <c r="G1062" i="6"/>
  <c r="G1063" i="6"/>
  <c r="G1064" i="6"/>
  <c r="H1065" i="6" s="1"/>
  <c r="G1065" i="6"/>
  <c r="G1066" i="6"/>
  <c r="G1067" i="6"/>
  <c r="G1068" i="6"/>
  <c r="G1069" i="6"/>
  <c r="H1070" i="6" s="1"/>
  <c r="G1070" i="6"/>
  <c r="G1071" i="6"/>
  <c r="G1072" i="6"/>
  <c r="H1073" i="6" s="1"/>
  <c r="G1073" i="6"/>
  <c r="G1074" i="6"/>
  <c r="G1075" i="6"/>
  <c r="G1076" i="6"/>
  <c r="G1077" i="6"/>
  <c r="H1078" i="6" s="1"/>
  <c r="G1078" i="6"/>
  <c r="G1079" i="6"/>
  <c r="G1080" i="6"/>
  <c r="H1081" i="6" s="1"/>
  <c r="G1081" i="6"/>
  <c r="G1082" i="6"/>
  <c r="G1083" i="6"/>
  <c r="G1084" i="6"/>
  <c r="G1085" i="6"/>
  <c r="H1086" i="6" s="1"/>
  <c r="G1086" i="6"/>
  <c r="G1087" i="6"/>
  <c r="G1088" i="6"/>
  <c r="H1089" i="6" s="1"/>
  <c r="G1089" i="6"/>
  <c r="G1090" i="6"/>
  <c r="G1091" i="6"/>
  <c r="G1092" i="6"/>
  <c r="G1093" i="6"/>
  <c r="H1094" i="6" s="1"/>
  <c r="G1094" i="6"/>
  <c r="G1095" i="6"/>
  <c r="G1096" i="6"/>
  <c r="H1097" i="6" s="1"/>
  <c r="G1097" i="6"/>
  <c r="G1098" i="6"/>
  <c r="G1099" i="6"/>
  <c r="G1100" i="6"/>
  <c r="G1101" i="6"/>
  <c r="H1102" i="6" s="1"/>
  <c r="G1102" i="6"/>
  <c r="G1103" i="6"/>
  <c r="G1104" i="6"/>
  <c r="H1105" i="6" s="1"/>
  <c r="G1105" i="6"/>
  <c r="G1106" i="6"/>
  <c r="G1107" i="6"/>
  <c r="G1108" i="6"/>
  <c r="G1109" i="6"/>
  <c r="H1110" i="6" s="1"/>
  <c r="G1110" i="6"/>
  <c r="G1111" i="6"/>
  <c r="G1112" i="6"/>
  <c r="H1113" i="6" s="1"/>
  <c r="G1113" i="6"/>
  <c r="G1114" i="6"/>
  <c r="G1115" i="6"/>
  <c r="G1116" i="6"/>
  <c r="G1117" i="6"/>
  <c r="H1118" i="6" s="1"/>
  <c r="G1118" i="6"/>
  <c r="G1119" i="6"/>
  <c r="G1120" i="6"/>
  <c r="H1121" i="6" s="1"/>
  <c r="G1121" i="6"/>
  <c r="G1122" i="6"/>
  <c r="G1123" i="6"/>
  <c r="G1124" i="6"/>
  <c r="G1125" i="6"/>
  <c r="H1126" i="6" s="1"/>
  <c r="G1126" i="6"/>
  <c r="G1127" i="6"/>
  <c r="G1128" i="6"/>
  <c r="H1129" i="6" s="1"/>
  <c r="G1129" i="6"/>
  <c r="G1130" i="6"/>
  <c r="G1131" i="6"/>
  <c r="G1132" i="6"/>
  <c r="G1133" i="6"/>
  <c r="H1134" i="6" s="1"/>
  <c r="G1134" i="6"/>
  <c r="G1135" i="6"/>
  <c r="G1136" i="6"/>
  <c r="H1137" i="6" s="1"/>
  <c r="G1137" i="6"/>
  <c r="G1138" i="6"/>
  <c r="G1139" i="6"/>
  <c r="G1140" i="6"/>
  <c r="G1141" i="6"/>
  <c r="H1142" i="6" s="1"/>
  <c r="G1142" i="6"/>
  <c r="G1143" i="6"/>
  <c r="G1144" i="6"/>
  <c r="H1145" i="6" s="1"/>
  <c r="G1145" i="6"/>
  <c r="G1146" i="6"/>
  <c r="G1147" i="6"/>
  <c r="G1148" i="6"/>
  <c r="G1149" i="6"/>
  <c r="H1150" i="6" s="1"/>
  <c r="G1150" i="6"/>
  <c r="G1151" i="6"/>
  <c r="G1152" i="6"/>
  <c r="H1153" i="6" s="1"/>
  <c r="G1153" i="6"/>
  <c r="G1154" i="6"/>
  <c r="G1155" i="6"/>
  <c r="G1156" i="6"/>
  <c r="G1157" i="6"/>
  <c r="H1158" i="6" s="1"/>
  <c r="G1158" i="6"/>
  <c r="G1159" i="6"/>
  <c r="G1160" i="6"/>
  <c r="H1161" i="6" s="1"/>
  <c r="G1161" i="6"/>
  <c r="G1162" i="6"/>
  <c r="G1163" i="6"/>
  <c r="G1164" i="6"/>
  <c r="G1165" i="6"/>
  <c r="H1166" i="6" s="1"/>
  <c r="G1166" i="6"/>
  <c r="G1167" i="6"/>
  <c r="G1168" i="6"/>
  <c r="H1169" i="6" s="1"/>
  <c r="G1169" i="6"/>
  <c r="G1170" i="6"/>
  <c r="G1171" i="6"/>
  <c r="G1172" i="6"/>
  <c r="G1173" i="6"/>
  <c r="H1174" i="6" s="1"/>
  <c r="G1174" i="6"/>
  <c r="G1175" i="6"/>
  <c r="G1176" i="6"/>
  <c r="H1177" i="6" s="1"/>
  <c r="G1177" i="6"/>
  <c r="G1178" i="6"/>
  <c r="G1179" i="6"/>
  <c r="G1180" i="6"/>
  <c r="G1181" i="6"/>
  <c r="H1182" i="6" s="1"/>
  <c r="G1182" i="6"/>
  <c r="G1183" i="6"/>
  <c r="G1184" i="6"/>
  <c r="H1185" i="6" s="1"/>
  <c r="G1185" i="6"/>
  <c r="G1186" i="6"/>
  <c r="G1187" i="6"/>
  <c r="G1188" i="6"/>
  <c r="G1189" i="6"/>
  <c r="H1190" i="6" s="1"/>
  <c r="G1190" i="6"/>
  <c r="G1191" i="6"/>
  <c r="G1192" i="6"/>
  <c r="H1193" i="6" s="1"/>
  <c r="G1193" i="6"/>
  <c r="G1194" i="6"/>
  <c r="G1195" i="6"/>
  <c r="G1196" i="6"/>
  <c r="G1197" i="6"/>
  <c r="H1198" i="6" s="1"/>
  <c r="G1198" i="6"/>
  <c r="G1199" i="6"/>
  <c r="G1200" i="6"/>
  <c r="H1201" i="6" s="1"/>
  <c r="G1201" i="6"/>
  <c r="G1202" i="6"/>
  <c r="G1203" i="6"/>
  <c r="G1204" i="6"/>
  <c r="G1205" i="6"/>
  <c r="H1206" i="6" s="1"/>
  <c r="G1206" i="6"/>
  <c r="G1207" i="6"/>
  <c r="G1208" i="6"/>
  <c r="H1209" i="6" s="1"/>
  <c r="G1209" i="6"/>
  <c r="G1210" i="6"/>
  <c r="G1211" i="6"/>
  <c r="G1212" i="6"/>
  <c r="G1213" i="6"/>
  <c r="H1214" i="6" s="1"/>
  <c r="G1214" i="6"/>
  <c r="G1215" i="6"/>
  <c r="G1216" i="6"/>
  <c r="H1217" i="6" s="1"/>
  <c r="G1217" i="6"/>
  <c r="G1218" i="6"/>
  <c r="G1219" i="6"/>
  <c r="G1220" i="6"/>
  <c r="G1221" i="6"/>
  <c r="H1222" i="6" s="1"/>
  <c r="G1222" i="6"/>
  <c r="G1223" i="6"/>
  <c r="G1224" i="6"/>
  <c r="H1225" i="6" s="1"/>
  <c r="G1225" i="6"/>
  <c r="G1226" i="6"/>
  <c r="G1227" i="6"/>
  <c r="G1228" i="6"/>
  <c r="G1229" i="6"/>
  <c r="H1230" i="6" s="1"/>
  <c r="G1230" i="6"/>
  <c r="G1231" i="6"/>
  <c r="G1232" i="6"/>
  <c r="H1233" i="6" s="1"/>
  <c r="G1233" i="6"/>
  <c r="G1234" i="6"/>
  <c r="G1235" i="6"/>
  <c r="G1236" i="6"/>
  <c r="G1237" i="6"/>
  <c r="H1238" i="6" s="1"/>
  <c r="G1238" i="6"/>
  <c r="G1239" i="6"/>
  <c r="G1240" i="6"/>
  <c r="H1241" i="6" s="1"/>
  <c r="G1241" i="6"/>
  <c r="G1242" i="6"/>
  <c r="G1243" i="6"/>
  <c r="G1244" i="6"/>
  <c r="G1245" i="6"/>
  <c r="H1246" i="6" s="1"/>
  <c r="G1246" i="6"/>
  <c r="G1247" i="6"/>
  <c r="G1248" i="6"/>
  <c r="H1249" i="6" s="1"/>
  <c r="G1249" i="6"/>
  <c r="G1250" i="6"/>
  <c r="G1251" i="6"/>
  <c r="G1252" i="6"/>
  <c r="G1253" i="6"/>
  <c r="H1254" i="6" s="1"/>
  <c r="G1254" i="6"/>
  <c r="G1255" i="6"/>
  <c r="G1256" i="6"/>
  <c r="H1257" i="6" s="1"/>
  <c r="G1257" i="6"/>
  <c r="G1258" i="6"/>
  <c r="G1259" i="6"/>
  <c r="G1260" i="6"/>
  <c r="G1261" i="6"/>
  <c r="H1262" i="6" s="1"/>
  <c r="G1262" i="6"/>
  <c r="G1263" i="6"/>
  <c r="G1264" i="6"/>
  <c r="H1265" i="6" s="1"/>
  <c r="G1265" i="6"/>
  <c r="G1266" i="6"/>
  <c r="G1267" i="6"/>
  <c r="G1268" i="6"/>
  <c r="G1269" i="6"/>
  <c r="H1270" i="6" s="1"/>
  <c r="G1270" i="6"/>
  <c r="G1271" i="6"/>
  <c r="G1272" i="6"/>
  <c r="H1273" i="6" s="1"/>
  <c r="G1273" i="6"/>
  <c r="G1274" i="6"/>
  <c r="G1275" i="6"/>
  <c r="G1276" i="6"/>
  <c r="G1277" i="6"/>
  <c r="H1278" i="6" s="1"/>
  <c r="G1278" i="6"/>
  <c r="G1279" i="6"/>
  <c r="G1280" i="6"/>
  <c r="H1281" i="6" s="1"/>
  <c r="G1281" i="6"/>
  <c r="G1282" i="6"/>
  <c r="G1283" i="6"/>
  <c r="G1284" i="6"/>
  <c r="G1285" i="6"/>
  <c r="H1286" i="6" s="1"/>
  <c r="G1286" i="6"/>
  <c r="G1287" i="6"/>
  <c r="G1288" i="6"/>
  <c r="H1289" i="6" s="1"/>
  <c r="G1289" i="6"/>
  <c r="G1290" i="6"/>
  <c r="G1291" i="6"/>
  <c r="G1292" i="6"/>
  <c r="G1293" i="6"/>
  <c r="H1294" i="6" s="1"/>
  <c r="G1294" i="6"/>
  <c r="G1295" i="6"/>
  <c r="G1296" i="6"/>
  <c r="H1297" i="6" s="1"/>
  <c r="G1297" i="6"/>
  <c r="G1298" i="6"/>
  <c r="G1299" i="6"/>
  <c r="G1300" i="6"/>
  <c r="G1301" i="6"/>
  <c r="H1302" i="6" s="1"/>
  <c r="G1302" i="6"/>
  <c r="G1303" i="6"/>
  <c r="G1304" i="6"/>
  <c r="H1305" i="6" s="1"/>
  <c r="G1305" i="6"/>
  <c r="G1306" i="6"/>
  <c r="G1307" i="6"/>
  <c r="G1308" i="6"/>
  <c r="G1309" i="6"/>
  <c r="H1310" i="6" s="1"/>
  <c r="G1310" i="6"/>
  <c r="G1311" i="6"/>
  <c r="G1312" i="6"/>
  <c r="H1313" i="6" s="1"/>
  <c r="G1313" i="6"/>
  <c r="G1314" i="6"/>
  <c r="G1315" i="6"/>
  <c r="G1316" i="6"/>
  <c r="G1317" i="6"/>
  <c r="H1318" i="6" s="1"/>
  <c r="G1318" i="6"/>
  <c r="G1319" i="6"/>
  <c r="G1320" i="6"/>
  <c r="H1321" i="6" s="1"/>
  <c r="G1321" i="6"/>
  <c r="G1322" i="6"/>
  <c r="G1323" i="6"/>
  <c r="G1324" i="6"/>
  <c r="G1325" i="6"/>
  <c r="H1326" i="6" s="1"/>
  <c r="G1326" i="6"/>
  <c r="G1327" i="6"/>
  <c r="G1328" i="6"/>
  <c r="H1329" i="6" s="1"/>
  <c r="G1329" i="6"/>
  <c r="G1330" i="6"/>
  <c r="G1331" i="6"/>
  <c r="G1332" i="6"/>
  <c r="G1333" i="6"/>
  <c r="H1334" i="6" s="1"/>
  <c r="G1334" i="6"/>
  <c r="G1335" i="6"/>
  <c r="G1336" i="6"/>
  <c r="H1337" i="6" s="1"/>
  <c r="G1337" i="6"/>
  <c r="G1338" i="6"/>
  <c r="G1339" i="6"/>
  <c r="G1340" i="6"/>
  <c r="G1341" i="6"/>
  <c r="H1342" i="6" s="1"/>
  <c r="G1342" i="6"/>
  <c r="G1343" i="6"/>
  <c r="G1344" i="6"/>
  <c r="H1345" i="6" s="1"/>
  <c r="G1345" i="6"/>
  <c r="G1346" i="6"/>
  <c r="G1347" i="6"/>
  <c r="G1348" i="6"/>
  <c r="G1349" i="6"/>
  <c r="H1350" i="6" s="1"/>
  <c r="G1350" i="6"/>
  <c r="G1351" i="6"/>
  <c r="G1352" i="6"/>
  <c r="H1353" i="6" s="1"/>
  <c r="G1353" i="6"/>
  <c r="G1354" i="6"/>
  <c r="G1355" i="6"/>
  <c r="G1356" i="6"/>
  <c r="G1357" i="6"/>
  <c r="H1358" i="6" s="1"/>
  <c r="G1358" i="6"/>
  <c r="G1359" i="6"/>
  <c r="G1360" i="6"/>
  <c r="H1361" i="6" s="1"/>
  <c r="G1361" i="6"/>
  <c r="G1362" i="6"/>
  <c r="G1363" i="6"/>
  <c r="G1364" i="6"/>
  <c r="G1365" i="6"/>
  <c r="H1366" i="6" s="1"/>
  <c r="G1366" i="6"/>
  <c r="G1367" i="6"/>
  <c r="G1368" i="6"/>
  <c r="H1369" i="6" s="1"/>
  <c r="G1369" i="6"/>
  <c r="G1370" i="6"/>
  <c r="G1371" i="6"/>
  <c r="G1372" i="6"/>
  <c r="G1373" i="6"/>
  <c r="H1374" i="6" s="1"/>
  <c r="G1374" i="6"/>
  <c r="G1375" i="6"/>
  <c r="G1376" i="6"/>
  <c r="H1377" i="6" s="1"/>
  <c r="G1377" i="6"/>
  <c r="G1378" i="6"/>
  <c r="G1379" i="6"/>
  <c r="G1380" i="6"/>
  <c r="G1381" i="6"/>
  <c r="H1382" i="6" s="1"/>
  <c r="G1382" i="6"/>
  <c r="G1383" i="6"/>
  <c r="G1384" i="6"/>
  <c r="H1385" i="6" s="1"/>
  <c r="G1385" i="6"/>
  <c r="G1386" i="6"/>
  <c r="G1387" i="6"/>
  <c r="G1388" i="6"/>
  <c r="G1389" i="6"/>
  <c r="H1390" i="6" s="1"/>
  <c r="G1390" i="6"/>
  <c r="G1391" i="6"/>
  <c r="G1392" i="6"/>
  <c r="H1393" i="6" s="1"/>
  <c r="G1393" i="6"/>
  <c r="G1394" i="6"/>
  <c r="G1395" i="6"/>
  <c r="G1396" i="6"/>
  <c r="G1397" i="6"/>
  <c r="H1398" i="6" s="1"/>
  <c r="G1398" i="6"/>
  <c r="G1399" i="6"/>
  <c r="G1400" i="6"/>
  <c r="H1401" i="6" s="1"/>
  <c r="G1401" i="6"/>
  <c r="G1402" i="6"/>
  <c r="G1403" i="6"/>
  <c r="G1404" i="6"/>
  <c r="G1405" i="6"/>
  <c r="H1406" i="6" s="1"/>
  <c r="G1406" i="6"/>
  <c r="G1407" i="6"/>
  <c r="G1408" i="6"/>
  <c r="H1409" i="6" s="1"/>
  <c r="G1409" i="6"/>
  <c r="G1410" i="6"/>
  <c r="G1411" i="6"/>
  <c r="G1412" i="6"/>
  <c r="G1413" i="6"/>
  <c r="H1414" i="6" s="1"/>
  <c r="G1414" i="6"/>
  <c r="G1415" i="6"/>
  <c r="G1416" i="6"/>
  <c r="H1417" i="6" s="1"/>
  <c r="G1417" i="6"/>
  <c r="G1418" i="6"/>
  <c r="G1419" i="6"/>
  <c r="G1420" i="6"/>
  <c r="G1421" i="6"/>
  <c r="H1422" i="6" s="1"/>
  <c r="G1422" i="6"/>
  <c r="G1423" i="6"/>
  <c r="G1424" i="6"/>
  <c r="H1425" i="6" s="1"/>
  <c r="G1425" i="6"/>
  <c r="G1426" i="6"/>
  <c r="G1427" i="6"/>
  <c r="G1428" i="6"/>
  <c r="G1429" i="6"/>
  <c r="H1430" i="6" s="1"/>
  <c r="G1430" i="6"/>
  <c r="G1431" i="6"/>
  <c r="G1432" i="6"/>
  <c r="H1433" i="6" s="1"/>
  <c r="G1433" i="6"/>
  <c r="G1434" i="6"/>
  <c r="G1435" i="6"/>
  <c r="G1436" i="6"/>
  <c r="G1437" i="6"/>
  <c r="H1438" i="6" s="1"/>
  <c r="G1438" i="6"/>
  <c r="G1439" i="6"/>
  <c r="G1440" i="6"/>
  <c r="H1441" i="6" s="1"/>
  <c r="G1441" i="6"/>
  <c r="G1442" i="6"/>
  <c r="G1443" i="6"/>
  <c r="G1444" i="6"/>
  <c r="G1445" i="6"/>
  <c r="H1446" i="6" s="1"/>
  <c r="G1446" i="6"/>
  <c r="G1447" i="6"/>
  <c r="G1448" i="6"/>
  <c r="H1449" i="6" s="1"/>
  <c r="G1449" i="6"/>
  <c r="G1450" i="6"/>
  <c r="G1451" i="6"/>
  <c r="G1452" i="6"/>
  <c r="G1453" i="6"/>
  <c r="H1454" i="6" s="1"/>
  <c r="G1454" i="6"/>
  <c r="G1455" i="6"/>
  <c r="G1456" i="6"/>
  <c r="H1457" i="6" s="1"/>
  <c r="G1457" i="6"/>
  <c r="G1458" i="6"/>
  <c r="G1459" i="6"/>
  <c r="G1460" i="6"/>
  <c r="G1461" i="6"/>
  <c r="H1462" i="6" s="1"/>
  <c r="G1462" i="6"/>
  <c r="G1463" i="6"/>
  <c r="G1464" i="6"/>
  <c r="H1465" i="6" s="1"/>
  <c r="G1465" i="6"/>
  <c r="G1466" i="6"/>
  <c r="G1467" i="6"/>
  <c r="G1468" i="6"/>
  <c r="G1469" i="6"/>
  <c r="H1470" i="6" s="1"/>
  <c r="G1470" i="6"/>
  <c r="G1471" i="6"/>
  <c r="G1472" i="6"/>
  <c r="H1473" i="6" s="1"/>
  <c r="G1473" i="6"/>
  <c r="G1474" i="6"/>
  <c r="G1475" i="6"/>
  <c r="G1476" i="6"/>
  <c r="G1477" i="6"/>
  <c r="H1478" i="6" s="1"/>
  <c r="G1478" i="6"/>
  <c r="G1479" i="6"/>
  <c r="G1480" i="6"/>
  <c r="H1481" i="6" s="1"/>
  <c r="G1481" i="6"/>
  <c r="G1482" i="6"/>
  <c r="G1483" i="6"/>
  <c r="G1484" i="6"/>
  <c r="G1485" i="6"/>
  <c r="H1486" i="6" s="1"/>
  <c r="G1486" i="6"/>
  <c r="G1487" i="6"/>
  <c r="G1488" i="6"/>
  <c r="H1489" i="6" s="1"/>
  <c r="G1489" i="6"/>
  <c r="G1490" i="6"/>
  <c r="G1491" i="6"/>
  <c r="G1492" i="6"/>
  <c r="G1493" i="6"/>
  <c r="H1494" i="6" s="1"/>
  <c r="G1494" i="6"/>
  <c r="G1495" i="6"/>
  <c r="G1496" i="6"/>
  <c r="H1497" i="6" s="1"/>
  <c r="G1497" i="6"/>
  <c r="G1498" i="6"/>
  <c r="G1499" i="6"/>
  <c r="G1500" i="6"/>
  <c r="G1501" i="6"/>
  <c r="H1502" i="6" s="1"/>
  <c r="G1502" i="6"/>
  <c r="G1503" i="6"/>
  <c r="G1504" i="6"/>
  <c r="H1505" i="6" s="1"/>
  <c r="G1505" i="6"/>
  <c r="G1506" i="6"/>
  <c r="G1507" i="6"/>
  <c r="G1508" i="6"/>
  <c r="G1509" i="6"/>
  <c r="H1510" i="6" s="1"/>
  <c r="G1510" i="6"/>
  <c r="G1511" i="6"/>
  <c r="G1512" i="6"/>
  <c r="H1513" i="6" s="1"/>
  <c r="G1513" i="6"/>
  <c r="G1514" i="6"/>
  <c r="G1515" i="6"/>
  <c r="G1516" i="6"/>
  <c r="G1517" i="6"/>
  <c r="H1518" i="6" s="1"/>
  <c r="G1518" i="6"/>
  <c r="G1519" i="6"/>
  <c r="G1520" i="6"/>
  <c r="H1521" i="6" s="1"/>
  <c r="G1521" i="6"/>
  <c r="G1522" i="6"/>
  <c r="G1523" i="6"/>
  <c r="G1524" i="6"/>
  <c r="G1525" i="6"/>
  <c r="H1526" i="6" s="1"/>
  <c r="G1526" i="6"/>
  <c r="G1527" i="6"/>
  <c r="G1528" i="6"/>
  <c r="H1529" i="6" s="1"/>
  <c r="G1529" i="6"/>
  <c r="G1530" i="6"/>
  <c r="G1531" i="6"/>
  <c r="G1532" i="6"/>
  <c r="G1533" i="6"/>
  <c r="H1534" i="6" s="1"/>
  <c r="G1534" i="6"/>
  <c r="G1535" i="6"/>
  <c r="G1536" i="6"/>
  <c r="H1537" i="6" s="1"/>
  <c r="G1537" i="6"/>
  <c r="G1538" i="6"/>
  <c r="G1539" i="6"/>
  <c r="G1540" i="6"/>
  <c r="G1541" i="6"/>
  <c r="H1542" i="6" s="1"/>
  <c r="G1542" i="6"/>
  <c r="G1543" i="6"/>
  <c r="G1544" i="6"/>
  <c r="H1545" i="6" s="1"/>
  <c r="G1545" i="6"/>
  <c r="G1546" i="6"/>
  <c r="G1547" i="6"/>
  <c r="G1548" i="6"/>
  <c r="G1549" i="6"/>
  <c r="H1550" i="6" s="1"/>
  <c r="G1550" i="6"/>
  <c r="G1551" i="6"/>
  <c r="G1552" i="6"/>
  <c r="H1553" i="6" s="1"/>
  <c r="G1553" i="6"/>
  <c r="G1554" i="6"/>
  <c r="G1555" i="6"/>
  <c r="G1556" i="6"/>
  <c r="G1557" i="6"/>
  <c r="H1558" i="6" s="1"/>
  <c r="G1558" i="6"/>
  <c r="G1559" i="6"/>
  <c r="G1560" i="6"/>
  <c r="H1561" i="6" s="1"/>
  <c r="G1561" i="6"/>
  <c r="G1562" i="6"/>
  <c r="G1563" i="6"/>
  <c r="G1564" i="6"/>
  <c r="G1565" i="6"/>
  <c r="H1566" i="6" s="1"/>
  <c r="G1566" i="6"/>
  <c r="G1567" i="6"/>
  <c r="G1568" i="6"/>
  <c r="H1569" i="6" s="1"/>
  <c r="G1569" i="6"/>
  <c r="G1570" i="6"/>
  <c r="G1571" i="6"/>
  <c r="G1572" i="6"/>
  <c r="G1573" i="6"/>
  <c r="H1574" i="6" s="1"/>
  <c r="G1574" i="6"/>
  <c r="G1575" i="6"/>
  <c r="G1576" i="6"/>
  <c r="H1577" i="6" s="1"/>
  <c r="G1577" i="6"/>
  <c r="G1578" i="6"/>
  <c r="G1579" i="6"/>
  <c r="G1580" i="6"/>
  <c r="G1581" i="6"/>
  <c r="H1582" i="6" s="1"/>
  <c r="G1582" i="6"/>
  <c r="G1583" i="6"/>
  <c r="G1584" i="6"/>
  <c r="H1585" i="6" s="1"/>
  <c r="G1585" i="6"/>
  <c r="G1586" i="6"/>
  <c r="G1587" i="6"/>
  <c r="G1588" i="6"/>
  <c r="G1589" i="6"/>
  <c r="H1590" i="6" s="1"/>
  <c r="G1590" i="6"/>
  <c r="G1591" i="6"/>
  <c r="G1592" i="6"/>
  <c r="H1593" i="6" s="1"/>
  <c r="G1593" i="6"/>
  <c r="G1594" i="6"/>
  <c r="G1595" i="6"/>
  <c r="G1596" i="6"/>
  <c r="G1597" i="6"/>
  <c r="H1598" i="6" s="1"/>
  <c r="G1598" i="6"/>
  <c r="G1599" i="6"/>
  <c r="G1600" i="6"/>
  <c r="H1601" i="6" s="1"/>
  <c r="G1601" i="6"/>
  <c r="G1602" i="6"/>
  <c r="G1603" i="6"/>
  <c r="G1604" i="6"/>
  <c r="G1605" i="6"/>
  <c r="H1606" i="6" s="1"/>
  <c r="G1606" i="6"/>
  <c r="G1607" i="6"/>
  <c r="G1608" i="6"/>
  <c r="H1609" i="6" s="1"/>
  <c r="G1609" i="6"/>
  <c r="G1610" i="6"/>
  <c r="G1611" i="6"/>
  <c r="G1612" i="6"/>
  <c r="G1613" i="6"/>
  <c r="H1614" i="6" s="1"/>
  <c r="G1614" i="6"/>
  <c r="G1615" i="6"/>
  <c r="G1616" i="6"/>
  <c r="H1617" i="6" s="1"/>
  <c r="G1617" i="6"/>
  <c r="G1618" i="6"/>
  <c r="G1619" i="6"/>
  <c r="G1620" i="6"/>
  <c r="G1621" i="6"/>
  <c r="H1622" i="6" s="1"/>
  <c r="G1622" i="6"/>
  <c r="G1623" i="6"/>
  <c r="G1624" i="6"/>
  <c r="H1625" i="6" s="1"/>
  <c r="G1625" i="6"/>
  <c r="G1626" i="6"/>
  <c r="G1627" i="6"/>
  <c r="G1628" i="6"/>
  <c r="G1629" i="6"/>
  <c r="H1630" i="6" s="1"/>
  <c r="G1630" i="6"/>
  <c r="G1631" i="6"/>
  <c r="G1632" i="6"/>
  <c r="H1633" i="6" s="1"/>
  <c r="G1633" i="6"/>
  <c r="G1634" i="6"/>
  <c r="G1635" i="6"/>
  <c r="G1636" i="6"/>
  <c r="G1637" i="6"/>
  <c r="H1638" i="6" s="1"/>
  <c r="G1638" i="6"/>
  <c r="G1639" i="6"/>
  <c r="G1640" i="6"/>
  <c r="H1641" i="6" s="1"/>
  <c r="G1641" i="6"/>
  <c r="G1642" i="6"/>
  <c r="G1643" i="6"/>
  <c r="G1644" i="6"/>
  <c r="G1645" i="6"/>
  <c r="H1646" i="6" s="1"/>
  <c r="G1646" i="6"/>
  <c r="G1647" i="6"/>
  <c r="G1648" i="6"/>
  <c r="H1649" i="6" s="1"/>
  <c r="G1649" i="6"/>
  <c r="G1650" i="6"/>
  <c r="G1651" i="6"/>
  <c r="G1652" i="6"/>
  <c r="G1653" i="6"/>
  <c r="H1654" i="6" s="1"/>
  <c r="G1654" i="6"/>
  <c r="G1655" i="6"/>
  <c r="G1656" i="6"/>
  <c r="H1657" i="6" s="1"/>
  <c r="G1657" i="6"/>
  <c r="G1658" i="6"/>
  <c r="G1659" i="6"/>
  <c r="G1660" i="6"/>
  <c r="G1661" i="6"/>
  <c r="H1662" i="6" s="1"/>
  <c r="G1662" i="6"/>
  <c r="G1663" i="6"/>
  <c r="G1664" i="6"/>
  <c r="H1665" i="6" s="1"/>
  <c r="G1665" i="6"/>
  <c r="G1666" i="6"/>
  <c r="G1667" i="6"/>
  <c r="G1668" i="6"/>
  <c r="G1669" i="6"/>
  <c r="H1670" i="6" s="1"/>
  <c r="G1670" i="6"/>
  <c r="G1671" i="6"/>
  <c r="G1672" i="6"/>
  <c r="H1673" i="6" s="1"/>
  <c r="G1673" i="6"/>
  <c r="G1674" i="6"/>
  <c r="G1675" i="6"/>
  <c r="G1676" i="6"/>
  <c r="G1677" i="6"/>
  <c r="H1678" i="6" s="1"/>
  <c r="G1678" i="6"/>
  <c r="G1679" i="6"/>
  <c r="G1680" i="6"/>
  <c r="H1681" i="6" s="1"/>
  <c r="G1681" i="6"/>
  <c r="G1682" i="6"/>
  <c r="G1683" i="6"/>
  <c r="G1684" i="6"/>
  <c r="G1685" i="6"/>
  <c r="H1686" i="6" s="1"/>
  <c r="G1686" i="6"/>
  <c r="G1687" i="6"/>
  <c r="G1688" i="6"/>
  <c r="H1689" i="6" s="1"/>
  <c r="G1689" i="6"/>
  <c r="G1690" i="6"/>
  <c r="G1691" i="6"/>
  <c r="G1692" i="6"/>
  <c r="G1693" i="6"/>
  <c r="H1694" i="6" s="1"/>
  <c r="G1694" i="6"/>
  <c r="G1695" i="6"/>
  <c r="G1696" i="6"/>
  <c r="H1697" i="6" s="1"/>
  <c r="G1697" i="6"/>
  <c r="G1698" i="6"/>
  <c r="G1699" i="6"/>
  <c r="G1700" i="6"/>
  <c r="G1701" i="6"/>
  <c r="H1702" i="6" s="1"/>
  <c r="G1702" i="6"/>
  <c r="G1703" i="6"/>
  <c r="G1704" i="6"/>
  <c r="H1705" i="6" s="1"/>
  <c r="G1705" i="6"/>
  <c r="G1706" i="6"/>
  <c r="G1707" i="6"/>
  <c r="G1708" i="6"/>
  <c r="G1709" i="6"/>
  <c r="H1710" i="6" s="1"/>
  <c r="G1710" i="6"/>
  <c r="G1711" i="6"/>
  <c r="G1712" i="6"/>
  <c r="H1713" i="6" s="1"/>
  <c r="G1713" i="6"/>
  <c r="G1714" i="6"/>
  <c r="G1715" i="6"/>
  <c r="G1716" i="6"/>
  <c r="G1717" i="6"/>
  <c r="H1718" i="6" s="1"/>
  <c r="G1718" i="6"/>
  <c r="G1719" i="6"/>
  <c r="G1720" i="6"/>
  <c r="H1721" i="6" s="1"/>
  <c r="G1721" i="6"/>
  <c r="G3" i="6"/>
  <c r="G4" i="5"/>
  <c r="G5" i="5"/>
  <c r="G6" i="5"/>
  <c r="H7" i="5" s="1"/>
  <c r="G7" i="5"/>
  <c r="G8" i="5"/>
  <c r="G9" i="5"/>
  <c r="H10" i="5" s="1"/>
  <c r="G10" i="5"/>
  <c r="G11" i="5"/>
  <c r="G12" i="5"/>
  <c r="G13" i="5"/>
  <c r="G14" i="5"/>
  <c r="H15" i="5" s="1"/>
  <c r="G15" i="5"/>
  <c r="G16" i="5"/>
  <c r="G17" i="5"/>
  <c r="H18" i="5" s="1"/>
  <c r="G18" i="5"/>
  <c r="G19" i="5"/>
  <c r="G20" i="5"/>
  <c r="G21" i="5"/>
  <c r="G22" i="5"/>
  <c r="H23" i="5" s="1"/>
  <c r="G23" i="5"/>
  <c r="G24" i="5"/>
  <c r="G25" i="5"/>
  <c r="H26" i="5" s="1"/>
  <c r="G26" i="5"/>
  <c r="G27" i="5"/>
  <c r="G28" i="5"/>
  <c r="G29" i="5"/>
  <c r="G30" i="5"/>
  <c r="H31" i="5" s="1"/>
  <c r="G31" i="5"/>
  <c r="G32" i="5"/>
  <c r="G33" i="5"/>
  <c r="H34" i="5" s="1"/>
  <c r="G34" i="5"/>
  <c r="G35" i="5"/>
  <c r="G36" i="5"/>
  <c r="G37" i="5"/>
  <c r="G38" i="5"/>
  <c r="H39" i="5" s="1"/>
  <c r="G39" i="5"/>
  <c r="G40" i="5"/>
  <c r="G41" i="5"/>
  <c r="H42" i="5" s="1"/>
  <c r="G42" i="5"/>
  <c r="G43" i="5"/>
  <c r="G44" i="5"/>
  <c r="G45" i="5"/>
  <c r="G46" i="5"/>
  <c r="H47" i="5" s="1"/>
  <c r="G47" i="5"/>
  <c r="G48" i="5"/>
  <c r="G49" i="5"/>
  <c r="H50" i="5" s="1"/>
  <c r="G50" i="5"/>
  <c r="G51" i="5"/>
  <c r="G52" i="5"/>
  <c r="G53" i="5"/>
  <c r="G54" i="5"/>
  <c r="H55" i="5" s="1"/>
  <c r="G55" i="5"/>
  <c r="G56" i="5"/>
  <c r="G57" i="5"/>
  <c r="H58" i="5" s="1"/>
  <c r="G58" i="5"/>
  <c r="G59" i="5"/>
  <c r="G60" i="5"/>
  <c r="G61" i="5"/>
  <c r="G62" i="5"/>
  <c r="H63" i="5" s="1"/>
  <c r="G63" i="5"/>
  <c r="G64" i="5"/>
  <c r="G65" i="5"/>
  <c r="H66" i="5" s="1"/>
  <c r="G66" i="5"/>
  <c r="G67" i="5"/>
  <c r="G68" i="5"/>
  <c r="G69" i="5"/>
  <c r="G70" i="5"/>
  <c r="H71" i="5" s="1"/>
  <c r="G71" i="5"/>
  <c r="G72" i="5"/>
  <c r="G73" i="5"/>
  <c r="H74" i="5" s="1"/>
  <c r="G74" i="5"/>
  <c r="G75" i="5"/>
  <c r="G76" i="5"/>
  <c r="G77" i="5"/>
  <c r="G78" i="5"/>
  <c r="H79" i="5" s="1"/>
  <c r="G79" i="5"/>
  <c r="G80" i="5"/>
  <c r="G81" i="5"/>
  <c r="H82" i="5" s="1"/>
  <c r="G82" i="5"/>
  <c r="G83" i="5"/>
  <c r="H84" i="5" s="1"/>
  <c r="G84" i="5"/>
  <c r="G85" i="5"/>
  <c r="G86" i="5"/>
  <c r="H87" i="5" s="1"/>
  <c r="G87" i="5"/>
  <c r="G88" i="5"/>
  <c r="G89" i="5"/>
  <c r="H90" i="5" s="1"/>
  <c r="G90" i="5"/>
  <c r="G91" i="5"/>
  <c r="H92" i="5" s="1"/>
  <c r="G92" i="5"/>
  <c r="G93" i="5"/>
  <c r="G94" i="5"/>
  <c r="H95" i="5" s="1"/>
  <c r="G95" i="5"/>
  <c r="G96" i="5"/>
  <c r="G97" i="5"/>
  <c r="H98" i="5" s="1"/>
  <c r="G98" i="5"/>
  <c r="G99" i="5"/>
  <c r="H100" i="5" s="1"/>
  <c r="G100" i="5"/>
  <c r="G101" i="5"/>
  <c r="G102" i="5"/>
  <c r="H103" i="5" s="1"/>
  <c r="G103" i="5"/>
  <c r="G104" i="5"/>
  <c r="G105" i="5"/>
  <c r="H106" i="5" s="1"/>
  <c r="G106" i="5"/>
  <c r="G107" i="5"/>
  <c r="H108" i="5" s="1"/>
  <c r="G108" i="5"/>
  <c r="G109" i="5"/>
  <c r="G110" i="5"/>
  <c r="H111" i="5" s="1"/>
  <c r="G111" i="5"/>
  <c r="G112" i="5"/>
  <c r="G113" i="5"/>
  <c r="H114" i="5" s="1"/>
  <c r="G114" i="5"/>
  <c r="G115" i="5"/>
  <c r="H116" i="5" s="1"/>
  <c r="G116" i="5"/>
  <c r="G117" i="5"/>
  <c r="G118" i="5"/>
  <c r="H119" i="5" s="1"/>
  <c r="G119" i="5"/>
  <c r="G120" i="5"/>
  <c r="G121" i="5"/>
  <c r="H122" i="5" s="1"/>
  <c r="G122" i="5"/>
  <c r="G123" i="5"/>
  <c r="H124" i="5" s="1"/>
  <c r="G124" i="5"/>
  <c r="G125" i="5"/>
  <c r="G126" i="5"/>
  <c r="H127" i="5" s="1"/>
  <c r="G127" i="5"/>
  <c r="G128" i="5"/>
  <c r="G129" i="5"/>
  <c r="H130" i="5" s="1"/>
  <c r="G130" i="5"/>
  <c r="G131" i="5"/>
  <c r="H132" i="5" s="1"/>
  <c r="G132" i="5"/>
  <c r="G133" i="5"/>
  <c r="G134" i="5"/>
  <c r="H135" i="5" s="1"/>
  <c r="G135" i="5"/>
  <c r="G136" i="5"/>
  <c r="G137" i="5"/>
  <c r="H138" i="5" s="1"/>
  <c r="G138" i="5"/>
  <c r="G139" i="5"/>
  <c r="G140" i="5"/>
  <c r="G141" i="5"/>
  <c r="G142" i="5"/>
  <c r="H143" i="5" s="1"/>
  <c r="G143" i="5"/>
  <c r="G144" i="5"/>
  <c r="G145" i="5"/>
  <c r="H146" i="5" s="1"/>
  <c r="G146" i="5"/>
  <c r="G147" i="5"/>
  <c r="H148" i="5" s="1"/>
  <c r="G148" i="5"/>
  <c r="G149" i="5"/>
  <c r="G150" i="5"/>
  <c r="H151" i="5" s="1"/>
  <c r="G151" i="5"/>
  <c r="G152" i="5"/>
  <c r="G153" i="5"/>
  <c r="H154" i="5" s="1"/>
  <c r="G154" i="5"/>
  <c r="G155" i="5"/>
  <c r="H156" i="5" s="1"/>
  <c r="G156" i="5"/>
  <c r="G157" i="5"/>
  <c r="G158" i="5"/>
  <c r="H159" i="5" s="1"/>
  <c r="G159" i="5"/>
  <c r="G160" i="5"/>
  <c r="G161" i="5"/>
  <c r="H162" i="5" s="1"/>
  <c r="G162" i="5"/>
  <c r="G163" i="5"/>
  <c r="H164" i="5" s="1"/>
  <c r="G164" i="5"/>
  <c r="G165" i="5"/>
  <c r="G166" i="5"/>
  <c r="H167" i="5" s="1"/>
  <c r="G167" i="5"/>
  <c r="G168" i="5"/>
  <c r="G169" i="5"/>
  <c r="H170" i="5" s="1"/>
  <c r="G170" i="5"/>
  <c r="G171" i="5"/>
  <c r="H172" i="5" s="1"/>
  <c r="G172" i="5"/>
  <c r="G173" i="5"/>
  <c r="G174" i="5"/>
  <c r="H175" i="5" s="1"/>
  <c r="G175" i="5"/>
  <c r="G176" i="5"/>
  <c r="G177" i="5"/>
  <c r="H178" i="5" s="1"/>
  <c r="G178" i="5"/>
  <c r="G179" i="5"/>
  <c r="H180" i="5" s="1"/>
  <c r="G180" i="5"/>
  <c r="G181" i="5"/>
  <c r="G182" i="5"/>
  <c r="H183" i="5" s="1"/>
  <c r="G183" i="5"/>
  <c r="G184" i="5"/>
  <c r="G185" i="5"/>
  <c r="H186" i="5" s="1"/>
  <c r="G186" i="5"/>
  <c r="G187" i="5"/>
  <c r="H188" i="5" s="1"/>
  <c r="G188" i="5"/>
  <c r="G189" i="5"/>
  <c r="G190" i="5"/>
  <c r="H191" i="5" s="1"/>
  <c r="G191" i="5"/>
  <c r="G192" i="5"/>
  <c r="G193" i="5"/>
  <c r="H194" i="5" s="1"/>
  <c r="G194" i="5"/>
  <c r="G195" i="5"/>
  <c r="H196" i="5" s="1"/>
  <c r="G196" i="5"/>
  <c r="G197" i="5"/>
  <c r="G198" i="5"/>
  <c r="H199" i="5" s="1"/>
  <c r="G199" i="5"/>
  <c r="G200" i="5"/>
  <c r="G201" i="5"/>
  <c r="H202" i="5" s="1"/>
  <c r="G202" i="5"/>
  <c r="G203" i="5"/>
  <c r="H204" i="5" s="1"/>
  <c r="G204" i="5"/>
  <c r="G205" i="5"/>
  <c r="G206" i="5"/>
  <c r="H207" i="5" s="1"/>
  <c r="G207" i="5"/>
  <c r="G208" i="5"/>
  <c r="G209" i="5"/>
  <c r="H210" i="5" s="1"/>
  <c r="G210" i="5"/>
  <c r="G211" i="5"/>
  <c r="H212" i="5" s="1"/>
  <c r="G212" i="5"/>
  <c r="G213" i="5"/>
  <c r="G214" i="5"/>
  <c r="H215" i="5" s="1"/>
  <c r="G215" i="5"/>
  <c r="G216" i="5"/>
  <c r="G217" i="5"/>
  <c r="H218" i="5" s="1"/>
  <c r="G218" i="5"/>
  <c r="G219" i="5"/>
  <c r="H220" i="5" s="1"/>
  <c r="G220" i="5"/>
  <c r="G221" i="5"/>
  <c r="G222" i="5"/>
  <c r="H223" i="5" s="1"/>
  <c r="G223" i="5"/>
  <c r="G224" i="5"/>
  <c r="G225" i="5"/>
  <c r="H226" i="5" s="1"/>
  <c r="G226" i="5"/>
  <c r="G227" i="5"/>
  <c r="H228" i="5" s="1"/>
  <c r="G228" i="5"/>
  <c r="G229" i="5"/>
  <c r="G230" i="5"/>
  <c r="H231" i="5" s="1"/>
  <c r="G231" i="5"/>
  <c r="G232" i="5"/>
  <c r="G233" i="5"/>
  <c r="H234" i="5" s="1"/>
  <c r="G234" i="5"/>
  <c r="G235" i="5"/>
  <c r="H236" i="5" s="1"/>
  <c r="G236" i="5"/>
  <c r="G237" i="5"/>
  <c r="G238" i="5"/>
  <c r="H239" i="5" s="1"/>
  <c r="G239" i="5"/>
  <c r="G240" i="5"/>
  <c r="G241" i="5"/>
  <c r="H242" i="5" s="1"/>
  <c r="G242" i="5"/>
  <c r="G243" i="5"/>
  <c r="G244" i="5"/>
  <c r="G245" i="5"/>
  <c r="G246" i="5"/>
  <c r="H247" i="5" s="1"/>
  <c r="G247" i="5"/>
  <c r="G248" i="5"/>
  <c r="G249" i="5"/>
  <c r="H250" i="5" s="1"/>
  <c r="G250" i="5"/>
  <c r="G251" i="5"/>
  <c r="H252" i="5" s="1"/>
  <c r="G252" i="5"/>
  <c r="G253" i="5"/>
  <c r="G254" i="5"/>
  <c r="H255" i="5" s="1"/>
  <c r="G255" i="5"/>
  <c r="G256" i="5"/>
  <c r="G257" i="5"/>
  <c r="H258" i="5" s="1"/>
  <c r="G258" i="5"/>
  <c r="G259" i="5"/>
  <c r="H260" i="5" s="1"/>
  <c r="G260" i="5"/>
  <c r="G261" i="5"/>
  <c r="G262" i="5"/>
  <c r="H263" i="5" s="1"/>
  <c r="G263" i="5"/>
  <c r="G264" i="5"/>
  <c r="G265" i="5"/>
  <c r="H266" i="5" s="1"/>
  <c r="G266" i="5"/>
  <c r="G267" i="5"/>
  <c r="H268" i="5" s="1"/>
  <c r="G268" i="5"/>
  <c r="G269" i="5"/>
  <c r="G270" i="5"/>
  <c r="H271" i="5" s="1"/>
  <c r="G271" i="5"/>
  <c r="G272" i="5"/>
  <c r="G273" i="5"/>
  <c r="H274" i="5" s="1"/>
  <c r="G274" i="5"/>
  <c r="G275" i="5"/>
  <c r="H276" i="5" s="1"/>
  <c r="G276" i="5"/>
  <c r="G277" i="5"/>
  <c r="G278" i="5"/>
  <c r="H279" i="5" s="1"/>
  <c r="G279" i="5"/>
  <c r="G280" i="5"/>
  <c r="G281" i="5"/>
  <c r="H282" i="5" s="1"/>
  <c r="G282" i="5"/>
  <c r="G283" i="5"/>
  <c r="H284" i="5" s="1"/>
  <c r="G284" i="5"/>
  <c r="G285" i="5"/>
  <c r="G286" i="5"/>
  <c r="H287" i="5" s="1"/>
  <c r="G287" i="5"/>
  <c r="G288" i="5"/>
  <c r="G289" i="5"/>
  <c r="H290" i="5" s="1"/>
  <c r="G290" i="5"/>
  <c r="G291" i="5"/>
  <c r="H292" i="5" s="1"/>
  <c r="G292" i="5"/>
  <c r="G293" i="5"/>
  <c r="G294" i="5"/>
  <c r="H295" i="5" s="1"/>
  <c r="G295" i="5"/>
  <c r="G296" i="5"/>
  <c r="G297" i="5"/>
  <c r="H298" i="5" s="1"/>
  <c r="G298" i="5"/>
  <c r="G299" i="5"/>
  <c r="H300" i="5" s="1"/>
  <c r="G300" i="5"/>
  <c r="G301" i="5"/>
  <c r="G302" i="5"/>
  <c r="H303" i="5" s="1"/>
  <c r="G303" i="5"/>
  <c r="G304" i="5"/>
  <c r="G305" i="5"/>
  <c r="H306" i="5" s="1"/>
  <c r="G306" i="5"/>
  <c r="G307" i="5"/>
  <c r="H308" i="5" s="1"/>
  <c r="G308" i="5"/>
  <c r="G309" i="5"/>
  <c r="G310" i="5"/>
  <c r="H311" i="5" s="1"/>
  <c r="G311" i="5"/>
  <c r="G312" i="5"/>
  <c r="G313" i="5"/>
  <c r="H314" i="5" s="1"/>
  <c r="G314" i="5"/>
  <c r="G315" i="5"/>
  <c r="H316" i="5" s="1"/>
  <c r="G316" i="5"/>
  <c r="G317" i="5"/>
  <c r="G318" i="5"/>
  <c r="H319" i="5" s="1"/>
  <c r="G319" i="5"/>
  <c r="G320" i="5"/>
  <c r="G321" i="5"/>
  <c r="H322" i="5" s="1"/>
  <c r="G322" i="5"/>
  <c r="G323" i="5"/>
  <c r="H324" i="5" s="1"/>
  <c r="G324" i="5"/>
  <c r="G325" i="5"/>
  <c r="G326" i="5"/>
  <c r="H327" i="5" s="1"/>
  <c r="G327" i="5"/>
  <c r="G328" i="5"/>
  <c r="G329" i="5"/>
  <c r="H330" i="5" s="1"/>
  <c r="G330" i="5"/>
  <c r="G331" i="5"/>
  <c r="H332" i="5" s="1"/>
  <c r="G332" i="5"/>
  <c r="G333" i="5"/>
  <c r="G334" i="5"/>
  <c r="H335" i="5" s="1"/>
  <c r="G335" i="5"/>
  <c r="G336" i="5"/>
  <c r="G337" i="5"/>
  <c r="H338" i="5" s="1"/>
  <c r="G338" i="5"/>
  <c r="G339" i="5"/>
  <c r="H340" i="5" s="1"/>
  <c r="G340" i="5"/>
  <c r="G341" i="5"/>
  <c r="G342" i="5"/>
  <c r="H343" i="5" s="1"/>
  <c r="G343" i="5"/>
  <c r="G344" i="5"/>
  <c r="G345" i="5"/>
  <c r="H346" i="5" s="1"/>
  <c r="G346" i="5"/>
  <c r="G347" i="5"/>
  <c r="H348" i="5" s="1"/>
  <c r="G348" i="5"/>
  <c r="G349" i="5"/>
  <c r="G350" i="5"/>
  <c r="H351" i="5" s="1"/>
  <c r="G351" i="5"/>
  <c r="G352" i="5"/>
  <c r="G353" i="5"/>
  <c r="H354" i="5" s="1"/>
  <c r="G354" i="5"/>
  <c r="G355" i="5"/>
  <c r="H356" i="5" s="1"/>
  <c r="G356" i="5"/>
  <c r="G357" i="5"/>
  <c r="G358" i="5"/>
  <c r="H359" i="5" s="1"/>
  <c r="G359" i="5"/>
  <c r="G360" i="5"/>
  <c r="G361" i="5"/>
  <c r="H362" i="5" s="1"/>
  <c r="G362" i="5"/>
  <c r="G363" i="5"/>
  <c r="H364" i="5" s="1"/>
  <c r="G364" i="5"/>
  <c r="G365" i="5"/>
  <c r="G366" i="5"/>
  <c r="H367" i="5" s="1"/>
  <c r="G367" i="5"/>
  <c r="G368" i="5"/>
  <c r="G369" i="5"/>
  <c r="H370" i="5" s="1"/>
  <c r="G370" i="5"/>
  <c r="G371" i="5"/>
  <c r="H372" i="5" s="1"/>
  <c r="G372" i="5"/>
  <c r="G373" i="5"/>
  <c r="G374" i="5"/>
  <c r="H375" i="5" s="1"/>
  <c r="G375" i="5"/>
  <c r="G376" i="5"/>
  <c r="G377" i="5"/>
  <c r="H378" i="5" s="1"/>
  <c r="G378" i="5"/>
  <c r="G379" i="5"/>
  <c r="H380" i="5" s="1"/>
  <c r="G380" i="5"/>
  <c r="G381" i="5"/>
  <c r="G382" i="5"/>
  <c r="H383" i="5" s="1"/>
  <c r="G383" i="5"/>
  <c r="G384" i="5"/>
  <c r="G385" i="5"/>
  <c r="H386" i="5" s="1"/>
  <c r="G386" i="5"/>
  <c r="G387" i="5"/>
  <c r="H388" i="5" s="1"/>
  <c r="G388" i="5"/>
  <c r="G389" i="5"/>
  <c r="G390" i="5"/>
  <c r="H391" i="5" s="1"/>
  <c r="G391" i="5"/>
  <c r="G392" i="5"/>
  <c r="G393" i="5"/>
  <c r="H394" i="5" s="1"/>
  <c r="G394" i="5"/>
  <c r="G395" i="5"/>
  <c r="H396" i="5" s="1"/>
  <c r="G396" i="5"/>
  <c r="G397" i="5"/>
  <c r="G398" i="5"/>
  <c r="H399" i="5" s="1"/>
  <c r="G399" i="5"/>
  <c r="G400" i="5"/>
  <c r="G401" i="5"/>
  <c r="H402" i="5" s="1"/>
  <c r="G402" i="5"/>
  <c r="G403" i="5"/>
  <c r="H404" i="5" s="1"/>
  <c r="G404" i="5"/>
  <c r="G405" i="5"/>
  <c r="G406" i="5"/>
  <c r="H407" i="5" s="1"/>
  <c r="G407" i="5"/>
  <c r="G408" i="5"/>
  <c r="G409" i="5"/>
  <c r="H410" i="5" s="1"/>
  <c r="G410" i="5"/>
  <c r="G411" i="5"/>
  <c r="H412" i="5" s="1"/>
  <c r="G412" i="5"/>
  <c r="G413" i="5"/>
  <c r="G414" i="5"/>
  <c r="H415" i="5" s="1"/>
  <c r="G415" i="5"/>
  <c r="G416" i="5"/>
  <c r="G417" i="5"/>
  <c r="H418" i="5" s="1"/>
  <c r="G418" i="5"/>
  <c r="G419" i="5"/>
  <c r="H420" i="5" s="1"/>
  <c r="G420" i="5"/>
  <c r="G421" i="5"/>
  <c r="G422" i="5"/>
  <c r="H423" i="5" s="1"/>
  <c r="G423" i="5"/>
  <c r="G424" i="5"/>
  <c r="G425" i="5"/>
  <c r="H426" i="5" s="1"/>
  <c r="G426" i="5"/>
  <c r="G427" i="5"/>
  <c r="H428" i="5" s="1"/>
  <c r="G428" i="5"/>
  <c r="G429" i="5"/>
  <c r="G430" i="5"/>
  <c r="H431" i="5" s="1"/>
  <c r="G431" i="5"/>
  <c r="G432" i="5"/>
  <c r="G433" i="5"/>
  <c r="H434" i="5" s="1"/>
  <c r="G434" i="5"/>
  <c r="G435" i="5"/>
  <c r="H436" i="5" s="1"/>
  <c r="G436" i="5"/>
  <c r="G437" i="5"/>
  <c r="G438" i="5"/>
  <c r="H439" i="5" s="1"/>
  <c r="G439" i="5"/>
  <c r="G440" i="5"/>
  <c r="G441" i="5"/>
  <c r="H442" i="5" s="1"/>
  <c r="G442" i="5"/>
  <c r="G443" i="5"/>
  <c r="H444" i="5" s="1"/>
  <c r="G444" i="5"/>
  <c r="G445" i="5"/>
  <c r="G446" i="5"/>
  <c r="H447" i="5" s="1"/>
  <c r="G447" i="5"/>
  <c r="G448" i="5"/>
  <c r="G449" i="5"/>
  <c r="H450" i="5" s="1"/>
  <c r="G450" i="5"/>
  <c r="G451" i="5"/>
  <c r="H452" i="5" s="1"/>
  <c r="G452" i="5"/>
  <c r="G453" i="5"/>
  <c r="G454" i="5"/>
  <c r="H455" i="5" s="1"/>
  <c r="G455" i="5"/>
  <c r="G456" i="5"/>
  <c r="G457" i="5"/>
  <c r="H458" i="5" s="1"/>
  <c r="G458" i="5"/>
  <c r="G459" i="5"/>
  <c r="H460" i="5" s="1"/>
  <c r="G460" i="5"/>
  <c r="G461" i="5"/>
  <c r="G462" i="5"/>
  <c r="H463" i="5" s="1"/>
  <c r="G463" i="5"/>
  <c r="G464" i="5"/>
  <c r="G465" i="5"/>
  <c r="H466" i="5" s="1"/>
  <c r="G466" i="5"/>
  <c r="G467" i="5"/>
  <c r="H468" i="5" s="1"/>
  <c r="G468" i="5"/>
  <c r="G469" i="5"/>
  <c r="G470" i="5"/>
  <c r="H471" i="5" s="1"/>
  <c r="G471" i="5"/>
  <c r="G472" i="5"/>
  <c r="G473" i="5"/>
  <c r="H474" i="5" s="1"/>
  <c r="G474" i="5"/>
  <c r="G475" i="5"/>
  <c r="H476" i="5" s="1"/>
  <c r="G476" i="5"/>
  <c r="G477" i="5"/>
  <c r="G478" i="5"/>
  <c r="H479" i="5" s="1"/>
  <c r="G479" i="5"/>
  <c r="G480" i="5"/>
  <c r="G481" i="5"/>
  <c r="H482" i="5" s="1"/>
  <c r="G482" i="5"/>
  <c r="G483" i="5"/>
  <c r="H484" i="5" s="1"/>
  <c r="G484" i="5"/>
  <c r="G485" i="5"/>
  <c r="G486" i="5"/>
  <c r="H487" i="5" s="1"/>
  <c r="G487" i="5"/>
  <c r="G488" i="5"/>
  <c r="G489" i="5"/>
  <c r="H490" i="5" s="1"/>
  <c r="G490" i="5"/>
  <c r="G491" i="5"/>
  <c r="H492" i="5" s="1"/>
  <c r="G492" i="5"/>
  <c r="G493" i="5"/>
  <c r="G494" i="5"/>
  <c r="H495" i="5" s="1"/>
  <c r="G495" i="5"/>
  <c r="G496" i="5"/>
  <c r="G497" i="5"/>
  <c r="H498" i="5" s="1"/>
  <c r="G498" i="5"/>
  <c r="G499" i="5"/>
  <c r="H500" i="5" s="1"/>
  <c r="G500" i="5"/>
  <c r="G501" i="5"/>
  <c r="G502" i="5"/>
  <c r="H503" i="5" s="1"/>
  <c r="G503" i="5"/>
  <c r="G504" i="5"/>
  <c r="G505" i="5"/>
  <c r="H506" i="5" s="1"/>
  <c r="G506" i="5"/>
  <c r="G507" i="5"/>
  <c r="H508" i="5" s="1"/>
  <c r="G508" i="5"/>
  <c r="G509" i="5"/>
  <c r="G510" i="5"/>
  <c r="H511" i="5" s="1"/>
  <c r="G511" i="5"/>
  <c r="G512" i="5"/>
  <c r="G513" i="5"/>
  <c r="H514" i="5" s="1"/>
  <c r="G514" i="5"/>
  <c r="G515" i="5"/>
  <c r="H516" i="5" s="1"/>
  <c r="G516" i="5"/>
  <c r="G517" i="5"/>
  <c r="G518" i="5"/>
  <c r="H519" i="5" s="1"/>
  <c r="G519" i="5"/>
  <c r="G520" i="5"/>
  <c r="G521" i="5"/>
  <c r="H522" i="5" s="1"/>
  <c r="G522" i="5"/>
  <c r="G523" i="5"/>
  <c r="H524" i="5" s="1"/>
  <c r="G524" i="5"/>
  <c r="G525" i="5"/>
  <c r="G526" i="5"/>
  <c r="H527" i="5" s="1"/>
  <c r="G527" i="5"/>
  <c r="G528" i="5"/>
  <c r="G529" i="5"/>
  <c r="H530" i="5" s="1"/>
  <c r="G530" i="5"/>
  <c r="G531" i="5"/>
  <c r="H532" i="5" s="1"/>
  <c r="G532" i="5"/>
  <c r="G533" i="5"/>
  <c r="G534" i="5"/>
  <c r="H535" i="5" s="1"/>
  <c r="G535" i="5"/>
  <c r="G536" i="5"/>
  <c r="G537" i="5"/>
  <c r="H538" i="5" s="1"/>
  <c r="G538" i="5"/>
  <c r="G539" i="5"/>
  <c r="H540" i="5" s="1"/>
  <c r="G540" i="5"/>
  <c r="G541" i="5"/>
  <c r="G542" i="5"/>
  <c r="H543" i="5" s="1"/>
  <c r="G543" i="5"/>
  <c r="G544" i="5"/>
  <c r="G545" i="5"/>
  <c r="H546" i="5" s="1"/>
  <c r="G546" i="5"/>
  <c r="G547" i="5"/>
  <c r="H548" i="5" s="1"/>
  <c r="G548" i="5"/>
  <c r="G549" i="5"/>
  <c r="G550" i="5"/>
  <c r="H551" i="5" s="1"/>
  <c r="G551" i="5"/>
  <c r="G552" i="5"/>
  <c r="G553" i="5"/>
  <c r="H554" i="5" s="1"/>
  <c r="G554" i="5"/>
  <c r="G555" i="5"/>
  <c r="H556" i="5" s="1"/>
  <c r="G556" i="5"/>
  <c r="G557" i="5"/>
  <c r="G558" i="5"/>
  <c r="H559" i="5" s="1"/>
  <c r="G559" i="5"/>
  <c r="G560" i="5"/>
  <c r="G561" i="5"/>
  <c r="H562" i="5" s="1"/>
  <c r="G562" i="5"/>
  <c r="G563" i="5"/>
  <c r="H564" i="5" s="1"/>
  <c r="G564" i="5"/>
  <c r="G565" i="5"/>
  <c r="G566" i="5"/>
  <c r="H567" i="5" s="1"/>
  <c r="G567" i="5"/>
  <c r="G568" i="5"/>
  <c r="G569" i="5"/>
  <c r="H570" i="5" s="1"/>
  <c r="G570" i="5"/>
  <c r="G571" i="5"/>
  <c r="H572" i="5" s="1"/>
  <c r="G572" i="5"/>
  <c r="G573" i="5"/>
  <c r="G574" i="5"/>
  <c r="H575" i="5" s="1"/>
  <c r="G575" i="5"/>
  <c r="G576" i="5"/>
  <c r="G577" i="5"/>
  <c r="H578" i="5" s="1"/>
  <c r="G578" i="5"/>
  <c r="G579" i="5"/>
  <c r="H580" i="5" s="1"/>
  <c r="G580" i="5"/>
  <c r="G581" i="5"/>
  <c r="G582" i="5"/>
  <c r="H583" i="5" s="1"/>
  <c r="G583" i="5"/>
  <c r="G584" i="5"/>
  <c r="G585" i="5"/>
  <c r="H586" i="5" s="1"/>
  <c r="G586" i="5"/>
  <c r="G587" i="5"/>
  <c r="H588" i="5" s="1"/>
  <c r="G588" i="5"/>
  <c r="G589" i="5"/>
  <c r="G590" i="5"/>
  <c r="H591" i="5" s="1"/>
  <c r="G591" i="5"/>
  <c r="G592" i="5"/>
  <c r="G593" i="5"/>
  <c r="H594" i="5" s="1"/>
  <c r="G594" i="5"/>
  <c r="G595" i="5"/>
  <c r="H596" i="5" s="1"/>
  <c r="G596" i="5"/>
  <c r="G597" i="5"/>
  <c r="G598" i="5"/>
  <c r="H599" i="5" s="1"/>
  <c r="G599" i="5"/>
  <c r="G600" i="5"/>
  <c r="G601" i="5"/>
  <c r="H602" i="5" s="1"/>
  <c r="G602" i="5"/>
  <c r="G603" i="5"/>
  <c r="H604" i="5" s="1"/>
  <c r="G604" i="5"/>
  <c r="G605" i="5"/>
  <c r="G606" i="5"/>
  <c r="H607" i="5" s="1"/>
  <c r="G607" i="5"/>
  <c r="G608" i="5"/>
  <c r="G609" i="5"/>
  <c r="H610" i="5" s="1"/>
  <c r="G610" i="5"/>
  <c r="G611" i="5"/>
  <c r="H612" i="5" s="1"/>
  <c r="G612" i="5"/>
  <c r="G613" i="5"/>
  <c r="G614" i="5"/>
  <c r="H615" i="5" s="1"/>
  <c r="G615" i="5"/>
  <c r="G616" i="5"/>
  <c r="G617" i="5"/>
  <c r="H618" i="5" s="1"/>
  <c r="G618" i="5"/>
  <c r="G619" i="5"/>
  <c r="H620" i="5" s="1"/>
  <c r="G620" i="5"/>
  <c r="G621" i="5"/>
  <c r="G622" i="5"/>
  <c r="H623" i="5" s="1"/>
  <c r="G623" i="5"/>
  <c r="G624" i="5"/>
  <c r="G625" i="5"/>
  <c r="H626" i="5" s="1"/>
  <c r="G626" i="5"/>
  <c r="G627" i="5"/>
  <c r="H628" i="5" s="1"/>
  <c r="G628" i="5"/>
  <c r="G629" i="5"/>
  <c r="G630" i="5"/>
  <c r="H631" i="5" s="1"/>
  <c r="G631" i="5"/>
  <c r="G632" i="5"/>
  <c r="G633" i="5"/>
  <c r="H634" i="5" s="1"/>
  <c r="G634" i="5"/>
  <c r="G635" i="5"/>
  <c r="H636" i="5" s="1"/>
  <c r="G636" i="5"/>
  <c r="G637" i="5"/>
  <c r="G638" i="5"/>
  <c r="H639" i="5" s="1"/>
  <c r="G639" i="5"/>
  <c r="G640" i="5"/>
  <c r="G641" i="5"/>
  <c r="H642" i="5" s="1"/>
  <c r="G642" i="5"/>
  <c r="G643" i="5"/>
  <c r="H644" i="5" s="1"/>
  <c r="G644" i="5"/>
  <c r="G645" i="5"/>
  <c r="G646" i="5"/>
  <c r="H647" i="5" s="1"/>
  <c r="G647" i="5"/>
  <c r="G648" i="5"/>
  <c r="G649" i="5"/>
  <c r="H650" i="5" s="1"/>
  <c r="G650" i="5"/>
  <c r="G651" i="5"/>
  <c r="H652" i="5" s="1"/>
  <c r="G652" i="5"/>
  <c r="G653" i="5"/>
  <c r="G654" i="5"/>
  <c r="H655" i="5" s="1"/>
  <c r="G655" i="5"/>
  <c r="G656" i="5"/>
  <c r="G657" i="5"/>
  <c r="H658" i="5" s="1"/>
  <c r="G658" i="5"/>
  <c r="G659" i="5"/>
  <c r="H660" i="5" s="1"/>
  <c r="G660" i="5"/>
  <c r="G661" i="5"/>
  <c r="G662" i="5"/>
  <c r="H663" i="5" s="1"/>
  <c r="G663" i="5"/>
  <c r="G664" i="5"/>
  <c r="G665" i="5"/>
  <c r="H666" i="5" s="1"/>
  <c r="G666" i="5"/>
  <c r="G667" i="5"/>
  <c r="H668" i="5" s="1"/>
  <c r="G668" i="5"/>
  <c r="G669" i="5"/>
  <c r="G670" i="5"/>
  <c r="H671" i="5" s="1"/>
  <c r="G671" i="5"/>
  <c r="G672" i="5"/>
  <c r="G673" i="5"/>
  <c r="H674" i="5" s="1"/>
  <c r="G674" i="5"/>
  <c r="G675" i="5"/>
  <c r="H676" i="5" s="1"/>
  <c r="G676" i="5"/>
  <c r="G677" i="5"/>
  <c r="G678" i="5"/>
  <c r="H679" i="5" s="1"/>
  <c r="G679" i="5"/>
  <c r="G680" i="5"/>
  <c r="G681" i="5"/>
  <c r="H682" i="5" s="1"/>
  <c r="G682" i="5"/>
  <c r="G683" i="5"/>
  <c r="H684" i="5" s="1"/>
  <c r="G684" i="5"/>
  <c r="G685" i="5"/>
  <c r="G686" i="5"/>
  <c r="H687" i="5" s="1"/>
  <c r="G687" i="5"/>
  <c r="G688" i="5"/>
  <c r="G689" i="5"/>
  <c r="H690" i="5" s="1"/>
  <c r="G690" i="5"/>
  <c r="G691" i="5"/>
  <c r="G692" i="5"/>
  <c r="G693" i="5"/>
  <c r="G694" i="5"/>
  <c r="H695" i="5" s="1"/>
  <c r="G695" i="5"/>
  <c r="G696" i="5"/>
  <c r="G697" i="5"/>
  <c r="H698" i="5" s="1"/>
  <c r="G698" i="5"/>
  <c r="G699" i="5"/>
  <c r="H700" i="5" s="1"/>
  <c r="G700" i="5"/>
  <c r="G701" i="5"/>
  <c r="G702" i="5"/>
  <c r="H703" i="5" s="1"/>
  <c r="G703" i="5"/>
  <c r="G704" i="5"/>
  <c r="G705" i="5"/>
  <c r="H706" i="5" s="1"/>
  <c r="G706" i="5"/>
  <c r="G707" i="5"/>
  <c r="H708" i="5" s="1"/>
  <c r="G708" i="5"/>
  <c r="G709" i="5"/>
  <c r="G710" i="5"/>
  <c r="H711" i="5" s="1"/>
  <c r="G711" i="5"/>
  <c r="G712" i="5"/>
  <c r="G713" i="5"/>
  <c r="H714" i="5" s="1"/>
  <c r="G714" i="5"/>
  <c r="G715" i="5"/>
  <c r="H716" i="5" s="1"/>
  <c r="G716" i="5"/>
  <c r="G717" i="5"/>
  <c r="G718" i="5"/>
  <c r="H719" i="5" s="1"/>
  <c r="G719" i="5"/>
  <c r="G720" i="5"/>
  <c r="G721" i="5"/>
  <c r="H722" i="5" s="1"/>
  <c r="G722" i="5"/>
  <c r="G723" i="5"/>
  <c r="H724" i="5" s="1"/>
  <c r="G724" i="5"/>
  <c r="G725" i="5"/>
  <c r="G726" i="5"/>
  <c r="H727" i="5" s="1"/>
  <c r="G727" i="5"/>
  <c r="G728" i="5"/>
  <c r="G729" i="5"/>
  <c r="H730" i="5" s="1"/>
  <c r="G730" i="5"/>
  <c r="G731" i="5"/>
  <c r="H732" i="5" s="1"/>
  <c r="G732" i="5"/>
  <c r="G733" i="5"/>
  <c r="G734" i="5"/>
  <c r="H735" i="5" s="1"/>
  <c r="G735" i="5"/>
  <c r="G736" i="5"/>
  <c r="G737" i="5"/>
  <c r="H738" i="5" s="1"/>
  <c r="G738" i="5"/>
  <c r="G739" i="5"/>
  <c r="H740" i="5" s="1"/>
  <c r="G740" i="5"/>
  <c r="G741" i="5"/>
  <c r="G742" i="5"/>
  <c r="H743" i="5" s="1"/>
  <c r="G743" i="5"/>
  <c r="G744" i="5"/>
  <c r="G745" i="5"/>
  <c r="H746" i="5" s="1"/>
  <c r="G746" i="5"/>
  <c r="G747" i="5"/>
  <c r="H748" i="5" s="1"/>
  <c r="G748" i="5"/>
  <c r="G749" i="5"/>
  <c r="G750" i="5"/>
  <c r="H751" i="5" s="1"/>
  <c r="G751" i="5"/>
  <c r="G752" i="5"/>
  <c r="G753" i="5"/>
  <c r="H754" i="5" s="1"/>
  <c r="G754" i="5"/>
  <c r="G755" i="5"/>
  <c r="H756" i="5" s="1"/>
  <c r="G756" i="5"/>
  <c r="G757" i="5"/>
  <c r="G758" i="5"/>
  <c r="H759" i="5" s="1"/>
  <c r="G759" i="5"/>
  <c r="G760" i="5"/>
  <c r="G761" i="5"/>
  <c r="H762" i="5" s="1"/>
  <c r="G762" i="5"/>
  <c r="G763" i="5"/>
  <c r="H764" i="5" s="1"/>
  <c r="G764" i="5"/>
  <c r="G765" i="5"/>
  <c r="G766" i="5"/>
  <c r="H767" i="5" s="1"/>
  <c r="G767" i="5"/>
  <c r="G768" i="5"/>
  <c r="G769" i="5"/>
  <c r="H770" i="5" s="1"/>
  <c r="G770" i="5"/>
  <c r="G771" i="5"/>
  <c r="H772" i="5" s="1"/>
  <c r="G772" i="5"/>
  <c r="G773" i="5"/>
  <c r="G774" i="5"/>
  <c r="H775" i="5" s="1"/>
  <c r="G775" i="5"/>
  <c r="G776" i="5"/>
  <c r="G777" i="5"/>
  <c r="H778" i="5" s="1"/>
  <c r="G778" i="5"/>
  <c r="G779" i="5"/>
  <c r="H780" i="5" s="1"/>
  <c r="G780" i="5"/>
  <c r="G781" i="5"/>
  <c r="G782" i="5"/>
  <c r="H783" i="5" s="1"/>
  <c r="G783" i="5"/>
  <c r="G784" i="5"/>
  <c r="G785" i="5"/>
  <c r="H786" i="5" s="1"/>
  <c r="G786" i="5"/>
  <c r="G787" i="5"/>
  <c r="H788" i="5" s="1"/>
  <c r="G788" i="5"/>
  <c r="G789" i="5"/>
  <c r="G790" i="5"/>
  <c r="H791" i="5" s="1"/>
  <c r="G791" i="5"/>
  <c r="G792" i="5"/>
  <c r="G793" i="5"/>
  <c r="H794" i="5" s="1"/>
  <c r="G794" i="5"/>
  <c r="G795" i="5"/>
  <c r="H796" i="5" s="1"/>
  <c r="G796" i="5"/>
  <c r="G797" i="5"/>
  <c r="G798" i="5"/>
  <c r="H799" i="5" s="1"/>
  <c r="G799" i="5"/>
  <c r="G800" i="5"/>
  <c r="G801" i="5"/>
  <c r="H802" i="5" s="1"/>
  <c r="G802" i="5"/>
  <c r="G803" i="5"/>
  <c r="H804" i="5" s="1"/>
  <c r="G804" i="5"/>
  <c r="G805" i="5"/>
  <c r="G806" i="5"/>
  <c r="H807" i="5" s="1"/>
  <c r="G807" i="5"/>
  <c r="G808" i="5"/>
  <c r="G809" i="5"/>
  <c r="H810" i="5" s="1"/>
  <c r="G810" i="5"/>
  <c r="G811" i="5"/>
  <c r="H812" i="5" s="1"/>
  <c r="G812" i="5"/>
  <c r="G813" i="5"/>
  <c r="G814" i="5"/>
  <c r="H815" i="5" s="1"/>
  <c r="G815" i="5"/>
  <c r="G816" i="5"/>
  <c r="G817" i="5"/>
  <c r="H818" i="5" s="1"/>
  <c r="G818" i="5"/>
  <c r="G819" i="5"/>
  <c r="H820" i="5" s="1"/>
  <c r="G820" i="5"/>
  <c r="G821" i="5"/>
  <c r="G822" i="5"/>
  <c r="H823" i="5" s="1"/>
  <c r="G823" i="5"/>
  <c r="G824" i="5"/>
  <c r="G825" i="5"/>
  <c r="H826" i="5" s="1"/>
  <c r="G826" i="5"/>
  <c r="G827" i="5"/>
  <c r="H828" i="5" s="1"/>
  <c r="G828" i="5"/>
  <c r="G829" i="5"/>
  <c r="G830" i="5"/>
  <c r="H831" i="5" s="1"/>
  <c r="G831" i="5"/>
  <c r="G832" i="5"/>
  <c r="G833" i="5"/>
  <c r="H834" i="5" s="1"/>
  <c r="G834" i="5"/>
  <c r="G835" i="5"/>
  <c r="H836" i="5" s="1"/>
  <c r="G836" i="5"/>
  <c r="G837" i="5"/>
  <c r="G838" i="5"/>
  <c r="H839" i="5" s="1"/>
  <c r="G839" i="5"/>
  <c r="G840" i="5"/>
  <c r="G841" i="5"/>
  <c r="H842" i="5" s="1"/>
  <c r="G842" i="5"/>
  <c r="G843" i="5"/>
  <c r="H844" i="5" s="1"/>
  <c r="G844" i="5"/>
  <c r="G845" i="5"/>
  <c r="G846" i="5"/>
  <c r="H847" i="5" s="1"/>
  <c r="G847" i="5"/>
  <c r="G848" i="5"/>
  <c r="G849" i="5"/>
  <c r="H850" i="5" s="1"/>
  <c r="G850" i="5"/>
  <c r="G851" i="5"/>
  <c r="H852" i="5" s="1"/>
  <c r="G852" i="5"/>
  <c r="G853" i="5"/>
  <c r="G854" i="5"/>
  <c r="H855" i="5" s="1"/>
  <c r="G855" i="5"/>
  <c r="G856" i="5"/>
  <c r="G857" i="5"/>
  <c r="H858" i="5" s="1"/>
  <c r="G858" i="5"/>
  <c r="G859" i="5"/>
  <c r="H860" i="5" s="1"/>
  <c r="G860" i="5"/>
  <c r="G861" i="5"/>
  <c r="G862" i="5"/>
  <c r="H863" i="5" s="1"/>
  <c r="G863" i="5"/>
  <c r="G864" i="5"/>
  <c r="G865" i="5"/>
  <c r="H866" i="5" s="1"/>
  <c r="G866" i="5"/>
  <c r="G867" i="5"/>
  <c r="H868" i="5" s="1"/>
  <c r="G868" i="5"/>
  <c r="G869" i="5"/>
  <c r="G870" i="5"/>
  <c r="H871" i="5" s="1"/>
  <c r="G871" i="5"/>
  <c r="G872" i="5"/>
  <c r="G873" i="5"/>
  <c r="H874" i="5" s="1"/>
  <c r="G874" i="5"/>
  <c r="G875" i="5"/>
  <c r="H876" i="5" s="1"/>
  <c r="G876" i="5"/>
  <c r="G877" i="5"/>
  <c r="G878" i="5"/>
  <c r="H879" i="5" s="1"/>
  <c r="G879" i="5"/>
  <c r="G880" i="5"/>
  <c r="G881" i="5"/>
  <c r="H882" i="5" s="1"/>
  <c r="G882" i="5"/>
  <c r="G883" i="5"/>
  <c r="H884" i="5" s="1"/>
  <c r="G884" i="5"/>
  <c r="G885" i="5"/>
  <c r="G886" i="5"/>
  <c r="H887" i="5" s="1"/>
  <c r="G887" i="5"/>
  <c r="G888" i="5"/>
  <c r="G889" i="5"/>
  <c r="H890" i="5" s="1"/>
  <c r="G890" i="5"/>
  <c r="G891" i="5"/>
  <c r="H892" i="5" s="1"/>
  <c r="G892" i="5"/>
  <c r="G893" i="5"/>
  <c r="G894" i="5"/>
  <c r="H895" i="5" s="1"/>
  <c r="G895" i="5"/>
  <c r="G896" i="5"/>
  <c r="G897" i="5"/>
  <c r="H898" i="5" s="1"/>
  <c r="G898" i="5"/>
  <c r="G899" i="5"/>
  <c r="H900" i="5" s="1"/>
  <c r="G900" i="5"/>
  <c r="G901" i="5"/>
  <c r="G902" i="5"/>
  <c r="H903" i="5" s="1"/>
  <c r="G903" i="5"/>
  <c r="G904" i="5"/>
  <c r="G905" i="5"/>
  <c r="H906" i="5" s="1"/>
  <c r="G906" i="5"/>
  <c r="G907" i="5"/>
  <c r="H908" i="5" s="1"/>
  <c r="G908" i="5"/>
  <c r="G909" i="5"/>
  <c r="G910" i="5"/>
  <c r="H911" i="5" s="1"/>
  <c r="G911" i="5"/>
  <c r="G912" i="5"/>
  <c r="G913" i="5"/>
  <c r="H914" i="5" s="1"/>
  <c r="G914" i="5"/>
  <c r="G915" i="5"/>
  <c r="H916" i="5" s="1"/>
  <c r="G916" i="5"/>
  <c r="G917" i="5"/>
  <c r="G918" i="5"/>
  <c r="H919" i="5" s="1"/>
  <c r="G919" i="5"/>
  <c r="G920" i="5"/>
  <c r="G921" i="5"/>
  <c r="H922" i="5" s="1"/>
  <c r="G922" i="5"/>
  <c r="G923" i="5"/>
  <c r="H924" i="5" s="1"/>
  <c r="G924" i="5"/>
  <c r="G925" i="5"/>
  <c r="G926" i="5"/>
  <c r="H927" i="5" s="1"/>
  <c r="G927" i="5"/>
  <c r="G928" i="5"/>
  <c r="G929" i="5"/>
  <c r="H930" i="5" s="1"/>
  <c r="G930" i="5"/>
  <c r="G931" i="5"/>
  <c r="H932" i="5" s="1"/>
  <c r="G932" i="5"/>
  <c r="G933" i="5"/>
  <c r="G934" i="5"/>
  <c r="H935" i="5" s="1"/>
  <c r="G935" i="5"/>
  <c r="G936" i="5"/>
  <c r="G937" i="5"/>
  <c r="H938" i="5" s="1"/>
  <c r="G938" i="5"/>
  <c r="G939" i="5"/>
  <c r="H940" i="5" s="1"/>
  <c r="G940" i="5"/>
  <c r="G941" i="5"/>
  <c r="G942" i="5"/>
  <c r="H943" i="5" s="1"/>
  <c r="G943" i="5"/>
  <c r="G944" i="5"/>
  <c r="G945" i="5"/>
  <c r="H946" i="5" s="1"/>
  <c r="G946" i="5"/>
  <c r="G947" i="5"/>
  <c r="H948" i="5" s="1"/>
  <c r="G948" i="5"/>
  <c r="G949" i="5"/>
  <c r="G950" i="5"/>
  <c r="H951" i="5" s="1"/>
  <c r="G951" i="5"/>
  <c r="G952" i="5"/>
  <c r="G953" i="5"/>
  <c r="H954" i="5" s="1"/>
  <c r="G954" i="5"/>
  <c r="G955" i="5"/>
  <c r="H956" i="5" s="1"/>
  <c r="G956" i="5"/>
  <c r="G957" i="5"/>
  <c r="G958" i="5"/>
  <c r="H959" i="5" s="1"/>
  <c r="G959" i="5"/>
  <c r="G960" i="5"/>
  <c r="G961" i="5"/>
  <c r="H962" i="5" s="1"/>
  <c r="G962" i="5"/>
  <c r="G963" i="5"/>
  <c r="H964" i="5" s="1"/>
  <c r="G964" i="5"/>
  <c r="G965" i="5"/>
  <c r="G966" i="5"/>
  <c r="H967" i="5" s="1"/>
  <c r="G967" i="5"/>
  <c r="G968" i="5"/>
  <c r="G969" i="5"/>
  <c r="H970" i="5" s="1"/>
  <c r="G970" i="5"/>
  <c r="G971" i="5"/>
  <c r="H972" i="5" s="1"/>
  <c r="G972" i="5"/>
  <c r="G973" i="5"/>
  <c r="G974" i="5"/>
  <c r="H975" i="5" s="1"/>
  <c r="G975" i="5"/>
  <c r="G976" i="5"/>
  <c r="G977" i="5"/>
  <c r="H978" i="5" s="1"/>
  <c r="G978" i="5"/>
  <c r="G979" i="5"/>
  <c r="H980" i="5" s="1"/>
  <c r="G980" i="5"/>
  <c r="G981" i="5"/>
  <c r="G982" i="5"/>
  <c r="H983" i="5" s="1"/>
  <c r="G983" i="5"/>
  <c r="G984" i="5"/>
  <c r="G985" i="5"/>
  <c r="H986" i="5" s="1"/>
  <c r="G986" i="5"/>
  <c r="G987" i="5"/>
  <c r="H988" i="5" s="1"/>
  <c r="G988" i="5"/>
  <c r="G989" i="5"/>
  <c r="G990" i="5"/>
  <c r="H991" i="5" s="1"/>
  <c r="G991" i="5"/>
  <c r="G992" i="5"/>
  <c r="G993" i="5"/>
  <c r="H994" i="5" s="1"/>
  <c r="G994" i="5"/>
  <c r="G995" i="5"/>
  <c r="H996" i="5" s="1"/>
  <c r="G996" i="5"/>
  <c r="G997" i="5"/>
  <c r="G998" i="5"/>
  <c r="H999" i="5" s="1"/>
  <c r="G999" i="5"/>
  <c r="G1000" i="5"/>
  <c r="G1001" i="5"/>
  <c r="H1002" i="5" s="1"/>
  <c r="G1002" i="5"/>
  <c r="G1003" i="5"/>
  <c r="H1004" i="5" s="1"/>
  <c r="G1004" i="5"/>
  <c r="G1005" i="5"/>
  <c r="G1006" i="5"/>
  <c r="H1007" i="5" s="1"/>
  <c r="G1007" i="5"/>
  <c r="G1008" i="5"/>
  <c r="G1009" i="5"/>
  <c r="H1010" i="5" s="1"/>
  <c r="G1010" i="5"/>
  <c r="G1011" i="5"/>
  <c r="H1012" i="5" s="1"/>
  <c r="G1012" i="5"/>
  <c r="G1013" i="5"/>
  <c r="G1014" i="5"/>
  <c r="H1015" i="5" s="1"/>
  <c r="G1015" i="5"/>
  <c r="G1016" i="5"/>
  <c r="G1017" i="5"/>
  <c r="H1018" i="5" s="1"/>
  <c r="G1018" i="5"/>
  <c r="G1019" i="5"/>
  <c r="H1020" i="5" s="1"/>
  <c r="G1020" i="5"/>
  <c r="G1021" i="5"/>
  <c r="G1022" i="5"/>
  <c r="H1023" i="5" s="1"/>
  <c r="G1023" i="5"/>
  <c r="G1024" i="5"/>
  <c r="G1025" i="5"/>
  <c r="H1026" i="5" s="1"/>
  <c r="G1026" i="5"/>
  <c r="G1027" i="5"/>
  <c r="H1028" i="5" s="1"/>
  <c r="G1028" i="5"/>
  <c r="G1029" i="5"/>
  <c r="G1030" i="5"/>
  <c r="H1031" i="5" s="1"/>
  <c r="G1031" i="5"/>
  <c r="G1032" i="5"/>
  <c r="G1033" i="5"/>
  <c r="H1034" i="5" s="1"/>
  <c r="G1034" i="5"/>
  <c r="G1035" i="5"/>
  <c r="H1036" i="5" s="1"/>
  <c r="G1036" i="5"/>
  <c r="G1037" i="5"/>
  <c r="G1038" i="5"/>
  <c r="H1039" i="5" s="1"/>
  <c r="G1039" i="5"/>
  <c r="G1040" i="5"/>
  <c r="G1041" i="5"/>
  <c r="H1042" i="5" s="1"/>
  <c r="G1042" i="5"/>
  <c r="G1043" i="5"/>
  <c r="H1044" i="5" s="1"/>
  <c r="G1044" i="5"/>
  <c r="G1045" i="5"/>
  <c r="G1046" i="5"/>
  <c r="H1047" i="5" s="1"/>
  <c r="G1047" i="5"/>
  <c r="G1048" i="5"/>
  <c r="G1049" i="5"/>
  <c r="H1050" i="5" s="1"/>
  <c r="G1050" i="5"/>
  <c r="G1051" i="5"/>
  <c r="H1052" i="5" s="1"/>
  <c r="G1052" i="5"/>
  <c r="G1053" i="5"/>
  <c r="G1054" i="5"/>
  <c r="H1055" i="5" s="1"/>
  <c r="G1055" i="5"/>
  <c r="G1056" i="5"/>
  <c r="G1057" i="5"/>
  <c r="H1058" i="5" s="1"/>
  <c r="G1058" i="5"/>
  <c r="G1059" i="5"/>
  <c r="H1060" i="5" s="1"/>
  <c r="G1060" i="5"/>
  <c r="G1061" i="5"/>
  <c r="G1062" i="5"/>
  <c r="H1063" i="5" s="1"/>
  <c r="G1063" i="5"/>
  <c r="G1064" i="5"/>
  <c r="G1065" i="5"/>
  <c r="H1066" i="5" s="1"/>
  <c r="G1066" i="5"/>
  <c r="G1067" i="5"/>
  <c r="H1068" i="5" s="1"/>
  <c r="G1068" i="5"/>
  <c r="G1069" i="5"/>
  <c r="G1070" i="5"/>
  <c r="H1071" i="5" s="1"/>
  <c r="G1071" i="5"/>
  <c r="G1072" i="5"/>
  <c r="G1073" i="5"/>
  <c r="H1074" i="5" s="1"/>
  <c r="G1074" i="5"/>
  <c r="G1075" i="5"/>
  <c r="H1076" i="5" s="1"/>
  <c r="G1076" i="5"/>
  <c r="G1077" i="5"/>
  <c r="G1078" i="5"/>
  <c r="H1079" i="5" s="1"/>
  <c r="G1079" i="5"/>
  <c r="G1080" i="5"/>
  <c r="G1081" i="5"/>
  <c r="H1082" i="5" s="1"/>
  <c r="G1082" i="5"/>
  <c r="G1083" i="5"/>
  <c r="H1084" i="5" s="1"/>
  <c r="G1084" i="5"/>
  <c r="G1085" i="5"/>
  <c r="G1086" i="5"/>
  <c r="H1087" i="5" s="1"/>
  <c r="G1087" i="5"/>
  <c r="G1088" i="5"/>
  <c r="G1089" i="5"/>
  <c r="H1090" i="5" s="1"/>
  <c r="G1090" i="5"/>
  <c r="G1091" i="5"/>
  <c r="H1092" i="5" s="1"/>
  <c r="G1092" i="5"/>
  <c r="G1093" i="5"/>
  <c r="G1094" i="5"/>
  <c r="H1095" i="5" s="1"/>
  <c r="G1095" i="5"/>
  <c r="G1096" i="5"/>
  <c r="G1097" i="5"/>
  <c r="H1098" i="5" s="1"/>
  <c r="G1098" i="5"/>
  <c r="G1099" i="5"/>
  <c r="H1100" i="5" s="1"/>
  <c r="G1100" i="5"/>
  <c r="G1101" i="5"/>
  <c r="G1102" i="5"/>
  <c r="H1103" i="5" s="1"/>
  <c r="G1103" i="5"/>
  <c r="G1104" i="5"/>
  <c r="G1105" i="5"/>
  <c r="H1106" i="5" s="1"/>
  <c r="G1106" i="5"/>
  <c r="G1107" i="5"/>
  <c r="H1108" i="5" s="1"/>
  <c r="G1108" i="5"/>
  <c r="G1109" i="5"/>
  <c r="G1110" i="5"/>
  <c r="H1111" i="5" s="1"/>
  <c r="G1111" i="5"/>
  <c r="G1112" i="5"/>
  <c r="G1113" i="5"/>
  <c r="H1114" i="5" s="1"/>
  <c r="G1114" i="5"/>
  <c r="G1115" i="5"/>
  <c r="H1116" i="5" s="1"/>
  <c r="G1116" i="5"/>
  <c r="G1117" i="5"/>
  <c r="G1118" i="5"/>
  <c r="H1119" i="5" s="1"/>
  <c r="G1119" i="5"/>
  <c r="G1120" i="5"/>
  <c r="G1121" i="5"/>
  <c r="H1122" i="5" s="1"/>
  <c r="G1122" i="5"/>
  <c r="G1123" i="5"/>
  <c r="H1124" i="5" s="1"/>
  <c r="G1124" i="5"/>
  <c r="G1125" i="5"/>
  <c r="G1126" i="5"/>
  <c r="H1127" i="5" s="1"/>
  <c r="G1127" i="5"/>
  <c r="G1128" i="5"/>
  <c r="G1129" i="5"/>
  <c r="H1130" i="5" s="1"/>
  <c r="G1130" i="5"/>
  <c r="G1131" i="5"/>
  <c r="H1132" i="5" s="1"/>
  <c r="G1132" i="5"/>
  <c r="G1133" i="5"/>
  <c r="G1134" i="5"/>
  <c r="H1135" i="5" s="1"/>
  <c r="G1135" i="5"/>
  <c r="G1136" i="5"/>
  <c r="G1137" i="5"/>
  <c r="H1138" i="5" s="1"/>
  <c r="G1138" i="5"/>
  <c r="G1139" i="5"/>
  <c r="H1140" i="5" s="1"/>
  <c r="G1140" i="5"/>
  <c r="G1141" i="5"/>
  <c r="G1142" i="5"/>
  <c r="H1143" i="5" s="1"/>
  <c r="G1143" i="5"/>
  <c r="G1144" i="5"/>
  <c r="G1145" i="5"/>
  <c r="H1146" i="5" s="1"/>
  <c r="G1146" i="5"/>
  <c r="G1147" i="5"/>
  <c r="H1148" i="5" s="1"/>
  <c r="G1148" i="5"/>
  <c r="G1149" i="5"/>
  <c r="G1150" i="5"/>
  <c r="H1151" i="5" s="1"/>
  <c r="G1151" i="5"/>
  <c r="G1152" i="5"/>
  <c r="G1153" i="5"/>
  <c r="H1154" i="5" s="1"/>
  <c r="G1154" i="5"/>
  <c r="G1155" i="5"/>
  <c r="H1156" i="5" s="1"/>
  <c r="G1156" i="5"/>
  <c r="G1157" i="5"/>
  <c r="G1158" i="5"/>
  <c r="H1159" i="5" s="1"/>
  <c r="G1159" i="5"/>
  <c r="G1160" i="5"/>
  <c r="G1161" i="5"/>
  <c r="H1162" i="5" s="1"/>
  <c r="G1162" i="5"/>
  <c r="G1163" i="5"/>
  <c r="H1164" i="5" s="1"/>
  <c r="G1164" i="5"/>
  <c r="G1165" i="5"/>
  <c r="G1166" i="5"/>
  <c r="H1167" i="5" s="1"/>
  <c r="G1167" i="5"/>
  <c r="G1168" i="5"/>
  <c r="G1169" i="5"/>
  <c r="H1170" i="5" s="1"/>
  <c r="G1170" i="5"/>
  <c r="G1171" i="5"/>
  <c r="H1172" i="5" s="1"/>
  <c r="G1172" i="5"/>
  <c r="G1173" i="5"/>
  <c r="G1174" i="5"/>
  <c r="H1175" i="5" s="1"/>
  <c r="G1175" i="5"/>
  <c r="G1176" i="5"/>
  <c r="G1177" i="5"/>
  <c r="H1178" i="5" s="1"/>
  <c r="G1178" i="5"/>
  <c r="G1179" i="5"/>
  <c r="H1180" i="5" s="1"/>
  <c r="G1180" i="5"/>
  <c r="G1181" i="5"/>
  <c r="G1182" i="5"/>
  <c r="H1183" i="5" s="1"/>
  <c r="G1183" i="5"/>
  <c r="G1184" i="5"/>
  <c r="G1185" i="5"/>
  <c r="H1186" i="5" s="1"/>
  <c r="G1186" i="5"/>
  <c r="G1187" i="5"/>
  <c r="H1188" i="5" s="1"/>
  <c r="G1188" i="5"/>
  <c r="G1189" i="5"/>
  <c r="G1190" i="5"/>
  <c r="H1191" i="5" s="1"/>
  <c r="G1191" i="5"/>
  <c r="G1192" i="5"/>
  <c r="G1193" i="5"/>
  <c r="H1194" i="5" s="1"/>
  <c r="G1194" i="5"/>
  <c r="G1195" i="5"/>
  <c r="H1196" i="5" s="1"/>
  <c r="G1196" i="5"/>
  <c r="G1197" i="5"/>
  <c r="G1198" i="5"/>
  <c r="H1199" i="5" s="1"/>
  <c r="G1199" i="5"/>
  <c r="G1200" i="5"/>
  <c r="G1201" i="5"/>
  <c r="H1202" i="5" s="1"/>
  <c r="G1202" i="5"/>
  <c r="G1203" i="5"/>
  <c r="H1204" i="5" s="1"/>
  <c r="G1204" i="5"/>
  <c r="G1205" i="5"/>
  <c r="G1206" i="5"/>
  <c r="H1207" i="5" s="1"/>
  <c r="G1207" i="5"/>
  <c r="G1208" i="5"/>
  <c r="G1209" i="5"/>
  <c r="H1210" i="5" s="1"/>
  <c r="G1210" i="5"/>
  <c r="G1211" i="5"/>
  <c r="H1212" i="5" s="1"/>
  <c r="G1212" i="5"/>
  <c r="G1213" i="5"/>
  <c r="G1214" i="5"/>
  <c r="H1215" i="5" s="1"/>
  <c r="G1215" i="5"/>
  <c r="G1216" i="5"/>
  <c r="G1217" i="5"/>
  <c r="H1218" i="5" s="1"/>
  <c r="G1218" i="5"/>
  <c r="G1219" i="5"/>
  <c r="H1220" i="5" s="1"/>
  <c r="G1220" i="5"/>
  <c r="G1221" i="5"/>
  <c r="G1222" i="5"/>
  <c r="H1223" i="5" s="1"/>
  <c r="G1223" i="5"/>
  <c r="G1224" i="5"/>
  <c r="G1225" i="5"/>
  <c r="H1226" i="5" s="1"/>
  <c r="G1226" i="5"/>
  <c r="G1227" i="5"/>
  <c r="H1228" i="5" s="1"/>
  <c r="G1228" i="5"/>
  <c r="G1229" i="5"/>
  <c r="G1230" i="5"/>
  <c r="H1231" i="5" s="1"/>
  <c r="G1231" i="5"/>
  <c r="G1232" i="5"/>
  <c r="G1233" i="5"/>
  <c r="H1234" i="5" s="1"/>
  <c r="G1234" i="5"/>
  <c r="G1235" i="5"/>
  <c r="H1236" i="5" s="1"/>
  <c r="G1236" i="5"/>
  <c r="G1237" i="5"/>
  <c r="G1238" i="5"/>
  <c r="H1239" i="5" s="1"/>
  <c r="G1239" i="5"/>
  <c r="G1240" i="5"/>
  <c r="G1241" i="5"/>
  <c r="H1242" i="5" s="1"/>
  <c r="G1242" i="5"/>
  <c r="G1243" i="5"/>
  <c r="H1244" i="5" s="1"/>
  <c r="G1244" i="5"/>
  <c r="G1245" i="5"/>
  <c r="G1246" i="5"/>
  <c r="H1247" i="5" s="1"/>
  <c r="G1247" i="5"/>
  <c r="G1248" i="5"/>
  <c r="G1249" i="5"/>
  <c r="H1250" i="5" s="1"/>
  <c r="G1250" i="5"/>
  <c r="G1251" i="5"/>
  <c r="H1252" i="5" s="1"/>
  <c r="G1252" i="5"/>
  <c r="G1253" i="5"/>
  <c r="G1254" i="5"/>
  <c r="H1255" i="5" s="1"/>
  <c r="G1255" i="5"/>
  <c r="G1256" i="5"/>
  <c r="G1257" i="5"/>
  <c r="H1258" i="5" s="1"/>
  <c r="G1258" i="5"/>
  <c r="G1259" i="5"/>
  <c r="H1260" i="5" s="1"/>
  <c r="G1260" i="5"/>
  <c r="G1261" i="5"/>
  <c r="G1262" i="5"/>
  <c r="H1263" i="5" s="1"/>
  <c r="G1263" i="5"/>
  <c r="G1264" i="5"/>
  <c r="G1265" i="5"/>
  <c r="H1266" i="5" s="1"/>
  <c r="G1266" i="5"/>
  <c r="G1267" i="5"/>
  <c r="H1268" i="5" s="1"/>
  <c r="G1268" i="5"/>
  <c r="G1269" i="5"/>
  <c r="G1270" i="5"/>
  <c r="H1271" i="5" s="1"/>
  <c r="G1271" i="5"/>
  <c r="G1272" i="5"/>
  <c r="G1273" i="5"/>
  <c r="H1274" i="5" s="1"/>
  <c r="G1274" i="5"/>
  <c r="G1275" i="5"/>
  <c r="H1276" i="5" s="1"/>
  <c r="G1276" i="5"/>
  <c r="G1277" i="5"/>
  <c r="G1278" i="5"/>
  <c r="H1279" i="5" s="1"/>
  <c r="G1279" i="5"/>
  <c r="G1280" i="5"/>
  <c r="G1281" i="5"/>
  <c r="H1282" i="5" s="1"/>
  <c r="G1282" i="5"/>
  <c r="G1283" i="5"/>
  <c r="H1284" i="5" s="1"/>
  <c r="G1284" i="5"/>
  <c r="G1285" i="5"/>
  <c r="G1286" i="5"/>
  <c r="H1287" i="5" s="1"/>
  <c r="G1287" i="5"/>
  <c r="G1288" i="5"/>
  <c r="G1289" i="5"/>
  <c r="H1290" i="5" s="1"/>
  <c r="G1290" i="5"/>
  <c r="G1291" i="5"/>
  <c r="H1292" i="5" s="1"/>
  <c r="G1292" i="5"/>
  <c r="G1293" i="5"/>
  <c r="G1294" i="5"/>
  <c r="H1295" i="5" s="1"/>
  <c r="G1295" i="5"/>
  <c r="G1296" i="5"/>
  <c r="G1297" i="5"/>
  <c r="H1298" i="5" s="1"/>
  <c r="G1298" i="5"/>
  <c r="G1299" i="5"/>
  <c r="H1300" i="5" s="1"/>
  <c r="G1300" i="5"/>
  <c r="G1301" i="5"/>
  <c r="G1302" i="5"/>
  <c r="H1303" i="5" s="1"/>
  <c r="G1303" i="5"/>
  <c r="G1304" i="5"/>
  <c r="G1305" i="5"/>
  <c r="H1306" i="5" s="1"/>
  <c r="G1306" i="5"/>
  <c r="G1307" i="5"/>
  <c r="H1308" i="5" s="1"/>
  <c r="G1308" i="5"/>
  <c r="G1309" i="5"/>
  <c r="G1310" i="5"/>
  <c r="H1311" i="5" s="1"/>
  <c r="G1311" i="5"/>
  <c r="G1312" i="5"/>
  <c r="G1313" i="5"/>
  <c r="H1314" i="5" s="1"/>
  <c r="G1314" i="5"/>
  <c r="G1315" i="5"/>
  <c r="H1316" i="5" s="1"/>
  <c r="G1316" i="5"/>
  <c r="G1317" i="5"/>
  <c r="G1318" i="5"/>
  <c r="H1319" i="5" s="1"/>
  <c r="G1319" i="5"/>
  <c r="G1320" i="5"/>
  <c r="G1321" i="5"/>
  <c r="H1322" i="5" s="1"/>
  <c r="G1322" i="5"/>
  <c r="G1323" i="5"/>
  <c r="H1324" i="5" s="1"/>
  <c r="G1324" i="5"/>
  <c r="G1325" i="5"/>
  <c r="G1326" i="5"/>
  <c r="H1327" i="5" s="1"/>
  <c r="G1327" i="5"/>
  <c r="G1328" i="5"/>
  <c r="G1329" i="5"/>
  <c r="H1330" i="5" s="1"/>
  <c r="G1330" i="5"/>
  <c r="G1331" i="5"/>
  <c r="H1332" i="5" s="1"/>
  <c r="G1332" i="5"/>
  <c r="G1333" i="5"/>
  <c r="G1334" i="5"/>
  <c r="H1335" i="5" s="1"/>
  <c r="G1335" i="5"/>
  <c r="G1336" i="5"/>
  <c r="G1337" i="5"/>
  <c r="H1338" i="5" s="1"/>
  <c r="G1338" i="5"/>
  <c r="G1339" i="5"/>
  <c r="H1340" i="5" s="1"/>
  <c r="G1340" i="5"/>
  <c r="G1341" i="5"/>
  <c r="G1342" i="5"/>
  <c r="H1343" i="5" s="1"/>
  <c r="G1343" i="5"/>
  <c r="G1344" i="5"/>
  <c r="G1345" i="5"/>
  <c r="H1346" i="5" s="1"/>
  <c r="G1346" i="5"/>
  <c r="G1347" i="5"/>
  <c r="H1348" i="5" s="1"/>
  <c r="G1348" i="5"/>
  <c r="G1349" i="5"/>
  <c r="G1350" i="5"/>
  <c r="H1351" i="5" s="1"/>
  <c r="G1351" i="5"/>
  <c r="G1352" i="5"/>
  <c r="G1353" i="5"/>
  <c r="H1354" i="5" s="1"/>
  <c r="G1354" i="5"/>
  <c r="G1355" i="5"/>
  <c r="H1356" i="5" s="1"/>
  <c r="G1356" i="5"/>
  <c r="G1357" i="5"/>
  <c r="G1358" i="5"/>
  <c r="H1359" i="5" s="1"/>
  <c r="G1359" i="5"/>
  <c r="G1360" i="5"/>
  <c r="G1361" i="5"/>
  <c r="H1362" i="5" s="1"/>
  <c r="G1362" i="5"/>
  <c r="G1363" i="5"/>
  <c r="H1364" i="5" s="1"/>
  <c r="G1364" i="5"/>
  <c r="G1365" i="5"/>
  <c r="G1366" i="5"/>
  <c r="H1367" i="5" s="1"/>
  <c r="G1367" i="5"/>
  <c r="G1368" i="5"/>
  <c r="G1369" i="5"/>
  <c r="H1370" i="5" s="1"/>
  <c r="G1370" i="5"/>
  <c r="G1371" i="5"/>
  <c r="H1372" i="5" s="1"/>
  <c r="G1372" i="5"/>
  <c r="G1373" i="5"/>
  <c r="G1374" i="5"/>
  <c r="H1375" i="5" s="1"/>
  <c r="G1375" i="5"/>
  <c r="G1376" i="5"/>
  <c r="G1377" i="5"/>
  <c r="H1378" i="5" s="1"/>
  <c r="G1378" i="5"/>
  <c r="G1379" i="5"/>
  <c r="H1380" i="5" s="1"/>
  <c r="G1380" i="5"/>
  <c r="G1381" i="5"/>
  <c r="G1382" i="5"/>
  <c r="H1383" i="5" s="1"/>
  <c r="G1383" i="5"/>
  <c r="G1384" i="5"/>
  <c r="G1385" i="5"/>
  <c r="H1386" i="5" s="1"/>
  <c r="G1386" i="5"/>
  <c r="G1387" i="5"/>
  <c r="H1388" i="5" s="1"/>
  <c r="G1388" i="5"/>
  <c r="G1389" i="5"/>
  <c r="G1390" i="5"/>
  <c r="H1391" i="5" s="1"/>
  <c r="G1391" i="5"/>
  <c r="G1392" i="5"/>
  <c r="G1393" i="5"/>
  <c r="H1394" i="5" s="1"/>
  <c r="G1394" i="5"/>
  <c r="G1395" i="5"/>
  <c r="H1396" i="5" s="1"/>
  <c r="G1396" i="5"/>
  <c r="G1397" i="5"/>
  <c r="G1398" i="5"/>
  <c r="H1399" i="5" s="1"/>
  <c r="G1399" i="5"/>
  <c r="G1400" i="5"/>
  <c r="G1401" i="5"/>
  <c r="H1402" i="5" s="1"/>
  <c r="G1402" i="5"/>
  <c r="G1403" i="5"/>
  <c r="H1404" i="5" s="1"/>
  <c r="G1404" i="5"/>
  <c r="G1405" i="5"/>
  <c r="G1406" i="5"/>
  <c r="H1407" i="5" s="1"/>
  <c r="G1407" i="5"/>
  <c r="G1408" i="5"/>
  <c r="G1409" i="5"/>
  <c r="H1410" i="5" s="1"/>
  <c r="G1410" i="5"/>
  <c r="G1411" i="5"/>
  <c r="H1412" i="5" s="1"/>
  <c r="G1412" i="5"/>
  <c r="G1413" i="5"/>
  <c r="G1414" i="5"/>
  <c r="H1415" i="5" s="1"/>
  <c r="G1415" i="5"/>
  <c r="G1416" i="5"/>
  <c r="G1417" i="5"/>
  <c r="H1418" i="5" s="1"/>
  <c r="G1418" i="5"/>
  <c r="G1419" i="5"/>
  <c r="H1420" i="5" s="1"/>
  <c r="G1420" i="5"/>
  <c r="G1421" i="5"/>
  <c r="G1422" i="5"/>
  <c r="H1423" i="5" s="1"/>
  <c r="G1423" i="5"/>
  <c r="G1424" i="5"/>
  <c r="G1425" i="5"/>
  <c r="H1426" i="5" s="1"/>
  <c r="G1426" i="5"/>
  <c r="G1427" i="5"/>
  <c r="H1428" i="5" s="1"/>
  <c r="G1428" i="5"/>
  <c r="G1429" i="5"/>
  <c r="G1430" i="5"/>
  <c r="H1431" i="5" s="1"/>
  <c r="G1431" i="5"/>
  <c r="G1432" i="5"/>
  <c r="G1433" i="5"/>
  <c r="H1434" i="5" s="1"/>
  <c r="G1434" i="5"/>
  <c r="G1435" i="5"/>
  <c r="H1436" i="5" s="1"/>
  <c r="G1436" i="5"/>
  <c r="G1437" i="5"/>
  <c r="G1438" i="5"/>
  <c r="H1439" i="5" s="1"/>
  <c r="G1439" i="5"/>
  <c r="G1440" i="5"/>
  <c r="G1441" i="5"/>
  <c r="H1442" i="5" s="1"/>
  <c r="G1442" i="5"/>
  <c r="G1443" i="5"/>
  <c r="H1444" i="5" s="1"/>
  <c r="G1444" i="5"/>
  <c r="G1445" i="5"/>
  <c r="G1446" i="5"/>
  <c r="H1447" i="5" s="1"/>
  <c r="G1447" i="5"/>
  <c r="G1448" i="5"/>
  <c r="G1449" i="5"/>
  <c r="H1450" i="5" s="1"/>
  <c r="G1450" i="5"/>
  <c r="G1451" i="5"/>
  <c r="H1452" i="5" s="1"/>
  <c r="G1452" i="5"/>
  <c r="G1453" i="5"/>
  <c r="G1454" i="5"/>
  <c r="H1455" i="5" s="1"/>
  <c r="G1455" i="5"/>
  <c r="G1456" i="5"/>
  <c r="G1457" i="5"/>
  <c r="H1458" i="5" s="1"/>
  <c r="G1458" i="5"/>
  <c r="G1459" i="5"/>
  <c r="H1460" i="5" s="1"/>
  <c r="G1460" i="5"/>
  <c r="G1461" i="5"/>
  <c r="G1462" i="5"/>
  <c r="H1463" i="5" s="1"/>
  <c r="G1463" i="5"/>
  <c r="G1464" i="5"/>
  <c r="G1465" i="5"/>
  <c r="H1466" i="5" s="1"/>
  <c r="G1466" i="5"/>
  <c r="G1467" i="5"/>
  <c r="H1468" i="5" s="1"/>
  <c r="G1468" i="5"/>
  <c r="G1469" i="5"/>
  <c r="G1470" i="5"/>
  <c r="H1471" i="5" s="1"/>
  <c r="G1471" i="5"/>
  <c r="G1472" i="5"/>
  <c r="G1473" i="5"/>
  <c r="H1474" i="5" s="1"/>
  <c r="G1474" i="5"/>
  <c r="G1475" i="5"/>
  <c r="H1476" i="5" s="1"/>
  <c r="G1476" i="5"/>
  <c r="G1477" i="5"/>
  <c r="G1478" i="5"/>
  <c r="H1479" i="5" s="1"/>
  <c r="G1479" i="5"/>
  <c r="G1480" i="5"/>
  <c r="G1481" i="5"/>
  <c r="H1482" i="5" s="1"/>
  <c r="G1482" i="5"/>
  <c r="G1483" i="5"/>
  <c r="H1484" i="5" s="1"/>
  <c r="G1484" i="5"/>
  <c r="G1485" i="5"/>
  <c r="G1486" i="5"/>
  <c r="H1487" i="5" s="1"/>
  <c r="G1487" i="5"/>
  <c r="G1488" i="5"/>
  <c r="G1489" i="5"/>
  <c r="H1490" i="5" s="1"/>
  <c r="G1490" i="5"/>
  <c r="G1491" i="5"/>
  <c r="H1492" i="5" s="1"/>
  <c r="G1492" i="5"/>
  <c r="G1493" i="5"/>
  <c r="G1494" i="5"/>
  <c r="H1495" i="5" s="1"/>
  <c r="G1495" i="5"/>
  <c r="G1496" i="5"/>
  <c r="G1497" i="5"/>
  <c r="H1498" i="5" s="1"/>
  <c r="G1498" i="5"/>
  <c r="G1499" i="5"/>
  <c r="H1500" i="5" s="1"/>
  <c r="G1500" i="5"/>
  <c r="G1501" i="5"/>
  <c r="G1502" i="5"/>
  <c r="H1503" i="5" s="1"/>
  <c r="G1503" i="5"/>
  <c r="G1504" i="5"/>
  <c r="G1505" i="5"/>
  <c r="H1506" i="5" s="1"/>
  <c r="G1506" i="5"/>
  <c r="G1507" i="5"/>
  <c r="H1508" i="5" s="1"/>
  <c r="G1508" i="5"/>
  <c r="G1509" i="5"/>
  <c r="G1510" i="5"/>
  <c r="H1511" i="5" s="1"/>
  <c r="G1511" i="5"/>
  <c r="G1512" i="5"/>
  <c r="G1513" i="5"/>
  <c r="H1514" i="5" s="1"/>
  <c r="G1514" i="5"/>
  <c r="G1515" i="5"/>
  <c r="H1516" i="5" s="1"/>
  <c r="G1516" i="5"/>
  <c r="G1517" i="5"/>
  <c r="G1518" i="5"/>
  <c r="H1519" i="5" s="1"/>
  <c r="G1519" i="5"/>
  <c r="G1520" i="5"/>
  <c r="G1521" i="5"/>
  <c r="H1522" i="5" s="1"/>
  <c r="G1522" i="5"/>
  <c r="G1523" i="5"/>
  <c r="H1524" i="5" s="1"/>
  <c r="G1524" i="5"/>
  <c r="G1525" i="5"/>
  <c r="G1526" i="5"/>
  <c r="H1527" i="5" s="1"/>
  <c r="G1527" i="5"/>
  <c r="G1528" i="5"/>
  <c r="G1529" i="5"/>
  <c r="H1530" i="5" s="1"/>
  <c r="G1530" i="5"/>
  <c r="G1531" i="5"/>
  <c r="H1532" i="5" s="1"/>
  <c r="G1532" i="5"/>
  <c r="G1533" i="5"/>
  <c r="G1534" i="5"/>
  <c r="H1535" i="5" s="1"/>
  <c r="G1535" i="5"/>
  <c r="G1536" i="5"/>
  <c r="G1537" i="5"/>
  <c r="H1538" i="5" s="1"/>
  <c r="G1538" i="5"/>
  <c r="G1539" i="5"/>
  <c r="H1540" i="5" s="1"/>
  <c r="G1540" i="5"/>
  <c r="G1541" i="5"/>
  <c r="G1542" i="5"/>
  <c r="H1543" i="5" s="1"/>
  <c r="G1543" i="5"/>
  <c r="G1544" i="5"/>
  <c r="G1545" i="5"/>
  <c r="H1546" i="5" s="1"/>
  <c r="G1546" i="5"/>
  <c r="G1547" i="5"/>
  <c r="H1548" i="5" s="1"/>
  <c r="G1548" i="5"/>
  <c r="G1549" i="5"/>
  <c r="G1550" i="5"/>
  <c r="H1551" i="5" s="1"/>
  <c r="G1551" i="5"/>
  <c r="G1552" i="5"/>
  <c r="G1553" i="5"/>
  <c r="H1554" i="5" s="1"/>
  <c r="G1554" i="5"/>
  <c r="G1555" i="5"/>
  <c r="H1556" i="5" s="1"/>
  <c r="G1556" i="5"/>
  <c r="G1557" i="5"/>
  <c r="G1558" i="5"/>
  <c r="H1559" i="5" s="1"/>
  <c r="G1559" i="5"/>
  <c r="G1560" i="5"/>
  <c r="G1561" i="5"/>
  <c r="H1562" i="5" s="1"/>
  <c r="G1562" i="5"/>
  <c r="G1563" i="5"/>
  <c r="H1564" i="5" s="1"/>
  <c r="G1564" i="5"/>
  <c r="G1565" i="5"/>
  <c r="G1566" i="5"/>
  <c r="H1567" i="5" s="1"/>
  <c r="G1567" i="5"/>
  <c r="G1568" i="5"/>
  <c r="G1569" i="5"/>
  <c r="H1570" i="5" s="1"/>
  <c r="G1570" i="5"/>
  <c r="G1571" i="5"/>
  <c r="H1572" i="5" s="1"/>
  <c r="G1572" i="5"/>
  <c r="G1573" i="5"/>
  <c r="G1574" i="5"/>
  <c r="H1575" i="5" s="1"/>
  <c r="G1575" i="5"/>
  <c r="G1576" i="5"/>
  <c r="G1577" i="5"/>
  <c r="H1578" i="5" s="1"/>
  <c r="G1578" i="5"/>
  <c r="G1579" i="5"/>
  <c r="H1580" i="5" s="1"/>
  <c r="G1580" i="5"/>
  <c r="G1581" i="5"/>
  <c r="G1582" i="5"/>
  <c r="H1583" i="5" s="1"/>
  <c r="G1583" i="5"/>
  <c r="G1584" i="5"/>
  <c r="G1585" i="5"/>
  <c r="H1586" i="5" s="1"/>
  <c r="G1586" i="5"/>
  <c r="G1587" i="5"/>
  <c r="H1588" i="5" s="1"/>
  <c r="G1588" i="5"/>
  <c r="G1589" i="5"/>
  <c r="G1590" i="5"/>
  <c r="H1591" i="5" s="1"/>
  <c r="G1591" i="5"/>
  <c r="G1592" i="5"/>
  <c r="G1593" i="5"/>
  <c r="H1594" i="5" s="1"/>
  <c r="G1594" i="5"/>
  <c r="G1595" i="5"/>
  <c r="H1596" i="5" s="1"/>
  <c r="G1596" i="5"/>
  <c r="G1597" i="5"/>
  <c r="G1598" i="5"/>
  <c r="H1599" i="5" s="1"/>
  <c r="G1599" i="5"/>
  <c r="G1600" i="5"/>
  <c r="G1601" i="5"/>
  <c r="H1602" i="5" s="1"/>
  <c r="G1602" i="5"/>
  <c r="G1603" i="5"/>
  <c r="H1604" i="5" s="1"/>
  <c r="G1604" i="5"/>
  <c r="G1605" i="5"/>
  <c r="G1606" i="5"/>
  <c r="H1607" i="5" s="1"/>
  <c r="G1607" i="5"/>
  <c r="G1608" i="5"/>
  <c r="G1609" i="5"/>
  <c r="H1610" i="5" s="1"/>
  <c r="G1610" i="5"/>
  <c r="G1611" i="5"/>
  <c r="H1612" i="5" s="1"/>
  <c r="G1612" i="5"/>
  <c r="G1613" i="5"/>
  <c r="G1614" i="5"/>
  <c r="H1615" i="5" s="1"/>
  <c r="G1615" i="5"/>
  <c r="G1616" i="5"/>
  <c r="G1617" i="5"/>
  <c r="H1618" i="5" s="1"/>
  <c r="G1618" i="5"/>
  <c r="G1619" i="5"/>
  <c r="H1620" i="5" s="1"/>
  <c r="G1620" i="5"/>
  <c r="G1621" i="5"/>
  <c r="G1622" i="5"/>
  <c r="H1623" i="5" s="1"/>
  <c r="G1623" i="5"/>
  <c r="G1624" i="5"/>
  <c r="G1625" i="5"/>
  <c r="H1626" i="5" s="1"/>
  <c r="G1626" i="5"/>
  <c r="G1627" i="5"/>
  <c r="H1628" i="5" s="1"/>
  <c r="G1628" i="5"/>
  <c r="G1629" i="5"/>
  <c r="G1630" i="5"/>
  <c r="H1631" i="5" s="1"/>
  <c r="G1631" i="5"/>
  <c r="G1632" i="5"/>
  <c r="G1633" i="5"/>
  <c r="H1634" i="5" s="1"/>
  <c r="G1634" i="5"/>
  <c r="G1635" i="5"/>
  <c r="H1636" i="5" s="1"/>
  <c r="G1636" i="5"/>
  <c r="G1637" i="5"/>
  <c r="G1638" i="5"/>
  <c r="H1639" i="5" s="1"/>
  <c r="G1639" i="5"/>
  <c r="G1640" i="5"/>
  <c r="G1641" i="5"/>
  <c r="H1642" i="5" s="1"/>
  <c r="G1642" i="5"/>
  <c r="G1643" i="5"/>
  <c r="H1644" i="5" s="1"/>
  <c r="G1644" i="5"/>
  <c r="G1645" i="5"/>
  <c r="G1646" i="5"/>
  <c r="H1647" i="5" s="1"/>
  <c r="G1647" i="5"/>
  <c r="G1648" i="5"/>
  <c r="G1649" i="5"/>
  <c r="H1650" i="5" s="1"/>
  <c r="G1650" i="5"/>
  <c r="G1651" i="5"/>
  <c r="H1652" i="5" s="1"/>
  <c r="G1652" i="5"/>
  <c r="G1653" i="5"/>
  <c r="G1654" i="5"/>
  <c r="H1655" i="5" s="1"/>
  <c r="G1655" i="5"/>
  <c r="G1656" i="5"/>
  <c r="G1657" i="5"/>
  <c r="H1658" i="5" s="1"/>
  <c r="G1658" i="5"/>
  <c r="G1659" i="5"/>
  <c r="H1660" i="5" s="1"/>
  <c r="G1660" i="5"/>
  <c r="G1661" i="5"/>
  <c r="G1662" i="5"/>
  <c r="H1663" i="5" s="1"/>
  <c r="G1663" i="5"/>
  <c r="G1664" i="5"/>
  <c r="G1665" i="5"/>
  <c r="H1666" i="5" s="1"/>
  <c r="G1666" i="5"/>
  <c r="G1667" i="5"/>
  <c r="H1668" i="5" s="1"/>
  <c r="G1668" i="5"/>
  <c r="G1669" i="5"/>
  <c r="G1670" i="5"/>
  <c r="H1671" i="5" s="1"/>
  <c r="G1671" i="5"/>
  <c r="G1672" i="5"/>
  <c r="G1673" i="5"/>
  <c r="H1674" i="5" s="1"/>
  <c r="G1674" i="5"/>
  <c r="G1675" i="5"/>
  <c r="H1676" i="5" s="1"/>
  <c r="G1676" i="5"/>
  <c r="G1677" i="5"/>
  <c r="G1678" i="5"/>
  <c r="H1679" i="5" s="1"/>
  <c r="G1679" i="5"/>
  <c r="G1680" i="5"/>
  <c r="G1681" i="5"/>
  <c r="H1682" i="5" s="1"/>
  <c r="G1682" i="5"/>
  <c r="G1683" i="5"/>
  <c r="H1684" i="5" s="1"/>
  <c r="G1684" i="5"/>
  <c r="G1685" i="5"/>
  <c r="G1686" i="5"/>
  <c r="H1687" i="5" s="1"/>
  <c r="G1687" i="5"/>
  <c r="G1688" i="5"/>
  <c r="G1689" i="5"/>
  <c r="H1690" i="5" s="1"/>
  <c r="G1690" i="5"/>
  <c r="G1691" i="5"/>
  <c r="H1692" i="5" s="1"/>
  <c r="G1692" i="5"/>
  <c r="G1693" i="5"/>
  <c r="G1694" i="5"/>
  <c r="H1695" i="5" s="1"/>
  <c r="G1695" i="5"/>
  <c r="G1696" i="5"/>
  <c r="G1697" i="5"/>
  <c r="H1698" i="5" s="1"/>
  <c r="G1698" i="5"/>
  <c r="G1699" i="5"/>
  <c r="H1700" i="5" s="1"/>
  <c r="G1700" i="5"/>
  <c r="G1701" i="5"/>
  <c r="G1702" i="5"/>
  <c r="H1703" i="5" s="1"/>
  <c r="G1703" i="5"/>
  <c r="G1704" i="5"/>
  <c r="G1705" i="5"/>
  <c r="H1706" i="5" s="1"/>
  <c r="G1706" i="5"/>
  <c r="G1707" i="5"/>
  <c r="H1708" i="5" s="1"/>
  <c r="G1708" i="5"/>
  <c r="G1709" i="5"/>
  <c r="G1710" i="5"/>
  <c r="H1711" i="5" s="1"/>
  <c r="G1711" i="5"/>
  <c r="G1712" i="5"/>
  <c r="G1713" i="5"/>
  <c r="H1714" i="5" s="1"/>
  <c r="G1714" i="5"/>
  <c r="G1715" i="5"/>
  <c r="H1716" i="5" s="1"/>
  <c r="G1716" i="5"/>
  <c r="G1717" i="5"/>
  <c r="G1718" i="5"/>
  <c r="G3" i="5"/>
  <c r="G4" i="4"/>
  <c r="G5" i="4"/>
  <c r="H6" i="4" s="1"/>
  <c r="G6" i="4"/>
  <c r="G7" i="4"/>
  <c r="H8" i="4" s="1"/>
  <c r="G8" i="4"/>
  <c r="G9" i="4"/>
  <c r="G10" i="4"/>
  <c r="H11" i="4" s="1"/>
  <c r="G11" i="4"/>
  <c r="G12" i="4"/>
  <c r="G13" i="4"/>
  <c r="H14" i="4" s="1"/>
  <c r="G14" i="4"/>
  <c r="G15" i="4"/>
  <c r="H16" i="4" s="1"/>
  <c r="G16" i="4"/>
  <c r="G17" i="4"/>
  <c r="G18" i="4"/>
  <c r="H19" i="4" s="1"/>
  <c r="G19" i="4"/>
  <c r="G20" i="4"/>
  <c r="G21" i="4"/>
  <c r="H22" i="4" s="1"/>
  <c r="G22" i="4"/>
  <c r="G23" i="4"/>
  <c r="H24" i="4" s="1"/>
  <c r="G24" i="4"/>
  <c r="G25" i="4"/>
  <c r="G26" i="4"/>
  <c r="H27" i="4" s="1"/>
  <c r="G27" i="4"/>
  <c r="G28" i="4"/>
  <c r="G29" i="4"/>
  <c r="H30" i="4" s="1"/>
  <c r="G30" i="4"/>
  <c r="G31" i="4"/>
  <c r="H32" i="4" s="1"/>
  <c r="G32" i="4"/>
  <c r="G33" i="4"/>
  <c r="G34" i="4"/>
  <c r="H35" i="4" s="1"/>
  <c r="G35" i="4"/>
  <c r="G36" i="4"/>
  <c r="G37" i="4"/>
  <c r="H38" i="4" s="1"/>
  <c r="G38" i="4"/>
  <c r="G39" i="4"/>
  <c r="H40" i="4" s="1"/>
  <c r="G40" i="4"/>
  <c r="G41" i="4"/>
  <c r="G42" i="4"/>
  <c r="H43" i="4" s="1"/>
  <c r="G43" i="4"/>
  <c r="G44" i="4"/>
  <c r="G45" i="4"/>
  <c r="H46" i="4" s="1"/>
  <c r="G46" i="4"/>
  <c r="G47" i="4"/>
  <c r="H48" i="4" s="1"/>
  <c r="G48" i="4"/>
  <c r="G49" i="4"/>
  <c r="G50" i="4"/>
  <c r="H51" i="4" s="1"/>
  <c r="G51" i="4"/>
  <c r="G52" i="4"/>
  <c r="G53" i="4"/>
  <c r="H54" i="4" s="1"/>
  <c r="G54" i="4"/>
  <c r="G55" i="4"/>
  <c r="H56" i="4" s="1"/>
  <c r="G56" i="4"/>
  <c r="G57" i="4"/>
  <c r="G58" i="4"/>
  <c r="H59" i="4" s="1"/>
  <c r="G59" i="4"/>
  <c r="G60" i="4"/>
  <c r="G61" i="4"/>
  <c r="H62" i="4" s="1"/>
  <c r="G62" i="4"/>
  <c r="G63" i="4"/>
  <c r="H64" i="4" s="1"/>
  <c r="G64" i="4"/>
  <c r="G65" i="4"/>
  <c r="G66" i="4"/>
  <c r="H67" i="4" s="1"/>
  <c r="G67" i="4"/>
  <c r="G68" i="4"/>
  <c r="G69" i="4"/>
  <c r="H70" i="4" s="1"/>
  <c r="G70" i="4"/>
  <c r="G71" i="4"/>
  <c r="H72" i="4" s="1"/>
  <c r="G72" i="4"/>
  <c r="G73" i="4"/>
  <c r="G74" i="4"/>
  <c r="H75" i="4" s="1"/>
  <c r="G75" i="4"/>
  <c r="G76" i="4"/>
  <c r="G77" i="4"/>
  <c r="H78" i="4" s="1"/>
  <c r="G78" i="4"/>
  <c r="G79" i="4"/>
  <c r="H80" i="4" s="1"/>
  <c r="G80" i="4"/>
  <c r="G81" i="4"/>
  <c r="G82" i="4"/>
  <c r="H83" i="4" s="1"/>
  <c r="G83" i="4"/>
  <c r="G84" i="4"/>
  <c r="G85" i="4"/>
  <c r="H86" i="4" s="1"/>
  <c r="G86" i="4"/>
  <c r="G87" i="4"/>
  <c r="H88" i="4" s="1"/>
  <c r="G88" i="4"/>
  <c r="G89" i="4"/>
  <c r="G90" i="4"/>
  <c r="H91" i="4" s="1"/>
  <c r="G91" i="4"/>
  <c r="G92" i="4"/>
  <c r="G93" i="4"/>
  <c r="H94" i="4" s="1"/>
  <c r="G94" i="4"/>
  <c r="G95" i="4"/>
  <c r="H96" i="4" s="1"/>
  <c r="G96" i="4"/>
  <c r="G97" i="4"/>
  <c r="G98" i="4"/>
  <c r="H99" i="4" s="1"/>
  <c r="G99" i="4"/>
  <c r="G100" i="4"/>
  <c r="G101" i="4"/>
  <c r="H102" i="4" s="1"/>
  <c r="G102" i="4"/>
  <c r="G103" i="4"/>
  <c r="H104" i="4" s="1"/>
  <c r="G104" i="4"/>
  <c r="G105" i="4"/>
  <c r="G106" i="4"/>
  <c r="H107" i="4" s="1"/>
  <c r="G107" i="4"/>
  <c r="G108" i="4"/>
  <c r="G109" i="4"/>
  <c r="H110" i="4" s="1"/>
  <c r="G110" i="4"/>
  <c r="G111" i="4"/>
  <c r="H112" i="4" s="1"/>
  <c r="G112" i="4"/>
  <c r="G113" i="4"/>
  <c r="G114" i="4"/>
  <c r="H115" i="4" s="1"/>
  <c r="G115" i="4"/>
  <c r="G116" i="4"/>
  <c r="G117" i="4"/>
  <c r="H118" i="4" s="1"/>
  <c r="G118" i="4"/>
  <c r="G119" i="4"/>
  <c r="H120" i="4" s="1"/>
  <c r="G120" i="4"/>
  <c r="G121" i="4"/>
  <c r="G122" i="4"/>
  <c r="H123" i="4" s="1"/>
  <c r="G123" i="4"/>
  <c r="G124" i="4"/>
  <c r="G125" i="4"/>
  <c r="H126" i="4" s="1"/>
  <c r="G126" i="4"/>
  <c r="G127" i="4"/>
  <c r="H128" i="4" s="1"/>
  <c r="G128" i="4"/>
  <c r="G129" i="4"/>
  <c r="G130" i="4"/>
  <c r="H131" i="4" s="1"/>
  <c r="G131" i="4"/>
  <c r="G132" i="4"/>
  <c r="G133" i="4"/>
  <c r="H134" i="4" s="1"/>
  <c r="G134" i="4"/>
  <c r="G135" i="4"/>
  <c r="H136" i="4" s="1"/>
  <c r="G136" i="4"/>
  <c r="G137" i="4"/>
  <c r="G138" i="4"/>
  <c r="H139" i="4" s="1"/>
  <c r="G139" i="4"/>
  <c r="G140" i="4"/>
  <c r="G141" i="4"/>
  <c r="H142" i="4" s="1"/>
  <c r="G142" i="4"/>
  <c r="G143" i="4"/>
  <c r="H144" i="4" s="1"/>
  <c r="G144" i="4"/>
  <c r="G145" i="4"/>
  <c r="G146" i="4"/>
  <c r="H147" i="4" s="1"/>
  <c r="G147" i="4"/>
  <c r="G148" i="4"/>
  <c r="G149" i="4"/>
  <c r="H150" i="4" s="1"/>
  <c r="G150" i="4"/>
  <c r="G151" i="4"/>
  <c r="H152" i="4" s="1"/>
  <c r="G152" i="4"/>
  <c r="G153" i="4"/>
  <c r="G154" i="4"/>
  <c r="H155" i="4" s="1"/>
  <c r="G155" i="4"/>
  <c r="G156" i="4"/>
  <c r="G157" i="4"/>
  <c r="H158" i="4" s="1"/>
  <c r="G158" i="4"/>
  <c r="G159" i="4"/>
  <c r="H160" i="4" s="1"/>
  <c r="G160" i="4"/>
  <c r="G161" i="4"/>
  <c r="G162" i="4"/>
  <c r="H163" i="4" s="1"/>
  <c r="G163" i="4"/>
  <c r="G164" i="4"/>
  <c r="G165" i="4"/>
  <c r="H166" i="4" s="1"/>
  <c r="G166" i="4"/>
  <c r="G167" i="4"/>
  <c r="H168" i="4" s="1"/>
  <c r="G168" i="4"/>
  <c r="G169" i="4"/>
  <c r="G170" i="4"/>
  <c r="H171" i="4" s="1"/>
  <c r="G171" i="4"/>
  <c r="G172" i="4"/>
  <c r="G173" i="4"/>
  <c r="H174" i="4" s="1"/>
  <c r="G174" i="4"/>
  <c r="G175" i="4"/>
  <c r="H176" i="4" s="1"/>
  <c r="G176" i="4"/>
  <c r="G177" i="4"/>
  <c r="G178" i="4"/>
  <c r="H179" i="4" s="1"/>
  <c r="G179" i="4"/>
  <c r="G180" i="4"/>
  <c r="G181" i="4"/>
  <c r="H182" i="4" s="1"/>
  <c r="G182" i="4"/>
  <c r="G183" i="4"/>
  <c r="H184" i="4" s="1"/>
  <c r="G184" i="4"/>
  <c r="G185" i="4"/>
  <c r="G186" i="4"/>
  <c r="H187" i="4" s="1"/>
  <c r="G187" i="4"/>
  <c r="G188" i="4"/>
  <c r="G189" i="4"/>
  <c r="H190" i="4" s="1"/>
  <c r="G190" i="4"/>
  <c r="G191" i="4"/>
  <c r="H192" i="4" s="1"/>
  <c r="G192" i="4"/>
  <c r="G193" i="4"/>
  <c r="G194" i="4"/>
  <c r="H195" i="4" s="1"/>
  <c r="G195" i="4"/>
  <c r="G196" i="4"/>
  <c r="G197" i="4"/>
  <c r="H198" i="4" s="1"/>
  <c r="G198" i="4"/>
  <c r="G199" i="4"/>
  <c r="H200" i="4" s="1"/>
  <c r="G200" i="4"/>
  <c r="G201" i="4"/>
  <c r="G202" i="4"/>
  <c r="H203" i="4" s="1"/>
  <c r="G203" i="4"/>
  <c r="G204" i="4"/>
  <c r="G205" i="4"/>
  <c r="H206" i="4" s="1"/>
  <c r="G206" i="4"/>
  <c r="G207" i="4"/>
  <c r="H208" i="4" s="1"/>
  <c r="G208" i="4"/>
  <c r="G209" i="4"/>
  <c r="G210" i="4"/>
  <c r="H211" i="4" s="1"/>
  <c r="G211" i="4"/>
  <c r="G212" i="4"/>
  <c r="G213" i="4"/>
  <c r="H214" i="4" s="1"/>
  <c r="G214" i="4"/>
  <c r="G215" i="4"/>
  <c r="H216" i="4" s="1"/>
  <c r="G216" i="4"/>
  <c r="G217" i="4"/>
  <c r="G218" i="4"/>
  <c r="H219" i="4" s="1"/>
  <c r="G219" i="4"/>
  <c r="G220" i="4"/>
  <c r="G221" i="4"/>
  <c r="H222" i="4" s="1"/>
  <c r="G222" i="4"/>
  <c r="G223" i="4"/>
  <c r="H224" i="4" s="1"/>
  <c r="G224" i="4"/>
  <c r="G225" i="4"/>
  <c r="G226" i="4"/>
  <c r="H227" i="4" s="1"/>
  <c r="G227" i="4"/>
  <c r="G228" i="4"/>
  <c r="G229" i="4"/>
  <c r="H230" i="4" s="1"/>
  <c r="G230" i="4"/>
  <c r="G231" i="4"/>
  <c r="H232" i="4" s="1"/>
  <c r="G232" i="4"/>
  <c r="G233" i="4"/>
  <c r="G234" i="4"/>
  <c r="H235" i="4" s="1"/>
  <c r="G235" i="4"/>
  <c r="G236" i="4"/>
  <c r="G237" i="4"/>
  <c r="H238" i="4" s="1"/>
  <c r="G238" i="4"/>
  <c r="G239" i="4"/>
  <c r="H240" i="4" s="1"/>
  <c r="G240" i="4"/>
  <c r="G241" i="4"/>
  <c r="G242" i="4"/>
  <c r="H243" i="4" s="1"/>
  <c r="G243" i="4"/>
  <c r="G244" i="4"/>
  <c r="G245" i="4"/>
  <c r="H246" i="4" s="1"/>
  <c r="G246" i="4"/>
  <c r="G247" i="4"/>
  <c r="H248" i="4" s="1"/>
  <c r="G248" i="4"/>
  <c r="G249" i="4"/>
  <c r="G250" i="4"/>
  <c r="H251" i="4" s="1"/>
  <c r="G251" i="4"/>
  <c r="G252" i="4"/>
  <c r="G253" i="4"/>
  <c r="H254" i="4" s="1"/>
  <c r="G254" i="4"/>
  <c r="G255" i="4"/>
  <c r="H256" i="4" s="1"/>
  <c r="G256" i="4"/>
  <c r="G257" i="4"/>
  <c r="G258" i="4"/>
  <c r="H259" i="4" s="1"/>
  <c r="G259" i="4"/>
  <c r="G260" i="4"/>
  <c r="G261" i="4"/>
  <c r="H262" i="4" s="1"/>
  <c r="G262" i="4"/>
  <c r="G263" i="4"/>
  <c r="H264" i="4" s="1"/>
  <c r="G264" i="4"/>
  <c r="G265" i="4"/>
  <c r="G266" i="4"/>
  <c r="H267" i="4" s="1"/>
  <c r="G267" i="4"/>
  <c r="G268" i="4"/>
  <c r="G269" i="4"/>
  <c r="H270" i="4" s="1"/>
  <c r="G270" i="4"/>
  <c r="G271" i="4"/>
  <c r="H272" i="4" s="1"/>
  <c r="G272" i="4"/>
  <c r="G273" i="4"/>
  <c r="G274" i="4"/>
  <c r="H275" i="4" s="1"/>
  <c r="G275" i="4"/>
  <c r="G276" i="4"/>
  <c r="G277" i="4"/>
  <c r="H278" i="4" s="1"/>
  <c r="G278" i="4"/>
  <c r="G279" i="4"/>
  <c r="H280" i="4" s="1"/>
  <c r="G280" i="4"/>
  <c r="G281" i="4"/>
  <c r="G282" i="4"/>
  <c r="H283" i="4" s="1"/>
  <c r="G283" i="4"/>
  <c r="G284" i="4"/>
  <c r="G285" i="4"/>
  <c r="H286" i="4" s="1"/>
  <c r="G286" i="4"/>
  <c r="G287" i="4"/>
  <c r="H288" i="4" s="1"/>
  <c r="G288" i="4"/>
  <c r="G289" i="4"/>
  <c r="G290" i="4"/>
  <c r="H291" i="4" s="1"/>
  <c r="G291" i="4"/>
  <c r="G292" i="4"/>
  <c r="G293" i="4"/>
  <c r="H294" i="4" s="1"/>
  <c r="G294" i="4"/>
  <c r="G295" i="4"/>
  <c r="H296" i="4" s="1"/>
  <c r="G296" i="4"/>
  <c r="G297" i="4"/>
  <c r="G298" i="4"/>
  <c r="H299" i="4" s="1"/>
  <c r="G299" i="4"/>
  <c r="G300" i="4"/>
  <c r="G301" i="4"/>
  <c r="H302" i="4" s="1"/>
  <c r="G302" i="4"/>
  <c r="G303" i="4"/>
  <c r="H304" i="4" s="1"/>
  <c r="G304" i="4"/>
  <c r="G305" i="4"/>
  <c r="G306" i="4"/>
  <c r="H307" i="4" s="1"/>
  <c r="G307" i="4"/>
  <c r="G308" i="4"/>
  <c r="G309" i="4"/>
  <c r="H310" i="4" s="1"/>
  <c r="G310" i="4"/>
  <c r="G311" i="4"/>
  <c r="H312" i="4" s="1"/>
  <c r="G312" i="4"/>
  <c r="G313" i="4"/>
  <c r="G314" i="4"/>
  <c r="H315" i="4" s="1"/>
  <c r="G315" i="4"/>
  <c r="G316" i="4"/>
  <c r="G317" i="4"/>
  <c r="H318" i="4" s="1"/>
  <c r="G318" i="4"/>
  <c r="G319" i="4"/>
  <c r="H320" i="4" s="1"/>
  <c r="G320" i="4"/>
  <c r="G321" i="4"/>
  <c r="G322" i="4"/>
  <c r="H323" i="4" s="1"/>
  <c r="G323" i="4"/>
  <c r="G324" i="4"/>
  <c r="G325" i="4"/>
  <c r="H326" i="4" s="1"/>
  <c r="G326" i="4"/>
  <c r="G327" i="4"/>
  <c r="H328" i="4" s="1"/>
  <c r="G328" i="4"/>
  <c r="G329" i="4"/>
  <c r="G330" i="4"/>
  <c r="H331" i="4" s="1"/>
  <c r="G331" i="4"/>
  <c r="G332" i="4"/>
  <c r="G333" i="4"/>
  <c r="H334" i="4" s="1"/>
  <c r="G334" i="4"/>
  <c r="G335" i="4"/>
  <c r="H336" i="4" s="1"/>
  <c r="G336" i="4"/>
  <c r="G337" i="4"/>
  <c r="G338" i="4"/>
  <c r="H339" i="4" s="1"/>
  <c r="G339" i="4"/>
  <c r="G340" i="4"/>
  <c r="G341" i="4"/>
  <c r="H342" i="4" s="1"/>
  <c r="G342" i="4"/>
  <c r="G343" i="4"/>
  <c r="H344" i="4" s="1"/>
  <c r="G344" i="4"/>
  <c r="G345" i="4"/>
  <c r="G346" i="4"/>
  <c r="H347" i="4" s="1"/>
  <c r="G347" i="4"/>
  <c r="G348" i="4"/>
  <c r="G349" i="4"/>
  <c r="H350" i="4" s="1"/>
  <c r="G350" i="4"/>
  <c r="G351" i="4"/>
  <c r="H352" i="4" s="1"/>
  <c r="G352" i="4"/>
  <c r="G353" i="4"/>
  <c r="G354" i="4"/>
  <c r="H355" i="4" s="1"/>
  <c r="G355" i="4"/>
  <c r="G356" i="4"/>
  <c r="G357" i="4"/>
  <c r="H358" i="4" s="1"/>
  <c r="G358" i="4"/>
  <c r="G359" i="4"/>
  <c r="H360" i="4" s="1"/>
  <c r="G360" i="4"/>
  <c r="G361" i="4"/>
  <c r="G362" i="4"/>
  <c r="H363" i="4" s="1"/>
  <c r="G363" i="4"/>
  <c r="G364" i="4"/>
  <c r="G365" i="4"/>
  <c r="H366" i="4" s="1"/>
  <c r="G366" i="4"/>
  <c r="G367" i="4"/>
  <c r="H368" i="4" s="1"/>
  <c r="G368" i="4"/>
  <c r="G369" i="4"/>
  <c r="G370" i="4"/>
  <c r="H371" i="4" s="1"/>
  <c r="G371" i="4"/>
  <c r="G372" i="4"/>
  <c r="G373" i="4"/>
  <c r="H374" i="4" s="1"/>
  <c r="G374" i="4"/>
  <c r="G375" i="4"/>
  <c r="H376" i="4" s="1"/>
  <c r="G376" i="4"/>
  <c r="G377" i="4"/>
  <c r="G378" i="4"/>
  <c r="H379" i="4" s="1"/>
  <c r="G379" i="4"/>
  <c r="G380" i="4"/>
  <c r="G381" i="4"/>
  <c r="H382" i="4" s="1"/>
  <c r="G382" i="4"/>
  <c r="G383" i="4"/>
  <c r="H384" i="4" s="1"/>
  <c r="G384" i="4"/>
  <c r="G385" i="4"/>
  <c r="G386" i="4"/>
  <c r="H387" i="4" s="1"/>
  <c r="G387" i="4"/>
  <c r="G388" i="4"/>
  <c r="G389" i="4"/>
  <c r="H390" i="4" s="1"/>
  <c r="G390" i="4"/>
  <c r="G391" i="4"/>
  <c r="H392" i="4" s="1"/>
  <c r="G392" i="4"/>
  <c r="G393" i="4"/>
  <c r="G394" i="4"/>
  <c r="H395" i="4" s="1"/>
  <c r="G395" i="4"/>
  <c r="G396" i="4"/>
  <c r="G397" i="4"/>
  <c r="H398" i="4" s="1"/>
  <c r="G398" i="4"/>
  <c r="G399" i="4"/>
  <c r="H400" i="4" s="1"/>
  <c r="G400" i="4"/>
  <c r="G401" i="4"/>
  <c r="G402" i="4"/>
  <c r="H403" i="4" s="1"/>
  <c r="G403" i="4"/>
  <c r="G404" i="4"/>
  <c r="G405" i="4"/>
  <c r="H406" i="4" s="1"/>
  <c r="G406" i="4"/>
  <c r="G407" i="4"/>
  <c r="H408" i="4" s="1"/>
  <c r="G408" i="4"/>
  <c r="G409" i="4"/>
  <c r="G410" i="4"/>
  <c r="H411" i="4" s="1"/>
  <c r="G411" i="4"/>
  <c r="G412" i="4"/>
  <c r="G413" i="4"/>
  <c r="H414" i="4" s="1"/>
  <c r="G414" i="4"/>
  <c r="G415" i="4"/>
  <c r="H416" i="4" s="1"/>
  <c r="G416" i="4"/>
  <c r="G417" i="4"/>
  <c r="G418" i="4"/>
  <c r="H419" i="4" s="1"/>
  <c r="G419" i="4"/>
  <c r="G420" i="4"/>
  <c r="G421" i="4"/>
  <c r="H422" i="4" s="1"/>
  <c r="G422" i="4"/>
  <c r="G423" i="4"/>
  <c r="G424" i="4"/>
  <c r="G425" i="4"/>
  <c r="G426" i="4"/>
  <c r="H427" i="4" s="1"/>
  <c r="G427" i="4"/>
  <c r="G428" i="4"/>
  <c r="G429" i="4"/>
  <c r="H430" i="4" s="1"/>
  <c r="G430" i="4"/>
  <c r="G431" i="4"/>
  <c r="H432" i="4" s="1"/>
  <c r="G432" i="4"/>
  <c r="G433" i="4"/>
  <c r="G434" i="4"/>
  <c r="H435" i="4" s="1"/>
  <c r="G435" i="4"/>
  <c r="G436" i="4"/>
  <c r="G437" i="4"/>
  <c r="H438" i="4" s="1"/>
  <c r="G438" i="4"/>
  <c r="G439" i="4"/>
  <c r="H440" i="4" s="1"/>
  <c r="G440" i="4"/>
  <c r="G441" i="4"/>
  <c r="G442" i="4"/>
  <c r="H443" i="4" s="1"/>
  <c r="G443" i="4"/>
  <c r="G444" i="4"/>
  <c r="G445" i="4"/>
  <c r="H446" i="4" s="1"/>
  <c r="G446" i="4"/>
  <c r="G447" i="4"/>
  <c r="H448" i="4" s="1"/>
  <c r="G448" i="4"/>
  <c r="G449" i="4"/>
  <c r="G450" i="4"/>
  <c r="H451" i="4" s="1"/>
  <c r="G451" i="4"/>
  <c r="G452" i="4"/>
  <c r="G453" i="4"/>
  <c r="H454" i="4" s="1"/>
  <c r="G454" i="4"/>
  <c r="G455" i="4"/>
  <c r="H456" i="4" s="1"/>
  <c r="G456" i="4"/>
  <c r="G457" i="4"/>
  <c r="G458" i="4"/>
  <c r="H459" i="4" s="1"/>
  <c r="G459" i="4"/>
  <c r="G460" i="4"/>
  <c r="G461" i="4"/>
  <c r="H462" i="4" s="1"/>
  <c r="G462" i="4"/>
  <c r="G463" i="4"/>
  <c r="H464" i="4" s="1"/>
  <c r="G464" i="4"/>
  <c r="G465" i="4"/>
  <c r="G466" i="4"/>
  <c r="H467" i="4" s="1"/>
  <c r="G467" i="4"/>
  <c r="G468" i="4"/>
  <c r="G469" i="4"/>
  <c r="H470" i="4" s="1"/>
  <c r="G470" i="4"/>
  <c r="G471" i="4"/>
  <c r="H472" i="4" s="1"/>
  <c r="G472" i="4"/>
  <c r="G473" i="4"/>
  <c r="G474" i="4"/>
  <c r="H475" i="4" s="1"/>
  <c r="G475" i="4"/>
  <c r="G476" i="4"/>
  <c r="G477" i="4"/>
  <c r="H478" i="4" s="1"/>
  <c r="G478" i="4"/>
  <c r="G479" i="4"/>
  <c r="H480" i="4" s="1"/>
  <c r="G480" i="4"/>
  <c r="G481" i="4"/>
  <c r="G482" i="4"/>
  <c r="H483" i="4" s="1"/>
  <c r="G483" i="4"/>
  <c r="G484" i="4"/>
  <c r="G485" i="4"/>
  <c r="H486" i="4" s="1"/>
  <c r="G486" i="4"/>
  <c r="G487" i="4"/>
  <c r="H488" i="4" s="1"/>
  <c r="G488" i="4"/>
  <c r="G489" i="4"/>
  <c r="G490" i="4"/>
  <c r="H491" i="4" s="1"/>
  <c r="G491" i="4"/>
  <c r="G492" i="4"/>
  <c r="G493" i="4"/>
  <c r="H494" i="4" s="1"/>
  <c r="G494" i="4"/>
  <c r="G495" i="4"/>
  <c r="H496" i="4" s="1"/>
  <c r="G496" i="4"/>
  <c r="G497" i="4"/>
  <c r="G498" i="4"/>
  <c r="H499" i="4" s="1"/>
  <c r="G499" i="4"/>
  <c r="G500" i="4"/>
  <c r="G501" i="4"/>
  <c r="H502" i="4" s="1"/>
  <c r="G502" i="4"/>
  <c r="G503" i="4"/>
  <c r="H504" i="4" s="1"/>
  <c r="G504" i="4"/>
  <c r="G505" i="4"/>
  <c r="G506" i="4"/>
  <c r="H507" i="4" s="1"/>
  <c r="G507" i="4"/>
  <c r="G508" i="4"/>
  <c r="G509" i="4"/>
  <c r="H510" i="4" s="1"/>
  <c r="G510" i="4"/>
  <c r="G511" i="4"/>
  <c r="H512" i="4" s="1"/>
  <c r="G512" i="4"/>
  <c r="G513" i="4"/>
  <c r="G514" i="4"/>
  <c r="H515" i="4" s="1"/>
  <c r="G515" i="4"/>
  <c r="G516" i="4"/>
  <c r="G517" i="4"/>
  <c r="H518" i="4" s="1"/>
  <c r="G518" i="4"/>
  <c r="G519" i="4"/>
  <c r="H520" i="4" s="1"/>
  <c r="G520" i="4"/>
  <c r="G521" i="4"/>
  <c r="G522" i="4"/>
  <c r="H523" i="4" s="1"/>
  <c r="G523" i="4"/>
  <c r="G524" i="4"/>
  <c r="G525" i="4"/>
  <c r="H526" i="4" s="1"/>
  <c r="G526" i="4"/>
  <c r="G527" i="4"/>
  <c r="H528" i="4" s="1"/>
  <c r="G528" i="4"/>
  <c r="G529" i="4"/>
  <c r="G530" i="4"/>
  <c r="H531" i="4" s="1"/>
  <c r="G531" i="4"/>
  <c r="G532" i="4"/>
  <c r="G533" i="4"/>
  <c r="H534" i="4" s="1"/>
  <c r="G534" i="4"/>
  <c r="G535" i="4"/>
  <c r="H536" i="4" s="1"/>
  <c r="G536" i="4"/>
  <c r="G537" i="4"/>
  <c r="G538" i="4"/>
  <c r="H539" i="4" s="1"/>
  <c r="G539" i="4"/>
  <c r="G540" i="4"/>
  <c r="G541" i="4"/>
  <c r="H542" i="4" s="1"/>
  <c r="G542" i="4"/>
  <c r="G543" i="4"/>
  <c r="H544" i="4" s="1"/>
  <c r="G544" i="4"/>
  <c r="G545" i="4"/>
  <c r="G546" i="4"/>
  <c r="H547" i="4" s="1"/>
  <c r="G547" i="4"/>
  <c r="G548" i="4"/>
  <c r="G549" i="4"/>
  <c r="H550" i="4" s="1"/>
  <c r="G550" i="4"/>
  <c r="G551" i="4"/>
  <c r="H552" i="4" s="1"/>
  <c r="G552" i="4"/>
  <c r="G553" i="4"/>
  <c r="G554" i="4"/>
  <c r="H555" i="4" s="1"/>
  <c r="G555" i="4"/>
  <c r="G556" i="4"/>
  <c r="G557" i="4"/>
  <c r="H558" i="4" s="1"/>
  <c r="G558" i="4"/>
  <c r="G559" i="4"/>
  <c r="H560" i="4" s="1"/>
  <c r="G560" i="4"/>
  <c r="G561" i="4"/>
  <c r="G562" i="4"/>
  <c r="H563" i="4" s="1"/>
  <c r="G563" i="4"/>
  <c r="G564" i="4"/>
  <c r="G565" i="4"/>
  <c r="H566" i="4" s="1"/>
  <c r="G566" i="4"/>
  <c r="G567" i="4"/>
  <c r="H568" i="4" s="1"/>
  <c r="G568" i="4"/>
  <c r="G569" i="4"/>
  <c r="G570" i="4"/>
  <c r="H571" i="4" s="1"/>
  <c r="G571" i="4"/>
  <c r="G572" i="4"/>
  <c r="G573" i="4"/>
  <c r="H574" i="4" s="1"/>
  <c r="G574" i="4"/>
  <c r="G575" i="4"/>
  <c r="H576" i="4" s="1"/>
  <c r="G576" i="4"/>
  <c r="G577" i="4"/>
  <c r="G578" i="4"/>
  <c r="H579" i="4" s="1"/>
  <c r="G579" i="4"/>
  <c r="G580" i="4"/>
  <c r="G581" i="4"/>
  <c r="H582" i="4" s="1"/>
  <c r="G582" i="4"/>
  <c r="G583" i="4"/>
  <c r="H584" i="4" s="1"/>
  <c r="G584" i="4"/>
  <c r="G585" i="4"/>
  <c r="G586" i="4"/>
  <c r="H587" i="4" s="1"/>
  <c r="G587" i="4"/>
  <c r="G588" i="4"/>
  <c r="G589" i="4"/>
  <c r="H590" i="4" s="1"/>
  <c r="G590" i="4"/>
  <c r="G591" i="4"/>
  <c r="H592" i="4" s="1"/>
  <c r="G592" i="4"/>
  <c r="G593" i="4"/>
  <c r="G594" i="4"/>
  <c r="H595" i="4" s="1"/>
  <c r="G595" i="4"/>
  <c r="G596" i="4"/>
  <c r="G597" i="4"/>
  <c r="H598" i="4" s="1"/>
  <c r="G598" i="4"/>
  <c r="G599" i="4"/>
  <c r="H600" i="4" s="1"/>
  <c r="G600" i="4"/>
  <c r="G601" i="4"/>
  <c r="G602" i="4"/>
  <c r="H603" i="4" s="1"/>
  <c r="G603" i="4"/>
  <c r="G604" i="4"/>
  <c r="G605" i="4"/>
  <c r="H606" i="4" s="1"/>
  <c r="G606" i="4"/>
  <c r="G607" i="4"/>
  <c r="H608" i="4" s="1"/>
  <c r="G608" i="4"/>
  <c r="G609" i="4"/>
  <c r="G610" i="4"/>
  <c r="H611" i="4" s="1"/>
  <c r="G611" i="4"/>
  <c r="G612" i="4"/>
  <c r="G613" i="4"/>
  <c r="H614" i="4" s="1"/>
  <c r="G614" i="4"/>
  <c r="G615" i="4"/>
  <c r="H616" i="4" s="1"/>
  <c r="G616" i="4"/>
  <c r="G617" i="4"/>
  <c r="G618" i="4"/>
  <c r="H619" i="4" s="1"/>
  <c r="G619" i="4"/>
  <c r="G620" i="4"/>
  <c r="G621" i="4"/>
  <c r="H622" i="4" s="1"/>
  <c r="G622" i="4"/>
  <c r="G623" i="4"/>
  <c r="H624" i="4" s="1"/>
  <c r="G624" i="4"/>
  <c r="G625" i="4"/>
  <c r="G626" i="4"/>
  <c r="H627" i="4" s="1"/>
  <c r="G627" i="4"/>
  <c r="G628" i="4"/>
  <c r="G629" i="4"/>
  <c r="H630" i="4" s="1"/>
  <c r="G630" i="4"/>
  <c r="G631" i="4"/>
  <c r="H632" i="4" s="1"/>
  <c r="G632" i="4"/>
  <c r="G633" i="4"/>
  <c r="G634" i="4"/>
  <c r="H635" i="4" s="1"/>
  <c r="G635" i="4"/>
  <c r="G636" i="4"/>
  <c r="G637" i="4"/>
  <c r="H638" i="4" s="1"/>
  <c r="G638" i="4"/>
  <c r="G639" i="4"/>
  <c r="H640" i="4" s="1"/>
  <c r="G640" i="4"/>
  <c r="G641" i="4"/>
  <c r="G642" i="4"/>
  <c r="H643" i="4" s="1"/>
  <c r="G643" i="4"/>
  <c r="G644" i="4"/>
  <c r="G645" i="4"/>
  <c r="H646" i="4" s="1"/>
  <c r="G646" i="4"/>
  <c r="G647" i="4"/>
  <c r="H648" i="4" s="1"/>
  <c r="G648" i="4"/>
  <c r="G649" i="4"/>
  <c r="G650" i="4"/>
  <c r="H651" i="4" s="1"/>
  <c r="G651" i="4"/>
  <c r="G652" i="4"/>
  <c r="G653" i="4"/>
  <c r="H654" i="4" s="1"/>
  <c r="G654" i="4"/>
  <c r="G655" i="4"/>
  <c r="H656" i="4" s="1"/>
  <c r="G656" i="4"/>
  <c r="G657" i="4"/>
  <c r="G658" i="4"/>
  <c r="H659" i="4" s="1"/>
  <c r="G659" i="4"/>
  <c r="G660" i="4"/>
  <c r="G661" i="4"/>
  <c r="H662" i="4" s="1"/>
  <c r="G662" i="4"/>
  <c r="G663" i="4"/>
  <c r="H664" i="4" s="1"/>
  <c r="G664" i="4"/>
  <c r="G665" i="4"/>
  <c r="G666" i="4"/>
  <c r="H667" i="4" s="1"/>
  <c r="G667" i="4"/>
  <c r="G668" i="4"/>
  <c r="G669" i="4"/>
  <c r="H670" i="4" s="1"/>
  <c r="G670" i="4"/>
  <c r="G671" i="4"/>
  <c r="H672" i="4" s="1"/>
  <c r="G672" i="4"/>
  <c r="G673" i="4"/>
  <c r="G674" i="4"/>
  <c r="H675" i="4" s="1"/>
  <c r="G675" i="4"/>
  <c r="G676" i="4"/>
  <c r="G677" i="4"/>
  <c r="H678" i="4" s="1"/>
  <c r="G678" i="4"/>
  <c r="G679" i="4"/>
  <c r="H680" i="4" s="1"/>
  <c r="G680" i="4"/>
  <c r="G681" i="4"/>
  <c r="G682" i="4"/>
  <c r="H683" i="4" s="1"/>
  <c r="G683" i="4"/>
  <c r="G684" i="4"/>
  <c r="G685" i="4"/>
  <c r="H686" i="4" s="1"/>
  <c r="G686" i="4"/>
  <c r="G687" i="4"/>
  <c r="H688" i="4" s="1"/>
  <c r="G688" i="4"/>
  <c r="G689" i="4"/>
  <c r="G690" i="4"/>
  <c r="H691" i="4" s="1"/>
  <c r="G691" i="4"/>
  <c r="G692" i="4"/>
  <c r="G693" i="4"/>
  <c r="H694" i="4" s="1"/>
  <c r="G694" i="4"/>
  <c r="G695" i="4"/>
  <c r="H696" i="4" s="1"/>
  <c r="G696" i="4"/>
  <c r="G697" i="4"/>
  <c r="G698" i="4"/>
  <c r="H699" i="4" s="1"/>
  <c r="G699" i="4"/>
  <c r="G700" i="4"/>
  <c r="G701" i="4"/>
  <c r="H702" i="4" s="1"/>
  <c r="G702" i="4"/>
  <c r="G703" i="4"/>
  <c r="H704" i="4" s="1"/>
  <c r="G704" i="4"/>
  <c r="G705" i="4"/>
  <c r="G706" i="4"/>
  <c r="H707" i="4" s="1"/>
  <c r="G707" i="4"/>
  <c r="G708" i="4"/>
  <c r="G709" i="4"/>
  <c r="H710" i="4" s="1"/>
  <c r="G710" i="4"/>
  <c r="G711" i="4"/>
  <c r="G712" i="4"/>
  <c r="G713" i="4"/>
  <c r="G714" i="4"/>
  <c r="H715" i="4" s="1"/>
  <c r="G715" i="4"/>
  <c r="G716" i="4"/>
  <c r="G717" i="4"/>
  <c r="H718" i="4" s="1"/>
  <c r="G718" i="4"/>
  <c r="G719" i="4"/>
  <c r="G720" i="4"/>
  <c r="G721" i="4"/>
  <c r="G722" i="4"/>
  <c r="H723" i="4" s="1"/>
  <c r="G723" i="4"/>
  <c r="G724" i="4"/>
  <c r="G725" i="4"/>
  <c r="H726" i="4" s="1"/>
  <c r="G726" i="4"/>
  <c r="G727" i="4"/>
  <c r="G728" i="4"/>
  <c r="G729" i="4"/>
  <c r="G730" i="4"/>
  <c r="H731" i="4" s="1"/>
  <c r="G731" i="4"/>
  <c r="G732" i="4"/>
  <c r="G733" i="4"/>
  <c r="H734" i="4" s="1"/>
  <c r="G734" i="4"/>
  <c r="G735" i="4"/>
  <c r="G736" i="4"/>
  <c r="G737" i="4"/>
  <c r="G738" i="4"/>
  <c r="H739" i="4" s="1"/>
  <c r="G739" i="4"/>
  <c r="G740" i="4"/>
  <c r="G741" i="4"/>
  <c r="H742" i="4" s="1"/>
  <c r="G742" i="4"/>
  <c r="G743" i="4"/>
  <c r="G744" i="4"/>
  <c r="G745" i="4"/>
  <c r="G746" i="4"/>
  <c r="H747" i="4" s="1"/>
  <c r="G747" i="4"/>
  <c r="G748" i="4"/>
  <c r="G749" i="4"/>
  <c r="H750" i="4" s="1"/>
  <c r="G750" i="4"/>
  <c r="G751" i="4"/>
  <c r="G752" i="4"/>
  <c r="G753" i="4"/>
  <c r="G754" i="4"/>
  <c r="H755" i="4" s="1"/>
  <c r="G755" i="4"/>
  <c r="G756" i="4"/>
  <c r="G757" i="4"/>
  <c r="H758" i="4" s="1"/>
  <c r="G758" i="4"/>
  <c r="G759" i="4"/>
  <c r="G760" i="4"/>
  <c r="G761" i="4"/>
  <c r="G762" i="4"/>
  <c r="H763" i="4" s="1"/>
  <c r="G763" i="4"/>
  <c r="G764" i="4"/>
  <c r="G765" i="4"/>
  <c r="H766" i="4" s="1"/>
  <c r="G766" i="4"/>
  <c r="G767" i="4"/>
  <c r="G768" i="4"/>
  <c r="G769" i="4"/>
  <c r="G770" i="4"/>
  <c r="H771" i="4" s="1"/>
  <c r="G771" i="4"/>
  <c r="G772" i="4"/>
  <c r="G773" i="4"/>
  <c r="H774" i="4" s="1"/>
  <c r="G774" i="4"/>
  <c r="G775" i="4"/>
  <c r="G776" i="4"/>
  <c r="G777" i="4"/>
  <c r="G778" i="4"/>
  <c r="H779" i="4" s="1"/>
  <c r="G779" i="4"/>
  <c r="G780" i="4"/>
  <c r="G781" i="4"/>
  <c r="H782" i="4" s="1"/>
  <c r="G782" i="4"/>
  <c r="G783" i="4"/>
  <c r="G784" i="4"/>
  <c r="G785" i="4"/>
  <c r="G786" i="4"/>
  <c r="H787" i="4" s="1"/>
  <c r="G787" i="4"/>
  <c r="G788" i="4"/>
  <c r="G789" i="4"/>
  <c r="H790" i="4" s="1"/>
  <c r="G790" i="4"/>
  <c r="G791" i="4"/>
  <c r="G792" i="4"/>
  <c r="G793" i="4"/>
  <c r="G794" i="4"/>
  <c r="H795" i="4" s="1"/>
  <c r="G795" i="4"/>
  <c r="G796" i="4"/>
  <c r="G797" i="4"/>
  <c r="H798" i="4" s="1"/>
  <c r="G798" i="4"/>
  <c r="G799" i="4"/>
  <c r="G800" i="4"/>
  <c r="G801" i="4"/>
  <c r="G802" i="4"/>
  <c r="H803" i="4" s="1"/>
  <c r="G803" i="4"/>
  <c r="G804" i="4"/>
  <c r="G805" i="4"/>
  <c r="H806" i="4" s="1"/>
  <c r="G806" i="4"/>
  <c r="G807" i="4"/>
  <c r="G808" i="4"/>
  <c r="G809" i="4"/>
  <c r="G810" i="4"/>
  <c r="H811" i="4" s="1"/>
  <c r="G811" i="4"/>
  <c r="G812" i="4"/>
  <c r="G813" i="4"/>
  <c r="H814" i="4" s="1"/>
  <c r="G814" i="4"/>
  <c r="G815" i="4"/>
  <c r="G816" i="4"/>
  <c r="G817" i="4"/>
  <c r="G818" i="4"/>
  <c r="H819" i="4" s="1"/>
  <c r="G819" i="4"/>
  <c r="G820" i="4"/>
  <c r="G821" i="4"/>
  <c r="H822" i="4" s="1"/>
  <c r="G822" i="4"/>
  <c r="G823" i="4"/>
  <c r="G824" i="4"/>
  <c r="G825" i="4"/>
  <c r="G826" i="4"/>
  <c r="H827" i="4" s="1"/>
  <c r="G827" i="4"/>
  <c r="G828" i="4"/>
  <c r="G829" i="4"/>
  <c r="H830" i="4" s="1"/>
  <c r="G830" i="4"/>
  <c r="G831" i="4"/>
  <c r="G832" i="4"/>
  <c r="G833" i="4"/>
  <c r="G834" i="4"/>
  <c r="H835" i="4" s="1"/>
  <c r="G835" i="4"/>
  <c r="G836" i="4"/>
  <c r="G837" i="4"/>
  <c r="H838" i="4" s="1"/>
  <c r="G838" i="4"/>
  <c r="G839" i="4"/>
  <c r="G840" i="4"/>
  <c r="G841" i="4"/>
  <c r="G842" i="4"/>
  <c r="H843" i="4" s="1"/>
  <c r="G843" i="4"/>
  <c r="G844" i="4"/>
  <c r="G845" i="4"/>
  <c r="H846" i="4" s="1"/>
  <c r="G846" i="4"/>
  <c r="G847" i="4"/>
  <c r="G848" i="4"/>
  <c r="G849" i="4"/>
  <c r="G850" i="4"/>
  <c r="H851" i="4" s="1"/>
  <c r="G851" i="4"/>
  <c r="G852" i="4"/>
  <c r="G853" i="4"/>
  <c r="H854" i="4" s="1"/>
  <c r="G854" i="4"/>
  <c r="G855" i="4"/>
  <c r="G856" i="4"/>
  <c r="G857" i="4"/>
  <c r="G858" i="4"/>
  <c r="H859" i="4" s="1"/>
  <c r="G859" i="4"/>
  <c r="G860" i="4"/>
  <c r="G861" i="4"/>
  <c r="H862" i="4" s="1"/>
  <c r="G862" i="4"/>
  <c r="G863" i="4"/>
  <c r="G864" i="4"/>
  <c r="G865" i="4"/>
  <c r="G866" i="4"/>
  <c r="H867" i="4" s="1"/>
  <c r="G867" i="4"/>
  <c r="G868" i="4"/>
  <c r="G869" i="4"/>
  <c r="H870" i="4" s="1"/>
  <c r="G870" i="4"/>
  <c r="G871" i="4"/>
  <c r="G872" i="4"/>
  <c r="G873" i="4"/>
  <c r="G874" i="4"/>
  <c r="H875" i="4" s="1"/>
  <c r="G875" i="4"/>
  <c r="G876" i="4"/>
  <c r="G877" i="4"/>
  <c r="H878" i="4" s="1"/>
  <c r="G878" i="4"/>
  <c r="G879" i="4"/>
  <c r="G880" i="4"/>
  <c r="G881" i="4"/>
  <c r="G882" i="4"/>
  <c r="H883" i="4" s="1"/>
  <c r="G883" i="4"/>
  <c r="G884" i="4"/>
  <c r="G885" i="4"/>
  <c r="H886" i="4" s="1"/>
  <c r="G886" i="4"/>
  <c r="G887" i="4"/>
  <c r="G888" i="4"/>
  <c r="G889" i="4"/>
  <c r="G890" i="4"/>
  <c r="H891" i="4" s="1"/>
  <c r="G891" i="4"/>
  <c r="G892" i="4"/>
  <c r="G893" i="4"/>
  <c r="H894" i="4" s="1"/>
  <c r="G894" i="4"/>
  <c r="G895" i="4"/>
  <c r="G896" i="4"/>
  <c r="G897" i="4"/>
  <c r="G898" i="4"/>
  <c r="H899" i="4" s="1"/>
  <c r="G899" i="4"/>
  <c r="G900" i="4"/>
  <c r="G901" i="4"/>
  <c r="H902" i="4" s="1"/>
  <c r="G902" i="4"/>
  <c r="G903" i="4"/>
  <c r="G904" i="4"/>
  <c r="G905" i="4"/>
  <c r="G906" i="4"/>
  <c r="H907" i="4" s="1"/>
  <c r="G907" i="4"/>
  <c r="G908" i="4"/>
  <c r="G909" i="4"/>
  <c r="H910" i="4" s="1"/>
  <c r="G910" i="4"/>
  <c r="G911" i="4"/>
  <c r="G912" i="4"/>
  <c r="G913" i="4"/>
  <c r="G914" i="4"/>
  <c r="H915" i="4" s="1"/>
  <c r="G915" i="4"/>
  <c r="G916" i="4"/>
  <c r="G917" i="4"/>
  <c r="H918" i="4" s="1"/>
  <c r="G918" i="4"/>
  <c r="G919" i="4"/>
  <c r="G920" i="4"/>
  <c r="G921" i="4"/>
  <c r="G922" i="4"/>
  <c r="H923" i="4" s="1"/>
  <c r="G923" i="4"/>
  <c r="G924" i="4"/>
  <c r="G925" i="4"/>
  <c r="H926" i="4" s="1"/>
  <c r="G926" i="4"/>
  <c r="G927" i="4"/>
  <c r="G928" i="4"/>
  <c r="G929" i="4"/>
  <c r="G930" i="4"/>
  <c r="H931" i="4" s="1"/>
  <c r="G931" i="4"/>
  <c r="G932" i="4"/>
  <c r="G933" i="4"/>
  <c r="H934" i="4" s="1"/>
  <c r="G934" i="4"/>
  <c r="G935" i="4"/>
  <c r="G936" i="4"/>
  <c r="G937" i="4"/>
  <c r="G938" i="4"/>
  <c r="H939" i="4" s="1"/>
  <c r="G939" i="4"/>
  <c r="G940" i="4"/>
  <c r="G941" i="4"/>
  <c r="H942" i="4" s="1"/>
  <c r="G942" i="4"/>
  <c r="G943" i="4"/>
  <c r="G944" i="4"/>
  <c r="G945" i="4"/>
  <c r="G946" i="4"/>
  <c r="H947" i="4" s="1"/>
  <c r="G947" i="4"/>
  <c r="G948" i="4"/>
  <c r="G949" i="4"/>
  <c r="H950" i="4" s="1"/>
  <c r="G950" i="4"/>
  <c r="G951" i="4"/>
  <c r="G952" i="4"/>
  <c r="G953" i="4"/>
  <c r="G954" i="4"/>
  <c r="H955" i="4" s="1"/>
  <c r="G955" i="4"/>
  <c r="G956" i="4"/>
  <c r="G957" i="4"/>
  <c r="H958" i="4" s="1"/>
  <c r="G958" i="4"/>
  <c r="G959" i="4"/>
  <c r="G960" i="4"/>
  <c r="G961" i="4"/>
  <c r="G962" i="4"/>
  <c r="H963" i="4" s="1"/>
  <c r="G963" i="4"/>
  <c r="G964" i="4"/>
  <c r="G965" i="4"/>
  <c r="H966" i="4" s="1"/>
  <c r="G966" i="4"/>
  <c r="G967" i="4"/>
  <c r="G968" i="4"/>
  <c r="G969" i="4"/>
  <c r="G970" i="4"/>
  <c r="H971" i="4" s="1"/>
  <c r="G971" i="4"/>
  <c r="G972" i="4"/>
  <c r="G973" i="4"/>
  <c r="H974" i="4" s="1"/>
  <c r="G974" i="4"/>
  <c r="G975" i="4"/>
  <c r="G976" i="4"/>
  <c r="G977" i="4"/>
  <c r="G978" i="4"/>
  <c r="H979" i="4" s="1"/>
  <c r="G979" i="4"/>
  <c r="G980" i="4"/>
  <c r="G981" i="4"/>
  <c r="H982" i="4" s="1"/>
  <c r="G982" i="4"/>
  <c r="G983" i="4"/>
  <c r="G984" i="4"/>
  <c r="G985" i="4"/>
  <c r="G986" i="4"/>
  <c r="H987" i="4" s="1"/>
  <c r="G987" i="4"/>
  <c r="G988" i="4"/>
  <c r="G989" i="4"/>
  <c r="H990" i="4" s="1"/>
  <c r="G990" i="4"/>
  <c r="G991" i="4"/>
  <c r="G992" i="4"/>
  <c r="G993" i="4"/>
  <c r="G994" i="4"/>
  <c r="H995" i="4" s="1"/>
  <c r="G995" i="4"/>
  <c r="G996" i="4"/>
  <c r="G997" i="4"/>
  <c r="H998" i="4" s="1"/>
  <c r="G998" i="4"/>
  <c r="G999" i="4"/>
  <c r="G1000" i="4"/>
  <c r="G1001" i="4"/>
  <c r="G1002" i="4"/>
  <c r="H1003" i="4" s="1"/>
  <c r="G1003" i="4"/>
  <c r="G1004" i="4"/>
  <c r="G1005" i="4"/>
  <c r="H1006" i="4" s="1"/>
  <c r="G1006" i="4"/>
  <c r="G1007" i="4"/>
  <c r="G1008" i="4"/>
  <c r="G1009" i="4"/>
  <c r="G1010" i="4"/>
  <c r="H1011" i="4" s="1"/>
  <c r="G1011" i="4"/>
  <c r="G1012" i="4"/>
  <c r="G1013" i="4"/>
  <c r="H1014" i="4" s="1"/>
  <c r="G1014" i="4"/>
  <c r="G1015" i="4"/>
  <c r="G1016" i="4"/>
  <c r="G1017" i="4"/>
  <c r="G1018" i="4"/>
  <c r="H1019" i="4" s="1"/>
  <c r="G1019" i="4"/>
  <c r="G1020" i="4"/>
  <c r="G1021" i="4"/>
  <c r="H1022" i="4" s="1"/>
  <c r="G1022" i="4"/>
  <c r="G1023" i="4"/>
  <c r="G1024" i="4"/>
  <c r="G1025" i="4"/>
  <c r="G1026" i="4"/>
  <c r="H1027" i="4" s="1"/>
  <c r="G1027" i="4"/>
  <c r="G1028" i="4"/>
  <c r="G1029" i="4"/>
  <c r="H1030" i="4" s="1"/>
  <c r="G1030" i="4"/>
  <c r="G1031" i="4"/>
  <c r="G1032" i="4"/>
  <c r="G1033" i="4"/>
  <c r="G1034" i="4"/>
  <c r="H1035" i="4" s="1"/>
  <c r="G1035" i="4"/>
  <c r="G1036" i="4"/>
  <c r="G1037" i="4"/>
  <c r="H1038" i="4" s="1"/>
  <c r="G1038" i="4"/>
  <c r="G1039" i="4"/>
  <c r="G1040" i="4"/>
  <c r="G1041" i="4"/>
  <c r="G1042" i="4"/>
  <c r="H1043" i="4" s="1"/>
  <c r="G1043" i="4"/>
  <c r="G1044" i="4"/>
  <c r="G1045" i="4"/>
  <c r="H1046" i="4" s="1"/>
  <c r="G1046" i="4"/>
  <c r="G1047" i="4"/>
  <c r="G1048" i="4"/>
  <c r="G1049" i="4"/>
  <c r="G1050" i="4"/>
  <c r="H1051" i="4" s="1"/>
  <c r="G1051" i="4"/>
  <c r="G1052" i="4"/>
  <c r="G1053" i="4"/>
  <c r="H1054" i="4" s="1"/>
  <c r="G1054" i="4"/>
  <c r="G1055" i="4"/>
  <c r="G1056" i="4"/>
  <c r="G1057" i="4"/>
  <c r="G1058" i="4"/>
  <c r="H1059" i="4" s="1"/>
  <c r="G1059" i="4"/>
  <c r="G1060" i="4"/>
  <c r="G1061" i="4"/>
  <c r="H1062" i="4" s="1"/>
  <c r="G1062" i="4"/>
  <c r="G1063" i="4"/>
  <c r="G1064" i="4"/>
  <c r="G1065" i="4"/>
  <c r="G1066" i="4"/>
  <c r="H1067" i="4" s="1"/>
  <c r="G1067" i="4"/>
  <c r="G1068" i="4"/>
  <c r="G1069" i="4"/>
  <c r="H1070" i="4" s="1"/>
  <c r="G1070" i="4"/>
  <c r="G1071" i="4"/>
  <c r="G1072" i="4"/>
  <c r="G1073" i="4"/>
  <c r="G1074" i="4"/>
  <c r="H1075" i="4" s="1"/>
  <c r="G1075" i="4"/>
  <c r="G1076" i="4"/>
  <c r="G1077" i="4"/>
  <c r="H1078" i="4" s="1"/>
  <c r="G1078" i="4"/>
  <c r="G1079" i="4"/>
  <c r="G1080" i="4"/>
  <c r="G1081" i="4"/>
  <c r="G1082" i="4"/>
  <c r="H1083" i="4" s="1"/>
  <c r="G1083" i="4"/>
  <c r="G1084" i="4"/>
  <c r="G1085" i="4"/>
  <c r="H1086" i="4" s="1"/>
  <c r="G1086" i="4"/>
  <c r="G1087" i="4"/>
  <c r="G1088" i="4"/>
  <c r="G1089" i="4"/>
  <c r="G1090" i="4"/>
  <c r="H1091" i="4" s="1"/>
  <c r="G1091" i="4"/>
  <c r="G1092" i="4"/>
  <c r="G1093" i="4"/>
  <c r="H1094" i="4" s="1"/>
  <c r="G1094" i="4"/>
  <c r="G1095" i="4"/>
  <c r="G1096" i="4"/>
  <c r="G1097" i="4"/>
  <c r="G1098" i="4"/>
  <c r="H1099" i="4" s="1"/>
  <c r="G1099" i="4"/>
  <c r="G1100" i="4"/>
  <c r="G1101" i="4"/>
  <c r="H1102" i="4" s="1"/>
  <c r="G1102" i="4"/>
  <c r="G1103" i="4"/>
  <c r="G1104" i="4"/>
  <c r="G1105" i="4"/>
  <c r="G1106" i="4"/>
  <c r="H1107" i="4" s="1"/>
  <c r="G1107" i="4"/>
  <c r="G1108" i="4"/>
  <c r="G1109" i="4"/>
  <c r="H1110" i="4" s="1"/>
  <c r="G1110" i="4"/>
  <c r="G1111" i="4"/>
  <c r="G1112" i="4"/>
  <c r="G1113" i="4"/>
  <c r="G1114" i="4"/>
  <c r="H1115" i="4" s="1"/>
  <c r="G1115" i="4"/>
  <c r="G1116" i="4"/>
  <c r="G1117" i="4"/>
  <c r="H1118" i="4" s="1"/>
  <c r="G1118" i="4"/>
  <c r="G1119" i="4"/>
  <c r="G1120" i="4"/>
  <c r="G1121" i="4"/>
  <c r="G1122" i="4"/>
  <c r="H1123" i="4" s="1"/>
  <c r="G1123" i="4"/>
  <c r="G1124" i="4"/>
  <c r="G1125" i="4"/>
  <c r="H1126" i="4" s="1"/>
  <c r="G1126" i="4"/>
  <c r="G1127" i="4"/>
  <c r="G1128" i="4"/>
  <c r="G1129" i="4"/>
  <c r="G1130" i="4"/>
  <c r="H1131" i="4" s="1"/>
  <c r="G1131" i="4"/>
  <c r="G1132" i="4"/>
  <c r="G1133" i="4"/>
  <c r="H1134" i="4" s="1"/>
  <c r="G1134" i="4"/>
  <c r="G1135" i="4"/>
  <c r="G1136" i="4"/>
  <c r="G1137" i="4"/>
  <c r="G1138" i="4"/>
  <c r="H1139" i="4" s="1"/>
  <c r="G1139" i="4"/>
  <c r="G1140" i="4"/>
  <c r="G1141" i="4"/>
  <c r="H1142" i="4" s="1"/>
  <c r="G1142" i="4"/>
  <c r="G1143" i="4"/>
  <c r="G1144" i="4"/>
  <c r="G1145" i="4"/>
  <c r="G1146" i="4"/>
  <c r="H1147" i="4" s="1"/>
  <c r="G1147" i="4"/>
  <c r="G1148" i="4"/>
  <c r="G1149" i="4"/>
  <c r="H1150" i="4" s="1"/>
  <c r="G1150" i="4"/>
  <c r="G1151" i="4"/>
  <c r="G1152" i="4"/>
  <c r="G1153" i="4"/>
  <c r="G1154" i="4"/>
  <c r="H1155" i="4" s="1"/>
  <c r="G1155" i="4"/>
  <c r="G1156" i="4"/>
  <c r="G1157" i="4"/>
  <c r="H1158" i="4" s="1"/>
  <c r="G1158" i="4"/>
  <c r="G1159" i="4"/>
  <c r="G1160" i="4"/>
  <c r="G1161" i="4"/>
  <c r="G1162" i="4"/>
  <c r="H1163" i="4" s="1"/>
  <c r="G1163" i="4"/>
  <c r="G1164" i="4"/>
  <c r="G1165" i="4"/>
  <c r="H1166" i="4" s="1"/>
  <c r="G1166" i="4"/>
  <c r="G1167" i="4"/>
  <c r="G1168" i="4"/>
  <c r="G1169" i="4"/>
  <c r="G1170" i="4"/>
  <c r="H1171" i="4" s="1"/>
  <c r="G1171" i="4"/>
  <c r="G1172" i="4"/>
  <c r="G1173" i="4"/>
  <c r="H1174" i="4" s="1"/>
  <c r="G1174" i="4"/>
  <c r="G1175" i="4"/>
  <c r="G1176" i="4"/>
  <c r="G1177" i="4"/>
  <c r="G1178" i="4"/>
  <c r="H1179" i="4" s="1"/>
  <c r="G1179" i="4"/>
  <c r="G1180" i="4"/>
  <c r="G1181" i="4"/>
  <c r="H1182" i="4" s="1"/>
  <c r="G1182" i="4"/>
  <c r="G1183" i="4"/>
  <c r="G1184" i="4"/>
  <c r="G1185" i="4"/>
  <c r="G1186" i="4"/>
  <c r="H1187" i="4" s="1"/>
  <c r="G1187" i="4"/>
  <c r="G1188" i="4"/>
  <c r="G1189" i="4"/>
  <c r="H1190" i="4" s="1"/>
  <c r="G1190" i="4"/>
  <c r="G1191" i="4"/>
  <c r="G1192" i="4"/>
  <c r="G1193" i="4"/>
  <c r="G1194" i="4"/>
  <c r="H1195" i="4" s="1"/>
  <c r="G1195" i="4"/>
  <c r="G1196" i="4"/>
  <c r="G1197" i="4"/>
  <c r="H1198" i="4" s="1"/>
  <c r="G1198" i="4"/>
  <c r="G1199" i="4"/>
  <c r="G1200" i="4"/>
  <c r="G1201" i="4"/>
  <c r="G1202" i="4"/>
  <c r="H1203" i="4" s="1"/>
  <c r="G1203" i="4"/>
  <c r="G1204" i="4"/>
  <c r="G1205" i="4"/>
  <c r="H1206" i="4" s="1"/>
  <c r="G1206" i="4"/>
  <c r="G1207" i="4"/>
  <c r="G1208" i="4"/>
  <c r="G1209" i="4"/>
  <c r="G1210" i="4"/>
  <c r="H1211" i="4" s="1"/>
  <c r="G1211" i="4"/>
  <c r="G1212" i="4"/>
  <c r="G1213" i="4"/>
  <c r="H1214" i="4" s="1"/>
  <c r="G1214" i="4"/>
  <c r="G1215" i="4"/>
  <c r="G1216" i="4"/>
  <c r="G1217" i="4"/>
  <c r="G1218" i="4"/>
  <c r="H1219" i="4" s="1"/>
  <c r="G1219" i="4"/>
  <c r="G1220" i="4"/>
  <c r="G1221" i="4"/>
  <c r="H1222" i="4" s="1"/>
  <c r="G1222" i="4"/>
  <c r="G1223" i="4"/>
  <c r="G1224" i="4"/>
  <c r="G1225" i="4"/>
  <c r="G1226" i="4"/>
  <c r="H1227" i="4" s="1"/>
  <c r="G1227" i="4"/>
  <c r="G1228" i="4"/>
  <c r="G1229" i="4"/>
  <c r="H1230" i="4" s="1"/>
  <c r="G1230" i="4"/>
  <c r="G1231" i="4"/>
  <c r="G1232" i="4"/>
  <c r="G1233" i="4"/>
  <c r="G1234" i="4"/>
  <c r="H1235" i="4" s="1"/>
  <c r="G1235" i="4"/>
  <c r="G1236" i="4"/>
  <c r="G1237" i="4"/>
  <c r="H1238" i="4" s="1"/>
  <c r="G1238" i="4"/>
  <c r="G1239" i="4"/>
  <c r="G1240" i="4"/>
  <c r="G1241" i="4"/>
  <c r="G1242" i="4"/>
  <c r="H1243" i="4" s="1"/>
  <c r="G1243" i="4"/>
  <c r="G1244" i="4"/>
  <c r="G1245" i="4"/>
  <c r="H1246" i="4" s="1"/>
  <c r="G1246" i="4"/>
  <c r="G1247" i="4"/>
  <c r="G1248" i="4"/>
  <c r="G1249" i="4"/>
  <c r="G1250" i="4"/>
  <c r="H1251" i="4" s="1"/>
  <c r="G1251" i="4"/>
  <c r="G1252" i="4"/>
  <c r="G1253" i="4"/>
  <c r="H1254" i="4" s="1"/>
  <c r="G1254" i="4"/>
  <c r="G1255" i="4"/>
  <c r="G1256" i="4"/>
  <c r="G1257" i="4"/>
  <c r="G1258" i="4"/>
  <c r="H1259" i="4" s="1"/>
  <c r="G1259" i="4"/>
  <c r="G1260" i="4"/>
  <c r="G1261" i="4"/>
  <c r="H1262" i="4" s="1"/>
  <c r="G1262" i="4"/>
  <c r="G1263" i="4"/>
  <c r="G1264" i="4"/>
  <c r="G1265" i="4"/>
  <c r="G1266" i="4"/>
  <c r="H1267" i="4" s="1"/>
  <c r="G1267" i="4"/>
  <c r="G1268" i="4"/>
  <c r="G1269" i="4"/>
  <c r="H1270" i="4" s="1"/>
  <c r="G1270" i="4"/>
  <c r="G1271" i="4"/>
  <c r="G1272" i="4"/>
  <c r="G1273" i="4"/>
  <c r="G1274" i="4"/>
  <c r="H1275" i="4" s="1"/>
  <c r="G1275" i="4"/>
  <c r="G1276" i="4"/>
  <c r="G1277" i="4"/>
  <c r="H1278" i="4" s="1"/>
  <c r="G1278" i="4"/>
  <c r="G1279" i="4"/>
  <c r="G1280" i="4"/>
  <c r="G1281" i="4"/>
  <c r="G1282" i="4"/>
  <c r="H1283" i="4" s="1"/>
  <c r="G1283" i="4"/>
  <c r="G1284" i="4"/>
  <c r="G1285" i="4"/>
  <c r="H1286" i="4" s="1"/>
  <c r="G1286" i="4"/>
  <c r="G1287" i="4"/>
  <c r="G1288" i="4"/>
  <c r="G1289" i="4"/>
  <c r="G1290" i="4"/>
  <c r="H1291" i="4" s="1"/>
  <c r="G1291" i="4"/>
  <c r="G1292" i="4"/>
  <c r="G1293" i="4"/>
  <c r="H1294" i="4" s="1"/>
  <c r="G1294" i="4"/>
  <c r="G1295" i="4"/>
  <c r="G1296" i="4"/>
  <c r="G1297" i="4"/>
  <c r="G1298" i="4"/>
  <c r="H1299" i="4" s="1"/>
  <c r="G1299" i="4"/>
  <c r="G1300" i="4"/>
  <c r="G1301" i="4"/>
  <c r="H1302" i="4" s="1"/>
  <c r="G1302" i="4"/>
  <c r="G1303" i="4"/>
  <c r="G1304" i="4"/>
  <c r="G1305" i="4"/>
  <c r="G1306" i="4"/>
  <c r="H1307" i="4" s="1"/>
  <c r="G1307" i="4"/>
  <c r="G1308" i="4"/>
  <c r="G1309" i="4"/>
  <c r="H1310" i="4" s="1"/>
  <c r="G1310" i="4"/>
  <c r="G1311" i="4"/>
  <c r="G1312" i="4"/>
  <c r="G1313" i="4"/>
  <c r="G1314" i="4"/>
  <c r="H1315" i="4" s="1"/>
  <c r="G1315" i="4"/>
  <c r="G1316" i="4"/>
  <c r="G1317" i="4"/>
  <c r="H1318" i="4" s="1"/>
  <c r="G1318" i="4"/>
  <c r="G1319" i="4"/>
  <c r="G1320" i="4"/>
  <c r="G1321" i="4"/>
  <c r="G1322" i="4"/>
  <c r="H1323" i="4" s="1"/>
  <c r="G1323" i="4"/>
  <c r="G1324" i="4"/>
  <c r="G1325" i="4"/>
  <c r="H1326" i="4" s="1"/>
  <c r="G1326" i="4"/>
  <c r="G1327" i="4"/>
  <c r="G1328" i="4"/>
  <c r="G1329" i="4"/>
  <c r="G1330" i="4"/>
  <c r="H1331" i="4" s="1"/>
  <c r="G1331" i="4"/>
  <c r="G1332" i="4"/>
  <c r="G1333" i="4"/>
  <c r="H1334" i="4" s="1"/>
  <c r="G1334" i="4"/>
  <c r="G1335" i="4"/>
  <c r="G1336" i="4"/>
  <c r="G1337" i="4"/>
  <c r="G1338" i="4"/>
  <c r="H1339" i="4" s="1"/>
  <c r="G1339" i="4"/>
  <c r="G1340" i="4"/>
  <c r="G1341" i="4"/>
  <c r="H1342" i="4" s="1"/>
  <c r="G1342" i="4"/>
  <c r="G1343" i="4"/>
  <c r="G1344" i="4"/>
  <c r="G1345" i="4"/>
  <c r="G1346" i="4"/>
  <c r="H1347" i="4" s="1"/>
  <c r="G1347" i="4"/>
  <c r="G1348" i="4"/>
  <c r="G1349" i="4"/>
  <c r="H1350" i="4" s="1"/>
  <c r="G1350" i="4"/>
  <c r="G1351" i="4"/>
  <c r="G1352" i="4"/>
  <c r="G1353" i="4"/>
  <c r="G1354" i="4"/>
  <c r="H1355" i="4" s="1"/>
  <c r="G1355" i="4"/>
  <c r="G1356" i="4"/>
  <c r="G1357" i="4"/>
  <c r="H1358" i="4" s="1"/>
  <c r="G1358" i="4"/>
  <c r="G1359" i="4"/>
  <c r="G1360" i="4"/>
  <c r="G1361" i="4"/>
  <c r="G1362" i="4"/>
  <c r="H1363" i="4" s="1"/>
  <c r="G1363" i="4"/>
  <c r="G1364" i="4"/>
  <c r="G1365" i="4"/>
  <c r="H1366" i="4" s="1"/>
  <c r="G1366" i="4"/>
  <c r="G1367" i="4"/>
  <c r="G1368" i="4"/>
  <c r="G1369" i="4"/>
  <c r="G1370" i="4"/>
  <c r="H1371" i="4" s="1"/>
  <c r="G1371" i="4"/>
  <c r="G1372" i="4"/>
  <c r="G1373" i="4"/>
  <c r="H1374" i="4" s="1"/>
  <c r="G1374" i="4"/>
  <c r="G1375" i="4"/>
  <c r="G1376" i="4"/>
  <c r="G1377" i="4"/>
  <c r="G1378" i="4"/>
  <c r="H1379" i="4" s="1"/>
  <c r="G1379" i="4"/>
  <c r="G1380" i="4"/>
  <c r="G1381" i="4"/>
  <c r="H1382" i="4" s="1"/>
  <c r="G1382" i="4"/>
  <c r="G1383" i="4"/>
  <c r="G1384" i="4"/>
  <c r="G1385" i="4"/>
  <c r="G1386" i="4"/>
  <c r="H1387" i="4" s="1"/>
  <c r="G1387" i="4"/>
  <c r="G1388" i="4"/>
  <c r="G1389" i="4"/>
  <c r="H1390" i="4" s="1"/>
  <c r="G1390" i="4"/>
  <c r="G1391" i="4"/>
  <c r="G1392" i="4"/>
  <c r="G1393" i="4"/>
  <c r="G1394" i="4"/>
  <c r="H1395" i="4" s="1"/>
  <c r="G1395" i="4"/>
  <c r="G1396" i="4"/>
  <c r="G1397" i="4"/>
  <c r="H1398" i="4" s="1"/>
  <c r="G1398" i="4"/>
  <c r="G1399" i="4"/>
  <c r="G1400" i="4"/>
  <c r="G1401" i="4"/>
  <c r="G1402" i="4"/>
  <c r="H1403" i="4" s="1"/>
  <c r="G1403" i="4"/>
  <c r="G1404" i="4"/>
  <c r="G1405" i="4"/>
  <c r="H1406" i="4" s="1"/>
  <c r="G1406" i="4"/>
  <c r="G1407" i="4"/>
  <c r="G1408" i="4"/>
  <c r="G1409" i="4"/>
  <c r="G1410" i="4"/>
  <c r="H1411" i="4" s="1"/>
  <c r="G1411" i="4"/>
  <c r="G1412" i="4"/>
  <c r="G1413" i="4"/>
  <c r="H1414" i="4" s="1"/>
  <c r="G1414" i="4"/>
  <c r="G1415" i="4"/>
  <c r="G1416" i="4"/>
  <c r="G1417" i="4"/>
  <c r="G1418" i="4"/>
  <c r="H1419" i="4" s="1"/>
  <c r="G1419" i="4"/>
  <c r="G1420" i="4"/>
  <c r="G1421" i="4"/>
  <c r="H1422" i="4" s="1"/>
  <c r="G1422" i="4"/>
  <c r="G1423" i="4"/>
  <c r="G1424" i="4"/>
  <c r="G1425" i="4"/>
  <c r="G1426" i="4"/>
  <c r="H1427" i="4" s="1"/>
  <c r="G1427" i="4"/>
  <c r="G1428" i="4"/>
  <c r="G1429" i="4"/>
  <c r="H1430" i="4" s="1"/>
  <c r="G1430" i="4"/>
  <c r="G1431" i="4"/>
  <c r="G1432" i="4"/>
  <c r="G1433" i="4"/>
  <c r="G1434" i="4"/>
  <c r="H1435" i="4" s="1"/>
  <c r="G1435" i="4"/>
  <c r="G1436" i="4"/>
  <c r="G1437" i="4"/>
  <c r="H1438" i="4" s="1"/>
  <c r="G1438" i="4"/>
  <c r="G1439" i="4"/>
  <c r="G1440" i="4"/>
  <c r="G1441" i="4"/>
  <c r="G1442" i="4"/>
  <c r="H1443" i="4" s="1"/>
  <c r="G1443" i="4"/>
  <c r="G1444" i="4"/>
  <c r="G1445" i="4"/>
  <c r="H1446" i="4" s="1"/>
  <c r="G1446" i="4"/>
  <c r="G1447" i="4"/>
  <c r="G1448" i="4"/>
  <c r="G1449" i="4"/>
  <c r="G1450" i="4"/>
  <c r="H1451" i="4" s="1"/>
  <c r="G1451" i="4"/>
  <c r="G1452" i="4"/>
  <c r="G1453" i="4"/>
  <c r="H1454" i="4" s="1"/>
  <c r="G1454" i="4"/>
  <c r="G1455" i="4"/>
  <c r="G1456" i="4"/>
  <c r="G1457" i="4"/>
  <c r="G1458" i="4"/>
  <c r="H1459" i="4" s="1"/>
  <c r="G1459" i="4"/>
  <c r="G1460" i="4"/>
  <c r="G1461" i="4"/>
  <c r="H1462" i="4" s="1"/>
  <c r="G1462" i="4"/>
  <c r="G1463" i="4"/>
  <c r="G1464" i="4"/>
  <c r="G1465" i="4"/>
  <c r="G1466" i="4"/>
  <c r="H1467" i="4" s="1"/>
  <c r="G1467" i="4"/>
  <c r="G1468" i="4"/>
  <c r="G1469" i="4"/>
  <c r="H1470" i="4" s="1"/>
  <c r="G1470" i="4"/>
  <c r="G1471" i="4"/>
  <c r="G1472" i="4"/>
  <c r="G1473" i="4"/>
  <c r="G1474" i="4"/>
  <c r="H1475" i="4" s="1"/>
  <c r="G1475" i="4"/>
  <c r="G1476" i="4"/>
  <c r="G1477" i="4"/>
  <c r="H1478" i="4" s="1"/>
  <c r="G1478" i="4"/>
  <c r="G1479" i="4"/>
  <c r="G1480" i="4"/>
  <c r="G1481" i="4"/>
  <c r="G1482" i="4"/>
  <c r="H1483" i="4" s="1"/>
  <c r="G1483" i="4"/>
  <c r="G1484" i="4"/>
  <c r="G1485" i="4"/>
  <c r="H1486" i="4" s="1"/>
  <c r="G1486" i="4"/>
  <c r="G1487" i="4"/>
  <c r="G1488" i="4"/>
  <c r="G1489" i="4"/>
  <c r="G1490" i="4"/>
  <c r="H1491" i="4" s="1"/>
  <c r="G1491" i="4"/>
  <c r="G1492" i="4"/>
  <c r="G1493" i="4"/>
  <c r="H1494" i="4" s="1"/>
  <c r="G1494" i="4"/>
  <c r="G1495" i="4"/>
  <c r="G1496" i="4"/>
  <c r="G1497" i="4"/>
  <c r="G1498" i="4"/>
  <c r="H1499" i="4" s="1"/>
  <c r="G1499" i="4"/>
  <c r="G1500" i="4"/>
  <c r="G1501" i="4"/>
  <c r="H1502" i="4" s="1"/>
  <c r="G1502" i="4"/>
  <c r="G1503" i="4"/>
  <c r="G1504" i="4"/>
  <c r="G1505" i="4"/>
  <c r="G1506" i="4"/>
  <c r="H1507" i="4" s="1"/>
  <c r="G1507" i="4"/>
  <c r="G1508" i="4"/>
  <c r="G1509" i="4"/>
  <c r="H1510" i="4" s="1"/>
  <c r="G1510" i="4"/>
  <c r="G1511" i="4"/>
  <c r="G1512" i="4"/>
  <c r="G1513" i="4"/>
  <c r="G1514" i="4"/>
  <c r="H1515" i="4" s="1"/>
  <c r="G1515" i="4"/>
  <c r="G1516" i="4"/>
  <c r="G1517" i="4"/>
  <c r="H1518" i="4" s="1"/>
  <c r="G1518" i="4"/>
  <c r="G1519" i="4"/>
  <c r="G1520" i="4"/>
  <c r="G1521" i="4"/>
  <c r="G1522" i="4"/>
  <c r="H1523" i="4" s="1"/>
  <c r="G1523" i="4"/>
  <c r="G1524" i="4"/>
  <c r="G1525" i="4"/>
  <c r="H1526" i="4" s="1"/>
  <c r="G1526" i="4"/>
  <c r="G1527" i="4"/>
  <c r="G1528" i="4"/>
  <c r="G1529" i="4"/>
  <c r="G1530" i="4"/>
  <c r="H1531" i="4" s="1"/>
  <c r="G1531" i="4"/>
  <c r="G1532" i="4"/>
  <c r="G1533" i="4"/>
  <c r="H1534" i="4" s="1"/>
  <c r="G1534" i="4"/>
  <c r="G1535" i="4"/>
  <c r="G1536" i="4"/>
  <c r="G1537" i="4"/>
  <c r="G1538" i="4"/>
  <c r="H1539" i="4" s="1"/>
  <c r="G1539" i="4"/>
  <c r="G1540" i="4"/>
  <c r="G1541" i="4"/>
  <c r="H1542" i="4" s="1"/>
  <c r="G1542" i="4"/>
  <c r="G1543" i="4"/>
  <c r="G1544" i="4"/>
  <c r="G1545" i="4"/>
  <c r="G1546" i="4"/>
  <c r="H1547" i="4" s="1"/>
  <c r="G1547" i="4"/>
  <c r="G1548" i="4"/>
  <c r="G1549" i="4"/>
  <c r="H1550" i="4" s="1"/>
  <c r="G1550" i="4"/>
  <c r="G1551" i="4"/>
  <c r="G1552" i="4"/>
  <c r="G1553" i="4"/>
  <c r="G1554" i="4"/>
  <c r="H1555" i="4" s="1"/>
  <c r="G1555" i="4"/>
  <c r="G1556" i="4"/>
  <c r="G1557" i="4"/>
  <c r="H1558" i="4" s="1"/>
  <c r="G1558" i="4"/>
  <c r="G1559" i="4"/>
  <c r="G1560" i="4"/>
  <c r="G1561" i="4"/>
  <c r="G1562" i="4"/>
  <c r="H1563" i="4" s="1"/>
  <c r="G1563" i="4"/>
  <c r="G1564" i="4"/>
  <c r="G1565" i="4"/>
  <c r="H1566" i="4" s="1"/>
  <c r="G1566" i="4"/>
  <c r="G1567" i="4"/>
  <c r="G1568" i="4"/>
  <c r="G1569" i="4"/>
  <c r="G1570" i="4"/>
  <c r="H1571" i="4" s="1"/>
  <c r="G1571" i="4"/>
  <c r="G1572" i="4"/>
  <c r="G1573" i="4"/>
  <c r="H1574" i="4" s="1"/>
  <c r="G1574" i="4"/>
  <c r="G1575" i="4"/>
  <c r="G1576" i="4"/>
  <c r="G1577" i="4"/>
  <c r="G1578" i="4"/>
  <c r="H1579" i="4" s="1"/>
  <c r="G1579" i="4"/>
  <c r="G1580" i="4"/>
  <c r="G1581" i="4"/>
  <c r="H1582" i="4" s="1"/>
  <c r="G1582" i="4"/>
  <c r="G1583" i="4"/>
  <c r="G1584" i="4"/>
  <c r="G1585" i="4"/>
  <c r="G1586" i="4"/>
  <c r="H1587" i="4" s="1"/>
  <c r="G1587" i="4"/>
  <c r="G1588" i="4"/>
  <c r="G1589" i="4"/>
  <c r="H1590" i="4" s="1"/>
  <c r="G1590" i="4"/>
  <c r="G1591" i="4"/>
  <c r="G1592" i="4"/>
  <c r="G1593" i="4"/>
  <c r="G1594" i="4"/>
  <c r="H1595" i="4" s="1"/>
  <c r="G1595" i="4"/>
  <c r="G1596" i="4"/>
  <c r="G1597" i="4"/>
  <c r="H1598" i="4" s="1"/>
  <c r="G1598" i="4"/>
  <c r="G1599" i="4"/>
  <c r="G1600" i="4"/>
  <c r="G1601" i="4"/>
  <c r="G1602" i="4"/>
  <c r="H1603" i="4" s="1"/>
  <c r="G1603" i="4"/>
  <c r="G1604" i="4"/>
  <c r="G1605" i="4"/>
  <c r="H1606" i="4" s="1"/>
  <c r="G1606" i="4"/>
  <c r="G1607" i="4"/>
  <c r="G1608" i="4"/>
  <c r="G1609" i="4"/>
  <c r="G1610" i="4"/>
  <c r="H1611" i="4" s="1"/>
  <c r="G1611" i="4"/>
  <c r="G1612" i="4"/>
  <c r="G1613" i="4"/>
  <c r="H1614" i="4" s="1"/>
  <c r="G1614" i="4"/>
  <c r="G1615" i="4"/>
  <c r="G1616" i="4"/>
  <c r="G1617" i="4"/>
  <c r="G1618" i="4"/>
  <c r="H1619" i="4" s="1"/>
  <c r="G1619" i="4"/>
  <c r="G1620" i="4"/>
  <c r="G1621" i="4"/>
  <c r="H1622" i="4" s="1"/>
  <c r="G1622" i="4"/>
  <c r="G1623" i="4"/>
  <c r="G1624" i="4"/>
  <c r="G1625" i="4"/>
  <c r="G1626" i="4"/>
  <c r="H1627" i="4" s="1"/>
  <c r="G1627" i="4"/>
  <c r="G1628" i="4"/>
  <c r="G1629" i="4"/>
  <c r="H1630" i="4" s="1"/>
  <c r="G1630" i="4"/>
  <c r="G1631" i="4"/>
  <c r="G1632" i="4"/>
  <c r="G1633" i="4"/>
  <c r="G1634" i="4"/>
  <c r="H1635" i="4" s="1"/>
  <c r="G1635" i="4"/>
  <c r="G1636" i="4"/>
  <c r="G1637" i="4"/>
  <c r="H1638" i="4" s="1"/>
  <c r="G1638" i="4"/>
  <c r="G1639" i="4"/>
  <c r="G1640" i="4"/>
  <c r="G1641" i="4"/>
  <c r="G1642" i="4"/>
  <c r="H1643" i="4" s="1"/>
  <c r="G1643" i="4"/>
  <c r="G1644" i="4"/>
  <c r="G1645" i="4"/>
  <c r="H1646" i="4" s="1"/>
  <c r="G1646" i="4"/>
  <c r="G1647" i="4"/>
  <c r="G1648" i="4"/>
  <c r="G1649" i="4"/>
  <c r="G1650" i="4"/>
  <c r="H1651" i="4" s="1"/>
  <c r="G1651" i="4"/>
  <c r="G1652" i="4"/>
  <c r="G1653" i="4"/>
  <c r="H1654" i="4" s="1"/>
  <c r="G1654" i="4"/>
  <c r="G1655" i="4"/>
  <c r="G1656" i="4"/>
  <c r="G1657" i="4"/>
  <c r="G1658" i="4"/>
  <c r="H1659" i="4" s="1"/>
  <c r="G1659" i="4"/>
  <c r="G1660" i="4"/>
  <c r="G1661" i="4"/>
  <c r="H1662" i="4" s="1"/>
  <c r="G1662" i="4"/>
  <c r="G1663" i="4"/>
  <c r="G1664" i="4"/>
  <c r="G1665" i="4"/>
  <c r="G1666" i="4"/>
  <c r="H1667" i="4" s="1"/>
  <c r="G1667" i="4"/>
  <c r="G1668" i="4"/>
  <c r="G1669" i="4"/>
  <c r="H1670" i="4" s="1"/>
  <c r="G1670" i="4"/>
  <c r="G1671" i="4"/>
  <c r="G1672" i="4"/>
  <c r="G1673" i="4"/>
  <c r="G1674" i="4"/>
  <c r="H1675" i="4" s="1"/>
  <c r="G1675" i="4"/>
  <c r="G1676" i="4"/>
  <c r="G1677" i="4"/>
  <c r="H1678" i="4" s="1"/>
  <c r="G1678" i="4"/>
  <c r="G1679" i="4"/>
  <c r="G1680" i="4"/>
  <c r="G1681" i="4"/>
  <c r="G1682" i="4"/>
  <c r="H1683" i="4" s="1"/>
  <c r="G1683" i="4"/>
  <c r="G1684" i="4"/>
  <c r="G1685" i="4"/>
  <c r="H1686" i="4" s="1"/>
  <c r="G1686" i="4"/>
  <c r="G1687" i="4"/>
  <c r="G1688" i="4"/>
  <c r="G1689" i="4"/>
  <c r="G1690" i="4"/>
  <c r="H1691" i="4" s="1"/>
  <c r="G1691" i="4"/>
  <c r="G1692" i="4"/>
  <c r="G1693" i="4"/>
  <c r="H1694" i="4" s="1"/>
  <c r="G1694" i="4"/>
  <c r="G1695" i="4"/>
  <c r="G1696" i="4"/>
  <c r="G1697" i="4"/>
  <c r="G3" i="4"/>
  <c r="G4" i="3"/>
  <c r="G5" i="3"/>
  <c r="G6" i="3"/>
  <c r="H7" i="3" s="1"/>
  <c r="G7" i="3"/>
  <c r="G8" i="3"/>
  <c r="G9" i="3"/>
  <c r="G10" i="3"/>
  <c r="G11" i="3"/>
  <c r="H12" i="3" s="1"/>
  <c r="G12" i="3"/>
  <c r="G13" i="3"/>
  <c r="G14" i="3"/>
  <c r="H15" i="3" s="1"/>
  <c r="G15" i="3"/>
  <c r="G16" i="3"/>
  <c r="G17" i="3"/>
  <c r="G18" i="3"/>
  <c r="G19" i="3"/>
  <c r="H20" i="3" s="1"/>
  <c r="G20" i="3"/>
  <c r="G21" i="3"/>
  <c r="G22" i="3"/>
  <c r="H23" i="3" s="1"/>
  <c r="G23" i="3"/>
  <c r="G24" i="3"/>
  <c r="G25" i="3"/>
  <c r="G26" i="3"/>
  <c r="G27" i="3"/>
  <c r="H28" i="3" s="1"/>
  <c r="G28" i="3"/>
  <c r="G29" i="3"/>
  <c r="G30" i="3"/>
  <c r="H31" i="3" s="1"/>
  <c r="G31" i="3"/>
  <c r="G32" i="3"/>
  <c r="G33" i="3"/>
  <c r="G34" i="3"/>
  <c r="G35" i="3"/>
  <c r="H36" i="3" s="1"/>
  <c r="G36" i="3"/>
  <c r="G37" i="3"/>
  <c r="G38" i="3"/>
  <c r="H39" i="3" s="1"/>
  <c r="G39" i="3"/>
  <c r="G40" i="3"/>
  <c r="G41" i="3"/>
  <c r="G42" i="3"/>
  <c r="G43" i="3"/>
  <c r="H44" i="3" s="1"/>
  <c r="G44" i="3"/>
  <c r="G45" i="3"/>
  <c r="G46" i="3"/>
  <c r="H47" i="3" s="1"/>
  <c r="G47" i="3"/>
  <c r="G48" i="3"/>
  <c r="G49" i="3"/>
  <c r="G50" i="3"/>
  <c r="G51" i="3"/>
  <c r="H52" i="3" s="1"/>
  <c r="G52" i="3"/>
  <c r="G53" i="3"/>
  <c r="G54" i="3"/>
  <c r="H55" i="3" s="1"/>
  <c r="G55" i="3"/>
  <c r="G56" i="3"/>
  <c r="G57" i="3"/>
  <c r="G58" i="3"/>
  <c r="G59" i="3"/>
  <c r="H60" i="3" s="1"/>
  <c r="G60" i="3"/>
  <c r="G61" i="3"/>
  <c r="G62" i="3"/>
  <c r="H63" i="3" s="1"/>
  <c r="G63" i="3"/>
  <c r="G64" i="3"/>
  <c r="G65" i="3"/>
  <c r="G66" i="3"/>
  <c r="G67" i="3"/>
  <c r="H68" i="3" s="1"/>
  <c r="G68" i="3"/>
  <c r="G69" i="3"/>
  <c r="G70" i="3"/>
  <c r="H71" i="3" s="1"/>
  <c r="G71" i="3"/>
  <c r="G72" i="3"/>
  <c r="G73" i="3"/>
  <c r="G74" i="3"/>
  <c r="G75" i="3"/>
  <c r="H76" i="3" s="1"/>
  <c r="G76" i="3"/>
  <c r="G77" i="3"/>
  <c r="G78" i="3"/>
  <c r="H79" i="3" s="1"/>
  <c r="G79" i="3"/>
  <c r="G80" i="3"/>
  <c r="G81" i="3"/>
  <c r="G82" i="3"/>
  <c r="G83" i="3"/>
  <c r="H84" i="3" s="1"/>
  <c r="G84" i="3"/>
  <c r="G85" i="3"/>
  <c r="G86" i="3"/>
  <c r="H87" i="3" s="1"/>
  <c r="G87" i="3"/>
  <c r="G88" i="3"/>
  <c r="G89" i="3"/>
  <c r="G90" i="3"/>
  <c r="G91" i="3"/>
  <c r="H92" i="3" s="1"/>
  <c r="G92" i="3"/>
  <c r="G93" i="3"/>
  <c r="G94" i="3"/>
  <c r="H95" i="3" s="1"/>
  <c r="G95" i="3"/>
  <c r="G96" i="3"/>
  <c r="G97" i="3"/>
  <c r="G98" i="3"/>
  <c r="G99" i="3"/>
  <c r="H100" i="3" s="1"/>
  <c r="G100" i="3"/>
  <c r="G101" i="3"/>
  <c r="G102" i="3"/>
  <c r="H103" i="3" s="1"/>
  <c r="G103" i="3"/>
  <c r="G104" i="3"/>
  <c r="G105" i="3"/>
  <c r="G106" i="3"/>
  <c r="G107" i="3"/>
  <c r="H108" i="3" s="1"/>
  <c r="G108" i="3"/>
  <c r="G109" i="3"/>
  <c r="G110" i="3"/>
  <c r="H111" i="3" s="1"/>
  <c r="G111" i="3"/>
  <c r="G112" i="3"/>
  <c r="G113" i="3"/>
  <c r="G114" i="3"/>
  <c r="G115" i="3"/>
  <c r="H116" i="3" s="1"/>
  <c r="G116" i="3"/>
  <c r="G117" i="3"/>
  <c r="G118" i="3"/>
  <c r="H119" i="3" s="1"/>
  <c r="G119" i="3"/>
  <c r="G120" i="3"/>
  <c r="G121" i="3"/>
  <c r="G122" i="3"/>
  <c r="G123" i="3"/>
  <c r="H124" i="3" s="1"/>
  <c r="G124" i="3"/>
  <c r="G125" i="3"/>
  <c r="G126" i="3"/>
  <c r="H127" i="3" s="1"/>
  <c r="G127" i="3"/>
  <c r="G128" i="3"/>
  <c r="G129" i="3"/>
  <c r="G130" i="3"/>
  <c r="G131" i="3"/>
  <c r="H132" i="3" s="1"/>
  <c r="G132" i="3"/>
  <c r="G133" i="3"/>
  <c r="G134" i="3"/>
  <c r="H135" i="3" s="1"/>
  <c r="G135" i="3"/>
  <c r="G136" i="3"/>
  <c r="G137" i="3"/>
  <c r="G138" i="3"/>
  <c r="G139" i="3"/>
  <c r="H140" i="3" s="1"/>
  <c r="G140" i="3"/>
  <c r="G141" i="3"/>
  <c r="G142" i="3"/>
  <c r="H143" i="3" s="1"/>
  <c r="G143" i="3"/>
  <c r="G144" i="3"/>
  <c r="G145" i="3"/>
  <c r="G146" i="3"/>
  <c r="G147" i="3"/>
  <c r="H148" i="3" s="1"/>
  <c r="G148" i="3"/>
  <c r="G149" i="3"/>
  <c r="G150" i="3"/>
  <c r="H151" i="3" s="1"/>
  <c r="G151" i="3"/>
  <c r="G152" i="3"/>
  <c r="G153" i="3"/>
  <c r="G154" i="3"/>
  <c r="G155" i="3"/>
  <c r="H156" i="3" s="1"/>
  <c r="G156" i="3"/>
  <c r="G157" i="3"/>
  <c r="G158" i="3"/>
  <c r="H159" i="3" s="1"/>
  <c r="G159" i="3"/>
  <c r="G160" i="3"/>
  <c r="G161" i="3"/>
  <c r="G162" i="3"/>
  <c r="G163" i="3"/>
  <c r="H164" i="3" s="1"/>
  <c r="G164" i="3"/>
  <c r="G165" i="3"/>
  <c r="G166" i="3"/>
  <c r="H167" i="3" s="1"/>
  <c r="G167" i="3"/>
  <c r="G168" i="3"/>
  <c r="G169" i="3"/>
  <c r="G170" i="3"/>
  <c r="G171" i="3"/>
  <c r="H172" i="3" s="1"/>
  <c r="G172" i="3"/>
  <c r="G173" i="3"/>
  <c r="G174" i="3"/>
  <c r="H175" i="3" s="1"/>
  <c r="G175" i="3"/>
  <c r="G176" i="3"/>
  <c r="G177" i="3"/>
  <c r="G178" i="3"/>
  <c r="G179" i="3"/>
  <c r="H180" i="3" s="1"/>
  <c r="G180" i="3"/>
  <c r="G181" i="3"/>
  <c r="G182" i="3"/>
  <c r="H183" i="3" s="1"/>
  <c r="G183" i="3"/>
  <c r="G184" i="3"/>
  <c r="G185" i="3"/>
  <c r="G186" i="3"/>
  <c r="G187" i="3"/>
  <c r="H188" i="3" s="1"/>
  <c r="G188" i="3"/>
  <c r="G189" i="3"/>
  <c r="G190" i="3"/>
  <c r="H191" i="3" s="1"/>
  <c r="G191" i="3"/>
  <c r="G192" i="3"/>
  <c r="G193" i="3"/>
  <c r="G194" i="3"/>
  <c r="G195" i="3"/>
  <c r="H196" i="3" s="1"/>
  <c r="G196" i="3"/>
  <c r="G197" i="3"/>
  <c r="G198" i="3"/>
  <c r="H199" i="3" s="1"/>
  <c r="G199" i="3"/>
  <c r="G200" i="3"/>
  <c r="G201" i="3"/>
  <c r="G202" i="3"/>
  <c r="G203" i="3"/>
  <c r="H204" i="3" s="1"/>
  <c r="G204" i="3"/>
  <c r="G205" i="3"/>
  <c r="G206" i="3"/>
  <c r="H207" i="3" s="1"/>
  <c r="G207" i="3"/>
  <c r="G208" i="3"/>
  <c r="G209" i="3"/>
  <c r="G210" i="3"/>
  <c r="G211" i="3"/>
  <c r="H212" i="3" s="1"/>
  <c r="G212" i="3"/>
  <c r="G213" i="3"/>
  <c r="G214" i="3"/>
  <c r="H215" i="3" s="1"/>
  <c r="G215" i="3"/>
  <c r="G216" i="3"/>
  <c r="G217" i="3"/>
  <c r="G218" i="3"/>
  <c r="G219" i="3"/>
  <c r="H220" i="3" s="1"/>
  <c r="G220" i="3"/>
  <c r="G221" i="3"/>
  <c r="G222" i="3"/>
  <c r="H223" i="3" s="1"/>
  <c r="G223" i="3"/>
  <c r="G224" i="3"/>
  <c r="G225" i="3"/>
  <c r="G226" i="3"/>
  <c r="G227" i="3"/>
  <c r="H228" i="3" s="1"/>
  <c r="G228" i="3"/>
  <c r="G229" i="3"/>
  <c r="G230" i="3"/>
  <c r="H231" i="3" s="1"/>
  <c r="G231" i="3"/>
  <c r="G232" i="3"/>
  <c r="G233" i="3"/>
  <c r="G234" i="3"/>
  <c r="G235" i="3"/>
  <c r="H236" i="3" s="1"/>
  <c r="G236" i="3"/>
  <c r="G237" i="3"/>
  <c r="G238" i="3"/>
  <c r="H239" i="3" s="1"/>
  <c r="G239" i="3"/>
  <c r="G240" i="3"/>
  <c r="G241" i="3"/>
  <c r="G242" i="3"/>
  <c r="G243" i="3"/>
  <c r="H244" i="3" s="1"/>
  <c r="G244" i="3"/>
  <c r="G245" i="3"/>
  <c r="G246" i="3"/>
  <c r="H247" i="3" s="1"/>
  <c r="G247" i="3"/>
  <c r="G248" i="3"/>
  <c r="G249" i="3"/>
  <c r="G250" i="3"/>
  <c r="G251" i="3"/>
  <c r="H252" i="3" s="1"/>
  <c r="G252" i="3"/>
  <c r="G253" i="3"/>
  <c r="G254" i="3"/>
  <c r="H255" i="3" s="1"/>
  <c r="G255" i="3"/>
  <c r="G256" i="3"/>
  <c r="G257" i="3"/>
  <c r="G258" i="3"/>
  <c r="G259" i="3"/>
  <c r="H260" i="3" s="1"/>
  <c r="G260" i="3"/>
  <c r="G261" i="3"/>
  <c r="G262" i="3"/>
  <c r="H263" i="3" s="1"/>
  <c r="G263" i="3"/>
  <c r="G264" i="3"/>
  <c r="G265" i="3"/>
  <c r="G266" i="3"/>
  <c r="G267" i="3"/>
  <c r="H268" i="3" s="1"/>
  <c r="G268" i="3"/>
  <c r="G269" i="3"/>
  <c r="G270" i="3"/>
  <c r="H271" i="3" s="1"/>
  <c r="G271" i="3"/>
  <c r="G272" i="3"/>
  <c r="G273" i="3"/>
  <c r="G274" i="3"/>
  <c r="G275" i="3"/>
  <c r="H276" i="3" s="1"/>
  <c r="G276" i="3"/>
  <c r="G277" i="3"/>
  <c r="G278" i="3"/>
  <c r="H279" i="3" s="1"/>
  <c r="G279" i="3"/>
  <c r="G280" i="3"/>
  <c r="G281" i="3"/>
  <c r="G282" i="3"/>
  <c r="G283" i="3"/>
  <c r="H284" i="3" s="1"/>
  <c r="G284" i="3"/>
  <c r="G285" i="3"/>
  <c r="G286" i="3"/>
  <c r="H287" i="3" s="1"/>
  <c r="G287" i="3"/>
  <c r="G288" i="3"/>
  <c r="G289" i="3"/>
  <c r="G290" i="3"/>
  <c r="G291" i="3"/>
  <c r="H292" i="3" s="1"/>
  <c r="G292" i="3"/>
  <c r="G293" i="3"/>
  <c r="G294" i="3"/>
  <c r="H295" i="3" s="1"/>
  <c r="G295" i="3"/>
  <c r="G296" i="3"/>
  <c r="G297" i="3"/>
  <c r="G298" i="3"/>
  <c r="G299" i="3"/>
  <c r="H300" i="3" s="1"/>
  <c r="G300" i="3"/>
  <c r="G301" i="3"/>
  <c r="G302" i="3"/>
  <c r="H303" i="3" s="1"/>
  <c r="G303" i="3"/>
  <c r="G304" i="3"/>
  <c r="G305" i="3"/>
  <c r="G306" i="3"/>
  <c r="G307" i="3"/>
  <c r="H308" i="3" s="1"/>
  <c r="G308" i="3"/>
  <c r="G309" i="3"/>
  <c r="G310" i="3"/>
  <c r="H311" i="3" s="1"/>
  <c r="G311" i="3"/>
  <c r="G312" i="3"/>
  <c r="G313" i="3"/>
  <c r="G314" i="3"/>
  <c r="G315" i="3"/>
  <c r="H316" i="3" s="1"/>
  <c r="G316" i="3"/>
  <c r="G317" i="3"/>
  <c r="G318" i="3"/>
  <c r="H319" i="3" s="1"/>
  <c r="G319" i="3"/>
  <c r="G320" i="3"/>
  <c r="G321" i="3"/>
  <c r="G322" i="3"/>
  <c r="G323" i="3"/>
  <c r="H324" i="3" s="1"/>
  <c r="G324" i="3"/>
  <c r="G325" i="3"/>
  <c r="G326" i="3"/>
  <c r="H327" i="3" s="1"/>
  <c r="G327" i="3"/>
  <c r="G328" i="3"/>
  <c r="G329" i="3"/>
  <c r="G330" i="3"/>
  <c r="G331" i="3"/>
  <c r="H332" i="3" s="1"/>
  <c r="G332" i="3"/>
  <c r="G333" i="3"/>
  <c r="G334" i="3"/>
  <c r="H335" i="3" s="1"/>
  <c r="G335" i="3"/>
  <c r="G336" i="3"/>
  <c r="G337" i="3"/>
  <c r="G338" i="3"/>
  <c r="G339" i="3"/>
  <c r="H340" i="3" s="1"/>
  <c r="G340" i="3"/>
  <c r="G341" i="3"/>
  <c r="G342" i="3"/>
  <c r="H343" i="3" s="1"/>
  <c r="G343" i="3"/>
  <c r="G344" i="3"/>
  <c r="G345" i="3"/>
  <c r="G346" i="3"/>
  <c r="G347" i="3"/>
  <c r="H348" i="3" s="1"/>
  <c r="G348" i="3"/>
  <c r="G349" i="3"/>
  <c r="G350" i="3"/>
  <c r="H351" i="3" s="1"/>
  <c r="G351" i="3"/>
  <c r="G352" i="3"/>
  <c r="G353" i="3"/>
  <c r="G354" i="3"/>
  <c r="G355" i="3"/>
  <c r="H356" i="3" s="1"/>
  <c r="G356" i="3"/>
  <c r="G357" i="3"/>
  <c r="G358" i="3"/>
  <c r="H359" i="3" s="1"/>
  <c r="G359" i="3"/>
  <c r="G360" i="3"/>
  <c r="G361" i="3"/>
  <c r="G362" i="3"/>
  <c r="G363" i="3"/>
  <c r="H364" i="3" s="1"/>
  <c r="G364" i="3"/>
  <c r="G365" i="3"/>
  <c r="G366" i="3"/>
  <c r="H367" i="3" s="1"/>
  <c r="G367" i="3"/>
  <c r="G368" i="3"/>
  <c r="G369" i="3"/>
  <c r="G370" i="3"/>
  <c r="G371" i="3"/>
  <c r="H372" i="3" s="1"/>
  <c r="G372" i="3"/>
  <c r="G373" i="3"/>
  <c r="G374" i="3"/>
  <c r="H375" i="3" s="1"/>
  <c r="G375" i="3"/>
  <c r="G376" i="3"/>
  <c r="G377" i="3"/>
  <c r="G378" i="3"/>
  <c r="G379" i="3"/>
  <c r="H380" i="3" s="1"/>
  <c r="G380" i="3"/>
  <c r="G381" i="3"/>
  <c r="G382" i="3"/>
  <c r="H383" i="3" s="1"/>
  <c r="G383" i="3"/>
  <c r="G384" i="3"/>
  <c r="G385" i="3"/>
  <c r="G386" i="3"/>
  <c r="G387" i="3"/>
  <c r="H388" i="3" s="1"/>
  <c r="G388" i="3"/>
  <c r="G389" i="3"/>
  <c r="G390" i="3"/>
  <c r="H391" i="3" s="1"/>
  <c r="G391" i="3"/>
  <c r="G392" i="3"/>
  <c r="G393" i="3"/>
  <c r="G394" i="3"/>
  <c r="G395" i="3"/>
  <c r="H396" i="3" s="1"/>
  <c r="G396" i="3"/>
  <c r="G397" i="3"/>
  <c r="G398" i="3"/>
  <c r="H399" i="3" s="1"/>
  <c r="G399" i="3"/>
  <c r="G400" i="3"/>
  <c r="G401" i="3"/>
  <c r="G402" i="3"/>
  <c r="G403" i="3"/>
  <c r="H404" i="3" s="1"/>
  <c r="G404" i="3"/>
  <c r="G405" i="3"/>
  <c r="G406" i="3"/>
  <c r="H407" i="3" s="1"/>
  <c r="G407" i="3"/>
  <c r="G408" i="3"/>
  <c r="G409" i="3"/>
  <c r="G410" i="3"/>
  <c r="G411" i="3"/>
  <c r="H412" i="3" s="1"/>
  <c r="G412" i="3"/>
  <c r="G413" i="3"/>
  <c r="G414" i="3"/>
  <c r="H415" i="3" s="1"/>
  <c r="G415" i="3"/>
  <c r="G416" i="3"/>
  <c r="G417" i="3"/>
  <c r="G418" i="3"/>
  <c r="G419" i="3"/>
  <c r="H420" i="3" s="1"/>
  <c r="G420" i="3"/>
  <c r="G421" i="3"/>
  <c r="G422" i="3"/>
  <c r="H423" i="3" s="1"/>
  <c r="G423" i="3"/>
  <c r="G424" i="3"/>
  <c r="G425" i="3"/>
  <c r="G426" i="3"/>
  <c r="G427" i="3"/>
  <c r="H428" i="3" s="1"/>
  <c r="G428" i="3"/>
  <c r="G429" i="3"/>
  <c r="G430" i="3"/>
  <c r="H431" i="3" s="1"/>
  <c r="G431" i="3"/>
  <c r="G432" i="3"/>
  <c r="G433" i="3"/>
  <c r="G434" i="3"/>
  <c r="G435" i="3"/>
  <c r="H436" i="3" s="1"/>
  <c r="G436" i="3"/>
  <c r="G437" i="3"/>
  <c r="G438" i="3"/>
  <c r="H439" i="3" s="1"/>
  <c r="G439" i="3"/>
  <c r="G440" i="3"/>
  <c r="G441" i="3"/>
  <c r="G442" i="3"/>
  <c r="G443" i="3"/>
  <c r="H444" i="3" s="1"/>
  <c r="G444" i="3"/>
  <c r="G445" i="3"/>
  <c r="G446" i="3"/>
  <c r="H447" i="3" s="1"/>
  <c r="G447" i="3"/>
  <c r="G448" i="3"/>
  <c r="G449" i="3"/>
  <c r="G450" i="3"/>
  <c r="G451" i="3"/>
  <c r="H452" i="3" s="1"/>
  <c r="G452" i="3"/>
  <c r="G453" i="3"/>
  <c r="G454" i="3"/>
  <c r="H455" i="3" s="1"/>
  <c r="G455" i="3"/>
  <c r="G456" i="3"/>
  <c r="G457" i="3"/>
  <c r="G458" i="3"/>
  <c r="G459" i="3"/>
  <c r="H460" i="3" s="1"/>
  <c r="G460" i="3"/>
  <c r="G461" i="3"/>
  <c r="G462" i="3"/>
  <c r="H463" i="3" s="1"/>
  <c r="G463" i="3"/>
  <c r="G464" i="3"/>
  <c r="G465" i="3"/>
  <c r="G466" i="3"/>
  <c r="G467" i="3"/>
  <c r="H468" i="3" s="1"/>
  <c r="G468" i="3"/>
  <c r="G469" i="3"/>
  <c r="G470" i="3"/>
  <c r="H471" i="3" s="1"/>
  <c r="G471" i="3"/>
  <c r="G472" i="3"/>
  <c r="G473" i="3"/>
  <c r="G474" i="3"/>
  <c r="G475" i="3"/>
  <c r="H476" i="3" s="1"/>
  <c r="G476" i="3"/>
  <c r="G477" i="3"/>
  <c r="G478" i="3"/>
  <c r="H479" i="3" s="1"/>
  <c r="G479" i="3"/>
  <c r="G480" i="3"/>
  <c r="G481" i="3"/>
  <c r="G482" i="3"/>
  <c r="G483" i="3"/>
  <c r="H484" i="3" s="1"/>
  <c r="G484" i="3"/>
  <c r="G485" i="3"/>
  <c r="G486" i="3"/>
  <c r="H487" i="3" s="1"/>
  <c r="G487" i="3"/>
  <c r="G488" i="3"/>
  <c r="G489" i="3"/>
  <c r="G490" i="3"/>
  <c r="G491" i="3"/>
  <c r="H492" i="3" s="1"/>
  <c r="G492" i="3"/>
  <c r="G493" i="3"/>
  <c r="G494" i="3"/>
  <c r="H495" i="3" s="1"/>
  <c r="G495" i="3"/>
  <c r="G496" i="3"/>
  <c r="G497" i="3"/>
  <c r="G498" i="3"/>
  <c r="G499" i="3"/>
  <c r="H500" i="3" s="1"/>
  <c r="G500" i="3"/>
  <c r="G501" i="3"/>
  <c r="G502" i="3"/>
  <c r="H503" i="3" s="1"/>
  <c r="G503" i="3"/>
  <c r="G504" i="3"/>
  <c r="G505" i="3"/>
  <c r="G506" i="3"/>
  <c r="G507" i="3"/>
  <c r="H508" i="3" s="1"/>
  <c r="G508" i="3"/>
  <c r="G509" i="3"/>
  <c r="G510" i="3"/>
  <c r="H511" i="3" s="1"/>
  <c r="G511" i="3"/>
  <c r="G512" i="3"/>
  <c r="G513" i="3"/>
  <c r="G514" i="3"/>
  <c r="G515" i="3"/>
  <c r="H516" i="3" s="1"/>
  <c r="G516" i="3"/>
  <c r="G517" i="3"/>
  <c r="G518" i="3"/>
  <c r="H519" i="3" s="1"/>
  <c r="G519" i="3"/>
  <c r="G520" i="3"/>
  <c r="G521" i="3"/>
  <c r="G522" i="3"/>
  <c r="G523" i="3"/>
  <c r="H524" i="3" s="1"/>
  <c r="G524" i="3"/>
  <c r="G525" i="3"/>
  <c r="G526" i="3"/>
  <c r="H527" i="3" s="1"/>
  <c r="G527" i="3"/>
  <c r="G528" i="3"/>
  <c r="G529" i="3"/>
  <c r="G530" i="3"/>
  <c r="G531" i="3"/>
  <c r="H532" i="3" s="1"/>
  <c r="G532" i="3"/>
  <c r="G533" i="3"/>
  <c r="G534" i="3"/>
  <c r="H535" i="3" s="1"/>
  <c r="G535" i="3"/>
  <c r="G536" i="3"/>
  <c r="G537" i="3"/>
  <c r="G538" i="3"/>
  <c r="G539" i="3"/>
  <c r="H540" i="3" s="1"/>
  <c r="G540" i="3"/>
  <c r="G541" i="3"/>
  <c r="G542" i="3"/>
  <c r="H543" i="3" s="1"/>
  <c r="G543" i="3"/>
  <c r="G544" i="3"/>
  <c r="G545" i="3"/>
  <c r="G546" i="3"/>
  <c r="G547" i="3"/>
  <c r="H548" i="3" s="1"/>
  <c r="G548" i="3"/>
  <c r="G549" i="3"/>
  <c r="G550" i="3"/>
  <c r="H551" i="3" s="1"/>
  <c r="G551" i="3"/>
  <c r="G552" i="3"/>
  <c r="G553" i="3"/>
  <c r="G554" i="3"/>
  <c r="G555" i="3"/>
  <c r="H556" i="3" s="1"/>
  <c r="G556" i="3"/>
  <c r="G557" i="3"/>
  <c r="G558" i="3"/>
  <c r="H559" i="3" s="1"/>
  <c r="G559" i="3"/>
  <c r="G560" i="3"/>
  <c r="G561" i="3"/>
  <c r="G562" i="3"/>
  <c r="G563" i="3"/>
  <c r="H564" i="3" s="1"/>
  <c r="G564" i="3"/>
  <c r="G565" i="3"/>
  <c r="G566" i="3"/>
  <c r="H567" i="3" s="1"/>
  <c r="G567" i="3"/>
  <c r="G568" i="3"/>
  <c r="G569" i="3"/>
  <c r="G570" i="3"/>
  <c r="G571" i="3"/>
  <c r="H572" i="3" s="1"/>
  <c r="G572" i="3"/>
  <c r="G573" i="3"/>
  <c r="G574" i="3"/>
  <c r="H575" i="3" s="1"/>
  <c r="G575" i="3"/>
  <c r="G576" i="3"/>
  <c r="G577" i="3"/>
  <c r="G578" i="3"/>
  <c r="G579" i="3"/>
  <c r="H580" i="3" s="1"/>
  <c r="G580" i="3"/>
  <c r="G581" i="3"/>
  <c r="G582" i="3"/>
  <c r="H583" i="3" s="1"/>
  <c r="G583" i="3"/>
  <c r="G584" i="3"/>
  <c r="G585" i="3"/>
  <c r="G586" i="3"/>
  <c r="G587" i="3"/>
  <c r="H588" i="3" s="1"/>
  <c r="G588" i="3"/>
  <c r="G589" i="3"/>
  <c r="G590" i="3"/>
  <c r="H591" i="3" s="1"/>
  <c r="G591" i="3"/>
  <c r="G592" i="3"/>
  <c r="G593" i="3"/>
  <c r="G594" i="3"/>
  <c r="G595" i="3"/>
  <c r="H596" i="3" s="1"/>
  <c r="G596" i="3"/>
  <c r="G597" i="3"/>
  <c r="G598" i="3"/>
  <c r="H599" i="3" s="1"/>
  <c r="G599" i="3"/>
  <c r="G600" i="3"/>
  <c r="G601" i="3"/>
  <c r="G602" i="3"/>
  <c r="G603" i="3"/>
  <c r="H604" i="3" s="1"/>
  <c r="G604" i="3"/>
  <c r="G605" i="3"/>
  <c r="G606" i="3"/>
  <c r="H607" i="3" s="1"/>
  <c r="G607" i="3"/>
  <c r="G608" i="3"/>
  <c r="G609" i="3"/>
  <c r="G610" i="3"/>
  <c r="G611" i="3"/>
  <c r="H612" i="3" s="1"/>
  <c r="G612" i="3"/>
  <c r="G613" i="3"/>
  <c r="G614" i="3"/>
  <c r="H615" i="3" s="1"/>
  <c r="G615" i="3"/>
  <c r="G616" i="3"/>
  <c r="G617" i="3"/>
  <c r="G618" i="3"/>
  <c r="G619" i="3"/>
  <c r="H620" i="3" s="1"/>
  <c r="G620" i="3"/>
  <c r="G621" i="3"/>
  <c r="G622" i="3"/>
  <c r="H623" i="3" s="1"/>
  <c r="G623" i="3"/>
  <c r="G624" i="3"/>
  <c r="G625" i="3"/>
  <c r="G626" i="3"/>
  <c r="G627" i="3"/>
  <c r="H628" i="3" s="1"/>
  <c r="G628" i="3"/>
  <c r="G629" i="3"/>
  <c r="G630" i="3"/>
  <c r="H631" i="3" s="1"/>
  <c r="G631" i="3"/>
  <c r="G632" i="3"/>
  <c r="G633" i="3"/>
  <c r="G634" i="3"/>
  <c r="G635" i="3"/>
  <c r="H636" i="3" s="1"/>
  <c r="G636" i="3"/>
  <c r="G637" i="3"/>
  <c r="G638" i="3"/>
  <c r="H639" i="3" s="1"/>
  <c r="G639" i="3"/>
  <c r="G640" i="3"/>
  <c r="G641" i="3"/>
  <c r="G642" i="3"/>
  <c r="G643" i="3"/>
  <c r="H644" i="3" s="1"/>
  <c r="G644" i="3"/>
  <c r="G645" i="3"/>
  <c r="G646" i="3"/>
  <c r="H647" i="3" s="1"/>
  <c r="G647" i="3"/>
  <c r="G648" i="3"/>
  <c r="G649" i="3"/>
  <c r="G650" i="3"/>
  <c r="G651" i="3"/>
  <c r="H652" i="3" s="1"/>
  <c r="G652" i="3"/>
  <c r="G653" i="3"/>
  <c r="G654" i="3"/>
  <c r="H655" i="3" s="1"/>
  <c r="G655" i="3"/>
  <c r="G656" i="3"/>
  <c r="G657" i="3"/>
  <c r="G658" i="3"/>
  <c r="G659" i="3"/>
  <c r="H660" i="3" s="1"/>
  <c r="G660" i="3"/>
  <c r="G661" i="3"/>
  <c r="G662" i="3"/>
  <c r="H663" i="3" s="1"/>
  <c r="G663" i="3"/>
  <c r="G664" i="3"/>
  <c r="G665" i="3"/>
  <c r="G666" i="3"/>
  <c r="G667" i="3"/>
  <c r="H668" i="3" s="1"/>
  <c r="G668" i="3"/>
  <c r="G669" i="3"/>
  <c r="G670" i="3"/>
  <c r="H671" i="3" s="1"/>
  <c r="G671" i="3"/>
  <c r="G672" i="3"/>
  <c r="G673" i="3"/>
  <c r="G674" i="3"/>
  <c r="G675" i="3"/>
  <c r="H676" i="3" s="1"/>
  <c r="G676" i="3"/>
  <c r="G677" i="3"/>
  <c r="G678" i="3"/>
  <c r="H679" i="3" s="1"/>
  <c r="G679" i="3"/>
  <c r="G680" i="3"/>
  <c r="G681" i="3"/>
  <c r="G682" i="3"/>
  <c r="G683" i="3"/>
  <c r="H684" i="3" s="1"/>
  <c r="G684" i="3"/>
  <c r="G685" i="3"/>
  <c r="G686" i="3"/>
  <c r="H687" i="3" s="1"/>
  <c r="G687" i="3"/>
  <c r="G688" i="3"/>
  <c r="G689" i="3"/>
  <c r="G690" i="3"/>
  <c r="G691" i="3"/>
  <c r="H692" i="3" s="1"/>
  <c r="G692" i="3"/>
  <c r="G693" i="3"/>
  <c r="G694" i="3"/>
  <c r="H695" i="3" s="1"/>
  <c r="G695" i="3"/>
  <c r="G696" i="3"/>
  <c r="G697" i="3"/>
  <c r="G698" i="3"/>
  <c r="G699" i="3"/>
  <c r="H700" i="3" s="1"/>
  <c r="G700" i="3"/>
  <c r="G701" i="3"/>
  <c r="G702" i="3"/>
  <c r="H703" i="3" s="1"/>
  <c r="G703" i="3"/>
  <c r="G704" i="3"/>
  <c r="G705" i="3"/>
  <c r="G706" i="3"/>
  <c r="G707" i="3"/>
  <c r="H708" i="3" s="1"/>
  <c r="G708" i="3"/>
  <c r="G709" i="3"/>
  <c r="G710" i="3"/>
  <c r="H711" i="3" s="1"/>
  <c r="G711" i="3"/>
  <c r="G712" i="3"/>
  <c r="G713" i="3"/>
  <c r="G714" i="3"/>
  <c r="G715" i="3"/>
  <c r="H716" i="3" s="1"/>
  <c r="G716" i="3"/>
  <c r="G717" i="3"/>
  <c r="G718" i="3"/>
  <c r="H719" i="3" s="1"/>
  <c r="G719" i="3"/>
  <c r="G720" i="3"/>
  <c r="G721" i="3"/>
  <c r="G722" i="3"/>
  <c r="G723" i="3"/>
  <c r="H724" i="3" s="1"/>
  <c r="G724" i="3"/>
  <c r="G725" i="3"/>
  <c r="G726" i="3"/>
  <c r="H727" i="3" s="1"/>
  <c r="G727" i="3"/>
  <c r="G728" i="3"/>
  <c r="G729" i="3"/>
  <c r="G730" i="3"/>
  <c r="G731" i="3"/>
  <c r="H732" i="3" s="1"/>
  <c r="G732" i="3"/>
  <c r="G733" i="3"/>
  <c r="G734" i="3"/>
  <c r="H735" i="3" s="1"/>
  <c r="G735" i="3"/>
  <c r="G736" i="3"/>
  <c r="G737" i="3"/>
  <c r="G738" i="3"/>
  <c r="G739" i="3"/>
  <c r="H740" i="3" s="1"/>
  <c r="G740" i="3"/>
  <c r="G741" i="3"/>
  <c r="G742" i="3"/>
  <c r="H743" i="3" s="1"/>
  <c r="G743" i="3"/>
  <c r="G744" i="3"/>
  <c r="G745" i="3"/>
  <c r="G746" i="3"/>
  <c r="G747" i="3"/>
  <c r="H748" i="3" s="1"/>
  <c r="G748" i="3"/>
  <c r="G749" i="3"/>
  <c r="G750" i="3"/>
  <c r="H751" i="3" s="1"/>
  <c r="G751" i="3"/>
  <c r="G752" i="3"/>
  <c r="G753" i="3"/>
  <c r="G754" i="3"/>
  <c r="G755" i="3"/>
  <c r="H756" i="3" s="1"/>
  <c r="G756" i="3"/>
  <c r="G757" i="3"/>
  <c r="G758" i="3"/>
  <c r="H759" i="3" s="1"/>
  <c r="G759" i="3"/>
  <c r="G760" i="3"/>
  <c r="G761" i="3"/>
  <c r="G762" i="3"/>
  <c r="G763" i="3"/>
  <c r="H764" i="3" s="1"/>
  <c r="G764" i="3"/>
  <c r="G765" i="3"/>
  <c r="G766" i="3"/>
  <c r="H767" i="3" s="1"/>
  <c r="G767" i="3"/>
  <c r="G768" i="3"/>
  <c r="G769" i="3"/>
  <c r="G770" i="3"/>
  <c r="G771" i="3"/>
  <c r="H772" i="3" s="1"/>
  <c r="G772" i="3"/>
  <c r="G773" i="3"/>
  <c r="G774" i="3"/>
  <c r="H775" i="3" s="1"/>
  <c r="G775" i="3"/>
  <c r="G776" i="3"/>
  <c r="G777" i="3"/>
  <c r="G778" i="3"/>
  <c r="G779" i="3"/>
  <c r="H780" i="3" s="1"/>
  <c r="G780" i="3"/>
  <c r="G781" i="3"/>
  <c r="G782" i="3"/>
  <c r="H783" i="3" s="1"/>
  <c r="G783" i="3"/>
  <c r="G784" i="3"/>
  <c r="G785" i="3"/>
  <c r="G786" i="3"/>
  <c r="G787" i="3"/>
  <c r="H788" i="3" s="1"/>
  <c r="G788" i="3"/>
  <c r="G789" i="3"/>
  <c r="G790" i="3"/>
  <c r="H791" i="3" s="1"/>
  <c r="G791" i="3"/>
  <c r="G792" i="3"/>
  <c r="G793" i="3"/>
  <c r="G794" i="3"/>
  <c r="G795" i="3"/>
  <c r="H796" i="3" s="1"/>
  <c r="G796" i="3"/>
  <c r="G797" i="3"/>
  <c r="G798" i="3"/>
  <c r="H799" i="3" s="1"/>
  <c r="G799" i="3"/>
  <c r="G800" i="3"/>
  <c r="G801" i="3"/>
  <c r="G802" i="3"/>
  <c r="G803" i="3"/>
  <c r="H804" i="3" s="1"/>
  <c r="G804" i="3"/>
  <c r="G805" i="3"/>
  <c r="G806" i="3"/>
  <c r="H807" i="3" s="1"/>
  <c r="G807" i="3"/>
  <c r="G808" i="3"/>
  <c r="G809" i="3"/>
  <c r="G810" i="3"/>
  <c r="G811" i="3"/>
  <c r="H812" i="3" s="1"/>
  <c r="G812" i="3"/>
  <c r="G813" i="3"/>
  <c r="G814" i="3"/>
  <c r="H815" i="3" s="1"/>
  <c r="G815" i="3"/>
  <c r="G816" i="3"/>
  <c r="G817" i="3"/>
  <c r="G818" i="3"/>
  <c r="G819" i="3"/>
  <c r="H820" i="3" s="1"/>
  <c r="G820" i="3"/>
  <c r="G821" i="3"/>
  <c r="G822" i="3"/>
  <c r="H823" i="3" s="1"/>
  <c r="G823" i="3"/>
  <c r="G824" i="3"/>
  <c r="G825" i="3"/>
  <c r="G826" i="3"/>
  <c r="G827" i="3"/>
  <c r="H828" i="3" s="1"/>
  <c r="G828" i="3"/>
  <c r="G829" i="3"/>
  <c r="G830" i="3"/>
  <c r="H831" i="3" s="1"/>
  <c r="G831" i="3"/>
  <c r="G832" i="3"/>
  <c r="G833" i="3"/>
  <c r="G834" i="3"/>
  <c r="G835" i="3"/>
  <c r="H836" i="3" s="1"/>
  <c r="G836" i="3"/>
  <c r="G837" i="3"/>
  <c r="G838" i="3"/>
  <c r="H839" i="3" s="1"/>
  <c r="G839" i="3"/>
  <c r="G840" i="3"/>
  <c r="G841" i="3"/>
  <c r="G842" i="3"/>
  <c r="G843" i="3"/>
  <c r="H844" i="3" s="1"/>
  <c r="G844" i="3"/>
  <c r="G845" i="3"/>
  <c r="G846" i="3"/>
  <c r="H847" i="3" s="1"/>
  <c r="G847" i="3"/>
  <c r="G848" i="3"/>
  <c r="G849" i="3"/>
  <c r="G850" i="3"/>
  <c r="G851" i="3"/>
  <c r="H852" i="3" s="1"/>
  <c r="G852" i="3"/>
  <c r="G853" i="3"/>
  <c r="G854" i="3"/>
  <c r="H855" i="3" s="1"/>
  <c r="G855" i="3"/>
  <c r="G856" i="3"/>
  <c r="G857" i="3"/>
  <c r="G858" i="3"/>
  <c r="G859" i="3"/>
  <c r="H860" i="3" s="1"/>
  <c r="G860" i="3"/>
  <c r="G861" i="3"/>
  <c r="G862" i="3"/>
  <c r="H863" i="3" s="1"/>
  <c r="G863" i="3"/>
  <c r="G864" i="3"/>
  <c r="G865" i="3"/>
  <c r="G866" i="3"/>
  <c r="G867" i="3"/>
  <c r="H868" i="3" s="1"/>
  <c r="G868" i="3"/>
  <c r="G869" i="3"/>
  <c r="G870" i="3"/>
  <c r="H871" i="3" s="1"/>
  <c r="G871" i="3"/>
  <c r="G872" i="3"/>
  <c r="G873" i="3"/>
  <c r="G874" i="3"/>
  <c r="G875" i="3"/>
  <c r="H876" i="3" s="1"/>
  <c r="G876" i="3"/>
  <c r="G877" i="3"/>
  <c r="G878" i="3"/>
  <c r="H879" i="3" s="1"/>
  <c r="G879" i="3"/>
  <c r="G880" i="3"/>
  <c r="G881" i="3"/>
  <c r="G882" i="3"/>
  <c r="G883" i="3"/>
  <c r="H884" i="3" s="1"/>
  <c r="G884" i="3"/>
  <c r="G885" i="3"/>
  <c r="G886" i="3"/>
  <c r="H887" i="3" s="1"/>
  <c r="G887" i="3"/>
  <c r="G888" i="3"/>
  <c r="G889" i="3"/>
  <c r="G890" i="3"/>
  <c r="G891" i="3"/>
  <c r="H892" i="3" s="1"/>
  <c r="G892" i="3"/>
  <c r="G893" i="3"/>
  <c r="G894" i="3"/>
  <c r="H895" i="3" s="1"/>
  <c r="G895" i="3"/>
  <c r="G896" i="3"/>
  <c r="G897" i="3"/>
  <c r="G898" i="3"/>
  <c r="G899" i="3"/>
  <c r="H900" i="3" s="1"/>
  <c r="G900" i="3"/>
  <c r="G901" i="3"/>
  <c r="G902" i="3"/>
  <c r="H903" i="3" s="1"/>
  <c r="G903" i="3"/>
  <c r="G904" i="3"/>
  <c r="G905" i="3"/>
  <c r="G906" i="3"/>
  <c r="G907" i="3"/>
  <c r="H908" i="3" s="1"/>
  <c r="G908" i="3"/>
  <c r="G909" i="3"/>
  <c r="G910" i="3"/>
  <c r="H911" i="3" s="1"/>
  <c r="G911" i="3"/>
  <c r="G912" i="3"/>
  <c r="G913" i="3"/>
  <c r="G914" i="3"/>
  <c r="G915" i="3"/>
  <c r="H916" i="3" s="1"/>
  <c r="G916" i="3"/>
  <c r="G917" i="3"/>
  <c r="G918" i="3"/>
  <c r="H919" i="3" s="1"/>
  <c r="G919" i="3"/>
  <c r="G920" i="3"/>
  <c r="G921" i="3"/>
  <c r="G922" i="3"/>
  <c r="G923" i="3"/>
  <c r="H924" i="3" s="1"/>
  <c r="G924" i="3"/>
  <c r="G925" i="3"/>
  <c r="G926" i="3"/>
  <c r="H927" i="3" s="1"/>
  <c r="G927" i="3"/>
  <c r="G928" i="3"/>
  <c r="G929" i="3"/>
  <c r="G930" i="3"/>
  <c r="G931" i="3"/>
  <c r="H932" i="3" s="1"/>
  <c r="G932" i="3"/>
  <c r="G933" i="3"/>
  <c r="G934" i="3"/>
  <c r="H935" i="3" s="1"/>
  <c r="G935" i="3"/>
  <c r="G936" i="3"/>
  <c r="G937" i="3"/>
  <c r="G938" i="3"/>
  <c r="G939" i="3"/>
  <c r="H940" i="3" s="1"/>
  <c r="G940" i="3"/>
  <c r="G941" i="3"/>
  <c r="G942" i="3"/>
  <c r="H943" i="3" s="1"/>
  <c r="G943" i="3"/>
  <c r="G944" i="3"/>
  <c r="G945" i="3"/>
  <c r="G946" i="3"/>
  <c r="G947" i="3"/>
  <c r="H948" i="3" s="1"/>
  <c r="G948" i="3"/>
  <c r="G949" i="3"/>
  <c r="G950" i="3"/>
  <c r="H951" i="3" s="1"/>
  <c r="G951" i="3"/>
  <c r="G952" i="3"/>
  <c r="G953" i="3"/>
  <c r="G954" i="3"/>
  <c r="G955" i="3"/>
  <c r="H956" i="3" s="1"/>
  <c r="G956" i="3"/>
  <c r="G957" i="3"/>
  <c r="G958" i="3"/>
  <c r="H959" i="3" s="1"/>
  <c r="G959" i="3"/>
  <c r="G960" i="3"/>
  <c r="G961" i="3"/>
  <c r="G962" i="3"/>
  <c r="G963" i="3"/>
  <c r="H964" i="3" s="1"/>
  <c r="G964" i="3"/>
  <c r="G965" i="3"/>
  <c r="G966" i="3"/>
  <c r="H967" i="3" s="1"/>
  <c r="G967" i="3"/>
  <c r="G968" i="3"/>
  <c r="G969" i="3"/>
  <c r="G970" i="3"/>
  <c r="G971" i="3"/>
  <c r="H972" i="3" s="1"/>
  <c r="G972" i="3"/>
  <c r="G973" i="3"/>
  <c r="G974" i="3"/>
  <c r="H975" i="3" s="1"/>
  <c r="G975" i="3"/>
  <c r="G976" i="3"/>
  <c r="G977" i="3"/>
  <c r="G978" i="3"/>
  <c r="G979" i="3"/>
  <c r="H980" i="3" s="1"/>
  <c r="G980" i="3"/>
  <c r="G981" i="3"/>
  <c r="G982" i="3"/>
  <c r="H983" i="3" s="1"/>
  <c r="G983" i="3"/>
  <c r="G984" i="3"/>
  <c r="G985" i="3"/>
  <c r="G986" i="3"/>
  <c r="G987" i="3"/>
  <c r="H988" i="3" s="1"/>
  <c r="G988" i="3"/>
  <c r="G989" i="3"/>
  <c r="G990" i="3"/>
  <c r="H991" i="3" s="1"/>
  <c r="G991" i="3"/>
  <c r="G992" i="3"/>
  <c r="G993" i="3"/>
  <c r="G994" i="3"/>
  <c r="G995" i="3"/>
  <c r="H996" i="3" s="1"/>
  <c r="G996" i="3"/>
  <c r="G997" i="3"/>
  <c r="G998" i="3"/>
  <c r="H999" i="3" s="1"/>
  <c r="G999" i="3"/>
  <c r="G1000" i="3"/>
  <c r="G1001" i="3"/>
  <c r="G1002" i="3"/>
  <c r="G1003" i="3"/>
  <c r="H1004" i="3" s="1"/>
  <c r="G1004" i="3"/>
  <c r="G1005" i="3"/>
  <c r="G1006" i="3"/>
  <c r="H1007" i="3" s="1"/>
  <c r="G1007" i="3"/>
  <c r="G1008" i="3"/>
  <c r="G1009" i="3"/>
  <c r="G1010" i="3"/>
  <c r="G1011" i="3"/>
  <c r="H1012" i="3" s="1"/>
  <c r="G1012" i="3"/>
  <c r="G1013" i="3"/>
  <c r="G1014" i="3"/>
  <c r="H1015" i="3" s="1"/>
  <c r="G1015" i="3"/>
  <c r="G1016" i="3"/>
  <c r="G1017" i="3"/>
  <c r="G1018" i="3"/>
  <c r="G1019" i="3"/>
  <c r="H1020" i="3" s="1"/>
  <c r="G1020" i="3"/>
  <c r="G1021" i="3"/>
  <c r="G1022" i="3"/>
  <c r="H1023" i="3" s="1"/>
  <c r="G1023" i="3"/>
  <c r="G1024" i="3"/>
  <c r="G1025" i="3"/>
  <c r="G1026" i="3"/>
  <c r="G1027" i="3"/>
  <c r="H1028" i="3" s="1"/>
  <c r="G1028" i="3"/>
  <c r="G1029" i="3"/>
  <c r="G1030" i="3"/>
  <c r="H1031" i="3" s="1"/>
  <c r="G1031" i="3"/>
  <c r="G1032" i="3"/>
  <c r="G1033" i="3"/>
  <c r="G1034" i="3"/>
  <c r="G1035" i="3"/>
  <c r="H1036" i="3" s="1"/>
  <c r="G1036" i="3"/>
  <c r="G1037" i="3"/>
  <c r="G1038" i="3"/>
  <c r="H1039" i="3" s="1"/>
  <c r="G1039" i="3"/>
  <c r="G1040" i="3"/>
  <c r="G1041" i="3"/>
  <c r="G1042" i="3"/>
  <c r="G1043" i="3"/>
  <c r="H1044" i="3" s="1"/>
  <c r="G1044" i="3"/>
  <c r="G1045" i="3"/>
  <c r="G1046" i="3"/>
  <c r="H1047" i="3" s="1"/>
  <c r="G1047" i="3"/>
  <c r="G1048" i="3"/>
  <c r="G1049" i="3"/>
  <c r="G1050" i="3"/>
  <c r="G1051" i="3"/>
  <c r="H1052" i="3" s="1"/>
  <c r="G1052" i="3"/>
  <c r="G1053" i="3"/>
  <c r="G1054" i="3"/>
  <c r="H1055" i="3" s="1"/>
  <c r="G1055" i="3"/>
  <c r="G1056" i="3"/>
  <c r="G1057" i="3"/>
  <c r="G1058" i="3"/>
  <c r="G1059" i="3"/>
  <c r="H1060" i="3" s="1"/>
  <c r="G1060" i="3"/>
  <c r="G1061" i="3"/>
  <c r="G1062" i="3"/>
  <c r="H1063" i="3" s="1"/>
  <c r="G1063" i="3"/>
  <c r="G1064" i="3"/>
  <c r="G1065" i="3"/>
  <c r="G1066" i="3"/>
  <c r="G1067" i="3"/>
  <c r="H1068" i="3" s="1"/>
  <c r="G1068" i="3"/>
  <c r="G1069" i="3"/>
  <c r="G1070" i="3"/>
  <c r="H1071" i="3" s="1"/>
  <c r="G1071" i="3"/>
  <c r="G1072" i="3"/>
  <c r="G1073" i="3"/>
  <c r="G1074" i="3"/>
  <c r="G1075" i="3"/>
  <c r="H1076" i="3" s="1"/>
  <c r="G1076" i="3"/>
  <c r="G1077" i="3"/>
  <c r="G1078" i="3"/>
  <c r="H1079" i="3" s="1"/>
  <c r="G1079" i="3"/>
  <c r="G1080" i="3"/>
  <c r="G1081" i="3"/>
  <c r="G1082" i="3"/>
  <c r="G1083" i="3"/>
  <c r="H1084" i="3" s="1"/>
  <c r="G1084" i="3"/>
  <c r="G1085" i="3"/>
  <c r="G1086" i="3"/>
  <c r="H1087" i="3" s="1"/>
  <c r="G1087" i="3"/>
  <c r="G1088" i="3"/>
  <c r="G1089" i="3"/>
  <c r="G1090" i="3"/>
  <c r="G1091" i="3"/>
  <c r="H1092" i="3" s="1"/>
  <c r="G1092" i="3"/>
  <c r="G1093" i="3"/>
  <c r="G1094" i="3"/>
  <c r="H1095" i="3" s="1"/>
  <c r="G1095" i="3"/>
  <c r="G1096" i="3"/>
  <c r="G1097" i="3"/>
  <c r="G1098" i="3"/>
  <c r="G1099" i="3"/>
  <c r="H1100" i="3" s="1"/>
  <c r="G1100" i="3"/>
  <c r="G1101" i="3"/>
  <c r="G1102" i="3"/>
  <c r="H1103" i="3" s="1"/>
  <c r="G1103" i="3"/>
  <c r="G1104" i="3"/>
  <c r="G1105" i="3"/>
  <c r="G1106" i="3"/>
  <c r="G1107" i="3"/>
  <c r="H1108" i="3" s="1"/>
  <c r="G1108" i="3"/>
  <c r="G1109" i="3"/>
  <c r="G1110" i="3"/>
  <c r="H1111" i="3" s="1"/>
  <c r="G1111" i="3"/>
  <c r="G1112" i="3"/>
  <c r="G1113" i="3"/>
  <c r="G1114" i="3"/>
  <c r="G1115" i="3"/>
  <c r="H1116" i="3" s="1"/>
  <c r="G1116" i="3"/>
  <c r="G1117" i="3"/>
  <c r="G1118" i="3"/>
  <c r="H1119" i="3" s="1"/>
  <c r="G1119" i="3"/>
  <c r="G1120" i="3"/>
  <c r="G1121" i="3"/>
  <c r="G1122" i="3"/>
  <c r="G1123" i="3"/>
  <c r="H1124" i="3" s="1"/>
  <c r="G1124" i="3"/>
  <c r="G1125" i="3"/>
  <c r="G1126" i="3"/>
  <c r="H1127" i="3" s="1"/>
  <c r="G1127" i="3"/>
  <c r="G1128" i="3"/>
  <c r="G1129" i="3"/>
  <c r="G1130" i="3"/>
  <c r="G1131" i="3"/>
  <c r="H1132" i="3" s="1"/>
  <c r="G1132" i="3"/>
  <c r="G1133" i="3"/>
  <c r="G1134" i="3"/>
  <c r="H1135" i="3" s="1"/>
  <c r="G1135" i="3"/>
  <c r="G1136" i="3"/>
  <c r="G1137" i="3"/>
  <c r="G1138" i="3"/>
  <c r="G1139" i="3"/>
  <c r="H1140" i="3" s="1"/>
  <c r="G1140" i="3"/>
  <c r="G1141" i="3"/>
  <c r="G1142" i="3"/>
  <c r="H1143" i="3" s="1"/>
  <c r="G1143" i="3"/>
  <c r="G1144" i="3"/>
  <c r="G1145" i="3"/>
  <c r="G1146" i="3"/>
  <c r="G1147" i="3"/>
  <c r="H1148" i="3" s="1"/>
  <c r="G1148" i="3"/>
  <c r="G1149" i="3"/>
  <c r="G1150" i="3"/>
  <c r="H1151" i="3" s="1"/>
  <c r="G1151" i="3"/>
  <c r="G1152" i="3"/>
  <c r="G1153" i="3"/>
  <c r="G1154" i="3"/>
  <c r="G1155" i="3"/>
  <c r="H1156" i="3" s="1"/>
  <c r="G1156" i="3"/>
  <c r="G1157" i="3"/>
  <c r="G1158" i="3"/>
  <c r="H1159" i="3" s="1"/>
  <c r="G1159" i="3"/>
  <c r="G1160" i="3"/>
  <c r="G1161" i="3"/>
  <c r="G1162" i="3"/>
  <c r="G1163" i="3"/>
  <c r="H1164" i="3" s="1"/>
  <c r="G1164" i="3"/>
  <c r="G1165" i="3"/>
  <c r="G1166" i="3"/>
  <c r="H1167" i="3" s="1"/>
  <c r="G1167" i="3"/>
  <c r="G1168" i="3"/>
  <c r="G1169" i="3"/>
  <c r="G1170" i="3"/>
  <c r="G1171" i="3"/>
  <c r="H1172" i="3" s="1"/>
  <c r="G1172" i="3"/>
  <c r="G1173" i="3"/>
  <c r="G1174" i="3"/>
  <c r="H1175" i="3" s="1"/>
  <c r="G1175" i="3"/>
  <c r="G1176" i="3"/>
  <c r="G1177" i="3"/>
  <c r="G1178" i="3"/>
  <c r="G1179" i="3"/>
  <c r="H1180" i="3" s="1"/>
  <c r="G1180" i="3"/>
  <c r="G1181" i="3"/>
  <c r="G1182" i="3"/>
  <c r="H1183" i="3" s="1"/>
  <c r="G1183" i="3"/>
  <c r="G1184" i="3"/>
  <c r="G1185" i="3"/>
  <c r="G1186" i="3"/>
  <c r="G1187" i="3"/>
  <c r="H1188" i="3" s="1"/>
  <c r="G1188" i="3"/>
  <c r="G1189" i="3"/>
  <c r="G1190" i="3"/>
  <c r="H1191" i="3" s="1"/>
  <c r="G1191" i="3"/>
  <c r="G1192" i="3"/>
  <c r="G1193" i="3"/>
  <c r="G1194" i="3"/>
  <c r="G1195" i="3"/>
  <c r="H1196" i="3" s="1"/>
  <c r="G1196" i="3"/>
  <c r="G1197" i="3"/>
  <c r="G1198" i="3"/>
  <c r="H1199" i="3" s="1"/>
  <c r="G1199" i="3"/>
  <c r="G1200" i="3"/>
  <c r="G1201" i="3"/>
  <c r="G1202" i="3"/>
  <c r="G1203" i="3"/>
  <c r="H1204" i="3" s="1"/>
  <c r="G1204" i="3"/>
  <c r="G1205" i="3"/>
  <c r="G1206" i="3"/>
  <c r="H1207" i="3" s="1"/>
  <c r="G1207" i="3"/>
  <c r="G1208" i="3"/>
  <c r="G1209" i="3"/>
  <c r="G1210" i="3"/>
  <c r="G1211" i="3"/>
  <c r="H1212" i="3" s="1"/>
  <c r="G1212" i="3"/>
  <c r="G1213" i="3"/>
  <c r="G1214" i="3"/>
  <c r="H1215" i="3" s="1"/>
  <c r="G1215" i="3"/>
  <c r="G1216" i="3"/>
  <c r="G1217" i="3"/>
  <c r="G1218" i="3"/>
  <c r="G1219" i="3"/>
  <c r="H1220" i="3" s="1"/>
  <c r="G1220" i="3"/>
  <c r="G1221" i="3"/>
  <c r="G1222" i="3"/>
  <c r="H1223" i="3" s="1"/>
  <c r="G1223" i="3"/>
  <c r="G1224" i="3"/>
  <c r="G1225" i="3"/>
  <c r="G1226" i="3"/>
  <c r="G1227" i="3"/>
  <c r="H1228" i="3" s="1"/>
  <c r="G1228" i="3"/>
  <c r="G1229" i="3"/>
  <c r="G1230" i="3"/>
  <c r="H1231" i="3" s="1"/>
  <c r="G1231" i="3"/>
  <c r="G1232" i="3"/>
  <c r="G1233" i="3"/>
  <c r="G1234" i="3"/>
  <c r="G1235" i="3"/>
  <c r="H1236" i="3" s="1"/>
  <c r="G1236" i="3"/>
  <c r="G1237" i="3"/>
  <c r="G1238" i="3"/>
  <c r="H1239" i="3" s="1"/>
  <c r="G1239" i="3"/>
  <c r="G1240" i="3"/>
  <c r="G1241" i="3"/>
  <c r="G1242" i="3"/>
  <c r="G1243" i="3"/>
  <c r="H1244" i="3" s="1"/>
  <c r="G1244" i="3"/>
  <c r="G1245" i="3"/>
  <c r="G1246" i="3"/>
  <c r="H1247" i="3" s="1"/>
  <c r="G1247" i="3"/>
  <c r="G1248" i="3"/>
  <c r="G1249" i="3"/>
  <c r="G1250" i="3"/>
  <c r="G1251" i="3"/>
  <c r="H1252" i="3" s="1"/>
  <c r="G1252" i="3"/>
  <c r="G1253" i="3"/>
  <c r="G1254" i="3"/>
  <c r="H1255" i="3" s="1"/>
  <c r="G1255" i="3"/>
  <c r="G1256" i="3"/>
  <c r="G1257" i="3"/>
  <c r="G1258" i="3"/>
  <c r="G1259" i="3"/>
  <c r="H1260" i="3" s="1"/>
  <c r="G1260" i="3"/>
  <c r="G1261" i="3"/>
  <c r="G1262" i="3"/>
  <c r="H1263" i="3" s="1"/>
  <c r="G1263" i="3"/>
  <c r="G1264" i="3"/>
  <c r="G1265" i="3"/>
  <c r="G1266" i="3"/>
  <c r="G1267" i="3"/>
  <c r="H1268" i="3" s="1"/>
  <c r="G1268" i="3"/>
  <c r="G1269" i="3"/>
  <c r="G1270" i="3"/>
  <c r="H1271" i="3" s="1"/>
  <c r="G1271" i="3"/>
  <c r="G1272" i="3"/>
  <c r="G1273" i="3"/>
  <c r="G1274" i="3"/>
  <c r="G1275" i="3"/>
  <c r="H1276" i="3" s="1"/>
  <c r="G1276" i="3"/>
  <c r="G1277" i="3"/>
  <c r="G1278" i="3"/>
  <c r="H1279" i="3" s="1"/>
  <c r="G1279" i="3"/>
  <c r="G1280" i="3"/>
  <c r="G1281" i="3"/>
  <c r="G1282" i="3"/>
  <c r="G1283" i="3"/>
  <c r="H1284" i="3" s="1"/>
  <c r="G1284" i="3"/>
  <c r="G1285" i="3"/>
  <c r="G1286" i="3"/>
  <c r="H1287" i="3" s="1"/>
  <c r="G1287" i="3"/>
  <c r="G1288" i="3"/>
  <c r="G1289" i="3"/>
  <c r="G1290" i="3"/>
  <c r="G1291" i="3"/>
  <c r="H1292" i="3" s="1"/>
  <c r="G1292" i="3"/>
  <c r="G1293" i="3"/>
  <c r="G1294" i="3"/>
  <c r="H1295" i="3" s="1"/>
  <c r="G1295" i="3"/>
  <c r="G1296" i="3"/>
  <c r="G1297" i="3"/>
  <c r="G1298" i="3"/>
  <c r="G1299" i="3"/>
  <c r="H1300" i="3" s="1"/>
  <c r="G1300" i="3"/>
  <c r="G1301" i="3"/>
  <c r="G1302" i="3"/>
  <c r="H1303" i="3" s="1"/>
  <c r="G1303" i="3"/>
  <c r="G1304" i="3"/>
  <c r="G1305" i="3"/>
  <c r="G1306" i="3"/>
  <c r="G1307" i="3"/>
  <c r="H1308" i="3" s="1"/>
  <c r="G1308" i="3"/>
  <c r="G1309" i="3"/>
  <c r="G1310" i="3"/>
  <c r="H1311" i="3" s="1"/>
  <c r="G1311" i="3"/>
  <c r="G1312" i="3"/>
  <c r="G1313" i="3"/>
  <c r="G1314" i="3"/>
  <c r="G1315" i="3"/>
  <c r="H1316" i="3" s="1"/>
  <c r="G1316" i="3"/>
  <c r="G1317" i="3"/>
  <c r="G1318" i="3"/>
  <c r="H1319" i="3" s="1"/>
  <c r="G1319" i="3"/>
  <c r="G1320" i="3"/>
  <c r="G1321" i="3"/>
  <c r="G1322" i="3"/>
  <c r="G1323" i="3"/>
  <c r="H1324" i="3" s="1"/>
  <c r="G1324" i="3"/>
  <c r="G1325" i="3"/>
  <c r="G1326" i="3"/>
  <c r="H1327" i="3" s="1"/>
  <c r="G1327" i="3"/>
  <c r="G1328" i="3"/>
  <c r="G1329" i="3"/>
  <c r="G1330" i="3"/>
  <c r="G1331" i="3"/>
  <c r="H1332" i="3" s="1"/>
  <c r="G1332" i="3"/>
  <c r="G1333" i="3"/>
  <c r="G1334" i="3"/>
  <c r="H1335" i="3" s="1"/>
  <c r="G1335" i="3"/>
  <c r="G1336" i="3"/>
  <c r="G1337" i="3"/>
  <c r="G1338" i="3"/>
  <c r="G1339" i="3"/>
  <c r="H1340" i="3" s="1"/>
  <c r="G1340" i="3"/>
  <c r="G1341" i="3"/>
  <c r="G1342" i="3"/>
  <c r="H1343" i="3" s="1"/>
  <c r="G1343" i="3"/>
  <c r="G1344" i="3"/>
  <c r="G1345" i="3"/>
  <c r="G1346" i="3"/>
  <c r="G1347" i="3"/>
  <c r="H1348" i="3" s="1"/>
  <c r="G1348" i="3"/>
  <c r="G1349" i="3"/>
  <c r="G1350" i="3"/>
  <c r="H1351" i="3" s="1"/>
  <c r="G1351" i="3"/>
  <c r="G1352" i="3"/>
  <c r="G1353" i="3"/>
  <c r="G1354" i="3"/>
  <c r="G1355" i="3"/>
  <c r="H1356" i="3" s="1"/>
  <c r="G1356" i="3"/>
  <c r="G1357" i="3"/>
  <c r="G1358" i="3"/>
  <c r="H1359" i="3" s="1"/>
  <c r="G1359" i="3"/>
  <c r="G1360" i="3"/>
  <c r="G1361" i="3"/>
  <c r="G1362" i="3"/>
  <c r="G1363" i="3"/>
  <c r="H1364" i="3" s="1"/>
  <c r="G1364" i="3"/>
  <c r="G1365" i="3"/>
  <c r="G1366" i="3"/>
  <c r="H1367" i="3" s="1"/>
  <c r="G1367" i="3"/>
  <c r="G1368" i="3"/>
  <c r="G1369" i="3"/>
  <c r="G1370" i="3"/>
  <c r="G1371" i="3"/>
  <c r="H1372" i="3" s="1"/>
  <c r="G1372" i="3"/>
  <c r="G1373" i="3"/>
  <c r="G1374" i="3"/>
  <c r="H1375" i="3" s="1"/>
  <c r="G1375" i="3"/>
  <c r="G1376" i="3"/>
  <c r="G1377" i="3"/>
  <c r="G1378" i="3"/>
  <c r="G1379" i="3"/>
  <c r="H1380" i="3" s="1"/>
  <c r="G1380" i="3"/>
  <c r="G1381" i="3"/>
  <c r="G1382" i="3"/>
  <c r="H1383" i="3" s="1"/>
  <c r="G1383" i="3"/>
  <c r="G1384" i="3"/>
  <c r="G1385" i="3"/>
  <c r="G1386" i="3"/>
  <c r="G1387" i="3"/>
  <c r="H1388" i="3" s="1"/>
  <c r="G1388" i="3"/>
  <c r="G1389" i="3"/>
  <c r="G1390" i="3"/>
  <c r="H1391" i="3" s="1"/>
  <c r="G1391" i="3"/>
  <c r="G1392" i="3"/>
  <c r="G1393" i="3"/>
  <c r="G1394" i="3"/>
  <c r="G1395" i="3"/>
  <c r="H1396" i="3" s="1"/>
  <c r="G1396" i="3"/>
  <c r="G1397" i="3"/>
  <c r="G1398" i="3"/>
  <c r="H1399" i="3" s="1"/>
  <c r="G1399" i="3"/>
  <c r="G1400" i="3"/>
  <c r="G1401" i="3"/>
  <c r="G1402" i="3"/>
  <c r="G1403" i="3"/>
  <c r="H1404" i="3" s="1"/>
  <c r="G1404" i="3"/>
  <c r="G1405" i="3"/>
  <c r="G1406" i="3"/>
  <c r="H1407" i="3" s="1"/>
  <c r="G1407" i="3"/>
  <c r="G1408" i="3"/>
  <c r="G1409" i="3"/>
  <c r="G1410" i="3"/>
  <c r="G1411" i="3"/>
  <c r="H1412" i="3" s="1"/>
  <c r="G1412" i="3"/>
  <c r="G1413" i="3"/>
  <c r="G1414" i="3"/>
  <c r="H1415" i="3" s="1"/>
  <c r="G1415" i="3"/>
  <c r="G1416" i="3"/>
  <c r="G1417" i="3"/>
  <c r="G1418" i="3"/>
  <c r="G1419" i="3"/>
  <c r="H1420" i="3" s="1"/>
  <c r="G1420" i="3"/>
  <c r="G1421" i="3"/>
  <c r="G1422" i="3"/>
  <c r="H1423" i="3" s="1"/>
  <c r="G1423" i="3"/>
  <c r="G1424" i="3"/>
  <c r="G1425" i="3"/>
  <c r="G1426" i="3"/>
  <c r="G1427" i="3"/>
  <c r="H1428" i="3" s="1"/>
  <c r="G1428" i="3"/>
  <c r="G1429" i="3"/>
  <c r="G1430" i="3"/>
  <c r="H1431" i="3" s="1"/>
  <c r="G1431" i="3"/>
  <c r="G1432" i="3"/>
  <c r="G1433" i="3"/>
  <c r="G1434" i="3"/>
  <c r="G1435" i="3"/>
  <c r="H1436" i="3" s="1"/>
  <c r="G1436" i="3"/>
  <c r="G1437" i="3"/>
  <c r="G1438" i="3"/>
  <c r="H1439" i="3" s="1"/>
  <c r="G1439" i="3"/>
  <c r="G1440" i="3"/>
  <c r="G1441" i="3"/>
  <c r="G1442" i="3"/>
  <c r="G1443" i="3"/>
  <c r="H1444" i="3" s="1"/>
  <c r="G1444" i="3"/>
  <c r="G1445" i="3"/>
  <c r="G1446" i="3"/>
  <c r="H1447" i="3" s="1"/>
  <c r="G1447" i="3"/>
  <c r="G1448" i="3"/>
  <c r="G1449" i="3"/>
  <c r="G1450" i="3"/>
  <c r="G1451" i="3"/>
  <c r="H1452" i="3" s="1"/>
  <c r="G1452" i="3"/>
  <c r="G1453" i="3"/>
  <c r="G1454" i="3"/>
  <c r="H1455" i="3" s="1"/>
  <c r="G1455" i="3"/>
  <c r="G1456" i="3"/>
  <c r="G1457" i="3"/>
  <c r="G1458" i="3"/>
  <c r="G1459" i="3"/>
  <c r="H1460" i="3" s="1"/>
  <c r="G1460" i="3"/>
  <c r="G1461" i="3"/>
  <c r="G1462" i="3"/>
  <c r="H1463" i="3" s="1"/>
  <c r="G1463" i="3"/>
  <c r="G1464" i="3"/>
  <c r="G1465" i="3"/>
  <c r="G1466" i="3"/>
  <c r="G1467" i="3"/>
  <c r="H1468" i="3" s="1"/>
  <c r="G1468" i="3"/>
  <c r="G1469" i="3"/>
  <c r="G1470" i="3"/>
  <c r="H1471" i="3" s="1"/>
  <c r="G1471" i="3"/>
  <c r="G1472" i="3"/>
  <c r="G1473" i="3"/>
  <c r="G1474" i="3"/>
  <c r="G1475" i="3"/>
  <c r="H1476" i="3" s="1"/>
  <c r="G1476" i="3"/>
  <c r="G1477" i="3"/>
  <c r="G1478" i="3"/>
  <c r="H1479" i="3" s="1"/>
  <c r="G1479" i="3"/>
  <c r="G1480" i="3"/>
  <c r="G1481" i="3"/>
  <c r="G1482" i="3"/>
  <c r="G1483" i="3"/>
  <c r="H1484" i="3" s="1"/>
  <c r="G1484" i="3"/>
  <c r="G1485" i="3"/>
  <c r="G1486" i="3"/>
  <c r="H1487" i="3" s="1"/>
  <c r="G1487" i="3"/>
  <c r="G1488" i="3"/>
  <c r="G1489" i="3"/>
  <c r="G1490" i="3"/>
  <c r="G1491" i="3"/>
  <c r="H1492" i="3" s="1"/>
  <c r="G1492" i="3"/>
  <c r="G1493" i="3"/>
  <c r="G1494" i="3"/>
  <c r="H1495" i="3" s="1"/>
  <c r="G1495" i="3"/>
  <c r="G1496" i="3"/>
  <c r="G1497" i="3"/>
  <c r="G1498" i="3"/>
  <c r="G1499" i="3"/>
  <c r="H1500" i="3" s="1"/>
  <c r="G1500" i="3"/>
  <c r="G1501" i="3"/>
  <c r="G1502" i="3"/>
  <c r="H1503" i="3" s="1"/>
  <c r="G1503" i="3"/>
  <c r="G1504" i="3"/>
  <c r="G1505" i="3"/>
  <c r="G1506" i="3"/>
  <c r="G1507" i="3"/>
  <c r="H1508" i="3" s="1"/>
  <c r="G1508" i="3"/>
  <c r="G1509" i="3"/>
  <c r="G1510" i="3"/>
  <c r="H1511" i="3" s="1"/>
  <c r="G1511" i="3"/>
  <c r="G1512" i="3"/>
  <c r="G1513" i="3"/>
  <c r="G1514" i="3"/>
  <c r="G1515" i="3"/>
  <c r="H1516" i="3" s="1"/>
  <c r="G1516" i="3"/>
  <c r="G1517" i="3"/>
  <c r="G1518" i="3"/>
  <c r="H1519" i="3" s="1"/>
  <c r="G1519" i="3"/>
  <c r="G1520" i="3"/>
  <c r="G1521" i="3"/>
  <c r="G1522" i="3"/>
  <c r="G1523" i="3"/>
  <c r="H1524" i="3" s="1"/>
  <c r="G1524" i="3"/>
  <c r="G1525" i="3"/>
  <c r="G1526" i="3"/>
  <c r="H1527" i="3" s="1"/>
  <c r="G1527" i="3"/>
  <c r="G1528" i="3"/>
  <c r="G1529" i="3"/>
  <c r="G1530" i="3"/>
  <c r="G1531" i="3"/>
  <c r="H1532" i="3" s="1"/>
  <c r="G1532" i="3"/>
  <c r="G1533" i="3"/>
  <c r="G1534" i="3"/>
  <c r="H1535" i="3" s="1"/>
  <c r="G1535" i="3"/>
  <c r="G1536" i="3"/>
  <c r="G1537" i="3"/>
  <c r="G1538" i="3"/>
  <c r="G1539" i="3"/>
  <c r="H1540" i="3" s="1"/>
  <c r="G1540" i="3"/>
  <c r="G1541" i="3"/>
  <c r="G1542" i="3"/>
  <c r="H1543" i="3" s="1"/>
  <c r="G1543" i="3"/>
  <c r="G1544" i="3"/>
  <c r="G1545" i="3"/>
  <c r="G1546" i="3"/>
  <c r="G1547" i="3"/>
  <c r="H1548" i="3" s="1"/>
  <c r="G1548" i="3"/>
  <c r="G1549" i="3"/>
  <c r="G1550" i="3"/>
  <c r="H1551" i="3" s="1"/>
  <c r="G1551" i="3"/>
  <c r="G1552" i="3"/>
  <c r="G1553" i="3"/>
  <c r="G1554" i="3"/>
  <c r="G1555" i="3"/>
  <c r="H1556" i="3" s="1"/>
  <c r="G1556" i="3"/>
  <c r="G1557" i="3"/>
  <c r="G1558" i="3"/>
  <c r="H1559" i="3" s="1"/>
  <c r="G1559" i="3"/>
  <c r="G1560" i="3"/>
  <c r="G1561" i="3"/>
  <c r="G1562" i="3"/>
  <c r="G1563" i="3"/>
  <c r="H1564" i="3" s="1"/>
  <c r="G1564" i="3"/>
  <c r="G1565" i="3"/>
  <c r="G1566" i="3"/>
  <c r="H1567" i="3" s="1"/>
  <c r="G1567" i="3"/>
  <c r="G1568" i="3"/>
  <c r="G1569" i="3"/>
  <c r="G1570" i="3"/>
  <c r="G1571" i="3"/>
  <c r="H1572" i="3" s="1"/>
  <c r="G1572" i="3"/>
  <c r="G1573" i="3"/>
  <c r="G1574" i="3"/>
  <c r="H1575" i="3" s="1"/>
  <c r="G1575" i="3"/>
  <c r="G1576" i="3"/>
  <c r="G1577" i="3"/>
  <c r="G1578" i="3"/>
  <c r="G1579" i="3"/>
  <c r="H1580" i="3" s="1"/>
  <c r="G1580" i="3"/>
  <c r="G1581" i="3"/>
  <c r="G1582" i="3"/>
  <c r="H1583" i="3" s="1"/>
  <c r="G1583" i="3"/>
  <c r="G1584" i="3"/>
  <c r="G1585" i="3"/>
  <c r="G1586" i="3"/>
  <c r="G1587" i="3"/>
  <c r="H1588" i="3" s="1"/>
  <c r="G1588" i="3"/>
  <c r="G1589" i="3"/>
  <c r="G1590" i="3"/>
  <c r="H1591" i="3" s="1"/>
  <c r="G1591" i="3"/>
  <c r="G1592" i="3"/>
  <c r="G1593" i="3"/>
  <c r="G1594" i="3"/>
  <c r="G1595" i="3"/>
  <c r="H1596" i="3" s="1"/>
  <c r="G1596" i="3"/>
  <c r="G1597" i="3"/>
  <c r="G1598" i="3"/>
  <c r="H1599" i="3" s="1"/>
  <c r="G1599" i="3"/>
  <c r="G1600" i="3"/>
  <c r="G1601" i="3"/>
  <c r="G1602" i="3"/>
  <c r="G1603" i="3"/>
  <c r="H1604" i="3" s="1"/>
  <c r="G1604" i="3"/>
  <c r="G1605" i="3"/>
  <c r="G1606" i="3"/>
  <c r="H1607" i="3" s="1"/>
  <c r="G1607" i="3"/>
  <c r="G1608" i="3"/>
  <c r="G1609" i="3"/>
  <c r="G1610" i="3"/>
  <c r="G1611" i="3"/>
  <c r="H1612" i="3" s="1"/>
  <c r="G1612" i="3"/>
  <c r="G1613" i="3"/>
  <c r="G1614" i="3"/>
  <c r="H1615" i="3" s="1"/>
  <c r="G1615" i="3"/>
  <c r="G1616" i="3"/>
  <c r="G1617" i="3"/>
  <c r="G1618" i="3"/>
  <c r="G1619" i="3"/>
  <c r="H1620" i="3" s="1"/>
  <c r="G1620" i="3"/>
  <c r="G1621" i="3"/>
  <c r="G1622" i="3"/>
  <c r="H1623" i="3" s="1"/>
  <c r="G1623" i="3"/>
  <c r="G1624" i="3"/>
  <c r="G1625" i="3"/>
  <c r="G1626" i="3"/>
  <c r="G1627" i="3"/>
  <c r="H1628" i="3" s="1"/>
  <c r="G1628" i="3"/>
  <c r="G1629" i="3"/>
  <c r="G1630" i="3"/>
  <c r="H1631" i="3" s="1"/>
  <c r="G1631" i="3"/>
  <c r="G1632" i="3"/>
  <c r="G1633" i="3"/>
  <c r="G1634" i="3"/>
  <c r="G1635" i="3"/>
  <c r="H1636" i="3" s="1"/>
  <c r="G1636" i="3"/>
  <c r="G1637" i="3"/>
  <c r="G1638" i="3"/>
  <c r="H1639" i="3" s="1"/>
  <c r="G1639" i="3"/>
  <c r="G1640" i="3"/>
  <c r="G1641" i="3"/>
  <c r="G1642" i="3"/>
  <c r="G1643" i="3"/>
  <c r="H1644" i="3" s="1"/>
  <c r="G1644" i="3"/>
  <c r="G1645" i="3"/>
  <c r="G1646" i="3"/>
  <c r="H1647" i="3" s="1"/>
  <c r="G1647" i="3"/>
  <c r="G1648" i="3"/>
  <c r="G1649" i="3"/>
  <c r="G1650" i="3"/>
  <c r="G1651" i="3"/>
  <c r="H1652" i="3" s="1"/>
  <c r="G1652" i="3"/>
  <c r="G1653" i="3"/>
  <c r="G1654" i="3"/>
  <c r="H1655" i="3" s="1"/>
  <c r="G1655" i="3"/>
  <c r="G1656" i="3"/>
  <c r="G1657" i="3"/>
  <c r="G1658" i="3"/>
  <c r="G1659" i="3"/>
  <c r="H1660" i="3" s="1"/>
  <c r="G1660" i="3"/>
  <c r="G1661" i="3"/>
  <c r="G1662" i="3"/>
  <c r="H1663" i="3" s="1"/>
  <c r="G1663" i="3"/>
  <c r="G1664" i="3"/>
  <c r="G1665" i="3"/>
  <c r="G1666" i="3"/>
  <c r="G1667" i="3"/>
  <c r="H1668" i="3" s="1"/>
  <c r="G1668" i="3"/>
  <c r="G1669" i="3"/>
  <c r="G1670" i="3"/>
  <c r="H1671" i="3" s="1"/>
  <c r="G1671" i="3"/>
  <c r="G1672" i="3"/>
  <c r="G1673" i="3"/>
  <c r="G1674" i="3"/>
  <c r="G1675" i="3"/>
  <c r="H1676" i="3" s="1"/>
  <c r="G1676" i="3"/>
  <c r="G1677" i="3"/>
  <c r="G1678" i="3"/>
  <c r="H1679" i="3" s="1"/>
  <c r="G1679" i="3"/>
  <c r="G1680" i="3"/>
  <c r="G1681" i="3"/>
  <c r="G1682" i="3"/>
  <c r="G1683" i="3"/>
  <c r="H1684" i="3" s="1"/>
  <c r="G1684" i="3"/>
  <c r="G1685" i="3"/>
  <c r="G1686" i="3"/>
  <c r="H1687" i="3" s="1"/>
  <c r="G1687" i="3"/>
  <c r="G1688" i="3"/>
  <c r="G1689" i="3"/>
  <c r="G1690" i="3"/>
  <c r="G1691" i="3"/>
  <c r="H1692" i="3" s="1"/>
  <c r="G1692" i="3"/>
  <c r="G1693" i="3"/>
  <c r="G1694" i="3"/>
  <c r="H1695" i="3" s="1"/>
  <c r="G1695" i="3"/>
  <c r="G1696" i="3"/>
  <c r="G1697" i="3"/>
  <c r="G1698" i="3"/>
  <c r="G1699" i="3"/>
  <c r="H1700" i="3" s="1"/>
  <c r="G1700" i="3"/>
  <c r="G1701" i="3"/>
  <c r="G1702" i="3"/>
  <c r="H1703" i="3" s="1"/>
  <c r="G1703" i="3"/>
  <c r="G1704" i="3"/>
  <c r="G1705" i="3"/>
  <c r="G1706" i="3"/>
  <c r="G1707" i="3"/>
  <c r="H1708" i="3" s="1"/>
  <c r="G1708" i="3"/>
  <c r="G1709" i="3"/>
  <c r="G1710" i="3"/>
  <c r="H1711" i="3" s="1"/>
  <c r="G1711" i="3"/>
  <c r="G1712" i="3"/>
  <c r="G1713" i="3"/>
  <c r="G1714" i="3"/>
  <c r="G1715" i="3"/>
  <c r="H1716" i="3" s="1"/>
  <c r="G1716" i="3"/>
  <c r="G1717" i="3"/>
  <c r="G3" i="3"/>
  <c r="G4" i="2"/>
  <c r="G5" i="2"/>
  <c r="G6" i="2"/>
  <c r="G7" i="2"/>
  <c r="G8" i="2"/>
  <c r="H9" i="2" s="1"/>
  <c r="G9" i="2"/>
  <c r="G10" i="2"/>
  <c r="G11" i="2"/>
  <c r="H12" i="2" s="1"/>
  <c r="G12" i="2"/>
  <c r="G13" i="2"/>
  <c r="G14" i="2"/>
  <c r="G15" i="2"/>
  <c r="G16" i="2"/>
  <c r="H17" i="2" s="1"/>
  <c r="G17" i="2"/>
  <c r="G18" i="2"/>
  <c r="G19" i="2"/>
  <c r="H20" i="2" s="1"/>
  <c r="G20" i="2"/>
  <c r="G21" i="2"/>
  <c r="G22" i="2"/>
  <c r="G23" i="2"/>
  <c r="G24" i="2"/>
  <c r="H25" i="2" s="1"/>
  <c r="G25" i="2"/>
  <c r="G26" i="2"/>
  <c r="G27" i="2"/>
  <c r="H28" i="2" s="1"/>
  <c r="G28" i="2"/>
  <c r="G29" i="2"/>
  <c r="G30" i="2"/>
  <c r="G31" i="2"/>
  <c r="G32" i="2"/>
  <c r="H33" i="2" s="1"/>
  <c r="G33" i="2"/>
  <c r="G34" i="2"/>
  <c r="G35" i="2"/>
  <c r="H36" i="2" s="1"/>
  <c r="G36" i="2"/>
  <c r="G37" i="2"/>
  <c r="G38" i="2"/>
  <c r="G39" i="2"/>
  <c r="G40" i="2"/>
  <c r="H41" i="2" s="1"/>
  <c r="G41" i="2"/>
  <c r="G42" i="2"/>
  <c r="G43" i="2"/>
  <c r="H44" i="2" s="1"/>
  <c r="G44" i="2"/>
  <c r="G45" i="2"/>
  <c r="G46" i="2"/>
  <c r="G47" i="2"/>
  <c r="G48" i="2"/>
  <c r="H49" i="2" s="1"/>
  <c r="G49" i="2"/>
  <c r="G50" i="2"/>
  <c r="G51" i="2"/>
  <c r="H52" i="2" s="1"/>
  <c r="G52" i="2"/>
  <c r="G53" i="2"/>
  <c r="G54" i="2"/>
  <c r="G55" i="2"/>
  <c r="G56" i="2"/>
  <c r="H57" i="2" s="1"/>
  <c r="G57" i="2"/>
  <c r="G58" i="2"/>
  <c r="G59" i="2"/>
  <c r="H60" i="2" s="1"/>
  <c r="G60" i="2"/>
  <c r="G61" i="2"/>
  <c r="G62" i="2"/>
  <c r="G63" i="2"/>
  <c r="G64" i="2"/>
  <c r="H65" i="2" s="1"/>
  <c r="G65" i="2"/>
  <c r="G66" i="2"/>
  <c r="G67" i="2"/>
  <c r="H68" i="2" s="1"/>
  <c r="G68" i="2"/>
  <c r="G69" i="2"/>
  <c r="G70" i="2"/>
  <c r="G71" i="2"/>
  <c r="G72" i="2"/>
  <c r="H73" i="2" s="1"/>
  <c r="G73" i="2"/>
  <c r="G74" i="2"/>
  <c r="G75" i="2"/>
  <c r="H76" i="2" s="1"/>
  <c r="G76" i="2"/>
  <c r="G77" i="2"/>
  <c r="G78" i="2"/>
  <c r="G79" i="2"/>
  <c r="G80" i="2"/>
  <c r="H81" i="2" s="1"/>
  <c r="G81" i="2"/>
  <c r="G82" i="2"/>
  <c r="G83" i="2"/>
  <c r="H84" i="2" s="1"/>
  <c r="G84" i="2"/>
  <c r="G85" i="2"/>
  <c r="G86" i="2"/>
  <c r="G87" i="2"/>
  <c r="G88" i="2"/>
  <c r="H89" i="2" s="1"/>
  <c r="G89" i="2"/>
  <c r="G90" i="2"/>
  <c r="G91" i="2"/>
  <c r="H92" i="2" s="1"/>
  <c r="G92" i="2"/>
  <c r="G93" i="2"/>
  <c r="G94" i="2"/>
  <c r="G95" i="2"/>
  <c r="G96" i="2"/>
  <c r="H97" i="2" s="1"/>
  <c r="G97" i="2"/>
  <c r="G98" i="2"/>
  <c r="G99" i="2"/>
  <c r="H100" i="2" s="1"/>
  <c r="G100" i="2"/>
  <c r="G101" i="2"/>
  <c r="G102" i="2"/>
  <c r="G103" i="2"/>
  <c r="G104" i="2"/>
  <c r="H105" i="2" s="1"/>
  <c r="G105" i="2"/>
  <c r="G106" i="2"/>
  <c r="G107" i="2"/>
  <c r="H108" i="2" s="1"/>
  <c r="G108" i="2"/>
  <c r="G109" i="2"/>
  <c r="G110" i="2"/>
  <c r="G111" i="2"/>
  <c r="G112" i="2"/>
  <c r="H113" i="2" s="1"/>
  <c r="G113" i="2"/>
  <c r="G114" i="2"/>
  <c r="G115" i="2"/>
  <c r="H116" i="2" s="1"/>
  <c r="G116" i="2"/>
  <c r="G117" i="2"/>
  <c r="G118" i="2"/>
  <c r="G119" i="2"/>
  <c r="G120" i="2"/>
  <c r="H121" i="2" s="1"/>
  <c r="G121" i="2"/>
  <c r="G122" i="2"/>
  <c r="G123" i="2"/>
  <c r="H124" i="2" s="1"/>
  <c r="G124" i="2"/>
  <c r="G125" i="2"/>
  <c r="G126" i="2"/>
  <c r="G127" i="2"/>
  <c r="G128" i="2"/>
  <c r="H129" i="2" s="1"/>
  <c r="G129" i="2"/>
  <c r="G130" i="2"/>
  <c r="G131" i="2"/>
  <c r="H132" i="2" s="1"/>
  <c r="G132" i="2"/>
  <c r="G133" i="2"/>
  <c r="G134" i="2"/>
  <c r="G135" i="2"/>
  <c r="G136" i="2"/>
  <c r="H137" i="2" s="1"/>
  <c r="G137" i="2"/>
  <c r="G138" i="2"/>
  <c r="G139" i="2"/>
  <c r="H140" i="2" s="1"/>
  <c r="G140" i="2"/>
  <c r="G141" i="2"/>
  <c r="G142" i="2"/>
  <c r="G143" i="2"/>
  <c r="G144" i="2"/>
  <c r="H145" i="2" s="1"/>
  <c r="G145" i="2"/>
  <c r="G146" i="2"/>
  <c r="G147" i="2"/>
  <c r="H148" i="2" s="1"/>
  <c r="G148" i="2"/>
  <c r="G149" i="2"/>
  <c r="G150" i="2"/>
  <c r="G151" i="2"/>
  <c r="G152" i="2"/>
  <c r="H153" i="2" s="1"/>
  <c r="G153" i="2"/>
  <c r="G154" i="2"/>
  <c r="G155" i="2"/>
  <c r="H156" i="2" s="1"/>
  <c r="G156" i="2"/>
  <c r="G157" i="2"/>
  <c r="G158" i="2"/>
  <c r="G159" i="2"/>
  <c r="G160" i="2"/>
  <c r="H161" i="2" s="1"/>
  <c r="G161" i="2"/>
  <c r="G162" i="2"/>
  <c r="G163" i="2"/>
  <c r="H164" i="2" s="1"/>
  <c r="G164" i="2"/>
  <c r="G165" i="2"/>
  <c r="G166" i="2"/>
  <c r="G167" i="2"/>
  <c r="G168" i="2"/>
  <c r="H169" i="2" s="1"/>
  <c r="G169" i="2"/>
  <c r="G170" i="2"/>
  <c r="G171" i="2"/>
  <c r="H172" i="2" s="1"/>
  <c r="G172" i="2"/>
  <c r="G173" i="2"/>
  <c r="G174" i="2"/>
  <c r="G175" i="2"/>
  <c r="G176" i="2"/>
  <c r="H177" i="2" s="1"/>
  <c r="G177" i="2"/>
  <c r="G178" i="2"/>
  <c r="G179" i="2"/>
  <c r="H180" i="2" s="1"/>
  <c r="G180" i="2"/>
  <c r="G181" i="2"/>
  <c r="G182" i="2"/>
  <c r="G183" i="2"/>
  <c r="G184" i="2"/>
  <c r="H185" i="2" s="1"/>
  <c r="G185" i="2"/>
  <c r="G186" i="2"/>
  <c r="G187" i="2"/>
  <c r="H188" i="2" s="1"/>
  <c r="G188" i="2"/>
  <c r="G189" i="2"/>
  <c r="G190" i="2"/>
  <c r="G191" i="2"/>
  <c r="G192" i="2"/>
  <c r="H193" i="2" s="1"/>
  <c r="G193" i="2"/>
  <c r="G194" i="2"/>
  <c r="G195" i="2"/>
  <c r="H196" i="2" s="1"/>
  <c r="G196" i="2"/>
  <c r="G197" i="2"/>
  <c r="G198" i="2"/>
  <c r="G199" i="2"/>
  <c r="G200" i="2"/>
  <c r="H201" i="2" s="1"/>
  <c r="G201" i="2"/>
  <c r="G202" i="2"/>
  <c r="G203" i="2"/>
  <c r="H204" i="2" s="1"/>
  <c r="G204" i="2"/>
  <c r="G205" i="2"/>
  <c r="G206" i="2"/>
  <c r="G207" i="2"/>
  <c r="G208" i="2"/>
  <c r="H209" i="2" s="1"/>
  <c r="G209" i="2"/>
  <c r="G210" i="2"/>
  <c r="G211" i="2"/>
  <c r="H212" i="2" s="1"/>
  <c r="G212" i="2"/>
  <c r="G213" i="2"/>
  <c r="G214" i="2"/>
  <c r="G215" i="2"/>
  <c r="G216" i="2"/>
  <c r="H217" i="2" s="1"/>
  <c r="G217" i="2"/>
  <c r="G218" i="2"/>
  <c r="G219" i="2"/>
  <c r="H220" i="2" s="1"/>
  <c r="G220" i="2"/>
  <c r="G221" i="2"/>
  <c r="G222" i="2"/>
  <c r="G223" i="2"/>
  <c r="G224" i="2"/>
  <c r="H225" i="2" s="1"/>
  <c r="G225" i="2"/>
  <c r="G226" i="2"/>
  <c r="G227" i="2"/>
  <c r="H228" i="2" s="1"/>
  <c r="G228" i="2"/>
  <c r="G229" i="2"/>
  <c r="G230" i="2"/>
  <c r="G231" i="2"/>
  <c r="G232" i="2"/>
  <c r="H233" i="2" s="1"/>
  <c r="G233" i="2"/>
  <c r="G234" i="2"/>
  <c r="G235" i="2"/>
  <c r="H236" i="2" s="1"/>
  <c r="G236" i="2"/>
  <c r="G237" i="2"/>
  <c r="G238" i="2"/>
  <c r="G239" i="2"/>
  <c r="G240" i="2"/>
  <c r="H241" i="2" s="1"/>
  <c r="G241" i="2"/>
  <c r="G242" i="2"/>
  <c r="G243" i="2"/>
  <c r="H244" i="2" s="1"/>
  <c r="G244" i="2"/>
  <c r="G245" i="2"/>
  <c r="G246" i="2"/>
  <c r="G247" i="2"/>
  <c r="G248" i="2"/>
  <c r="H249" i="2" s="1"/>
  <c r="G249" i="2"/>
  <c r="G250" i="2"/>
  <c r="G251" i="2"/>
  <c r="H252" i="2" s="1"/>
  <c r="G252" i="2"/>
  <c r="G253" i="2"/>
  <c r="G254" i="2"/>
  <c r="G255" i="2"/>
  <c r="G256" i="2"/>
  <c r="H257" i="2" s="1"/>
  <c r="G257" i="2"/>
  <c r="G258" i="2"/>
  <c r="G259" i="2"/>
  <c r="H260" i="2" s="1"/>
  <c r="G260" i="2"/>
  <c r="G261" i="2"/>
  <c r="G262" i="2"/>
  <c r="G263" i="2"/>
  <c r="G264" i="2"/>
  <c r="H265" i="2" s="1"/>
  <c r="G265" i="2"/>
  <c r="G266" i="2"/>
  <c r="G267" i="2"/>
  <c r="H268" i="2" s="1"/>
  <c r="G268" i="2"/>
  <c r="G269" i="2"/>
  <c r="G270" i="2"/>
  <c r="G271" i="2"/>
  <c r="G272" i="2"/>
  <c r="H273" i="2" s="1"/>
  <c r="G273" i="2"/>
  <c r="G274" i="2"/>
  <c r="G275" i="2"/>
  <c r="H276" i="2" s="1"/>
  <c r="G276" i="2"/>
  <c r="G277" i="2"/>
  <c r="G278" i="2"/>
  <c r="G279" i="2"/>
  <c r="G280" i="2"/>
  <c r="H281" i="2" s="1"/>
  <c r="G281" i="2"/>
  <c r="G282" i="2"/>
  <c r="G283" i="2"/>
  <c r="H284" i="2" s="1"/>
  <c r="G284" i="2"/>
  <c r="G285" i="2"/>
  <c r="G286" i="2"/>
  <c r="G287" i="2"/>
  <c r="G288" i="2"/>
  <c r="H289" i="2" s="1"/>
  <c r="G289" i="2"/>
  <c r="G290" i="2"/>
  <c r="G291" i="2"/>
  <c r="H292" i="2" s="1"/>
  <c r="G292" i="2"/>
  <c r="G293" i="2"/>
  <c r="G294" i="2"/>
  <c r="G295" i="2"/>
  <c r="G296" i="2"/>
  <c r="H297" i="2" s="1"/>
  <c r="G297" i="2"/>
  <c r="G298" i="2"/>
  <c r="G299" i="2"/>
  <c r="H300" i="2" s="1"/>
  <c r="G300" i="2"/>
  <c r="G301" i="2"/>
  <c r="G302" i="2"/>
  <c r="G303" i="2"/>
  <c r="G304" i="2"/>
  <c r="H305" i="2" s="1"/>
  <c r="G305" i="2"/>
  <c r="G306" i="2"/>
  <c r="G307" i="2"/>
  <c r="H308" i="2" s="1"/>
  <c r="G308" i="2"/>
  <c r="G309" i="2"/>
  <c r="G310" i="2"/>
  <c r="G311" i="2"/>
  <c r="G312" i="2"/>
  <c r="H313" i="2" s="1"/>
  <c r="G313" i="2"/>
  <c r="G314" i="2"/>
  <c r="G315" i="2"/>
  <c r="H316" i="2" s="1"/>
  <c r="G316" i="2"/>
  <c r="G317" i="2"/>
  <c r="G318" i="2"/>
  <c r="G319" i="2"/>
  <c r="G320" i="2"/>
  <c r="H321" i="2" s="1"/>
  <c r="G321" i="2"/>
  <c r="G322" i="2"/>
  <c r="G323" i="2"/>
  <c r="H324" i="2" s="1"/>
  <c r="G324" i="2"/>
  <c r="G325" i="2"/>
  <c r="G326" i="2"/>
  <c r="G327" i="2"/>
  <c r="G328" i="2"/>
  <c r="H329" i="2" s="1"/>
  <c r="G329" i="2"/>
  <c r="G330" i="2"/>
  <c r="G331" i="2"/>
  <c r="H332" i="2" s="1"/>
  <c r="G332" i="2"/>
  <c r="G333" i="2"/>
  <c r="G334" i="2"/>
  <c r="G335" i="2"/>
  <c r="G336" i="2"/>
  <c r="H337" i="2" s="1"/>
  <c r="G337" i="2"/>
  <c r="G338" i="2"/>
  <c r="G339" i="2"/>
  <c r="H340" i="2" s="1"/>
  <c r="G340" i="2"/>
  <c r="G341" i="2"/>
  <c r="G342" i="2"/>
  <c r="G343" i="2"/>
  <c r="G344" i="2"/>
  <c r="H345" i="2" s="1"/>
  <c r="G345" i="2"/>
  <c r="G346" i="2"/>
  <c r="G347" i="2"/>
  <c r="H348" i="2" s="1"/>
  <c r="G348" i="2"/>
  <c r="G349" i="2"/>
  <c r="G350" i="2"/>
  <c r="G351" i="2"/>
  <c r="G352" i="2"/>
  <c r="H353" i="2" s="1"/>
  <c r="G353" i="2"/>
  <c r="G354" i="2"/>
  <c r="G355" i="2"/>
  <c r="H356" i="2" s="1"/>
  <c r="G356" i="2"/>
  <c r="G357" i="2"/>
  <c r="G358" i="2"/>
  <c r="G359" i="2"/>
  <c r="G360" i="2"/>
  <c r="H361" i="2" s="1"/>
  <c r="G361" i="2"/>
  <c r="G362" i="2"/>
  <c r="G363" i="2"/>
  <c r="H364" i="2" s="1"/>
  <c r="G364" i="2"/>
  <c r="G365" i="2"/>
  <c r="G366" i="2"/>
  <c r="G367" i="2"/>
  <c r="G368" i="2"/>
  <c r="H369" i="2" s="1"/>
  <c r="G369" i="2"/>
  <c r="G370" i="2"/>
  <c r="G371" i="2"/>
  <c r="H372" i="2" s="1"/>
  <c r="G372" i="2"/>
  <c r="G373" i="2"/>
  <c r="G374" i="2"/>
  <c r="G375" i="2"/>
  <c r="G376" i="2"/>
  <c r="H377" i="2" s="1"/>
  <c r="G377" i="2"/>
  <c r="G378" i="2"/>
  <c r="G379" i="2"/>
  <c r="H380" i="2" s="1"/>
  <c r="G380" i="2"/>
  <c r="G381" i="2"/>
  <c r="G382" i="2"/>
  <c r="G383" i="2"/>
  <c r="G384" i="2"/>
  <c r="H385" i="2" s="1"/>
  <c r="G385" i="2"/>
  <c r="G386" i="2"/>
  <c r="G387" i="2"/>
  <c r="H388" i="2" s="1"/>
  <c r="G388" i="2"/>
  <c r="G389" i="2"/>
  <c r="G390" i="2"/>
  <c r="G391" i="2"/>
  <c r="G392" i="2"/>
  <c r="H393" i="2" s="1"/>
  <c r="G393" i="2"/>
  <c r="G394" i="2"/>
  <c r="G395" i="2"/>
  <c r="H396" i="2" s="1"/>
  <c r="G396" i="2"/>
  <c r="G397" i="2"/>
  <c r="G398" i="2"/>
  <c r="G399" i="2"/>
  <c r="G400" i="2"/>
  <c r="H401" i="2" s="1"/>
  <c r="G401" i="2"/>
  <c r="G402" i="2"/>
  <c r="G403" i="2"/>
  <c r="H404" i="2" s="1"/>
  <c r="G404" i="2"/>
  <c r="G405" i="2"/>
  <c r="G406" i="2"/>
  <c r="G407" i="2"/>
  <c r="G408" i="2"/>
  <c r="H409" i="2" s="1"/>
  <c r="G409" i="2"/>
  <c r="G410" i="2"/>
  <c r="G411" i="2"/>
  <c r="H412" i="2" s="1"/>
  <c r="G412" i="2"/>
  <c r="G413" i="2"/>
  <c r="G414" i="2"/>
  <c r="G415" i="2"/>
  <c r="G416" i="2"/>
  <c r="H417" i="2" s="1"/>
  <c r="G417" i="2"/>
  <c r="G418" i="2"/>
  <c r="G419" i="2"/>
  <c r="H420" i="2" s="1"/>
  <c r="G420" i="2"/>
  <c r="G421" i="2"/>
  <c r="G422" i="2"/>
  <c r="G423" i="2"/>
  <c r="G424" i="2"/>
  <c r="H425" i="2" s="1"/>
  <c r="G425" i="2"/>
  <c r="G426" i="2"/>
  <c r="G427" i="2"/>
  <c r="H428" i="2" s="1"/>
  <c r="G428" i="2"/>
  <c r="G429" i="2"/>
  <c r="G430" i="2"/>
  <c r="G431" i="2"/>
  <c r="G432" i="2"/>
  <c r="H433" i="2" s="1"/>
  <c r="G433" i="2"/>
  <c r="G434" i="2"/>
  <c r="G435" i="2"/>
  <c r="H436" i="2" s="1"/>
  <c r="G436" i="2"/>
  <c r="G437" i="2"/>
  <c r="G438" i="2"/>
  <c r="G439" i="2"/>
  <c r="G440" i="2"/>
  <c r="H441" i="2" s="1"/>
  <c r="G441" i="2"/>
  <c r="G442" i="2"/>
  <c r="G443" i="2"/>
  <c r="H444" i="2" s="1"/>
  <c r="G444" i="2"/>
  <c r="G445" i="2"/>
  <c r="G446" i="2"/>
  <c r="G447" i="2"/>
  <c r="G448" i="2"/>
  <c r="H449" i="2" s="1"/>
  <c r="G449" i="2"/>
  <c r="G450" i="2"/>
  <c r="G451" i="2"/>
  <c r="H452" i="2" s="1"/>
  <c r="G452" i="2"/>
  <c r="G453" i="2"/>
  <c r="G454" i="2"/>
  <c r="G455" i="2"/>
  <c r="G456" i="2"/>
  <c r="H457" i="2" s="1"/>
  <c r="G457" i="2"/>
  <c r="G458" i="2"/>
  <c r="G459" i="2"/>
  <c r="H460" i="2" s="1"/>
  <c r="G460" i="2"/>
  <c r="G461" i="2"/>
  <c r="G462" i="2"/>
  <c r="G463" i="2"/>
  <c r="G464" i="2"/>
  <c r="H465" i="2" s="1"/>
  <c r="G465" i="2"/>
  <c r="G466" i="2"/>
  <c r="G467" i="2"/>
  <c r="H468" i="2" s="1"/>
  <c r="G468" i="2"/>
  <c r="G469" i="2"/>
  <c r="G470" i="2"/>
  <c r="G471" i="2"/>
  <c r="G472" i="2"/>
  <c r="H473" i="2" s="1"/>
  <c r="G473" i="2"/>
  <c r="G474" i="2"/>
  <c r="G475" i="2"/>
  <c r="H476" i="2" s="1"/>
  <c r="G476" i="2"/>
  <c r="G477" i="2"/>
  <c r="G478" i="2"/>
  <c r="G479" i="2"/>
  <c r="G480" i="2"/>
  <c r="H481" i="2" s="1"/>
  <c r="G481" i="2"/>
  <c r="G482" i="2"/>
  <c r="G483" i="2"/>
  <c r="H484" i="2" s="1"/>
  <c r="G484" i="2"/>
  <c r="G485" i="2"/>
  <c r="G486" i="2"/>
  <c r="G487" i="2"/>
  <c r="G488" i="2"/>
  <c r="H489" i="2" s="1"/>
  <c r="G489" i="2"/>
  <c r="G490" i="2"/>
  <c r="G491" i="2"/>
  <c r="H492" i="2" s="1"/>
  <c r="G492" i="2"/>
  <c r="G493" i="2"/>
  <c r="G494" i="2"/>
  <c r="G495" i="2"/>
  <c r="G496" i="2"/>
  <c r="H497" i="2" s="1"/>
  <c r="G497" i="2"/>
  <c r="G498" i="2"/>
  <c r="G499" i="2"/>
  <c r="H500" i="2" s="1"/>
  <c r="G500" i="2"/>
  <c r="G501" i="2"/>
  <c r="G502" i="2"/>
  <c r="G503" i="2"/>
  <c r="G504" i="2"/>
  <c r="H505" i="2" s="1"/>
  <c r="G505" i="2"/>
  <c r="G506" i="2"/>
  <c r="G507" i="2"/>
  <c r="H508" i="2" s="1"/>
  <c r="G508" i="2"/>
  <c r="G509" i="2"/>
  <c r="G510" i="2"/>
  <c r="G511" i="2"/>
  <c r="G512" i="2"/>
  <c r="H513" i="2" s="1"/>
  <c r="G513" i="2"/>
  <c r="G514" i="2"/>
  <c r="G515" i="2"/>
  <c r="H516" i="2" s="1"/>
  <c r="G516" i="2"/>
  <c r="G517" i="2"/>
  <c r="G518" i="2"/>
  <c r="G519" i="2"/>
  <c r="G520" i="2"/>
  <c r="H521" i="2" s="1"/>
  <c r="G521" i="2"/>
  <c r="G522" i="2"/>
  <c r="G523" i="2"/>
  <c r="H524" i="2" s="1"/>
  <c r="G524" i="2"/>
  <c r="G525" i="2"/>
  <c r="G526" i="2"/>
  <c r="G527" i="2"/>
  <c r="G528" i="2"/>
  <c r="H529" i="2" s="1"/>
  <c r="G529" i="2"/>
  <c r="G530" i="2"/>
  <c r="G531" i="2"/>
  <c r="H532" i="2" s="1"/>
  <c r="G532" i="2"/>
  <c r="G533" i="2"/>
  <c r="G534" i="2"/>
  <c r="G535" i="2"/>
  <c r="G536" i="2"/>
  <c r="H537" i="2" s="1"/>
  <c r="G537" i="2"/>
  <c r="G538" i="2"/>
  <c r="G539" i="2"/>
  <c r="H540" i="2" s="1"/>
  <c r="G540" i="2"/>
  <c r="G541" i="2"/>
  <c r="G542" i="2"/>
  <c r="G543" i="2"/>
  <c r="G544" i="2"/>
  <c r="H545" i="2" s="1"/>
  <c r="G545" i="2"/>
  <c r="G546" i="2"/>
  <c r="G547" i="2"/>
  <c r="H548" i="2" s="1"/>
  <c r="G548" i="2"/>
  <c r="G549" i="2"/>
  <c r="G550" i="2"/>
  <c r="G551" i="2"/>
  <c r="G552" i="2"/>
  <c r="H553" i="2" s="1"/>
  <c r="G553" i="2"/>
  <c r="G554" i="2"/>
  <c r="G555" i="2"/>
  <c r="H556" i="2" s="1"/>
  <c r="G556" i="2"/>
  <c r="G557" i="2"/>
  <c r="G558" i="2"/>
  <c r="G559" i="2"/>
  <c r="G560" i="2"/>
  <c r="H561" i="2" s="1"/>
  <c r="G561" i="2"/>
  <c r="G562" i="2"/>
  <c r="G563" i="2"/>
  <c r="H564" i="2" s="1"/>
  <c r="G564" i="2"/>
  <c r="G565" i="2"/>
  <c r="G566" i="2"/>
  <c r="G567" i="2"/>
  <c r="G568" i="2"/>
  <c r="H569" i="2" s="1"/>
  <c r="G569" i="2"/>
  <c r="G570" i="2"/>
  <c r="G571" i="2"/>
  <c r="H572" i="2" s="1"/>
  <c r="G572" i="2"/>
  <c r="G573" i="2"/>
  <c r="G574" i="2"/>
  <c r="G575" i="2"/>
  <c r="G576" i="2"/>
  <c r="H577" i="2" s="1"/>
  <c r="G577" i="2"/>
  <c r="G578" i="2"/>
  <c r="G579" i="2"/>
  <c r="H580" i="2" s="1"/>
  <c r="G580" i="2"/>
  <c r="G581" i="2"/>
  <c r="G582" i="2"/>
  <c r="G583" i="2"/>
  <c r="G584" i="2"/>
  <c r="H585" i="2" s="1"/>
  <c r="G585" i="2"/>
  <c r="G586" i="2"/>
  <c r="G587" i="2"/>
  <c r="H588" i="2" s="1"/>
  <c r="G588" i="2"/>
  <c r="G589" i="2"/>
  <c r="G590" i="2"/>
  <c r="G591" i="2"/>
  <c r="G592" i="2"/>
  <c r="H593" i="2" s="1"/>
  <c r="G593" i="2"/>
  <c r="G594" i="2"/>
  <c r="G595" i="2"/>
  <c r="H596" i="2" s="1"/>
  <c r="G596" i="2"/>
  <c r="G597" i="2"/>
  <c r="G598" i="2"/>
  <c r="G599" i="2"/>
  <c r="G600" i="2"/>
  <c r="H601" i="2" s="1"/>
  <c r="G601" i="2"/>
  <c r="G602" i="2"/>
  <c r="G603" i="2"/>
  <c r="H604" i="2" s="1"/>
  <c r="G604" i="2"/>
  <c r="G605" i="2"/>
  <c r="G606" i="2"/>
  <c r="G607" i="2"/>
  <c r="G608" i="2"/>
  <c r="H609" i="2" s="1"/>
  <c r="G609" i="2"/>
  <c r="G610" i="2"/>
  <c r="G611" i="2"/>
  <c r="H612" i="2" s="1"/>
  <c r="G612" i="2"/>
  <c r="G613" i="2"/>
  <c r="G614" i="2"/>
  <c r="G615" i="2"/>
  <c r="G616" i="2"/>
  <c r="H617" i="2" s="1"/>
  <c r="G617" i="2"/>
  <c r="G618" i="2"/>
  <c r="G619" i="2"/>
  <c r="H620" i="2" s="1"/>
  <c r="G620" i="2"/>
  <c r="G621" i="2"/>
  <c r="G622" i="2"/>
  <c r="G623" i="2"/>
  <c r="G624" i="2"/>
  <c r="H625" i="2" s="1"/>
  <c r="G625" i="2"/>
  <c r="G626" i="2"/>
  <c r="G627" i="2"/>
  <c r="H628" i="2" s="1"/>
  <c r="G628" i="2"/>
  <c r="G629" i="2"/>
  <c r="G630" i="2"/>
  <c r="G631" i="2"/>
  <c r="G632" i="2"/>
  <c r="H633" i="2" s="1"/>
  <c r="G633" i="2"/>
  <c r="G634" i="2"/>
  <c r="G635" i="2"/>
  <c r="H636" i="2" s="1"/>
  <c r="G636" i="2"/>
  <c r="G637" i="2"/>
  <c r="G638" i="2"/>
  <c r="G639" i="2"/>
  <c r="G640" i="2"/>
  <c r="H641" i="2" s="1"/>
  <c r="G641" i="2"/>
  <c r="G642" i="2"/>
  <c r="G643" i="2"/>
  <c r="H644" i="2" s="1"/>
  <c r="G644" i="2"/>
  <c r="G645" i="2"/>
  <c r="G646" i="2"/>
  <c r="G647" i="2"/>
  <c r="G648" i="2"/>
  <c r="H649" i="2" s="1"/>
  <c r="G649" i="2"/>
  <c r="G650" i="2"/>
  <c r="G651" i="2"/>
  <c r="H652" i="2" s="1"/>
  <c r="G652" i="2"/>
  <c r="G653" i="2"/>
  <c r="G654" i="2"/>
  <c r="G655" i="2"/>
  <c r="G656" i="2"/>
  <c r="H657" i="2" s="1"/>
  <c r="G657" i="2"/>
  <c r="G658" i="2"/>
  <c r="G659" i="2"/>
  <c r="H660" i="2" s="1"/>
  <c r="G660" i="2"/>
  <c r="G661" i="2"/>
  <c r="G662" i="2"/>
  <c r="G663" i="2"/>
  <c r="G664" i="2"/>
  <c r="H665" i="2" s="1"/>
  <c r="G665" i="2"/>
  <c r="G666" i="2"/>
  <c r="G667" i="2"/>
  <c r="H668" i="2" s="1"/>
  <c r="G668" i="2"/>
  <c r="G669" i="2"/>
  <c r="G670" i="2"/>
  <c r="G671" i="2"/>
  <c r="G672" i="2"/>
  <c r="H673" i="2" s="1"/>
  <c r="G673" i="2"/>
  <c r="G674" i="2"/>
  <c r="G675" i="2"/>
  <c r="H676" i="2" s="1"/>
  <c r="G676" i="2"/>
  <c r="G677" i="2"/>
  <c r="G678" i="2"/>
  <c r="G679" i="2"/>
  <c r="G680" i="2"/>
  <c r="H681" i="2" s="1"/>
  <c r="G681" i="2"/>
  <c r="G682" i="2"/>
  <c r="G683" i="2"/>
  <c r="H684" i="2" s="1"/>
  <c r="G684" i="2"/>
  <c r="G685" i="2"/>
  <c r="G686" i="2"/>
  <c r="G687" i="2"/>
  <c r="G688" i="2"/>
  <c r="H689" i="2" s="1"/>
  <c r="G689" i="2"/>
  <c r="G690" i="2"/>
  <c r="G691" i="2"/>
  <c r="H692" i="2" s="1"/>
  <c r="G692" i="2"/>
  <c r="G693" i="2"/>
  <c r="G694" i="2"/>
  <c r="G695" i="2"/>
  <c r="G696" i="2"/>
  <c r="H697" i="2" s="1"/>
  <c r="G697" i="2"/>
  <c r="G698" i="2"/>
  <c r="G699" i="2"/>
  <c r="H700" i="2" s="1"/>
  <c r="G700" i="2"/>
  <c r="G701" i="2"/>
  <c r="G702" i="2"/>
  <c r="G703" i="2"/>
  <c r="G704" i="2"/>
  <c r="H705" i="2" s="1"/>
  <c r="G705" i="2"/>
  <c r="G706" i="2"/>
  <c r="G707" i="2"/>
  <c r="H708" i="2" s="1"/>
  <c r="G708" i="2"/>
  <c r="G709" i="2"/>
  <c r="G710" i="2"/>
  <c r="G711" i="2"/>
  <c r="G712" i="2"/>
  <c r="H713" i="2" s="1"/>
  <c r="G713" i="2"/>
  <c r="G714" i="2"/>
  <c r="G715" i="2"/>
  <c r="H716" i="2" s="1"/>
  <c r="G716" i="2"/>
  <c r="G717" i="2"/>
  <c r="G718" i="2"/>
  <c r="G719" i="2"/>
  <c r="G720" i="2"/>
  <c r="H721" i="2" s="1"/>
  <c r="G721" i="2"/>
  <c r="G722" i="2"/>
  <c r="G723" i="2"/>
  <c r="H724" i="2" s="1"/>
  <c r="G724" i="2"/>
  <c r="G725" i="2"/>
  <c r="G726" i="2"/>
  <c r="G727" i="2"/>
  <c r="G728" i="2"/>
  <c r="H729" i="2" s="1"/>
  <c r="G729" i="2"/>
  <c r="G730" i="2"/>
  <c r="G731" i="2"/>
  <c r="H732" i="2" s="1"/>
  <c r="G732" i="2"/>
  <c r="G733" i="2"/>
  <c r="G734" i="2"/>
  <c r="G735" i="2"/>
  <c r="G736" i="2"/>
  <c r="H737" i="2" s="1"/>
  <c r="G737" i="2"/>
  <c r="G738" i="2"/>
  <c r="G739" i="2"/>
  <c r="H740" i="2" s="1"/>
  <c r="G740" i="2"/>
  <c r="G741" i="2"/>
  <c r="G742" i="2"/>
  <c r="G743" i="2"/>
  <c r="G744" i="2"/>
  <c r="H745" i="2" s="1"/>
  <c r="G745" i="2"/>
  <c r="G746" i="2"/>
  <c r="G747" i="2"/>
  <c r="H748" i="2" s="1"/>
  <c r="G748" i="2"/>
  <c r="G749" i="2"/>
  <c r="G750" i="2"/>
  <c r="G751" i="2"/>
  <c r="G752" i="2"/>
  <c r="H753" i="2" s="1"/>
  <c r="G753" i="2"/>
  <c r="G754" i="2"/>
  <c r="G755" i="2"/>
  <c r="H756" i="2" s="1"/>
  <c r="G756" i="2"/>
  <c r="G757" i="2"/>
  <c r="G758" i="2"/>
  <c r="G759" i="2"/>
  <c r="G760" i="2"/>
  <c r="H761" i="2" s="1"/>
  <c r="G761" i="2"/>
  <c r="G762" i="2"/>
  <c r="G763" i="2"/>
  <c r="H764" i="2" s="1"/>
  <c r="G764" i="2"/>
  <c r="G765" i="2"/>
  <c r="G766" i="2"/>
  <c r="G767" i="2"/>
  <c r="G768" i="2"/>
  <c r="H769" i="2" s="1"/>
  <c r="G769" i="2"/>
  <c r="G770" i="2"/>
  <c r="G771" i="2"/>
  <c r="H772" i="2" s="1"/>
  <c r="G772" i="2"/>
  <c r="G773" i="2"/>
  <c r="G774" i="2"/>
  <c r="G775" i="2"/>
  <c r="G776" i="2"/>
  <c r="H777" i="2" s="1"/>
  <c r="G777" i="2"/>
  <c r="G778" i="2"/>
  <c r="G779" i="2"/>
  <c r="H780" i="2" s="1"/>
  <c r="G780" i="2"/>
  <c r="G781" i="2"/>
  <c r="G782" i="2"/>
  <c r="G783" i="2"/>
  <c r="G784" i="2"/>
  <c r="H785" i="2" s="1"/>
  <c r="G785" i="2"/>
  <c r="G786" i="2"/>
  <c r="G787" i="2"/>
  <c r="H788" i="2" s="1"/>
  <c r="G788" i="2"/>
  <c r="G789" i="2"/>
  <c r="G790" i="2"/>
  <c r="G791" i="2"/>
  <c r="G792" i="2"/>
  <c r="H793" i="2" s="1"/>
  <c r="G793" i="2"/>
  <c r="G794" i="2"/>
  <c r="G795" i="2"/>
  <c r="H796" i="2" s="1"/>
  <c r="G796" i="2"/>
  <c r="G797" i="2"/>
  <c r="G798" i="2"/>
  <c r="G799" i="2"/>
  <c r="G800" i="2"/>
  <c r="H801" i="2" s="1"/>
  <c r="G801" i="2"/>
  <c r="G802" i="2"/>
  <c r="G803" i="2"/>
  <c r="H804" i="2" s="1"/>
  <c r="G804" i="2"/>
  <c r="G805" i="2"/>
  <c r="G806" i="2"/>
  <c r="G807" i="2"/>
  <c r="G808" i="2"/>
  <c r="H809" i="2" s="1"/>
  <c r="G809" i="2"/>
  <c r="G810" i="2"/>
  <c r="G811" i="2"/>
  <c r="H812" i="2" s="1"/>
  <c r="G812" i="2"/>
  <c r="G813" i="2"/>
  <c r="G814" i="2"/>
  <c r="G815" i="2"/>
  <c r="G816" i="2"/>
  <c r="H817" i="2" s="1"/>
  <c r="G817" i="2"/>
  <c r="G818" i="2"/>
  <c r="G819" i="2"/>
  <c r="H820" i="2" s="1"/>
  <c r="G820" i="2"/>
  <c r="G821" i="2"/>
  <c r="G822" i="2"/>
  <c r="G823" i="2"/>
  <c r="G824" i="2"/>
  <c r="H825" i="2" s="1"/>
  <c r="G825" i="2"/>
  <c r="G826" i="2"/>
  <c r="G827" i="2"/>
  <c r="H828" i="2" s="1"/>
  <c r="G828" i="2"/>
  <c r="G829" i="2"/>
  <c r="G830" i="2"/>
  <c r="G831" i="2"/>
  <c r="G832" i="2"/>
  <c r="H833" i="2" s="1"/>
  <c r="G833" i="2"/>
  <c r="G834" i="2"/>
  <c r="G835" i="2"/>
  <c r="H836" i="2" s="1"/>
  <c r="G836" i="2"/>
  <c r="G837" i="2"/>
  <c r="G838" i="2"/>
  <c r="G839" i="2"/>
  <c r="G840" i="2"/>
  <c r="H841" i="2" s="1"/>
  <c r="G841" i="2"/>
  <c r="G842" i="2"/>
  <c r="G843" i="2"/>
  <c r="H844" i="2" s="1"/>
  <c r="G844" i="2"/>
  <c r="G845" i="2"/>
  <c r="G846" i="2"/>
  <c r="G847" i="2"/>
  <c r="G848" i="2"/>
  <c r="H849" i="2" s="1"/>
  <c r="G849" i="2"/>
  <c r="G850" i="2"/>
  <c r="G851" i="2"/>
  <c r="H852" i="2" s="1"/>
  <c r="G852" i="2"/>
  <c r="G853" i="2"/>
  <c r="G854" i="2"/>
  <c r="G855" i="2"/>
  <c r="G856" i="2"/>
  <c r="H857" i="2" s="1"/>
  <c r="G857" i="2"/>
  <c r="G858" i="2"/>
  <c r="G859" i="2"/>
  <c r="H860" i="2" s="1"/>
  <c r="G860" i="2"/>
  <c r="G861" i="2"/>
  <c r="G862" i="2"/>
  <c r="G863" i="2"/>
  <c r="G864" i="2"/>
  <c r="H865" i="2" s="1"/>
  <c r="G865" i="2"/>
  <c r="G866" i="2"/>
  <c r="G867" i="2"/>
  <c r="H868" i="2" s="1"/>
  <c r="G868" i="2"/>
  <c r="G869" i="2"/>
  <c r="G870" i="2"/>
  <c r="G871" i="2"/>
  <c r="G872" i="2"/>
  <c r="H873" i="2" s="1"/>
  <c r="G873" i="2"/>
  <c r="G874" i="2"/>
  <c r="G875" i="2"/>
  <c r="H876" i="2" s="1"/>
  <c r="G876" i="2"/>
  <c r="G877" i="2"/>
  <c r="G878" i="2"/>
  <c r="G879" i="2"/>
  <c r="G880" i="2"/>
  <c r="H881" i="2" s="1"/>
  <c r="G881" i="2"/>
  <c r="G882" i="2"/>
  <c r="G883" i="2"/>
  <c r="H884" i="2" s="1"/>
  <c r="G884" i="2"/>
  <c r="G885" i="2"/>
  <c r="G886" i="2"/>
  <c r="G887" i="2"/>
  <c r="G888" i="2"/>
  <c r="H889" i="2" s="1"/>
  <c r="G889" i="2"/>
  <c r="G890" i="2"/>
  <c r="G891" i="2"/>
  <c r="H892" i="2" s="1"/>
  <c r="G892" i="2"/>
  <c r="G893" i="2"/>
  <c r="G894" i="2"/>
  <c r="G895" i="2"/>
  <c r="G896" i="2"/>
  <c r="H897" i="2" s="1"/>
  <c r="G897" i="2"/>
  <c r="G898" i="2"/>
  <c r="G899" i="2"/>
  <c r="H900" i="2" s="1"/>
  <c r="G900" i="2"/>
  <c r="G901" i="2"/>
  <c r="G902" i="2"/>
  <c r="G903" i="2"/>
  <c r="G904" i="2"/>
  <c r="H905" i="2" s="1"/>
  <c r="G905" i="2"/>
  <c r="G906" i="2"/>
  <c r="G907" i="2"/>
  <c r="H908" i="2" s="1"/>
  <c r="G908" i="2"/>
  <c r="G909" i="2"/>
  <c r="G910" i="2"/>
  <c r="G911" i="2"/>
  <c r="G912" i="2"/>
  <c r="H913" i="2" s="1"/>
  <c r="G913" i="2"/>
  <c r="G914" i="2"/>
  <c r="G915" i="2"/>
  <c r="H916" i="2" s="1"/>
  <c r="G916" i="2"/>
  <c r="G917" i="2"/>
  <c r="G918" i="2"/>
  <c r="G919" i="2"/>
  <c r="G920" i="2"/>
  <c r="H921" i="2" s="1"/>
  <c r="G921" i="2"/>
  <c r="G922" i="2"/>
  <c r="G923" i="2"/>
  <c r="H924" i="2" s="1"/>
  <c r="G924" i="2"/>
  <c r="G925" i="2"/>
  <c r="G926" i="2"/>
  <c r="G927" i="2"/>
  <c r="G928" i="2"/>
  <c r="H929" i="2" s="1"/>
  <c r="G929" i="2"/>
  <c r="G930" i="2"/>
  <c r="G931" i="2"/>
  <c r="H932" i="2" s="1"/>
  <c r="G932" i="2"/>
  <c r="G933" i="2"/>
  <c r="G934" i="2"/>
  <c r="G935" i="2"/>
  <c r="G936" i="2"/>
  <c r="H937" i="2" s="1"/>
  <c r="G937" i="2"/>
  <c r="G938" i="2"/>
  <c r="G939" i="2"/>
  <c r="H940" i="2" s="1"/>
  <c r="G940" i="2"/>
  <c r="G941" i="2"/>
  <c r="G942" i="2"/>
  <c r="G943" i="2"/>
  <c r="G944" i="2"/>
  <c r="H945" i="2" s="1"/>
  <c r="G945" i="2"/>
  <c r="G946" i="2"/>
  <c r="G947" i="2"/>
  <c r="H948" i="2" s="1"/>
  <c r="G948" i="2"/>
  <c r="G949" i="2"/>
  <c r="G950" i="2"/>
  <c r="G951" i="2"/>
  <c r="G952" i="2"/>
  <c r="H953" i="2" s="1"/>
  <c r="G953" i="2"/>
  <c r="G954" i="2"/>
  <c r="G955" i="2"/>
  <c r="H956" i="2" s="1"/>
  <c r="G956" i="2"/>
  <c r="G957" i="2"/>
  <c r="G958" i="2"/>
  <c r="G959" i="2"/>
  <c r="G960" i="2"/>
  <c r="H961" i="2" s="1"/>
  <c r="G961" i="2"/>
  <c r="G962" i="2"/>
  <c r="G963" i="2"/>
  <c r="H964" i="2" s="1"/>
  <c r="G964" i="2"/>
  <c r="G965" i="2"/>
  <c r="G966" i="2"/>
  <c r="G967" i="2"/>
  <c r="G968" i="2"/>
  <c r="H969" i="2" s="1"/>
  <c r="G969" i="2"/>
  <c r="G970" i="2"/>
  <c r="G971" i="2"/>
  <c r="H972" i="2" s="1"/>
  <c r="G972" i="2"/>
  <c r="G973" i="2"/>
  <c r="G974" i="2"/>
  <c r="G975" i="2"/>
  <c r="G976" i="2"/>
  <c r="H977" i="2" s="1"/>
  <c r="G977" i="2"/>
  <c r="G978" i="2"/>
  <c r="G979" i="2"/>
  <c r="H980" i="2" s="1"/>
  <c r="G980" i="2"/>
  <c r="G981" i="2"/>
  <c r="G982" i="2"/>
  <c r="G983" i="2"/>
  <c r="G984" i="2"/>
  <c r="H985" i="2" s="1"/>
  <c r="G985" i="2"/>
  <c r="G986" i="2"/>
  <c r="G987" i="2"/>
  <c r="H988" i="2" s="1"/>
  <c r="G988" i="2"/>
  <c r="G989" i="2"/>
  <c r="G990" i="2"/>
  <c r="G991" i="2"/>
  <c r="G992" i="2"/>
  <c r="H993" i="2" s="1"/>
  <c r="G993" i="2"/>
  <c r="G994" i="2"/>
  <c r="G995" i="2"/>
  <c r="H996" i="2" s="1"/>
  <c r="G996" i="2"/>
  <c r="G997" i="2"/>
  <c r="G998" i="2"/>
  <c r="G999" i="2"/>
  <c r="G1000" i="2"/>
  <c r="H1001" i="2" s="1"/>
  <c r="G1001" i="2"/>
  <c r="G1002" i="2"/>
  <c r="G1003" i="2"/>
  <c r="H1004" i="2" s="1"/>
  <c r="G1004" i="2"/>
  <c r="G1005" i="2"/>
  <c r="G1006" i="2"/>
  <c r="G1007" i="2"/>
  <c r="G1008" i="2"/>
  <c r="H1009" i="2" s="1"/>
  <c r="G1009" i="2"/>
  <c r="G1010" i="2"/>
  <c r="G1011" i="2"/>
  <c r="H1012" i="2" s="1"/>
  <c r="G1012" i="2"/>
  <c r="G1013" i="2"/>
  <c r="G1014" i="2"/>
  <c r="G1015" i="2"/>
  <c r="G1016" i="2"/>
  <c r="H1017" i="2" s="1"/>
  <c r="G1017" i="2"/>
  <c r="G1018" i="2"/>
  <c r="G1019" i="2"/>
  <c r="H1020" i="2" s="1"/>
  <c r="G1020" i="2"/>
  <c r="G1021" i="2"/>
  <c r="G1022" i="2"/>
  <c r="G1023" i="2"/>
  <c r="G1024" i="2"/>
  <c r="H1025" i="2" s="1"/>
  <c r="G1025" i="2"/>
  <c r="G1026" i="2"/>
  <c r="G1027" i="2"/>
  <c r="H1028" i="2" s="1"/>
  <c r="G1028" i="2"/>
  <c r="G1029" i="2"/>
  <c r="G1030" i="2"/>
  <c r="G1031" i="2"/>
  <c r="G1032" i="2"/>
  <c r="H1033" i="2" s="1"/>
  <c r="G1033" i="2"/>
  <c r="G1034" i="2"/>
  <c r="G1035" i="2"/>
  <c r="H1036" i="2" s="1"/>
  <c r="G1036" i="2"/>
  <c r="G1037" i="2"/>
  <c r="G1038" i="2"/>
  <c r="G1039" i="2"/>
  <c r="G1040" i="2"/>
  <c r="H1041" i="2" s="1"/>
  <c r="G1041" i="2"/>
  <c r="G1042" i="2"/>
  <c r="G1043" i="2"/>
  <c r="H1044" i="2" s="1"/>
  <c r="G1044" i="2"/>
  <c r="G1045" i="2"/>
  <c r="G1046" i="2"/>
  <c r="G1047" i="2"/>
  <c r="G1048" i="2"/>
  <c r="H1049" i="2" s="1"/>
  <c r="G1049" i="2"/>
  <c r="G1050" i="2"/>
  <c r="G1051" i="2"/>
  <c r="H1052" i="2" s="1"/>
  <c r="G1052" i="2"/>
  <c r="G1053" i="2"/>
  <c r="G1054" i="2"/>
  <c r="G1055" i="2"/>
  <c r="G1056" i="2"/>
  <c r="H1057" i="2" s="1"/>
  <c r="G1057" i="2"/>
  <c r="G1058" i="2"/>
  <c r="G1059" i="2"/>
  <c r="H1060" i="2" s="1"/>
  <c r="G1060" i="2"/>
  <c r="G1061" i="2"/>
  <c r="G1062" i="2"/>
  <c r="G1063" i="2"/>
  <c r="G1064" i="2"/>
  <c r="H1065" i="2" s="1"/>
  <c r="G1065" i="2"/>
  <c r="G1066" i="2"/>
  <c r="G1067" i="2"/>
  <c r="H1068" i="2" s="1"/>
  <c r="G1068" i="2"/>
  <c r="G1069" i="2"/>
  <c r="G1070" i="2"/>
  <c r="G1071" i="2"/>
  <c r="G1072" i="2"/>
  <c r="H1073" i="2" s="1"/>
  <c r="G1073" i="2"/>
  <c r="G1074" i="2"/>
  <c r="G1075" i="2"/>
  <c r="H1076" i="2" s="1"/>
  <c r="G1076" i="2"/>
  <c r="G1077" i="2"/>
  <c r="G1078" i="2"/>
  <c r="G1079" i="2"/>
  <c r="G1080" i="2"/>
  <c r="H1081" i="2" s="1"/>
  <c r="G1081" i="2"/>
  <c r="G1082" i="2"/>
  <c r="G1083" i="2"/>
  <c r="H1084" i="2" s="1"/>
  <c r="G1084" i="2"/>
  <c r="G1085" i="2"/>
  <c r="G1086" i="2"/>
  <c r="G1087" i="2"/>
  <c r="G1088" i="2"/>
  <c r="H1089" i="2" s="1"/>
  <c r="G1089" i="2"/>
  <c r="G1090" i="2"/>
  <c r="G1091" i="2"/>
  <c r="H1092" i="2" s="1"/>
  <c r="G1092" i="2"/>
  <c r="G1093" i="2"/>
  <c r="G1094" i="2"/>
  <c r="G1095" i="2"/>
  <c r="G1096" i="2"/>
  <c r="H1097" i="2" s="1"/>
  <c r="G1097" i="2"/>
  <c r="G1098" i="2"/>
  <c r="G1099" i="2"/>
  <c r="H1100" i="2" s="1"/>
  <c r="G1100" i="2"/>
  <c r="G1101" i="2"/>
  <c r="G1102" i="2"/>
  <c r="G1103" i="2"/>
  <c r="G1104" i="2"/>
  <c r="H1105" i="2" s="1"/>
  <c r="G1105" i="2"/>
  <c r="G1106" i="2"/>
  <c r="G1107" i="2"/>
  <c r="H1108" i="2" s="1"/>
  <c r="G1108" i="2"/>
  <c r="G1109" i="2"/>
  <c r="G1110" i="2"/>
  <c r="G1111" i="2"/>
  <c r="G1112" i="2"/>
  <c r="H1113" i="2" s="1"/>
  <c r="G1113" i="2"/>
  <c r="G1114" i="2"/>
  <c r="G1115" i="2"/>
  <c r="H1116" i="2" s="1"/>
  <c r="G1116" i="2"/>
  <c r="G1117" i="2"/>
  <c r="G1118" i="2"/>
  <c r="G1119" i="2"/>
  <c r="G1120" i="2"/>
  <c r="H1121" i="2" s="1"/>
  <c r="G1121" i="2"/>
  <c r="G1122" i="2"/>
  <c r="G1123" i="2"/>
  <c r="H1124" i="2" s="1"/>
  <c r="G1124" i="2"/>
  <c r="G1125" i="2"/>
  <c r="G1126" i="2"/>
  <c r="G1127" i="2"/>
  <c r="G1128" i="2"/>
  <c r="H1129" i="2" s="1"/>
  <c r="G1129" i="2"/>
  <c r="G1130" i="2"/>
  <c r="G1131" i="2"/>
  <c r="H1132" i="2" s="1"/>
  <c r="G1132" i="2"/>
  <c r="G1133" i="2"/>
  <c r="G1134" i="2"/>
  <c r="G1135" i="2"/>
  <c r="G1136" i="2"/>
  <c r="H1137" i="2" s="1"/>
  <c r="G1137" i="2"/>
  <c r="G1138" i="2"/>
  <c r="G1139" i="2"/>
  <c r="H1140" i="2" s="1"/>
  <c r="G1140" i="2"/>
  <c r="G1141" i="2"/>
  <c r="G1142" i="2"/>
  <c r="G1143" i="2"/>
  <c r="G1144" i="2"/>
  <c r="H1145" i="2" s="1"/>
  <c r="G1145" i="2"/>
  <c r="G1146" i="2"/>
  <c r="G1147" i="2"/>
  <c r="H1148" i="2" s="1"/>
  <c r="G1148" i="2"/>
  <c r="G1149" i="2"/>
  <c r="G1150" i="2"/>
  <c r="G1151" i="2"/>
  <c r="G1152" i="2"/>
  <c r="H1153" i="2" s="1"/>
  <c r="G1153" i="2"/>
  <c r="G1154" i="2"/>
  <c r="G1155" i="2"/>
  <c r="H1156" i="2" s="1"/>
  <c r="G1156" i="2"/>
  <c r="G1157" i="2"/>
  <c r="G1158" i="2"/>
  <c r="G1159" i="2"/>
  <c r="G1160" i="2"/>
  <c r="H1161" i="2" s="1"/>
  <c r="G1161" i="2"/>
  <c r="G1162" i="2"/>
  <c r="G1163" i="2"/>
  <c r="H1164" i="2" s="1"/>
  <c r="G1164" i="2"/>
  <c r="G1165" i="2"/>
  <c r="G1166" i="2"/>
  <c r="G1167" i="2"/>
  <c r="G1168" i="2"/>
  <c r="H1169" i="2" s="1"/>
  <c r="G1169" i="2"/>
  <c r="G1170" i="2"/>
  <c r="G1171" i="2"/>
  <c r="H1172" i="2" s="1"/>
  <c r="G1172" i="2"/>
  <c r="G1173" i="2"/>
  <c r="G1174" i="2"/>
  <c r="G1175" i="2"/>
  <c r="G1176" i="2"/>
  <c r="H1177" i="2" s="1"/>
  <c r="G1177" i="2"/>
  <c r="G1178" i="2"/>
  <c r="G1179" i="2"/>
  <c r="H1180" i="2" s="1"/>
  <c r="G1180" i="2"/>
  <c r="G1181" i="2"/>
  <c r="G1182" i="2"/>
  <c r="G1183" i="2"/>
  <c r="G1184" i="2"/>
  <c r="H1185" i="2" s="1"/>
  <c r="G1185" i="2"/>
  <c r="G1186" i="2"/>
  <c r="G1187" i="2"/>
  <c r="H1188" i="2" s="1"/>
  <c r="G1188" i="2"/>
  <c r="G1189" i="2"/>
  <c r="G1190" i="2"/>
  <c r="G1191" i="2"/>
  <c r="G1192" i="2"/>
  <c r="H1193" i="2" s="1"/>
  <c r="G1193" i="2"/>
  <c r="G1194" i="2"/>
  <c r="G1195" i="2"/>
  <c r="H1196" i="2" s="1"/>
  <c r="G1196" i="2"/>
  <c r="G1197" i="2"/>
  <c r="G1198" i="2"/>
  <c r="G1199" i="2"/>
  <c r="G1200" i="2"/>
  <c r="H1201" i="2" s="1"/>
  <c r="G1201" i="2"/>
  <c r="G1202" i="2"/>
  <c r="G1203" i="2"/>
  <c r="H1204" i="2" s="1"/>
  <c r="G1204" i="2"/>
  <c r="G1205" i="2"/>
  <c r="G1206" i="2"/>
  <c r="G1207" i="2"/>
  <c r="G1208" i="2"/>
  <c r="H1209" i="2" s="1"/>
  <c r="G1209" i="2"/>
  <c r="G1210" i="2"/>
  <c r="G1211" i="2"/>
  <c r="H1212" i="2" s="1"/>
  <c r="G1212" i="2"/>
  <c r="G1213" i="2"/>
  <c r="G1214" i="2"/>
  <c r="G1215" i="2"/>
  <c r="G1216" i="2"/>
  <c r="H1217" i="2" s="1"/>
  <c r="G1217" i="2"/>
  <c r="G1218" i="2"/>
  <c r="G1219" i="2"/>
  <c r="H1220" i="2" s="1"/>
  <c r="G1220" i="2"/>
  <c r="G1221" i="2"/>
  <c r="G1222" i="2"/>
  <c r="G1223" i="2"/>
  <c r="G1224" i="2"/>
  <c r="H1225" i="2" s="1"/>
  <c r="G1225" i="2"/>
  <c r="G1226" i="2"/>
  <c r="G1227" i="2"/>
  <c r="H1228" i="2" s="1"/>
  <c r="G1228" i="2"/>
  <c r="G1229" i="2"/>
  <c r="G1230" i="2"/>
  <c r="G1231" i="2"/>
  <c r="G1232" i="2"/>
  <c r="H1233" i="2" s="1"/>
  <c r="G1233" i="2"/>
  <c r="G1234" i="2"/>
  <c r="G1235" i="2"/>
  <c r="H1236" i="2" s="1"/>
  <c r="G1236" i="2"/>
  <c r="G1237" i="2"/>
  <c r="G1238" i="2"/>
  <c r="G1239" i="2"/>
  <c r="G1240" i="2"/>
  <c r="H1241" i="2" s="1"/>
  <c r="G1241" i="2"/>
  <c r="G1242" i="2"/>
  <c r="G1243" i="2"/>
  <c r="H1244" i="2" s="1"/>
  <c r="G1244" i="2"/>
  <c r="G1245" i="2"/>
  <c r="G1246" i="2"/>
  <c r="G1247" i="2"/>
  <c r="G1248" i="2"/>
  <c r="H1249" i="2" s="1"/>
  <c r="G1249" i="2"/>
  <c r="G1250" i="2"/>
  <c r="G1251" i="2"/>
  <c r="H1252" i="2" s="1"/>
  <c r="G1252" i="2"/>
  <c r="G1253" i="2"/>
  <c r="G1254" i="2"/>
  <c r="G1255" i="2"/>
  <c r="G1256" i="2"/>
  <c r="H1257" i="2" s="1"/>
  <c r="G1257" i="2"/>
  <c r="G1258" i="2"/>
  <c r="G1259" i="2"/>
  <c r="H1260" i="2" s="1"/>
  <c r="G1260" i="2"/>
  <c r="G1261" i="2"/>
  <c r="G1262" i="2"/>
  <c r="G1263" i="2"/>
  <c r="G1264" i="2"/>
  <c r="H1265" i="2" s="1"/>
  <c r="G1265" i="2"/>
  <c r="G1266" i="2"/>
  <c r="G1267" i="2"/>
  <c r="H1268" i="2" s="1"/>
  <c r="G1268" i="2"/>
  <c r="G1269" i="2"/>
  <c r="G1270" i="2"/>
  <c r="G1271" i="2"/>
  <c r="G1272" i="2"/>
  <c r="H1273" i="2" s="1"/>
  <c r="G1273" i="2"/>
  <c r="G1274" i="2"/>
  <c r="G1275" i="2"/>
  <c r="H1276" i="2" s="1"/>
  <c r="G1276" i="2"/>
  <c r="G1277" i="2"/>
  <c r="G1278" i="2"/>
  <c r="G1279" i="2"/>
  <c r="G1280" i="2"/>
  <c r="H1281" i="2" s="1"/>
  <c r="G1281" i="2"/>
  <c r="G1282" i="2"/>
  <c r="G1283" i="2"/>
  <c r="H1284" i="2" s="1"/>
  <c r="G1284" i="2"/>
  <c r="G1285" i="2"/>
  <c r="G1286" i="2"/>
  <c r="G1287" i="2"/>
  <c r="G1288" i="2"/>
  <c r="H1289" i="2" s="1"/>
  <c r="G1289" i="2"/>
  <c r="G1290" i="2"/>
  <c r="G1291" i="2"/>
  <c r="H1292" i="2" s="1"/>
  <c r="G1292" i="2"/>
  <c r="G1293" i="2"/>
  <c r="G1294" i="2"/>
  <c r="G1295" i="2"/>
  <c r="G1296" i="2"/>
  <c r="H1297" i="2" s="1"/>
  <c r="G1297" i="2"/>
  <c r="G1298" i="2"/>
  <c r="G1299" i="2"/>
  <c r="H1300" i="2" s="1"/>
  <c r="G1300" i="2"/>
  <c r="G1301" i="2"/>
  <c r="G1302" i="2"/>
  <c r="G1303" i="2"/>
  <c r="G1304" i="2"/>
  <c r="H1305" i="2" s="1"/>
  <c r="G1305" i="2"/>
  <c r="G1306" i="2"/>
  <c r="G1307" i="2"/>
  <c r="H1308" i="2" s="1"/>
  <c r="G1308" i="2"/>
  <c r="G1309" i="2"/>
  <c r="G1310" i="2"/>
  <c r="G1311" i="2"/>
  <c r="G1312" i="2"/>
  <c r="H1313" i="2" s="1"/>
  <c r="G1313" i="2"/>
  <c r="G1314" i="2"/>
  <c r="G1315" i="2"/>
  <c r="H1316" i="2" s="1"/>
  <c r="G1316" i="2"/>
  <c r="G1317" i="2"/>
  <c r="G1318" i="2"/>
  <c r="G1319" i="2"/>
  <c r="G1320" i="2"/>
  <c r="H1321" i="2" s="1"/>
  <c r="G1321" i="2"/>
  <c r="G1322" i="2"/>
  <c r="G1323" i="2"/>
  <c r="H1324" i="2" s="1"/>
  <c r="G1324" i="2"/>
  <c r="G1325" i="2"/>
  <c r="G1326" i="2"/>
  <c r="G1327" i="2"/>
  <c r="G1328" i="2"/>
  <c r="H1329" i="2" s="1"/>
  <c r="G1329" i="2"/>
  <c r="G1330" i="2"/>
  <c r="G1331" i="2"/>
  <c r="H1332" i="2" s="1"/>
  <c r="G1332" i="2"/>
  <c r="G1333" i="2"/>
  <c r="G1334" i="2"/>
  <c r="G1335" i="2"/>
  <c r="G1336" i="2"/>
  <c r="H1337" i="2" s="1"/>
  <c r="G1337" i="2"/>
  <c r="G1338" i="2"/>
  <c r="G1339" i="2"/>
  <c r="H1340" i="2" s="1"/>
  <c r="G1340" i="2"/>
  <c r="G1341" i="2"/>
  <c r="G1342" i="2"/>
  <c r="G1343" i="2"/>
  <c r="G1344" i="2"/>
  <c r="H1345" i="2" s="1"/>
  <c r="G1345" i="2"/>
  <c r="G1346" i="2"/>
  <c r="G1347" i="2"/>
  <c r="H1348" i="2" s="1"/>
  <c r="G1348" i="2"/>
  <c r="G1349" i="2"/>
  <c r="G1350" i="2"/>
  <c r="G1351" i="2"/>
  <c r="G1352" i="2"/>
  <c r="H1353" i="2" s="1"/>
  <c r="G1353" i="2"/>
  <c r="G1354" i="2"/>
  <c r="G1355" i="2"/>
  <c r="H1356" i="2" s="1"/>
  <c r="G1356" i="2"/>
  <c r="G1357" i="2"/>
  <c r="G1358" i="2"/>
  <c r="G1359" i="2"/>
  <c r="G1360" i="2"/>
  <c r="H1361" i="2" s="1"/>
  <c r="G1361" i="2"/>
  <c r="G1362" i="2"/>
  <c r="G1363" i="2"/>
  <c r="H1364" i="2" s="1"/>
  <c r="G1364" i="2"/>
  <c r="G1365" i="2"/>
  <c r="G1366" i="2"/>
  <c r="G1367" i="2"/>
  <c r="G1368" i="2"/>
  <c r="H1369" i="2" s="1"/>
  <c r="G1369" i="2"/>
  <c r="G1370" i="2"/>
  <c r="G1371" i="2"/>
  <c r="H1372" i="2" s="1"/>
  <c r="G1372" i="2"/>
  <c r="G1373" i="2"/>
  <c r="G1374" i="2"/>
  <c r="G1375" i="2"/>
  <c r="G1376" i="2"/>
  <c r="H1377" i="2" s="1"/>
  <c r="G1377" i="2"/>
  <c r="G1378" i="2"/>
  <c r="G1379" i="2"/>
  <c r="H1380" i="2" s="1"/>
  <c r="G1380" i="2"/>
  <c r="G1381" i="2"/>
  <c r="G1382" i="2"/>
  <c r="G1383" i="2"/>
  <c r="G1384" i="2"/>
  <c r="H1385" i="2" s="1"/>
  <c r="G1385" i="2"/>
  <c r="G1386" i="2"/>
  <c r="G1387" i="2"/>
  <c r="H1388" i="2" s="1"/>
  <c r="G1388" i="2"/>
  <c r="G1389" i="2"/>
  <c r="G1390" i="2"/>
  <c r="G1391" i="2"/>
  <c r="G1392" i="2"/>
  <c r="H1393" i="2" s="1"/>
  <c r="G1393" i="2"/>
  <c r="G1394" i="2"/>
  <c r="G1395" i="2"/>
  <c r="H1396" i="2" s="1"/>
  <c r="G1396" i="2"/>
  <c r="G1397" i="2"/>
  <c r="G1398" i="2"/>
  <c r="G1399" i="2"/>
  <c r="G1400" i="2"/>
  <c r="H1401" i="2" s="1"/>
  <c r="G1401" i="2"/>
  <c r="G1402" i="2"/>
  <c r="G1403" i="2"/>
  <c r="H1404" i="2" s="1"/>
  <c r="G1404" i="2"/>
  <c r="G1405" i="2"/>
  <c r="G1406" i="2"/>
  <c r="G1407" i="2"/>
  <c r="G1408" i="2"/>
  <c r="H1409" i="2" s="1"/>
  <c r="G1409" i="2"/>
  <c r="G1410" i="2"/>
  <c r="G1411" i="2"/>
  <c r="H1412" i="2" s="1"/>
  <c r="G1412" i="2"/>
  <c r="G1413" i="2"/>
  <c r="G1414" i="2"/>
  <c r="G1415" i="2"/>
  <c r="G1416" i="2"/>
  <c r="H1417" i="2" s="1"/>
  <c r="G1417" i="2"/>
  <c r="G1418" i="2"/>
  <c r="G1419" i="2"/>
  <c r="H1420" i="2" s="1"/>
  <c r="G1420" i="2"/>
  <c r="G1421" i="2"/>
  <c r="G1422" i="2"/>
  <c r="G1423" i="2"/>
  <c r="G1424" i="2"/>
  <c r="H1425" i="2" s="1"/>
  <c r="G1425" i="2"/>
  <c r="G1426" i="2"/>
  <c r="G1427" i="2"/>
  <c r="H1428" i="2" s="1"/>
  <c r="G1428" i="2"/>
  <c r="G1429" i="2"/>
  <c r="G1430" i="2"/>
  <c r="G1431" i="2"/>
  <c r="G1432" i="2"/>
  <c r="H1433" i="2" s="1"/>
  <c r="G1433" i="2"/>
  <c r="G1434" i="2"/>
  <c r="G1435" i="2"/>
  <c r="H1436" i="2" s="1"/>
  <c r="G1436" i="2"/>
  <c r="G1437" i="2"/>
  <c r="G1438" i="2"/>
  <c r="G1439" i="2"/>
  <c r="G1440" i="2"/>
  <c r="H1441" i="2" s="1"/>
  <c r="G1441" i="2"/>
  <c r="G1442" i="2"/>
  <c r="G1443" i="2"/>
  <c r="H1444" i="2" s="1"/>
  <c r="G1444" i="2"/>
  <c r="G1445" i="2"/>
  <c r="G1446" i="2"/>
  <c r="G1447" i="2"/>
  <c r="G1448" i="2"/>
  <c r="H1449" i="2" s="1"/>
  <c r="G1449" i="2"/>
  <c r="G1450" i="2"/>
  <c r="G1451" i="2"/>
  <c r="H1452" i="2" s="1"/>
  <c r="G1452" i="2"/>
  <c r="G1453" i="2"/>
  <c r="G1454" i="2"/>
  <c r="G1455" i="2"/>
  <c r="G1456" i="2"/>
  <c r="H1457" i="2" s="1"/>
  <c r="G1457" i="2"/>
  <c r="G1458" i="2"/>
  <c r="G1459" i="2"/>
  <c r="H1460" i="2" s="1"/>
  <c r="G1460" i="2"/>
  <c r="G1461" i="2"/>
  <c r="G1462" i="2"/>
  <c r="G1463" i="2"/>
  <c r="G1464" i="2"/>
  <c r="H1465" i="2" s="1"/>
  <c r="G1465" i="2"/>
  <c r="G1466" i="2"/>
  <c r="G1467" i="2"/>
  <c r="H1468" i="2" s="1"/>
  <c r="G1468" i="2"/>
  <c r="G1469" i="2"/>
  <c r="G1470" i="2"/>
  <c r="G1471" i="2"/>
  <c r="G1472" i="2"/>
  <c r="H1473" i="2" s="1"/>
  <c r="G1473" i="2"/>
  <c r="G1474" i="2"/>
  <c r="G1475" i="2"/>
  <c r="H1476" i="2" s="1"/>
  <c r="G1476" i="2"/>
  <c r="G1477" i="2"/>
  <c r="G1478" i="2"/>
  <c r="G1479" i="2"/>
  <c r="G1480" i="2"/>
  <c r="H1481" i="2" s="1"/>
  <c r="G1481" i="2"/>
  <c r="G1482" i="2"/>
  <c r="G1483" i="2"/>
  <c r="H1484" i="2" s="1"/>
  <c r="G1484" i="2"/>
  <c r="G1485" i="2"/>
  <c r="G1486" i="2"/>
  <c r="G1487" i="2"/>
  <c r="G1488" i="2"/>
  <c r="H1489" i="2" s="1"/>
  <c r="G1489" i="2"/>
  <c r="G1490" i="2"/>
  <c r="G1491" i="2"/>
  <c r="H1492" i="2" s="1"/>
  <c r="G1492" i="2"/>
  <c r="G1493" i="2"/>
  <c r="G1494" i="2"/>
  <c r="G1495" i="2"/>
  <c r="G1496" i="2"/>
  <c r="H1497" i="2" s="1"/>
  <c r="G1497" i="2"/>
  <c r="G1498" i="2"/>
  <c r="G1499" i="2"/>
  <c r="H1500" i="2" s="1"/>
  <c r="G1500" i="2"/>
  <c r="G1501" i="2"/>
  <c r="G1502" i="2"/>
  <c r="G1503" i="2"/>
  <c r="G1504" i="2"/>
  <c r="H1505" i="2" s="1"/>
  <c r="G1505" i="2"/>
  <c r="G1506" i="2"/>
  <c r="G1507" i="2"/>
  <c r="H1508" i="2" s="1"/>
  <c r="G1508" i="2"/>
  <c r="G1509" i="2"/>
  <c r="G1510" i="2"/>
  <c r="G1511" i="2"/>
  <c r="G1512" i="2"/>
  <c r="H1513" i="2" s="1"/>
  <c r="G1513" i="2"/>
  <c r="G1514" i="2"/>
  <c r="G1515" i="2"/>
  <c r="H1516" i="2" s="1"/>
  <c r="G1516" i="2"/>
  <c r="G1517" i="2"/>
  <c r="G1518" i="2"/>
  <c r="G1519" i="2"/>
  <c r="G1520" i="2"/>
  <c r="H1521" i="2" s="1"/>
  <c r="G1521" i="2"/>
  <c r="G1522" i="2"/>
  <c r="G1523" i="2"/>
  <c r="H1524" i="2" s="1"/>
  <c r="G1524" i="2"/>
  <c r="G1525" i="2"/>
  <c r="G1526" i="2"/>
  <c r="G1527" i="2"/>
  <c r="G1528" i="2"/>
  <c r="H1529" i="2" s="1"/>
  <c r="G1529" i="2"/>
  <c r="G1530" i="2"/>
  <c r="G1531" i="2"/>
  <c r="H1532" i="2" s="1"/>
  <c r="G1532" i="2"/>
  <c r="G1533" i="2"/>
  <c r="G1534" i="2"/>
  <c r="G1535" i="2"/>
  <c r="G1536" i="2"/>
  <c r="H1537" i="2" s="1"/>
  <c r="G1537" i="2"/>
  <c r="G1538" i="2"/>
  <c r="G1539" i="2"/>
  <c r="H1540" i="2" s="1"/>
  <c r="G1540" i="2"/>
  <c r="G1541" i="2"/>
  <c r="G1542" i="2"/>
  <c r="G1543" i="2"/>
  <c r="G1544" i="2"/>
  <c r="H1545" i="2" s="1"/>
  <c r="G1545" i="2"/>
  <c r="G1546" i="2"/>
  <c r="G1547" i="2"/>
  <c r="H1548" i="2" s="1"/>
  <c r="G1548" i="2"/>
  <c r="G1549" i="2"/>
  <c r="G1550" i="2"/>
  <c r="G1551" i="2"/>
  <c r="G1552" i="2"/>
  <c r="H1553" i="2" s="1"/>
  <c r="G1553" i="2"/>
  <c r="G1554" i="2"/>
  <c r="G1555" i="2"/>
  <c r="H1556" i="2" s="1"/>
  <c r="G1556" i="2"/>
  <c r="G1557" i="2"/>
  <c r="G1558" i="2"/>
  <c r="G1559" i="2"/>
  <c r="G1560" i="2"/>
  <c r="H1561" i="2" s="1"/>
  <c r="G1561" i="2"/>
  <c r="G1562" i="2"/>
  <c r="G1563" i="2"/>
  <c r="H1564" i="2" s="1"/>
  <c r="G1564" i="2"/>
  <c r="G1565" i="2"/>
  <c r="G1566" i="2"/>
  <c r="G1567" i="2"/>
  <c r="G1568" i="2"/>
  <c r="H1569" i="2" s="1"/>
  <c r="G1569" i="2"/>
  <c r="G1570" i="2"/>
  <c r="G1571" i="2"/>
  <c r="H1572" i="2" s="1"/>
  <c r="G1572" i="2"/>
  <c r="G1573" i="2"/>
  <c r="G1574" i="2"/>
  <c r="G1575" i="2"/>
  <c r="G1576" i="2"/>
  <c r="H1577" i="2" s="1"/>
  <c r="G1577" i="2"/>
  <c r="G1578" i="2"/>
  <c r="G1579" i="2"/>
  <c r="H1580" i="2" s="1"/>
  <c r="G1580" i="2"/>
  <c r="G1581" i="2"/>
  <c r="G1582" i="2"/>
  <c r="G1583" i="2"/>
  <c r="G1584" i="2"/>
  <c r="H1585" i="2" s="1"/>
  <c r="G1585" i="2"/>
  <c r="G1586" i="2"/>
  <c r="G1587" i="2"/>
  <c r="H1588" i="2" s="1"/>
  <c r="G1588" i="2"/>
  <c r="G1589" i="2"/>
  <c r="G1590" i="2"/>
  <c r="G1591" i="2"/>
  <c r="G1592" i="2"/>
  <c r="H1593" i="2" s="1"/>
  <c r="G1593" i="2"/>
  <c r="G1594" i="2"/>
  <c r="G1595" i="2"/>
  <c r="H1596" i="2" s="1"/>
  <c r="G1596" i="2"/>
  <c r="G1597" i="2"/>
  <c r="G1598" i="2"/>
  <c r="G1599" i="2"/>
  <c r="G1600" i="2"/>
  <c r="H1601" i="2" s="1"/>
  <c r="G1601" i="2"/>
  <c r="G1602" i="2"/>
  <c r="G1603" i="2"/>
  <c r="H1604" i="2" s="1"/>
  <c r="G1604" i="2"/>
  <c r="G1605" i="2"/>
  <c r="G1606" i="2"/>
  <c r="G1607" i="2"/>
  <c r="G1608" i="2"/>
  <c r="H1609" i="2" s="1"/>
  <c r="G1609" i="2"/>
  <c r="G1610" i="2"/>
  <c r="G1611" i="2"/>
  <c r="H1612" i="2" s="1"/>
  <c r="G1612" i="2"/>
  <c r="G1613" i="2"/>
  <c r="G1614" i="2"/>
  <c r="G1615" i="2"/>
  <c r="G1616" i="2"/>
  <c r="H1617" i="2" s="1"/>
  <c r="G1617" i="2"/>
  <c r="G1618" i="2"/>
  <c r="G1619" i="2"/>
  <c r="H1620" i="2" s="1"/>
  <c r="G1620" i="2"/>
  <c r="G1621" i="2"/>
  <c r="G1622" i="2"/>
  <c r="G1623" i="2"/>
  <c r="G1624" i="2"/>
  <c r="H1625" i="2" s="1"/>
  <c r="G1625" i="2"/>
  <c r="G1626" i="2"/>
  <c r="G1627" i="2"/>
  <c r="H1628" i="2" s="1"/>
  <c r="G1628" i="2"/>
  <c r="G1629" i="2"/>
  <c r="G1630" i="2"/>
  <c r="G1631" i="2"/>
  <c r="G1632" i="2"/>
  <c r="H1633" i="2" s="1"/>
  <c r="G1633" i="2"/>
  <c r="G1634" i="2"/>
  <c r="G1635" i="2"/>
  <c r="H1636" i="2" s="1"/>
  <c r="G1636" i="2"/>
  <c r="G1637" i="2"/>
  <c r="G1638" i="2"/>
  <c r="G1639" i="2"/>
  <c r="G1640" i="2"/>
  <c r="H1641" i="2" s="1"/>
  <c r="G1641" i="2"/>
  <c r="G1642" i="2"/>
  <c r="G1643" i="2"/>
  <c r="H1644" i="2" s="1"/>
  <c r="G1644" i="2"/>
  <c r="G1645" i="2"/>
  <c r="G1646" i="2"/>
  <c r="G1647" i="2"/>
  <c r="G1648" i="2"/>
  <c r="H1649" i="2" s="1"/>
  <c r="G1649" i="2"/>
  <c r="G1650" i="2"/>
  <c r="G1651" i="2"/>
  <c r="H1652" i="2" s="1"/>
  <c r="G1652" i="2"/>
  <c r="G1653" i="2"/>
  <c r="G1654" i="2"/>
  <c r="G1655" i="2"/>
  <c r="G1656" i="2"/>
  <c r="H1657" i="2" s="1"/>
  <c r="G1657" i="2"/>
  <c r="G1658" i="2"/>
  <c r="G1659" i="2"/>
  <c r="H1660" i="2" s="1"/>
  <c r="G1660" i="2"/>
  <c r="G1661" i="2"/>
  <c r="G1662" i="2"/>
  <c r="G1663" i="2"/>
  <c r="G1664" i="2"/>
  <c r="H1665" i="2" s="1"/>
  <c r="G1665" i="2"/>
  <c r="G1666" i="2"/>
  <c r="G1667" i="2"/>
  <c r="H1668" i="2" s="1"/>
  <c r="G1668" i="2"/>
  <c r="G1669" i="2"/>
  <c r="G1670" i="2"/>
  <c r="G1671" i="2"/>
  <c r="G1672" i="2"/>
  <c r="H1673" i="2" s="1"/>
  <c r="G1673" i="2"/>
  <c r="G1674" i="2"/>
  <c r="G1675" i="2"/>
  <c r="H1676" i="2" s="1"/>
  <c r="G1676" i="2"/>
  <c r="G1677" i="2"/>
  <c r="G1678" i="2"/>
  <c r="G1679" i="2"/>
  <c r="G1680" i="2"/>
  <c r="H1681" i="2" s="1"/>
  <c r="G1681" i="2"/>
  <c r="G1682" i="2"/>
  <c r="G1683" i="2"/>
  <c r="H1684" i="2" s="1"/>
  <c r="G1684" i="2"/>
  <c r="G1685" i="2"/>
  <c r="G1686" i="2"/>
  <c r="G1687" i="2"/>
  <c r="G1688" i="2"/>
  <c r="H1689" i="2" s="1"/>
  <c r="G1689" i="2"/>
  <c r="G1690" i="2"/>
  <c r="G1691" i="2"/>
  <c r="H1692" i="2" s="1"/>
  <c r="G1692" i="2"/>
  <c r="G1693" i="2"/>
  <c r="G1694" i="2"/>
  <c r="G1695" i="2"/>
  <c r="G1696" i="2"/>
  <c r="H1697" i="2" s="1"/>
  <c r="G1697" i="2"/>
  <c r="G1698" i="2"/>
  <c r="G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3" i="1"/>
  <c r="H3" i="1" s="1"/>
  <c r="H1686" i="2" l="1"/>
  <c r="H1630" i="2"/>
  <c r="H1574" i="2"/>
  <c r="H1534" i="2"/>
  <c r="H1478" i="2"/>
  <c r="H1422" i="2"/>
  <c r="H1350" i="2"/>
  <c r="H1286" i="2"/>
  <c r="H1246" i="2"/>
  <c r="H1190" i="2"/>
  <c r="H1126" i="2"/>
  <c r="H1078" i="2"/>
  <c r="H1014" i="2"/>
  <c r="H950" i="2"/>
  <c r="H886" i="2"/>
  <c r="H822" i="2"/>
  <c r="H758" i="2"/>
  <c r="H694" i="2"/>
  <c r="H630" i="2"/>
  <c r="H510" i="2"/>
  <c r="H1662" i="2"/>
  <c r="H1614" i="2"/>
  <c r="H1542" i="2"/>
  <c r="H1486" i="2"/>
  <c r="H1430" i="2"/>
  <c r="H1374" i="2"/>
  <c r="H1318" i="2"/>
  <c r="H1270" i="2"/>
  <c r="H1214" i="2"/>
  <c r="H1174" i="2"/>
  <c r="H1118" i="2"/>
  <c r="H1062" i="2"/>
  <c r="H1006" i="2"/>
  <c r="H958" i="2"/>
  <c r="H918" i="2"/>
  <c r="H862" i="2"/>
  <c r="H806" i="2"/>
  <c r="H750" i="2"/>
  <c r="H702" i="2"/>
  <c r="H654" i="2"/>
  <c r="H598" i="2"/>
  <c r="H542" i="2"/>
  <c r="H486" i="2"/>
  <c r="H1693" i="2"/>
  <c r="H1685" i="2"/>
  <c r="H1677" i="2"/>
  <c r="H1669" i="2"/>
  <c r="H1661" i="2"/>
  <c r="H1653" i="2"/>
  <c r="H1645" i="2"/>
  <c r="H1637" i="2"/>
  <c r="H1629" i="2"/>
  <c r="H1621" i="2"/>
  <c r="H1613" i="2"/>
  <c r="H1605" i="2"/>
  <c r="H1597" i="2"/>
  <c r="H1589" i="2"/>
  <c r="H1581" i="2"/>
  <c r="H1573" i="2"/>
  <c r="H1565" i="2"/>
  <c r="H1557" i="2"/>
  <c r="H1549" i="2"/>
  <c r="H1541" i="2"/>
  <c r="H1533" i="2"/>
  <c r="H1525" i="2"/>
  <c r="H1517" i="2"/>
  <c r="H1509" i="2"/>
  <c r="H1501" i="2"/>
  <c r="H1493" i="2"/>
  <c r="H1485" i="2"/>
  <c r="H1477" i="2"/>
  <c r="H1469" i="2"/>
  <c r="H1461" i="2"/>
  <c r="H1453" i="2"/>
  <c r="H1445" i="2"/>
  <c r="H1437" i="2"/>
  <c r="H1429" i="2"/>
  <c r="H1421" i="2"/>
  <c r="H1413" i="2"/>
  <c r="H1405" i="2"/>
  <c r="H1397" i="2"/>
  <c r="H1389" i="2"/>
  <c r="H1381" i="2"/>
  <c r="H1373" i="2"/>
  <c r="H1365" i="2"/>
  <c r="H1357" i="2"/>
  <c r="H1349" i="2"/>
  <c r="H1341" i="2"/>
  <c r="H1333" i="2"/>
  <c r="H1325" i="2"/>
  <c r="H1317" i="2"/>
  <c r="H1309" i="2"/>
  <c r="H1301" i="2"/>
  <c r="H1293" i="2"/>
  <c r="H1285" i="2"/>
  <c r="H1277" i="2"/>
  <c r="H1269" i="2"/>
  <c r="H1261" i="2"/>
  <c r="H1253" i="2"/>
  <c r="H1245" i="2"/>
  <c r="H1237" i="2"/>
  <c r="H1229" i="2"/>
  <c r="H1221" i="2"/>
  <c r="H1213" i="2"/>
  <c r="H1205" i="2"/>
  <c r="H1197" i="2"/>
  <c r="H1189" i="2"/>
  <c r="H1181" i="2"/>
  <c r="H1173" i="2"/>
  <c r="H1165" i="2"/>
  <c r="H1157" i="2"/>
  <c r="H1149" i="2"/>
  <c r="H1141" i="2"/>
  <c r="H1133" i="2"/>
  <c r="H1125" i="2"/>
  <c r="H1117" i="2"/>
  <c r="H1109" i="2"/>
  <c r="H1101" i="2"/>
  <c r="H1093" i="2"/>
  <c r="H1085" i="2"/>
  <c r="H1077" i="2"/>
  <c r="H1069" i="2"/>
  <c r="H1061" i="2"/>
  <c r="H1053" i="2"/>
  <c r="H1045" i="2"/>
  <c r="H1037" i="2"/>
  <c r="H1029" i="2"/>
  <c r="H1021" i="2"/>
  <c r="H1013" i="2"/>
  <c r="H1005" i="2"/>
  <c r="H997" i="2"/>
  <c r="H989" i="2"/>
  <c r="H981" i="2"/>
  <c r="H973" i="2"/>
  <c r="H965" i="2"/>
  <c r="H957" i="2"/>
  <c r="H949" i="2"/>
  <c r="H941" i="2"/>
  <c r="H933" i="2"/>
  <c r="H925" i="2"/>
  <c r="H917" i="2"/>
  <c r="H909" i="2"/>
  <c r="H901" i="2"/>
  <c r="H893" i="2"/>
  <c r="H885" i="2"/>
  <c r="H877" i="2"/>
  <c r="H869" i="2"/>
  <c r="H861" i="2"/>
  <c r="H853" i="2"/>
  <c r="H845" i="2"/>
  <c r="H837" i="2"/>
  <c r="H829" i="2"/>
  <c r="H821" i="2"/>
  <c r="H813" i="2"/>
  <c r="H805" i="2"/>
  <c r="H797" i="2"/>
  <c r="H789" i="2"/>
  <c r="H781" i="2"/>
  <c r="H773" i="2"/>
  <c r="H765" i="2"/>
  <c r="H757" i="2"/>
  <c r="H749" i="2"/>
  <c r="H741" i="2"/>
  <c r="H733" i="2"/>
  <c r="H725" i="2"/>
  <c r="H717" i="2"/>
  <c r="H709" i="2"/>
  <c r="H701" i="2"/>
  <c r="H693" i="2"/>
  <c r="H685" i="2"/>
  <c r="H677" i="2"/>
  <c r="H669" i="2"/>
  <c r="H661" i="2"/>
  <c r="H653" i="2"/>
  <c r="H645" i="2"/>
  <c r="H637" i="2"/>
  <c r="H629" i="2"/>
  <c r="H621" i="2"/>
  <c r="H613" i="2"/>
  <c r="H605" i="2"/>
  <c r="H597" i="2"/>
  <c r="H589" i="2"/>
  <c r="H581" i="2"/>
  <c r="H573" i="2"/>
  <c r="H565" i="2"/>
  <c r="H557" i="2"/>
  <c r="H549" i="2"/>
  <c r="H541" i="2"/>
  <c r="H533" i="2"/>
  <c r="H525" i="2"/>
  <c r="H517" i="2"/>
  <c r="H509" i="2"/>
  <c r="H501" i="2"/>
  <c r="H493" i="2"/>
  <c r="H485" i="2"/>
  <c r="H477" i="2"/>
  <c r="H469" i="2"/>
  <c r="H461" i="2"/>
  <c r="H453" i="2"/>
  <c r="H445" i="2"/>
  <c r="H437" i="2"/>
  <c r="H429" i="2"/>
  <c r="H421" i="2"/>
  <c r="H413" i="2"/>
  <c r="H405" i="2"/>
  <c r="H397" i="2"/>
  <c r="H389" i="2"/>
  <c r="H381" i="2"/>
  <c r="H373" i="2"/>
  <c r="H365" i="2"/>
  <c r="H357" i="2"/>
  <c r="H349" i="2"/>
  <c r="H341" i="2"/>
  <c r="H333" i="2"/>
  <c r="H325" i="2"/>
  <c r="H317" i="2"/>
  <c r="H309" i="2"/>
  <c r="H301" i="2"/>
  <c r="H293" i="2"/>
  <c r="H285" i="2"/>
  <c r="H277" i="2"/>
  <c r="H269" i="2"/>
  <c r="H261" i="2"/>
  <c r="H253" i="2"/>
  <c r="H245" i="2"/>
  <c r="H237" i="2"/>
  <c r="H229" i="2"/>
  <c r="H221" i="2"/>
  <c r="H213" i="2"/>
  <c r="H205" i="2"/>
  <c r="H197" i="2"/>
  <c r="H189" i="2"/>
  <c r="H181" i="2"/>
  <c r="H173" i="2"/>
  <c r="H165" i="2"/>
  <c r="H157" i="2"/>
  <c r="H149" i="2"/>
  <c r="H141" i="2"/>
  <c r="H133" i="2"/>
  <c r="H125" i="2"/>
  <c r="H117" i="2"/>
  <c r="H109" i="2"/>
  <c r="H101" i="2"/>
  <c r="H93" i="2"/>
  <c r="H85" i="2"/>
  <c r="H77" i="2"/>
  <c r="H69" i="2"/>
  <c r="H61" i="2"/>
  <c r="H53" i="2"/>
  <c r="H45" i="2"/>
  <c r="H37" i="2"/>
  <c r="H29" i="2"/>
  <c r="H21" i="2"/>
  <c r="H13" i="2"/>
  <c r="H5" i="2"/>
  <c r="H1712" i="3"/>
  <c r="H1704" i="3"/>
  <c r="H1696" i="3"/>
  <c r="H1688" i="3"/>
  <c r="H1680" i="3"/>
  <c r="H1672" i="3"/>
  <c r="H1664" i="3"/>
  <c r="H1656" i="3"/>
  <c r="H1648" i="3"/>
  <c r="H1640" i="3"/>
  <c r="H1632" i="3"/>
  <c r="H1624" i="3"/>
  <c r="H1616" i="3"/>
  <c r="H1608" i="3"/>
  <c r="H1600" i="3"/>
  <c r="H1592" i="3"/>
  <c r="H1584" i="3"/>
  <c r="H1576" i="3"/>
  <c r="H1568" i="3"/>
  <c r="H1560" i="3"/>
  <c r="H1552" i="3"/>
  <c r="H1544" i="3"/>
  <c r="H1536" i="3"/>
  <c r="H1528" i="3"/>
  <c r="H1520" i="3"/>
  <c r="H1512" i="3"/>
  <c r="H1504" i="3"/>
  <c r="H1496" i="3"/>
  <c r="H1488" i="3"/>
  <c r="H1480" i="3"/>
  <c r="H1472" i="3"/>
  <c r="H1464" i="3"/>
  <c r="H1456" i="3"/>
  <c r="H1448" i="3"/>
  <c r="H1440" i="3"/>
  <c r="H1432" i="3"/>
  <c r="H1424" i="3"/>
  <c r="H1416" i="3"/>
  <c r="H1408" i="3"/>
  <c r="H1400" i="3"/>
  <c r="H1392" i="3"/>
  <c r="H1384" i="3"/>
  <c r="H1376" i="3"/>
  <c r="H1368" i="3"/>
  <c r="H1360" i="3"/>
  <c r="H1352" i="3"/>
  <c r="H1344" i="3"/>
  <c r="H1336" i="3"/>
  <c r="H1328" i="3"/>
  <c r="H1320" i="3"/>
  <c r="H1312" i="3"/>
  <c r="H1304" i="3"/>
  <c r="H1296" i="3"/>
  <c r="H1288" i="3"/>
  <c r="H1280" i="3"/>
  <c r="H1272" i="3"/>
  <c r="H1264" i="3"/>
  <c r="H1256" i="3"/>
  <c r="H1248" i="3"/>
  <c r="H1240" i="3"/>
  <c r="H1232" i="3"/>
  <c r="H1224" i="3"/>
  <c r="H1216" i="3"/>
  <c r="H1208" i="3"/>
  <c r="H1200" i="3"/>
  <c r="H1192" i="3"/>
  <c r="H1184" i="3"/>
  <c r="H1176" i="3"/>
  <c r="H1168" i="3"/>
  <c r="H1160" i="3"/>
  <c r="H1152" i="3"/>
  <c r="H1144" i="3"/>
  <c r="H1136" i="3"/>
  <c r="H1128" i="3"/>
  <c r="H1120" i="3"/>
  <c r="H1112" i="3"/>
  <c r="H1104" i="3"/>
  <c r="H1096" i="3"/>
  <c r="H1088" i="3"/>
  <c r="H1080" i="3"/>
  <c r="H1072" i="3"/>
  <c r="H1064" i="3"/>
  <c r="H1056" i="3"/>
  <c r="H1048" i="3"/>
  <c r="H1040" i="3"/>
  <c r="H1032" i="3"/>
  <c r="H1024" i="3"/>
  <c r="H1016" i="3"/>
  <c r="H1008" i="3"/>
  <c r="H1000" i="3"/>
  <c r="H992" i="3"/>
  <c r="H984" i="3"/>
  <c r="H976" i="3"/>
  <c r="H968" i="3"/>
  <c r="H960" i="3"/>
  <c r="H952" i="3"/>
  <c r="H944" i="3"/>
  <c r="H936" i="3"/>
  <c r="H928" i="3"/>
  <c r="H920" i="3"/>
  <c r="H912" i="3"/>
  <c r="H904" i="3"/>
  <c r="H896" i="3"/>
  <c r="H888" i="3"/>
  <c r="H880" i="3"/>
  <c r="H872" i="3"/>
  <c r="H864" i="3"/>
  <c r="H856" i="3"/>
  <c r="H848" i="3"/>
  <c r="H840" i="3"/>
  <c r="H832" i="3"/>
  <c r="H824" i="3"/>
  <c r="H816" i="3"/>
  <c r="H808" i="3"/>
  <c r="H800" i="3"/>
  <c r="H792" i="3"/>
  <c r="H784" i="3"/>
  <c r="H776" i="3"/>
  <c r="H768" i="3"/>
  <c r="H760" i="3"/>
  <c r="H752" i="3"/>
  <c r="H744" i="3"/>
  <c r="H736" i="3"/>
  <c r="H728" i="3"/>
  <c r="H720" i="3"/>
  <c r="H712" i="3"/>
  <c r="H704" i="3"/>
  <c r="H696" i="3"/>
  <c r="H688" i="3"/>
  <c r="H680" i="3"/>
  <c r="H672" i="3"/>
  <c r="H664" i="3"/>
  <c r="H656" i="3"/>
  <c r="H648" i="3"/>
  <c r="H640" i="3"/>
  <c r="H632" i="3"/>
  <c r="H624" i="3"/>
  <c r="H616" i="3"/>
  <c r="H608" i="3"/>
  <c r="H600" i="3"/>
  <c r="H592" i="3"/>
  <c r="H584" i="3"/>
  <c r="H576" i="3"/>
  <c r="H568" i="3"/>
  <c r="H560" i="3"/>
  <c r="H552" i="3"/>
  <c r="H544" i="3"/>
  <c r="H536" i="3"/>
  <c r="H528" i="3"/>
  <c r="H520" i="3"/>
  <c r="H512" i="3"/>
  <c r="H504" i="3"/>
  <c r="H496" i="3"/>
  <c r="H488" i="3"/>
  <c r="H480" i="3"/>
  <c r="H472" i="3"/>
  <c r="H464" i="3"/>
  <c r="H456" i="3"/>
  <c r="H448" i="3"/>
  <c r="H440" i="3"/>
  <c r="H432" i="3"/>
  <c r="H424" i="3"/>
  <c r="H416" i="3"/>
  <c r="H408" i="3"/>
  <c r="H400" i="3"/>
  <c r="H392" i="3"/>
  <c r="H384" i="3"/>
  <c r="H376" i="3"/>
  <c r="H368" i="3"/>
  <c r="H360" i="3"/>
  <c r="H352" i="3"/>
  <c r="H344" i="3"/>
  <c r="H336" i="3"/>
  <c r="H328" i="3"/>
  <c r="H320" i="3"/>
  <c r="H312" i="3"/>
  <c r="H1678" i="2"/>
  <c r="H1606" i="2"/>
  <c r="H1558" i="2"/>
  <c r="H1494" i="2"/>
  <c r="H1438" i="2"/>
  <c r="H1382" i="2"/>
  <c r="H1326" i="2"/>
  <c r="H1254" i="2"/>
  <c r="H1198" i="2"/>
  <c r="H1142" i="2"/>
  <c r="H1094" i="2"/>
  <c r="H1030" i="2"/>
  <c r="H966" i="2"/>
  <c r="H902" i="2"/>
  <c r="H846" i="2"/>
  <c r="H774" i="2"/>
  <c r="H718" i="2"/>
  <c r="H662" i="2"/>
  <c r="H614" i="2"/>
  <c r="H550" i="2"/>
  <c r="H494" i="2"/>
  <c r="H1694" i="2"/>
  <c r="H1638" i="2"/>
  <c r="H1590" i="2"/>
  <c r="H1550" i="2"/>
  <c r="H1502" i="2"/>
  <c r="H1454" i="2"/>
  <c r="H1406" i="2"/>
  <c r="H1342" i="2"/>
  <c r="H1294" i="2"/>
  <c r="H1222" i="2"/>
  <c r="H1166" i="2"/>
  <c r="H1110" i="2"/>
  <c r="H1054" i="2"/>
  <c r="H998" i="2"/>
  <c r="H942" i="2"/>
  <c r="H894" i="2"/>
  <c r="H838" i="2"/>
  <c r="H790" i="2"/>
  <c r="H734" i="2"/>
  <c r="H678" i="2"/>
  <c r="H622" i="2"/>
  <c r="H518" i="2"/>
  <c r="H1691" i="2"/>
  <c r="H1683" i="2"/>
  <c r="H1675" i="2"/>
  <c r="H1667" i="2"/>
  <c r="H1659" i="2"/>
  <c r="H1651" i="2"/>
  <c r="H1643" i="2"/>
  <c r="H1635" i="2"/>
  <c r="H1627" i="2"/>
  <c r="H1619" i="2"/>
  <c r="H1611" i="2"/>
  <c r="H1603" i="2"/>
  <c r="H1595" i="2"/>
  <c r="H1587" i="2"/>
  <c r="H1579" i="2"/>
  <c r="H1571" i="2"/>
  <c r="H1563" i="2"/>
  <c r="H1555" i="2"/>
  <c r="H1547" i="2"/>
  <c r="H1539" i="2"/>
  <c r="H1531" i="2"/>
  <c r="H1523" i="2"/>
  <c r="H1515" i="2"/>
  <c r="H1507" i="2"/>
  <c r="H1499" i="2"/>
  <c r="H1491" i="2"/>
  <c r="H1483" i="2"/>
  <c r="H1475" i="2"/>
  <c r="H1467" i="2"/>
  <c r="H1459" i="2"/>
  <c r="H1451" i="2"/>
  <c r="H1443" i="2"/>
  <c r="H1435" i="2"/>
  <c r="H1427" i="2"/>
  <c r="H1419" i="2"/>
  <c r="H1411" i="2"/>
  <c r="H1403" i="2"/>
  <c r="H1395" i="2"/>
  <c r="H1387" i="2"/>
  <c r="H1379" i="2"/>
  <c r="H1371" i="2"/>
  <c r="H1363" i="2"/>
  <c r="H1355" i="2"/>
  <c r="H1347" i="2"/>
  <c r="H1339" i="2"/>
  <c r="H1331" i="2"/>
  <c r="H1323" i="2"/>
  <c r="H1315" i="2"/>
  <c r="H1307" i="2"/>
  <c r="H1299" i="2"/>
  <c r="H1291" i="2"/>
  <c r="H1283" i="2"/>
  <c r="H1275" i="2"/>
  <c r="H1267" i="2"/>
  <c r="H1259" i="2"/>
  <c r="H1251" i="2"/>
  <c r="H1243" i="2"/>
  <c r="H1235" i="2"/>
  <c r="H1227" i="2"/>
  <c r="H1219" i="2"/>
  <c r="H1211" i="2"/>
  <c r="H1203" i="2"/>
  <c r="H1195" i="2"/>
  <c r="H1187" i="2"/>
  <c r="H1179" i="2"/>
  <c r="H1171" i="2"/>
  <c r="H1163" i="2"/>
  <c r="H1155" i="2"/>
  <c r="H1147" i="2"/>
  <c r="H1139" i="2"/>
  <c r="H1131" i="2"/>
  <c r="H1123" i="2"/>
  <c r="H1115" i="2"/>
  <c r="H1107" i="2"/>
  <c r="H1099" i="2"/>
  <c r="H1091" i="2"/>
  <c r="H1083" i="2"/>
  <c r="H1075" i="2"/>
  <c r="H1067" i="2"/>
  <c r="H1059" i="2"/>
  <c r="H1051" i="2"/>
  <c r="H1043" i="2"/>
  <c r="H1035" i="2"/>
  <c r="H1027" i="2"/>
  <c r="H1019" i="2"/>
  <c r="H1011" i="2"/>
  <c r="H1003" i="2"/>
  <c r="H995" i="2"/>
  <c r="H987" i="2"/>
  <c r="H979" i="2"/>
  <c r="H971" i="2"/>
  <c r="H963" i="2"/>
  <c r="H955" i="2"/>
  <c r="H947" i="2"/>
  <c r="H939" i="2"/>
  <c r="H931" i="2"/>
  <c r="H923" i="2"/>
  <c r="H915" i="2"/>
  <c r="H907" i="2"/>
  <c r="H899" i="2"/>
  <c r="H891" i="2"/>
  <c r="H883" i="2"/>
  <c r="H875" i="2"/>
  <c r="H867" i="2"/>
  <c r="H859" i="2"/>
  <c r="H851" i="2"/>
  <c r="H843" i="2"/>
  <c r="H835" i="2"/>
  <c r="H827" i="2"/>
  <c r="H819" i="2"/>
  <c r="H811" i="2"/>
  <c r="H803" i="2"/>
  <c r="H795" i="2"/>
  <c r="H787" i="2"/>
  <c r="H779" i="2"/>
  <c r="H771" i="2"/>
  <c r="H763" i="2"/>
  <c r="H755" i="2"/>
  <c r="H747" i="2"/>
  <c r="H739" i="2"/>
  <c r="H731" i="2"/>
  <c r="H723" i="2"/>
  <c r="H715" i="2"/>
  <c r="H707" i="2"/>
  <c r="H699" i="2"/>
  <c r="H691" i="2"/>
  <c r="H683" i="2"/>
  <c r="H675" i="2"/>
  <c r="H667" i="2"/>
  <c r="H659" i="2"/>
  <c r="H651" i="2"/>
  <c r="H643" i="2"/>
  <c r="H635" i="2"/>
  <c r="H627" i="2"/>
  <c r="H619" i="2"/>
  <c r="H611" i="2"/>
  <c r="H603" i="2"/>
  <c r="H595" i="2"/>
  <c r="H587" i="2"/>
  <c r="H579" i="2"/>
  <c r="H571" i="2"/>
  <c r="H563" i="2"/>
  <c r="H555" i="2"/>
  <c r="H547" i="2"/>
  <c r="H539" i="2"/>
  <c r="H531" i="2"/>
  <c r="H523" i="2"/>
  <c r="H515" i="2"/>
  <c r="H507" i="2"/>
  <c r="H499" i="2"/>
  <c r="H491" i="2"/>
  <c r="H483" i="2"/>
  <c r="H475" i="2"/>
  <c r="H467" i="2"/>
  <c r="H459" i="2"/>
  <c r="H451" i="2"/>
  <c r="H443" i="2"/>
  <c r="H435" i="2"/>
  <c r="H427" i="2"/>
  <c r="H419" i="2"/>
  <c r="H411" i="2"/>
  <c r="H403" i="2"/>
  <c r="H395" i="2"/>
  <c r="H387" i="2"/>
  <c r="H379" i="2"/>
  <c r="H371" i="2"/>
  <c r="H363" i="2"/>
  <c r="H355" i="2"/>
  <c r="H347" i="2"/>
  <c r="H339" i="2"/>
  <c r="H331" i="2"/>
  <c r="H323" i="2"/>
  <c r="H315" i="2"/>
  <c r="H307" i="2"/>
  <c r="H299" i="2"/>
  <c r="H291" i="2"/>
  <c r="H283" i="2"/>
  <c r="H275" i="2"/>
  <c r="H267" i="2"/>
  <c r="H259" i="2"/>
  <c r="H251" i="2"/>
  <c r="H243" i="2"/>
  <c r="H235" i="2"/>
  <c r="H227" i="2"/>
  <c r="H219" i="2"/>
  <c r="H211" i="2"/>
  <c r="H203" i="2"/>
  <c r="H195" i="2"/>
  <c r="H187" i="2"/>
  <c r="H179" i="2"/>
  <c r="H171" i="2"/>
  <c r="H163" i="2"/>
  <c r="H155" i="2"/>
  <c r="H147" i="2"/>
  <c r="H139" i="2"/>
  <c r="H131" i="2"/>
  <c r="H123" i="2"/>
  <c r="H115" i="2"/>
  <c r="H107" i="2"/>
  <c r="H99" i="2"/>
  <c r="H91" i="2"/>
  <c r="H83" i="2"/>
  <c r="H75" i="2"/>
  <c r="H67" i="2"/>
  <c r="H59" i="2"/>
  <c r="H51" i="2"/>
  <c r="H43" i="2"/>
  <c r="H35" i="2"/>
  <c r="H1646" i="2"/>
  <c r="H1582" i="2"/>
  <c r="H1526" i="2"/>
  <c r="H1462" i="2"/>
  <c r="H1398" i="2"/>
  <c r="H1366" i="2"/>
  <c r="H1310" i="2"/>
  <c r="H1262" i="2"/>
  <c r="H1206" i="2"/>
  <c r="H1150" i="2"/>
  <c r="H1086" i="2"/>
  <c r="H1038" i="2"/>
  <c r="H982" i="2"/>
  <c r="H910" i="2"/>
  <c r="H854" i="2"/>
  <c r="H798" i="2"/>
  <c r="H742" i="2"/>
  <c r="H686" i="2"/>
  <c r="H638" i="2"/>
  <c r="H534" i="2"/>
  <c r="H1654" i="2"/>
  <c r="H1598" i="2"/>
  <c r="H1518" i="2"/>
  <c r="H1446" i="2"/>
  <c r="H1390" i="2"/>
  <c r="H1334" i="2"/>
  <c r="H1278" i="2"/>
  <c r="H1238" i="2"/>
  <c r="H1182" i="2"/>
  <c r="H1134" i="2"/>
  <c r="H1070" i="2"/>
  <c r="H1022" i="2"/>
  <c r="H974" i="2"/>
  <c r="H926" i="2"/>
  <c r="H870" i="2"/>
  <c r="H814" i="2"/>
  <c r="H766" i="2"/>
  <c r="H710" i="2"/>
  <c r="H646" i="2"/>
  <c r="H590" i="2"/>
  <c r="H526" i="2"/>
  <c r="H1670" i="2"/>
  <c r="H1622" i="2"/>
  <c r="H1566" i="2"/>
  <c r="H1510" i="2"/>
  <c r="H1470" i="2"/>
  <c r="H1414" i="2"/>
  <c r="H1358" i="2"/>
  <c r="H1302" i="2"/>
  <c r="H1230" i="2"/>
  <c r="H1158" i="2"/>
  <c r="H1102" i="2"/>
  <c r="H1046" i="2"/>
  <c r="H990" i="2"/>
  <c r="H934" i="2"/>
  <c r="H878" i="2"/>
  <c r="H830" i="2"/>
  <c r="H782" i="2"/>
  <c r="H726" i="2"/>
  <c r="H670" i="2"/>
  <c r="H606" i="2"/>
  <c r="H502" i="2"/>
  <c r="H1696" i="2"/>
  <c r="H1688" i="2"/>
  <c r="H1680" i="2"/>
  <c r="H1672" i="2"/>
  <c r="H1664" i="2"/>
  <c r="H1656" i="2"/>
  <c r="H1648" i="2"/>
  <c r="H1640" i="2"/>
  <c r="H1632" i="2"/>
  <c r="H1624" i="2"/>
  <c r="H1616" i="2"/>
  <c r="H1608" i="2"/>
  <c r="H1600" i="2"/>
  <c r="H1592" i="2"/>
  <c r="H1584" i="2"/>
  <c r="H1576" i="2"/>
  <c r="H1568" i="2"/>
  <c r="H1560" i="2"/>
  <c r="H1552" i="2"/>
  <c r="H1544" i="2"/>
  <c r="H1536" i="2"/>
  <c r="H1528" i="2"/>
  <c r="H1520" i="2"/>
  <c r="H1512" i="2"/>
  <c r="H1504" i="2"/>
  <c r="H1496" i="2"/>
  <c r="H1488" i="2"/>
  <c r="H1480" i="2"/>
  <c r="H1472" i="2"/>
  <c r="H1464" i="2"/>
  <c r="H1456" i="2"/>
  <c r="H1448" i="2"/>
  <c r="H1440" i="2"/>
  <c r="H1432" i="2"/>
  <c r="H1424" i="2"/>
  <c r="H1416" i="2"/>
  <c r="H1408" i="2"/>
  <c r="H1400" i="2"/>
  <c r="H1392" i="2"/>
  <c r="H1384" i="2"/>
  <c r="H1376" i="2"/>
  <c r="H1368" i="2"/>
  <c r="H1360" i="2"/>
  <c r="H1352" i="2"/>
  <c r="H1344" i="2"/>
  <c r="H1336" i="2"/>
  <c r="H1328" i="2"/>
  <c r="H1320" i="2"/>
  <c r="H1312" i="2"/>
  <c r="H1304" i="2"/>
  <c r="H1296" i="2"/>
  <c r="H1288" i="2"/>
  <c r="H1280" i="2"/>
  <c r="H1272" i="2"/>
  <c r="H1264" i="2"/>
  <c r="H1256" i="2"/>
  <c r="H1248" i="2"/>
  <c r="H1240" i="2"/>
  <c r="H1232" i="2"/>
  <c r="H1224" i="2"/>
  <c r="H1216" i="2"/>
  <c r="H1208" i="2"/>
  <c r="H1200" i="2"/>
  <c r="H1192" i="2"/>
  <c r="H1184" i="2"/>
  <c r="H1176" i="2"/>
  <c r="H1168" i="2"/>
  <c r="H1160" i="2"/>
  <c r="H1152" i="2"/>
  <c r="H1144" i="2"/>
  <c r="H1136" i="2"/>
  <c r="H1128" i="2"/>
  <c r="H1120" i="2"/>
  <c r="H1112" i="2"/>
  <c r="H1104" i="2"/>
  <c r="H1096" i="2"/>
  <c r="H1088" i="2"/>
  <c r="H1080" i="2"/>
  <c r="H1072" i="2"/>
  <c r="H1064" i="2"/>
  <c r="H1056" i="2"/>
  <c r="H1048" i="2"/>
  <c r="H1040" i="2"/>
  <c r="H1032" i="2"/>
  <c r="H1024" i="2"/>
  <c r="H1016" i="2"/>
  <c r="H1008" i="2"/>
  <c r="H1000" i="2"/>
  <c r="H992" i="2"/>
  <c r="H984" i="2"/>
  <c r="H976" i="2"/>
  <c r="H968" i="2"/>
  <c r="H960" i="2"/>
  <c r="H952" i="2"/>
  <c r="H944" i="2"/>
  <c r="H936" i="2"/>
  <c r="H928" i="2"/>
  <c r="H920" i="2"/>
  <c r="H912" i="2"/>
  <c r="H904" i="2"/>
  <c r="H896" i="2"/>
  <c r="H888" i="2"/>
  <c r="H880" i="2"/>
  <c r="H872" i="2"/>
  <c r="H864" i="2"/>
  <c r="H856" i="2"/>
  <c r="H848" i="2"/>
  <c r="H840" i="2"/>
  <c r="H832" i="2"/>
  <c r="H824" i="2"/>
  <c r="H816" i="2"/>
  <c r="H808" i="2"/>
  <c r="H800" i="2"/>
  <c r="H792" i="2"/>
  <c r="H784" i="2"/>
  <c r="H776" i="2"/>
  <c r="H768" i="2"/>
  <c r="H760" i="2"/>
  <c r="H752" i="2"/>
  <c r="H744" i="2"/>
  <c r="H736" i="2"/>
  <c r="H728" i="2"/>
  <c r="H720" i="2"/>
  <c r="H712" i="2"/>
  <c r="H704" i="2"/>
  <c r="H696" i="2"/>
  <c r="H688" i="2"/>
  <c r="H680" i="2"/>
  <c r="H672" i="2"/>
  <c r="H664" i="2"/>
  <c r="H656" i="2"/>
  <c r="H648" i="2"/>
  <c r="H640" i="2"/>
  <c r="H632" i="2"/>
  <c r="H624" i="2"/>
  <c r="H616" i="2"/>
  <c r="H608" i="2"/>
  <c r="H600" i="2"/>
  <c r="H592" i="2"/>
  <c r="H584" i="2"/>
  <c r="H576" i="2"/>
  <c r="H568" i="2"/>
  <c r="H560" i="2"/>
  <c r="H552" i="2"/>
  <c r="H544" i="2"/>
  <c r="H536" i="2"/>
  <c r="H528" i="2"/>
  <c r="H520" i="2"/>
  <c r="H512" i="2"/>
  <c r="H504" i="2"/>
  <c r="H496" i="2"/>
  <c r="H488" i="2"/>
  <c r="H480" i="2"/>
  <c r="H472" i="2"/>
  <c r="H464" i="2"/>
  <c r="H456" i="2"/>
  <c r="H448" i="2"/>
  <c r="H440" i="2"/>
  <c r="H432" i="2"/>
  <c r="H424" i="2"/>
  <c r="H416" i="2"/>
  <c r="H408" i="2"/>
  <c r="H400" i="2"/>
  <c r="H392" i="2"/>
  <c r="H384" i="2"/>
  <c r="H376" i="2"/>
  <c r="H368" i="2"/>
  <c r="H360" i="2"/>
  <c r="H352" i="2"/>
  <c r="H344" i="2"/>
  <c r="H336" i="2"/>
  <c r="H328" i="2"/>
  <c r="H320" i="2"/>
  <c r="H312" i="2"/>
  <c r="H304" i="2"/>
  <c r="H296" i="2"/>
  <c r="H288" i="2"/>
  <c r="H280" i="2"/>
  <c r="H272" i="2"/>
  <c r="H264" i="2"/>
  <c r="H256" i="2"/>
  <c r="H248" i="2"/>
  <c r="H240" i="2"/>
  <c r="H232" i="2"/>
  <c r="H224" i="2"/>
  <c r="H216" i="2"/>
  <c r="H208" i="2"/>
  <c r="H200" i="2"/>
  <c r="H192" i="2"/>
  <c r="H184" i="2"/>
  <c r="H176" i="2"/>
  <c r="H168" i="2"/>
  <c r="H160" i="2"/>
  <c r="H152" i="2"/>
  <c r="H144" i="2"/>
  <c r="H136" i="2"/>
  <c r="H128" i="2"/>
  <c r="H120" i="2"/>
  <c r="H112" i="2"/>
  <c r="H104" i="2"/>
  <c r="H96" i="2"/>
  <c r="H88" i="2"/>
  <c r="H80" i="2"/>
  <c r="H72" i="2"/>
  <c r="H64" i="2"/>
  <c r="H56" i="2"/>
  <c r="H48" i="2"/>
  <c r="H40" i="2"/>
  <c r="H32" i="2"/>
  <c r="H24" i="2"/>
  <c r="H16" i="2"/>
  <c r="H8" i="2"/>
  <c r="H1715" i="3"/>
  <c r="H1707" i="3"/>
  <c r="H1699" i="3"/>
  <c r="H1691" i="3"/>
  <c r="H1683" i="3"/>
  <c r="H1675" i="3"/>
  <c r="H1667" i="3"/>
  <c r="H1659" i="3"/>
  <c r="H1651" i="3"/>
  <c r="H1643" i="3"/>
  <c r="H1635" i="3"/>
  <c r="H1627" i="3"/>
  <c r="H1619" i="3"/>
  <c r="H1611" i="3"/>
  <c r="H1603" i="3"/>
  <c r="H1595" i="3"/>
  <c r="H1587" i="3"/>
  <c r="H1579" i="3"/>
  <c r="H1571" i="3"/>
  <c r="H1563" i="3"/>
  <c r="H1555" i="3"/>
  <c r="H1547" i="3"/>
  <c r="H1539" i="3"/>
  <c r="H1531" i="3"/>
  <c r="H1523" i="3"/>
  <c r="H1515" i="3"/>
  <c r="H1507" i="3"/>
  <c r="H1499" i="3"/>
  <c r="H1491" i="3"/>
  <c r="H1483" i="3"/>
  <c r="H1475" i="3"/>
  <c r="H1467" i="3"/>
  <c r="H1459" i="3"/>
  <c r="H1451" i="3"/>
  <c r="H1443" i="3"/>
  <c r="H1435" i="3"/>
  <c r="H1427" i="3"/>
  <c r="H1419" i="3"/>
  <c r="H1411" i="3"/>
  <c r="H1403" i="3"/>
  <c r="H1395" i="3"/>
  <c r="H1387" i="3"/>
  <c r="H1379" i="3"/>
  <c r="H1371" i="3"/>
  <c r="H1363" i="3"/>
  <c r="H1355" i="3"/>
  <c r="H1347" i="3"/>
  <c r="H1339" i="3"/>
  <c r="H1331" i="3"/>
  <c r="H1323" i="3"/>
  <c r="H1315" i="3"/>
  <c r="H1307" i="3"/>
  <c r="H1299" i="3"/>
  <c r="H1291" i="3"/>
  <c r="H1283" i="3"/>
  <c r="H1275" i="3"/>
  <c r="H1267" i="3"/>
  <c r="H1259" i="3"/>
  <c r="H1251" i="3"/>
  <c r="H1243" i="3"/>
  <c r="H1235" i="3"/>
  <c r="H1227" i="3"/>
  <c r="H1219" i="3"/>
  <c r="H1211" i="3"/>
  <c r="H1203" i="3"/>
  <c r="H1195" i="3"/>
  <c r="H1187" i="3"/>
  <c r="H1179" i="3"/>
  <c r="H1171" i="3"/>
  <c r="H1163" i="3"/>
  <c r="H1155" i="3"/>
  <c r="H1147" i="3"/>
  <c r="H1139" i="3"/>
  <c r="H1131" i="3"/>
  <c r="H1123" i="3"/>
  <c r="H1115" i="3"/>
  <c r="H1107" i="3"/>
  <c r="H1099" i="3"/>
  <c r="H1091" i="3"/>
  <c r="H1083" i="3"/>
  <c r="H1075" i="3"/>
  <c r="H1067" i="3"/>
  <c r="H1059" i="3"/>
  <c r="H1051" i="3"/>
  <c r="H1043" i="3"/>
  <c r="H1035" i="3"/>
  <c r="H1027" i="3"/>
  <c r="H1019" i="3"/>
  <c r="H1011" i="3"/>
  <c r="H1003" i="3"/>
  <c r="H995" i="3"/>
  <c r="H987" i="3"/>
  <c r="H979" i="3"/>
  <c r="H971" i="3"/>
  <c r="H963" i="3"/>
  <c r="H955" i="3"/>
  <c r="H947" i="3"/>
  <c r="H939" i="3"/>
  <c r="H931" i="3"/>
  <c r="H923" i="3"/>
  <c r="H915" i="3"/>
  <c r="H907" i="3"/>
  <c r="H899" i="3"/>
  <c r="H891" i="3"/>
  <c r="H883" i="3"/>
  <c r="H875" i="3"/>
  <c r="H867" i="3"/>
  <c r="H859" i="3"/>
  <c r="H851" i="3"/>
  <c r="H843" i="3"/>
  <c r="H835" i="3"/>
  <c r="H827" i="3"/>
  <c r="H819" i="3"/>
  <c r="H811" i="3"/>
  <c r="H803" i="3"/>
  <c r="H795" i="3"/>
  <c r="H787" i="3"/>
  <c r="H779" i="3"/>
  <c r="H771" i="3"/>
  <c r="H763" i="3"/>
  <c r="H755" i="3"/>
  <c r="H747" i="3"/>
  <c r="H739" i="3"/>
  <c r="H731" i="3"/>
  <c r="H723" i="3"/>
  <c r="H715" i="3"/>
  <c r="H707" i="3"/>
  <c r="H699" i="3"/>
  <c r="H691" i="3"/>
  <c r="H683" i="3"/>
  <c r="H675" i="3"/>
  <c r="H667" i="3"/>
  <c r="H659" i="3"/>
  <c r="H651" i="3"/>
  <c r="H643" i="3"/>
  <c r="H635" i="3"/>
  <c r="H627" i="3"/>
  <c r="H619" i="3"/>
  <c r="H611" i="3"/>
  <c r="H603" i="3"/>
  <c r="H595" i="3"/>
  <c r="H587" i="3"/>
  <c r="H579" i="3"/>
  <c r="H571" i="3"/>
  <c r="H563" i="3"/>
  <c r="H555" i="3"/>
  <c r="H547" i="3"/>
  <c r="H539" i="3"/>
  <c r="H304" i="3"/>
  <c r="H296" i="3"/>
  <c r="H288" i="3"/>
  <c r="H280" i="3"/>
  <c r="H272" i="3"/>
  <c r="H264" i="3"/>
  <c r="H256" i="3"/>
  <c r="H248" i="3"/>
  <c r="H240" i="3"/>
  <c r="H232" i="3"/>
  <c r="H224" i="3"/>
  <c r="H216" i="3"/>
  <c r="H208" i="3"/>
  <c r="H200" i="3"/>
  <c r="H192" i="3"/>
  <c r="H184" i="3"/>
  <c r="H176" i="3"/>
  <c r="H168" i="3"/>
  <c r="H160" i="3"/>
  <c r="H152" i="3"/>
  <c r="H144" i="3"/>
  <c r="H136" i="3"/>
  <c r="H128" i="3"/>
  <c r="H120" i="3"/>
  <c r="H112" i="3"/>
  <c r="H104" i="3"/>
  <c r="H96" i="3"/>
  <c r="H88" i="3"/>
  <c r="H80" i="3"/>
  <c r="H72" i="3"/>
  <c r="H64" i="3"/>
  <c r="H56" i="3"/>
  <c r="H48" i="3"/>
  <c r="H40" i="3"/>
  <c r="H32" i="3"/>
  <c r="H24" i="3"/>
  <c r="H16" i="3"/>
  <c r="H8" i="3"/>
  <c r="H1695" i="4"/>
  <c r="H1687" i="4"/>
  <c r="H1679" i="4"/>
  <c r="H1671" i="4"/>
  <c r="H1663" i="4"/>
  <c r="H1655" i="4"/>
  <c r="H1647" i="4"/>
  <c r="H1639" i="4"/>
  <c r="H1631" i="4"/>
  <c r="H1623" i="4"/>
  <c r="H1615" i="4"/>
  <c r="H1607" i="4"/>
  <c r="H1599" i="4"/>
  <c r="H1591" i="4"/>
  <c r="H1583" i="4"/>
  <c r="H1575" i="4"/>
  <c r="H1567" i="4"/>
  <c r="H1559" i="4"/>
  <c r="H1551" i="4"/>
  <c r="H1543" i="4"/>
  <c r="H1535" i="4"/>
  <c r="H1527" i="4"/>
  <c r="H1519" i="4"/>
  <c r="H1511" i="4"/>
  <c r="H1503" i="4"/>
  <c r="H1495" i="4"/>
  <c r="H1487" i="4"/>
  <c r="H1479" i="4"/>
  <c r="H1471" i="4"/>
  <c r="H1463" i="4"/>
  <c r="H1455" i="4"/>
  <c r="H1447" i="4"/>
  <c r="H1439" i="4"/>
  <c r="H1431" i="4"/>
  <c r="H1423" i="4"/>
  <c r="H1415" i="4"/>
  <c r="H1407" i="4"/>
  <c r="H1399" i="4"/>
  <c r="H1391" i="4"/>
  <c r="H1383" i="4"/>
  <c r="H1375" i="4"/>
  <c r="H1367" i="4"/>
  <c r="H1359" i="4"/>
  <c r="H1351" i="4"/>
  <c r="H1343" i="4"/>
  <c r="H1335" i="4"/>
  <c r="H1327" i="4"/>
  <c r="H1319" i="4"/>
  <c r="H1311" i="4"/>
  <c r="H1303" i="4"/>
  <c r="H1295" i="4"/>
  <c r="H1287" i="4"/>
  <c r="H1279" i="4"/>
  <c r="H1271" i="4"/>
  <c r="H1263" i="4"/>
  <c r="H1255" i="4"/>
  <c r="H1247" i="4"/>
  <c r="H1239" i="4"/>
  <c r="H1231" i="4"/>
  <c r="H1223" i="4"/>
  <c r="H1215" i="4"/>
  <c r="H1207" i="4"/>
  <c r="H1199" i="4"/>
  <c r="H1191" i="4"/>
  <c r="H1183" i="4"/>
  <c r="H1175" i="4"/>
  <c r="H1167" i="4"/>
  <c r="H1159" i="4"/>
  <c r="H1151" i="4"/>
  <c r="H1143" i="4"/>
  <c r="H1135" i="4"/>
  <c r="H1127" i="4"/>
  <c r="H1119" i="4"/>
  <c r="H1111" i="4"/>
  <c r="H1103" i="4"/>
  <c r="H1095" i="4"/>
  <c r="H1087" i="4"/>
  <c r="H1079" i="4"/>
  <c r="H1071" i="4"/>
  <c r="H1063" i="4"/>
  <c r="H1055" i="4"/>
  <c r="H1047" i="4"/>
  <c r="H1039" i="4"/>
  <c r="H1031" i="4"/>
  <c r="H1023" i="4"/>
  <c r="H1015" i="4"/>
  <c r="H1007" i="4"/>
  <c r="H999" i="4"/>
  <c r="H991" i="4"/>
  <c r="H983" i="4"/>
  <c r="H975" i="4"/>
  <c r="H967" i="4"/>
  <c r="H959" i="4"/>
  <c r="H951" i="4"/>
  <c r="H943" i="4"/>
  <c r="H935" i="4"/>
  <c r="H927" i="4"/>
  <c r="H919" i="4"/>
  <c r="H911" i="4"/>
  <c r="H903" i="4"/>
  <c r="H895" i="4"/>
  <c r="H887" i="4"/>
  <c r="H879" i="4"/>
  <c r="H871" i="4"/>
  <c r="H863" i="4"/>
  <c r="H855" i="4"/>
  <c r="H847" i="4"/>
  <c r="H839" i="4"/>
  <c r="H831" i="4"/>
  <c r="H823" i="4"/>
  <c r="H815" i="4"/>
  <c r="H807" i="4"/>
  <c r="H799" i="4"/>
  <c r="H791" i="4"/>
  <c r="H783" i="4"/>
  <c r="H775" i="4"/>
  <c r="H767" i="4"/>
  <c r="H759" i="4"/>
  <c r="H751" i="4"/>
  <c r="H743" i="4"/>
  <c r="H735" i="4"/>
  <c r="H727" i="4"/>
  <c r="H719" i="4"/>
  <c r="H711" i="4"/>
  <c r="H703" i="4"/>
  <c r="H695" i="4"/>
  <c r="H687" i="4"/>
  <c r="H679" i="4"/>
  <c r="H671" i="4"/>
  <c r="H663" i="4"/>
  <c r="H655" i="4"/>
  <c r="H647" i="4"/>
  <c r="H639" i="4"/>
  <c r="H631" i="4"/>
  <c r="H623" i="4"/>
  <c r="H615" i="4"/>
  <c r="H607" i="4"/>
  <c r="H599" i="4"/>
  <c r="H591" i="4"/>
  <c r="H583" i="4"/>
  <c r="H575" i="4"/>
  <c r="H567" i="4"/>
  <c r="H559" i="4"/>
  <c r="H551" i="4"/>
  <c r="H543" i="4"/>
  <c r="H535" i="4"/>
  <c r="H527" i="4"/>
  <c r="H519" i="4"/>
  <c r="H511" i="4"/>
  <c r="H503" i="4"/>
  <c r="H495" i="4"/>
  <c r="H487" i="4"/>
  <c r="H479" i="4"/>
  <c r="H471" i="4"/>
  <c r="H463" i="4"/>
  <c r="H455" i="4"/>
  <c r="H447" i="4"/>
  <c r="H439" i="4"/>
  <c r="H431" i="4"/>
  <c r="H423" i="4"/>
  <c r="H415" i="4"/>
  <c r="H407" i="4"/>
  <c r="H399" i="4"/>
  <c r="H391" i="4"/>
  <c r="H383" i="4"/>
  <c r="H375" i="4"/>
  <c r="H367" i="4"/>
  <c r="H359" i="4"/>
  <c r="H351" i="4"/>
  <c r="H343" i="4"/>
  <c r="H335" i="4"/>
  <c r="H327" i="4"/>
  <c r="H319" i="4"/>
  <c r="H311" i="4"/>
  <c r="H303" i="4"/>
  <c r="H295" i="4"/>
  <c r="H287" i="4"/>
  <c r="H279" i="4"/>
  <c r="H271" i="4"/>
  <c r="H263" i="4"/>
  <c r="H255" i="4"/>
  <c r="H247" i="4"/>
  <c r="H239" i="4"/>
  <c r="H231" i="4"/>
  <c r="H223" i="4"/>
  <c r="H215" i="4"/>
  <c r="H207" i="4"/>
  <c r="H199" i="4"/>
  <c r="H191" i="4"/>
  <c r="H183" i="4"/>
  <c r="H175" i="4"/>
  <c r="H167" i="4"/>
  <c r="H159" i="4"/>
  <c r="H151" i="4"/>
  <c r="H143" i="4"/>
  <c r="H135" i="4"/>
  <c r="H127" i="4"/>
  <c r="H119" i="4"/>
  <c r="H111" i="4"/>
  <c r="H103" i="4"/>
  <c r="H95" i="4"/>
  <c r="H87" i="4"/>
  <c r="H79" i="4"/>
  <c r="H71" i="4"/>
  <c r="H63" i="4"/>
  <c r="H55" i="4"/>
  <c r="H47" i="4"/>
  <c r="H39" i="4"/>
  <c r="H31" i="4"/>
  <c r="H23" i="4"/>
  <c r="H15" i="4"/>
  <c r="H7" i="4"/>
  <c r="H1715" i="5"/>
  <c r="H1707" i="5"/>
  <c r="H1699" i="5"/>
  <c r="H1691" i="5"/>
  <c r="H1683" i="5"/>
  <c r="H1675" i="5"/>
  <c r="H1667" i="5"/>
  <c r="H1659" i="5"/>
  <c r="H1651" i="5"/>
  <c r="H1643" i="5"/>
  <c r="H1635" i="5"/>
  <c r="H1627" i="5"/>
  <c r="H1619" i="5"/>
  <c r="H1611" i="5"/>
  <c r="H1603" i="5"/>
  <c r="H1595" i="5"/>
  <c r="H1587" i="5"/>
  <c r="H1579" i="5"/>
  <c r="H1571" i="5"/>
  <c r="H1563" i="5"/>
  <c r="H1555" i="5"/>
  <c r="H1547" i="5"/>
  <c r="H1539" i="5"/>
  <c r="H1531" i="5"/>
  <c r="H1523" i="5"/>
  <c r="H1515" i="5"/>
  <c r="H1507" i="5"/>
  <c r="H1499" i="5"/>
  <c r="H1491" i="5"/>
  <c r="H1483" i="5"/>
  <c r="H1475" i="5"/>
  <c r="H1467" i="5"/>
  <c r="H1459" i="5"/>
  <c r="H1451" i="5"/>
  <c r="H1443" i="5"/>
  <c r="H1435" i="5"/>
  <c r="H1427" i="5"/>
  <c r="H1419" i="5"/>
  <c r="H1411" i="5"/>
  <c r="H1403" i="5"/>
  <c r="H1395" i="5"/>
  <c r="H1387" i="5"/>
  <c r="H1379" i="5"/>
  <c r="H1371" i="5"/>
  <c r="H1363" i="5"/>
  <c r="H1355" i="5"/>
  <c r="H1347" i="5"/>
  <c r="H1339" i="5"/>
  <c r="H1331" i="5"/>
  <c r="H1323" i="5"/>
  <c r="H1315" i="5"/>
  <c r="H1307" i="5"/>
  <c r="H1299" i="5"/>
  <c r="H1291" i="5"/>
  <c r="H1283" i="5"/>
  <c r="H1275" i="5"/>
  <c r="H1267" i="5"/>
  <c r="H1259" i="5"/>
  <c r="H1251" i="5"/>
  <c r="H1243" i="5"/>
  <c r="H1235" i="5"/>
  <c r="H1227" i="5"/>
  <c r="H1219" i="5"/>
  <c r="H1211" i="5"/>
  <c r="H1203" i="5"/>
  <c r="H1195" i="5"/>
  <c r="H1187" i="5"/>
  <c r="H1179" i="5"/>
  <c r="H1171" i="5"/>
  <c r="H1163" i="5"/>
  <c r="H1155" i="5"/>
  <c r="H1147" i="5"/>
  <c r="H1139" i="5"/>
  <c r="H1131" i="5"/>
  <c r="H1123" i="5"/>
  <c r="H1115" i="5"/>
  <c r="H1107" i="5"/>
  <c r="H1099" i="5"/>
  <c r="H1091" i="5"/>
  <c r="H1083" i="5"/>
  <c r="H1075" i="5"/>
  <c r="H1067" i="5"/>
  <c r="H1059" i="5"/>
  <c r="H1051" i="5"/>
  <c r="H1043" i="5"/>
  <c r="H1035" i="5"/>
  <c r="H1027" i="5"/>
  <c r="H1019" i="5"/>
  <c r="H1011" i="5"/>
  <c r="H1003" i="5"/>
  <c r="H995" i="5"/>
  <c r="H27" i="2"/>
  <c r="H19" i="2"/>
  <c r="H11" i="2"/>
  <c r="H1710" i="3"/>
  <c r="H1702" i="3"/>
  <c r="H1694" i="3"/>
  <c r="H1686" i="3"/>
  <c r="H1678" i="3"/>
  <c r="H1670" i="3"/>
  <c r="H1662" i="3"/>
  <c r="H1654" i="3"/>
  <c r="H1646" i="3"/>
  <c r="H1638" i="3"/>
  <c r="H1630" i="3"/>
  <c r="H1622" i="3"/>
  <c r="H1614" i="3"/>
  <c r="H1606" i="3"/>
  <c r="H1598" i="3"/>
  <c r="H1590" i="3"/>
  <c r="H1582" i="3"/>
  <c r="H1574" i="3"/>
  <c r="H1566" i="3"/>
  <c r="H1558" i="3"/>
  <c r="H1550" i="3"/>
  <c r="H1542" i="3"/>
  <c r="H1534" i="3"/>
  <c r="H1526" i="3"/>
  <c r="H1518" i="3"/>
  <c r="H1510" i="3"/>
  <c r="H1502" i="3"/>
  <c r="H1494" i="3"/>
  <c r="H1486" i="3"/>
  <c r="H1478" i="3"/>
  <c r="H1470" i="3"/>
  <c r="H1462" i="3"/>
  <c r="H1454" i="3"/>
  <c r="H1446" i="3"/>
  <c r="H1438" i="3"/>
  <c r="H1430" i="3"/>
  <c r="H1422" i="3"/>
  <c r="H1414" i="3"/>
  <c r="H1406" i="3"/>
  <c r="H1398" i="3"/>
  <c r="H1390" i="3"/>
  <c r="H1382" i="3"/>
  <c r="H1374" i="3"/>
  <c r="H1366" i="3"/>
  <c r="H1358" i="3"/>
  <c r="H1350" i="3"/>
  <c r="H1342" i="3"/>
  <c r="H1334" i="3"/>
  <c r="H1326" i="3"/>
  <c r="H1318" i="3"/>
  <c r="H1310" i="3"/>
  <c r="H1302" i="3"/>
  <c r="H1294" i="3"/>
  <c r="H1286" i="3"/>
  <c r="H1278" i="3"/>
  <c r="H1270" i="3"/>
  <c r="H1262" i="3"/>
  <c r="H1254" i="3"/>
  <c r="H1246" i="3"/>
  <c r="H1238" i="3"/>
  <c r="H1230" i="3"/>
  <c r="H1222" i="3"/>
  <c r="H1214" i="3"/>
  <c r="H1206" i="3"/>
  <c r="H1198" i="3"/>
  <c r="H1190" i="3"/>
  <c r="H1182" i="3"/>
  <c r="H1174" i="3"/>
  <c r="H1166" i="3"/>
  <c r="H1158" i="3"/>
  <c r="H1150" i="3"/>
  <c r="H1142" i="3"/>
  <c r="H1134" i="3"/>
  <c r="H1126" i="3"/>
  <c r="H1118" i="3"/>
  <c r="H1110" i="3"/>
  <c r="H1102" i="3"/>
  <c r="H1094" i="3"/>
  <c r="H1086" i="3"/>
  <c r="H1078" i="3"/>
  <c r="H1070" i="3"/>
  <c r="H1062" i="3"/>
  <c r="H1054" i="3"/>
  <c r="H1046" i="3"/>
  <c r="H1038" i="3"/>
  <c r="H1030" i="3"/>
  <c r="H1022" i="3"/>
  <c r="H1014" i="3"/>
  <c r="H1006" i="3"/>
  <c r="H998" i="3"/>
  <c r="H990" i="3"/>
  <c r="H982" i="3"/>
  <c r="H974" i="3"/>
  <c r="H966" i="3"/>
  <c r="H958" i="3"/>
  <c r="H950" i="3"/>
  <c r="H942" i="3"/>
  <c r="H934" i="3"/>
  <c r="H926" i="3"/>
  <c r="H918" i="3"/>
  <c r="H910" i="3"/>
  <c r="H902" i="3"/>
  <c r="H894" i="3"/>
  <c r="H886" i="3"/>
  <c r="H878" i="3"/>
  <c r="H870" i="3"/>
  <c r="H862" i="3"/>
  <c r="H854" i="3"/>
  <c r="H846" i="3"/>
  <c r="H838" i="3"/>
  <c r="H830" i="3"/>
  <c r="H822" i="3"/>
  <c r="H814" i="3"/>
  <c r="H806" i="3"/>
  <c r="H798" i="3"/>
  <c r="H790" i="3"/>
  <c r="H782" i="3"/>
  <c r="H774" i="3"/>
  <c r="H766" i="3"/>
  <c r="H758" i="3"/>
  <c r="H750" i="3"/>
  <c r="H742" i="3"/>
  <c r="H734" i="3"/>
  <c r="H726" i="3"/>
  <c r="H718" i="3"/>
  <c r="H710" i="3"/>
  <c r="H702" i="3"/>
  <c r="H694" i="3"/>
  <c r="H686" i="3"/>
  <c r="H678" i="3"/>
  <c r="H670" i="3"/>
  <c r="H662" i="3"/>
  <c r="H654" i="3"/>
  <c r="H646" i="3"/>
  <c r="H638" i="3"/>
  <c r="H630" i="3"/>
  <c r="H622" i="3"/>
  <c r="H614" i="3"/>
  <c r="H606" i="3"/>
  <c r="H598" i="3"/>
  <c r="H590" i="3"/>
  <c r="H582" i="3"/>
  <c r="H574" i="3"/>
  <c r="H566" i="3"/>
  <c r="H558" i="3"/>
  <c r="H550" i="3"/>
  <c r="H542" i="3"/>
  <c r="H534" i="3"/>
  <c r="H526" i="3"/>
  <c r="H518" i="3"/>
  <c r="H510" i="3"/>
  <c r="H502" i="3"/>
  <c r="H494" i="3"/>
  <c r="H486" i="3"/>
  <c r="H478" i="3"/>
  <c r="H470" i="3"/>
  <c r="H462" i="3"/>
  <c r="H454" i="3"/>
  <c r="H446" i="3"/>
  <c r="H438" i="3"/>
  <c r="H430" i="3"/>
  <c r="H422" i="3"/>
  <c r="H414" i="3"/>
  <c r="H406" i="3"/>
  <c r="H398" i="3"/>
  <c r="H390" i="3"/>
  <c r="H382" i="3"/>
  <c r="H374" i="3"/>
  <c r="H366" i="3"/>
  <c r="H358" i="3"/>
  <c r="H350" i="3"/>
  <c r="H342" i="3"/>
  <c r="H334" i="3"/>
  <c r="H326" i="3"/>
  <c r="H318" i="3"/>
  <c r="H310" i="3"/>
  <c r="H302" i="3"/>
  <c r="H294" i="3"/>
  <c r="H286" i="3"/>
  <c r="H278" i="3"/>
  <c r="H270" i="3"/>
  <c r="H262" i="3"/>
  <c r="H254" i="3"/>
  <c r="H246" i="3"/>
  <c r="H238" i="3"/>
  <c r="H230" i="3"/>
  <c r="H222" i="3"/>
  <c r="H214" i="3"/>
  <c r="H206" i="3"/>
  <c r="H198" i="3"/>
  <c r="H190" i="3"/>
  <c r="H182" i="3"/>
  <c r="H174" i="3"/>
  <c r="H166" i="3"/>
  <c r="H158" i="3"/>
  <c r="H150" i="3"/>
  <c r="H142" i="3"/>
  <c r="H134" i="3"/>
  <c r="H126" i="3"/>
  <c r="H118" i="3"/>
  <c r="H110" i="3"/>
  <c r="H102" i="3"/>
  <c r="H94" i="3"/>
  <c r="H86" i="3"/>
  <c r="H78" i="3"/>
  <c r="H70" i="3"/>
  <c r="H62" i="3"/>
  <c r="H54" i="3"/>
  <c r="H46" i="3"/>
  <c r="H38" i="3"/>
  <c r="H30" i="3"/>
  <c r="H22" i="3"/>
  <c r="H14" i="3"/>
  <c r="H6" i="3"/>
  <c r="H1693" i="4"/>
  <c r="H1685" i="4"/>
  <c r="H1677" i="4"/>
  <c r="H1669" i="4"/>
  <c r="H1661" i="4"/>
  <c r="H1653" i="4"/>
  <c r="H1645" i="4"/>
  <c r="H1637" i="4"/>
  <c r="H1629" i="4"/>
  <c r="H1621" i="4"/>
  <c r="H1613" i="4"/>
  <c r="H1605" i="4"/>
  <c r="H1597" i="4"/>
  <c r="H1589" i="4"/>
  <c r="H1581" i="4"/>
  <c r="H1573" i="4"/>
  <c r="H1565" i="4"/>
  <c r="H1557" i="4"/>
  <c r="H1549" i="4"/>
  <c r="H1541" i="4"/>
  <c r="H1533" i="4"/>
  <c r="H1525" i="4"/>
  <c r="H1517" i="4"/>
  <c r="H1509" i="4"/>
  <c r="H1501" i="4"/>
  <c r="H1493" i="4"/>
  <c r="H1485" i="4"/>
  <c r="H1477" i="4"/>
  <c r="H1469" i="4"/>
  <c r="H1461" i="4"/>
  <c r="H1453" i="4"/>
  <c r="H1445" i="4"/>
  <c r="H1437" i="4"/>
  <c r="H1429" i="4"/>
  <c r="H1421" i="4"/>
  <c r="H1413" i="4"/>
  <c r="H1405" i="4"/>
  <c r="H1397" i="4"/>
  <c r="H1389" i="4"/>
  <c r="H1381" i="4"/>
  <c r="H1373" i="4"/>
  <c r="H1365" i="4"/>
  <c r="H1357" i="4"/>
  <c r="H1349" i="4"/>
  <c r="H1341" i="4"/>
  <c r="H1333" i="4"/>
  <c r="H1325" i="4"/>
  <c r="H1317" i="4"/>
  <c r="H1309" i="4"/>
  <c r="H1301" i="4"/>
  <c r="H1293" i="4"/>
  <c r="H1285" i="4"/>
  <c r="H1277" i="4"/>
  <c r="H1269" i="4"/>
  <c r="H1261" i="4"/>
  <c r="H1253" i="4"/>
  <c r="H1245" i="4"/>
  <c r="H1237" i="4"/>
  <c r="H1229" i="4"/>
  <c r="H1221" i="4"/>
  <c r="H1213" i="4"/>
  <c r="H1205" i="4"/>
  <c r="H1197" i="4"/>
  <c r="H1189" i="4"/>
  <c r="H1181" i="4"/>
  <c r="H1173" i="4"/>
  <c r="H1165" i="4"/>
  <c r="H531" i="3"/>
  <c r="H523" i="3"/>
  <c r="H515" i="3"/>
  <c r="H507" i="3"/>
  <c r="H499" i="3"/>
  <c r="H491" i="3"/>
  <c r="H483" i="3"/>
  <c r="H475" i="3"/>
  <c r="H467" i="3"/>
  <c r="H459" i="3"/>
  <c r="H451" i="3"/>
  <c r="H443" i="3"/>
  <c r="H435" i="3"/>
  <c r="H427" i="3"/>
  <c r="H419" i="3"/>
  <c r="H411" i="3"/>
  <c r="H403" i="3"/>
  <c r="H395" i="3"/>
  <c r="H387" i="3"/>
  <c r="H379" i="3"/>
  <c r="H371" i="3"/>
  <c r="H363" i="3"/>
  <c r="H355" i="3"/>
  <c r="H347" i="3"/>
  <c r="H339" i="3"/>
  <c r="H331" i="3"/>
  <c r="H323" i="3"/>
  <c r="H315" i="3"/>
  <c r="H307" i="3"/>
  <c r="H299" i="3"/>
  <c r="H291" i="3"/>
  <c r="H283" i="3"/>
  <c r="H275" i="3"/>
  <c r="H267" i="3"/>
  <c r="H259" i="3"/>
  <c r="H251" i="3"/>
  <c r="H243" i="3"/>
  <c r="H235" i="3"/>
  <c r="H227" i="3"/>
  <c r="H219" i="3"/>
  <c r="H211" i="3"/>
  <c r="H203" i="3"/>
  <c r="H195" i="3"/>
  <c r="H187" i="3"/>
  <c r="H179" i="3"/>
  <c r="H171" i="3"/>
  <c r="H163" i="3"/>
  <c r="H155" i="3"/>
  <c r="H147" i="3"/>
  <c r="H139" i="3"/>
  <c r="H131" i="3"/>
  <c r="H123" i="3"/>
  <c r="H115" i="3"/>
  <c r="H107" i="3"/>
  <c r="H99" i="3"/>
  <c r="H91" i="3"/>
  <c r="H83" i="3"/>
  <c r="H75" i="3"/>
  <c r="H67" i="3"/>
  <c r="H59" i="3"/>
  <c r="H51" i="3"/>
  <c r="H43" i="3"/>
  <c r="H35" i="3"/>
  <c r="H27" i="3"/>
  <c r="H19" i="3"/>
  <c r="H11" i="3"/>
  <c r="H1690" i="4"/>
  <c r="H1682" i="4"/>
  <c r="H1674" i="4"/>
  <c r="H1666" i="4"/>
  <c r="H1658" i="4"/>
  <c r="H1650" i="4"/>
  <c r="H1642" i="4"/>
  <c r="H1634" i="4"/>
  <c r="H1626" i="4"/>
  <c r="H1618" i="4"/>
  <c r="H1610" i="4"/>
  <c r="H1602" i="4"/>
  <c r="H1594" i="4"/>
  <c r="H1586" i="4"/>
  <c r="H1578" i="4"/>
  <c r="H1570" i="4"/>
  <c r="H1562" i="4"/>
  <c r="H1554" i="4"/>
  <c r="H1546" i="4"/>
  <c r="H1538" i="4"/>
  <c r="H1530" i="4"/>
  <c r="H1522" i="4"/>
  <c r="H1514" i="4"/>
  <c r="H1506" i="4"/>
  <c r="H1498" i="4"/>
  <c r="H1490" i="4"/>
  <c r="H1482" i="4"/>
  <c r="H1474" i="4"/>
  <c r="H1466" i="4"/>
  <c r="H1458" i="4"/>
  <c r="H1450" i="4"/>
  <c r="H1442" i="4"/>
  <c r="H1434" i="4"/>
  <c r="H1426" i="4"/>
  <c r="H1418" i="4"/>
  <c r="H1410" i="4"/>
  <c r="H1402" i="4"/>
  <c r="H1394" i="4"/>
  <c r="H1386" i="4"/>
  <c r="H1378" i="4"/>
  <c r="H1370" i="4"/>
  <c r="H1362" i="4"/>
  <c r="H1354" i="4"/>
  <c r="H1346" i="4"/>
  <c r="H1338" i="4"/>
  <c r="H1330" i="4"/>
  <c r="H1322" i="4"/>
  <c r="H1314" i="4"/>
  <c r="H1306" i="4"/>
  <c r="H1298" i="4"/>
  <c r="H1290" i="4"/>
  <c r="H1282" i="4"/>
  <c r="H1274" i="4"/>
  <c r="H1266" i="4"/>
  <c r="H1258" i="4"/>
  <c r="H1250" i="4"/>
  <c r="H1242" i="4"/>
  <c r="H1234" i="4"/>
  <c r="H1226" i="4"/>
  <c r="H1218" i="4"/>
  <c r="H1210" i="4"/>
  <c r="H1202" i="4"/>
  <c r="H1194" i="4"/>
  <c r="H1186" i="4"/>
  <c r="H1178" i="4"/>
  <c r="H1170" i="4"/>
  <c r="H1162" i="4"/>
  <c r="H1154" i="4"/>
  <c r="H1146" i="4"/>
  <c r="H1138" i="4"/>
  <c r="H1130" i="4"/>
  <c r="H1122" i="4"/>
  <c r="H1114" i="4"/>
  <c r="H1106" i="4"/>
  <c r="H1098" i="4"/>
  <c r="H1090" i="4"/>
  <c r="H1082" i="4"/>
  <c r="H1074" i="4"/>
  <c r="H1066" i="4"/>
  <c r="H1058" i="4"/>
  <c r="H1050" i="4"/>
  <c r="H1042" i="4"/>
  <c r="H1034" i="4"/>
  <c r="H1026" i="4"/>
  <c r="H1018" i="4"/>
  <c r="H1010" i="4"/>
  <c r="H987" i="5"/>
  <c r="H979" i="5"/>
  <c r="H971" i="5"/>
  <c r="H963" i="5"/>
  <c r="H955" i="5"/>
  <c r="H947" i="5"/>
  <c r="H939" i="5"/>
  <c r="H931" i="5"/>
  <c r="H923" i="5"/>
  <c r="H915" i="5"/>
  <c r="H907" i="5"/>
  <c r="H899" i="5"/>
  <c r="H891" i="5"/>
  <c r="H883" i="5"/>
  <c r="H875" i="5"/>
  <c r="H867" i="5"/>
  <c r="H859" i="5"/>
  <c r="H851" i="5"/>
  <c r="H843" i="5"/>
  <c r="H835" i="5"/>
  <c r="H827" i="5"/>
  <c r="H819" i="5"/>
  <c r="H811" i="5"/>
  <c r="H803" i="5"/>
  <c r="H795" i="5"/>
  <c r="H787" i="5"/>
  <c r="H779" i="5"/>
  <c r="H771" i="5"/>
  <c r="H763" i="5"/>
  <c r="H755" i="5"/>
  <c r="H747" i="5"/>
  <c r="H739" i="5"/>
  <c r="H731" i="5"/>
  <c r="H723" i="5"/>
  <c r="H715" i="5"/>
  <c r="H707" i="5"/>
  <c r="H699" i="5"/>
  <c r="H691" i="5"/>
  <c r="H683" i="5"/>
  <c r="H675" i="5"/>
  <c r="H667" i="5"/>
  <c r="H659" i="5"/>
  <c r="H651" i="5"/>
  <c r="H643" i="5"/>
  <c r="H635" i="5"/>
  <c r="H627" i="5"/>
  <c r="H619" i="5"/>
  <c r="H611" i="5"/>
  <c r="H603" i="5"/>
  <c r="H595" i="5"/>
  <c r="H587" i="5"/>
  <c r="H579" i="5"/>
  <c r="H571" i="5"/>
  <c r="H563" i="5"/>
  <c r="H555" i="5"/>
  <c r="H547" i="5"/>
  <c r="H539" i="5"/>
  <c r="H531" i="5"/>
  <c r="H523" i="5"/>
  <c r="H515" i="5"/>
  <c r="H507" i="5"/>
  <c r="H499" i="5"/>
  <c r="H491" i="5"/>
  <c r="H483" i="5"/>
  <c r="H475" i="5"/>
  <c r="H467" i="5"/>
  <c r="H459" i="5"/>
  <c r="H451" i="5"/>
  <c r="H443" i="5"/>
  <c r="H435" i="5"/>
  <c r="H427" i="5"/>
  <c r="H419" i="5"/>
  <c r="H411" i="5"/>
  <c r="H403" i="5"/>
  <c r="H395" i="5"/>
  <c r="H387" i="5"/>
  <c r="H379" i="5"/>
  <c r="H371" i="5"/>
  <c r="H363" i="5"/>
  <c r="H355" i="5"/>
  <c r="H347" i="5"/>
  <c r="H339" i="5"/>
  <c r="H331" i="5"/>
  <c r="H323" i="5"/>
  <c r="H315" i="5"/>
  <c r="H307" i="5"/>
  <c r="H299" i="5"/>
  <c r="H291" i="5"/>
  <c r="H283" i="5"/>
  <c r="H275" i="5"/>
  <c r="H267" i="5"/>
  <c r="H259" i="5"/>
  <c r="H251" i="5"/>
  <c r="H243" i="5"/>
  <c r="H235" i="5"/>
  <c r="H227" i="5"/>
  <c r="H219" i="5"/>
  <c r="H211" i="5"/>
  <c r="H203" i="5"/>
  <c r="H195" i="5"/>
  <c r="H187" i="5"/>
  <c r="H179" i="5"/>
  <c r="H171" i="5"/>
  <c r="H163" i="5"/>
  <c r="H155" i="5"/>
  <c r="H147" i="5"/>
  <c r="H139" i="5"/>
  <c r="H131" i="5"/>
  <c r="H123" i="5"/>
  <c r="H115" i="5"/>
  <c r="H107" i="5"/>
  <c r="H99" i="5"/>
  <c r="H91" i="5"/>
  <c r="H83" i="5"/>
  <c r="H75" i="5"/>
  <c r="H67" i="5"/>
  <c r="H59" i="5"/>
  <c r="H51" i="5"/>
  <c r="H43" i="5"/>
  <c r="H35" i="5"/>
  <c r="H27" i="5"/>
  <c r="H19" i="5"/>
  <c r="H11" i="5"/>
  <c r="H1714" i="6"/>
  <c r="H1706" i="6"/>
  <c r="H1698" i="6"/>
  <c r="H1690" i="6"/>
  <c r="H1682" i="6"/>
  <c r="H1674" i="6"/>
  <c r="H1666" i="6"/>
  <c r="H1658" i="6"/>
  <c r="H1650" i="6"/>
  <c r="H1642" i="6"/>
  <c r="H1634" i="6"/>
  <c r="H1626" i="6"/>
  <c r="H1618" i="6"/>
  <c r="H1610" i="6"/>
  <c r="H1602" i="6"/>
  <c r="H1594" i="6"/>
  <c r="H1586" i="6"/>
  <c r="H1578" i="6"/>
  <c r="H1570" i="6"/>
  <c r="H1562" i="6"/>
  <c r="H1554" i="6"/>
  <c r="H1546" i="6"/>
  <c r="H1538" i="6"/>
  <c r="H1530" i="6"/>
  <c r="H1522" i="6"/>
  <c r="H1514" i="6"/>
  <c r="H1506" i="6"/>
  <c r="H1498" i="6"/>
  <c r="H1490" i="6"/>
  <c r="H1482" i="6"/>
  <c r="H1474" i="6"/>
  <c r="H1466" i="6"/>
  <c r="H1458" i="6"/>
  <c r="H1450" i="6"/>
  <c r="H1442" i="6"/>
  <c r="H1434" i="6"/>
  <c r="H1426" i="6"/>
  <c r="H1418" i="6"/>
  <c r="H1410" i="6"/>
  <c r="H1402" i="6"/>
  <c r="H1394" i="6"/>
  <c r="H1386" i="6"/>
  <c r="H1378" i="6"/>
  <c r="H1370" i="6"/>
  <c r="H1362" i="6"/>
  <c r="H1354" i="6"/>
  <c r="H1346" i="6"/>
  <c r="H1338" i="6"/>
  <c r="H1330" i="6"/>
  <c r="H1322" i="6"/>
  <c r="H1314" i="6"/>
  <c r="H1306" i="6"/>
  <c r="H1298" i="6"/>
  <c r="H1290" i="6"/>
  <c r="H1282" i="6"/>
  <c r="H1274" i="6"/>
  <c r="H1266" i="6"/>
  <c r="H1258" i="6"/>
  <c r="H1250" i="6"/>
  <c r="H1242" i="6"/>
  <c r="H1234" i="6"/>
  <c r="H1226" i="6"/>
  <c r="H1218" i="6"/>
  <c r="H1210" i="6"/>
  <c r="H1202" i="6"/>
  <c r="H1194" i="6"/>
  <c r="H1186" i="6"/>
  <c r="H1178" i="6"/>
  <c r="H1170" i="6"/>
  <c r="H1162" i="6"/>
  <c r="H1154" i="6"/>
  <c r="H1146" i="6"/>
  <c r="H1138" i="6"/>
  <c r="H1130" i="6"/>
  <c r="H1122" i="6"/>
  <c r="H1114" i="6"/>
  <c r="H1106" i="6"/>
  <c r="H1098" i="6"/>
  <c r="H1090" i="6"/>
  <c r="H1082" i="6"/>
  <c r="H1074" i="6"/>
  <c r="H1066" i="6"/>
  <c r="H1058" i="6"/>
  <c r="H1050" i="6"/>
  <c r="H1042" i="6"/>
  <c r="H1034" i="6"/>
  <c r="H1026" i="6"/>
  <c r="H1018" i="6"/>
  <c r="H1010" i="6"/>
  <c r="H1002" i="6"/>
  <c r="H994" i="6"/>
  <c r="H986" i="6"/>
  <c r="H978" i="6"/>
  <c r="H970" i="6"/>
  <c r="H962" i="6"/>
  <c r="H954" i="6"/>
  <c r="H946" i="6"/>
  <c r="H938" i="6"/>
  <c r="H930" i="6"/>
  <c r="H922" i="6"/>
  <c r="H914" i="6"/>
  <c r="H906" i="6"/>
  <c r="H898" i="6"/>
  <c r="H890" i="6"/>
  <c r="H882" i="6"/>
  <c r="H874" i="6"/>
  <c r="H866" i="6"/>
  <c r="H858" i="6"/>
  <c r="H850" i="6"/>
  <c r="H842" i="6"/>
  <c r="H834" i="6"/>
  <c r="H826" i="6"/>
  <c r="H818" i="6"/>
  <c r="H810" i="6"/>
  <c r="H802" i="6"/>
  <c r="H794" i="6"/>
  <c r="H786" i="6"/>
  <c r="H778" i="6"/>
  <c r="H770" i="6"/>
  <c r="H762" i="6"/>
  <c r="H754" i="6"/>
  <c r="H746" i="6"/>
  <c r="H738" i="6"/>
  <c r="H730" i="6"/>
  <c r="H722" i="6"/>
  <c r="H714" i="6"/>
  <c r="H706" i="6"/>
  <c r="H698" i="6"/>
  <c r="H690" i="6"/>
  <c r="H682" i="6"/>
  <c r="H674" i="6"/>
  <c r="H666" i="6"/>
  <c r="H658" i="6"/>
  <c r="H650" i="6"/>
  <c r="H642" i="6"/>
  <c r="H634" i="6"/>
  <c r="H626" i="6"/>
  <c r="H618" i="6"/>
  <c r="H610" i="6"/>
  <c r="H602" i="6"/>
  <c r="H594" i="6"/>
  <c r="H586" i="6"/>
  <c r="H578" i="6"/>
  <c r="H570" i="6"/>
  <c r="H562" i="6"/>
  <c r="H554" i="6"/>
  <c r="H546" i="6"/>
  <c r="H538" i="6"/>
  <c r="H530" i="6"/>
  <c r="H522" i="6"/>
  <c r="H514" i="6"/>
  <c r="H506" i="6"/>
  <c r="H498" i="6"/>
  <c r="H490" i="6"/>
  <c r="H482" i="6"/>
  <c r="H474" i="6"/>
  <c r="H466" i="6"/>
  <c r="H458" i="6"/>
  <c r="H450" i="6"/>
  <c r="H442" i="6"/>
  <c r="H434" i="6"/>
  <c r="H1157" i="4"/>
  <c r="H1149" i="4"/>
  <c r="H1141" i="4"/>
  <c r="H1133" i="4"/>
  <c r="H1125" i="4"/>
  <c r="H1117" i="4"/>
  <c r="H1109" i="4"/>
  <c r="H1101" i="4"/>
  <c r="H1093" i="4"/>
  <c r="H1085" i="4"/>
  <c r="H1077" i="4"/>
  <c r="H1069" i="4"/>
  <c r="H1061" i="4"/>
  <c r="H1053" i="4"/>
  <c r="H1045" i="4"/>
  <c r="H1037" i="4"/>
  <c r="H1029" i="4"/>
  <c r="H1021" i="4"/>
  <c r="H1013" i="4"/>
  <c r="H1005" i="4"/>
  <c r="H997" i="4"/>
  <c r="H989" i="4"/>
  <c r="H981" i="4"/>
  <c r="H973" i="4"/>
  <c r="H965" i="4"/>
  <c r="H957" i="4"/>
  <c r="H949" i="4"/>
  <c r="H941" i="4"/>
  <c r="H933" i="4"/>
  <c r="H925" i="4"/>
  <c r="H917" i="4"/>
  <c r="H909" i="4"/>
  <c r="H901" i="4"/>
  <c r="H893" i="4"/>
  <c r="H885" i="4"/>
  <c r="H877" i="4"/>
  <c r="H869" i="4"/>
  <c r="H861" i="4"/>
  <c r="H853" i="4"/>
  <c r="H845" i="4"/>
  <c r="H837" i="4"/>
  <c r="H829" i="4"/>
  <c r="H821" i="4"/>
  <c r="H813" i="4"/>
  <c r="H805" i="4"/>
  <c r="H797" i="4"/>
  <c r="H789" i="4"/>
  <c r="H781" i="4"/>
  <c r="H773" i="4"/>
  <c r="H765" i="4"/>
  <c r="H757" i="4"/>
  <c r="H749" i="4"/>
  <c r="H741" i="4"/>
  <c r="H733" i="4"/>
  <c r="H725" i="4"/>
  <c r="H717" i="4"/>
  <c r="H709" i="4"/>
  <c r="H701" i="4"/>
  <c r="H693" i="4"/>
  <c r="H685" i="4"/>
  <c r="H677" i="4"/>
  <c r="H669" i="4"/>
  <c r="H661" i="4"/>
  <c r="H653" i="4"/>
  <c r="H645" i="4"/>
  <c r="H637" i="4"/>
  <c r="H629" i="4"/>
  <c r="H621" i="4"/>
  <c r="H613" i="4"/>
  <c r="H605" i="4"/>
  <c r="H597" i="4"/>
  <c r="H589" i="4"/>
  <c r="H581" i="4"/>
  <c r="H573" i="4"/>
  <c r="H565" i="4"/>
  <c r="H557" i="4"/>
  <c r="H549" i="4"/>
  <c r="H541" i="4"/>
  <c r="H533" i="4"/>
  <c r="H525" i="4"/>
  <c r="H517" i="4"/>
  <c r="H509" i="4"/>
  <c r="H501" i="4"/>
  <c r="H493" i="4"/>
  <c r="H485" i="4"/>
  <c r="H477" i="4"/>
  <c r="H469" i="4"/>
  <c r="H461" i="4"/>
  <c r="H453" i="4"/>
  <c r="H445" i="4"/>
  <c r="H437" i="4"/>
  <c r="H429" i="4"/>
  <c r="H421" i="4"/>
  <c r="H413" i="4"/>
  <c r="H405" i="4"/>
  <c r="H397" i="4"/>
  <c r="H389" i="4"/>
  <c r="H381" i="4"/>
  <c r="H373" i="4"/>
  <c r="H365" i="4"/>
  <c r="H357" i="4"/>
  <c r="H349" i="4"/>
  <c r="H341" i="4"/>
  <c r="H333" i="4"/>
  <c r="H325" i="4"/>
  <c r="H317" i="4"/>
  <c r="H309" i="4"/>
  <c r="H301" i="4"/>
  <c r="H293" i="4"/>
  <c r="H285" i="4"/>
  <c r="H277" i="4"/>
  <c r="H269" i="4"/>
  <c r="H261" i="4"/>
  <c r="H253" i="4"/>
  <c r="H245" i="4"/>
  <c r="H237" i="4"/>
  <c r="H229" i="4"/>
  <c r="H221" i="4"/>
  <c r="H213" i="4"/>
  <c r="H205" i="4"/>
  <c r="H197" i="4"/>
  <c r="H189" i="4"/>
  <c r="H181" i="4"/>
  <c r="H173" i="4"/>
  <c r="H165" i="4"/>
  <c r="H157" i="4"/>
  <c r="H149" i="4"/>
  <c r="H141" i="4"/>
  <c r="H133" i="4"/>
  <c r="H125" i="4"/>
  <c r="H117" i="4"/>
  <c r="H109" i="4"/>
  <c r="H101" i="4"/>
  <c r="H93" i="4"/>
  <c r="H85" i="4"/>
  <c r="H77" i="4"/>
  <c r="H69" i="4"/>
  <c r="H61" i="4"/>
  <c r="H53" i="4"/>
  <c r="H45" i="4"/>
  <c r="H37" i="4"/>
  <c r="H29" i="4"/>
  <c r="H21" i="4"/>
  <c r="H13" i="4"/>
  <c r="H5" i="4"/>
  <c r="H1713" i="5"/>
  <c r="H1705" i="5"/>
  <c r="H1697" i="5"/>
  <c r="H1689" i="5"/>
  <c r="H1681" i="5"/>
  <c r="H1673" i="5"/>
  <c r="H1665" i="5"/>
  <c r="H1657" i="5"/>
  <c r="H1649" i="5"/>
  <c r="H1641" i="5"/>
  <c r="H1633" i="5"/>
  <c r="H1625" i="5"/>
  <c r="H1617" i="5"/>
  <c r="H1609" i="5"/>
  <c r="H1601" i="5"/>
  <c r="H1593" i="5"/>
  <c r="H1585" i="5"/>
  <c r="H1577" i="5"/>
  <c r="H1569" i="5"/>
  <c r="H1561" i="5"/>
  <c r="H1553" i="5"/>
  <c r="H1545" i="5"/>
  <c r="H1537" i="5"/>
  <c r="H1529" i="5"/>
  <c r="H1521" i="5"/>
  <c r="H1513" i="5"/>
  <c r="H1505" i="5"/>
  <c r="H1497" i="5"/>
  <c r="H1489" i="5"/>
  <c r="H1481" i="5"/>
  <c r="H1473" i="5"/>
  <c r="H1465" i="5"/>
  <c r="H1457" i="5"/>
  <c r="H1449" i="5"/>
  <c r="H1441" i="5"/>
  <c r="H1433" i="5"/>
  <c r="H1425" i="5"/>
  <c r="H1417" i="5"/>
  <c r="H1409" i="5"/>
  <c r="H1401" i="5"/>
  <c r="H1393" i="5"/>
  <c r="H1385" i="5"/>
  <c r="H1377" i="5"/>
  <c r="H1369" i="5"/>
  <c r="H1361" i="5"/>
  <c r="H1353" i="5"/>
  <c r="H1345" i="5"/>
  <c r="H1337" i="5"/>
  <c r="H1329" i="5"/>
  <c r="H1321" i="5"/>
  <c r="H1313" i="5"/>
  <c r="H1305" i="5"/>
  <c r="H1297" i="5"/>
  <c r="H1289" i="5"/>
  <c r="H1281" i="5"/>
  <c r="H1273" i="5"/>
  <c r="H1265" i="5"/>
  <c r="H1257" i="5"/>
  <c r="H1249" i="5"/>
  <c r="H1241" i="5"/>
  <c r="H1233" i="5"/>
  <c r="H1225" i="5"/>
  <c r="H1217" i="5"/>
  <c r="H1209" i="5"/>
  <c r="H1201" i="5"/>
  <c r="H1193" i="5"/>
  <c r="H1185" i="5"/>
  <c r="H1177" i="5"/>
  <c r="H1169" i="5"/>
  <c r="H1161" i="5"/>
  <c r="H1153" i="5"/>
  <c r="H1145" i="5"/>
  <c r="H1137" i="5"/>
  <c r="H1129" i="5"/>
  <c r="H1121" i="5"/>
  <c r="H1113" i="5"/>
  <c r="H1105" i="5"/>
  <c r="H1097" i="5"/>
  <c r="H1089" i="5"/>
  <c r="H1081" i="5"/>
  <c r="H1073" i="5"/>
  <c r="H1065" i="5"/>
  <c r="H1057" i="5"/>
  <c r="H1049" i="5"/>
  <c r="H1041" i="5"/>
  <c r="H1033" i="5"/>
  <c r="H1025" i="5"/>
  <c r="H1017" i="5"/>
  <c r="H1009" i="5"/>
  <c r="H1001" i="5"/>
  <c r="H993" i="5"/>
  <c r="H985" i="5"/>
  <c r="H977" i="5"/>
  <c r="H969" i="5"/>
  <c r="H961" i="5"/>
  <c r="H953" i="5"/>
  <c r="H945" i="5"/>
  <c r="H937" i="5"/>
  <c r="H929" i="5"/>
  <c r="H921" i="5"/>
  <c r="H913" i="5"/>
  <c r="H905" i="5"/>
  <c r="H897" i="5"/>
  <c r="H889" i="5"/>
  <c r="H881" i="5"/>
  <c r="H873" i="5"/>
  <c r="H865" i="5"/>
  <c r="H857" i="5"/>
  <c r="H849" i="5"/>
  <c r="H841" i="5"/>
  <c r="H833" i="5"/>
  <c r="H825" i="5"/>
  <c r="H817" i="5"/>
  <c r="H809" i="5"/>
  <c r="H801" i="5"/>
  <c r="H793" i="5"/>
  <c r="H785" i="5"/>
  <c r="H777" i="5"/>
  <c r="H769" i="5"/>
  <c r="H761" i="5"/>
  <c r="H753" i="5"/>
  <c r="H745" i="5"/>
  <c r="H737" i="5"/>
  <c r="H729" i="5"/>
  <c r="H721" i="5"/>
  <c r="H713" i="5"/>
  <c r="H705" i="5"/>
  <c r="H697" i="5"/>
  <c r="H689" i="5"/>
  <c r="H681" i="5"/>
  <c r="H673" i="5"/>
  <c r="H665" i="5"/>
  <c r="H657" i="5"/>
  <c r="H649" i="5"/>
  <c r="H641" i="5"/>
  <c r="H633" i="5"/>
  <c r="H625" i="5"/>
  <c r="H617" i="5"/>
  <c r="H609" i="5"/>
  <c r="H601" i="5"/>
  <c r="H593" i="5"/>
  <c r="H585" i="5"/>
  <c r="H577" i="5"/>
  <c r="H569" i="5"/>
  <c r="H561" i="5"/>
  <c r="H553" i="5"/>
  <c r="H545" i="5"/>
  <c r="H537" i="5"/>
  <c r="H529" i="5"/>
  <c r="H521" i="5"/>
  <c r="H513" i="5"/>
  <c r="H505" i="5"/>
  <c r="H497" i="5"/>
  <c r="H489" i="5"/>
  <c r="H481" i="5"/>
  <c r="H473" i="5"/>
  <c r="H465" i="5"/>
  <c r="H457" i="5"/>
  <c r="H449" i="5"/>
  <c r="H441" i="5"/>
  <c r="H433" i="5"/>
  <c r="H425" i="5"/>
  <c r="H417" i="5"/>
  <c r="H409" i="5"/>
  <c r="H401" i="5"/>
  <c r="H393" i="5"/>
  <c r="H385" i="5"/>
  <c r="H377" i="5"/>
  <c r="H369" i="5"/>
  <c r="H361" i="5"/>
  <c r="H353" i="5"/>
  <c r="H345" i="5"/>
  <c r="H337" i="5"/>
  <c r="H329" i="5"/>
  <c r="H321" i="5"/>
  <c r="H313" i="5"/>
  <c r="H305" i="5"/>
  <c r="H297" i="5"/>
  <c r="H289" i="5"/>
  <c r="H281" i="5"/>
  <c r="H273" i="5"/>
  <c r="H265" i="5"/>
  <c r="H257" i="5"/>
  <c r="H249" i="5"/>
  <c r="H241" i="5"/>
  <c r="H233" i="5"/>
  <c r="H225" i="5"/>
  <c r="H217" i="5"/>
  <c r="H209" i="5"/>
  <c r="H201" i="5"/>
  <c r="H193" i="5"/>
  <c r="H185" i="5"/>
  <c r="H177" i="5"/>
  <c r="H169" i="5"/>
  <c r="H161" i="5"/>
  <c r="H153" i="5"/>
  <c r="H1002" i="4"/>
  <c r="H994" i="4"/>
  <c r="H986" i="4"/>
  <c r="H978" i="4"/>
  <c r="H970" i="4"/>
  <c r="H962" i="4"/>
  <c r="H954" i="4"/>
  <c r="H946" i="4"/>
  <c r="H938" i="4"/>
  <c r="H930" i="4"/>
  <c r="H922" i="4"/>
  <c r="H914" i="4"/>
  <c r="H906" i="4"/>
  <c r="H898" i="4"/>
  <c r="H890" i="4"/>
  <c r="H882" i="4"/>
  <c r="H874" i="4"/>
  <c r="H866" i="4"/>
  <c r="H858" i="4"/>
  <c r="H850" i="4"/>
  <c r="H842" i="4"/>
  <c r="H834" i="4"/>
  <c r="H826" i="4"/>
  <c r="H818" i="4"/>
  <c r="H810" i="4"/>
  <c r="H802" i="4"/>
  <c r="H794" i="4"/>
  <c r="H786" i="4"/>
  <c r="H778" i="4"/>
  <c r="H770" i="4"/>
  <c r="H762" i="4"/>
  <c r="H754" i="4"/>
  <c r="H746" i="4"/>
  <c r="H738" i="4"/>
  <c r="H730" i="4"/>
  <c r="H722" i="4"/>
  <c r="H714" i="4"/>
  <c r="H706" i="4"/>
  <c r="H698" i="4"/>
  <c r="H690" i="4"/>
  <c r="H682" i="4"/>
  <c r="H674" i="4"/>
  <c r="H666" i="4"/>
  <c r="H658" i="4"/>
  <c r="H650" i="4"/>
  <c r="H642" i="4"/>
  <c r="H634" i="4"/>
  <c r="H626" i="4"/>
  <c r="H618" i="4"/>
  <c r="H610" i="4"/>
  <c r="H602" i="4"/>
  <c r="H594" i="4"/>
  <c r="H586" i="4"/>
  <c r="H578" i="4"/>
  <c r="H570" i="4"/>
  <c r="H562" i="4"/>
  <c r="H554" i="4"/>
  <c r="H546" i="4"/>
  <c r="H538" i="4"/>
  <c r="H530" i="4"/>
  <c r="H522" i="4"/>
  <c r="H514" i="4"/>
  <c r="H506" i="4"/>
  <c r="H498" i="4"/>
  <c r="H490" i="4"/>
  <c r="H482" i="4"/>
  <c r="H474" i="4"/>
  <c r="H466" i="4"/>
  <c r="H458" i="4"/>
  <c r="H450" i="4"/>
  <c r="H442" i="4"/>
  <c r="H434" i="4"/>
  <c r="H426" i="4"/>
  <c r="H418" i="4"/>
  <c r="H410" i="4"/>
  <c r="H402" i="4"/>
  <c r="H394" i="4"/>
  <c r="H386" i="4"/>
  <c r="H378" i="4"/>
  <c r="H370" i="4"/>
  <c r="H362" i="4"/>
  <c r="H354" i="4"/>
  <c r="H346" i="4"/>
  <c r="H338" i="4"/>
  <c r="H330" i="4"/>
  <c r="H322" i="4"/>
  <c r="H314" i="4"/>
  <c r="H306" i="4"/>
  <c r="H298" i="4"/>
  <c r="H290" i="4"/>
  <c r="H282" i="4"/>
  <c r="H274" i="4"/>
  <c r="H266" i="4"/>
  <c r="H258" i="4"/>
  <c r="H250" i="4"/>
  <c r="H242" i="4"/>
  <c r="H234" i="4"/>
  <c r="H226" i="4"/>
  <c r="H218" i="4"/>
  <c r="H210" i="4"/>
  <c r="H202" i="4"/>
  <c r="H194" i="4"/>
  <c r="H186" i="4"/>
  <c r="H178" i="4"/>
  <c r="H170" i="4"/>
  <c r="H162" i="4"/>
  <c r="H154" i="4"/>
  <c r="H146" i="4"/>
  <c r="H138" i="4"/>
  <c r="H130" i="4"/>
  <c r="H122" i="4"/>
  <c r="H114" i="4"/>
  <c r="H106" i="4"/>
  <c r="H98" i="4"/>
  <c r="H90" i="4"/>
  <c r="H82" i="4"/>
  <c r="H74" i="4"/>
  <c r="H66" i="4"/>
  <c r="H58" i="4"/>
  <c r="H50" i="4"/>
  <c r="H42" i="4"/>
  <c r="H34" i="4"/>
  <c r="H26" i="4"/>
  <c r="H18" i="4"/>
  <c r="H10" i="4"/>
  <c r="H1718" i="5"/>
  <c r="H1710" i="5"/>
  <c r="H1702" i="5"/>
  <c r="H1694" i="5"/>
  <c r="H1686" i="5"/>
  <c r="H1678" i="5"/>
  <c r="H1670" i="5"/>
  <c r="H1662" i="5"/>
  <c r="H1654" i="5"/>
  <c r="H1646" i="5"/>
  <c r="H1638" i="5"/>
  <c r="H1630" i="5"/>
  <c r="H1622" i="5"/>
  <c r="H1614" i="5"/>
  <c r="H1606" i="5"/>
  <c r="H1598" i="5"/>
  <c r="H1590" i="5"/>
  <c r="H1582" i="5"/>
  <c r="H1574" i="5"/>
  <c r="H1566" i="5"/>
  <c r="H1558" i="5"/>
  <c r="H1550" i="5"/>
  <c r="H1542" i="5"/>
  <c r="H1534" i="5"/>
  <c r="H1526" i="5"/>
  <c r="H1518" i="5"/>
  <c r="H1510" i="5"/>
  <c r="H1502" i="5"/>
  <c r="H1494" i="5"/>
  <c r="H1486" i="5"/>
  <c r="H1478" i="5"/>
  <c r="H1470" i="5"/>
  <c r="H1462" i="5"/>
  <c r="H1454" i="5"/>
  <c r="H1446" i="5"/>
  <c r="H1438" i="5"/>
  <c r="H1430" i="5"/>
  <c r="H1422" i="5"/>
  <c r="H1414" i="5"/>
  <c r="H1406" i="5"/>
  <c r="H1398" i="5"/>
  <c r="H1390" i="5"/>
  <c r="H1382" i="5"/>
  <c r="H1374" i="5"/>
  <c r="H1366" i="5"/>
  <c r="H1358" i="5"/>
  <c r="H1350" i="5"/>
  <c r="H1342" i="5"/>
  <c r="H1334" i="5"/>
  <c r="H1326" i="5"/>
  <c r="H1318" i="5"/>
  <c r="H1310" i="5"/>
  <c r="H1302" i="5"/>
  <c r="H1294" i="5"/>
  <c r="H1286" i="5"/>
  <c r="H1278" i="5"/>
  <c r="H1270" i="5"/>
  <c r="H1262" i="5"/>
  <c r="H1254" i="5"/>
  <c r="H1246" i="5"/>
  <c r="H1238" i="5"/>
  <c r="H1230" i="5"/>
  <c r="H1222" i="5"/>
  <c r="H1214" i="5"/>
  <c r="H1206" i="5"/>
  <c r="H1198" i="5"/>
  <c r="H1190" i="5"/>
  <c r="H1182" i="5"/>
  <c r="H1174" i="5"/>
  <c r="H1166" i="5"/>
  <c r="H1158" i="5"/>
  <c r="H1150" i="5"/>
  <c r="H1142" i="5"/>
  <c r="H1134" i="5"/>
  <c r="H1126" i="5"/>
  <c r="H1118" i="5"/>
  <c r="H1110" i="5"/>
  <c r="H1102" i="5"/>
  <c r="H1094" i="5"/>
  <c r="H1086" i="5"/>
  <c r="H1078" i="5"/>
  <c r="H1070" i="5"/>
  <c r="H1062" i="5"/>
  <c r="H1054" i="5"/>
  <c r="H1046" i="5"/>
  <c r="H1038" i="5"/>
  <c r="H1030" i="5"/>
  <c r="H1022" i="5"/>
  <c r="H1014" i="5"/>
  <c r="H1006" i="5"/>
  <c r="H998" i="5"/>
  <c r="H990" i="5"/>
  <c r="H982" i="5"/>
  <c r="H974" i="5"/>
  <c r="H966" i="5"/>
  <c r="H958" i="5"/>
  <c r="H950" i="5"/>
  <c r="H942" i="5"/>
  <c r="H934" i="5"/>
  <c r="H926" i="5"/>
  <c r="H918" i="5"/>
  <c r="H910" i="5"/>
  <c r="H902" i="5"/>
  <c r="H894" i="5"/>
  <c r="H886" i="5"/>
  <c r="H878" i="5"/>
  <c r="H870" i="5"/>
  <c r="H862" i="5"/>
  <c r="H854" i="5"/>
  <c r="H846" i="5"/>
  <c r="H838" i="5"/>
  <c r="H830" i="5"/>
  <c r="H822" i="5"/>
  <c r="H814" i="5"/>
  <c r="H806" i="5"/>
  <c r="H798" i="5"/>
  <c r="H790" i="5"/>
  <c r="H782" i="5"/>
  <c r="H774" i="5"/>
  <c r="H766" i="5"/>
  <c r="H758" i="5"/>
  <c r="H750" i="5"/>
  <c r="H742" i="5"/>
  <c r="H734" i="5"/>
  <c r="H726" i="5"/>
  <c r="H718" i="5"/>
  <c r="H710" i="5"/>
  <c r="H702" i="5"/>
  <c r="H694" i="5"/>
  <c r="H686" i="5"/>
  <c r="H678" i="5"/>
  <c r="H670" i="5"/>
  <c r="H662" i="5"/>
  <c r="H654" i="5"/>
  <c r="H646" i="5"/>
  <c r="H638" i="5"/>
  <c r="H630" i="5"/>
  <c r="H622" i="5"/>
  <c r="H614" i="5"/>
  <c r="H606" i="5"/>
  <c r="H598" i="5"/>
  <c r="H590" i="5"/>
  <c r="H582" i="5"/>
  <c r="H574" i="5"/>
  <c r="H566" i="5"/>
  <c r="H558" i="5"/>
  <c r="H550" i="5"/>
  <c r="H542" i="5"/>
  <c r="H534" i="5"/>
  <c r="H526" i="5"/>
  <c r="H518" i="5"/>
  <c r="H510" i="5"/>
  <c r="H502" i="5"/>
  <c r="H494" i="5"/>
  <c r="H486" i="5"/>
  <c r="H478" i="5"/>
  <c r="H470" i="5"/>
  <c r="H462" i="5"/>
  <c r="H454" i="5"/>
  <c r="H446" i="5"/>
  <c r="H438" i="5"/>
  <c r="H430" i="5"/>
  <c r="H422" i="5"/>
  <c r="H414" i="5"/>
  <c r="H406" i="5"/>
  <c r="H398" i="5"/>
  <c r="H390" i="5"/>
  <c r="H382" i="5"/>
  <c r="H374" i="5"/>
  <c r="H366" i="5"/>
  <c r="H358" i="5"/>
  <c r="H350" i="5"/>
  <c r="H342" i="5"/>
  <c r="H334" i="5"/>
  <c r="H326" i="5"/>
  <c r="H318" i="5"/>
  <c r="H310" i="5"/>
  <c r="H302" i="5"/>
  <c r="H294" i="5"/>
  <c r="H286" i="5"/>
  <c r="H278" i="5"/>
  <c r="H270" i="5"/>
  <c r="H262" i="5"/>
  <c r="H254" i="5"/>
  <c r="H246" i="5"/>
  <c r="H238" i="5"/>
  <c r="H230" i="5"/>
  <c r="H222" i="5"/>
  <c r="H214" i="5"/>
  <c r="H206" i="5"/>
  <c r="H198" i="5"/>
  <c r="H190" i="5"/>
  <c r="H182" i="5"/>
  <c r="H174" i="5"/>
  <c r="H166" i="5"/>
  <c r="H158" i="5"/>
  <c r="H1133" i="11"/>
  <c r="H1125" i="11"/>
  <c r="H1117" i="11"/>
  <c r="H1109" i="11"/>
  <c r="H1101" i="11"/>
  <c r="H1093" i="11"/>
  <c r="H1085" i="11"/>
  <c r="H1077" i="11"/>
  <c r="H1069" i="11"/>
  <c r="H1061" i="11"/>
  <c r="H1053" i="11"/>
  <c r="H1045" i="11"/>
  <c r="H1037" i="11"/>
  <c r="H1029" i="11"/>
  <c r="H1021" i="11"/>
  <c r="H1013" i="11"/>
  <c r="H1005" i="11"/>
  <c r="H997" i="11"/>
  <c r="H989" i="11"/>
  <c r="H981" i="11"/>
  <c r="H973" i="11"/>
  <c r="H965" i="11"/>
  <c r="H957" i="11"/>
  <c r="H949" i="11"/>
  <c r="H941" i="11"/>
  <c r="H933" i="11"/>
  <c r="H925" i="11"/>
  <c r="H917" i="11"/>
  <c r="H909" i="11"/>
  <c r="H901" i="11"/>
  <c r="H893" i="11"/>
  <c r="H885" i="11"/>
  <c r="H877" i="11"/>
  <c r="H869" i="11"/>
  <c r="H861" i="11"/>
  <c r="H853" i="11"/>
  <c r="H845" i="11"/>
  <c r="H837" i="11"/>
  <c r="H829" i="11"/>
  <c r="H821" i="11"/>
  <c r="H813" i="11"/>
  <c r="H805" i="11"/>
  <c r="H797" i="11"/>
  <c r="H789" i="11"/>
  <c r="H781" i="11"/>
  <c r="H773" i="11"/>
  <c r="H765" i="11"/>
  <c r="H757" i="11"/>
  <c r="H749" i="11"/>
  <c r="H741" i="11"/>
  <c r="H733" i="11"/>
  <c r="H725" i="11"/>
  <c r="H717" i="11"/>
  <c r="H709" i="11"/>
  <c r="H701" i="11"/>
  <c r="H693" i="11"/>
  <c r="H685" i="11"/>
  <c r="H677" i="11"/>
  <c r="H669" i="11"/>
  <c r="H661" i="11"/>
  <c r="H653" i="11"/>
  <c r="H645" i="11"/>
  <c r="H637" i="11"/>
  <c r="H629" i="11"/>
  <c r="H621" i="11"/>
  <c r="H613" i="11"/>
  <c r="H605" i="11"/>
  <c r="H597" i="11"/>
  <c r="H589" i="11"/>
  <c r="H581" i="11"/>
  <c r="H426" i="6"/>
  <c r="H418" i="6"/>
  <c r="H410" i="6"/>
  <c r="H402" i="6"/>
  <c r="H394" i="6"/>
  <c r="H386" i="6"/>
  <c r="H378" i="6"/>
  <c r="H370" i="6"/>
  <c r="H362" i="6"/>
  <c r="H354" i="6"/>
  <c r="H346" i="6"/>
  <c r="H338" i="6"/>
  <c r="H330" i="6"/>
  <c r="H322" i="6"/>
  <c r="H314" i="6"/>
  <c r="H306" i="6"/>
  <c r="H298" i="6"/>
  <c r="H290" i="6"/>
  <c r="H282" i="6"/>
  <c r="H274" i="6"/>
  <c r="H266" i="6"/>
  <c r="H258" i="6"/>
  <c r="H250" i="6"/>
  <c r="H242" i="6"/>
  <c r="H234" i="6"/>
  <c r="H226" i="6"/>
  <c r="H218" i="6"/>
  <c r="H210" i="6"/>
  <c r="H202" i="6"/>
  <c r="H194" i="6"/>
  <c r="H186" i="6"/>
  <c r="H178" i="6"/>
  <c r="H170" i="6"/>
  <c r="H162" i="6"/>
  <c r="H154" i="6"/>
  <c r="H146" i="6"/>
  <c r="H138" i="6"/>
  <c r="H130" i="6"/>
  <c r="H122" i="6"/>
  <c r="H114" i="6"/>
  <c r="H106" i="6"/>
  <c r="H98" i="6"/>
  <c r="H90" i="6"/>
  <c r="H82" i="6"/>
  <c r="H74" i="6"/>
  <c r="H66" i="6"/>
  <c r="H58" i="6"/>
  <c r="H50" i="6"/>
  <c r="H42" i="6"/>
  <c r="H34" i="6"/>
  <c r="H26" i="6"/>
  <c r="H18" i="6"/>
  <c r="H10" i="6"/>
  <c r="H1689" i="7"/>
  <c r="H1681" i="7"/>
  <c r="H1673" i="7"/>
  <c r="H1665" i="7"/>
  <c r="H1657" i="7"/>
  <c r="H1649" i="7"/>
  <c r="H1641" i="7"/>
  <c r="H1633" i="7"/>
  <c r="H1625" i="7"/>
  <c r="H1617" i="7"/>
  <c r="H1609" i="7"/>
  <c r="H1601" i="7"/>
  <c r="H1593" i="7"/>
  <c r="H1585" i="7"/>
  <c r="H1577" i="7"/>
  <c r="H1569" i="7"/>
  <c r="H1561" i="7"/>
  <c r="H1553" i="7"/>
  <c r="H1545" i="7"/>
  <c r="H1537" i="7"/>
  <c r="H1529" i="7"/>
  <c r="H1521" i="7"/>
  <c r="H1513" i="7"/>
  <c r="H1505" i="7"/>
  <c r="H1497" i="7"/>
  <c r="H1489" i="7"/>
  <c r="H1481" i="7"/>
  <c r="H1473" i="7"/>
  <c r="H1465" i="7"/>
  <c r="H1457" i="7"/>
  <c r="H1449" i="7"/>
  <c r="H1441" i="7"/>
  <c r="H1433" i="7"/>
  <c r="H1425" i="7"/>
  <c r="H1417" i="7"/>
  <c r="H1409" i="7"/>
  <c r="H1401" i="7"/>
  <c r="H1393" i="7"/>
  <c r="H1385" i="7"/>
  <c r="H1377" i="7"/>
  <c r="H1369" i="7"/>
  <c r="H1361" i="7"/>
  <c r="H1353" i="7"/>
  <c r="H1345" i="7"/>
  <c r="H1337" i="7"/>
  <c r="H1329" i="7"/>
  <c r="H1321" i="7"/>
  <c r="H1313" i="7"/>
  <c r="H1305" i="7"/>
  <c r="H1297" i="7"/>
  <c r="H1289" i="7"/>
  <c r="H1281" i="7"/>
  <c r="H1273" i="7"/>
  <c r="H1265" i="7"/>
  <c r="H1257" i="7"/>
  <c r="H1249" i="7"/>
  <c r="H1241" i="7"/>
  <c r="H1233" i="7"/>
  <c r="H1225" i="7"/>
  <c r="H1217" i="7"/>
  <c r="H1209" i="7"/>
  <c r="H1201" i="7"/>
  <c r="H1193" i="7"/>
  <c r="H1185" i="7"/>
  <c r="H1177" i="7"/>
  <c r="H1169" i="7"/>
  <c r="H1161" i="7"/>
  <c r="H1153" i="7"/>
  <c r="H1145" i="7"/>
  <c r="H1137" i="7"/>
  <c r="H1129" i="7"/>
  <c r="H1121" i="7"/>
  <c r="H1113" i="7"/>
  <c r="H1105" i="7"/>
  <c r="H1097" i="7"/>
  <c r="H1089" i="7"/>
  <c r="H1081" i="7"/>
  <c r="H1073" i="7"/>
  <c r="H1065" i="7"/>
  <c r="H1057" i="7"/>
  <c r="H1049" i="7"/>
  <c r="H1041" i="7"/>
  <c r="H1033" i="7"/>
  <c r="H1025" i="7"/>
  <c r="H1017" i="7"/>
  <c r="H1009" i="7"/>
  <c r="H1001" i="7"/>
  <c r="H993" i="7"/>
  <c r="H985" i="7"/>
  <c r="H977" i="7"/>
  <c r="H969" i="7"/>
  <c r="H961" i="7"/>
  <c r="H953" i="7"/>
  <c r="H945" i="7"/>
  <c r="H937" i="7"/>
  <c r="H929" i="7"/>
  <c r="H921" i="7"/>
  <c r="H913" i="7"/>
  <c r="H905" i="7"/>
  <c r="H897" i="7"/>
  <c r="H889" i="7"/>
  <c r="H881" i="7"/>
  <c r="H873" i="7"/>
  <c r="H865" i="7"/>
  <c r="H857" i="7"/>
  <c r="H849" i="7"/>
  <c r="H841" i="7"/>
  <c r="H833" i="7"/>
  <c r="H825" i="7"/>
  <c r="H817" i="7"/>
  <c r="H809" i="7"/>
  <c r="H801" i="7"/>
  <c r="H793" i="7"/>
  <c r="H785" i="7"/>
  <c r="H777" i="7"/>
  <c r="H769" i="7"/>
  <c r="H761" i="7"/>
  <c r="H753" i="7"/>
  <c r="H745" i="7"/>
  <c r="H737" i="7"/>
  <c r="H729" i="7"/>
  <c r="H721" i="7"/>
  <c r="H713" i="7"/>
  <c r="H705" i="7"/>
  <c r="H697" i="7"/>
  <c r="H689" i="7"/>
  <c r="H681" i="7"/>
  <c r="H673" i="7"/>
  <c r="H665" i="7"/>
  <c r="H657" i="7"/>
  <c r="H649" i="7"/>
  <c r="H641" i="7"/>
  <c r="H633" i="7"/>
  <c r="H625" i="7"/>
  <c r="H617" i="7"/>
  <c r="H609" i="7"/>
  <c r="H601" i="7"/>
  <c r="H593" i="7"/>
  <c r="H585" i="7"/>
  <c r="H577" i="7"/>
  <c r="H569" i="7"/>
  <c r="H561" i="7"/>
  <c r="H553" i="7"/>
  <c r="H545" i="7"/>
  <c r="H537" i="7"/>
  <c r="H529" i="7"/>
  <c r="H521" i="7"/>
  <c r="H513" i="7"/>
  <c r="H505" i="7"/>
  <c r="H497" i="7"/>
  <c r="H489" i="7"/>
  <c r="H481" i="7"/>
  <c r="H473" i="7"/>
  <c r="H465" i="7"/>
  <c r="H457" i="7"/>
  <c r="H449" i="7"/>
  <c r="H441" i="7"/>
  <c r="H433" i="7"/>
  <c r="H425" i="7"/>
  <c r="H417" i="7"/>
  <c r="H409" i="7"/>
  <c r="H401" i="7"/>
  <c r="H393" i="7"/>
  <c r="H385" i="7"/>
  <c r="H377" i="7"/>
  <c r="H369" i="7"/>
  <c r="H361" i="7"/>
  <c r="H353" i="7"/>
  <c r="H345" i="7"/>
  <c r="H337" i="7"/>
  <c r="H329" i="7"/>
  <c r="H321" i="7"/>
  <c r="H313" i="7"/>
  <c r="H305" i="7"/>
  <c r="H297" i="7"/>
  <c r="H289" i="7"/>
  <c r="H281" i="7"/>
  <c r="H273" i="7"/>
  <c r="H265" i="7"/>
  <c r="H257" i="7"/>
  <c r="H249" i="7"/>
  <c r="H241" i="7"/>
  <c r="H233" i="7"/>
  <c r="H225" i="7"/>
  <c r="H217" i="7"/>
  <c r="H209" i="7"/>
  <c r="H201" i="7"/>
  <c r="H193" i="7"/>
  <c r="H185" i="7"/>
  <c r="H177" i="7"/>
  <c r="H169" i="7"/>
  <c r="H161" i="7"/>
  <c r="H153" i="7"/>
  <c r="H145" i="7"/>
  <c r="H137" i="7"/>
  <c r="H129" i="7"/>
  <c r="H121" i="7"/>
  <c r="H113" i="7"/>
  <c r="H105" i="7"/>
  <c r="H97" i="7"/>
  <c r="H89" i="7"/>
  <c r="H81" i="7"/>
  <c r="H73" i="7"/>
  <c r="H65" i="7"/>
  <c r="H57" i="7"/>
  <c r="H49" i="7"/>
  <c r="H41" i="7"/>
  <c r="H33" i="7"/>
  <c r="H25" i="7"/>
  <c r="H17" i="7"/>
  <c r="H9" i="7"/>
  <c r="H1655" i="8"/>
  <c r="H1647" i="8"/>
  <c r="H1639" i="8"/>
  <c r="H1631" i="8"/>
  <c r="H1623" i="8"/>
  <c r="H1615" i="8"/>
  <c r="H1607" i="8"/>
  <c r="H1599" i="8"/>
  <c r="H1591" i="8"/>
  <c r="H1583" i="8"/>
  <c r="H1575" i="8"/>
  <c r="H1567" i="8"/>
  <c r="H1559" i="8"/>
  <c r="H1551" i="8"/>
  <c r="H1543" i="8"/>
  <c r="H1535" i="8"/>
  <c r="H1527" i="8"/>
  <c r="H1519" i="8"/>
  <c r="H1511" i="8"/>
  <c r="H1503" i="8"/>
  <c r="H1495" i="8"/>
  <c r="H1487" i="8"/>
  <c r="H1479" i="8"/>
  <c r="H1471" i="8"/>
  <c r="H1463" i="8"/>
  <c r="H1455" i="8"/>
  <c r="H1447" i="8"/>
  <c r="H1439" i="8"/>
  <c r="H1431" i="8"/>
  <c r="H1423" i="8"/>
  <c r="H1415" i="8"/>
  <c r="H1407" i="8"/>
  <c r="H1399" i="8"/>
  <c r="H1391" i="8"/>
  <c r="H1383" i="8"/>
  <c r="H1375" i="8"/>
  <c r="H1367" i="8"/>
  <c r="H1359" i="8"/>
  <c r="H1351" i="8"/>
  <c r="H1343" i="8"/>
  <c r="H1335" i="8"/>
  <c r="H1327" i="8"/>
  <c r="H1319" i="8"/>
  <c r="H1311" i="8"/>
  <c r="H1303" i="8"/>
  <c r="H1295" i="8"/>
  <c r="H1287" i="8"/>
  <c r="H1279" i="8"/>
  <c r="H1271" i="8"/>
  <c r="H1263" i="8"/>
  <c r="H1255" i="8"/>
  <c r="H1247" i="8"/>
  <c r="H1239" i="8"/>
  <c r="H1231" i="8"/>
  <c r="H1223" i="8"/>
  <c r="H1215" i="8"/>
  <c r="H1207" i="8"/>
  <c r="H145" i="5"/>
  <c r="H137" i="5"/>
  <c r="H129" i="5"/>
  <c r="H121" i="5"/>
  <c r="H113" i="5"/>
  <c r="H105" i="5"/>
  <c r="H97" i="5"/>
  <c r="H89" i="5"/>
  <c r="H81" i="5"/>
  <c r="H73" i="5"/>
  <c r="H65" i="5"/>
  <c r="H57" i="5"/>
  <c r="H49" i="5"/>
  <c r="H41" i="5"/>
  <c r="H33" i="5"/>
  <c r="H25" i="5"/>
  <c r="H17" i="5"/>
  <c r="H9" i="5"/>
  <c r="H1720" i="6"/>
  <c r="H1712" i="6"/>
  <c r="H1704" i="6"/>
  <c r="H1696" i="6"/>
  <c r="H1688" i="6"/>
  <c r="H1680" i="6"/>
  <c r="H1672" i="6"/>
  <c r="H1664" i="6"/>
  <c r="H1656" i="6"/>
  <c r="H1648" i="6"/>
  <c r="H1640" i="6"/>
  <c r="H1632" i="6"/>
  <c r="H1624" i="6"/>
  <c r="H1616" i="6"/>
  <c r="H1608" i="6"/>
  <c r="H1600" i="6"/>
  <c r="H1592" i="6"/>
  <c r="H1584" i="6"/>
  <c r="H1576" i="6"/>
  <c r="H1568" i="6"/>
  <c r="H1560" i="6"/>
  <c r="H1552" i="6"/>
  <c r="H1544" i="6"/>
  <c r="H1536" i="6"/>
  <c r="H1528" i="6"/>
  <c r="H1520" i="6"/>
  <c r="H1512" i="6"/>
  <c r="H1504" i="6"/>
  <c r="H1496" i="6"/>
  <c r="H1488" i="6"/>
  <c r="H1480" i="6"/>
  <c r="H1472" i="6"/>
  <c r="H1464" i="6"/>
  <c r="H1456" i="6"/>
  <c r="H1448" i="6"/>
  <c r="H1440" i="6"/>
  <c r="H1432" i="6"/>
  <c r="H1424" i="6"/>
  <c r="H1416" i="6"/>
  <c r="H1408" i="6"/>
  <c r="H1400" i="6"/>
  <c r="H1392" i="6"/>
  <c r="H1384" i="6"/>
  <c r="H1376" i="6"/>
  <c r="H1368" i="6"/>
  <c r="H1360" i="6"/>
  <c r="H1352" i="6"/>
  <c r="H1344" i="6"/>
  <c r="H1336" i="6"/>
  <c r="H1328" i="6"/>
  <c r="H1320" i="6"/>
  <c r="H1312" i="6"/>
  <c r="H1304" i="6"/>
  <c r="H1296" i="6"/>
  <c r="H1288" i="6"/>
  <c r="H1280" i="6"/>
  <c r="H1272" i="6"/>
  <c r="H1264" i="6"/>
  <c r="H1256" i="6"/>
  <c r="H1248" i="6"/>
  <c r="H1240" i="6"/>
  <c r="H1232" i="6"/>
  <c r="H1224" i="6"/>
  <c r="H1216" i="6"/>
  <c r="H1208" i="6"/>
  <c r="H1200" i="6"/>
  <c r="H1192" i="6"/>
  <c r="H1184" i="6"/>
  <c r="H1176" i="6"/>
  <c r="H1168" i="6"/>
  <c r="H1160" i="6"/>
  <c r="H1152" i="6"/>
  <c r="H1144" i="6"/>
  <c r="H1136" i="6"/>
  <c r="H1128" i="6"/>
  <c r="H1120" i="6"/>
  <c r="H1112" i="6"/>
  <c r="H1104" i="6"/>
  <c r="H1096" i="6"/>
  <c r="H1088" i="6"/>
  <c r="H1080" i="6"/>
  <c r="H1072" i="6"/>
  <c r="H1064" i="6"/>
  <c r="H1056" i="6"/>
  <c r="H1048" i="6"/>
  <c r="H1040" i="6"/>
  <c r="H1032" i="6"/>
  <c r="H1024" i="6"/>
  <c r="H1016" i="6"/>
  <c r="H1008" i="6"/>
  <c r="H1000" i="6"/>
  <c r="H992" i="6"/>
  <c r="H984" i="6"/>
  <c r="H976" i="6"/>
  <c r="H968" i="6"/>
  <c r="H960" i="6"/>
  <c r="H952" i="6"/>
  <c r="H944" i="6"/>
  <c r="H936" i="6"/>
  <c r="H928" i="6"/>
  <c r="H920" i="6"/>
  <c r="H912" i="6"/>
  <c r="H904" i="6"/>
  <c r="H896" i="6"/>
  <c r="H888" i="6"/>
  <c r="H880" i="6"/>
  <c r="H872" i="6"/>
  <c r="H864" i="6"/>
  <c r="H856" i="6"/>
  <c r="H848" i="6"/>
  <c r="H840" i="6"/>
  <c r="H832" i="6"/>
  <c r="H824" i="6"/>
  <c r="H816" i="6"/>
  <c r="H808" i="6"/>
  <c r="H800" i="6"/>
  <c r="H792" i="6"/>
  <c r="H784" i="6"/>
  <c r="H776" i="6"/>
  <c r="H768" i="6"/>
  <c r="H760" i="6"/>
  <c r="H752" i="6"/>
  <c r="H744" i="6"/>
  <c r="H736" i="6"/>
  <c r="H728" i="6"/>
  <c r="H720" i="6"/>
  <c r="H712" i="6"/>
  <c r="H704" i="6"/>
  <c r="H696" i="6"/>
  <c r="H688" i="6"/>
  <c r="H680" i="6"/>
  <c r="H672" i="6"/>
  <c r="H664" i="6"/>
  <c r="H656" i="6"/>
  <c r="H648" i="6"/>
  <c r="H640" i="6"/>
  <c r="H632" i="6"/>
  <c r="H624" i="6"/>
  <c r="H616" i="6"/>
  <c r="H608" i="6"/>
  <c r="H600" i="6"/>
  <c r="H592" i="6"/>
  <c r="H584" i="6"/>
  <c r="H576" i="6"/>
  <c r="H568" i="6"/>
  <c r="H560" i="6"/>
  <c r="H552" i="6"/>
  <c r="H544" i="6"/>
  <c r="H536" i="6"/>
  <c r="H528" i="6"/>
  <c r="H520" i="6"/>
  <c r="H512" i="6"/>
  <c r="H504" i="6"/>
  <c r="H496" i="6"/>
  <c r="H488" i="6"/>
  <c r="H480" i="6"/>
  <c r="H472" i="6"/>
  <c r="H464" i="6"/>
  <c r="H456" i="6"/>
  <c r="H448" i="6"/>
  <c r="H440" i="6"/>
  <c r="H432" i="6"/>
  <c r="H424" i="6"/>
  <c r="H416" i="6"/>
  <c r="H408" i="6"/>
  <c r="H400" i="6"/>
  <c r="H392" i="6"/>
  <c r="H384" i="6"/>
  <c r="H376" i="6"/>
  <c r="H368" i="6"/>
  <c r="H360" i="6"/>
  <c r="H352" i="6"/>
  <c r="H344" i="6"/>
  <c r="H336" i="6"/>
  <c r="H328" i="6"/>
  <c r="H320" i="6"/>
  <c r="H312" i="6"/>
  <c r="H304" i="6"/>
  <c r="H296" i="6"/>
  <c r="H288" i="6"/>
  <c r="H280" i="6"/>
  <c r="H272" i="6"/>
  <c r="H264" i="6"/>
  <c r="H256" i="6"/>
  <c r="H248" i="6"/>
  <c r="H240" i="6"/>
  <c r="H232" i="6"/>
  <c r="H224" i="6"/>
  <c r="H216" i="6"/>
  <c r="H208" i="6"/>
  <c r="H200" i="6"/>
  <c r="H192" i="6"/>
  <c r="H184" i="6"/>
  <c r="H176" i="6"/>
  <c r="H168" i="6"/>
  <c r="H160" i="6"/>
  <c r="H152" i="6"/>
  <c r="H144" i="6"/>
  <c r="H136" i="6"/>
  <c r="H128" i="6"/>
  <c r="H120" i="6"/>
  <c r="H112" i="6"/>
  <c r="H104" i="6"/>
  <c r="H96" i="6"/>
  <c r="H88" i="6"/>
  <c r="H80" i="6"/>
  <c r="H72" i="6"/>
  <c r="H64" i="6"/>
  <c r="H56" i="6"/>
  <c r="H48" i="6"/>
  <c r="H40" i="6"/>
  <c r="H32" i="6"/>
  <c r="H24" i="6"/>
  <c r="H16" i="6"/>
  <c r="H8" i="6"/>
  <c r="H1687" i="7"/>
  <c r="H1679" i="7"/>
  <c r="H1671" i="7"/>
  <c r="H1663" i="7"/>
  <c r="H1655" i="7"/>
  <c r="H1647" i="7"/>
  <c r="H1639" i="7"/>
  <c r="H1631" i="7"/>
  <c r="H1623" i="7"/>
  <c r="H1615" i="7"/>
  <c r="H1607" i="7"/>
  <c r="H1599" i="7"/>
  <c r="H1591" i="7"/>
  <c r="H1583" i="7"/>
  <c r="H1575" i="7"/>
  <c r="H1567" i="7"/>
  <c r="H1559" i="7"/>
  <c r="H1551" i="7"/>
  <c r="H1543" i="7"/>
  <c r="H1535" i="7"/>
  <c r="H1527" i="7"/>
  <c r="H1519" i="7"/>
  <c r="H1511" i="7"/>
  <c r="H1503" i="7"/>
  <c r="H1495" i="7"/>
  <c r="H1487" i="7"/>
  <c r="H1479" i="7"/>
  <c r="H1471" i="7"/>
  <c r="H1463" i="7"/>
  <c r="H1455" i="7"/>
  <c r="H1447" i="7"/>
  <c r="H1439" i="7"/>
  <c r="H1431" i="7"/>
  <c r="H1423" i="7"/>
  <c r="H1415" i="7"/>
  <c r="H1407" i="7"/>
  <c r="H1399" i="7"/>
  <c r="H1391" i="7"/>
  <c r="H1383" i="7"/>
  <c r="H1375" i="7"/>
  <c r="H1367" i="7"/>
  <c r="H1359" i="7"/>
  <c r="H1351" i="7"/>
  <c r="H1343" i="7"/>
  <c r="H1335" i="7"/>
  <c r="H1327" i="7"/>
  <c r="H1319" i="7"/>
  <c r="H1311" i="7"/>
  <c r="H1303" i="7"/>
  <c r="H1295" i="7"/>
  <c r="H1287" i="7"/>
  <c r="H1279" i="7"/>
  <c r="H1271" i="7"/>
  <c r="H1263" i="7"/>
  <c r="H1255" i="7"/>
  <c r="H1247" i="7"/>
  <c r="H1239" i="7"/>
  <c r="H1231" i="7"/>
  <c r="H1223" i="7"/>
  <c r="H1215" i="7"/>
  <c r="H1207" i="7"/>
  <c r="H1199" i="7"/>
  <c r="H1191" i="7"/>
  <c r="H1183" i="7"/>
  <c r="H1175" i="7"/>
  <c r="H1167" i="7"/>
  <c r="H1159" i="7"/>
  <c r="H1151" i="7"/>
  <c r="H1143" i="7"/>
  <c r="H1135" i="7"/>
  <c r="H1127" i="7"/>
  <c r="H1119" i="7"/>
  <c r="H1111" i="7"/>
  <c r="H1103" i="7"/>
  <c r="H1095" i="7"/>
  <c r="H1087" i="7"/>
  <c r="H1079" i="7"/>
  <c r="H1071" i="7"/>
  <c r="H1063" i="7"/>
  <c r="H1055" i="7"/>
  <c r="H1047" i="7"/>
  <c r="H1039" i="7"/>
  <c r="H1031" i="7"/>
  <c r="H1023" i="7"/>
  <c r="H1015" i="7"/>
  <c r="H1007" i="7"/>
  <c r="H999" i="7"/>
  <c r="H991" i="7"/>
  <c r="H983" i="7"/>
  <c r="H975" i="7"/>
  <c r="H967" i="7"/>
  <c r="H959" i="7"/>
  <c r="H951" i="7"/>
  <c r="H943" i="7"/>
  <c r="H935" i="7"/>
  <c r="H927" i="7"/>
  <c r="H919" i="7"/>
  <c r="H911" i="7"/>
  <c r="H903" i="7"/>
  <c r="H895" i="7"/>
  <c r="H887" i="7"/>
  <c r="H879" i="7"/>
  <c r="H871" i="7"/>
  <c r="H863" i="7"/>
  <c r="H855" i="7"/>
  <c r="H847" i="7"/>
  <c r="H839" i="7"/>
  <c r="H150" i="5"/>
  <c r="H142" i="5"/>
  <c r="H134" i="5"/>
  <c r="H126" i="5"/>
  <c r="H118" i="5"/>
  <c r="H110" i="5"/>
  <c r="H102" i="5"/>
  <c r="H94" i="5"/>
  <c r="H86" i="5"/>
  <c r="H78" i="5"/>
  <c r="H70" i="5"/>
  <c r="H62" i="5"/>
  <c r="H54" i="5"/>
  <c r="H46" i="5"/>
  <c r="H38" i="5"/>
  <c r="H30" i="5"/>
  <c r="H22" i="5"/>
  <c r="H14" i="5"/>
  <c r="H6" i="5"/>
  <c r="H1717" i="6"/>
  <c r="H1709" i="6"/>
  <c r="H1701" i="6"/>
  <c r="H1693" i="6"/>
  <c r="H1685" i="6"/>
  <c r="H1677" i="6"/>
  <c r="H1669" i="6"/>
  <c r="H1661" i="6"/>
  <c r="H1653" i="6"/>
  <c r="H1645" i="6"/>
  <c r="H1637" i="6"/>
  <c r="H1629" i="6"/>
  <c r="H1621" i="6"/>
  <c r="H1613" i="6"/>
  <c r="H1605" i="6"/>
  <c r="H1597" i="6"/>
  <c r="H1589" i="6"/>
  <c r="H1581" i="6"/>
  <c r="H1573" i="6"/>
  <c r="H1565" i="6"/>
  <c r="H1557" i="6"/>
  <c r="H1549" i="6"/>
  <c r="H1541" i="6"/>
  <c r="H1533" i="6"/>
  <c r="H1525" i="6"/>
  <c r="H1517" i="6"/>
  <c r="H1509" i="6"/>
  <c r="H1501" i="6"/>
  <c r="H1493" i="6"/>
  <c r="H1485" i="6"/>
  <c r="H1477" i="6"/>
  <c r="H1469" i="6"/>
  <c r="H1461" i="6"/>
  <c r="H1453" i="6"/>
  <c r="H1445" i="6"/>
  <c r="H1437" i="6"/>
  <c r="H1429" i="6"/>
  <c r="H1421" i="6"/>
  <c r="H1413" i="6"/>
  <c r="H1405" i="6"/>
  <c r="H1397" i="6"/>
  <c r="H1389" i="6"/>
  <c r="H1381" i="6"/>
  <c r="H1373" i="6"/>
  <c r="H1365" i="6"/>
  <c r="H1357" i="6"/>
  <c r="H1349" i="6"/>
  <c r="H1341" i="6"/>
  <c r="H1333" i="6"/>
  <c r="H1325" i="6"/>
  <c r="H1317" i="6"/>
  <c r="H1309" i="6"/>
  <c r="H1301" i="6"/>
  <c r="H1293" i="6"/>
  <c r="H1285" i="6"/>
  <c r="H1277" i="6"/>
  <c r="H1269" i="6"/>
  <c r="H1261" i="6"/>
  <c r="H1253" i="6"/>
  <c r="H1245" i="6"/>
  <c r="H1237" i="6"/>
  <c r="H1229" i="6"/>
  <c r="H1221" i="6"/>
  <c r="H1213" i="6"/>
  <c r="H1205" i="6"/>
  <c r="H1197" i="6"/>
  <c r="H1189" i="6"/>
  <c r="H1181" i="6"/>
  <c r="H1173" i="6"/>
  <c r="H1165" i="6"/>
  <c r="H1157" i="6"/>
  <c r="H1149" i="6"/>
  <c r="H1141" i="6"/>
  <c r="H1133" i="6"/>
  <c r="H1125" i="6"/>
  <c r="H1117" i="6"/>
  <c r="H1109" i="6"/>
  <c r="H1101" i="6"/>
  <c r="H1093" i="6"/>
  <c r="H1085" i="6"/>
  <c r="H1077" i="6"/>
  <c r="H1069" i="6"/>
  <c r="H1061" i="6"/>
  <c r="H1053" i="6"/>
  <c r="H1045" i="6"/>
  <c r="H1037" i="6"/>
  <c r="H1029" i="6"/>
  <c r="H1021" i="6"/>
  <c r="H1013" i="6"/>
  <c r="H1005" i="6"/>
  <c r="H997" i="6"/>
  <c r="H989" i="6"/>
  <c r="H981" i="6"/>
  <c r="H973" i="6"/>
  <c r="H965" i="6"/>
  <c r="H957" i="6"/>
  <c r="H949" i="6"/>
  <c r="H941" i="6"/>
  <c r="H933" i="6"/>
  <c r="H925" i="6"/>
  <c r="H917" i="6"/>
  <c r="H909" i="6"/>
  <c r="H901" i="6"/>
  <c r="H893" i="6"/>
  <c r="H885" i="6"/>
  <c r="H877" i="6"/>
  <c r="H869" i="6"/>
  <c r="H861" i="6"/>
  <c r="H853" i="6"/>
  <c r="H845" i="6"/>
  <c r="H837" i="6"/>
  <c r="H829" i="6"/>
  <c r="H821" i="6"/>
  <c r="H813" i="6"/>
  <c r="H805" i="6"/>
  <c r="H797" i="6"/>
  <c r="H789" i="6"/>
  <c r="H781" i="6"/>
  <c r="H773" i="6"/>
  <c r="H765" i="6"/>
  <c r="H757" i="6"/>
  <c r="H749" i="6"/>
  <c r="H741" i="6"/>
  <c r="H733" i="6"/>
  <c r="H725" i="6"/>
  <c r="H717" i="6"/>
  <c r="H709" i="6"/>
  <c r="H701" i="6"/>
  <c r="H693" i="6"/>
  <c r="H685" i="6"/>
  <c r="H677" i="6"/>
  <c r="H669" i="6"/>
  <c r="H661" i="6"/>
  <c r="H653" i="6"/>
  <c r="H645" i="6"/>
  <c r="H637" i="6"/>
  <c r="H629" i="6"/>
  <c r="H621" i="6"/>
  <c r="H613" i="6"/>
  <c r="H605" i="6"/>
  <c r="H597" i="6"/>
  <c r="H589" i="6"/>
  <c r="H581" i="6"/>
  <c r="H573" i="6"/>
  <c r="H565" i="6"/>
  <c r="H557" i="6"/>
  <c r="H549" i="6"/>
  <c r="H541" i="6"/>
  <c r="H533" i="6"/>
  <c r="H525" i="6"/>
  <c r="H517" i="6"/>
  <c r="H509" i="6"/>
  <c r="H501" i="6"/>
  <c r="H493" i="6"/>
  <c r="H485" i="6"/>
  <c r="H477" i="6"/>
  <c r="H469" i="6"/>
  <c r="H461" i="6"/>
  <c r="H453" i="6"/>
  <c r="H445" i="6"/>
  <c r="H437" i="6"/>
  <c r="H429" i="6"/>
  <c r="H421" i="6"/>
  <c r="H413" i="6"/>
  <c r="H405" i="6"/>
  <c r="H397" i="6"/>
  <c r="H389" i="6"/>
  <c r="H381" i="6"/>
  <c r="H373" i="6"/>
  <c r="H365" i="6"/>
  <c r="H357" i="6"/>
  <c r="H349" i="6"/>
  <c r="H341" i="6"/>
  <c r="H333" i="6"/>
  <c r="H325" i="6"/>
  <c r="H317" i="6"/>
  <c r="H309" i="6"/>
  <c r="H301" i="6"/>
  <c r="H293" i="6"/>
  <c r="H285" i="6"/>
  <c r="H277" i="6"/>
  <c r="H269" i="6"/>
  <c r="H261" i="6"/>
  <c r="H253" i="6"/>
  <c r="H245" i="6"/>
  <c r="H237" i="6"/>
  <c r="H229" i="6"/>
  <c r="H221" i="6"/>
  <c r="H213" i="6"/>
  <c r="H205" i="6"/>
  <c r="H197" i="6"/>
  <c r="H189" i="6"/>
  <c r="H181" i="6"/>
  <c r="H173" i="6"/>
  <c r="H165" i="6"/>
  <c r="H157" i="6"/>
  <c r="H149" i="6"/>
  <c r="H141" i="6"/>
  <c r="H133" i="6"/>
  <c r="H125" i="6"/>
  <c r="H117" i="6"/>
  <c r="H109" i="6"/>
  <c r="H101" i="6"/>
  <c r="H93" i="6"/>
  <c r="H85" i="6"/>
  <c r="H77" i="6"/>
  <c r="H69" i="6"/>
  <c r="H61" i="6"/>
  <c r="H53" i="6"/>
  <c r="H45" i="6"/>
  <c r="H37" i="6"/>
  <c r="H29" i="6"/>
  <c r="H21" i="6"/>
  <c r="H13" i="6"/>
  <c r="H5" i="6"/>
  <c r="H1684" i="7"/>
  <c r="H1676" i="7"/>
  <c r="H1668" i="7"/>
  <c r="H1660" i="7"/>
  <c r="H1652" i="7"/>
  <c r="H1644" i="7"/>
  <c r="H1636" i="7"/>
  <c r="H1628" i="7"/>
  <c r="H1620" i="7"/>
  <c r="H1612" i="7"/>
  <c r="H1604" i="7"/>
  <c r="H1596" i="7"/>
  <c r="H1588" i="7"/>
  <c r="H1580" i="7"/>
  <c r="H1572" i="7"/>
  <c r="H1564" i="7"/>
  <c r="H1556" i="7"/>
  <c r="H1548" i="7"/>
  <c r="H1540" i="7"/>
  <c r="H1532" i="7"/>
  <c r="H1524" i="7"/>
  <c r="H1516" i="7"/>
  <c r="H1508" i="7"/>
  <c r="H1500" i="7"/>
  <c r="H1492" i="7"/>
  <c r="H1484" i="7"/>
  <c r="H1476" i="7"/>
  <c r="H1468" i="7"/>
  <c r="H1460" i="7"/>
  <c r="H1452" i="7"/>
  <c r="H1444" i="7"/>
  <c r="H1436" i="7"/>
  <c r="H1428" i="7"/>
  <c r="H1420" i="7"/>
  <c r="H1412" i="7"/>
  <c r="H1404" i="7"/>
  <c r="H1396" i="7"/>
  <c r="H1388" i="7"/>
  <c r="H1380" i="7"/>
  <c r="H1372" i="7"/>
  <c r="H1364" i="7"/>
  <c r="H1356" i="7"/>
  <c r="H1348" i="7"/>
  <c r="H1340" i="7"/>
  <c r="H1332" i="7"/>
  <c r="H1324" i="7"/>
  <c r="H1316" i="7"/>
  <c r="H1308" i="7"/>
  <c r="H1300" i="7"/>
  <c r="H1292" i="7"/>
  <c r="H1284" i="7"/>
  <c r="H1276" i="7"/>
  <c r="H1268" i="7"/>
  <c r="H1260" i="7"/>
  <c r="H1252" i="7"/>
  <c r="H1244" i="7"/>
  <c r="H1236" i="7"/>
  <c r="H1228" i="7"/>
  <c r="H1220" i="7"/>
  <c r="H1212" i="7"/>
  <c r="H1204" i="7"/>
  <c r="H1196" i="7"/>
  <c r="H1188" i="7"/>
  <c r="H1180" i="7"/>
  <c r="H1172" i="7"/>
  <c r="H1164" i="7"/>
  <c r="H1156" i="7"/>
  <c r="H1148" i="7"/>
  <c r="H1140" i="7"/>
  <c r="H1132" i="7"/>
  <c r="H1124" i="7"/>
  <c r="H1116" i="7"/>
  <c r="H1108" i="7"/>
  <c r="H1100" i="7"/>
  <c r="H1092" i="7"/>
  <c r="H1084" i="7"/>
  <c r="H1076" i="7"/>
  <c r="H1068" i="7"/>
  <c r="H1060" i="7"/>
  <c r="H1052" i="7"/>
  <c r="H1044" i="7"/>
  <c r="H1036" i="7"/>
  <c r="H1028" i="7"/>
  <c r="H1020" i="7"/>
  <c r="H1012" i="7"/>
  <c r="H1004" i="7"/>
  <c r="H996" i="7"/>
  <c r="H988" i="7"/>
  <c r="H980" i="7"/>
  <c r="H972" i="7"/>
  <c r="H964" i="7"/>
  <c r="H956" i="7"/>
  <c r="H948" i="7"/>
  <c r="H940" i="7"/>
  <c r="H932" i="7"/>
  <c r="H924" i="7"/>
  <c r="H916" i="7"/>
  <c r="H908" i="7"/>
  <c r="H900" i="7"/>
  <c r="H892" i="7"/>
  <c r="H884" i="7"/>
  <c r="H876" i="7"/>
  <c r="H868" i="7"/>
  <c r="H860" i="7"/>
  <c r="H852" i="7"/>
  <c r="H844" i="7"/>
  <c r="H836" i="7"/>
  <c r="H1199" i="8"/>
  <c r="H1191" i="8"/>
  <c r="H1183" i="8"/>
  <c r="H1175" i="8"/>
  <c r="H1167" i="8"/>
  <c r="H1159" i="8"/>
  <c r="H1151" i="8"/>
  <c r="H1143" i="8"/>
  <c r="H1135" i="8"/>
  <c r="H1127" i="8"/>
  <c r="H1119" i="8"/>
  <c r="H1111" i="8"/>
  <c r="H1103" i="8"/>
  <c r="H1095" i="8"/>
  <c r="H1087" i="8"/>
  <c r="H1079" i="8"/>
  <c r="H1071" i="8"/>
  <c r="H1063" i="8"/>
  <c r="H1055" i="8"/>
  <c r="H1047" i="8"/>
  <c r="H1039" i="8"/>
  <c r="H1031" i="8"/>
  <c r="H1023" i="8"/>
  <c r="H1015" i="8"/>
  <c r="H1007" i="8"/>
  <c r="H999" i="8"/>
  <c r="H991" i="8"/>
  <c r="H983" i="8"/>
  <c r="H975" i="8"/>
  <c r="H967" i="8"/>
  <c r="H959" i="8"/>
  <c r="H951" i="8"/>
  <c r="H943" i="8"/>
  <c r="H935" i="8"/>
  <c r="H927" i="8"/>
  <c r="H919" i="8"/>
  <c r="H911" i="8"/>
  <c r="H903" i="8"/>
  <c r="H895" i="8"/>
  <c r="H887" i="8"/>
  <c r="H879" i="8"/>
  <c r="H871" i="8"/>
  <c r="H863" i="8"/>
  <c r="H855" i="8"/>
  <c r="H847" i="8"/>
  <c r="H839" i="8"/>
  <c r="H831" i="8"/>
  <c r="H823" i="8"/>
  <c r="H815" i="8"/>
  <c r="H807" i="8"/>
  <c r="H799" i="8"/>
  <c r="H791" i="8"/>
  <c r="H783" i="8"/>
  <c r="H775" i="8"/>
  <c r="H767" i="8"/>
  <c r="H759" i="8"/>
  <c r="H751" i="8"/>
  <c r="H743" i="8"/>
  <c r="H735" i="8"/>
  <c r="H727" i="8"/>
  <c r="H719" i="8"/>
  <c r="H711" i="8"/>
  <c r="H703" i="8"/>
  <c r="H695" i="8"/>
  <c r="H687" i="8"/>
  <c r="H679" i="8"/>
  <c r="H671" i="8"/>
  <c r="H663" i="8"/>
  <c r="H655" i="8"/>
  <c r="H647" i="8"/>
  <c r="H639" i="8"/>
  <c r="H631" i="8"/>
  <c r="H623" i="8"/>
  <c r="H615" i="8"/>
  <c r="H607" i="8"/>
  <c r="H599" i="8"/>
  <c r="H591" i="8"/>
  <c r="H583" i="8"/>
  <c r="H575" i="8"/>
  <c r="H567" i="8"/>
  <c r="H559" i="8"/>
  <c r="H551" i="8"/>
  <c r="H543" i="8"/>
  <c r="H535" i="8"/>
  <c r="H527" i="8"/>
  <c r="H519" i="8"/>
  <c r="H511" i="8"/>
  <c r="H503" i="8"/>
  <c r="H495" i="8"/>
  <c r="H487" i="8"/>
  <c r="H479" i="8"/>
  <c r="H471" i="8"/>
  <c r="H463" i="8"/>
  <c r="H455" i="8"/>
  <c r="H447" i="8"/>
  <c r="H439" i="8"/>
  <c r="H431" i="8"/>
  <c r="H423" i="8"/>
  <c r="H415" i="8"/>
  <c r="H407" i="8"/>
  <c r="H399" i="8"/>
  <c r="H391" i="8"/>
  <c r="H383" i="8"/>
  <c r="H375" i="8"/>
  <c r="H367" i="8"/>
  <c r="H359" i="8"/>
  <c r="H351" i="8"/>
  <c r="H343" i="8"/>
  <c r="H335" i="8"/>
  <c r="H327" i="8"/>
  <c r="H319" i="8"/>
  <c r="H311" i="8"/>
  <c r="H303" i="8"/>
  <c r="H295" i="8"/>
  <c r="H287" i="8"/>
  <c r="H279" i="8"/>
  <c r="H271" i="8"/>
  <c r="H263" i="8"/>
  <c r="H255" i="8"/>
  <c r="H247" i="8"/>
  <c r="H239" i="8"/>
  <c r="H231" i="8"/>
  <c r="H223" i="8"/>
  <c r="H215" i="8"/>
  <c r="H207" i="8"/>
  <c r="H199" i="8"/>
  <c r="H191" i="8"/>
  <c r="H183" i="8"/>
  <c r="H175" i="8"/>
  <c r="H167" i="8"/>
  <c r="H159" i="8"/>
  <c r="H151" i="8"/>
  <c r="H143" i="8"/>
  <c r="H135" i="8"/>
  <c r="H127" i="8"/>
  <c r="H119" i="8"/>
  <c r="H111" i="8"/>
  <c r="H103" i="8"/>
  <c r="H95" i="8"/>
  <c r="H87" i="8"/>
  <c r="H79" i="8"/>
  <c r="H71" i="8"/>
  <c r="H63" i="8"/>
  <c r="H55" i="8"/>
  <c r="H47" i="8"/>
  <c r="H39" i="8"/>
  <c r="H31" i="8"/>
  <c r="H23" i="8"/>
  <c r="H15" i="8"/>
  <c r="H7" i="8"/>
  <c r="H1633" i="9"/>
  <c r="H1625" i="9"/>
  <c r="H1617" i="9"/>
  <c r="H1609" i="9"/>
  <c r="H1601" i="9"/>
  <c r="H1593" i="9"/>
  <c r="H1585" i="9"/>
  <c r="H1577" i="9"/>
  <c r="H1569" i="9"/>
  <c r="H1561" i="9"/>
  <c r="H1553" i="9"/>
  <c r="H1545" i="9"/>
  <c r="H1537" i="9"/>
  <c r="H1529" i="9"/>
  <c r="H1521" i="9"/>
  <c r="H1513" i="9"/>
  <c r="H1505" i="9"/>
  <c r="H1497" i="9"/>
  <c r="H1489" i="9"/>
  <c r="H1481" i="9"/>
  <c r="H1473" i="9"/>
  <c r="H1465" i="9"/>
  <c r="H1457" i="9"/>
  <c r="H1449" i="9"/>
  <c r="H1441" i="9"/>
  <c r="H1433" i="9"/>
  <c r="H1425" i="9"/>
  <c r="H1417" i="9"/>
  <c r="H1409" i="9"/>
  <c r="H831" i="7"/>
  <c r="H823" i="7"/>
  <c r="H815" i="7"/>
  <c r="H807" i="7"/>
  <c r="H799" i="7"/>
  <c r="H791" i="7"/>
  <c r="H783" i="7"/>
  <c r="H775" i="7"/>
  <c r="H767" i="7"/>
  <c r="H759" i="7"/>
  <c r="H751" i="7"/>
  <c r="H743" i="7"/>
  <c r="H735" i="7"/>
  <c r="H727" i="7"/>
  <c r="H719" i="7"/>
  <c r="H711" i="7"/>
  <c r="H703" i="7"/>
  <c r="H695" i="7"/>
  <c r="H687" i="7"/>
  <c r="H679" i="7"/>
  <c r="H671" i="7"/>
  <c r="H663" i="7"/>
  <c r="H655" i="7"/>
  <c r="H647" i="7"/>
  <c r="H639" i="7"/>
  <c r="H631" i="7"/>
  <c r="H623" i="7"/>
  <c r="H615" i="7"/>
  <c r="H607" i="7"/>
  <c r="H599" i="7"/>
  <c r="H591" i="7"/>
  <c r="H583" i="7"/>
  <c r="H575" i="7"/>
  <c r="H567" i="7"/>
  <c r="H559" i="7"/>
  <c r="H551" i="7"/>
  <c r="H543" i="7"/>
  <c r="H535" i="7"/>
  <c r="H527" i="7"/>
  <c r="H519" i="7"/>
  <c r="H511" i="7"/>
  <c r="H503" i="7"/>
  <c r="H495" i="7"/>
  <c r="H487" i="7"/>
  <c r="H479" i="7"/>
  <c r="H471" i="7"/>
  <c r="H463" i="7"/>
  <c r="H455" i="7"/>
  <c r="H447" i="7"/>
  <c r="H439" i="7"/>
  <c r="H431" i="7"/>
  <c r="H423" i="7"/>
  <c r="H415" i="7"/>
  <c r="H407" i="7"/>
  <c r="H399" i="7"/>
  <c r="H391" i="7"/>
  <c r="H383" i="7"/>
  <c r="H375" i="7"/>
  <c r="H367" i="7"/>
  <c r="H359" i="7"/>
  <c r="H351" i="7"/>
  <c r="H343" i="7"/>
  <c r="H335" i="7"/>
  <c r="H327" i="7"/>
  <c r="H319" i="7"/>
  <c r="H311" i="7"/>
  <c r="H303" i="7"/>
  <c r="H295" i="7"/>
  <c r="H287" i="7"/>
  <c r="H279" i="7"/>
  <c r="H271" i="7"/>
  <c r="H263" i="7"/>
  <c r="H255" i="7"/>
  <c r="H247" i="7"/>
  <c r="H239" i="7"/>
  <c r="H231" i="7"/>
  <c r="H223" i="7"/>
  <c r="H215" i="7"/>
  <c r="H207" i="7"/>
  <c r="H199" i="7"/>
  <c r="H191" i="7"/>
  <c r="H183" i="7"/>
  <c r="H175" i="7"/>
  <c r="H167" i="7"/>
  <c r="H159" i="7"/>
  <c r="H151" i="7"/>
  <c r="H143" i="7"/>
  <c r="H135" i="7"/>
  <c r="H127" i="7"/>
  <c r="H119" i="7"/>
  <c r="H111" i="7"/>
  <c r="H103" i="7"/>
  <c r="H95" i="7"/>
  <c r="H87" i="7"/>
  <c r="H79" i="7"/>
  <c r="H71" i="7"/>
  <c r="H63" i="7"/>
  <c r="H55" i="7"/>
  <c r="H47" i="7"/>
  <c r="H39" i="7"/>
  <c r="H31" i="7"/>
  <c r="H23" i="7"/>
  <c r="H15" i="7"/>
  <c r="H7" i="7"/>
  <c r="H1653" i="8"/>
  <c r="H1645" i="8"/>
  <c r="H1637" i="8"/>
  <c r="H1629" i="8"/>
  <c r="H1621" i="8"/>
  <c r="H1613" i="8"/>
  <c r="H1605" i="8"/>
  <c r="H1597" i="8"/>
  <c r="H1589" i="8"/>
  <c r="H1581" i="8"/>
  <c r="H1573" i="8"/>
  <c r="H1565" i="8"/>
  <c r="H1557" i="8"/>
  <c r="H1549" i="8"/>
  <c r="H1541" i="8"/>
  <c r="H1533" i="8"/>
  <c r="H1525" i="8"/>
  <c r="H1517" i="8"/>
  <c r="H1509" i="8"/>
  <c r="H1501" i="8"/>
  <c r="H1493" i="8"/>
  <c r="H1485" i="8"/>
  <c r="H1477" i="8"/>
  <c r="H1469" i="8"/>
  <c r="H1461" i="8"/>
  <c r="H1453" i="8"/>
  <c r="H1445" i="8"/>
  <c r="H1437" i="8"/>
  <c r="H1429" i="8"/>
  <c r="H1421" i="8"/>
  <c r="H1413" i="8"/>
  <c r="H1405" i="8"/>
  <c r="H1397" i="8"/>
  <c r="H1389" i="8"/>
  <c r="H1381" i="8"/>
  <c r="H1373" i="8"/>
  <c r="H1365" i="8"/>
  <c r="H1357" i="8"/>
  <c r="H1349" i="8"/>
  <c r="H1341" i="8"/>
  <c r="H1333" i="8"/>
  <c r="H1325" i="8"/>
  <c r="H1317" i="8"/>
  <c r="H1309" i="8"/>
  <c r="H1301" i="8"/>
  <c r="H1293" i="8"/>
  <c r="H1285" i="8"/>
  <c r="H1277" i="8"/>
  <c r="H1269" i="8"/>
  <c r="H1261" i="8"/>
  <c r="H1253" i="8"/>
  <c r="H1245" i="8"/>
  <c r="H1237" i="8"/>
  <c r="H1229" i="8"/>
  <c r="H1221" i="8"/>
  <c r="H1213" i="8"/>
  <c r="H1205" i="8"/>
  <c r="H1197" i="8"/>
  <c r="H1189" i="8"/>
  <c r="H1181" i="8"/>
  <c r="H1173" i="8"/>
  <c r="H1165" i="8"/>
  <c r="H1157" i="8"/>
  <c r="H1149" i="8"/>
  <c r="H1141" i="8"/>
  <c r="H1133" i="8"/>
  <c r="H1125" i="8"/>
  <c r="H828" i="7"/>
  <c r="H820" i="7"/>
  <c r="H812" i="7"/>
  <c r="H804" i="7"/>
  <c r="H796" i="7"/>
  <c r="H788" i="7"/>
  <c r="H780" i="7"/>
  <c r="H772" i="7"/>
  <c r="H764" i="7"/>
  <c r="H756" i="7"/>
  <c r="H748" i="7"/>
  <c r="H740" i="7"/>
  <c r="H732" i="7"/>
  <c r="H724" i="7"/>
  <c r="H716" i="7"/>
  <c r="H708" i="7"/>
  <c r="H700" i="7"/>
  <c r="H692" i="7"/>
  <c r="H684" i="7"/>
  <c r="H676" i="7"/>
  <c r="H668" i="7"/>
  <c r="H660" i="7"/>
  <c r="H652" i="7"/>
  <c r="H644" i="7"/>
  <c r="H636" i="7"/>
  <c r="H628" i="7"/>
  <c r="H620" i="7"/>
  <c r="H612" i="7"/>
  <c r="H604" i="7"/>
  <c r="H596" i="7"/>
  <c r="H588" i="7"/>
  <c r="H580" i="7"/>
  <c r="H572" i="7"/>
  <c r="H564" i="7"/>
  <c r="H556" i="7"/>
  <c r="H548" i="7"/>
  <c r="H540" i="7"/>
  <c r="H532" i="7"/>
  <c r="H524" i="7"/>
  <c r="H516" i="7"/>
  <c r="H508" i="7"/>
  <c r="H500" i="7"/>
  <c r="H492" i="7"/>
  <c r="H484" i="7"/>
  <c r="H476" i="7"/>
  <c r="H468" i="7"/>
  <c r="H460" i="7"/>
  <c r="H452" i="7"/>
  <c r="H444" i="7"/>
  <c r="H436" i="7"/>
  <c r="H428" i="7"/>
  <c r="H420" i="7"/>
  <c r="H412" i="7"/>
  <c r="H404" i="7"/>
  <c r="H396" i="7"/>
  <c r="H388" i="7"/>
  <c r="H380" i="7"/>
  <c r="H372" i="7"/>
  <c r="H364" i="7"/>
  <c r="H356" i="7"/>
  <c r="H348" i="7"/>
  <c r="H340" i="7"/>
  <c r="H332" i="7"/>
  <c r="H324" i="7"/>
  <c r="H316" i="7"/>
  <c r="H308" i="7"/>
  <c r="H300" i="7"/>
  <c r="H292" i="7"/>
  <c r="H284" i="7"/>
  <c r="H276" i="7"/>
  <c r="H268" i="7"/>
  <c r="H260" i="7"/>
  <c r="H252" i="7"/>
  <c r="H244" i="7"/>
  <c r="H236" i="7"/>
  <c r="H228" i="7"/>
  <c r="H220" i="7"/>
  <c r="H212" i="7"/>
  <c r="H204" i="7"/>
  <c r="H196" i="7"/>
  <c r="H188" i="7"/>
  <c r="H180" i="7"/>
  <c r="H172" i="7"/>
  <c r="H164" i="7"/>
  <c r="H156" i="7"/>
  <c r="H148" i="7"/>
  <c r="H140" i="7"/>
  <c r="H132" i="7"/>
  <c r="H124" i="7"/>
  <c r="H116" i="7"/>
  <c r="H108" i="7"/>
  <c r="H100" i="7"/>
  <c r="H92" i="7"/>
  <c r="H84" i="7"/>
  <c r="H76" i="7"/>
  <c r="H68" i="7"/>
  <c r="H60" i="7"/>
  <c r="H52" i="7"/>
  <c r="H44" i="7"/>
  <c r="H36" i="7"/>
  <c r="H28" i="7"/>
  <c r="H20" i="7"/>
  <c r="H12" i="7"/>
  <c r="H1650" i="8"/>
  <c r="H1642" i="8"/>
  <c r="H1634" i="8"/>
  <c r="H1626" i="8"/>
  <c r="H1618" i="8"/>
  <c r="H1610" i="8"/>
  <c r="H1602" i="8"/>
  <c r="H1594" i="8"/>
  <c r="H1586" i="8"/>
  <c r="H1578" i="8"/>
  <c r="H1570" i="8"/>
  <c r="H1562" i="8"/>
  <c r="H1554" i="8"/>
  <c r="H1546" i="8"/>
  <c r="H1538" i="8"/>
  <c r="H1530" i="8"/>
  <c r="H1522" i="8"/>
  <c r="H1514" i="8"/>
  <c r="H1506" i="8"/>
  <c r="H1498" i="8"/>
  <c r="H1490" i="8"/>
  <c r="H1482" i="8"/>
  <c r="H1474" i="8"/>
  <c r="H1466" i="8"/>
  <c r="H1458" i="8"/>
  <c r="H1450" i="8"/>
  <c r="H1442" i="8"/>
  <c r="H1434" i="8"/>
  <c r="H1426" i="8"/>
  <c r="H1418" i="8"/>
  <c r="H1410" i="8"/>
  <c r="H1402" i="8"/>
  <c r="H1394" i="8"/>
  <c r="H1386" i="8"/>
  <c r="H1378" i="8"/>
  <c r="H1370" i="8"/>
  <c r="H1362" i="8"/>
  <c r="H1354" i="8"/>
  <c r="H1346" i="8"/>
  <c r="H1338" i="8"/>
  <c r="H1330" i="8"/>
  <c r="H1322" i="8"/>
  <c r="H1314" i="8"/>
  <c r="H1306" i="8"/>
  <c r="H1298" i="8"/>
  <c r="H1290" i="8"/>
  <c r="H1282" i="8"/>
  <c r="H1274" i="8"/>
  <c r="H1266" i="8"/>
  <c r="H1258" i="8"/>
  <c r="H1250" i="8"/>
  <c r="H1242" i="8"/>
  <c r="H1234" i="8"/>
  <c r="H1226" i="8"/>
  <c r="H1218" i="8"/>
  <c r="H1210" i="8"/>
  <c r="H1202" i="8"/>
  <c r="H1194" i="8"/>
  <c r="H1186" i="8"/>
  <c r="H1178" i="8"/>
  <c r="H1170" i="8"/>
  <c r="H1162" i="8"/>
  <c r="H1154" i="8"/>
  <c r="H1146" i="8"/>
  <c r="H1138" i="8"/>
  <c r="H1130" i="8"/>
  <c r="H1122" i="8"/>
  <c r="H1117" i="8"/>
  <c r="H1109" i="8"/>
  <c r="H1101" i="8"/>
  <c r="H1093" i="8"/>
  <c r="H1085" i="8"/>
  <c r="H1077" i="8"/>
  <c r="H1069" i="8"/>
  <c r="H1061" i="8"/>
  <c r="H1053" i="8"/>
  <c r="H1045" i="8"/>
  <c r="H1037" i="8"/>
  <c r="H1029" i="8"/>
  <c r="H1021" i="8"/>
  <c r="H1013" i="8"/>
  <c r="H1005" i="8"/>
  <c r="H997" i="8"/>
  <c r="H989" i="8"/>
  <c r="H981" i="8"/>
  <c r="H973" i="8"/>
  <c r="H965" i="8"/>
  <c r="H957" i="8"/>
  <c r="H949" i="8"/>
  <c r="H941" i="8"/>
  <c r="H933" i="8"/>
  <c r="H925" i="8"/>
  <c r="H917" i="8"/>
  <c r="H909" i="8"/>
  <c r="H901" i="8"/>
  <c r="H893" i="8"/>
  <c r="H885" i="8"/>
  <c r="H877" i="8"/>
  <c r="H869" i="8"/>
  <c r="H861" i="8"/>
  <c r="H853" i="8"/>
  <c r="H845" i="8"/>
  <c r="H837" i="8"/>
  <c r="H829" i="8"/>
  <c r="H821" i="8"/>
  <c r="H813" i="8"/>
  <c r="H805" i="8"/>
  <c r="H797" i="8"/>
  <c r="H789" i="8"/>
  <c r="H781" i="8"/>
  <c r="H773" i="8"/>
  <c r="H765" i="8"/>
  <c r="H757" i="8"/>
  <c r="H749" i="8"/>
  <c r="H741" i="8"/>
  <c r="H733" i="8"/>
  <c r="H725" i="8"/>
  <c r="H717" i="8"/>
  <c r="H709" i="8"/>
  <c r="H701" i="8"/>
  <c r="H693" i="8"/>
  <c r="H685" i="8"/>
  <c r="H677" i="8"/>
  <c r="H669" i="8"/>
  <c r="H661" i="8"/>
  <c r="H653" i="8"/>
  <c r="H645" i="8"/>
  <c r="H637" i="8"/>
  <c r="H629" i="8"/>
  <c r="H621" i="8"/>
  <c r="H613" i="8"/>
  <c r="H605" i="8"/>
  <c r="H597" i="8"/>
  <c r="H589" i="8"/>
  <c r="H581" i="8"/>
  <c r="H573" i="8"/>
  <c r="H565" i="8"/>
  <c r="H557" i="8"/>
  <c r="H549" i="8"/>
  <c r="H541" i="8"/>
  <c r="H533" i="8"/>
  <c r="H525" i="8"/>
  <c r="H517" i="8"/>
  <c r="H509" i="8"/>
  <c r="H501" i="8"/>
  <c r="H493" i="8"/>
  <c r="H485" i="8"/>
  <c r="H477" i="8"/>
  <c r="H469" i="8"/>
  <c r="H461" i="8"/>
  <c r="H453" i="8"/>
  <c r="H445" i="8"/>
  <c r="H437" i="8"/>
  <c r="H429" i="8"/>
  <c r="H421" i="8"/>
  <c r="H413" i="8"/>
  <c r="H405" i="8"/>
  <c r="H397" i="8"/>
  <c r="H389" i="8"/>
  <c r="H381" i="8"/>
  <c r="H373" i="8"/>
  <c r="H365" i="8"/>
  <c r="H357" i="8"/>
  <c r="H349" i="8"/>
  <c r="H341" i="8"/>
  <c r="H333" i="8"/>
  <c r="H325" i="8"/>
  <c r="H317" i="8"/>
  <c r="H309" i="8"/>
  <c r="H301" i="8"/>
  <c r="H293" i="8"/>
  <c r="H285" i="8"/>
  <c r="H277" i="8"/>
  <c r="H269" i="8"/>
  <c r="H261" i="8"/>
  <c r="H253" i="8"/>
  <c r="H245" i="8"/>
  <c r="H237" i="8"/>
  <c r="H229" i="8"/>
  <c r="H221" i="8"/>
  <c r="H213" i="8"/>
  <c r="H205" i="8"/>
  <c r="H197" i="8"/>
  <c r="H189" i="8"/>
  <c r="H181" i="8"/>
  <c r="H173" i="8"/>
  <c r="H165" i="8"/>
  <c r="H157" i="8"/>
  <c r="H149" i="8"/>
  <c r="H141" i="8"/>
  <c r="H133" i="8"/>
  <c r="H125" i="8"/>
  <c r="H117" i="8"/>
  <c r="H109" i="8"/>
  <c r="H101" i="8"/>
  <c r="H93" i="8"/>
  <c r="H85" i="8"/>
  <c r="H77" i="8"/>
  <c r="H69" i="8"/>
  <c r="H61" i="8"/>
  <c r="H53" i="8"/>
  <c r="H45" i="8"/>
  <c r="H37" i="8"/>
  <c r="H29" i="8"/>
  <c r="H21" i="8"/>
  <c r="H13" i="8"/>
  <c r="H5" i="8"/>
  <c r="H1631" i="9"/>
  <c r="H1623" i="9"/>
  <c r="H1615" i="9"/>
  <c r="H1607" i="9"/>
  <c r="H1599" i="9"/>
  <c r="H1591" i="9"/>
  <c r="H1583" i="9"/>
  <c r="H1575" i="9"/>
  <c r="H1567" i="9"/>
  <c r="H1559" i="9"/>
  <c r="H1551" i="9"/>
  <c r="H1543" i="9"/>
  <c r="H1535" i="9"/>
  <c r="H1527" i="9"/>
  <c r="H1519" i="9"/>
  <c r="H1511" i="9"/>
  <c r="H1503" i="9"/>
  <c r="H1495" i="9"/>
  <c r="H1487" i="9"/>
  <c r="H1479" i="9"/>
  <c r="H1471" i="9"/>
  <c r="H1463" i="9"/>
  <c r="H1455" i="9"/>
  <c r="H1447" i="9"/>
  <c r="H1439" i="9"/>
  <c r="H1431" i="9"/>
  <c r="H1423" i="9"/>
  <c r="H1415" i="9"/>
  <c r="H1407" i="9"/>
  <c r="H1399" i="9"/>
  <c r="H1114" i="8"/>
  <c r="H1106" i="8"/>
  <c r="H1098" i="8"/>
  <c r="H1090" i="8"/>
  <c r="H1082" i="8"/>
  <c r="H1074" i="8"/>
  <c r="H1066" i="8"/>
  <c r="H1058" i="8"/>
  <c r="H1050" i="8"/>
  <c r="H1042" i="8"/>
  <c r="H1034" i="8"/>
  <c r="H1026" i="8"/>
  <c r="H1018" i="8"/>
  <c r="H1010" i="8"/>
  <c r="H1002" i="8"/>
  <c r="H994" i="8"/>
  <c r="H986" i="8"/>
  <c r="H978" i="8"/>
  <c r="H970" i="8"/>
  <c r="H962" i="8"/>
  <c r="H954" i="8"/>
  <c r="H946" i="8"/>
  <c r="H938" i="8"/>
  <c r="H930" i="8"/>
  <c r="H922" i="8"/>
  <c r="H914" i="8"/>
  <c r="H906" i="8"/>
  <c r="H898" i="8"/>
  <c r="H890" i="8"/>
  <c r="H882" i="8"/>
  <c r="H874" i="8"/>
  <c r="H866" i="8"/>
  <c r="H858" i="8"/>
  <c r="H850" i="8"/>
  <c r="H842" i="8"/>
  <c r="H834" i="8"/>
  <c r="H826" i="8"/>
  <c r="H818" i="8"/>
  <c r="H810" i="8"/>
  <c r="H802" i="8"/>
  <c r="H794" i="8"/>
  <c r="H786" i="8"/>
  <c r="H778" i="8"/>
  <c r="H770" i="8"/>
  <c r="H762" i="8"/>
  <c r="H754" i="8"/>
  <c r="H746" i="8"/>
  <c r="H738" i="8"/>
  <c r="H730" i="8"/>
  <c r="H722" i="8"/>
  <c r="H714" i="8"/>
  <c r="H706" i="8"/>
  <c r="H698" i="8"/>
  <c r="H690" i="8"/>
  <c r="H682" i="8"/>
  <c r="H674" i="8"/>
  <c r="H666" i="8"/>
  <c r="H658" i="8"/>
  <c r="H650" i="8"/>
  <c r="H642" i="8"/>
  <c r="H634" i="8"/>
  <c r="H626" i="8"/>
  <c r="H618" i="8"/>
  <c r="H610" i="8"/>
  <c r="H602" i="8"/>
  <c r="H594" i="8"/>
  <c r="H586" i="8"/>
  <c r="H578" i="8"/>
  <c r="H570" i="8"/>
  <c r="H562" i="8"/>
  <c r="H554" i="8"/>
  <c r="H546" i="8"/>
  <c r="H538" i="8"/>
  <c r="H530" i="8"/>
  <c r="H522" i="8"/>
  <c r="H514" i="8"/>
  <c r="H506" i="8"/>
  <c r="H498" i="8"/>
  <c r="H490" i="8"/>
  <c r="H482" i="8"/>
  <c r="H474" i="8"/>
  <c r="H466" i="8"/>
  <c r="H458" i="8"/>
  <c r="H450" i="8"/>
  <c r="H442" i="8"/>
  <c r="H434" i="8"/>
  <c r="H426" i="8"/>
  <c r="H418" i="8"/>
  <c r="H410" i="8"/>
  <c r="H402" i="8"/>
  <c r="H394" i="8"/>
  <c r="H386" i="8"/>
  <c r="H378" i="8"/>
  <c r="H370" i="8"/>
  <c r="H362" i="8"/>
  <c r="H354" i="8"/>
  <c r="H346" i="8"/>
  <c r="H338" i="8"/>
  <c r="H330" i="8"/>
  <c r="H322" i="8"/>
  <c r="H314" i="8"/>
  <c r="H306" i="8"/>
  <c r="H298" i="8"/>
  <c r="H290" i="8"/>
  <c r="H282" i="8"/>
  <c r="H274" i="8"/>
  <c r="H266" i="8"/>
  <c r="H258" i="8"/>
  <c r="H250" i="8"/>
  <c r="H242" i="8"/>
  <c r="H234" i="8"/>
  <c r="H226" i="8"/>
  <c r="H218" i="8"/>
  <c r="H210" i="8"/>
  <c r="H202" i="8"/>
  <c r="H194" i="8"/>
  <c r="H186" i="8"/>
  <c r="H178" i="8"/>
  <c r="H170" i="8"/>
  <c r="H162" i="8"/>
  <c r="H154" i="8"/>
  <c r="H146" i="8"/>
  <c r="H138" i="8"/>
  <c r="H130" i="8"/>
  <c r="H122" i="8"/>
  <c r="H114" i="8"/>
  <c r="H106" i="8"/>
  <c r="H98" i="8"/>
  <c r="H90" i="8"/>
  <c r="H82" i="8"/>
  <c r="H74" i="8"/>
  <c r="H66" i="8"/>
  <c r="H58" i="8"/>
  <c r="H50" i="8"/>
  <c r="H42" i="8"/>
  <c r="H34" i="8"/>
  <c r="H26" i="8"/>
  <c r="H18" i="8"/>
  <c r="H10" i="8"/>
  <c r="H1636" i="9"/>
  <c r="H1628" i="9"/>
  <c r="H1620" i="9"/>
  <c r="H1612" i="9"/>
  <c r="H1604" i="9"/>
  <c r="H1596" i="9"/>
  <c r="H1588" i="9"/>
  <c r="H1580" i="9"/>
  <c r="H1572" i="9"/>
  <c r="H1564" i="9"/>
  <c r="H1556" i="9"/>
  <c r="H1548" i="9"/>
  <c r="H1540" i="9"/>
  <c r="H1532" i="9"/>
  <c r="H1524" i="9"/>
  <c r="H1516" i="9"/>
  <c r="H1508" i="9"/>
  <c r="H1500" i="9"/>
  <c r="H1492" i="9"/>
  <c r="H1484" i="9"/>
  <c r="H1476" i="9"/>
  <c r="H1468" i="9"/>
  <c r="H1460" i="9"/>
  <c r="H1452" i="9"/>
  <c r="H1444" i="9"/>
  <c r="H1436" i="9"/>
  <c r="H1428" i="9"/>
  <c r="H1420" i="9"/>
  <c r="H1412" i="9"/>
  <c r="H1404" i="9"/>
  <c r="H1182" i="12"/>
  <c r="H1174" i="12"/>
  <c r="H1166" i="12"/>
  <c r="H1158" i="12"/>
  <c r="H1150" i="12"/>
  <c r="H1142" i="12"/>
  <c r="H1134" i="12"/>
  <c r="H1126" i="12"/>
  <c r="H1118" i="12"/>
  <c r="H1110" i="12"/>
  <c r="H1102" i="12"/>
  <c r="H1094" i="12"/>
  <c r="H1086" i="12"/>
  <c r="H1078" i="12"/>
  <c r="H1070" i="12"/>
  <c r="H1062" i="12"/>
  <c r="H1054" i="12"/>
  <c r="H1046" i="12"/>
  <c r="H1038" i="12"/>
  <c r="H1030" i="12"/>
  <c r="H1022" i="12"/>
  <c r="H1014" i="12"/>
  <c r="H1006" i="12"/>
  <c r="H998" i="12"/>
  <c r="H990" i="12"/>
  <c r="H982" i="12"/>
  <c r="H974" i="12"/>
  <c r="H966" i="12"/>
  <c r="H958" i="12"/>
  <c r="H950" i="12"/>
  <c r="H942" i="12"/>
  <c r="H934" i="12"/>
  <c r="H926" i="12"/>
  <c r="H918" i="12"/>
  <c r="H910" i="12"/>
  <c r="H902" i="12"/>
  <c r="H894" i="12"/>
  <c r="H886" i="12"/>
  <c r="H878" i="12"/>
  <c r="H870" i="12"/>
  <c r="H862" i="12"/>
  <c r="H854" i="12"/>
  <c r="H846" i="12"/>
  <c r="H838" i="12"/>
  <c r="H830" i="12"/>
  <c r="H822" i="12"/>
  <c r="H814" i="12"/>
  <c r="H806" i="12"/>
  <c r="H798" i="12"/>
  <c r="H790" i="12"/>
  <c r="H782" i="12"/>
  <c r="H774" i="12"/>
  <c r="H766" i="12"/>
  <c r="H1401" i="9"/>
  <c r="H1393" i="9"/>
  <c r="H1385" i="9"/>
  <c r="H1377" i="9"/>
  <c r="H1369" i="9"/>
  <c r="H1361" i="9"/>
  <c r="H1353" i="9"/>
  <c r="H1345" i="9"/>
  <c r="H1337" i="9"/>
  <c r="H1329" i="9"/>
  <c r="H1321" i="9"/>
  <c r="H1313" i="9"/>
  <c r="H1305" i="9"/>
  <c r="H1297" i="9"/>
  <c r="H1289" i="9"/>
  <c r="H1281" i="9"/>
  <c r="H1273" i="9"/>
  <c r="H1265" i="9"/>
  <c r="H1257" i="9"/>
  <c r="H1249" i="9"/>
  <c r="H1241" i="9"/>
  <c r="H1233" i="9"/>
  <c r="H1225" i="9"/>
  <c r="H1217" i="9"/>
  <c r="H1209" i="9"/>
  <c r="H1201" i="9"/>
  <c r="H1193" i="9"/>
  <c r="H1185" i="9"/>
  <c r="H1177" i="9"/>
  <c r="H1169" i="9"/>
  <c r="H1161" i="9"/>
  <c r="H1153" i="9"/>
  <c r="H1145" i="9"/>
  <c r="H1137" i="9"/>
  <c r="H1129" i="9"/>
  <c r="H1121" i="9"/>
  <c r="H1113" i="9"/>
  <c r="H1105" i="9"/>
  <c r="H1097" i="9"/>
  <c r="H1089" i="9"/>
  <c r="H1081" i="9"/>
  <c r="H1073" i="9"/>
  <c r="H1065" i="9"/>
  <c r="H1057" i="9"/>
  <c r="H1049" i="9"/>
  <c r="H1041" i="9"/>
  <c r="H1033" i="9"/>
  <c r="H1025" i="9"/>
  <c r="H1017" i="9"/>
  <c r="H1009" i="9"/>
  <c r="H1001" i="9"/>
  <c r="H993" i="9"/>
  <c r="H985" i="9"/>
  <c r="H977" i="9"/>
  <c r="H969" i="9"/>
  <c r="H961" i="9"/>
  <c r="H953" i="9"/>
  <c r="H945" i="9"/>
  <c r="H937" i="9"/>
  <c r="H929" i="9"/>
  <c r="H921" i="9"/>
  <c r="H913" i="9"/>
  <c r="H905" i="9"/>
  <c r="H897" i="9"/>
  <c r="H889" i="9"/>
  <c r="H881" i="9"/>
  <c r="H873" i="9"/>
  <c r="H865" i="9"/>
  <c r="H857" i="9"/>
  <c r="H849" i="9"/>
  <c r="H841" i="9"/>
  <c r="H833" i="9"/>
  <c r="H825" i="9"/>
  <c r="H817" i="9"/>
  <c r="H809" i="9"/>
  <c r="H801" i="9"/>
  <c r="H793" i="9"/>
  <c r="H785" i="9"/>
  <c r="H777" i="9"/>
  <c r="H769" i="9"/>
  <c r="H761" i="9"/>
  <c r="H753" i="9"/>
  <c r="H745" i="9"/>
  <c r="H737" i="9"/>
  <c r="H729" i="9"/>
  <c r="H721" i="9"/>
  <c r="H713" i="9"/>
  <c r="H705" i="9"/>
  <c r="H697" i="9"/>
  <c r="H689" i="9"/>
  <c r="H681" i="9"/>
  <c r="H673" i="9"/>
  <c r="H665" i="9"/>
  <c r="H657" i="9"/>
  <c r="H649" i="9"/>
  <c r="H641" i="9"/>
  <c r="H633" i="9"/>
  <c r="H625" i="9"/>
  <c r="H617" i="9"/>
  <c r="H609" i="9"/>
  <c r="H601" i="9"/>
  <c r="H593" i="9"/>
  <c r="H585" i="9"/>
  <c r="H577" i="9"/>
  <c r="H569" i="9"/>
  <c r="H561" i="9"/>
  <c r="H553" i="9"/>
  <c r="H545" i="9"/>
  <c r="H537" i="9"/>
  <c r="H529" i="9"/>
  <c r="H521" i="9"/>
  <c r="H513" i="9"/>
  <c r="H505" i="9"/>
  <c r="H497" i="9"/>
  <c r="H489" i="9"/>
  <c r="H481" i="9"/>
  <c r="H473" i="9"/>
  <c r="H465" i="9"/>
  <c r="H457" i="9"/>
  <c r="H449" i="9"/>
  <c r="H441" i="9"/>
  <c r="H433" i="9"/>
  <c r="H425" i="9"/>
  <c r="H417" i="9"/>
  <c r="H409" i="9"/>
  <c r="H401" i="9"/>
  <c r="H393" i="9"/>
  <c r="H385" i="9"/>
  <c r="H377" i="9"/>
  <c r="H369" i="9"/>
  <c r="H361" i="9"/>
  <c r="H353" i="9"/>
  <c r="H345" i="9"/>
  <c r="H337" i="9"/>
  <c r="H329" i="9"/>
  <c r="H321" i="9"/>
  <c r="H313" i="9"/>
  <c r="H305" i="9"/>
  <c r="H297" i="9"/>
  <c r="H289" i="9"/>
  <c r="H281" i="9"/>
  <c r="H273" i="9"/>
  <c r="H265" i="9"/>
  <c r="H257" i="9"/>
  <c r="H249" i="9"/>
  <c r="H241" i="9"/>
  <c r="H233" i="9"/>
  <c r="H225" i="9"/>
  <c r="H217" i="9"/>
  <c r="H209" i="9"/>
  <c r="H201" i="9"/>
  <c r="H193" i="9"/>
  <c r="H185" i="9"/>
  <c r="H177" i="9"/>
  <c r="H169" i="9"/>
  <c r="H161" i="9"/>
  <c r="H153" i="9"/>
  <c r="H145" i="9"/>
  <c r="H137" i="9"/>
  <c r="H129" i="9"/>
  <c r="H121" i="9"/>
  <c r="H113" i="9"/>
  <c r="H105" i="9"/>
  <c r="H97" i="9"/>
  <c r="H89" i="9"/>
  <c r="H81" i="9"/>
  <c r="H73" i="9"/>
  <c r="H65" i="9"/>
  <c r="H57" i="9"/>
  <c r="H49" i="9"/>
  <c r="H1391" i="9"/>
  <c r="H1383" i="9"/>
  <c r="H1375" i="9"/>
  <c r="H1367" i="9"/>
  <c r="H1359" i="9"/>
  <c r="H1351" i="9"/>
  <c r="H1343" i="9"/>
  <c r="H1335" i="9"/>
  <c r="H1327" i="9"/>
  <c r="H1319" i="9"/>
  <c r="H1311" i="9"/>
  <c r="H1303" i="9"/>
  <c r="H1295" i="9"/>
  <c r="H1287" i="9"/>
  <c r="H1279" i="9"/>
  <c r="H1271" i="9"/>
  <c r="H1263" i="9"/>
  <c r="H1255" i="9"/>
  <c r="H1247" i="9"/>
  <c r="H1239" i="9"/>
  <c r="H1231" i="9"/>
  <c r="H1223" i="9"/>
  <c r="H1215" i="9"/>
  <c r="H1207" i="9"/>
  <c r="H1199" i="9"/>
  <c r="H1191" i="9"/>
  <c r="H1183" i="9"/>
  <c r="H1175" i="9"/>
  <c r="H1167" i="9"/>
  <c r="H1159" i="9"/>
  <c r="H1151" i="9"/>
  <c r="H1143" i="9"/>
  <c r="H1135" i="9"/>
  <c r="H1127" i="9"/>
  <c r="H1119" i="9"/>
  <c r="H1111" i="9"/>
  <c r="H1103" i="9"/>
  <c r="H1095" i="9"/>
  <c r="H1087" i="9"/>
  <c r="H1079" i="9"/>
  <c r="H1071" i="9"/>
  <c r="H1063" i="9"/>
  <c r="H1055" i="9"/>
  <c r="H1047" i="9"/>
  <c r="H1039" i="9"/>
  <c r="H1031" i="9"/>
  <c r="H1023" i="9"/>
  <c r="H1015" i="9"/>
  <c r="H1007" i="9"/>
  <c r="H999" i="9"/>
  <c r="H991" i="9"/>
  <c r="H983" i="9"/>
  <c r="H975" i="9"/>
  <c r="H967" i="9"/>
  <c r="H959" i="9"/>
  <c r="H951" i="9"/>
  <c r="H943" i="9"/>
  <c r="H935" i="9"/>
  <c r="H927" i="9"/>
  <c r="H919" i="9"/>
  <c r="H911" i="9"/>
  <c r="H903" i="9"/>
  <c r="H895" i="9"/>
  <c r="H887" i="9"/>
  <c r="H879" i="9"/>
  <c r="H871" i="9"/>
  <c r="H863" i="9"/>
  <c r="H855" i="9"/>
  <c r="H847" i="9"/>
  <c r="H839" i="9"/>
  <c r="H831" i="9"/>
  <c r="H823" i="9"/>
  <c r="H815" i="9"/>
  <c r="H807" i="9"/>
  <c r="H799" i="9"/>
  <c r="H791" i="9"/>
  <c r="H783" i="9"/>
  <c r="H775" i="9"/>
  <c r="H767" i="9"/>
  <c r="H759" i="9"/>
  <c r="H751" i="9"/>
  <c r="H743" i="9"/>
  <c r="H735" i="9"/>
  <c r="H727" i="9"/>
  <c r="H719" i="9"/>
  <c r="H711" i="9"/>
  <c r="H703" i="9"/>
  <c r="H695" i="9"/>
  <c r="H687" i="9"/>
  <c r="H679" i="9"/>
  <c r="H671" i="9"/>
  <c r="H663" i="9"/>
  <c r="H655" i="9"/>
  <c r="H647" i="9"/>
  <c r="H639" i="9"/>
  <c r="H631" i="9"/>
  <c r="H623" i="9"/>
  <c r="H615" i="9"/>
  <c r="H607" i="9"/>
  <c r="H599" i="9"/>
  <c r="H591" i="9"/>
  <c r="H583" i="9"/>
  <c r="H575" i="9"/>
  <c r="H567" i="9"/>
  <c r="H559" i="9"/>
  <c r="H551" i="9"/>
  <c r="H543" i="9"/>
  <c r="H535" i="9"/>
  <c r="H527" i="9"/>
  <c r="H519" i="9"/>
  <c r="H511" i="9"/>
  <c r="H503" i="9"/>
  <c r="H495" i="9"/>
  <c r="H487" i="9"/>
  <c r="H479" i="9"/>
  <c r="H471" i="9"/>
  <c r="H463" i="9"/>
  <c r="H455" i="9"/>
  <c r="H447" i="9"/>
  <c r="H439" i="9"/>
  <c r="H431" i="9"/>
  <c r="H423" i="9"/>
  <c r="H415" i="9"/>
  <c r="H407" i="9"/>
  <c r="H399" i="9"/>
  <c r="H391" i="9"/>
  <c r="H383" i="9"/>
  <c r="H375" i="9"/>
  <c r="H367" i="9"/>
  <c r="H359" i="9"/>
  <c r="H351" i="9"/>
  <c r="H343" i="9"/>
  <c r="H335" i="9"/>
  <c r="H327" i="9"/>
  <c r="H319" i="9"/>
  <c r="H311" i="9"/>
  <c r="H303" i="9"/>
  <c r="H295" i="9"/>
  <c r="H287" i="9"/>
  <c r="H279" i="9"/>
  <c r="H1396" i="9"/>
  <c r="H1388" i="9"/>
  <c r="H1380" i="9"/>
  <c r="H1372" i="9"/>
  <c r="H1364" i="9"/>
  <c r="H1356" i="9"/>
  <c r="H1348" i="9"/>
  <c r="H1340" i="9"/>
  <c r="H1332" i="9"/>
  <c r="H1324" i="9"/>
  <c r="H1316" i="9"/>
  <c r="H1308" i="9"/>
  <c r="H1300" i="9"/>
  <c r="H1292" i="9"/>
  <c r="H1284" i="9"/>
  <c r="H1276" i="9"/>
  <c r="H1268" i="9"/>
  <c r="H1260" i="9"/>
  <c r="H1252" i="9"/>
  <c r="H1244" i="9"/>
  <c r="H1236" i="9"/>
  <c r="H1228" i="9"/>
  <c r="H1220" i="9"/>
  <c r="H1212" i="9"/>
  <c r="H1204" i="9"/>
  <c r="H1196" i="9"/>
  <c r="H1188" i="9"/>
  <c r="H1180" i="9"/>
  <c r="H1172" i="9"/>
  <c r="H1164" i="9"/>
  <c r="H1156" i="9"/>
  <c r="H1148" i="9"/>
  <c r="H1140" i="9"/>
  <c r="H1132" i="9"/>
  <c r="H1124" i="9"/>
  <c r="H1116" i="9"/>
  <c r="H1108" i="9"/>
  <c r="H1100" i="9"/>
  <c r="H1092" i="9"/>
  <c r="H1084" i="9"/>
  <c r="H1076" i="9"/>
  <c r="H1068" i="9"/>
  <c r="H1060" i="9"/>
  <c r="H1052" i="9"/>
  <c r="H1044" i="9"/>
  <c r="H1036" i="9"/>
  <c r="H1028" i="9"/>
  <c r="H1020" i="9"/>
  <c r="H1012" i="9"/>
  <c r="H1004" i="9"/>
  <c r="H996" i="9"/>
  <c r="H988" i="9"/>
  <c r="H980" i="9"/>
  <c r="H972" i="9"/>
  <c r="H964" i="9"/>
  <c r="H956" i="9"/>
  <c r="H948" i="9"/>
  <c r="H940" i="9"/>
  <c r="H932" i="9"/>
  <c r="H924" i="9"/>
  <c r="H916" i="9"/>
  <c r="H908" i="9"/>
  <c r="H900" i="9"/>
  <c r="H892" i="9"/>
  <c r="H884" i="9"/>
  <c r="H876" i="9"/>
  <c r="H868" i="9"/>
  <c r="H860" i="9"/>
  <c r="H852" i="9"/>
  <c r="H844" i="9"/>
  <c r="H836" i="9"/>
  <c r="H828" i="9"/>
  <c r="H820" i="9"/>
  <c r="H812" i="9"/>
  <c r="H804" i="9"/>
  <c r="H796" i="9"/>
  <c r="H788" i="9"/>
  <c r="H780" i="9"/>
  <c r="H772" i="9"/>
  <c r="H764" i="9"/>
  <c r="H756" i="9"/>
  <c r="H748" i="9"/>
  <c r="H740" i="9"/>
  <c r="H732" i="9"/>
  <c r="H724" i="9"/>
  <c r="H716" i="9"/>
  <c r="H708" i="9"/>
  <c r="H700" i="9"/>
  <c r="H692" i="9"/>
  <c r="H684" i="9"/>
  <c r="H676" i="9"/>
  <c r="H668" i="9"/>
  <c r="H660" i="9"/>
  <c r="H652" i="9"/>
  <c r="H644" i="9"/>
  <c r="H636" i="9"/>
  <c r="H628" i="9"/>
  <c r="H620" i="9"/>
  <c r="H612" i="9"/>
  <c r="H604" i="9"/>
  <c r="H596" i="9"/>
  <c r="H588" i="9"/>
  <c r="H580" i="9"/>
  <c r="H572" i="9"/>
  <c r="H564" i="9"/>
  <c r="H556" i="9"/>
  <c r="H548" i="9"/>
  <c r="H540" i="9"/>
  <c r="H532" i="9"/>
  <c r="H524" i="9"/>
  <c r="H516" i="9"/>
  <c r="H508" i="9"/>
  <c r="H500" i="9"/>
  <c r="H492" i="9"/>
  <c r="H484" i="9"/>
  <c r="H476" i="9"/>
  <c r="H468" i="9"/>
  <c r="H460" i="9"/>
  <c r="H452" i="9"/>
  <c r="H444" i="9"/>
  <c r="H436" i="9"/>
  <c r="H428" i="9"/>
  <c r="H420" i="9"/>
  <c r="H412" i="9"/>
  <c r="H404" i="9"/>
  <c r="H396" i="9"/>
  <c r="H388" i="9"/>
  <c r="H380" i="9"/>
  <c r="H372" i="9"/>
  <c r="H364" i="9"/>
  <c r="H356" i="9"/>
  <c r="H348" i="9"/>
  <c r="H340" i="9"/>
  <c r="H332" i="9"/>
  <c r="H324" i="9"/>
  <c r="H316" i="9"/>
  <c r="H308" i="9"/>
  <c r="H300" i="9"/>
  <c r="H292" i="9"/>
  <c r="H284" i="9"/>
  <c r="H276" i="9"/>
  <c r="H268" i="9"/>
  <c r="H260" i="9"/>
  <c r="H41" i="9"/>
  <c r="H33" i="9"/>
  <c r="H25" i="9"/>
  <c r="H17" i="9"/>
  <c r="H9" i="9"/>
  <c r="H1658" i="10"/>
  <c r="H1650" i="10"/>
  <c r="H1642" i="10"/>
  <c r="H1634" i="10"/>
  <c r="H1626" i="10"/>
  <c r="H1618" i="10"/>
  <c r="H1610" i="10"/>
  <c r="H1602" i="10"/>
  <c r="H1594" i="10"/>
  <c r="H1586" i="10"/>
  <c r="H1578" i="10"/>
  <c r="H1570" i="10"/>
  <c r="H1562" i="10"/>
  <c r="H1554" i="10"/>
  <c r="H1546" i="10"/>
  <c r="H1538" i="10"/>
  <c r="H1530" i="10"/>
  <c r="H1522" i="10"/>
  <c r="H1514" i="10"/>
  <c r="H1506" i="10"/>
  <c r="H1498" i="10"/>
  <c r="H1490" i="10"/>
  <c r="H1482" i="10"/>
  <c r="H1474" i="10"/>
  <c r="H1466" i="10"/>
  <c r="H1458" i="10"/>
  <c r="H1450" i="10"/>
  <c r="H1442" i="10"/>
  <c r="H1434" i="10"/>
  <c r="H1426" i="10"/>
  <c r="H1418" i="10"/>
  <c r="H1410" i="10"/>
  <c r="H1402" i="10"/>
  <c r="H1394" i="10"/>
  <c r="H1386" i="10"/>
  <c r="H1378" i="10"/>
  <c r="H1370" i="10"/>
  <c r="H1362" i="10"/>
  <c r="H1354" i="10"/>
  <c r="H1346" i="10"/>
  <c r="H1338" i="10"/>
  <c r="H1330" i="10"/>
  <c r="H1322" i="10"/>
  <c r="H1314" i="10"/>
  <c r="H1306" i="10"/>
  <c r="H1298" i="10"/>
  <c r="H1290" i="10"/>
  <c r="H1282" i="10"/>
  <c r="H1274" i="10"/>
  <c r="H1266" i="10"/>
  <c r="H1258" i="10"/>
  <c r="H1250" i="10"/>
  <c r="H1242" i="10"/>
  <c r="H1234" i="10"/>
  <c r="H1226" i="10"/>
  <c r="H1218" i="10"/>
  <c r="H1210" i="10"/>
  <c r="H1202" i="10"/>
  <c r="H1194" i="10"/>
  <c r="H1186" i="10"/>
  <c r="H1178" i="10"/>
  <c r="H1170" i="10"/>
  <c r="H1162" i="10"/>
  <c r="H271" i="9"/>
  <c r="H263" i="9"/>
  <c r="H255" i="9"/>
  <c r="H247" i="9"/>
  <c r="H239" i="9"/>
  <c r="H231" i="9"/>
  <c r="H223" i="9"/>
  <c r="H215" i="9"/>
  <c r="H207" i="9"/>
  <c r="H199" i="9"/>
  <c r="H191" i="9"/>
  <c r="H183" i="9"/>
  <c r="H175" i="9"/>
  <c r="H167" i="9"/>
  <c r="H159" i="9"/>
  <c r="H151" i="9"/>
  <c r="H143" i="9"/>
  <c r="H135" i="9"/>
  <c r="H127" i="9"/>
  <c r="H119" i="9"/>
  <c r="H111" i="9"/>
  <c r="H103" i="9"/>
  <c r="H95" i="9"/>
  <c r="H87" i="9"/>
  <c r="H79" i="9"/>
  <c r="H71" i="9"/>
  <c r="H63" i="9"/>
  <c r="H55" i="9"/>
  <c r="H47" i="9"/>
  <c r="H39" i="9"/>
  <c r="H31" i="9"/>
  <c r="H23" i="9"/>
  <c r="H15" i="9"/>
  <c r="H7" i="9"/>
  <c r="H1656" i="10"/>
  <c r="H1648" i="10"/>
  <c r="H1640" i="10"/>
  <c r="H1632" i="10"/>
  <c r="H1624" i="10"/>
  <c r="H1616" i="10"/>
  <c r="H1608" i="10"/>
  <c r="H1600" i="10"/>
  <c r="H1592" i="10"/>
  <c r="H1584" i="10"/>
  <c r="H1576" i="10"/>
  <c r="H1568" i="10"/>
  <c r="H1560" i="10"/>
  <c r="H1552" i="10"/>
  <c r="H1544" i="10"/>
  <c r="H1536" i="10"/>
  <c r="H1528" i="10"/>
  <c r="H1520" i="10"/>
  <c r="H1512" i="10"/>
  <c r="H1504" i="10"/>
  <c r="H1496" i="10"/>
  <c r="H1488" i="10"/>
  <c r="H1480" i="10"/>
  <c r="H1472" i="10"/>
  <c r="H1464" i="10"/>
  <c r="H1456" i="10"/>
  <c r="H1448" i="10"/>
  <c r="H1440" i="10"/>
  <c r="H1432" i="10"/>
  <c r="H1424" i="10"/>
  <c r="H1416" i="10"/>
  <c r="H1408" i="10"/>
  <c r="H1400" i="10"/>
  <c r="H1392" i="10"/>
  <c r="H1384" i="10"/>
  <c r="H1376" i="10"/>
  <c r="H1368" i="10"/>
  <c r="H1360" i="10"/>
  <c r="H1352" i="10"/>
  <c r="H1344" i="10"/>
  <c r="H1336" i="10"/>
  <c r="H1328" i="10"/>
  <c r="H1320" i="10"/>
  <c r="H1312" i="10"/>
  <c r="H1304" i="10"/>
  <c r="H1296" i="10"/>
  <c r="H1288" i="10"/>
  <c r="H1280" i="10"/>
  <c r="H1272" i="10"/>
  <c r="H1264" i="10"/>
  <c r="H1256" i="10"/>
  <c r="H252" i="9"/>
  <c r="H244" i="9"/>
  <c r="H236" i="9"/>
  <c r="H228" i="9"/>
  <c r="H220" i="9"/>
  <c r="H212" i="9"/>
  <c r="H204" i="9"/>
  <c r="H196" i="9"/>
  <c r="H188" i="9"/>
  <c r="H180" i="9"/>
  <c r="H172" i="9"/>
  <c r="H164" i="9"/>
  <c r="H156" i="9"/>
  <c r="H148" i="9"/>
  <c r="H140" i="9"/>
  <c r="H132" i="9"/>
  <c r="H124" i="9"/>
  <c r="H116" i="9"/>
  <c r="H108" i="9"/>
  <c r="H100" i="9"/>
  <c r="H92" i="9"/>
  <c r="H84" i="9"/>
  <c r="H76" i="9"/>
  <c r="H68" i="9"/>
  <c r="H60" i="9"/>
  <c r="H52" i="9"/>
  <c r="H44" i="9"/>
  <c r="H36" i="9"/>
  <c r="H28" i="9"/>
  <c r="H20" i="9"/>
  <c r="H12" i="9"/>
  <c r="H1653" i="10"/>
  <c r="H1645" i="10"/>
  <c r="H1637" i="10"/>
  <c r="H1629" i="10"/>
  <c r="H1621" i="10"/>
  <c r="H1613" i="10"/>
  <c r="H1605" i="10"/>
  <c r="H1597" i="10"/>
  <c r="H1589" i="10"/>
  <c r="H1581" i="10"/>
  <c r="H1573" i="10"/>
  <c r="H1565" i="10"/>
  <c r="H1557" i="10"/>
  <c r="H1549" i="10"/>
  <c r="H1541" i="10"/>
  <c r="H1533" i="10"/>
  <c r="H1525" i="10"/>
  <c r="H1517" i="10"/>
  <c r="H1509" i="10"/>
  <c r="H1501" i="10"/>
  <c r="H1493" i="10"/>
  <c r="H1485" i="10"/>
  <c r="H1477" i="10"/>
  <c r="H1469" i="10"/>
  <c r="H1461" i="10"/>
  <c r="H1453" i="10"/>
  <c r="H1154" i="10"/>
  <c r="H1146" i="10"/>
  <c r="H1138" i="10"/>
  <c r="H1130" i="10"/>
  <c r="H1122" i="10"/>
  <c r="H1114" i="10"/>
  <c r="H1106" i="10"/>
  <c r="H1098" i="10"/>
  <c r="H1090" i="10"/>
  <c r="H1082" i="10"/>
  <c r="H1074" i="10"/>
  <c r="H1066" i="10"/>
  <c r="H1058" i="10"/>
  <c r="H1050" i="10"/>
  <c r="H1042" i="10"/>
  <c r="H1034" i="10"/>
  <c r="H1026" i="10"/>
  <c r="H898" i="10"/>
  <c r="H890" i="10"/>
  <c r="H882" i="10"/>
  <c r="H874" i="10"/>
  <c r="H866" i="10"/>
  <c r="H858" i="10"/>
  <c r="H850" i="10"/>
  <c r="H842" i="10"/>
  <c r="H834" i="10"/>
  <c r="H826" i="10"/>
  <c r="H818" i="10"/>
  <c r="H810" i="10"/>
  <c r="H802" i="10"/>
  <c r="H794" i="10"/>
  <c r="H786" i="10"/>
  <c r="H778" i="10"/>
  <c r="H770" i="10"/>
  <c r="H762" i="10"/>
  <c r="H754" i="10"/>
  <c r="H746" i="10"/>
  <c r="H738" i="10"/>
  <c r="H730" i="10"/>
  <c r="H722" i="10"/>
  <c r="H714" i="10"/>
  <c r="H706" i="10"/>
  <c r="H698" i="10"/>
  <c r="H690" i="10"/>
  <c r="H682" i="10"/>
  <c r="H674" i="10"/>
  <c r="H666" i="10"/>
  <c r="H658" i="10"/>
  <c r="H650" i="10"/>
  <c r="H642" i="10"/>
  <c r="H634" i="10"/>
  <c r="H626" i="10"/>
  <c r="H618" i="10"/>
  <c r="H610" i="10"/>
  <c r="H602" i="10"/>
  <c r="H594" i="10"/>
  <c r="H586" i="10"/>
  <c r="H578" i="10"/>
  <c r="H570" i="10"/>
  <c r="H562" i="10"/>
  <c r="H554" i="10"/>
  <c r="H546" i="10"/>
  <c r="H538" i="10"/>
  <c r="H530" i="10"/>
  <c r="H522" i="10"/>
  <c r="H514" i="10"/>
  <c r="H506" i="10"/>
  <c r="H498" i="10"/>
  <c r="H490" i="10"/>
  <c r="H482" i="10"/>
  <c r="H474" i="10"/>
  <c r="H466" i="10"/>
  <c r="H458" i="10"/>
  <c r="H450" i="10"/>
  <c r="H442" i="10"/>
  <c r="H434" i="10"/>
  <c r="H426" i="10"/>
  <c r="H418" i="10"/>
  <c r="H410" i="10"/>
  <c r="H402" i="10"/>
  <c r="H394" i="10"/>
  <c r="H386" i="10"/>
  <c r="H378" i="10"/>
  <c r="H370" i="10"/>
  <c r="H362" i="10"/>
  <c r="H1248" i="10"/>
  <c r="H1240" i="10"/>
  <c r="H1232" i="10"/>
  <c r="H1224" i="10"/>
  <c r="H1216" i="10"/>
  <c r="H1208" i="10"/>
  <c r="H1200" i="10"/>
  <c r="H1192" i="10"/>
  <c r="H1184" i="10"/>
  <c r="H1176" i="10"/>
  <c r="H1168" i="10"/>
  <c r="H1160" i="10"/>
  <c r="H1152" i="10"/>
  <c r="H1144" i="10"/>
  <c r="H1136" i="10"/>
  <c r="H1128" i="10"/>
  <c r="H1120" i="10"/>
  <c r="H1112" i="10"/>
  <c r="H1104" i="10"/>
  <c r="H1096" i="10"/>
  <c r="H1088" i="10"/>
  <c r="H1080" i="10"/>
  <c r="H1072" i="10"/>
  <c r="H1064" i="10"/>
  <c r="H1056" i="10"/>
  <c r="H1048" i="10"/>
  <c r="H1040" i="10"/>
  <c r="H1032" i="10"/>
  <c r="H1024" i="10"/>
  <c r="H1016" i="10"/>
  <c r="H1008" i="10"/>
  <c r="H1000" i="10"/>
  <c r="H992" i="10"/>
  <c r="H984" i="10"/>
  <c r="H976" i="10"/>
  <c r="H968" i="10"/>
  <c r="H960" i="10"/>
  <c r="H952" i="10"/>
  <c r="H944" i="10"/>
  <c r="H1445" i="10"/>
  <c r="H1437" i="10"/>
  <c r="H1429" i="10"/>
  <c r="H1421" i="10"/>
  <c r="H1413" i="10"/>
  <c r="H1405" i="10"/>
  <c r="H1397" i="10"/>
  <c r="H1389" i="10"/>
  <c r="H1381" i="10"/>
  <c r="H1373" i="10"/>
  <c r="H1365" i="10"/>
  <c r="H1357" i="10"/>
  <c r="H1349" i="10"/>
  <c r="H1341" i="10"/>
  <c r="H1333" i="10"/>
  <c r="H1325" i="10"/>
  <c r="H1317" i="10"/>
  <c r="H1309" i="10"/>
  <c r="H1301" i="10"/>
  <c r="H1293" i="10"/>
  <c r="H1285" i="10"/>
  <c r="H1277" i="10"/>
  <c r="H1269" i="10"/>
  <c r="H1261" i="10"/>
  <c r="H1253" i="10"/>
  <c r="H1245" i="10"/>
  <c r="H1237" i="10"/>
  <c r="H1229" i="10"/>
  <c r="H1221" i="10"/>
  <c r="H1213" i="10"/>
  <c r="H1205" i="10"/>
  <c r="H1197" i="10"/>
  <c r="H1189" i="10"/>
  <c r="H1181" i="10"/>
  <c r="H1173" i="10"/>
  <c r="H1165" i="10"/>
  <c r="H1157" i="10"/>
  <c r="H1149" i="10"/>
  <c r="H1141" i="10"/>
  <c r="H1133" i="10"/>
  <c r="H1125" i="10"/>
  <c r="H1117" i="10"/>
  <c r="H1109" i="10"/>
  <c r="H1101" i="10"/>
  <c r="H1093" i="10"/>
  <c r="H1085" i="10"/>
  <c r="H1077" i="10"/>
  <c r="H1069" i="10"/>
  <c r="H1061" i="10"/>
  <c r="H1053" i="10"/>
  <c r="H1045" i="10"/>
  <c r="H1037" i="10"/>
  <c r="H1029" i="10"/>
  <c r="H1021" i="10"/>
  <c r="H1013" i="10"/>
  <c r="H1005" i="10"/>
  <c r="H997" i="10"/>
  <c r="H989" i="10"/>
  <c r="H981" i="10"/>
  <c r="H973" i="10"/>
  <c r="H965" i="10"/>
  <c r="H957" i="10"/>
  <c r="H949" i="10"/>
  <c r="H941" i="10"/>
  <c r="H933" i="10"/>
  <c r="H925" i="10"/>
  <c r="H917" i="10"/>
  <c r="H909" i="10"/>
  <c r="H901" i="10"/>
  <c r="H893" i="10"/>
  <c r="H885" i="10"/>
  <c r="H877" i="10"/>
  <c r="H869" i="10"/>
  <c r="H861" i="10"/>
  <c r="H853" i="10"/>
  <c r="H845" i="10"/>
  <c r="H837" i="10"/>
  <c r="H829" i="10"/>
  <c r="H821" i="10"/>
  <c r="H813" i="10"/>
  <c r="H805" i="10"/>
  <c r="H797" i="10"/>
  <c r="H789" i="10"/>
  <c r="H781" i="10"/>
  <c r="H773" i="10"/>
  <c r="H765" i="10"/>
  <c r="H757" i="10"/>
  <c r="H749" i="10"/>
  <c r="H741" i="10"/>
  <c r="H733" i="10"/>
  <c r="H725" i="10"/>
  <c r="H717" i="10"/>
  <c r="H709" i="10"/>
  <c r="H701" i="10"/>
  <c r="H693" i="10"/>
  <c r="H685" i="10"/>
  <c r="H677" i="10"/>
  <c r="H669" i="10"/>
  <c r="H661" i="10"/>
  <c r="H653" i="10"/>
  <c r="H645" i="10"/>
  <c r="H637" i="10"/>
  <c r="H629" i="10"/>
  <c r="H621" i="10"/>
  <c r="H613" i="10"/>
  <c r="H605" i="10"/>
  <c r="H597" i="10"/>
  <c r="H589" i="10"/>
  <c r="H581" i="10"/>
  <c r="H573" i="10"/>
  <c r="H565" i="10"/>
  <c r="H557" i="10"/>
  <c r="H549" i="10"/>
  <c r="H541" i="10"/>
  <c r="H533" i="10"/>
  <c r="H525" i="10"/>
  <c r="H517" i="10"/>
  <c r="H509" i="10"/>
  <c r="H501" i="10"/>
  <c r="H493" i="10"/>
  <c r="H485" i="10"/>
  <c r="H477" i="10"/>
  <c r="H469" i="10"/>
  <c r="H461" i="10"/>
  <c r="H453" i="10"/>
  <c r="H445" i="10"/>
  <c r="H437" i="10"/>
  <c r="H429" i="10"/>
  <c r="H421" i="10"/>
  <c r="H413" i="10"/>
  <c r="H405" i="10"/>
  <c r="H397" i="10"/>
  <c r="H389" i="10"/>
  <c r="H381" i="10"/>
  <c r="H373" i="10"/>
  <c r="H365" i="10"/>
  <c r="H357" i="10"/>
  <c r="H349" i="10"/>
  <c r="H341" i="10"/>
  <c r="H333" i="10"/>
  <c r="H325" i="10"/>
  <c r="H317" i="10"/>
  <c r="H309" i="10"/>
  <c r="H301" i="10"/>
  <c r="H293" i="10"/>
  <c r="H285" i="10"/>
  <c r="H277" i="10"/>
  <c r="H269" i="10"/>
  <c r="H261" i="10"/>
  <c r="H253" i="10"/>
  <c r="H245" i="10"/>
  <c r="H237" i="10"/>
  <c r="H229" i="10"/>
  <c r="H221" i="10"/>
  <c r="H213" i="10"/>
  <c r="H205" i="10"/>
  <c r="H197" i="10"/>
  <c r="H189" i="10"/>
  <c r="H181" i="10"/>
  <c r="H173" i="10"/>
  <c r="H165" i="10"/>
  <c r="H157" i="10"/>
  <c r="H149" i="10"/>
  <c r="H141" i="10"/>
  <c r="H133" i="10"/>
  <c r="H125" i="10"/>
  <c r="H117" i="10"/>
  <c r="H109" i="10"/>
  <c r="H101" i="10"/>
  <c r="H93" i="10"/>
  <c r="H85" i="10"/>
  <c r="H77" i="10"/>
  <c r="H69" i="10"/>
  <c r="H61" i="10"/>
  <c r="H53" i="10"/>
  <c r="H45" i="10"/>
  <c r="H37" i="10"/>
  <c r="H29" i="10"/>
  <c r="H21" i="10"/>
  <c r="H13" i="10"/>
  <c r="H5" i="10"/>
  <c r="H1655" i="11"/>
  <c r="H1647" i="11"/>
  <c r="H1639" i="11"/>
  <c r="H1631" i="11"/>
  <c r="H1623" i="11"/>
  <c r="H1615" i="11"/>
  <c r="H1607" i="11"/>
  <c r="H1599" i="11"/>
  <c r="H1591" i="11"/>
  <c r="H1583" i="11"/>
  <c r="H1575" i="11"/>
  <c r="H1567" i="11"/>
  <c r="H1559" i="11"/>
  <c r="H1551" i="11"/>
  <c r="H1543" i="11"/>
  <c r="H1535" i="11"/>
  <c r="H1527" i="11"/>
  <c r="H1519" i="11"/>
  <c r="H1511" i="11"/>
  <c r="H1503" i="11"/>
  <c r="H1495" i="11"/>
  <c r="H1487" i="11"/>
  <c r="H1479" i="11"/>
  <c r="H1471" i="11"/>
  <c r="H1463" i="11"/>
  <c r="H1455" i="11"/>
  <c r="H1447" i="11"/>
  <c r="H1439" i="11"/>
  <c r="H1431" i="11"/>
  <c r="H1423" i="11"/>
  <c r="H1415" i="11"/>
  <c r="H1407" i="11"/>
  <c r="H1399" i="11"/>
  <c r="H1391" i="11"/>
  <c r="H1383" i="11"/>
  <c r="H1375" i="11"/>
  <c r="H1367" i="11"/>
  <c r="H1359" i="11"/>
  <c r="H1351" i="11"/>
  <c r="H1343" i="11"/>
  <c r="H1335" i="11"/>
  <c r="H1327" i="11"/>
  <c r="H1319" i="11"/>
  <c r="H1311" i="11"/>
  <c r="H1303" i="11"/>
  <c r="H1295" i="11"/>
  <c r="H1287" i="11"/>
  <c r="H1279" i="11"/>
  <c r="H1271" i="11"/>
  <c r="H1263" i="11"/>
  <c r="H1255" i="11"/>
  <c r="H1247" i="11"/>
  <c r="H1239" i="11"/>
  <c r="H1231" i="11"/>
  <c r="H1223" i="11"/>
  <c r="H1215" i="11"/>
  <c r="H1207" i="11"/>
  <c r="H1199" i="11"/>
  <c r="H1191" i="11"/>
  <c r="H1183" i="11"/>
  <c r="H1175" i="11"/>
  <c r="H1167" i="11"/>
  <c r="H1159" i="11"/>
  <c r="L53" i="9"/>
  <c r="H612" i="12"/>
  <c r="H604" i="12"/>
  <c r="H596" i="12"/>
  <c r="H588" i="12"/>
  <c r="H580" i="12"/>
  <c r="H572" i="12"/>
  <c r="H564" i="12"/>
  <c r="H556" i="12"/>
  <c r="H548" i="12"/>
  <c r="H540" i="12"/>
  <c r="H532" i="12"/>
  <c r="H524" i="12"/>
  <c r="H516" i="12"/>
  <c r="H508" i="12"/>
  <c r="H500" i="12"/>
  <c r="H492" i="12"/>
  <c r="H484" i="12"/>
  <c r="H476" i="12"/>
  <c r="H468" i="12"/>
  <c r="H460" i="12"/>
  <c r="H452" i="12"/>
  <c r="H444" i="12"/>
  <c r="H436" i="12"/>
  <c r="H428" i="12"/>
  <c r="H420" i="12"/>
  <c r="H412" i="12"/>
  <c r="H404" i="12"/>
  <c r="H396" i="12"/>
  <c r="H388" i="12"/>
  <c r="H380" i="12"/>
  <c r="H372" i="12"/>
  <c r="H364" i="12"/>
  <c r="H356" i="12"/>
  <c r="H348" i="12"/>
  <c r="H340" i="12"/>
  <c r="H332" i="12"/>
  <c r="H324" i="12"/>
  <c r="H316" i="12"/>
  <c r="H308" i="12"/>
  <c r="H300" i="12"/>
  <c r="H292" i="12"/>
  <c r="H284" i="12"/>
  <c r="H276" i="12"/>
  <c r="H268" i="12"/>
  <c r="H260" i="12"/>
  <c r="H252" i="12"/>
  <c r="H244" i="12"/>
  <c r="H236" i="12"/>
  <c r="H228" i="12"/>
  <c r="H220" i="12"/>
  <c r="H212" i="12"/>
  <c r="H204" i="12"/>
  <c r="H196" i="12"/>
  <c r="H188" i="12"/>
  <c r="H180" i="12"/>
  <c r="H172" i="12"/>
  <c r="H164" i="12"/>
  <c r="H156" i="12"/>
  <c r="H148" i="12"/>
  <c r="H140" i="12"/>
  <c r="H132" i="12"/>
  <c r="H124" i="12"/>
  <c r="H116" i="12"/>
  <c r="H108" i="12"/>
  <c r="H100" i="12"/>
  <c r="H92" i="12"/>
  <c r="H84" i="12"/>
  <c r="H76" i="12"/>
  <c r="H68" i="12"/>
  <c r="H60" i="12"/>
  <c r="H52" i="12"/>
  <c r="H44" i="12"/>
  <c r="H36" i="12"/>
  <c r="H28" i="12"/>
  <c r="H20" i="12"/>
  <c r="H12" i="12"/>
  <c r="L43" i="3"/>
  <c r="L51" i="3"/>
  <c r="L43" i="6"/>
  <c r="L43" i="8"/>
  <c r="L34" i="9"/>
  <c r="L38" i="11"/>
  <c r="L54" i="11"/>
  <c r="H426" i="12"/>
  <c r="H418" i="12"/>
  <c r="H410" i="12"/>
  <c r="H402" i="12"/>
  <c r="H394" i="12"/>
  <c r="H386" i="12"/>
  <c r="H378" i="12"/>
  <c r="H370" i="12"/>
  <c r="H362" i="12"/>
  <c r="H354" i="12"/>
  <c r="H346" i="12"/>
  <c r="H338" i="12"/>
  <c r="H330" i="12"/>
  <c r="H322" i="12"/>
  <c r="H314" i="12"/>
  <c r="H306" i="12"/>
  <c r="H298" i="12"/>
  <c r="H290" i="12"/>
  <c r="H282" i="12"/>
  <c r="H274" i="12"/>
  <c r="H266" i="12"/>
  <c r="H258" i="12"/>
  <c r="H250" i="12"/>
  <c r="H242" i="12"/>
  <c r="H234" i="12"/>
  <c r="H226" i="12"/>
  <c r="H218" i="12"/>
  <c r="H210" i="12"/>
  <c r="H202" i="12"/>
  <c r="H194" i="12"/>
  <c r="H186" i="12"/>
  <c r="H178" i="12"/>
  <c r="H170" i="12"/>
  <c r="H162" i="12"/>
  <c r="H154" i="12"/>
  <c r="H146" i="12"/>
  <c r="H138" i="12"/>
  <c r="H130" i="12"/>
  <c r="H122" i="12"/>
  <c r="H114" i="12"/>
  <c r="H106" i="12"/>
  <c r="H98" i="12"/>
  <c r="H90" i="12"/>
  <c r="H82" i="12"/>
  <c r="H74" i="12"/>
  <c r="H66" i="12"/>
  <c r="H58" i="12"/>
  <c r="H50" i="12"/>
  <c r="H42" i="12"/>
  <c r="H34" i="12"/>
  <c r="H26" i="12"/>
  <c r="H18" i="12"/>
  <c r="H10" i="12"/>
  <c r="L35" i="1"/>
  <c r="L43" i="1"/>
  <c r="L51" i="1"/>
  <c r="L55" i="2"/>
  <c r="L33" i="5"/>
  <c r="L41" i="5"/>
  <c r="L57" i="5"/>
  <c r="L50" i="7"/>
  <c r="H585" i="12"/>
  <c r="H577" i="12"/>
  <c r="H569" i="12"/>
  <c r="H561" i="12"/>
  <c r="H553" i="12"/>
  <c r="H545" i="12"/>
  <c r="H537" i="12"/>
  <c r="H529" i="12"/>
  <c r="H521" i="12"/>
  <c r="H513" i="12"/>
  <c r="H505" i="12"/>
  <c r="H497" i="12"/>
  <c r="H489" i="12"/>
  <c r="H481" i="12"/>
  <c r="H473" i="12"/>
  <c r="H465" i="12"/>
  <c r="H457" i="12"/>
  <c r="H449" i="12"/>
  <c r="H441" i="12"/>
  <c r="H80" i="12"/>
  <c r="H72" i="12"/>
  <c r="H64" i="12"/>
  <c r="H56" i="12"/>
  <c r="H48" i="12"/>
  <c r="H40" i="12"/>
  <c r="H32" i="12"/>
  <c r="H24" i="12"/>
  <c r="H16" i="12"/>
  <c r="H8" i="12"/>
  <c r="L55" i="6"/>
  <c r="L48" i="8"/>
  <c r="L56" i="8"/>
  <c r="H223" i="12"/>
  <c r="H215" i="12"/>
  <c r="H207" i="12"/>
  <c r="H199" i="12"/>
  <c r="H191" i="12"/>
  <c r="H167" i="12"/>
  <c r="H159" i="12"/>
  <c r="H151" i="12"/>
  <c r="H143" i="12"/>
  <c r="H135" i="12"/>
  <c r="H127" i="12"/>
  <c r="H119" i="12"/>
  <c r="H111" i="12"/>
  <c r="H103" i="12"/>
  <c r="H95" i="12"/>
  <c r="H87" i="12"/>
  <c r="H79" i="12"/>
  <c r="H71" i="12"/>
  <c r="H63" i="12"/>
  <c r="H47" i="12"/>
  <c r="H62" i="12"/>
  <c r="H54" i="12"/>
  <c r="H46" i="12"/>
  <c r="L34" i="6"/>
  <c r="L33" i="8"/>
  <c r="L42" i="8"/>
  <c r="L49" i="8"/>
  <c r="L57" i="8"/>
  <c r="H3" i="2"/>
  <c r="H4" i="2"/>
  <c r="H4" i="3"/>
  <c r="H3" i="3"/>
  <c r="H1705" i="1"/>
  <c r="H1697" i="1"/>
  <c r="H1689" i="1"/>
  <c r="H1681" i="1"/>
  <c r="H1673" i="1"/>
  <c r="H1665" i="1"/>
  <c r="H1657" i="1"/>
  <c r="H1649" i="1"/>
  <c r="H1641" i="1"/>
  <c r="H1633" i="1"/>
  <c r="H1625" i="1"/>
  <c r="H1617" i="1"/>
  <c r="H1609" i="1"/>
  <c r="H1601" i="1"/>
  <c r="H1593" i="1"/>
  <c r="H1585" i="1"/>
  <c r="H1577" i="1"/>
  <c r="H1569" i="1"/>
  <c r="H1561" i="1"/>
  <c r="H1553" i="1"/>
  <c r="H1545" i="1"/>
  <c r="H1537" i="1"/>
  <c r="H1529" i="1"/>
  <c r="H1521" i="1"/>
  <c r="H1513" i="1"/>
  <c r="H1505" i="1"/>
  <c r="H1497" i="1"/>
  <c r="H1489" i="1"/>
  <c r="H1481" i="1"/>
  <c r="H1473" i="1"/>
  <c r="H1465" i="1"/>
  <c r="H1457" i="1"/>
  <c r="H1449" i="1"/>
  <c r="H1441" i="1"/>
  <c r="H1433" i="1"/>
  <c r="H1425" i="1"/>
  <c r="H1417" i="1"/>
  <c r="H1409" i="1"/>
  <c r="H1401" i="1"/>
  <c r="H1393" i="1"/>
  <c r="H1385" i="1"/>
  <c r="H1377" i="1"/>
  <c r="H1369" i="1"/>
  <c r="H1361" i="1"/>
  <c r="H1353" i="1"/>
  <c r="H1345" i="1"/>
  <c r="H1337" i="1"/>
  <c r="H1329" i="1"/>
  <c r="H1321" i="1"/>
  <c r="H1313" i="1"/>
  <c r="H1305" i="1"/>
  <c r="H1297" i="1"/>
  <c r="H1289" i="1"/>
  <c r="H1281" i="1"/>
  <c r="H1273" i="1"/>
  <c r="H1265" i="1"/>
  <c r="H1257" i="1"/>
  <c r="H1249" i="1"/>
  <c r="H1241" i="1"/>
  <c r="H1233" i="1"/>
  <c r="H1225" i="1"/>
  <c r="H1217" i="1"/>
  <c r="H1209" i="1"/>
  <c r="H1201" i="1"/>
  <c r="H1193" i="1"/>
  <c r="H1185" i="1"/>
  <c r="H1177" i="1"/>
  <c r="H1169" i="1"/>
  <c r="H1153" i="1"/>
  <c r="H1145" i="1"/>
  <c r="H1137" i="1"/>
  <c r="H1129" i="1"/>
  <c r="H1121" i="1"/>
  <c r="H1113" i="1"/>
  <c r="H1105" i="1"/>
  <c r="H1097" i="1"/>
  <c r="H1089" i="1"/>
  <c r="H1081" i="1"/>
  <c r="H1009" i="1"/>
  <c r="H1001" i="1"/>
  <c r="H993" i="1"/>
  <c r="H985" i="1"/>
  <c r="H977" i="1"/>
  <c r="H969" i="1"/>
  <c r="H961" i="1"/>
  <c r="H953" i="1"/>
  <c r="H945" i="1"/>
  <c r="H937" i="1"/>
  <c r="H929" i="1"/>
  <c r="H921" i="1"/>
  <c r="H913" i="1"/>
  <c r="H905" i="1"/>
  <c r="H897" i="1"/>
  <c r="H889" i="1"/>
  <c r="H881" i="1"/>
  <c r="H873" i="1"/>
  <c r="H865" i="1"/>
  <c r="H857" i="1"/>
  <c r="H849" i="1"/>
  <c r="H841" i="1"/>
  <c r="H833" i="1"/>
  <c r="H825" i="1"/>
  <c r="H817" i="1"/>
  <c r="H9" i="1"/>
  <c r="H1698" i="2"/>
  <c r="H1690" i="2"/>
  <c r="H1682" i="2"/>
  <c r="H1674" i="2"/>
  <c r="H1666" i="2"/>
  <c r="H1658" i="2"/>
  <c r="H1650" i="2"/>
  <c r="H1642" i="2"/>
  <c r="H1634" i="2"/>
  <c r="H1626" i="2"/>
  <c r="H1618" i="2"/>
  <c r="H1610" i="2"/>
  <c r="H1602" i="2"/>
  <c r="H1594" i="2"/>
  <c r="H1586" i="2"/>
  <c r="H1578" i="2"/>
  <c r="H1570" i="2"/>
  <c r="H1562" i="2"/>
  <c r="H1554" i="2"/>
  <c r="H1546" i="2"/>
  <c r="H1538" i="2"/>
  <c r="H1530" i="2"/>
  <c r="H1522" i="2"/>
  <c r="H1514" i="2"/>
  <c r="H1506" i="2"/>
  <c r="H1498" i="2"/>
  <c r="H1490" i="2"/>
  <c r="H1482" i="2"/>
  <c r="H1474" i="2"/>
  <c r="H1466" i="2"/>
  <c r="H1458" i="2"/>
  <c r="H1450" i="2"/>
  <c r="H1442" i="2"/>
  <c r="H1434" i="2"/>
  <c r="H1426" i="2"/>
  <c r="H1418" i="2"/>
  <c r="H1410" i="2"/>
  <c r="H1402" i="2"/>
  <c r="H1394" i="2"/>
  <c r="H1386" i="2"/>
  <c r="H1378" i="2"/>
  <c r="H1370" i="2"/>
  <c r="H1362" i="2"/>
  <c r="H1354" i="2"/>
  <c r="H1346" i="2"/>
  <c r="H1338" i="2"/>
  <c r="H1330" i="2"/>
  <c r="H1322" i="2"/>
  <c r="H1314" i="2"/>
  <c r="H1306" i="2"/>
  <c r="H1298" i="2"/>
  <c r="H1290" i="2"/>
  <c r="H1282" i="2"/>
  <c r="H1274" i="2"/>
  <c r="H1266" i="2"/>
  <c r="H1258" i="2"/>
  <c r="H1250" i="2"/>
  <c r="H1242" i="2"/>
  <c r="H1234" i="2"/>
  <c r="H1226" i="2"/>
  <c r="H1218" i="2"/>
  <c r="H1210" i="2"/>
  <c r="H1202" i="2"/>
  <c r="H1194" i="2"/>
  <c r="H1186" i="2"/>
  <c r="H1178" i="2"/>
  <c r="H1170" i="2"/>
  <c r="H1162" i="2"/>
  <c r="H1154" i="2"/>
  <c r="H1146" i="2"/>
  <c r="H1138" i="2"/>
  <c r="H1130" i="2"/>
  <c r="H1122" i="2"/>
  <c r="H1114" i="2"/>
  <c r="H1106" i="2"/>
  <c r="H1098" i="2"/>
  <c r="H1090" i="2"/>
  <c r="H1082" i="2"/>
  <c r="H1074" i="2"/>
  <c r="H1066" i="2"/>
  <c r="H1058" i="2"/>
  <c r="H1050" i="2"/>
  <c r="H1042" i="2"/>
  <c r="H1034" i="2"/>
  <c r="H1026" i="2"/>
  <c r="H1018" i="2"/>
  <c r="H1010" i="2"/>
  <c r="H1002" i="2"/>
  <c r="H994" i="2"/>
  <c r="H986" i="2"/>
  <c r="H978" i="2"/>
  <c r="H970" i="2"/>
  <c r="H962" i="2"/>
  <c r="H954" i="2"/>
  <c r="H946" i="2"/>
  <c r="H938" i="2"/>
  <c r="H930" i="2"/>
  <c r="H922" i="2"/>
  <c r="H914" i="2"/>
  <c r="H906" i="2"/>
  <c r="H898" i="2"/>
  <c r="H890" i="2"/>
  <c r="H882" i="2"/>
  <c r="H874" i="2"/>
  <c r="H866" i="2"/>
  <c r="H858" i="2"/>
  <c r="H850" i="2"/>
  <c r="H842" i="2"/>
  <c r="H834" i="2"/>
  <c r="H826" i="2"/>
  <c r="H818" i="2"/>
  <c r="H810" i="2"/>
  <c r="H802" i="2"/>
  <c r="H794" i="2"/>
  <c r="H786" i="2"/>
  <c r="H778" i="2"/>
  <c r="H770" i="2"/>
  <c r="H762" i="2"/>
  <c r="H754" i="2"/>
  <c r="H746" i="2"/>
  <c r="H738" i="2"/>
  <c r="H730" i="2"/>
  <c r="H722" i="2"/>
  <c r="H714" i="2"/>
  <c r="H706" i="2"/>
  <c r="H698" i="2"/>
  <c r="H690" i="2"/>
  <c r="H682" i="2"/>
  <c r="H674" i="2"/>
  <c r="H666" i="2"/>
  <c r="H658" i="2"/>
  <c r="H650" i="2"/>
  <c r="H642" i="2"/>
  <c r="H634" i="2"/>
  <c r="H626" i="2"/>
  <c r="H618" i="2"/>
  <c r="H610" i="2"/>
  <c r="H602" i="2"/>
  <c r="H594" i="2"/>
  <c r="H586" i="2"/>
  <c r="H578" i="2"/>
  <c r="H570" i="2"/>
  <c r="H562" i="2"/>
  <c r="H554" i="2"/>
  <c r="H546" i="2"/>
  <c r="H538" i="2"/>
  <c r="H530" i="2"/>
  <c r="H522" i="2"/>
  <c r="H514" i="2"/>
  <c r="H506" i="2"/>
  <c r="H498" i="2"/>
  <c r="H490" i="2"/>
  <c r="H482" i="2"/>
  <c r="H474" i="2"/>
  <c r="H466" i="2"/>
  <c r="H458" i="2"/>
  <c r="H450" i="2"/>
  <c r="H442" i="2"/>
  <c r="H1704" i="1"/>
  <c r="H1696" i="1"/>
  <c r="H1688" i="1"/>
  <c r="H1680" i="1"/>
  <c r="H1672" i="1"/>
  <c r="H1664" i="1"/>
  <c r="H1656" i="1"/>
  <c r="H1648" i="1"/>
  <c r="H1640" i="1"/>
  <c r="H1632" i="1"/>
  <c r="H1624" i="1"/>
  <c r="H1616" i="1"/>
  <c r="H1608" i="1"/>
  <c r="H1600" i="1"/>
  <c r="H1592" i="1"/>
  <c r="H1584" i="1"/>
  <c r="H1576" i="1"/>
  <c r="H1568" i="1"/>
  <c r="H1560" i="1"/>
  <c r="H1552" i="1"/>
  <c r="H1544" i="1"/>
  <c r="H1536" i="1"/>
  <c r="H1528" i="1"/>
  <c r="H1520" i="1"/>
  <c r="H1512" i="1"/>
  <c r="H1504" i="1"/>
  <c r="H1496" i="1"/>
  <c r="H1488" i="1"/>
  <c r="H1480" i="1"/>
  <c r="H1472" i="1"/>
  <c r="H1464" i="1"/>
  <c r="H1456" i="1"/>
  <c r="H1448" i="1"/>
  <c r="H1440" i="1"/>
  <c r="H1432" i="1"/>
  <c r="H1424" i="1"/>
  <c r="H1416" i="1"/>
  <c r="H1408" i="1"/>
  <c r="H1400" i="1"/>
  <c r="H1392" i="1"/>
  <c r="H1384" i="1"/>
  <c r="H1376" i="1"/>
  <c r="H1368" i="1"/>
  <c r="H1360" i="1"/>
  <c r="H1352" i="1"/>
  <c r="H1344" i="1"/>
  <c r="H1336" i="1"/>
  <c r="H1328" i="1"/>
  <c r="H1320" i="1"/>
  <c r="H1312" i="1"/>
  <c r="H1304" i="1"/>
  <c r="H1296" i="1"/>
  <c r="H1288" i="1"/>
  <c r="H1280" i="1"/>
  <c r="H1272" i="1"/>
  <c r="H1264" i="1"/>
  <c r="H1256" i="1"/>
  <c r="H1248" i="1"/>
  <c r="H1240" i="1"/>
  <c r="H1232" i="1"/>
  <c r="H1224" i="1"/>
  <c r="H1216" i="1"/>
  <c r="H1208" i="1"/>
  <c r="H1200" i="1"/>
  <c r="H1192" i="1"/>
  <c r="H1184" i="1"/>
  <c r="H1176" i="1"/>
  <c r="H1168" i="1"/>
  <c r="H1160" i="1"/>
  <c r="H1152" i="1"/>
  <c r="H1144" i="1"/>
  <c r="H1136" i="1"/>
  <c r="H1128" i="1"/>
  <c r="H1120" i="1"/>
  <c r="H1112" i="1"/>
  <c r="H1104" i="1"/>
  <c r="H1096" i="1"/>
  <c r="H1088" i="1"/>
  <c r="H1080" i="1"/>
  <c r="H1072" i="1"/>
  <c r="H1064" i="1"/>
  <c r="H1056" i="1"/>
  <c r="H1048" i="1"/>
  <c r="H1040" i="1"/>
  <c r="H1032" i="1"/>
  <c r="H1024" i="1"/>
  <c r="H1016" i="1"/>
  <c r="H1008" i="1"/>
  <c r="H1000" i="1"/>
  <c r="H992" i="1"/>
  <c r="H984" i="1"/>
  <c r="H976" i="1"/>
  <c r="H968" i="1"/>
  <c r="H960" i="1"/>
  <c r="H952" i="1"/>
  <c r="H944" i="1"/>
  <c r="H936" i="1"/>
  <c r="H928" i="1"/>
  <c r="H920" i="1"/>
  <c r="H912" i="1"/>
  <c r="H904" i="1"/>
  <c r="H896" i="1"/>
  <c r="H888" i="1"/>
  <c r="H880" i="1"/>
  <c r="H872" i="1"/>
  <c r="H864" i="1"/>
  <c r="H856" i="1"/>
  <c r="H848" i="1"/>
  <c r="H840" i="1"/>
  <c r="H832" i="1"/>
  <c r="H824" i="1"/>
  <c r="H816" i="1"/>
  <c r="H808" i="1"/>
  <c r="H800" i="1"/>
  <c r="H792" i="1"/>
  <c r="H784" i="1"/>
  <c r="H776" i="1"/>
  <c r="H768" i="1"/>
  <c r="H760" i="1"/>
  <c r="H752" i="1"/>
  <c r="H744" i="1"/>
  <c r="H736" i="1"/>
  <c r="H728" i="1"/>
  <c r="H720" i="1"/>
  <c r="H712" i="1"/>
  <c r="H704" i="1"/>
  <c r="H696" i="1"/>
  <c r="H688" i="1"/>
  <c r="H680" i="1"/>
  <c r="H672" i="1"/>
  <c r="H664" i="1"/>
  <c r="H656" i="1"/>
  <c r="H648" i="1"/>
  <c r="H640" i="1"/>
  <c r="H632" i="1"/>
  <c r="H624" i="1"/>
  <c r="H616" i="1"/>
  <c r="H608" i="1"/>
  <c r="H600" i="1"/>
  <c r="H592" i="1"/>
  <c r="H584" i="1"/>
  <c r="H576" i="1"/>
  <c r="H568" i="1"/>
  <c r="H560" i="1"/>
  <c r="H552" i="1"/>
  <c r="H544" i="1"/>
  <c r="H536" i="1"/>
  <c r="H528" i="1"/>
  <c r="H520" i="1"/>
  <c r="H512" i="1"/>
  <c r="H504" i="1"/>
  <c r="H496" i="1"/>
  <c r="H488" i="1"/>
  <c r="H480" i="1"/>
  <c r="H472" i="1"/>
  <c r="H464" i="1"/>
  <c r="H456" i="1"/>
  <c r="H448" i="1"/>
  <c r="H440" i="1"/>
  <c r="H432" i="1"/>
  <c r="H424" i="1"/>
  <c r="H416" i="1"/>
  <c r="H408" i="1"/>
  <c r="H400" i="1"/>
  <c r="H392" i="1"/>
  <c r="H384" i="1"/>
  <c r="H376" i="1"/>
  <c r="H368" i="1"/>
  <c r="H360" i="1"/>
  <c r="H352" i="1"/>
  <c r="H344" i="1"/>
  <c r="H336" i="1"/>
  <c r="H328" i="1"/>
  <c r="H320" i="1"/>
  <c r="H312" i="1"/>
  <c r="H304" i="1"/>
  <c r="H296" i="1"/>
  <c r="H288" i="1"/>
  <c r="H280" i="1"/>
  <c r="H272" i="1"/>
  <c r="H264" i="1"/>
  <c r="H256" i="1"/>
  <c r="H248" i="1"/>
  <c r="H240" i="1"/>
  <c r="H232" i="1"/>
  <c r="H224" i="1"/>
  <c r="H216" i="1"/>
  <c r="H208" i="1"/>
  <c r="H200" i="1"/>
  <c r="H192" i="1"/>
  <c r="H184" i="1"/>
  <c r="H176" i="1"/>
  <c r="H168" i="1"/>
  <c r="H160" i="1"/>
  <c r="H152" i="1"/>
  <c r="H144" i="1"/>
  <c r="H136" i="1"/>
  <c r="H128" i="1"/>
  <c r="H120" i="1"/>
  <c r="H112" i="1"/>
  <c r="H104" i="1"/>
  <c r="H96" i="1"/>
  <c r="H88" i="1"/>
  <c r="H80" i="1"/>
  <c r="H72" i="1"/>
  <c r="H64" i="1"/>
  <c r="H56" i="1"/>
  <c r="H48" i="1"/>
  <c r="H40" i="1"/>
  <c r="H32" i="1"/>
  <c r="H24" i="1"/>
  <c r="H16" i="1"/>
  <c r="H8" i="1"/>
  <c r="H1695" i="2"/>
  <c r="H1687" i="2"/>
  <c r="H1679" i="2"/>
  <c r="H1671" i="2"/>
  <c r="H1663" i="2"/>
  <c r="H1655" i="2"/>
  <c r="H1647" i="2"/>
  <c r="H1639" i="2"/>
  <c r="H1631" i="2"/>
  <c r="H1623" i="2"/>
  <c r="H1615" i="2"/>
  <c r="H1607" i="2"/>
  <c r="H1599" i="2"/>
  <c r="H1591" i="2"/>
  <c r="H1583" i="2"/>
  <c r="H1575" i="2"/>
  <c r="H1567" i="2"/>
  <c r="H1559" i="2"/>
  <c r="H1551" i="2"/>
  <c r="H1543" i="2"/>
  <c r="H1535" i="2"/>
  <c r="H1527" i="2"/>
  <c r="H1519" i="2"/>
  <c r="H1511" i="2"/>
  <c r="H1503" i="2"/>
  <c r="H1495" i="2"/>
  <c r="H1487" i="2"/>
  <c r="H1479" i="2"/>
  <c r="H1471" i="2"/>
  <c r="H1463" i="2"/>
  <c r="H1455" i="2"/>
  <c r="H1447" i="2"/>
  <c r="H1439" i="2"/>
  <c r="H1431" i="2"/>
  <c r="H1423" i="2"/>
  <c r="H1415" i="2"/>
  <c r="H1407" i="2"/>
  <c r="H1399" i="2"/>
  <c r="H1391" i="2"/>
  <c r="H1383" i="2"/>
  <c r="H1375" i="2"/>
  <c r="H1367" i="2"/>
  <c r="H1359" i="2"/>
  <c r="H1351" i="2"/>
  <c r="H1343" i="2"/>
  <c r="H1335" i="2"/>
  <c r="H1327" i="2"/>
  <c r="H1319" i="2"/>
  <c r="H1311" i="2"/>
  <c r="H1303" i="2"/>
  <c r="H1295" i="2"/>
  <c r="H1287" i="2"/>
  <c r="H1279" i="2"/>
  <c r="H1271" i="2"/>
  <c r="H1263" i="2"/>
  <c r="H1255" i="2"/>
  <c r="H1247" i="2"/>
  <c r="H1239" i="2"/>
  <c r="H1231" i="2"/>
  <c r="H1223" i="2"/>
  <c r="H1215" i="2"/>
  <c r="H1207" i="2"/>
  <c r="H1199" i="2"/>
  <c r="H1191" i="2"/>
  <c r="H1183" i="2"/>
  <c r="H1175" i="2"/>
  <c r="H1167" i="2"/>
  <c r="H1159" i="2"/>
  <c r="H1151" i="2"/>
  <c r="H1143" i="2"/>
  <c r="H1135" i="2"/>
  <c r="H1127" i="2"/>
  <c r="H1119" i="2"/>
  <c r="H1111" i="2"/>
  <c r="H1103" i="2"/>
  <c r="H1095" i="2"/>
  <c r="H1087" i="2"/>
  <c r="H1079" i="2"/>
  <c r="H1071" i="2"/>
  <c r="H1063" i="2"/>
  <c r="H1055" i="2"/>
  <c r="H1047" i="2"/>
  <c r="H1039" i="2"/>
  <c r="H1031" i="2"/>
  <c r="H1023" i="2"/>
  <c r="H1015" i="2"/>
  <c r="H1007" i="2"/>
  <c r="H999" i="2"/>
  <c r="H991" i="2"/>
  <c r="H983" i="2"/>
  <c r="H975" i="2"/>
  <c r="H967" i="2"/>
  <c r="H959" i="2"/>
  <c r="H951" i="2"/>
  <c r="H943" i="2"/>
  <c r="H935" i="2"/>
  <c r="H927" i="2"/>
  <c r="H919" i="2"/>
  <c r="H911" i="2"/>
  <c r="H903" i="2"/>
  <c r="H895" i="2"/>
  <c r="H887" i="2"/>
  <c r="H879" i="2"/>
  <c r="H871" i="2"/>
  <c r="H863" i="2"/>
  <c r="H855" i="2"/>
  <c r="H847" i="2"/>
  <c r="H839" i="2"/>
  <c r="H831" i="2"/>
  <c r="H823" i="2"/>
  <c r="H815" i="2"/>
  <c r="H807" i="2"/>
  <c r="H799" i="2"/>
  <c r="H791" i="2"/>
  <c r="H783" i="2"/>
  <c r="H775" i="2"/>
  <c r="H767" i="2"/>
  <c r="H759" i="2"/>
  <c r="H751" i="2"/>
  <c r="H743" i="2"/>
  <c r="H735" i="2"/>
  <c r="H727" i="2"/>
  <c r="H719" i="2"/>
  <c r="H711" i="2"/>
  <c r="H703" i="2"/>
  <c r="H695" i="2"/>
  <c r="H687" i="2"/>
  <c r="H679" i="2"/>
  <c r="H671" i="2"/>
  <c r="H663" i="2"/>
  <c r="H655" i="2"/>
  <c r="H647" i="2"/>
  <c r="H639" i="2"/>
  <c r="H631" i="2"/>
  <c r="H623" i="2"/>
  <c r="H615" i="2"/>
  <c r="H607" i="2"/>
  <c r="H599" i="2"/>
  <c r="H591" i="2"/>
  <c r="H583" i="2"/>
  <c r="H575" i="2"/>
  <c r="H567" i="2"/>
  <c r="H559" i="2"/>
  <c r="H551" i="2"/>
  <c r="H543" i="2"/>
  <c r="H535" i="2"/>
  <c r="H527" i="2"/>
  <c r="H519" i="2"/>
  <c r="H511" i="2"/>
  <c r="H503" i="2"/>
  <c r="H495" i="2"/>
  <c r="H487" i="2"/>
  <c r="H479" i="2"/>
  <c r="H471" i="2"/>
  <c r="H463" i="2"/>
  <c r="H455" i="2"/>
  <c r="H447" i="2"/>
  <c r="H439" i="2"/>
  <c r="H1413" i="1"/>
  <c r="H1365" i="1"/>
  <c r="H1333" i="1"/>
  <c r="H1237" i="1"/>
  <c r="H1125" i="1"/>
  <c r="H1061" i="1"/>
  <c r="H1053" i="1"/>
  <c r="H1045" i="1"/>
  <c r="H1037" i="1"/>
  <c r="H1029" i="1"/>
  <c r="H1021" i="1"/>
  <c r="H1013" i="1"/>
  <c r="H1005" i="1"/>
  <c r="H997" i="1"/>
  <c r="H989" i="1"/>
  <c r="H981" i="1"/>
  <c r="H973" i="1"/>
  <c r="H965" i="1"/>
  <c r="H957" i="1"/>
  <c r="H949" i="1"/>
  <c r="H941" i="1"/>
  <c r="H933" i="1"/>
  <c r="H925" i="1"/>
  <c r="H917" i="1"/>
  <c r="H909" i="1"/>
  <c r="H901" i="1"/>
  <c r="H893" i="1"/>
  <c r="H885" i="1"/>
  <c r="H877" i="1"/>
  <c r="H869" i="1"/>
  <c r="H861" i="1"/>
  <c r="H853" i="1"/>
  <c r="H845" i="1"/>
  <c r="H837" i="1"/>
  <c r="H829" i="1"/>
  <c r="H821" i="1"/>
  <c r="H813" i="1"/>
  <c r="H805" i="1"/>
  <c r="H797" i="1"/>
  <c r="H789" i="1"/>
  <c r="H781" i="1"/>
  <c r="H773" i="1"/>
  <c r="H765" i="1"/>
  <c r="H757" i="1"/>
  <c r="H749" i="1"/>
  <c r="H741" i="1"/>
  <c r="H725" i="1"/>
  <c r="H717" i="1"/>
  <c r="H709" i="1"/>
  <c r="H701" i="1"/>
  <c r="H693" i="1"/>
  <c r="H685" i="1"/>
  <c r="H582" i="2"/>
  <c r="H574" i="2"/>
  <c r="H566" i="2"/>
  <c r="H558" i="2"/>
  <c r="H478" i="2"/>
  <c r="H470" i="2"/>
  <c r="H462" i="2"/>
  <c r="H454" i="2"/>
  <c r="H446" i="2"/>
  <c r="H434" i="2"/>
  <c r="H426" i="2"/>
  <c r="H418" i="2"/>
  <c r="H410" i="2"/>
  <c r="H402" i="2"/>
  <c r="H394" i="2"/>
  <c r="H386" i="2"/>
  <c r="H378" i="2"/>
  <c r="H370" i="2"/>
  <c r="H362" i="2"/>
  <c r="H354" i="2"/>
  <c r="H346" i="2"/>
  <c r="H338" i="2"/>
  <c r="H330" i="2"/>
  <c r="H322" i="2"/>
  <c r="H314" i="2"/>
  <c r="H306" i="2"/>
  <c r="H298" i="2"/>
  <c r="H290" i="2"/>
  <c r="H282" i="2"/>
  <c r="H274" i="2"/>
  <c r="H266" i="2"/>
  <c r="H258" i="2"/>
  <c r="H250" i="2"/>
  <c r="H242" i="2"/>
  <c r="H234" i="2"/>
  <c r="H226" i="2"/>
  <c r="H218" i="2"/>
  <c r="H210" i="2"/>
  <c r="H202" i="2"/>
  <c r="H194" i="2"/>
  <c r="H186" i="2"/>
  <c r="H178" i="2"/>
  <c r="H170" i="2"/>
  <c r="H162" i="2"/>
  <c r="H154" i="2"/>
  <c r="H146" i="2"/>
  <c r="H138" i="2"/>
  <c r="H130" i="2"/>
  <c r="H122" i="2"/>
  <c r="H114" i="2"/>
  <c r="H106" i="2"/>
  <c r="H98" i="2"/>
  <c r="H90" i="2"/>
  <c r="H82" i="2"/>
  <c r="H74" i="2"/>
  <c r="H66" i="2"/>
  <c r="H58" i="2"/>
  <c r="H50" i="2"/>
  <c r="H42" i="2"/>
  <c r="H34" i="2"/>
  <c r="H26" i="2"/>
  <c r="H18" i="2"/>
  <c r="H10" i="2"/>
  <c r="H1717" i="3"/>
  <c r="H1709" i="3"/>
  <c r="H1701" i="3"/>
  <c r="H1693" i="3"/>
  <c r="H1685" i="3"/>
  <c r="H1677" i="3"/>
  <c r="H1669" i="3"/>
  <c r="H1661" i="3"/>
  <c r="H1653" i="3"/>
  <c r="H1645" i="3"/>
  <c r="H1637" i="3"/>
  <c r="H1629" i="3"/>
  <c r="H1621" i="3"/>
  <c r="H1613" i="3"/>
  <c r="H1605" i="3"/>
  <c r="H1597" i="3"/>
  <c r="H1589" i="3"/>
  <c r="H1581" i="3"/>
  <c r="H1573" i="3"/>
  <c r="H1565" i="3"/>
  <c r="H1557" i="3"/>
  <c r="H1549" i="3"/>
  <c r="H1541" i="3"/>
  <c r="H1533" i="3"/>
  <c r="H1525" i="3"/>
  <c r="H1517" i="3"/>
  <c r="H1509" i="3"/>
  <c r="H1501" i="3"/>
  <c r="H1493" i="3"/>
  <c r="H1485" i="3"/>
  <c r="H1477" i="3"/>
  <c r="H1469" i="3"/>
  <c r="H1461" i="3"/>
  <c r="H1453" i="3"/>
  <c r="H1445" i="3"/>
  <c r="H1437" i="3"/>
  <c r="H1429" i="3"/>
  <c r="H1421" i="3"/>
  <c r="H1413" i="3"/>
  <c r="H1405" i="3"/>
  <c r="H1397" i="3"/>
  <c r="H1389" i="3"/>
  <c r="H1381" i="3"/>
  <c r="H1373" i="3"/>
  <c r="H1365" i="3"/>
  <c r="H1357" i="3"/>
  <c r="H1349" i="3"/>
  <c r="H1341" i="3"/>
  <c r="H1333" i="3"/>
  <c r="H1325" i="3"/>
  <c r="H1317" i="3"/>
  <c r="H1309" i="3"/>
  <c r="H1301" i="3"/>
  <c r="H1293" i="3"/>
  <c r="H1285" i="3"/>
  <c r="H1277" i="3"/>
  <c r="H1269" i="3"/>
  <c r="H1261" i="3"/>
  <c r="H1253" i="3"/>
  <c r="H1245" i="3"/>
  <c r="H1237" i="3"/>
  <c r="H1229" i="3"/>
  <c r="H1221" i="3"/>
  <c r="H1213" i="3"/>
  <c r="H1205" i="3"/>
  <c r="H1197" i="3"/>
  <c r="H1189" i="3"/>
  <c r="H1181" i="3"/>
  <c r="H1173" i="3"/>
  <c r="H1165" i="3"/>
  <c r="H1157" i="3"/>
  <c r="H1149" i="3"/>
  <c r="H1141" i="3"/>
  <c r="H1133" i="3"/>
  <c r="H1125" i="3"/>
  <c r="H1117" i="3"/>
  <c r="H1109" i="3"/>
  <c r="H1101" i="3"/>
  <c r="H1093" i="3"/>
  <c r="H1085" i="3"/>
  <c r="H1077" i="3"/>
  <c r="H1069" i="3"/>
  <c r="H1061" i="3"/>
  <c r="H1053" i="3"/>
  <c r="H1045" i="3"/>
  <c r="H1037" i="3"/>
  <c r="H1029" i="3"/>
  <c r="H1021" i="3"/>
  <c r="H1013" i="3"/>
  <c r="H1005" i="3"/>
  <c r="H997" i="3"/>
  <c r="H989" i="3"/>
  <c r="H981" i="3"/>
  <c r="H973" i="3"/>
  <c r="H965" i="3"/>
  <c r="H957" i="3"/>
  <c r="H949" i="3"/>
  <c r="H941" i="3"/>
  <c r="H933" i="3"/>
  <c r="H925" i="3"/>
  <c r="H917" i="3"/>
  <c r="H909" i="3"/>
  <c r="H901" i="3"/>
  <c r="H893" i="3"/>
  <c r="H885" i="3"/>
  <c r="H877" i="3"/>
  <c r="H869" i="3"/>
  <c r="H861" i="3"/>
  <c r="H853" i="3"/>
  <c r="H845" i="3"/>
  <c r="H837" i="3"/>
  <c r="H829" i="3"/>
  <c r="H821" i="3"/>
  <c r="H813" i="3"/>
  <c r="H805" i="3"/>
  <c r="H797" i="3"/>
  <c r="H789" i="3"/>
  <c r="H781" i="3"/>
  <c r="H773" i="3"/>
  <c r="H765" i="3"/>
  <c r="H757" i="3"/>
  <c r="H749" i="3"/>
  <c r="H741" i="3"/>
  <c r="H733" i="3"/>
  <c r="H725" i="3"/>
  <c r="H717" i="3"/>
  <c r="H709" i="3"/>
  <c r="H701" i="3"/>
  <c r="H693" i="3"/>
  <c r="H685" i="3"/>
  <c r="H677" i="3"/>
  <c r="H669" i="3"/>
  <c r="H661" i="3"/>
  <c r="H653" i="3"/>
  <c r="H645" i="3"/>
  <c r="H637" i="3"/>
  <c r="H629" i="3"/>
  <c r="H621" i="3"/>
  <c r="H613" i="3"/>
  <c r="H605" i="3"/>
  <c r="H597" i="3"/>
  <c r="H589" i="3"/>
  <c r="H581" i="3"/>
  <c r="H573" i="3"/>
  <c r="H565" i="3"/>
  <c r="H557" i="3"/>
  <c r="H549" i="3"/>
  <c r="H541" i="3"/>
  <c r="H533" i="3"/>
  <c r="H525" i="3"/>
  <c r="H517" i="3"/>
  <c r="H509" i="3"/>
  <c r="H501" i="3"/>
  <c r="H493" i="3"/>
  <c r="H485" i="3"/>
  <c r="H477" i="3"/>
  <c r="H469" i="3"/>
  <c r="H461" i="3"/>
  <c r="H453" i="3"/>
  <c r="H445" i="3"/>
  <c r="H437" i="3"/>
  <c r="H429" i="3"/>
  <c r="H421" i="3"/>
  <c r="H413" i="3"/>
  <c r="H405" i="3"/>
  <c r="H397" i="3"/>
  <c r="H389" i="3"/>
  <c r="H381" i="3"/>
  <c r="H373" i="3"/>
  <c r="H365" i="3"/>
  <c r="H357" i="3"/>
  <c r="H349" i="3"/>
  <c r="H341" i="3"/>
  <c r="H333" i="3"/>
  <c r="H325" i="3"/>
  <c r="H317" i="3"/>
  <c r="H309" i="3"/>
  <c r="H301" i="3"/>
  <c r="H293" i="3"/>
  <c r="H285" i="3"/>
  <c r="H277" i="3"/>
  <c r="H269" i="3"/>
  <c r="H261" i="3"/>
  <c r="H253" i="3"/>
  <c r="H245" i="3"/>
  <c r="H237" i="3"/>
  <c r="H229" i="3"/>
  <c r="H221" i="3"/>
  <c r="H213" i="3"/>
  <c r="H205" i="3"/>
  <c r="H197" i="3"/>
  <c r="H189" i="3"/>
  <c r="H181" i="3"/>
  <c r="H173" i="3"/>
  <c r="H165" i="3"/>
  <c r="H157" i="3"/>
  <c r="H149" i="3"/>
  <c r="H141" i="3"/>
  <c r="H133" i="3"/>
  <c r="H125" i="3"/>
  <c r="H117" i="3"/>
  <c r="H109" i="3"/>
  <c r="H101" i="3"/>
  <c r="H93" i="3"/>
  <c r="H85" i="3"/>
  <c r="H77" i="3"/>
  <c r="H69" i="3"/>
  <c r="H61" i="3"/>
  <c r="H53" i="3"/>
  <c r="H45" i="3"/>
  <c r="H37" i="3"/>
  <c r="H29" i="3"/>
  <c r="H21" i="3"/>
  <c r="H13" i="3"/>
  <c r="H5" i="3"/>
  <c r="H1692" i="4"/>
  <c r="H1684" i="4"/>
  <c r="H1676" i="4"/>
  <c r="H1668" i="4"/>
  <c r="H1660" i="4"/>
  <c r="H1652" i="4"/>
  <c r="H1644" i="4"/>
  <c r="H1636" i="4"/>
  <c r="H1628" i="4"/>
  <c r="H1620" i="4"/>
  <c r="H1612" i="4"/>
  <c r="H1604" i="4"/>
  <c r="H1596" i="4"/>
  <c r="H1588" i="4"/>
  <c r="H1580" i="4"/>
  <c r="H1572" i="4"/>
  <c r="H1564" i="4"/>
  <c r="H1556" i="4"/>
  <c r="H1548" i="4"/>
  <c r="H1540" i="4"/>
  <c r="H1532" i="4"/>
  <c r="H1524" i="4"/>
  <c r="H1516" i="4"/>
  <c r="H1508" i="4"/>
  <c r="H1500" i="4"/>
  <c r="H1492" i="4"/>
  <c r="H1484" i="4"/>
  <c r="H1476" i="4"/>
  <c r="H1468" i="4"/>
  <c r="H1460" i="4"/>
  <c r="H1452" i="4"/>
  <c r="H1444" i="4"/>
  <c r="H1436" i="4"/>
  <c r="H1428" i="4"/>
  <c r="H1420" i="4"/>
  <c r="H1412" i="4"/>
  <c r="H1404" i="4"/>
  <c r="H1396" i="4"/>
  <c r="H1388" i="4"/>
  <c r="H1380" i="4"/>
  <c r="H1372" i="4"/>
  <c r="H1364" i="4"/>
  <c r="H1356" i="4"/>
  <c r="H1348" i="4"/>
  <c r="H1340" i="4"/>
  <c r="H1332" i="4"/>
  <c r="H1324" i="4"/>
  <c r="H1316" i="4"/>
  <c r="H1308" i="4"/>
  <c r="H1300" i="4"/>
  <c r="H1292" i="4"/>
  <c r="H1284" i="4"/>
  <c r="H1276" i="4"/>
  <c r="H1268" i="4"/>
  <c r="H1260" i="4"/>
  <c r="H1252" i="4"/>
  <c r="H1244" i="4"/>
  <c r="H1236" i="4"/>
  <c r="H1228" i="4"/>
  <c r="H1220" i="4"/>
  <c r="H1212" i="4"/>
  <c r="H1204" i="4"/>
  <c r="H1196" i="4"/>
  <c r="H1188" i="4"/>
  <c r="H1180" i="4"/>
  <c r="H1172" i="4"/>
  <c r="H1164" i="4"/>
  <c r="H1156" i="4"/>
  <c r="H1148" i="4"/>
  <c r="H1140" i="4"/>
  <c r="H1132" i="4"/>
  <c r="H1124" i="4"/>
  <c r="H1116" i="4"/>
  <c r="H1108" i="4"/>
  <c r="H1100" i="4"/>
  <c r="H1092" i="4"/>
  <c r="H1084" i="4"/>
  <c r="H1076" i="4"/>
  <c r="H1068" i="4"/>
  <c r="H1060" i="4"/>
  <c r="H1052" i="4"/>
  <c r="H1044" i="4"/>
  <c r="H1036" i="4"/>
  <c r="H1028" i="4"/>
  <c r="H1020" i="4"/>
  <c r="H1012" i="4"/>
  <c r="H1004" i="4"/>
  <c r="H996" i="4"/>
  <c r="H988" i="4"/>
  <c r="H980" i="4"/>
  <c r="H972" i="4"/>
  <c r="H964" i="4"/>
  <c r="H956" i="4"/>
  <c r="H948" i="4"/>
  <c r="H940" i="4"/>
  <c r="H932" i="4"/>
  <c r="H924" i="4"/>
  <c r="H916" i="4"/>
  <c r="H908" i="4"/>
  <c r="H900" i="4"/>
  <c r="H892" i="4"/>
  <c r="H884" i="4"/>
  <c r="H876" i="4"/>
  <c r="H868" i="4"/>
  <c r="H860" i="4"/>
  <c r="H852" i="4"/>
  <c r="H844" i="4"/>
  <c r="H836" i="4"/>
  <c r="H828" i="4"/>
  <c r="H820" i="4"/>
  <c r="H812" i="4"/>
  <c r="H804" i="4"/>
  <c r="H796" i="4"/>
  <c r="H788" i="4"/>
  <c r="H780" i="4"/>
  <c r="H772" i="4"/>
  <c r="H764" i="4"/>
  <c r="H756" i="4"/>
  <c r="H748" i="4"/>
  <c r="H740" i="4"/>
  <c r="H732" i="4"/>
  <c r="H724" i="4"/>
  <c r="H716" i="4"/>
  <c r="H708" i="4"/>
  <c r="H700" i="4"/>
  <c r="H692" i="4"/>
  <c r="H684" i="4"/>
  <c r="H676" i="4"/>
  <c r="H668" i="4"/>
  <c r="H660" i="4"/>
  <c r="H652" i="4"/>
  <c r="H644" i="4"/>
  <c r="H636" i="4"/>
  <c r="H628" i="4"/>
  <c r="H620" i="4"/>
  <c r="H612" i="4"/>
  <c r="H604" i="4"/>
  <c r="H596" i="4"/>
  <c r="H588" i="4"/>
  <c r="H580" i="4"/>
  <c r="H572" i="4"/>
  <c r="H564" i="4"/>
  <c r="H556" i="4"/>
  <c r="H548" i="4"/>
  <c r="H540" i="4"/>
  <c r="H532" i="4"/>
  <c r="H524" i="4"/>
  <c r="H516" i="4"/>
  <c r="H508" i="4"/>
  <c r="H500" i="4"/>
  <c r="H492" i="4"/>
  <c r="H484" i="4"/>
  <c r="H476" i="4"/>
  <c r="H468" i="4"/>
  <c r="H460" i="4"/>
  <c r="H452" i="4"/>
  <c r="H444" i="4"/>
  <c r="H436" i="4"/>
  <c r="H428" i="4"/>
  <c r="H420" i="4"/>
  <c r="H412" i="4"/>
  <c r="H404" i="4"/>
  <c r="H396" i="4"/>
  <c r="H388" i="4"/>
  <c r="H380" i="4"/>
  <c r="H372" i="4"/>
  <c r="H364" i="4"/>
  <c r="H356" i="4"/>
  <c r="H348" i="4"/>
  <c r="H340" i="4"/>
  <c r="H332" i="4"/>
  <c r="H324" i="4"/>
  <c r="H316" i="4"/>
  <c r="H308" i="4"/>
  <c r="H300" i="4"/>
  <c r="H292" i="4"/>
  <c r="H284" i="4"/>
  <c r="H276" i="4"/>
  <c r="H268" i="4"/>
  <c r="H260" i="4"/>
  <c r="H252" i="4"/>
  <c r="H244" i="4"/>
  <c r="H236" i="4"/>
  <c r="H228" i="4"/>
  <c r="H220" i="4"/>
  <c r="H212" i="4"/>
  <c r="H204" i="4"/>
  <c r="H196" i="4"/>
  <c r="H188" i="4"/>
  <c r="H180" i="4"/>
  <c r="H172" i="4"/>
  <c r="H164" i="4"/>
  <c r="H156" i="4"/>
  <c r="H148" i="4"/>
  <c r="H140" i="4"/>
  <c r="H132" i="4"/>
  <c r="H124" i="4"/>
  <c r="H116" i="4"/>
  <c r="H108" i="4"/>
  <c r="H100" i="4"/>
  <c r="H92" i="4"/>
  <c r="H84" i="4"/>
  <c r="H76" i="4"/>
  <c r="H68" i="4"/>
  <c r="H60" i="4"/>
  <c r="H52" i="4"/>
  <c r="H44" i="4"/>
  <c r="H36" i="4"/>
  <c r="H28" i="4"/>
  <c r="H20" i="4"/>
  <c r="H12" i="4"/>
  <c r="H3" i="5"/>
  <c r="H4" i="5"/>
  <c r="H1712" i="5"/>
  <c r="H1704" i="5"/>
  <c r="H1696" i="5"/>
  <c r="H1688" i="5"/>
  <c r="H1680" i="5"/>
  <c r="H1672" i="5"/>
  <c r="H1664" i="5"/>
  <c r="H1656" i="5"/>
  <c r="H1648" i="5"/>
  <c r="H1640" i="5"/>
  <c r="H1632" i="5"/>
  <c r="H1624" i="5"/>
  <c r="H1616" i="5"/>
  <c r="H1608" i="5"/>
  <c r="H1600" i="5"/>
  <c r="H1592" i="5"/>
  <c r="H1584" i="5"/>
  <c r="H1576" i="5"/>
  <c r="H1568" i="5"/>
  <c r="H1560" i="5"/>
  <c r="H1552" i="5"/>
  <c r="H1544" i="5"/>
  <c r="H1536" i="5"/>
  <c r="H1528" i="5"/>
  <c r="H1520" i="5"/>
  <c r="H1512" i="5"/>
  <c r="H1504" i="5"/>
  <c r="H1496" i="5"/>
  <c r="H1488" i="5"/>
  <c r="H1480" i="5"/>
  <c r="H1472" i="5"/>
  <c r="H1464" i="5"/>
  <c r="H1456" i="5"/>
  <c r="H1448" i="5"/>
  <c r="H1440" i="5"/>
  <c r="H1432" i="5"/>
  <c r="H1424" i="5"/>
  <c r="H1416" i="5"/>
  <c r="H1408" i="5"/>
  <c r="H1400" i="5"/>
  <c r="H1392" i="5"/>
  <c r="H1384" i="5"/>
  <c r="H1376" i="5"/>
  <c r="H1368" i="5"/>
  <c r="H1360" i="5"/>
  <c r="H1352" i="5"/>
  <c r="H1344" i="5"/>
  <c r="H1336" i="5"/>
  <c r="H1328" i="5"/>
  <c r="H1320" i="5"/>
  <c r="H1312" i="5"/>
  <c r="H1304" i="5"/>
  <c r="H1296" i="5"/>
  <c r="H1288" i="5"/>
  <c r="H1280" i="5"/>
  <c r="H1272" i="5"/>
  <c r="H1264" i="5"/>
  <c r="H1256" i="5"/>
  <c r="H1248" i="5"/>
  <c r="H1240" i="5"/>
  <c r="H1232" i="5"/>
  <c r="H1224" i="5"/>
  <c r="H1216" i="5"/>
  <c r="H1208" i="5"/>
  <c r="H1200" i="5"/>
  <c r="H1192" i="5"/>
  <c r="H1184" i="5"/>
  <c r="H1176" i="5"/>
  <c r="H1168" i="5"/>
  <c r="H1160" i="5"/>
  <c r="H1152" i="5"/>
  <c r="H1144" i="5"/>
  <c r="H1136" i="5"/>
  <c r="H1128" i="5"/>
  <c r="H1120" i="5"/>
  <c r="H1112" i="5"/>
  <c r="H1104" i="5"/>
  <c r="H1096" i="5"/>
  <c r="H1088" i="5"/>
  <c r="H1080" i="5"/>
  <c r="H1072" i="5"/>
  <c r="H1064" i="5"/>
  <c r="H1056" i="5"/>
  <c r="H1048" i="5"/>
  <c r="H1040" i="5"/>
  <c r="H1032" i="5"/>
  <c r="H1024" i="5"/>
  <c r="H1016" i="5"/>
  <c r="H1008" i="5"/>
  <c r="H1000" i="5"/>
  <c r="H992" i="5"/>
  <c r="H984" i="5"/>
  <c r="H976" i="5"/>
  <c r="H968" i="5"/>
  <c r="H960" i="5"/>
  <c r="H952" i="5"/>
  <c r="H944" i="5"/>
  <c r="H936" i="5"/>
  <c r="H928" i="5"/>
  <c r="H920" i="5"/>
  <c r="H912" i="5"/>
  <c r="H904" i="5"/>
  <c r="H896" i="5"/>
  <c r="H888" i="5"/>
  <c r="H880" i="5"/>
  <c r="H872" i="5"/>
  <c r="H864" i="5"/>
  <c r="H856" i="5"/>
  <c r="H848" i="5"/>
  <c r="H840" i="5"/>
  <c r="H832" i="5"/>
  <c r="H824" i="5"/>
  <c r="H816" i="5"/>
  <c r="H808" i="5"/>
  <c r="H800" i="5"/>
  <c r="H792" i="5"/>
  <c r="H784" i="5"/>
  <c r="H776" i="5"/>
  <c r="H768" i="5"/>
  <c r="H760" i="5"/>
  <c r="H752" i="5"/>
  <c r="H744" i="5"/>
  <c r="H736" i="5"/>
  <c r="H728" i="5"/>
  <c r="H720" i="5"/>
  <c r="H712" i="5"/>
  <c r="H704" i="5"/>
  <c r="H696" i="5"/>
  <c r="H688" i="5"/>
  <c r="H680" i="5"/>
  <c r="H672" i="5"/>
  <c r="H664" i="5"/>
  <c r="H656" i="5"/>
  <c r="H648" i="5"/>
  <c r="H640" i="5"/>
  <c r="H632" i="5"/>
  <c r="H624" i="5"/>
  <c r="H616" i="5"/>
  <c r="H608" i="5"/>
  <c r="H600" i="5"/>
  <c r="H592" i="5"/>
  <c r="H584" i="5"/>
  <c r="H576" i="5"/>
  <c r="H568" i="5"/>
  <c r="H560" i="5"/>
  <c r="H552" i="5"/>
  <c r="H544" i="5"/>
  <c r="H536" i="5"/>
  <c r="H528" i="5"/>
  <c r="H520" i="5"/>
  <c r="H512" i="5"/>
  <c r="H504" i="5"/>
  <c r="H496" i="5"/>
  <c r="H488" i="5"/>
  <c r="H480" i="5"/>
  <c r="H472" i="5"/>
  <c r="H464" i="5"/>
  <c r="H456" i="5"/>
  <c r="H448" i="5"/>
  <c r="H440" i="5"/>
  <c r="H432" i="5"/>
  <c r="H424" i="5"/>
  <c r="H416" i="5"/>
  <c r="H408" i="5"/>
  <c r="H400" i="5"/>
  <c r="H392" i="5"/>
  <c r="H384" i="5"/>
  <c r="H376" i="5"/>
  <c r="H368" i="5"/>
  <c r="H360" i="5"/>
  <c r="H352" i="5"/>
  <c r="H344" i="5"/>
  <c r="H336" i="5"/>
  <c r="H328" i="5"/>
  <c r="H320" i="5"/>
  <c r="H312" i="5"/>
  <c r="H304" i="5"/>
  <c r="H296" i="5"/>
  <c r="H288" i="5"/>
  <c r="H280" i="5"/>
  <c r="H272" i="5"/>
  <c r="H264" i="5"/>
  <c r="H256" i="5"/>
  <c r="H248" i="5"/>
  <c r="H240" i="5"/>
  <c r="H232" i="5"/>
  <c r="H224" i="5"/>
  <c r="H216" i="5"/>
  <c r="H208" i="5"/>
  <c r="H200" i="5"/>
  <c r="H192" i="5"/>
  <c r="H184" i="5"/>
  <c r="H176" i="5"/>
  <c r="H168" i="5"/>
  <c r="H160" i="5"/>
  <c r="H152" i="5"/>
  <c r="H144" i="5"/>
  <c r="H136" i="5"/>
  <c r="H128" i="5"/>
  <c r="H120" i="5"/>
  <c r="H112" i="5"/>
  <c r="H4" i="4"/>
  <c r="H3" i="4"/>
  <c r="H4" i="8"/>
  <c r="H3" i="8"/>
  <c r="H431" i="2"/>
  <c r="H423" i="2"/>
  <c r="H415" i="2"/>
  <c r="H407" i="2"/>
  <c r="H399" i="2"/>
  <c r="H391" i="2"/>
  <c r="H383" i="2"/>
  <c r="H375" i="2"/>
  <c r="H367" i="2"/>
  <c r="H359" i="2"/>
  <c r="H351" i="2"/>
  <c r="H343" i="2"/>
  <c r="H335" i="2"/>
  <c r="H327" i="2"/>
  <c r="H319" i="2"/>
  <c r="H311" i="2"/>
  <c r="H303" i="2"/>
  <c r="H295" i="2"/>
  <c r="H287" i="2"/>
  <c r="H279" i="2"/>
  <c r="H271" i="2"/>
  <c r="H263" i="2"/>
  <c r="H255" i="2"/>
  <c r="H247" i="2"/>
  <c r="H239" i="2"/>
  <c r="H231" i="2"/>
  <c r="H223" i="2"/>
  <c r="H215" i="2"/>
  <c r="H207" i="2"/>
  <c r="H199" i="2"/>
  <c r="H191" i="2"/>
  <c r="H183" i="2"/>
  <c r="H175" i="2"/>
  <c r="H167" i="2"/>
  <c r="H159" i="2"/>
  <c r="H151" i="2"/>
  <c r="H143" i="2"/>
  <c r="H135" i="2"/>
  <c r="H127" i="2"/>
  <c r="H119" i="2"/>
  <c r="H111" i="2"/>
  <c r="H103" i="2"/>
  <c r="H95" i="2"/>
  <c r="H87" i="2"/>
  <c r="H79" i="2"/>
  <c r="H71" i="2"/>
  <c r="H63" i="2"/>
  <c r="H55" i="2"/>
  <c r="H47" i="2"/>
  <c r="H39" i="2"/>
  <c r="H31" i="2"/>
  <c r="H23" i="2"/>
  <c r="H15" i="2"/>
  <c r="H7" i="2"/>
  <c r="H1714" i="3"/>
  <c r="H1706" i="3"/>
  <c r="H1698" i="3"/>
  <c r="H1690" i="3"/>
  <c r="H1682" i="3"/>
  <c r="H1674" i="3"/>
  <c r="H1666" i="3"/>
  <c r="H1658" i="3"/>
  <c r="H1650" i="3"/>
  <c r="H1642" i="3"/>
  <c r="H1634" i="3"/>
  <c r="H1626" i="3"/>
  <c r="H1618" i="3"/>
  <c r="H1610" i="3"/>
  <c r="H1602" i="3"/>
  <c r="H1594" i="3"/>
  <c r="H1586" i="3"/>
  <c r="H1578" i="3"/>
  <c r="H1570" i="3"/>
  <c r="H1562" i="3"/>
  <c r="H1554" i="3"/>
  <c r="H1546" i="3"/>
  <c r="H1538" i="3"/>
  <c r="H1530" i="3"/>
  <c r="H1522" i="3"/>
  <c r="H1514" i="3"/>
  <c r="H1506" i="3"/>
  <c r="H1498" i="3"/>
  <c r="H1490" i="3"/>
  <c r="H1482" i="3"/>
  <c r="H1474" i="3"/>
  <c r="H1466" i="3"/>
  <c r="H1458" i="3"/>
  <c r="H1450" i="3"/>
  <c r="H1442" i="3"/>
  <c r="H1434" i="3"/>
  <c r="H1426" i="3"/>
  <c r="H1418" i="3"/>
  <c r="H1410" i="3"/>
  <c r="H1402" i="3"/>
  <c r="H1394" i="3"/>
  <c r="H1386" i="3"/>
  <c r="H1378" i="3"/>
  <c r="H1370" i="3"/>
  <c r="H1362" i="3"/>
  <c r="H1354" i="3"/>
  <c r="H1346" i="3"/>
  <c r="H1338" i="3"/>
  <c r="H1330" i="3"/>
  <c r="H1322" i="3"/>
  <c r="H1314" i="3"/>
  <c r="H1306" i="3"/>
  <c r="H1298" i="3"/>
  <c r="H1290" i="3"/>
  <c r="H1282" i="3"/>
  <c r="H1274" i="3"/>
  <c r="H1266" i="3"/>
  <c r="H1258" i="3"/>
  <c r="H1250" i="3"/>
  <c r="H1242" i="3"/>
  <c r="H1234" i="3"/>
  <c r="H1226" i="3"/>
  <c r="H1218" i="3"/>
  <c r="H1210" i="3"/>
  <c r="H1202" i="3"/>
  <c r="H1194" i="3"/>
  <c r="H1186" i="3"/>
  <c r="H1178" i="3"/>
  <c r="H1170" i="3"/>
  <c r="H1162" i="3"/>
  <c r="H1154" i="3"/>
  <c r="H1146" i="3"/>
  <c r="H1138" i="3"/>
  <c r="H1130" i="3"/>
  <c r="H1122" i="3"/>
  <c r="H1114" i="3"/>
  <c r="H1106" i="3"/>
  <c r="H1098" i="3"/>
  <c r="H1090" i="3"/>
  <c r="H1082" i="3"/>
  <c r="H1074" i="3"/>
  <c r="H1066" i="3"/>
  <c r="H1058" i="3"/>
  <c r="H1050" i="3"/>
  <c r="H1042" i="3"/>
  <c r="H1034" i="3"/>
  <c r="H1026" i="3"/>
  <c r="H1018" i="3"/>
  <c r="H1010" i="3"/>
  <c r="H1002" i="3"/>
  <c r="H994" i="3"/>
  <c r="H986" i="3"/>
  <c r="H978" i="3"/>
  <c r="H970" i="3"/>
  <c r="H962" i="3"/>
  <c r="H954" i="3"/>
  <c r="H946" i="3"/>
  <c r="H938" i="3"/>
  <c r="H930" i="3"/>
  <c r="H922" i="3"/>
  <c r="H914" i="3"/>
  <c r="H906" i="3"/>
  <c r="H898" i="3"/>
  <c r="H890" i="3"/>
  <c r="H882" i="3"/>
  <c r="H874" i="3"/>
  <c r="H866" i="3"/>
  <c r="H858" i="3"/>
  <c r="H850" i="3"/>
  <c r="H842" i="3"/>
  <c r="H834" i="3"/>
  <c r="H826" i="3"/>
  <c r="H818" i="3"/>
  <c r="H810" i="3"/>
  <c r="H802" i="3"/>
  <c r="H794" i="3"/>
  <c r="H786" i="3"/>
  <c r="H778" i="3"/>
  <c r="H770" i="3"/>
  <c r="H762" i="3"/>
  <c r="H754" i="3"/>
  <c r="H746" i="3"/>
  <c r="H738" i="3"/>
  <c r="H730" i="3"/>
  <c r="H722" i="3"/>
  <c r="H714" i="3"/>
  <c r="H706" i="3"/>
  <c r="H698" i="3"/>
  <c r="H690" i="3"/>
  <c r="H682" i="3"/>
  <c r="H674" i="3"/>
  <c r="H666" i="3"/>
  <c r="H658" i="3"/>
  <c r="H650" i="3"/>
  <c r="H642" i="3"/>
  <c r="H634" i="3"/>
  <c r="H626" i="3"/>
  <c r="H618" i="3"/>
  <c r="H610" i="3"/>
  <c r="H602" i="3"/>
  <c r="H594" i="3"/>
  <c r="H586" i="3"/>
  <c r="H578" i="3"/>
  <c r="H570" i="3"/>
  <c r="H562" i="3"/>
  <c r="H554" i="3"/>
  <c r="H546" i="3"/>
  <c r="H538" i="3"/>
  <c r="H530" i="3"/>
  <c r="H522" i="3"/>
  <c r="H514" i="3"/>
  <c r="H506" i="3"/>
  <c r="H498" i="3"/>
  <c r="H490" i="3"/>
  <c r="H482" i="3"/>
  <c r="H474" i="3"/>
  <c r="H466" i="3"/>
  <c r="H458" i="3"/>
  <c r="H450" i="3"/>
  <c r="H442" i="3"/>
  <c r="H434" i="3"/>
  <c r="H426" i="3"/>
  <c r="H418" i="3"/>
  <c r="H410" i="3"/>
  <c r="H402" i="3"/>
  <c r="H394" i="3"/>
  <c r="H386" i="3"/>
  <c r="H378" i="3"/>
  <c r="H370" i="3"/>
  <c r="H362" i="3"/>
  <c r="H354" i="3"/>
  <c r="H346" i="3"/>
  <c r="H338" i="3"/>
  <c r="H330" i="3"/>
  <c r="H322" i="3"/>
  <c r="H314" i="3"/>
  <c r="H306" i="3"/>
  <c r="H298" i="3"/>
  <c r="H290" i="3"/>
  <c r="H282" i="3"/>
  <c r="H274" i="3"/>
  <c r="H266" i="3"/>
  <c r="H258" i="3"/>
  <c r="H250" i="3"/>
  <c r="H242" i="3"/>
  <c r="H234" i="3"/>
  <c r="H226" i="3"/>
  <c r="H218" i="3"/>
  <c r="H210" i="3"/>
  <c r="H202" i="3"/>
  <c r="H194" i="3"/>
  <c r="H186" i="3"/>
  <c r="H178" i="3"/>
  <c r="H170" i="3"/>
  <c r="H162" i="3"/>
  <c r="H154" i="3"/>
  <c r="H146" i="3"/>
  <c r="H138" i="3"/>
  <c r="H130" i="3"/>
  <c r="H122" i="3"/>
  <c r="H114" i="3"/>
  <c r="H106" i="3"/>
  <c r="H98" i="3"/>
  <c r="H90" i="3"/>
  <c r="H82" i="3"/>
  <c r="H74" i="3"/>
  <c r="H66" i="3"/>
  <c r="H58" i="3"/>
  <c r="H50" i="3"/>
  <c r="H42" i="3"/>
  <c r="H34" i="3"/>
  <c r="H26" i="3"/>
  <c r="H18" i="3"/>
  <c r="H10" i="3"/>
  <c r="H1697" i="4"/>
  <c r="H1689" i="4"/>
  <c r="H1681" i="4"/>
  <c r="H1673" i="4"/>
  <c r="H1665" i="4"/>
  <c r="H1657" i="4"/>
  <c r="H1649" i="4"/>
  <c r="H1641" i="4"/>
  <c r="H1633" i="4"/>
  <c r="H1625" i="4"/>
  <c r="H1617" i="4"/>
  <c r="H1609" i="4"/>
  <c r="H1601" i="4"/>
  <c r="H1593" i="4"/>
  <c r="H1585" i="4"/>
  <c r="H1577" i="4"/>
  <c r="H1569" i="4"/>
  <c r="H1561" i="4"/>
  <c r="H1553" i="4"/>
  <c r="H1545" i="4"/>
  <c r="H1537" i="4"/>
  <c r="H1529" i="4"/>
  <c r="H1521" i="4"/>
  <c r="H1513" i="4"/>
  <c r="H1505" i="4"/>
  <c r="H1497" i="4"/>
  <c r="H1489" i="4"/>
  <c r="H1481" i="4"/>
  <c r="H1473" i="4"/>
  <c r="H1465" i="4"/>
  <c r="H1457" i="4"/>
  <c r="H1449" i="4"/>
  <c r="H1441" i="4"/>
  <c r="H1433" i="4"/>
  <c r="H1425" i="4"/>
  <c r="H1417" i="4"/>
  <c r="H1409" i="4"/>
  <c r="H1401" i="4"/>
  <c r="H1393" i="4"/>
  <c r="H1385" i="4"/>
  <c r="H1377" i="4"/>
  <c r="H1369" i="4"/>
  <c r="H1361" i="4"/>
  <c r="H1353" i="4"/>
  <c r="H1345" i="4"/>
  <c r="H1337" i="4"/>
  <c r="H1329" i="4"/>
  <c r="H1321" i="4"/>
  <c r="H1313" i="4"/>
  <c r="H1305" i="4"/>
  <c r="H1297" i="4"/>
  <c r="H1289" i="4"/>
  <c r="H1281" i="4"/>
  <c r="H1273" i="4"/>
  <c r="H1265" i="4"/>
  <c r="H1257" i="4"/>
  <c r="H1249" i="4"/>
  <c r="H1241" i="4"/>
  <c r="H1233" i="4"/>
  <c r="H1225" i="4"/>
  <c r="H1217" i="4"/>
  <c r="H1209" i="4"/>
  <c r="H1201" i="4"/>
  <c r="H1193" i="4"/>
  <c r="H1185" i="4"/>
  <c r="H1177" i="4"/>
  <c r="H1169" i="4"/>
  <c r="H1161" i="4"/>
  <c r="H1153" i="4"/>
  <c r="H1145" i="4"/>
  <c r="H1137" i="4"/>
  <c r="H1129" i="4"/>
  <c r="H1121" i="4"/>
  <c r="H1113" i="4"/>
  <c r="H1105" i="4"/>
  <c r="H1097" i="4"/>
  <c r="H1089" i="4"/>
  <c r="H1081" i="4"/>
  <c r="H1073" i="4"/>
  <c r="H1065" i="4"/>
  <c r="H1057" i="4"/>
  <c r="H1049" i="4"/>
  <c r="H1041" i="4"/>
  <c r="H1033" i="4"/>
  <c r="H1025" i="4"/>
  <c r="H1017" i="4"/>
  <c r="H1009" i="4"/>
  <c r="H1001" i="4"/>
  <c r="H993" i="4"/>
  <c r="H985" i="4"/>
  <c r="H977" i="4"/>
  <c r="H969" i="4"/>
  <c r="H961" i="4"/>
  <c r="H953" i="4"/>
  <c r="H945" i="4"/>
  <c r="H937" i="4"/>
  <c r="H929" i="4"/>
  <c r="H921" i="4"/>
  <c r="H913" i="4"/>
  <c r="H905" i="4"/>
  <c r="H897" i="4"/>
  <c r="H889" i="4"/>
  <c r="H881" i="4"/>
  <c r="H873" i="4"/>
  <c r="H865" i="4"/>
  <c r="H857" i="4"/>
  <c r="H849" i="4"/>
  <c r="H841" i="4"/>
  <c r="H833" i="4"/>
  <c r="H825" i="4"/>
  <c r="H817" i="4"/>
  <c r="H809" i="4"/>
  <c r="H801" i="4"/>
  <c r="H793" i="4"/>
  <c r="H785" i="4"/>
  <c r="H777" i="4"/>
  <c r="H769" i="4"/>
  <c r="H761" i="4"/>
  <c r="H753" i="4"/>
  <c r="H745" i="4"/>
  <c r="H737" i="4"/>
  <c r="H729" i="4"/>
  <c r="H721" i="4"/>
  <c r="H713" i="4"/>
  <c r="H705" i="4"/>
  <c r="H697" i="4"/>
  <c r="H689" i="4"/>
  <c r="H681" i="4"/>
  <c r="H673" i="4"/>
  <c r="H665" i="4"/>
  <c r="H657" i="4"/>
  <c r="H649" i="4"/>
  <c r="H641" i="4"/>
  <c r="H633" i="4"/>
  <c r="H625" i="4"/>
  <c r="H617" i="4"/>
  <c r="H609" i="4"/>
  <c r="H601" i="4"/>
  <c r="H593" i="4"/>
  <c r="H585" i="4"/>
  <c r="H577" i="4"/>
  <c r="H569" i="4"/>
  <c r="H561" i="4"/>
  <c r="H553" i="4"/>
  <c r="H545" i="4"/>
  <c r="H537" i="4"/>
  <c r="H529" i="4"/>
  <c r="H521" i="4"/>
  <c r="H513" i="4"/>
  <c r="H505" i="4"/>
  <c r="H497" i="4"/>
  <c r="H489" i="4"/>
  <c r="H481" i="4"/>
  <c r="H473" i="4"/>
  <c r="H465" i="4"/>
  <c r="H457" i="4"/>
  <c r="H449" i="4"/>
  <c r="H441" i="4"/>
  <c r="H433" i="4"/>
  <c r="H425" i="4"/>
  <c r="H417" i="4"/>
  <c r="H409" i="4"/>
  <c r="H401" i="4"/>
  <c r="H393" i="4"/>
  <c r="H385" i="4"/>
  <c r="H377" i="4"/>
  <c r="H369" i="4"/>
  <c r="H361" i="4"/>
  <c r="H353" i="4"/>
  <c r="H345" i="4"/>
  <c r="H337" i="4"/>
  <c r="H329" i="4"/>
  <c r="H321" i="4"/>
  <c r="H313" i="4"/>
  <c r="H305" i="4"/>
  <c r="H297" i="4"/>
  <c r="H289" i="4"/>
  <c r="H281" i="4"/>
  <c r="H273" i="4"/>
  <c r="H265" i="4"/>
  <c r="H257" i="4"/>
  <c r="H249" i="4"/>
  <c r="H241" i="4"/>
  <c r="H233" i="4"/>
  <c r="H225" i="4"/>
  <c r="H217" i="4"/>
  <c r="H209" i="4"/>
  <c r="H201" i="4"/>
  <c r="H193" i="4"/>
  <c r="H185" i="4"/>
  <c r="H177" i="4"/>
  <c r="H169" i="4"/>
  <c r="H161" i="4"/>
  <c r="H153" i="4"/>
  <c r="H145" i="4"/>
  <c r="H137" i="4"/>
  <c r="H129" i="4"/>
  <c r="H121" i="4"/>
  <c r="H113" i="4"/>
  <c r="H105" i="4"/>
  <c r="H97" i="4"/>
  <c r="H89" i="4"/>
  <c r="H81" i="4"/>
  <c r="H73" i="4"/>
  <c r="H65" i="4"/>
  <c r="H57" i="4"/>
  <c r="H49" i="4"/>
  <c r="H41" i="4"/>
  <c r="H33" i="4"/>
  <c r="H25" i="4"/>
  <c r="H17" i="4"/>
  <c r="H9" i="4"/>
  <c r="H1717" i="5"/>
  <c r="H1709" i="5"/>
  <c r="H1701" i="5"/>
  <c r="H1693" i="5"/>
  <c r="H1685" i="5"/>
  <c r="H1677" i="5"/>
  <c r="H1669" i="5"/>
  <c r="H1661" i="5"/>
  <c r="H1653" i="5"/>
  <c r="H1645" i="5"/>
  <c r="H1637" i="5"/>
  <c r="H1629" i="5"/>
  <c r="H1621" i="5"/>
  <c r="H1613" i="5"/>
  <c r="H1605" i="5"/>
  <c r="H1597" i="5"/>
  <c r="H1589" i="5"/>
  <c r="H1581" i="5"/>
  <c r="H1573" i="5"/>
  <c r="H1565" i="5"/>
  <c r="H1557" i="5"/>
  <c r="H1549" i="5"/>
  <c r="H1541" i="5"/>
  <c r="H1533" i="5"/>
  <c r="H1525" i="5"/>
  <c r="H1517" i="5"/>
  <c r="H1509" i="5"/>
  <c r="H1501" i="5"/>
  <c r="H1493" i="5"/>
  <c r="H1485" i="5"/>
  <c r="H1477" i="5"/>
  <c r="H1469" i="5"/>
  <c r="H1461" i="5"/>
  <c r="H1453" i="5"/>
  <c r="H1445" i="5"/>
  <c r="H1437" i="5"/>
  <c r="H1429" i="5"/>
  <c r="H1421" i="5"/>
  <c r="H1413" i="5"/>
  <c r="H1405" i="5"/>
  <c r="H1397" i="5"/>
  <c r="H1389" i="5"/>
  <c r="H1381" i="5"/>
  <c r="H1373" i="5"/>
  <c r="H1365" i="5"/>
  <c r="H1357" i="5"/>
  <c r="H1349" i="5"/>
  <c r="H1341" i="5"/>
  <c r="H1333" i="5"/>
  <c r="H1325" i="5"/>
  <c r="H1317" i="5"/>
  <c r="H1309" i="5"/>
  <c r="H1301" i="5"/>
  <c r="H1293" i="5"/>
  <c r="H1285" i="5"/>
  <c r="H1277" i="5"/>
  <c r="H1269" i="5"/>
  <c r="H1261" i="5"/>
  <c r="H1253" i="5"/>
  <c r="H1245" i="5"/>
  <c r="H1237" i="5"/>
  <c r="H1229" i="5"/>
  <c r="H1221" i="5"/>
  <c r="H1213" i="5"/>
  <c r="H1205" i="5"/>
  <c r="H1197" i="5"/>
  <c r="H1189" i="5"/>
  <c r="H1181" i="5"/>
  <c r="H1173" i="5"/>
  <c r="H1165" i="5"/>
  <c r="H1157" i="5"/>
  <c r="H1149" i="5"/>
  <c r="H1141" i="5"/>
  <c r="H1133" i="5"/>
  <c r="H1125" i="5"/>
  <c r="H1117" i="5"/>
  <c r="H1109" i="5"/>
  <c r="H1101" i="5"/>
  <c r="H1093" i="5"/>
  <c r="H1085" i="5"/>
  <c r="H1077" i="5"/>
  <c r="H1069" i="5"/>
  <c r="H1061" i="5"/>
  <c r="H1053" i="5"/>
  <c r="H1045" i="5"/>
  <c r="H1037" i="5"/>
  <c r="H1029" i="5"/>
  <c r="H1021" i="5"/>
  <c r="H1013" i="5"/>
  <c r="H1005" i="5"/>
  <c r="H997" i="5"/>
  <c r="H989" i="5"/>
  <c r="H981" i="5"/>
  <c r="H973" i="5"/>
  <c r="H965" i="5"/>
  <c r="H957" i="5"/>
  <c r="H949" i="5"/>
  <c r="H941" i="5"/>
  <c r="H933" i="5"/>
  <c r="H925" i="5"/>
  <c r="H917" i="5"/>
  <c r="H909" i="5"/>
  <c r="H901" i="5"/>
  <c r="H893" i="5"/>
  <c r="H885" i="5"/>
  <c r="H877" i="5"/>
  <c r="H869" i="5"/>
  <c r="H861" i="5"/>
  <c r="H853" i="5"/>
  <c r="H845" i="5"/>
  <c r="H837" i="5"/>
  <c r="H829" i="5"/>
  <c r="H821" i="5"/>
  <c r="H813" i="5"/>
  <c r="H805" i="5"/>
  <c r="H797" i="5"/>
  <c r="H789" i="5"/>
  <c r="H781" i="5"/>
  <c r="H773" i="5"/>
  <c r="H765" i="5"/>
  <c r="H757" i="5"/>
  <c r="H749" i="5"/>
  <c r="H741" i="5"/>
  <c r="H733" i="5"/>
  <c r="H725" i="5"/>
  <c r="H717" i="5"/>
  <c r="H709" i="5"/>
  <c r="H701" i="5"/>
  <c r="H693" i="5"/>
  <c r="H685" i="5"/>
  <c r="H677" i="5"/>
  <c r="H669" i="5"/>
  <c r="H661" i="5"/>
  <c r="H653" i="5"/>
  <c r="H645" i="5"/>
  <c r="H637" i="5"/>
  <c r="H629" i="5"/>
  <c r="H621" i="5"/>
  <c r="H613" i="5"/>
  <c r="H605" i="5"/>
  <c r="H597" i="5"/>
  <c r="H589" i="5"/>
  <c r="H581" i="5"/>
  <c r="H573" i="5"/>
  <c r="H565" i="5"/>
  <c r="H557" i="5"/>
  <c r="H549" i="5"/>
  <c r="H541" i="5"/>
  <c r="H533" i="5"/>
  <c r="H525" i="5"/>
  <c r="H517" i="5"/>
  <c r="H509" i="5"/>
  <c r="H501" i="5"/>
  <c r="H493" i="5"/>
  <c r="H485" i="5"/>
  <c r="H477" i="5"/>
  <c r="H469" i="5"/>
  <c r="H461" i="5"/>
  <c r="H453" i="5"/>
  <c r="H445" i="5"/>
  <c r="H437" i="5"/>
  <c r="H429" i="5"/>
  <c r="H421" i="5"/>
  <c r="H413" i="5"/>
  <c r="H405" i="5"/>
  <c r="H397" i="5"/>
  <c r="H389" i="5"/>
  <c r="H381" i="5"/>
  <c r="H373" i="5"/>
  <c r="H365" i="5"/>
  <c r="H357" i="5"/>
  <c r="H349" i="5"/>
  <c r="H341" i="5"/>
  <c r="H333" i="5"/>
  <c r="H325" i="5"/>
  <c r="H317" i="5"/>
  <c r="H309" i="5"/>
  <c r="H301" i="5"/>
  <c r="H293" i="5"/>
  <c r="H285" i="5"/>
  <c r="H277" i="5"/>
  <c r="H269" i="5"/>
  <c r="H261" i="5"/>
  <c r="H253" i="5"/>
  <c r="H245" i="5"/>
  <c r="H237" i="5"/>
  <c r="H229" i="5"/>
  <c r="H221" i="5"/>
  <c r="H213" i="5"/>
  <c r="H205" i="5"/>
  <c r="H197" i="5"/>
  <c r="H189" i="5"/>
  <c r="H181" i="5"/>
  <c r="H173" i="5"/>
  <c r="H165" i="5"/>
  <c r="H157" i="5"/>
  <c r="H149" i="5"/>
  <c r="H141" i="5"/>
  <c r="H133" i="5"/>
  <c r="H125" i="5"/>
  <c r="H117" i="5"/>
  <c r="H109" i="5"/>
  <c r="H438" i="2"/>
  <c r="H430" i="2"/>
  <c r="H422" i="2"/>
  <c r="H414" i="2"/>
  <c r="H406" i="2"/>
  <c r="H398" i="2"/>
  <c r="H390" i="2"/>
  <c r="H382" i="2"/>
  <c r="H374" i="2"/>
  <c r="H366" i="2"/>
  <c r="H358" i="2"/>
  <c r="H350" i="2"/>
  <c r="H342" i="2"/>
  <c r="H334" i="2"/>
  <c r="H326" i="2"/>
  <c r="H318" i="2"/>
  <c r="H310" i="2"/>
  <c r="H302" i="2"/>
  <c r="H294" i="2"/>
  <c r="H286" i="2"/>
  <c r="H278" i="2"/>
  <c r="H270" i="2"/>
  <c r="H262" i="2"/>
  <c r="H254" i="2"/>
  <c r="H246" i="2"/>
  <c r="H238" i="2"/>
  <c r="H230" i="2"/>
  <c r="H222" i="2"/>
  <c r="H214" i="2"/>
  <c r="H206" i="2"/>
  <c r="H198" i="2"/>
  <c r="H190" i="2"/>
  <c r="H182" i="2"/>
  <c r="H174" i="2"/>
  <c r="H166" i="2"/>
  <c r="H158" i="2"/>
  <c r="H150" i="2"/>
  <c r="H142" i="2"/>
  <c r="H134" i="2"/>
  <c r="H126" i="2"/>
  <c r="H118" i="2"/>
  <c r="H110" i="2"/>
  <c r="H102" i="2"/>
  <c r="H94" i="2"/>
  <c r="H86" i="2"/>
  <c r="H78" i="2"/>
  <c r="H70" i="2"/>
  <c r="H62" i="2"/>
  <c r="H54" i="2"/>
  <c r="H46" i="2"/>
  <c r="H38" i="2"/>
  <c r="H30" i="2"/>
  <c r="H22" i="2"/>
  <c r="H14" i="2"/>
  <c r="H6" i="2"/>
  <c r="H1713" i="3"/>
  <c r="H1705" i="3"/>
  <c r="H1697" i="3"/>
  <c r="H1689" i="3"/>
  <c r="H1681" i="3"/>
  <c r="H1673" i="3"/>
  <c r="H1665" i="3"/>
  <c r="H1657" i="3"/>
  <c r="H1649" i="3"/>
  <c r="H1641" i="3"/>
  <c r="H1633" i="3"/>
  <c r="H1625" i="3"/>
  <c r="H1617" i="3"/>
  <c r="H1609" i="3"/>
  <c r="H1601" i="3"/>
  <c r="H1593" i="3"/>
  <c r="H1585" i="3"/>
  <c r="H1577" i="3"/>
  <c r="H1569" i="3"/>
  <c r="H1561" i="3"/>
  <c r="H1553" i="3"/>
  <c r="H1545" i="3"/>
  <c r="H1537" i="3"/>
  <c r="H1529" i="3"/>
  <c r="H1521" i="3"/>
  <c r="H1513" i="3"/>
  <c r="H1505" i="3"/>
  <c r="H1497" i="3"/>
  <c r="H1489" i="3"/>
  <c r="H1481" i="3"/>
  <c r="H1473" i="3"/>
  <c r="H1465" i="3"/>
  <c r="H1457" i="3"/>
  <c r="H1449" i="3"/>
  <c r="H1441" i="3"/>
  <c r="H1433" i="3"/>
  <c r="H1425" i="3"/>
  <c r="H1417" i="3"/>
  <c r="H1409" i="3"/>
  <c r="H1401" i="3"/>
  <c r="H1393" i="3"/>
  <c r="H1385" i="3"/>
  <c r="H1377" i="3"/>
  <c r="H1369" i="3"/>
  <c r="H1361" i="3"/>
  <c r="H1353" i="3"/>
  <c r="H1345" i="3"/>
  <c r="H1337" i="3"/>
  <c r="H1329" i="3"/>
  <c r="H1321" i="3"/>
  <c r="H1313" i="3"/>
  <c r="H1305" i="3"/>
  <c r="H1297" i="3"/>
  <c r="H1289" i="3"/>
  <c r="H1281" i="3"/>
  <c r="H1273" i="3"/>
  <c r="H1265" i="3"/>
  <c r="H1257" i="3"/>
  <c r="H1249" i="3"/>
  <c r="H1241" i="3"/>
  <c r="H1233" i="3"/>
  <c r="H1225" i="3"/>
  <c r="H1217" i="3"/>
  <c r="H1209" i="3"/>
  <c r="H1201" i="3"/>
  <c r="H1193" i="3"/>
  <c r="H1185" i="3"/>
  <c r="H1177" i="3"/>
  <c r="H1169" i="3"/>
  <c r="H1161" i="3"/>
  <c r="H1153" i="3"/>
  <c r="H1145" i="3"/>
  <c r="H1137" i="3"/>
  <c r="H1129" i="3"/>
  <c r="H1121" i="3"/>
  <c r="H1113" i="3"/>
  <c r="H1105" i="3"/>
  <c r="H1097" i="3"/>
  <c r="H1089" i="3"/>
  <c r="H1081" i="3"/>
  <c r="H1073" i="3"/>
  <c r="H1065" i="3"/>
  <c r="H1057" i="3"/>
  <c r="H1049" i="3"/>
  <c r="H1041" i="3"/>
  <c r="H1033" i="3"/>
  <c r="H1025" i="3"/>
  <c r="H1017" i="3"/>
  <c r="H1009" i="3"/>
  <c r="H1001" i="3"/>
  <c r="H993" i="3"/>
  <c r="H985" i="3"/>
  <c r="H977" i="3"/>
  <c r="H969" i="3"/>
  <c r="H961" i="3"/>
  <c r="H953" i="3"/>
  <c r="H945" i="3"/>
  <c r="H937" i="3"/>
  <c r="H929" i="3"/>
  <c r="H921" i="3"/>
  <c r="H913" i="3"/>
  <c r="H905" i="3"/>
  <c r="H897" i="3"/>
  <c r="H889" i="3"/>
  <c r="H881" i="3"/>
  <c r="H873" i="3"/>
  <c r="H865" i="3"/>
  <c r="H857" i="3"/>
  <c r="H849" i="3"/>
  <c r="H841" i="3"/>
  <c r="H833" i="3"/>
  <c r="H825" i="3"/>
  <c r="H817" i="3"/>
  <c r="H809" i="3"/>
  <c r="H801" i="3"/>
  <c r="H793" i="3"/>
  <c r="H785" i="3"/>
  <c r="H777" i="3"/>
  <c r="H769" i="3"/>
  <c r="H761" i="3"/>
  <c r="H753" i="3"/>
  <c r="H745" i="3"/>
  <c r="H737" i="3"/>
  <c r="H729" i="3"/>
  <c r="H721" i="3"/>
  <c r="H713" i="3"/>
  <c r="H705" i="3"/>
  <c r="H697" i="3"/>
  <c r="H689" i="3"/>
  <c r="H681" i="3"/>
  <c r="H673" i="3"/>
  <c r="H665" i="3"/>
  <c r="H657" i="3"/>
  <c r="H649" i="3"/>
  <c r="H641" i="3"/>
  <c r="H633" i="3"/>
  <c r="H625" i="3"/>
  <c r="H617" i="3"/>
  <c r="H609" i="3"/>
  <c r="H601" i="3"/>
  <c r="H593" i="3"/>
  <c r="H585" i="3"/>
  <c r="H577" i="3"/>
  <c r="H569" i="3"/>
  <c r="H561" i="3"/>
  <c r="H553" i="3"/>
  <c r="H545" i="3"/>
  <c r="H537" i="3"/>
  <c r="H529" i="3"/>
  <c r="H521" i="3"/>
  <c r="H513" i="3"/>
  <c r="H505" i="3"/>
  <c r="H497" i="3"/>
  <c r="H489" i="3"/>
  <c r="H481" i="3"/>
  <c r="H473" i="3"/>
  <c r="H465" i="3"/>
  <c r="H457" i="3"/>
  <c r="H449" i="3"/>
  <c r="H441" i="3"/>
  <c r="H433" i="3"/>
  <c r="H425" i="3"/>
  <c r="H417" i="3"/>
  <c r="H409" i="3"/>
  <c r="H401" i="3"/>
  <c r="H393" i="3"/>
  <c r="H385" i="3"/>
  <c r="H377" i="3"/>
  <c r="H369" i="3"/>
  <c r="H361" i="3"/>
  <c r="H353" i="3"/>
  <c r="H345" i="3"/>
  <c r="H337" i="3"/>
  <c r="H329" i="3"/>
  <c r="H321" i="3"/>
  <c r="H313" i="3"/>
  <c r="H305" i="3"/>
  <c r="H297" i="3"/>
  <c r="H289" i="3"/>
  <c r="H281" i="3"/>
  <c r="H273" i="3"/>
  <c r="H265" i="3"/>
  <c r="H257" i="3"/>
  <c r="H249" i="3"/>
  <c r="H241" i="3"/>
  <c r="H233" i="3"/>
  <c r="H225" i="3"/>
  <c r="H217" i="3"/>
  <c r="H209" i="3"/>
  <c r="H201" i="3"/>
  <c r="H193" i="3"/>
  <c r="H185" i="3"/>
  <c r="H177" i="3"/>
  <c r="H169" i="3"/>
  <c r="H161" i="3"/>
  <c r="H153" i="3"/>
  <c r="H145" i="3"/>
  <c r="H137" i="3"/>
  <c r="H129" i="3"/>
  <c r="H121" i="3"/>
  <c r="H113" i="3"/>
  <c r="H105" i="3"/>
  <c r="H97" i="3"/>
  <c r="H89" i="3"/>
  <c r="H81" i="3"/>
  <c r="H73" i="3"/>
  <c r="H65" i="3"/>
  <c r="H57" i="3"/>
  <c r="H49" i="3"/>
  <c r="H41" i="3"/>
  <c r="H33" i="3"/>
  <c r="H25" i="3"/>
  <c r="H17" i="3"/>
  <c r="H9" i="3"/>
  <c r="H1696" i="4"/>
  <c r="H1688" i="4"/>
  <c r="H1680" i="4"/>
  <c r="H1672" i="4"/>
  <c r="H1664" i="4"/>
  <c r="H1656" i="4"/>
  <c r="H1648" i="4"/>
  <c r="H1640" i="4"/>
  <c r="H1632" i="4"/>
  <c r="H1624" i="4"/>
  <c r="H1616" i="4"/>
  <c r="H1608" i="4"/>
  <c r="H1600" i="4"/>
  <c r="H1592" i="4"/>
  <c r="H1584" i="4"/>
  <c r="H1576" i="4"/>
  <c r="H1568" i="4"/>
  <c r="H1560" i="4"/>
  <c r="H1552" i="4"/>
  <c r="H1544" i="4"/>
  <c r="H1536" i="4"/>
  <c r="H1528" i="4"/>
  <c r="H1520" i="4"/>
  <c r="H1512" i="4"/>
  <c r="H1504" i="4"/>
  <c r="H1496" i="4"/>
  <c r="H1488" i="4"/>
  <c r="H1480" i="4"/>
  <c r="H1472" i="4"/>
  <c r="H1464" i="4"/>
  <c r="H1456" i="4"/>
  <c r="H1448" i="4"/>
  <c r="H1440" i="4"/>
  <c r="H1432" i="4"/>
  <c r="H1424" i="4"/>
  <c r="H1416" i="4"/>
  <c r="H1408" i="4"/>
  <c r="H1400" i="4"/>
  <c r="H1392" i="4"/>
  <c r="H1384" i="4"/>
  <c r="H1376" i="4"/>
  <c r="H1368" i="4"/>
  <c r="H1360" i="4"/>
  <c r="H1352" i="4"/>
  <c r="H1344" i="4"/>
  <c r="H1336" i="4"/>
  <c r="H1328" i="4"/>
  <c r="H1320" i="4"/>
  <c r="H1312" i="4"/>
  <c r="H1304" i="4"/>
  <c r="H1296" i="4"/>
  <c r="H1288" i="4"/>
  <c r="H1280" i="4"/>
  <c r="H1272" i="4"/>
  <c r="H1264" i="4"/>
  <c r="H1256" i="4"/>
  <c r="H1248" i="4"/>
  <c r="H1240" i="4"/>
  <c r="H1232" i="4"/>
  <c r="H1224" i="4"/>
  <c r="H1216" i="4"/>
  <c r="H1208" i="4"/>
  <c r="H1200" i="4"/>
  <c r="H1192" i="4"/>
  <c r="H1184" i="4"/>
  <c r="H1176" i="4"/>
  <c r="H1168" i="4"/>
  <c r="H1160" i="4"/>
  <c r="H1152" i="4"/>
  <c r="H1144" i="4"/>
  <c r="H1136" i="4"/>
  <c r="H1128" i="4"/>
  <c r="H1120" i="4"/>
  <c r="H1112" i="4"/>
  <c r="H1104" i="4"/>
  <c r="H1096" i="4"/>
  <c r="H1088" i="4"/>
  <c r="H1080" i="4"/>
  <c r="H1072" i="4"/>
  <c r="H1064" i="4"/>
  <c r="H1056" i="4"/>
  <c r="H1048" i="4"/>
  <c r="H1040" i="4"/>
  <c r="H1032" i="4"/>
  <c r="H1024" i="4"/>
  <c r="H1016" i="4"/>
  <c r="H1008" i="4"/>
  <c r="H1000" i="4"/>
  <c r="H992" i="4"/>
  <c r="H984" i="4"/>
  <c r="H976" i="4"/>
  <c r="H968" i="4"/>
  <c r="H960" i="4"/>
  <c r="H952" i="4"/>
  <c r="H944" i="4"/>
  <c r="H936" i="4"/>
  <c r="H928" i="4"/>
  <c r="H920" i="4"/>
  <c r="H912" i="4"/>
  <c r="H904" i="4"/>
  <c r="H896" i="4"/>
  <c r="H888" i="4"/>
  <c r="H880" i="4"/>
  <c r="H872" i="4"/>
  <c r="H864" i="4"/>
  <c r="H856" i="4"/>
  <c r="H848" i="4"/>
  <c r="H840" i="4"/>
  <c r="H832" i="4"/>
  <c r="H824" i="4"/>
  <c r="H816" i="4"/>
  <c r="H808" i="4"/>
  <c r="H800" i="4"/>
  <c r="H792" i="4"/>
  <c r="H784" i="4"/>
  <c r="H776" i="4"/>
  <c r="H768" i="4"/>
  <c r="H760" i="4"/>
  <c r="H752" i="4"/>
  <c r="H744" i="4"/>
  <c r="H736" i="4"/>
  <c r="H728" i="4"/>
  <c r="H720" i="4"/>
  <c r="H712" i="4"/>
  <c r="H424" i="4"/>
  <c r="H692" i="5"/>
  <c r="H244" i="5"/>
  <c r="H140" i="5"/>
  <c r="H104" i="5"/>
  <c r="H96" i="5"/>
  <c r="H88" i="5"/>
  <c r="H80" i="5"/>
  <c r="H72" i="5"/>
  <c r="H64" i="5"/>
  <c r="H56" i="5"/>
  <c r="H48" i="5"/>
  <c r="H40" i="5"/>
  <c r="H32" i="5"/>
  <c r="H24" i="5"/>
  <c r="H16" i="5"/>
  <c r="H8" i="5"/>
  <c r="H1719" i="6"/>
  <c r="H1711" i="6"/>
  <c r="H1703" i="6"/>
  <c r="H1695" i="6"/>
  <c r="H1687" i="6"/>
  <c r="H1679" i="6"/>
  <c r="H1671" i="6"/>
  <c r="H1663" i="6"/>
  <c r="H1655" i="6"/>
  <c r="H1647" i="6"/>
  <c r="H1639" i="6"/>
  <c r="H1631" i="6"/>
  <c r="H1623" i="6"/>
  <c r="H1615" i="6"/>
  <c r="H1607" i="6"/>
  <c r="H1599" i="6"/>
  <c r="H1591" i="6"/>
  <c r="H1583" i="6"/>
  <c r="H1575" i="6"/>
  <c r="H1567" i="6"/>
  <c r="H1559" i="6"/>
  <c r="H1551" i="6"/>
  <c r="H1543" i="6"/>
  <c r="H1535" i="6"/>
  <c r="H1527" i="6"/>
  <c r="H1519" i="6"/>
  <c r="H1511" i="6"/>
  <c r="H1503" i="6"/>
  <c r="H1495" i="6"/>
  <c r="H1487" i="6"/>
  <c r="H1479" i="6"/>
  <c r="H1471" i="6"/>
  <c r="H1463" i="6"/>
  <c r="H1455" i="6"/>
  <c r="H1447" i="6"/>
  <c r="H1439" i="6"/>
  <c r="H1431" i="6"/>
  <c r="H1423" i="6"/>
  <c r="H1415" i="6"/>
  <c r="H1407" i="6"/>
  <c r="H1399" i="6"/>
  <c r="H1391" i="6"/>
  <c r="H1383" i="6"/>
  <c r="H1375" i="6"/>
  <c r="H1367" i="6"/>
  <c r="H1359" i="6"/>
  <c r="H1351" i="6"/>
  <c r="H1343" i="6"/>
  <c r="H1335" i="6"/>
  <c r="H1327" i="6"/>
  <c r="H1319" i="6"/>
  <c r="H1311" i="6"/>
  <c r="H1303" i="6"/>
  <c r="H1295" i="6"/>
  <c r="H1287" i="6"/>
  <c r="H1279" i="6"/>
  <c r="H1271" i="6"/>
  <c r="H1263" i="6"/>
  <c r="H1255" i="6"/>
  <c r="H1247" i="6"/>
  <c r="H1239" i="6"/>
  <c r="H1231" i="6"/>
  <c r="H1223" i="6"/>
  <c r="H1215" i="6"/>
  <c r="H1207" i="6"/>
  <c r="H1199" i="6"/>
  <c r="H1191" i="6"/>
  <c r="H1183" i="6"/>
  <c r="H1175" i="6"/>
  <c r="H1167" i="6"/>
  <c r="H1159" i="6"/>
  <c r="H1151" i="6"/>
  <c r="H1143" i="6"/>
  <c r="H1135" i="6"/>
  <c r="H1127" i="6"/>
  <c r="H1119" i="6"/>
  <c r="H1111" i="6"/>
  <c r="H1103" i="6"/>
  <c r="H1095" i="6"/>
  <c r="H1087" i="6"/>
  <c r="H1079" i="6"/>
  <c r="H1071" i="6"/>
  <c r="H1063" i="6"/>
  <c r="H1055" i="6"/>
  <c r="H1047" i="6"/>
  <c r="H1039" i="6"/>
  <c r="H1031" i="6"/>
  <c r="H1023" i="6"/>
  <c r="H1015" i="6"/>
  <c r="H1007" i="6"/>
  <c r="H999" i="6"/>
  <c r="H991" i="6"/>
  <c r="H983" i="6"/>
  <c r="H975" i="6"/>
  <c r="H967" i="6"/>
  <c r="H959" i="6"/>
  <c r="H951" i="6"/>
  <c r="H943" i="6"/>
  <c r="H935" i="6"/>
  <c r="H927" i="6"/>
  <c r="H919" i="6"/>
  <c r="H911" i="6"/>
  <c r="H903" i="6"/>
  <c r="H895" i="6"/>
  <c r="H887" i="6"/>
  <c r="H879" i="6"/>
  <c r="H871" i="6"/>
  <c r="H863" i="6"/>
  <c r="H855" i="6"/>
  <c r="H847" i="6"/>
  <c r="H839" i="6"/>
  <c r="H831" i="6"/>
  <c r="H823" i="6"/>
  <c r="H815" i="6"/>
  <c r="H807" i="6"/>
  <c r="H799" i="6"/>
  <c r="H791" i="6"/>
  <c r="H783" i="6"/>
  <c r="H775" i="6"/>
  <c r="H767" i="6"/>
  <c r="H759" i="6"/>
  <c r="H751" i="6"/>
  <c r="H743" i="6"/>
  <c r="H735" i="6"/>
  <c r="H727" i="6"/>
  <c r="H719" i="6"/>
  <c r="H711" i="6"/>
  <c r="H703" i="6"/>
  <c r="H695" i="6"/>
  <c r="H687" i="6"/>
  <c r="H679" i="6"/>
  <c r="H671" i="6"/>
  <c r="H663" i="6"/>
  <c r="H655" i="6"/>
  <c r="H647" i="6"/>
  <c r="H639" i="6"/>
  <c r="H631" i="6"/>
  <c r="H623" i="6"/>
  <c r="H615" i="6"/>
  <c r="H607" i="6"/>
  <c r="H599" i="6"/>
  <c r="H591" i="6"/>
  <c r="H583" i="6"/>
  <c r="H575" i="6"/>
  <c r="H567" i="6"/>
  <c r="H559" i="6"/>
  <c r="H551" i="6"/>
  <c r="H543" i="6"/>
  <c r="H535" i="6"/>
  <c r="H527" i="6"/>
  <c r="H519" i="6"/>
  <c r="H511" i="6"/>
  <c r="H503" i="6"/>
  <c r="H495" i="6"/>
  <c r="H487" i="6"/>
  <c r="H479" i="6"/>
  <c r="H471" i="6"/>
  <c r="H463" i="6"/>
  <c r="H455" i="6"/>
  <c r="H447" i="6"/>
  <c r="H439" i="6"/>
  <c r="H431" i="6"/>
  <c r="H423" i="6"/>
  <c r="H415" i="6"/>
  <c r="H407" i="6"/>
  <c r="H399" i="6"/>
  <c r="H391" i="6"/>
  <c r="H383" i="6"/>
  <c r="H375" i="6"/>
  <c r="H367" i="6"/>
  <c r="H359" i="6"/>
  <c r="H351" i="6"/>
  <c r="H343" i="6"/>
  <c r="H335" i="6"/>
  <c r="H327" i="6"/>
  <c r="H319" i="6"/>
  <c r="H311" i="6"/>
  <c r="H303" i="6"/>
  <c r="H295" i="6"/>
  <c r="H287" i="6"/>
  <c r="H279" i="6"/>
  <c r="H271" i="6"/>
  <c r="H263" i="6"/>
  <c r="H255" i="6"/>
  <c r="H247" i="6"/>
  <c r="H239" i="6"/>
  <c r="H231" i="6"/>
  <c r="H223" i="6"/>
  <c r="H215" i="6"/>
  <c r="H207" i="6"/>
  <c r="H199" i="6"/>
  <c r="H191" i="6"/>
  <c r="H183" i="6"/>
  <c r="H175" i="6"/>
  <c r="H167" i="6"/>
  <c r="H159" i="6"/>
  <c r="H151" i="6"/>
  <c r="H143" i="6"/>
  <c r="H135" i="6"/>
  <c r="H127" i="6"/>
  <c r="H119" i="6"/>
  <c r="H111" i="6"/>
  <c r="H103" i="6"/>
  <c r="H95" i="6"/>
  <c r="H87" i="6"/>
  <c r="H79" i="6"/>
  <c r="H71" i="6"/>
  <c r="H63" i="6"/>
  <c r="H55" i="6"/>
  <c r="H47" i="6"/>
  <c r="H39" i="6"/>
  <c r="H31" i="6"/>
  <c r="H23" i="6"/>
  <c r="H15" i="6"/>
  <c r="H7" i="6"/>
  <c r="H1686" i="7"/>
  <c r="H1678" i="7"/>
  <c r="H1670" i="7"/>
  <c r="H1662" i="7"/>
  <c r="H1654" i="7"/>
  <c r="H1646" i="7"/>
  <c r="H1638" i="7"/>
  <c r="H1630" i="7"/>
  <c r="H1622" i="7"/>
  <c r="H1614" i="7"/>
  <c r="H1606" i="7"/>
  <c r="H1598" i="7"/>
  <c r="H1590" i="7"/>
  <c r="H1582" i="7"/>
  <c r="H1574" i="7"/>
  <c r="H1566" i="7"/>
  <c r="H1558" i="7"/>
  <c r="H1550" i="7"/>
  <c r="H1542" i="7"/>
  <c r="H1534" i="7"/>
  <c r="H1526" i="7"/>
  <c r="H1518" i="7"/>
  <c r="H1510" i="7"/>
  <c r="H1502" i="7"/>
  <c r="H1494" i="7"/>
  <c r="H1486" i="7"/>
  <c r="H1478" i="7"/>
  <c r="H1470" i="7"/>
  <c r="H1462" i="7"/>
  <c r="H1454" i="7"/>
  <c r="H1446" i="7"/>
  <c r="H1438" i="7"/>
  <c r="H1430" i="7"/>
  <c r="H1422" i="7"/>
  <c r="H1414" i="7"/>
  <c r="H1406" i="7"/>
  <c r="H1398" i="7"/>
  <c r="H1390" i="7"/>
  <c r="H1382" i="7"/>
  <c r="H1374" i="7"/>
  <c r="H1366" i="7"/>
  <c r="H1358" i="7"/>
  <c r="H1350" i="7"/>
  <c r="H1342" i="7"/>
  <c r="H1334" i="7"/>
  <c r="H1326" i="7"/>
  <c r="H1318" i="7"/>
  <c r="H1310" i="7"/>
  <c r="H1302" i="7"/>
  <c r="H1294" i="7"/>
  <c r="H1286" i="7"/>
  <c r="H1278" i="7"/>
  <c r="H1270" i="7"/>
  <c r="H1262" i="7"/>
  <c r="H1254" i="7"/>
  <c r="H1246" i="7"/>
  <c r="H1238" i="7"/>
  <c r="H1230" i="7"/>
  <c r="H1222" i="7"/>
  <c r="H1214" i="7"/>
  <c r="H1206" i="7"/>
  <c r="H1198" i="7"/>
  <c r="H1190" i="7"/>
  <c r="H1182" i="7"/>
  <c r="H1174" i="7"/>
  <c r="H1166" i="7"/>
  <c r="H1158" i="7"/>
  <c r="H1150" i="7"/>
  <c r="H1142" i="7"/>
  <c r="H1134" i="7"/>
  <c r="H1126" i="7"/>
  <c r="H1118" i="7"/>
  <c r="H1110" i="7"/>
  <c r="H1102" i="7"/>
  <c r="H1094" i="7"/>
  <c r="H1086" i="7"/>
  <c r="H1078" i="7"/>
  <c r="H1070" i="7"/>
  <c r="H1062" i="7"/>
  <c r="H1054" i="7"/>
  <c r="H1046" i="7"/>
  <c r="H1038" i="7"/>
  <c r="H1030" i="7"/>
  <c r="H1022" i="7"/>
  <c r="H1014" i="7"/>
  <c r="H1006" i="7"/>
  <c r="H998" i="7"/>
  <c r="H990" i="7"/>
  <c r="H982" i="7"/>
  <c r="H974" i="7"/>
  <c r="H966" i="7"/>
  <c r="H958" i="7"/>
  <c r="H950" i="7"/>
  <c r="H942" i="7"/>
  <c r="H934" i="7"/>
  <c r="H926" i="7"/>
  <c r="H918" i="7"/>
  <c r="H910" i="7"/>
  <c r="H902" i="7"/>
  <c r="H894" i="7"/>
  <c r="H886" i="7"/>
  <c r="H878" i="7"/>
  <c r="H870" i="7"/>
  <c r="H862" i="7"/>
  <c r="H854" i="7"/>
  <c r="H846" i="7"/>
  <c r="H838" i="7"/>
  <c r="H830" i="7"/>
  <c r="H822" i="7"/>
  <c r="H814" i="7"/>
  <c r="H806" i="7"/>
  <c r="H798" i="7"/>
  <c r="H790" i="7"/>
  <c r="H101" i="5"/>
  <c r="H93" i="5"/>
  <c r="H85" i="5"/>
  <c r="H77" i="5"/>
  <c r="H69" i="5"/>
  <c r="H61" i="5"/>
  <c r="H53" i="5"/>
  <c r="H45" i="5"/>
  <c r="H37" i="5"/>
  <c r="H29" i="5"/>
  <c r="H21" i="5"/>
  <c r="H13" i="5"/>
  <c r="H5" i="5"/>
  <c r="H1716" i="6"/>
  <c r="H1708" i="6"/>
  <c r="H1700" i="6"/>
  <c r="H1692" i="6"/>
  <c r="H1684" i="6"/>
  <c r="H1676" i="6"/>
  <c r="H1668" i="6"/>
  <c r="H1660" i="6"/>
  <c r="H1652" i="6"/>
  <c r="H1644" i="6"/>
  <c r="H1636" i="6"/>
  <c r="H1628" i="6"/>
  <c r="H1620" i="6"/>
  <c r="H1612" i="6"/>
  <c r="H1604" i="6"/>
  <c r="H1596" i="6"/>
  <c r="H1588" i="6"/>
  <c r="H1580" i="6"/>
  <c r="H1572" i="6"/>
  <c r="H1564" i="6"/>
  <c r="H1556" i="6"/>
  <c r="H1548" i="6"/>
  <c r="H1540" i="6"/>
  <c r="H1532" i="6"/>
  <c r="H1524" i="6"/>
  <c r="H1516" i="6"/>
  <c r="H1508" i="6"/>
  <c r="H1500" i="6"/>
  <c r="H1492" i="6"/>
  <c r="H1484" i="6"/>
  <c r="H1476" i="6"/>
  <c r="H1468" i="6"/>
  <c r="H1460" i="6"/>
  <c r="H1452" i="6"/>
  <c r="H1444" i="6"/>
  <c r="H1436" i="6"/>
  <c r="H1428" i="6"/>
  <c r="H1420" i="6"/>
  <c r="H1412" i="6"/>
  <c r="H1404" i="6"/>
  <c r="H1396" i="6"/>
  <c r="H1388" i="6"/>
  <c r="H1380" i="6"/>
  <c r="H1372" i="6"/>
  <c r="H1364" i="6"/>
  <c r="H1356" i="6"/>
  <c r="H1348" i="6"/>
  <c r="H1340" i="6"/>
  <c r="H1332" i="6"/>
  <c r="H1324" i="6"/>
  <c r="H1316" i="6"/>
  <c r="H1308" i="6"/>
  <c r="H1300" i="6"/>
  <c r="H1292" i="6"/>
  <c r="H1284" i="6"/>
  <c r="H1276" i="6"/>
  <c r="H1268" i="6"/>
  <c r="H1260" i="6"/>
  <c r="H1252" i="6"/>
  <c r="H1244" i="6"/>
  <c r="H1236" i="6"/>
  <c r="H1228" i="6"/>
  <c r="H1220" i="6"/>
  <c r="H1212" i="6"/>
  <c r="H1204" i="6"/>
  <c r="H1196" i="6"/>
  <c r="H1188" i="6"/>
  <c r="H1180" i="6"/>
  <c r="H1172" i="6"/>
  <c r="H1164" i="6"/>
  <c r="H1156" i="6"/>
  <c r="H1148" i="6"/>
  <c r="H1140" i="6"/>
  <c r="H1132" i="6"/>
  <c r="H1124" i="6"/>
  <c r="H1116" i="6"/>
  <c r="H1108" i="6"/>
  <c r="H1100" i="6"/>
  <c r="H1092" i="6"/>
  <c r="H1084" i="6"/>
  <c r="H1076" i="6"/>
  <c r="H1068" i="6"/>
  <c r="H1060" i="6"/>
  <c r="H1052" i="6"/>
  <c r="H1044" i="6"/>
  <c r="H1036" i="6"/>
  <c r="H1028" i="6"/>
  <c r="H1020" i="6"/>
  <c r="H1012" i="6"/>
  <c r="H1004" i="6"/>
  <c r="H996" i="6"/>
  <c r="H988" i="6"/>
  <c r="H980" i="6"/>
  <c r="H972" i="6"/>
  <c r="H964" i="6"/>
  <c r="H956" i="6"/>
  <c r="H948" i="6"/>
  <c r="H940" i="6"/>
  <c r="H932" i="6"/>
  <c r="H924" i="6"/>
  <c r="H916" i="6"/>
  <c r="H908" i="6"/>
  <c r="H900" i="6"/>
  <c r="H892" i="6"/>
  <c r="H884" i="6"/>
  <c r="H876" i="6"/>
  <c r="H868" i="6"/>
  <c r="H860" i="6"/>
  <c r="H852" i="6"/>
  <c r="H844" i="6"/>
  <c r="H836" i="6"/>
  <c r="H828" i="6"/>
  <c r="H820" i="6"/>
  <c r="H812" i="6"/>
  <c r="H804" i="6"/>
  <c r="H796" i="6"/>
  <c r="H788" i="6"/>
  <c r="H780" i="6"/>
  <c r="H772" i="6"/>
  <c r="H764" i="6"/>
  <c r="H756" i="6"/>
  <c r="H748" i="6"/>
  <c r="H740" i="6"/>
  <c r="H732" i="6"/>
  <c r="H724" i="6"/>
  <c r="H716" i="6"/>
  <c r="H708" i="6"/>
  <c r="H700" i="6"/>
  <c r="H692" i="6"/>
  <c r="H684" i="6"/>
  <c r="H676" i="6"/>
  <c r="H668" i="6"/>
  <c r="H660" i="6"/>
  <c r="H652" i="6"/>
  <c r="H644" i="6"/>
  <c r="H636" i="6"/>
  <c r="H628" i="6"/>
  <c r="H620" i="6"/>
  <c r="H612" i="6"/>
  <c r="H604" i="6"/>
  <c r="H596" i="6"/>
  <c r="H588" i="6"/>
  <c r="H580" i="6"/>
  <c r="H572" i="6"/>
  <c r="H564" i="6"/>
  <c r="H556" i="6"/>
  <c r="H548" i="6"/>
  <c r="H540" i="6"/>
  <c r="H532" i="6"/>
  <c r="H524" i="6"/>
  <c r="H516" i="6"/>
  <c r="H508" i="6"/>
  <c r="H500" i="6"/>
  <c r="H492" i="6"/>
  <c r="H484" i="6"/>
  <c r="H476" i="6"/>
  <c r="H468" i="6"/>
  <c r="H460" i="6"/>
  <c r="H452" i="6"/>
  <c r="H444" i="6"/>
  <c r="H436" i="6"/>
  <c r="H428" i="6"/>
  <c r="H420" i="6"/>
  <c r="H412" i="6"/>
  <c r="H404" i="6"/>
  <c r="H396" i="6"/>
  <c r="H388" i="6"/>
  <c r="H380" i="6"/>
  <c r="H372" i="6"/>
  <c r="H364" i="6"/>
  <c r="H356" i="6"/>
  <c r="H348" i="6"/>
  <c r="H340" i="6"/>
  <c r="H332" i="6"/>
  <c r="H324" i="6"/>
  <c r="H316" i="6"/>
  <c r="H308" i="6"/>
  <c r="H300" i="6"/>
  <c r="H292" i="6"/>
  <c r="H284" i="6"/>
  <c r="H276" i="6"/>
  <c r="H268" i="6"/>
  <c r="H260" i="6"/>
  <c r="H252" i="6"/>
  <c r="H244" i="6"/>
  <c r="H236" i="6"/>
  <c r="H228" i="6"/>
  <c r="H220" i="6"/>
  <c r="H212" i="6"/>
  <c r="H204" i="6"/>
  <c r="H196" i="6"/>
  <c r="H188" i="6"/>
  <c r="H180" i="6"/>
  <c r="H172" i="6"/>
  <c r="H164" i="6"/>
  <c r="H156" i="6"/>
  <c r="H148" i="6"/>
  <c r="H140" i="6"/>
  <c r="H132" i="6"/>
  <c r="H124" i="6"/>
  <c r="H116" i="6"/>
  <c r="H108" i="6"/>
  <c r="H100" i="6"/>
  <c r="H92" i="6"/>
  <c r="H84" i="6"/>
  <c r="H76" i="6"/>
  <c r="H68" i="6"/>
  <c r="H60" i="6"/>
  <c r="H52" i="6"/>
  <c r="H44" i="6"/>
  <c r="H36" i="6"/>
  <c r="H28" i="6"/>
  <c r="H20" i="6"/>
  <c r="H12" i="6"/>
  <c r="H4" i="7"/>
  <c r="H3" i="7"/>
  <c r="H1683" i="7"/>
  <c r="H1675" i="7"/>
  <c r="H1667" i="7"/>
  <c r="H1659" i="7"/>
  <c r="H1651" i="7"/>
  <c r="H1643" i="7"/>
  <c r="H1635" i="7"/>
  <c r="H1627" i="7"/>
  <c r="H1619" i="7"/>
  <c r="H1611" i="7"/>
  <c r="H1603" i="7"/>
  <c r="H1595" i="7"/>
  <c r="H1587" i="7"/>
  <c r="H1579" i="7"/>
  <c r="H1571" i="7"/>
  <c r="H1563" i="7"/>
  <c r="H1555" i="7"/>
  <c r="H1547" i="7"/>
  <c r="H1539" i="7"/>
  <c r="H1531" i="7"/>
  <c r="H1523" i="7"/>
  <c r="H1515" i="7"/>
  <c r="H1507" i="7"/>
  <c r="H1499" i="7"/>
  <c r="H1491" i="7"/>
  <c r="H1483" i="7"/>
  <c r="H1475" i="7"/>
  <c r="H1467" i="7"/>
  <c r="H1459" i="7"/>
  <c r="H1451" i="7"/>
  <c r="H1443" i="7"/>
  <c r="H1435" i="7"/>
  <c r="H1427" i="7"/>
  <c r="H1419" i="7"/>
  <c r="H1411" i="7"/>
  <c r="H1403" i="7"/>
  <c r="H1395" i="7"/>
  <c r="H1387" i="7"/>
  <c r="H1379" i="7"/>
  <c r="H1371" i="7"/>
  <c r="H1363" i="7"/>
  <c r="H1355" i="7"/>
  <c r="H1347" i="7"/>
  <c r="H1339" i="7"/>
  <c r="H1331" i="7"/>
  <c r="H1323" i="7"/>
  <c r="H1315" i="7"/>
  <c r="H1307" i="7"/>
  <c r="H1299" i="7"/>
  <c r="H1291" i="7"/>
  <c r="H1283" i="7"/>
  <c r="H1275" i="7"/>
  <c r="H1267" i="7"/>
  <c r="H1259" i="7"/>
  <c r="H1251" i="7"/>
  <c r="H1243" i="7"/>
  <c r="H1235" i="7"/>
  <c r="H1227" i="7"/>
  <c r="H1219" i="7"/>
  <c r="H1211" i="7"/>
  <c r="H1203" i="7"/>
  <c r="H1195" i="7"/>
  <c r="H1187" i="7"/>
  <c r="H1179" i="7"/>
  <c r="H1171" i="7"/>
  <c r="H1163" i="7"/>
  <c r="H1155" i="7"/>
  <c r="H1147" i="7"/>
  <c r="H1139" i="7"/>
  <c r="H1131" i="7"/>
  <c r="H1123" i="7"/>
  <c r="H1115" i="7"/>
  <c r="H1107" i="7"/>
  <c r="H1099" i="7"/>
  <c r="H1091" i="7"/>
  <c r="H1083" i="7"/>
  <c r="H1075" i="7"/>
  <c r="H1067" i="7"/>
  <c r="H1059" i="7"/>
  <c r="H1051" i="7"/>
  <c r="H1043" i="7"/>
  <c r="H1035" i="7"/>
  <c r="H1027" i="7"/>
  <c r="H1019" i="7"/>
  <c r="H1011" i="7"/>
  <c r="H1003" i="7"/>
  <c r="H995" i="7"/>
  <c r="H987" i="7"/>
  <c r="H979" i="7"/>
  <c r="H971" i="7"/>
  <c r="H963" i="7"/>
  <c r="H955" i="7"/>
  <c r="H947" i="7"/>
  <c r="H939" i="7"/>
  <c r="H931" i="7"/>
  <c r="H923" i="7"/>
  <c r="H915" i="7"/>
  <c r="H907" i="7"/>
  <c r="H899" i="7"/>
  <c r="H891" i="7"/>
  <c r="H883" i="7"/>
  <c r="H875" i="7"/>
  <c r="H867" i="7"/>
  <c r="H859" i="7"/>
  <c r="H851" i="7"/>
  <c r="H843" i="7"/>
  <c r="H76" i="5"/>
  <c r="H68" i="5"/>
  <c r="H60" i="5"/>
  <c r="H52" i="5"/>
  <c r="H44" i="5"/>
  <c r="H36" i="5"/>
  <c r="H28" i="5"/>
  <c r="H20" i="5"/>
  <c r="H12" i="5"/>
  <c r="H4" i="6"/>
  <c r="H3" i="6"/>
  <c r="H1715" i="6"/>
  <c r="H1707" i="6"/>
  <c r="H1699" i="6"/>
  <c r="H1691" i="6"/>
  <c r="H1683" i="6"/>
  <c r="H1675" i="6"/>
  <c r="H1667" i="6"/>
  <c r="H1659" i="6"/>
  <c r="H1651" i="6"/>
  <c r="H1643" i="6"/>
  <c r="H1635" i="6"/>
  <c r="H1627" i="6"/>
  <c r="H1619" i="6"/>
  <c r="H1611" i="6"/>
  <c r="H1603" i="6"/>
  <c r="H1595" i="6"/>
  <c r="H1587" i="6"/>
  <c r="H1579" i="6"/>
  <c r="H1571" i="6"/>
  <c r="H1563" i="6"/>
  <c r="H1555" i="6"/>
  <c r="H1547" i="6"/>
  <c r="H1539" i="6"/>
  <c r="H1531" i="6"/>
  <c r="H1523" i="6"/>
  <c r="H1515" i="6"/>
  <c r="H1507" i="6"/>
  <c r="H1499" i="6"/>
  <c r="H1491" i="6"/>
  <c r="H1483" i="6"/>
  <c r="H1475" i="6"/>
  <c r="H1467" i="6"/>
  <c r="H1459" i="6"/>
  <c r="H1451" i="6"/>
  <c r="H1443" i="6"/>
  <c r="H1435" i="6"/>
  <c r="H1427" i="6"/>
  <c r="H1419" i="6"/>
  <c r="H1411" i="6"/>
  <c r="H1403" i="6"/>
  <c r="H1395" i="6"/>
  <c r="H1387" i="6"/>
  <c r="H1379" i="6"/>
  <c r="H1371" i="6"/>
  <c r="H1363" i="6"/>
  <c r="H1355" i="6"/>
  <c r="H1347" i="6"/>
  <c r="H1339" i="6"/>
  <c r="H1331" i="6"/>
  <c r="H1323" i="6"/>
  <c r="H1315" i="6"/>
  <c r="H1307" i="6"/>
  <c r="H1299" i="6"/>
  <c r="H1291" i="6"/>
  <c r="H1283" i="6"/>
  <c r="H1275" i="6"/>
  <c r="H1267" i="6"/>
  <c r="H1259" i="6"/>
  <c r="H1251" i="6"/>
  <c r="H1243" i="6"/>
  <c r="H1235" i="6"/>
  <c r="H1227" i="6"/>
  <c r="H1219" i="6"/>
  <c r="H1211" i="6"/>
  <c r="H1203" i="6"/>
  <c r="H1195" i="6"/>
  <c r="H1187" i="6"/>
  <c r="H1179" i="6"/>
  <c r="H1171" i="6"/>
  <c r="H1163" i="6"/>
  <c r="H1155" i="6"/>
  <c r="H1147" i="6"/>
  <c r="H1139" i="6"/>
  <c r="H1131" i="6"/>
  <c r="H1123" i="6"/>
  <c r="H1115" i="6"/>
  <c r="H1107" i="6"/>
  <c r="H1099" i="6"/>
  <c r="H1091" i="6"/>
  <c r="H1083" i="6"/>
  <c r="H1075" i="6"/>
  <c r="H1067" i="6"/>
  <c r="H1059" i="6"/>
  <c r="H1051" i="6"/>
  <c r="H1043" i="6"/>
  <c r="H1035" i="6"/>
  <c r="H1027" i="6"/>
  <c r="H1019" i="6"/>
  <c r="H1011" i="6"/>
  <c r="H1003" i="6"/>
  <c r="H995" i="6"/>
  <c r="H987" i="6"/>
  <c r="H979" i="6"/>
  <c r="H971" i="6"/>
  <c r="H963" i="6"/>
  <c r="H955" i="6"/>
  <c r="H947" i="6"/>
  <c r="H939" i="6"/>
  <c r="H931" i="6"/>
  <c r="H923" i="6"/>
  <c r="H915" i="6"/>
  <c r="H907" i="6"/>
  <c r="H899" i="6"/>
  <c r="H891" i="6"/>
  <c r="H883" i="6"/>
  <c r="H875" i="6"/>
  <c r="H867" i="6"/>
  <c r="H859" i="6"/>
  <c r="H851" i="6"/>
  <c r="H843" i="6"/>
  <c r="H835" i="6"/>
  <c r="H827" i="6"/>
  <c r="H819" i="6"/>
  <c r="H811" i="6"/>
  <c r="H803" i="6"/>
  <c r="H795" i="6"/>
  <c r="H787" i="6"/>
  <c r="H779" i="6"/>
  <c r="H771" i="6"/>
  <c r="H763" i="6"/>
  <c r="H755" i="6"/>
  <c r="H747" i="6"/>
  <c r="H739" i="6"/>
  <c r="H731" i="6"/>
  <c r="H723" i="6"/>
  <c r="H715" i="6"/>
  <c r="H707" i="6"/>
  <c r="H699" i="6"/>
  <c r="H691" i="6"/>
  <c r="H683" i="6"/>
  <c r="H675" i="6"/>
  <c r="H667" i="6"/>
  <c r="H659" i="6"/>
  <c r="H651" i="6"/>
  <c r="H643" i="6"/>
  <c r="H635" i="6"/>
  <c r="H627" i="6"/>
  <c r="H619" i="6"/>
  <c r="H611" i="6"/>
  <c r="H603" i="6"/>
  <c r="H595" i="6"/>
  <c r="H587" i="6"/>
  <c r="H579" i="6"/>
  <c r="H571" i="6"/>
  <c r="H563" i="6"/>
  <c r="H555" i="6"/>
  <c r="H547" i="6"/>
  <c r="H539" i="6"/>
  <c r="H531" i="6"/>
  <c r="H523" i="6"/>
  <c r="H515" i="6"/>
  <c r="H507" i="6"/>
  <c r="H499" i="6"/>
  <c r="H491" i="6"/>
  <c r="H483" i="6"/>
  <c r="H475" i="6"/>
  <c r="H467" i="6"/>
  <c r="H459" i="6"/>
  <c r="H451" i="6"/>
  <c r="H443" i="6"/>
  <c r="H435" i="6"/>
  <c r="H427" i="6"/>
  <c r="H419" i="6"/>
  <c r="H411" i="6"/>
  <c r="H403" i="6"/>
  <c r="H395" i="6"/>
  <c r="H387" i="6"/>
  <c r="H379" i="6"/>
  <c r="H371" i="6"/>
  <c r="H363" i="6"/>
  <c r="H355" i="6"/>
  <c r="H347" i="6"/>
  <c r="H339" i="6"/>
  <c r="H331" i="6"/>
  <c r="H323" i="6"/>
  <c r="H315" i="6"/>
  <c r="H307" i="6"/>
  <c r="H299" i="6"/>
  <c r="H291" i="6"/>
  <c r="H283" i="6"/>
  <c r="H275" i="6"/>
  <c r="H267" i="6"/>
  <c r="H259" i="6"/>
  <c r="H251" i="6"/>
  <c r="H243" i="6"/>
  <c r="H235" i="6"/>
  <c r="H227" i="6"/>
  <c r="H219" i="6"/>
  <c r="H211" i="6"/>
  <c r="H203" i="6"/>
  <c r="H195" i="6"/>
  <c r="H187" i="6"/>
  <c r="H179" i="6"/>
  <c r="H171" i="6"/>
  <c r="H163" i="6"/>
  <c r="H155" i="6"/>
  <c r="H147" i="6"/>
  <c r="H139" i="6"/>
  <c r="H131" i="6"/>
  <c r="H123" i="6"/>
  <c r="H115" i="6"/>
  <c r="H107" i="6"/>
  <c r="H99" i="6"/>
  <c r="H91" i="6"/>
  <c r="H83" i="6"/>
  <c r="H75" i="6"/>
  <c r="H67" i="6"/>
  <c r="H59" i="6"/>
  <c r="H51" i="6"/>
  <c r="H43" i="6"/>
  <c r="H35" i="6"/>
  <c r="H27" i="6"/>
  <c r="H19" i="6"/>
  <c r="H11" i="6"/>
  <c r="H1682" i="7"/>
  <c r="H1674" i="7"/>
  <c r="H1666" i="7"/>
  <c r="H1658" i="7"/>
  <c r="H1650" i="7"/>
  <c r="H1642" i="7"/>
  <c r="H1634" i="7"/>
  <c r="H1626" i="7"/>
  <c r="H1618" i="7"/>
  <c r="H1610" i="7"/>
  <c r="H1602" i="7"/>
  <c r="H1594" i="7"/>
  <c r="H1586" i="7"/>
  <c r="H1578" i="7"/>
  <c r="H1570" i="7"/>
  <c r="H1562" i="7"/>
  <c r="H1554" i="7"/>
  <c r="H1546" i="7"/>
  <c r="H1538" i="7"/>
  <c r="H1530" i="7"/>
  <c r="H1522" i="7"/>
  <c r="H1514" i="7"/>
  <c r="H1506" i="7"/>
  <c r="H1498" i="7"/>
  <c r="H1490" i="7"/>
  <c r="H1482" i="7"/>
  <c r="H1474" i="7"/>
  <c r="H1466" i="7"/>
  <c r="H1458" i="7"/>
  <c r="H1450" i="7"/>
  <c r="H1442" i="7"/>
  <c r="H1434" i="7"/>
  <c r="H1426" i="7"/>
  <c r="H1418" i="7"/>
  <c r="H1410" i="7"/>
  <c r="H1402" i="7"/>
  <c r="H1394" i="7"/>
  <c r="H782" i="7"/>
  <c r="H774" i="7"/>
  <c r="H766" i="7"/>
  <c r="H758" i="7"/>
  <c r="H750" i="7"/>
  <c r="H742" i="7"/>
  <c r="H734" i="7"/>
  <c r="H726" i="7"/>
  <c r="H718" i="7"/>
  <c r="H710" i="7"/>
  <c r="H702" i="7"/>
  <c r="H694" i="7"/>
  <c r="H686" i="7"/>
  <c r="H678" i="7"/>
  <c r="H670" i="7"/>
  <c r="H662" i="7"/>
  <c r="H654" i="7"/>
  <c r="H646" i="7"/>
  <c r="H638" i="7"/>
  <c r="H630" i="7"/>
  <c r="H622" i="7"/>
  <c r="H614" i="7"/>
  <c r="H606" i="7"/>
  <c r="H598" i="7"/>
  <c r="H590" i="7"/>
  <c r="H582" i="7"/>
  <c r="H574" i="7"/>
  <c r="H566" i="7"/>
  <c r="H558" i="7"/>
  <c r="H550" i="7"/>
  <c r="H542" i="7"/>
  <c r="H534" i="7"/>
  <c r="H526" i="7"/>
  <c r="H518" i="7"/>
  <c r="H510" i="7"/>
  <c r="H502" i="7"/>
  <c r="H494" i="7"/>
  <c r="H486" i="7"/>
  <c r="H478" i="7"/>
  <c r="H470" i="7"/>
  <c r="H462" i="7"/>
  <c r="H454" i="7"/>
  <c r="H446" i="7"/>
  <c r="H438" i="7"/>
  <c r="H430" i="7"/>
  <c r="H422" i="7"/>
  <c r="H414" i="7"/>
  <c r="H406" i="7"/>
  <c r="H398" i="7"/>
  <c r="H390" i="7"/>
  <c r="H382" i="7"/>
  <c r="H374" i="7"/>
  <c r="H366" i="7"/>
  <c r="H358" i="7"/>
  <c r="H350" i="7"/>
  <c r="H342" i="7"/>
  <c r="H334" i="7"/>
  <c r="H326" i="7"/>
  <c r="H318" i="7"/>
  <c r="H310" i="7"/>
  <c r="H302" i="7"/>
  <c r="H294" i="7"/>
  <c r="H286" i="7"/>
  <c r="H278" i="7"/>
  <c r="H270" i="7"/>
  <c r="H262" i="7"/>
  <c r="H254" i="7"/>
  <c r="H246" i="7"/>
  <c r="H238" i="7"/>
  <c r="H230" i="7"/>
  <c r="H222" i="7"/>
  <c r="H214" i="7"/>
  <c r="H206" i="7"/>
  <c r="H198" i="7"/>
  <c r="H190" i="7"/>
  <c r="H182" i="7"/>
  <c r="H174" i="7"/>
  <c r="H166" i="7"/>
  <c r="H158" i="7"/>
  <c r="H150" i="7"/>
  <c r="H142" i="7"/>
  <c r="H134" i="7"/>
  <c r="H126" i="7"/>
  <c r="H118" i="7"/>
  <c r="H110" i="7"/>
  <c r="H102" i="7"/>
  <c r="H94" i="7"/>
  <c r="H86" i="7"/>
  <c r="H78" i="7"/>
  <c r="H70" i="7"/>
  <c r="H62" i="7"/>
  <c r="H54" i="7"/>
  <c r="H46" i="7"/>
  <c r="H38" i="7"/>
  <c r="H30" i="7"/>
  <c r="H22" i="7"/>
  <c r="H14" i="7"/>
  <c r="H6" i="7"/>
  <c r="H1652" i="8"/>
  <c r="H1644" i="8"/>
  <c r="H1636" i="8"/>
  <c r="H1628" i="8"/>
  <c r="H1620" i="8"/>
  <c r="H1612" i="8"/>
  <c r="H1604" i="8"/>
  <c r="H1596" i="8"/>
  <c r="H1588" i="8"/>
  <c r="H1580" i="8"/>
  <c r="H1572" i="8"/>
  <c r="H1564" i="8"/>
  <c r="H1556" i="8"/>
  <c r="H1548" i="8"/>
  <c r="H1540" i="8"/>
  <c r="H1532" i="8"/>
  <c r="H1524" i="8"/>
  <c r="H1516" i="8"/>
  <c r="H1508" i="8"/>
  <c r="H1500" i="8"/>
  <c r="H1492" i="8"/>
  <c r="H1484" i="8"/>
  <c r="H1476" i="8"/>
  <c r="H1468" i="8"/>
  <c r="H1460" i="8"/>
  <c r="H1452" i="8"/>
  <c r="H1444" i="8"/>
  <c r="H1436" i="8"/>
  <c r="H1428" i="8"/>
  <c r="H1420" i="8"/>
  <c r="H1412" i="8"/>
  <c r="H1404" i="8"/>
  <c r="H1396" i="8"/>
  <c r="H1388" i="8"/>
  <c r="H1380" i="8"/>
  <c r="H1372" i="8"/>
  <c r="H1364" i="8"/>
  <c r="H1356" i="8"/>
  <c r="H1348" i="8"/>
  <c r="H1340" i="8"/>
  <c r="H1332" i="8"/>
  <c r="H1324" i="8"/>
  <c r="H1316" i="8"/>
  <c r="H1308" i="8"/>
  <c r="H1300" i="8"/>
  <c r="H1292" i="8"/>
  <c r="H1284" i="8"/>
  <c r="H1276" i="8"/>
  <c r="H1268" i="8"/>
  <c r="H1260" i="8"/>
  <c r="H1252" i="8"/>
  <c r="H1244" i="8"/>
  <c r="H1236" i="8"/>
  <c r="H1228" i="8"/>
  <c r="H1220" i="8"/>
  <c r="H1212" i="8"/>
  <c r="H1204" i="8"/>
  <c r="H1196" i="8"/>
  <c r="H1188" i="8"/>
  <c r="H1180" i="8"/>
  <c r="H1172" i="8"/>
  <c r="H1164" i="8"/>
  <c r="H1156" i="8"/>
  <c r="H1148" i="8"/>
  <c r="H1140" i="8"/>
  <c r="H1132" i="8"/>
  <c r="H1124" i="8"/>
  <c r="H1116" i="8"/>
  <c r="H1108" i="8"/>
  <c r="H1100" i="8"/>
  <c r="H1092" i="8"/>
  <c r="H1084" i="8"/>
  <c r="H1076" i="8"/>
  <c r="H1068" i="8"/>
  <c r="H1060" i="8"/>
  <c r="H1052" i="8"/>
  <c r="H1044" i="8"/>
  <c r="H1036" i="8"/>
  <c r="H1028" i="8"/>
  <c r="H1020" i="8"/>
  <c r="H1012" i="8"/>
  <c r="H1004" i="8"/>
  <c r="H996" i="8"/>
  <c r="H988" i="8"/>
  <c r="H980" i="8"/>
  <c r="H972" i="8"/>
  <c r="H964" i="8"/>
  <c r="H956" i="8"/>
  <c r="H948" i="8"/>
  <c r="H940" i="8"/>
  <c r="H932" i="8"/>
  <c r="H924" i="8"/>
  <c r="H916" i="8"/>
  <c r="H908" i="8"/>
  <c r="H900" i="8"/>
  <c r="H892" i="8"/>
  <c r="H884" i="8"/>
  <c r="H876" i="8"/>
  <c r="H868" i="8"/>
  <c r="H860" i="8"/>
  <c r="H852" i="8"/>
  <c r="H844" i="8"/>
  <c r="H836" i="8"/>
  <c r="H828" i="8"/>
  <c r="H820" i="8"/>
  <c r="H812" i="8"/>
  <c r="H804" i="8"/>
  <c r="H796" i="8"/>
  <c r="H788" i="8"/>
  <c r="H780" i="8"/>
  <c r="H772" i="8"/>
  <c r="H764" i="8"/>
  <c r="H756" i="8"/>
  <c r="H748" i="8"/>
  <c r="H740" i="8"/>
  <c r="H732" i="8"/>
  <c r="H724" i="8"/>
  <c r="H716" i="8"/>
  <c r="H708" i="8"/>
  <c r="H700" i="8"/>
  <c r="H692" i="8"/>
  <c r="H684" i="8"/>
  <c r="H676" i="8"/>
  <c r="H668" i="8"/>
  <c r="H660" i="8"/>
  <c r="H652" i="8"/>
  <c r="H644" i="8"/>
  <c r="H636" i="8"/>
  <c r="H628" i="8"/>
  <c r="H620" i="8"/>
  <c r="H612" i="8"/>
  <c r="H604" i="8"/>
  <c r="H596" i="8"/>
  <c r="H588" i="8"/>
  <c r="H580" i="8"/>
  <c r="H572" i="8"/>
  <c r="H564" i="8"/>
  <c r="H556" i="8"/>
  <c r="H548" i="8"/>
  <c r="H540" i="8"/>
  <c r="H532" i="8"/>
  <c r="H524" i="8"/>
  <c r="H516" i="8"/>
  <c r="H508" i="8"/>
  <c r="H500" i="8"/>
  <c r="H492" i="8"/>
  <c r="H484" i="8"/>
  <c r="H476" i="8"/>
  <c r="H468" i="8"/>
  <c r="H460" i="8"/>
  <c r="H452" i="8"/>
  <c r="H444" i="8"/>
  <c r="H436" i="8"/>
  <c r="H428" i="8"/>
  <c r="H420" i="8"/>
  <c r="H412" i="8"/>
  <c r="H404" i="8"/>
  <c r="H396" i="8"/>
  <c r="H388" i="8"/>
  <c r="H380" i="8"/>
  <c r="H372" i="8"/>
  <c r="H364" i="8"/>
  <c r="H356" i="8"/>
  <c r="H348" i="8"/>
  <c r="H340" i="8"/>
  <c r="H332" i="8"/>
  <c r="H324" i="8"/>
  <c r="H316" i="8"/>
  <c r="H308" i="8"/>
  <c r="H300" i="8"/>
  <c r="H292" i="8"/>
  <c r="H284" i="8"/>
  <c r="H276" i="8"/>
  <c r="H268" i="8"/>
  <c r="H260" i="8"/>
  <c r="H252" i="8"/>
  <c r="H244" i="8"/>
  <c r="H236" i="8"/>
  <c r="H228" i="8"/>
  <c r="H220" i="8"/>
  <c r="H212" i="8"/>
  <c r="H204" i="8"/>
  <c r="H196" i="8"/>
  <c r="H188" i="8"/>
  <c r="H180" i="8"/>
  <c r="H172" i="8"/>
  <c r="H164" i="8"/>
  <c r="H156" i="8"/>
  <c r="H148" i="8"/>
  <c r="H140" i="8"/>
  <c r="H132" i="8"/>
  <c r="H124" i="8"/>
  <c r="H116" i="8"/>
  <c r="H108" i="8"/>
  <c r="H100" i="8"/>
  <c r="H92" i="8"/>
  <c r="H84" i="8"/>
  <c r="H76" i="8"/>
  <c r="H68" i="8"/>
  <c r="H60" i="8"/>
  <c r="H52" i="8"/>
  <c r="H44" i="8"/>
  <c r="H36" i="8"/>
  <c r="H28" i="8"/>
  <c r="H20" i="8"/>
  <c r="H12" i="8"/>
  <c r="H4" i="9"/>
  <c r="H3" i="9"/>
  <c r="H1630" i="9"/>
  <c r="H1622" i="9"/>
  <c r="H1614" i="9"/>
  <c r="H1606" i="9"/>
  <c r="H1598" i="9"/>
  <c r="H1590" i="9"/>
  <c r="H1582" i="9"/>
  <c r="H1574" i="9"/>
  <c r="H1566" i="9"/>
  <c r="H1558" i="9"/>
  <c r="H1550" i="9"/>
  <c r="H1542" i="9"/>
  <c r="H1534" i="9"/>
  <c r="H1526" i="9"/>
  <c r="H1518" i="9"/>
  <c r="H1510" i="9"/>
  <c r="H1502" i="9"/>
  <c r="H1494" i="9"/>
  <c r="H1486" i="9"/>
  <c r="H1478" i="9"/>
  <c r="H1470" i="9"/>
  <c r="H1462" i="9"/>
  <c r="H1454" i="9"/>
  <c r="H1446" i="9"/>
  <c r="H1438" i="9"/>
  <c r="H1430" i="9"/>
  <c r="H1422" i="9"/>
  <c r="H1414" i="9"/>
  <c r="H1406" i="9"/>
  <c r="H1398" i="9"/>
  <c r="H1390" i="9"/>
  <c r="H1382" i="9"/>
  <c r="H1374" i="9"/>
  <c r="H1366" i="9"/>
  <c r="H1358" i="9"/>
  <c r="H1350" i="9"/>
  <c r="H1342" i="9"/>
  <c r="H1334" i="9"/>
  <c r="H1326" i="9"/>
  <c r="H1318" i="9"/>
  <c r="H1310" i="9"/>
  <c r="H1302" i="9"/>
  <c r="H1294" i="9"/>
  <c r="H1286" i="9"/>
  <c r="H1278" i="9"/>
  <c r="H1270" i="9"/>
  <c r="H1262" i="9"/>
  <c r="H1254" i="9"/>
  <c r="H1246" i="9"/>
  <c r="H1238" i="9"/>
  <c r="H1230" i="9"/>
  <c r="H1222" i="9"/>
  <c r="H1214" i="9"/>
  <c r="H1206" i="9"/>
  <c r="H1198" i="9"/>
  <c r="H1190" i="9"/>
  <c r="H1182" i="9"/>
  <c r="H1174" i="9"/>
  <c r="H1166" i="9"/>
  <c r="H1158" i="9"/>
  <c r="H1150" i="9"/>
  <c r="H1142" i="9"/>
  <c r="H1134" i="9"/>
  <c r="H1126" i="9"/>
  <c r="H1118" i="9"/>
  <c r="H1110" i="9"/>
  <c r="H1102" i="9"/>
  <c r="H1094" i="9"/>
  <c r="H1086" i="9"/>
  <c r="H1078" i="9"/>
  <c r="H1070" i="9"/>
  <c r="H1062" i="9"/>
  <c r="H1054" i="9"/>
  <c r="H1046" i="9"/>
  <c r="H1038" i="9"/>
  <c r="H1030" i="9"/>
  <c r="H1022" i="9"/>
  <c r="H1014" i="9"/>
  <c r="H1006" i="9"/>
  <c r="H998" i="9"/>
  <c r="H990" i="9"/>
  <c r="H982" i="9"/>
  <c r="H974" i="9"/>
  <c r="H966" i="9"/>
  <c r="H958" i="9"/>
  <c r="H950" i="9"/>
  <c r="H942" i="9"/>
  <c r="H934" i="9"/>
  <c r="H926" i="9"/>
  <c r="H918" i="9"/>
  <c r="H910" i="9"/>
  <c r="H902" i="9"/>
  <c r="H894" i="9"/>
  <c r="H886" i="9"/>
  <c r="H878" i="9"/>
  <c r="H870" i="9"/>
  <c r="H862" i="9"/>
  <c r="H854" i="9"/>
  <c r="H846" i="9"/>
  <c r="H838" i="9"/>
  <c r="H830" i="9"/>
  <c r="H822" i="9"/>
  <c r="H814" i="9"/>
  <c r="H806" i="9"/>
  <c r="H798" i="9"/>
  <c r="H790" i="9"/>
  <c r="H782" i="9"/>
  <c r="H774" i="9"/>
  <c r="H766" i="9"/>
  <c r="H758" i="9"/>
  <c r="H750" i="9"/>
  <c r="H742" i="9"/>
  <c r="H734" i="9"/>
  <c r="H726" i="9"/>
  <c r="H718" i="9"/>
  <c r="H710" i="9"/>
  <c r="H702" i="9"/>
  <c r="H694" i="9"/>
  <c r="H686" i="9"/>
  <c r="H678" i="9"/>
  <c r="H670" i="9"/>
  <c r="H662" i="9"/>
  <c r="H654" i="9"/>
  <c r="H646" i="9"/>
  <c r="H638" i="9"/>
  <c r="H630" i="9"/>
  <c r="H622" i="9"/>
  <c r="H614" i="9"/>
  <c r="H606" i="9"/>
  <c r="H598" i="9"/>
  <c r="H590" i="9"/>
  <c r="H582" i="9"/>
  <c r="H574" i="9"/>
  <c r="H566" i="9"/>
  <c r="H558" i="9"/>
  <c r="H550" i="9"/>
  <c r="H542" i="9"/>
  <c r="H534" i="9"/>
  <c r="H526" i="9"/>
  <c r="H518" i="9"/>
  <c r="H510" i="9"/>
  <c r="H502" i="9"/>
  <c r="H494" i="9"/>
  <c r="H4" i="10"/>
  <c r="H3" i="10"/>
  <c r="H835" i="7"/>
  <c r="H827" i="7"/>
  <c r="H819" i="7"/>
  <c r="H811" i="7"/>
  <c r="H803" i="7"/>
  <c r="H795" i="7"/>
  <c r="H787" i="7"/>
  <c r="H779" i="7"/>
  <c r="H771" i="7"/>
  <c r="H763" i="7"/>
  <c r="H755" i="7"/>
  <c r="H747" i="7"/>
  <c r="H739" i="7"/>
  <c r="H731" i="7"/>
  <c r="H723" i="7"/>
  <c r="H715" i="7"/>
  <c r="H707" i="7"/>
  <c r="H699" i="7"/>
  <c r="H691" i="7"/>
  <c r="H683" i="7"/>
  <c r="H675" i="7"/>
  <c r="H667" i="7"/>
  <c r="H659" i="7"/>
  <c r="H651" i="7"/>
  <c r="H643" i="7"/>
  <c r="H635" i="7"/>
  <c r="H627" i="7"/>
  <c r="H619" i="7"/>
  <c r="H611" i="7"/>
  <c r="H603" i="7"/>
  <c r="H595" i="7"/>
  <c r="H587" i="7"/>
  <c r="H579" i="7"/>
  <c r="H571" i="7"/>
  <c r="H563" i="7"/>
  <c r="H555" i="7"/>
  <c r="H547" i="7"/>
  <c r="H539" i="7"/>
  <c r="H531" i="7"/>
  <c r="H523" i="7"/>
  <c r="H515" i="7"/>
  <c r="H507" i="7"/>
  <c r="H499" i="7"/>
  <c r="H491" i="7"/>
  <c r="H483" i="7"/>
  <c r="H475" i="7"/>
  <c r="H467" i="7"/>
  <c r="H459" i="7"/>
  <c r="H451" i="7"/>
  <c r="H443" i="7"/>
  <c r="H435" i="7"/>
  <c r="H427" i="7"/>
  <c r="H419" i="7"/>
  <c r="H411" i="7"/>
  <c r="H403" i="7"/>
  <c r="H395" i="7"/>
  <c r="H387" i="7"/>
  <c r="H379" i="7"/>
  <c r="H371" i="7"/>
  <c r="H363" i="7"/>
  <c r="H355" i="7"/>
  <c r="H347" i="7"/>
  <c r="H339" i="7"/>
  <c r="H331" i="7"/>
  <c r="H323" i="7"/>
  <c r="H315" i="7"/>
  <c r="H307" i="7"/>
  <c r="H299" i="7"/>
  <c r="H291" i="7"/>
  <c r="H283" i="7"/>
  <c r="H275" i="7"/>
  <c r="H267" i="7"/>
  <c r="H259" i="7"/>
  <c r="H251" i="7"/>
  <c r="H243" i="7"/>
  <c r="H235" i="7"/>
  <c r="H227" i="7"/>
  <c r="H219" i="7"/>
  <c r="H211" i="7"/>
  <c r="H203" i="7"/>
  <c r="H195" i="7"/>
  <c r="H187" i="7"/>
  <c r="H179" i="7"/>
  <c r="H171" i="7"/>
  <c r="H163" i="7"/>
  <c r="H155" i="7"/>
  <c r="H147" i="7"/>
  <c r="H139" i="7"/>
  <c r="H131" i="7"/>
  <c r="H123" i="7"/>
  <c r="H115" i="7"/>
  <c r="H107" i="7"/>
  <c r="H99" i="7"/>
  <c r="H91" i="7"/>
  <c r="H83" i="7"/>
  <c r="H75" i="7"/>
  <c r="H67" i="7"/>
  <c r="H59" i="7"/>
  <c r="H51" i="7"/>
  <c r="H43" i="7"/>
  <c r="H35" i="7"/>
  <c r="H27" i="7"/>
  <c r="H19" i="7"/>
  <c r="H11" i="7"/>
  <c r="H1649" i="8"/>
  <c r="H1641" i="8"/>
  <c r="H1633" i="8"/>
  <c r="H1625" i="8"/>
  <c r="H1617" i="8"/>
  <c r="H1609" i="8"/>
  <c r="H1601" i="8"/>
  <c r="H1593" i="8"/>
  <c r="H1585" i="8"/>
  <c r="H1577" i="8"/>
  <c r="H1569" i="8"/>
  <c r="H1561" i="8"/>
  <c r="H1553" i="8"/>
  <c r="H1545" i="8"/>
  <c r="H1537" i="8"/>
  <c r="H1529" i="8"/>
  <c r="H1521" i="8"/>
  <c r="H1513" i="8"/>
  <c r="H1505" i="8"/>
  <c r="H1497" i="8"/>
  <c r="H1489" i="8"/>
  <c r="H1481" i="8"/>
  <c r="H1473" i="8"/>
  <c r="H1465" i="8"/>
  <c r="H1457" i="8"/>
  <c r="H1449" i="8"/>
  <c r="H1441" i="8"/>
  <c r="H1433" i="8"/>
  <c r="H1425" i="8"/>
  <c r="H1417" i="8"/>
  <c r="H1409" i="8"/>
  <c r="H1401" i="8"/>
  <c r="H1393" i="8"/>
  <c r="H1385" i="8"/>
  <c r="H1377" i="8"/>
  <c r="H1369" i="8"/>
  <c r="H1361" i="8"/>
  <c r="H1353" i="8"/>
  <c r="H1345" i="8"/>
  <c r="H1337" i="8"/>
  <c r="H1329" i="8"/>
  <c r="H1321" i="8"/>
  <c r="H1313" i="8"/>
  <c r="H1305" i="8"/>
  <c r="H1297" i="8"/>
  <c r="H1289" i="8"/>
  <c r="H1281" i="8"/>
  <c r="H1273" i="8"/>
  <c r="H1265" i="8"/>
  <c r="H1257" i="8"/>
  <c r="H1249" i="8"/>
  <c r="H1241" i="8"/>
  <c r="H1233" i="8"/>
  <c r="H1225" i="8"/>
  <c r="H1217" i="8"/>
  <c r="H1209" i="8"/>
  <c r="H1201" i="8"/>
  <c r="H1193" i="8"/>
  <c r="H1185" i="8"/>
  <c r="H1177" i="8"/>
  <c r="H1169" i="8"/>
  <c r="H1161" i="8"/>
  <c r="H1153" i="8"/>
  <c r="H1145" i="8"/>
  <c r="H1137" i="8"/>
  <c r="H1129" i="8"/>
  <c r="H1121" i="8"/>
  <c r="H1113" i="8"/>
  <c r="H1105" i="8"/>
  <c r="H1097" i="8"/>
  <c r="H1089" i="8"/>
  <c r="H1081" i="8"/>
  <c r="H1073" i="8"/>
  <c r="H1065" i="8"/>
  <c r="H1057" i="8"/>
  <c r="H1049" i="8"/>
  <c r="H1041" i="8"/>
  <c r="H1033" i="8"/>
  <c r="H1025" i="8"/>
  <c r="H1017" i="8"/>
  <c r="H1009" i="8"/>
  <c r="H1001" i="8"/>
  <c r="H993" i="8"/>
  <c r="H985" i="8"/>
  <c r="H977" i="8"/>
  <c r="H969" i="8"/>
  <c r="H961" i="8"/>
  <c r="H953" i="8"/>
  <c r="H945" i="8"/>
  <c r="H937" i="8"/>
  <c r="H929" i="8"/>
  <c r="H921" i="8"/>
  <c r="H913" i="8"/>
  <c r="H905" i="8"/>
  <c r="H897" i="8"/>
  <c r="H889" i="8"/>
  <c r="H881" i="8"/>
  <c r="H873" i="8"/>
  <c r="H865" i="8"/>
  <c r="H857" i="8"/>
  <c r="H849" i="8"/>
  <c r="H841" i="8"/>
  <c r="H833" i="8"/>
  <c r="H825" i="8"/>
  <c r="H817" i="8"/>
  <c r="H809" i="8"/>
  <c r="H801" i="8"/>
  <c r="H793" i="8"/>
  <c r="H785" i="8"/>
  <c r="H777" i="8"/>
  <c r="H769" i="8"/>
  <c r="H761" i="8"/>
  <c r="H753" i="8"/>
  <c r="H745" i="8"/>
  <c r="H737" i="8"/>
  <c r="H729" i="8"/>
  <c r="H721" i="8"/>
  <c r="H713" i="8"/>
  <c r="H705" i="8"/>
  <c r="H697" i="8"/>
  <c r="H689" i="8"/>
  <c r="H681" i="8"/>
  <c r="H673" i="8"/>
  <c r="H665" i="8"/>
  <c r="H657" i="8"/>
  <c r="H649" i="8"/>
  <c r="H641" i="8"/>
  <c r="H633" i="8"/>
  <c r="H625" i="8"/>
  <c r="H617" i="8"/>
  <c r="H609" i="8"/>
  <c r="H601" i="8"/>
  <c r="H593" i="8"/>
  <c r="H585" i="8"/>
  <c r="H577" i="8"/>
  <c r="H569" i="8"/>
  <c r="H561" i="8"/>
  <c r="H553" i="8"/>
  <c r="H545" i="8"/>
  <c r="H537" i="8"/>
  <c r="H529" i="8"/>
  <c r="H521" i="8"/>
  <c r="H513" i="8"/>
  <c r="H505" i="8"/>
  <c r="H497" i="8"/>
  <c r="H489" i="8"/>
  <c r="H481" i="8"/>
  <c r="H473" i="8"/>
  <c r="H465" i="8"/>
  <c r="H457" i="8"/>
  <c r="H449" i="8"/>
  <c r="H441" i="8"/>
  <c r="H433" i="8"/>
  <c r="H425" i="8"/>
  <c r="H417" i="8"/>
  <c r="H409" i="8"/>
  <c r="H401" i="8"/>
  <c r="H393" i="8"/>
  <c r="H385" i="8"/>
  <c r="H377" i="8"/>
  <c r="H369" i="8"/>
  <c r="H361" i="8"/>
  <c r="H353" i="8"/>
  <c r="H345" i="8"/>
  <c r="H337" i="8"/>
  <c r="H329" i="8"/>
  <c r="H321" i="8"/>
  <c r="H313" i="8"/>
  <c r="H305" i="8"/>
  <c r="H297" i="8"/>
  <c r="H289" i="8"/>
  <c r="H281" i="8"/>
  <c r="H273" i="8"/>
  <c r="H265" i="8"/>
  <c r="H257" i="8"/>
  <c r="H249" i="8"/>
  <c r="H241" i="8"/>
  <c r="H233" i="8"/>
  <c r="H225" i="8"/>
  <c r="H217" i="8"/>
  <c r="H209" i="8"/>
  <c r="H201" i="8"/>
  <c r="H193" i="8"/>
  <c r="H185" i="8"/>
  <c r="H177" i="8"/>
  <c r="H169" i="8"/>
  <c r="H161" i="8"/>
  <c r="H153" i="8"/>
  <c r="H145" i="8"/>
  <c r="H137" i="8"/>
  <c r="H129" i="8"/>
  <c r="H121" i="8"/>
  <c r="H113" i="8"/>
  <c r="H105" i="8"/>
  <c r="H97" i="8"/>
  <c r="H89" i="8"/>
  <c r="H81" i="8"/>
  <c r="H73" i="8"/>
  <c r="H65" i="8"/>
  <c r="H57" i="8"/>
  <c r="H49" i="8"/>
  <c r="H41" i="8"/>
  <c r="H33" i="8"/>
  <c r="H25" i="8"/>
  <c r="H17" i="8"/>
  <c r="H9" i="8"/>
  <c r="H1635" i="9"/>
  <c r="H1627" i="9"/>
  <c r="H1619" i="9"/>
  <c r="H1611" i="9"/>
  <c r="H1603" i="9"/>
  <c r="H1595" i="9"/>
  <c r="H1587" i="9"/>
  <c r="H1579" i="9"/>
  <c r="H1571" i="9"/>
  <c r="H1563" i="9"/>
  <c r="H1555" i="9"/>
  <c r="H1547" i="9"/>
  <c r="H1539" i="9"/>
  <c r="H1531" i="9"/>
  <c r="H1523" i="9"/>
  <c r="H1515" i="9"/>
  <c r="H1507" i="9"/>
  <c r="H1499" i="9"/>
  <c r="H1491" i="9"/>
  <c r="H1483" i="9"/>
  <c r="H1475" i="9"/>
  <c r="H1467" i="9"/>
  <c r="H1459" i="9"/>
  <c r="H1451" i="9"/>
  <c r="H1443" i="9"/>
  <c r="H1435" i="9"/>
  <c r="H1427" i="9"/>
  <c r="H1419" i="9"/>
  <c r="H1411" i="9"/>
  <c r="H1403" i="9"/>
  <c r="H1395" i="9"/>
  <c r="H1387" i="9"/>
  <c r="H1379" i="9"/>
  <c r="H1371" i="9"/>
  <c r="H1363" i="9"/>
  <c r="H1355" i="9"/>
  <c r="H1347" i="9"/>
  <c r="H1339" i="9"/>
  <c r="H1331" i="9"/>
  <c r="H1323" i="9"/>
  <c r="H1315" i="9"/>
  <c r="H1307" i="9"/>
  <c r="H1299" i="9"/>
  <c r="H1291" i="9"/>
  <c r="H1283" i="9"/>
  <c r="H1275" i="9"/>
  <c r="H1267" i="9"/>
  <c r="H1259" i="9"/>
  <c r="H1251" i="9"/>
  <c r="H1243" i="9"/>
  <c r="H1235" i="9"/>
  <c r="H1227" i="9"/>
  <c r="H1219" i="9"/>
  <c r="H1211" i="9"/>
  <c r="H1203" i="9"/>
  <c r="H1195" i="9"/>
  <c r="H1187" i="9"/>
  <c r="H1179" i="9"/>
  <c r="H1171" i="9"/>
  <c r="H1163" i="9"/>
  <c r="H1155" i="9"/>
  <c r="H1147" i="9"/>
  <c r="H1139" i="9"/>
  <c r="H1131" i="9"/>
  <c r="H1123" i="9"/>
  <c r="H1115" i="9"/>
  <c r="H1107" i="9"/>
  <c r="H1099" i="9"/>
  <c r="H1091" i="9"/>
  <c r="H1083" i="9"/>
  <c r="H1075" i="9"/>
  <c r="H1067" i="9"/>
  <c r="H1059" i="9"/>
  <c r="H1051" i="9"/>
  <c r="H1043" i="9"/>
  <c r="H1035" i="9"/>
  <c r="H1027" i="9"/>
  <c r="H1019" i="9"/>
  <c r="H1011" i="9"/>
  <c r="H1003" i="9"/>
  <c r="H995" i="9"/>
  <c r="H987" i="9"/>
  <c r="H979" i="9"/>
  <c r="H971" i="9"/>
  <c r="H963" i="9"/>
  <c r="H955" i="9"/>
  <c r="H947" i="9"/>
  <c r="H939" i="9"/>
  <c r="H931" i="9"/>
  <c r="H923" i="9"/>
  <c r="H915" i="9"/>
  <c r="H907" i="9"/>
  <c r="H899" i="9"/>
  <c r="H891" i="9"/>
  <c r="H883" i="9"/>
  <c r="H875" i="9"/>
  <c r="H867" i="9"/>
  <c r="H859" i="9"/>
  <c r="H851" i="9"/>
  <c r="H843" i="9"/>
  <c r="H835" i="9"/>
  <c r="H827" i="9"/>
  <c r="H819" i="9"/>
  <c r="H811" i="9"/>
  <c r="H803" i="9"/>
  <c r="H795" i="9"/>
  <c r="H787" i="9"/>
  <c r="H779" i="9"/>
  <c r="H771" i="9"/>
  <c r="H763" i="9"/>
  <c r="H755" i="9"/>
  <c r="H747" i="9"/>
  <c r="H739" i="9"/>
  <c r="H731" i="9"/>
  <c r="H723" i="9"/>
  <c r="H715" i="9"/>
  <c r="H707" i="9"/>
  <c r="H699" i="9"/>
  <c r="H691" i="9"/>
  <c r="H683" i="9"/>
  <c r="H675" i="9"/>
  <c r="H667" i="9"/>
  <c r="H659" i="9"/>
  <c r="H651" i="9"/>
  <c r="H643" i="9"/>
  <c r="H635" i="9"/>
  <c r="H627" i="9"/>
  <c r="H619" i="9"/>
  <c r="H611" i="9"/>
  <c r="H603" i="9"/>
  <c r="H595" i="9"/>
  <c r="H587" i="9"/>
  <c r="H579" i="9"/>
  <c r="H571" i="9"/>
  <c r="H563" i="9"/>
  <c r="H555" i="9"/>
  <c r="H547" i="9"/>
  <c r="H539" i="9"/>
  <c r="H531" i="9"/>
  <c r="H523" i="9"/>
  <c r="H515" i="9"/>
  <c r="H507" i="9"/>
  <c r="H499" i="9"/>
  <c r="H491" i="9"/>
  <c r="H483" i="9"/>
  <c r="H475" i="9"/>
  <c r="H467" i="9"/>
  <c r="H459" i="9"/>
  <c r="H451" i="9"/>
  <c r="H443" i="9"/>
  <c r="H435" i="9"/>
  <c r="H427" i="9"/>
  <c r="H419" i="9"/>
  <c r="H411" i="9"/>
  <c r="H403" i="9"/>
  <c r="H395" i="9"/>
  <c r="H387" i="9"/>
  <c r="H379" i="9"/>
  <c r="H371" i="9"/>
  <c r="H363" i="9"/>
  <c r="H355" i="9"/>
  <c r="H347" i="9"/>
  <c r="H339" i="9"/>
  <c r="H331" i="9"/>
  <c r="H323" i="9"/>
  <c r="H315" i="9"/>
  <c r="H307" i="9"/>
  <c r="H299" i="9"/>
  <c r="H291" i="9"/>
  <c r="H283" i="9"/>
  <c r="H275" i="9"/>
  <c r="H267" i="9"/>
  <c r="H259" i="9"/>
  <c r="H251" i="9"/>
  <c r="H243" i="9"/>
  <c r="H235" i="9"/>
  <c r="H227" i="9"/>
  <c r="H219" i="9"/>
  <c r="H211" i="9"/>
  <c r="H203" i="9"/>
  <c r="H195" i="9"/>
  <c r="H187" i="9"/>
  <c r="H179" i="9"/>
  <c r="H171" i="9"/>
  <c r="H163" i="9"/>
  <c r="H155" i="9"/>
  <c r="H147" i="9"/>
  <c r="H139" i="9"/>
  <c r="H131" i="9"/>
  <c r="H123" i="9"/>
  <c r="H115" i="9"/>
  <c r="H107" i="9"/>
  <c r="H99" i="9"/>
  <c r="H91" i="9"/>
  <c r="H83" i="9"/>
  <c r="H75" i="9"/>
  <c r="H67" i="9"/>
  <c r="H59" i="9"/>
  <c r="H51" i="9"/>
  <c r="H43" i="9"/>
  <c r="H35" i="9"/>
  <c r="H27" i="9"/>
  <c r="H19" i="9"/>
  <c r="H11" i="9"/>
  <c r="H1652" i="10"/>
  <c r="H1644" i="10"/>
  <c r="H1636" i="10"/>
  <c r="H1628" i="10"/>
  <c r="H1620" i="10"/>
  <c r="H1612" i="10"/>
  <c r="H1604" i="10"/>
  <c r="H1596" i="10"/>
  <c r="H1588" i="10"/>
  <c r="H1580" i="10"/>
  <c r="H1572" i="10"/>
  <c r="H1564" i="10"/>
  <c r="H1556" i="10"/>
  <c r="H1548" i="10"/>
  <c r="H1540" i="10"/>
  <c r="H1532" i="10"/>
  <c r="H1524" i="10"/>
  <c r="H1516" i="10"/>
  <c r="H1508" i="10"/>
  <c r="H1500" i="10"/>
  <c r="H1492" i="10"/>
  <c r="H1484" i="10"/>
  <c r="H1476" i="10"/>
  <c r="H1468" i="10"/>
  <c r="H1460" i="10"/>
  <c r="H1452" i="10"/>
  <c r="H1444" i="10"/>
  <c r="H1436" i="10"/>
  <c r="H1428" i="10"/>
  <c r="H1420" i="10"/>
  <c r="H1412" i="10"/>
  <c r="H1404" i="10"/>
  <c r="H1396" i="10"/>
  <c r="H1388" i="10"/>
  <c r="H1380" i="10"/>
  <c r="H1372" i="10"/>
  <c r="H1364" i="10"/>
  <c r="H1356" i="10"/>
  <c r="H1348" i="10"/>
  <c r="H1340" i="10"/>
  <c r="H1332" i="10"/>
  <c r="H1324" i="10"/>
  <c r="H1316" i="10"/>
  <c r="H1308" i="10"/>
  <c r="H1300" i="10"/>
  <c r="H1292" i="10"/>
  <c r="H1284" i="10"/>
  <c r="H1276" i="10"/>
  <c r="H1268" i="10"/>
  <c r="H1260" i="10"/>
  <c r="H1252" i="10"/>
  <c r="H1244" i="10"/>
  <c r="H1236" i="10"/>
  <c r="H1228" i="10"/>
  <c r="H1220" i="10"/>
  <c r="H1212" i="10"/>
  <c r="H1204" i="10"/>
  <c r="H1196" i="10"/>
  <c r="H1188" i="10"/>
  <c r="H1180" i="10"/>
  <c r="H1172" i="10"/>
  <c r="H1164" i="10"/>
  <c r="H1156" i="10"/>
  <c r="H1148" i="10"/>
  <c r="H1140" i="10"/>
  <c r="H1132" i="10"/>
  <c r="H1124" i="10"/>
  <c r="H1116" i="10"/>
  <c r="H1108" i="10"/>
  <c r="H1100" i="10"/>
  <c r="H1092" i="10"/>
  <c r="H1084" i="10"/>
  <c r="H1076" i="10"/>
  <c r="H1068" i="10"/>
  <c r="H1060" i="10"/>
  <c r="H1052" i="10"/>
  <c r="H1044" i="10"/>
  <c r="H1036" i="10"/>
  <c r="H1028" i="10"/>
  <c r="H1020" i="10"/>
  <c r="H1012" i="10"/>
  <c r="H1004" i="10"/>
  <c r="H996" i="10"/>
  <c r="H988" i="10"/>
  <c r="H980" i="10"/>
  <c r="H972" i="10"/>
  <c r="H964" i="10"/>
  <c r="H956" i="10"/>
  <c r="H948" i="10"/>
  <c r="H940" i="10"/>
  <c r="H932" i="10"/>
  <c r="H924" i="10"/>
  <c r="H916" i="10"/>
  <c r="H908" i="10"/>
  <c r="H900" i="10"/>
  <c r="H892" i="10"/>
  <c r="H884" i="10"/>
  <c r="H876" i="10"/>
  <c r="H868" i="10"/>
  <c r="H860" i="10"/>
  <c r="H852" i="10"/>
  <c r="H844" i="10"/>
  <c r="H836" i="10"/>
  <c r="H828" i="10"/>
  <c r="H820" i="10"/>
  <c r="H812" i="10"/>
  <c r="H804" i="10"/>
  <c r="H796" i="10"/>
  <c r="H788" i="10"/>
  <c r="H780" i="10"/>
  <c r="H772" i="10"/>
  <c r="H764" i="10"/>
  <c r="H756" i="10"/>
  <c r="H748" i="10"/>
  <c r="H740" i="10"/>
  <c r="H732" i="10"/>
  <c r="H724" i="10"/>
  <c r="H716" i="10"/>
  <c r="H708" i="10"/>
  <c r="H700" i="10"/>
  <c r="H692" i="10"/>
  <c r="H684" i="10"/>
  <c r="H676" i="10"/>
  <c r="H668" i="10"/>
  <c r="H660" i="10"/>
  <c r="H652" i="10"/>
  <c r="H644" i="10"/>
  <c r="H636" i="10"/>
  <c r="H628" i="10"/>
  <c r="H620" i="10"/>
  <c r="H612" i="10"/>
  <c r="H604" i="10"/>
  <c r="H596" i="10"/>
  <c r="H588" i="10"/>
  <c r="H580" i="10"/>
  <c r="H572" i="10"/>
  <c r="H564" i="10"/>
  <c r="H556" i="10"/>
  <c r="H548" i="10"/>
  <c r="H540" i="10"/>
  <c r="H532" i="10"/>
  <c r="H524" i="10"/>
  <c r="H516" i="10"/>
  <c r="H508" i="10"/>
  <c r="H500" i="10"/>
  <c r="H492" i="10"/>
  <c r="H484" i="10"/>
  <c r="H476" i="10"/>
  <c r="H468" i="10"/>
  <c r="H460" i="10"/>
  <c r="H452" i="10"/>
  <c r="H444" i="10"/>
  <c r="H436" i="10"/>
  <c r="H428" i="10"/>
  <c r="H420" i="10"/>
  <c r="H412" i="10"/>
  <c r="H404" i="10"/>
  <c r="H396" i="10"/>
  <c r="H388" i="10"/>
  <c r="H380" i="10"/>
  <c r="H372" i="10"/>
  <c r="H364" i="10"/>
  <c r="H356" i="10"/>
  <c r="H348" i="10"/>
  <c r="H340" i="10"/>
  <c r="H332" i="10"/>
  <c r="H324" i="10"/>
  <c r="H1386" i="7"/>
  <c r="H1378" i="7"/>
  <c r="H1370" i="7"/>
  <c r="H1362" i="7"/>
  <c r="H1354" i="7"/>
  <c r="H1346" i="7"/>
  <c r="H1338" i="7"/>
  <c r="H1330" i="7"/>
  <c r="H1322" i="7"/>
  <c r="H1314" i="7"/>
  <c r="H1306" i="7"/>
  <c r="H1298" i="7"/>
  <c r="H1290" i="7"/>
  <c r="H1282" i="7"/>
  <c r="H1274" i="7"/>
  <c r="H1266" i="7"/>
  <c r="H1258" i="7"/>
  <c r="H1250" i="7"/>
  <c r="H1242" i="7"/>
  <c r="H1234" i="7"/>
  <c r="H1226" i="7"/>
  <c r="H1218" i="7"/>
  <c r="H1210" i="7"/>
  <c r="H1202" i="7"/>
  <c r="H1194" i="7"/>
  <c r="H1186" i="7"/>
  <c r="H1178" i="7"/>
  <c r="H1170" i="7"/>
  <c r="H1162" i="7"/>
  <c r="H1154" i="7"/>
  <c r="H1146" i="7"/>
  <c r="H1138" i="7"/>
  <c r="H1130" i="7"/>
  <c r="H1122" i="7"/>
  <c r="H1114" i="7"/>
  <c r="H1106" i="7"/>
  <c r="H1098" i="7"/>
  <c r="H1090" i="7"/>
  <c r="H1082" i="7"/>
  <c r="H1074" i="7"/>
  <c r="H1066" i="7"/>
  <c r="H1058" i="7"/>
  <c r="H1050" i="7"/>
  <c r="H1042" i="7"/>
  <c r="H1034" i="7"/>
  <c r="H1026" i="7"/>
  <c r="H1018" i="7"/>
  <c r="H1010" i="7"/>
  <c r="H1002" i="7"/>
  <c r="H994" i="7"/>
  <c r="H986" i="7"/>
  <c r="H978" i="7"/>
  <c r="H970" i="7"/>
  <c r="H962" i="7"/>
  <c r="H954" i="7"/>
  <c r="H946" i="7"/>
  <c r="H938" i="7"/>
  <c r="H930" i="7"/>
  <c r="H922" i="7"/>
  <c r="H914" i="7"/>
  <c r="H906" i="7"/>
  <c r="H898" i="7"/>
  <c r="H890" i="7"/>
  <c r="H882" i="7"/>
  <c r="H874" i="7"/>
  <c r="H866" i="7"/>
  <c r="H858" i="7"/>
  <c r="H850" i="7"/>
  <c r="H842" i="7"/>
  <c r="H834" i="7"/>
  <c r="H826" i="7"/>
  <c r="H818" i="7"/>
  <c r="H810" i="7"/>
  <c r="H802" i="7"/>
  <c r="H794" i="7"/>
  <c r="H786" i="7"/>
  <c r="H778" i="7"/>
  <c r="H770" i="7"/>
  <c r="H762" i="7"/>
  <c r="H754" i="7"/>
  <c r="H746" i="7"/>
  <c r="H738" i="7"/>
  <c r="H730" i="7"/>
  <c r="H722" i="7"/>
  <c r="H714" i="7"/>
  <c r="H706" i="7"/>
  <c r="H698" i="7"/>
  <c r="H690" i="7"/>
  <c r="H682" i="7"/>
  <c r="H674" i="7"/>
  <c r="H666" i="7"/>
  <c r="H658" i="7"/>
  <c r="H650" i="7"/>
  <c r="H642" i="7"/>
  <c r="H634" i="7"/>
  <c r="H626" i="7"/>
  <c r="H618" i="7"/>
  <c r="H610" i="7"/>
  <c r="H602" i="7"/>
  <c r="H594" i="7"/>
  <c r="H586" i="7"/>
  <c r="H578" i="7"/>
  <c r="H570" i="7"/>
  <c r="H562" i="7"/>
  <c r="H554" i="7"/>
  <c r="H546" i="7"/>
  <c r="H538" i="7"/>
  <c r="H530" i="7"/>
  <c r="H522" i="7"/>
  <c r="H514" i="7"/>
  <c r="H506" i="7"/>
  <c r="H498" i="7"/>
  <c r="H490" i="7"/>
  <c r="H482" i="7"/>
  <c r="H474" i="7"/>
  <c r="H466" i="7"/>
  <c r="H458" i="7"/>
  <c r="H450" i="7"/>
  <c r="H442" i="7"/>
  <c r="H434" i="7"/>
  <c r="H426" i="7"/>
  <c r="H418" i="7"/>
  <c r="H410" i="7"/>
  <c r="H402" i="7"/>
  <c r="H394" i="7"/>
  <c r="H386" i="7"/>
  <c r="H378" i="7"/>
  <c r="H370" i="7"/>
  <c r="H362" i="7"/>
  <c r="H354" i="7"/>
  <c r="H346" i="7"/>
  <c r="H338" i="7"/>
  <c r="H330" i="7"/>
  <c r="H322" i="7"/>
  <c r="H314" i="7"/>
  <c r="H306" i="7"/>
  <c r="H298" i="7"/>
  <c r="H290" i="7"/>
  <c r="H282" i="7"/>
  <c r="H274" i="7"/>
  <c r="H266" i="7"/>
  <c r="H258" i="7"/>
  <c r="H250" i="7"/>
  <c r="H242" i="7"/>
  <c r="H234" i="7"/>
  <c r="H226" i="7"/>
  <c r="H218" i="7"/>
  <c r="H210" i="7"/>
  <c r="H202" i="7"/>
  <c r="H194" i="7"/>
  <c r="H186" i="7"/>
  <c r="H178" i="7"/>
  <c r="H170" i="7"/>
  <c r="H162" i="7"/>
  <c r="H154" i="7"/>
  <c r="H146" i="7"/>
  <c r="H138" i="7"/>
  <c r="H130" i="7"/>
  <c r="H122" i="7"/>
  <c r="H114" i="7"/>
  <c r="H106" i="7"/>
  <c r="H98" i="7"/>
  <c r="H90" i="7"/>
  <c r="H82" i="7"/>
  <c r="H74" i="7"/>
  <c r="H66" i="7"/>
  <c r="H58" i="7"/>
  <c r="H50" i="7"/>
  <c r="H42" i="7"/>
  <c r="H34" i="7"/>
  <c r="H26" i="7"/>
  <c r="H18" i="7"/>
  <c r="H10" i="7"/>
  <c r="H1656" i="8"/>
  <c r="H1648" i="8"/>
  <c r="H1640" i="8"/>
  <c r="H1632" i="8"/>
  <c r="H1624" i="8"/>
  <c r="H1616" i="8"/>
  <c r="H1608" i="8"/>
  <c r="H1600" i="8"/>
  <c r="H1592" i="8"/>
  <c r="H1584" i="8"/>
  <c r="H1576" i="8"/>
  <c r="H1568" i="8"/>
  <c r="H1560" i="8"/>
  <c r="H1552" i="8"/>
  <c r="H1544" i="8"/>
  <c r="H1536" i="8"/>
  <c r="H1528" i="8"/>
  <c r="H1520" i="8"/>
  <c r="H1512" i="8"/>
  <c r="H1504" i="8"/>
  <c r="H1496" i="8"/>
  <c r="H1488" i="8"/>
  <c r="H1480" i="8"/>
  <c r="H1472" i="8"/>
  <c r="H1464" i="8"/>
  <c r="H1456" i="8"/>
  <c r="H1448" i="8"/>
  <c r="H1440" i="8"/>
  <c r="H1432" i="8"/>
  <c r="H1424" i="8"/>
  <c r="H1416" i="8"/>
  <c r="H1408" i="8"/>
  <c r="H1400" i="8"/>
  <c r="H1392" i="8"/>
  <c r="H1384" i="8"/>
  <c r="H1376" i="8"/>
  <c r="H1368" i="8"/>
  <c r="H1360" i="8"/>
  <c r="H1352" i="8"/>
  <c r="H1344" i="8"/>
  <c r="H1336" i="8"/>
  <c r="H1328" i="8"/>
  <c r="H1320" i="8"/>
  <c r="H1312" i="8"/>
  <c r="H1304" i="8"/>
  <c r="H1296" i="8"/>
  <c r="H1288" i="8"/>
  <c r="H1280" i="8"/>
  <c r="H1272" i="8"/>
  <c r="H1264" i="8"/>
  <c r="H1256" i="8"/>
  <c r="H1248" i="8"/>
  <c r="H1240" i="8"/>
  <c r="H1232" i="8"/>
  <c r="H1224" i="8"/>
  <c r="H1216" i="8"/>
  <c r="H1208" i="8"/>
  <c r="H1200" i="8"/>
  <c r="H1192" i="8"/>
  <c r="H1184" i="8"/>
  <c r="H1176" i="8"/>
  <c r="H1168" i="8"/>
  <c r="H1160" i="8"/>
  <c r="H1152" i="8"/>
  <c r="H1144" i="8"/>
  <c r="H1136" i="8"/>
  <c r="H1128" i="8"/>
  <c r="H1120" i="8"/>
  <c r="H1112" i="8"/>
  <c r="H1104" i="8"/>
  <c r="H1096" i="8"/>
  <c r="H1088" i="8"/>
  <c r="H1080" i="8"/>
  <c r="H1072" i="8"/>
  <c r="H1064" i="8"/>
  <c r="H1056" i="8"/>
  <c r="H1048" i="8"/>
  <c r="H1040" i="8"/>
  <c r="H1032" i="8"/>
  <c r="H1024" i="8"/>
  <c r="H1016" i="8"/>
  <c r="H1008" i="8"/>
  <c r="H1000" i="8"/>
  <c r="H992" i="8"/>
  <c r="H984" i="8"/>
  <c r="H976" i="8"/>
  <c r="H968" i="8"/>
  <c r="H960" i="8"/>
  <c r="H952" i="8"/>
  <c r="H944" i="8"/>
  <c r="H936" i="8"/>
  <c r="H928" i="8"/>
  <c r="H920" i="8"/>
  <c r="H912" i="8"/>
  <c r="H904" i="8"/>
  <c r="H896" i="8"/>
  <c r="H888" i="8"/>
  <c r="H880" i="8"/>
  <c r="H872" i="8"/>
  <c r="H864" i="8"/>
  <c r="H856" i="8"/>
  <c r="H848" i="8"/>
  <c r="H840" i="8"/>
  <c r="H832" i="8"/>
  <c r="H824" i="8"/>
  <c r="H816" i="8"/>
  <c r="H808" i="8"/>
  <c r="H800" i="8"/>
  <c r="H792" i="8"/>
  <c r="H784" i="8"/>
  <c r="H776" i="8"/>
  <c r="H768" i="8"/>
  <c r="H760" i="8"/>
  <c r="H752" i="8"/>
  <c r="H744" i="8"/>
  <c r="H736" i="8"/>
  <c r="H728" i="8"/>
  <c r="H720" i="8"/>
  <c r="H712" i="8"/>
  <c r="H704" i="8"/>
  <c r="H696" i="8"/>
  <c r="H688" i="8"/>
  <c r="H680" i="8"/>
  <c r="H672" i="8"/>
  <c r="H664" i="8"/>
  <c r="H656" i="8"/>
  <c r="H648" i="8"/>
  <c r="H640" i="8"/>
  <c r="H632" i="8"/>
  <c r="H624" i="8"/>
  <c r="H616" i="8"/>
  <c r="H608" i="8"/>
  <c r="H600" i="8"/>
  <c r="H592" i="8"/>
  <c r="H584" i="8"/>
  <c r="H576" i="8"/>
  <c r="H568" i="8"/>
  <c r="H560" i="8"/>
  <c r="H552" i="8"/>
  <c r="H544" i="8"/>
  <c r="H536" i="8"/>
  <c r="H528" i="8"/>
  <c r="H520" i="8"/>
  <c r="H512" i="8"/>
  <c r="H504" i="8"/>
  <c r="H496" i="8"/>
  <c r="H488" i="8"/>
  <c r="H480" i="8"/>
  <c r="H472" i="8"/>
  <c r="H464" i="8"/>
  <c r="H456" i="8"/>
  <c r="H448" i="8"/>
  <c r="H440" i="8"/>
  <c r="H432" i="8"/>
  <c r="H424" i="8"/>
  <c r="H416" i="8"/>
  <c r="H408" i="8"/>
  <c r="H400" i="8"/>
  <c r="H392" i="8"/>
  <c r="H384" i="8"/>
  <c r="H376" i="8"/>
  <c r="H368" i="8"/>
  <c r="H360" i="8"/>
  <c r="H352" i="8"/>
  <c r="H344" i="8"/>
  <c r="H336" i="8"/>
  <c r="H328" i="8"/>
  <c r="H320" i="8"/>
  <c r="H312" i="8"/>
  <c r="H304" i="8"/>
  <c r="H296" i="8"/>
  <c r="H288" i="8"/>
  <c r="H280" i="8"/>
  <c r="H272" i="8"/>
  <c r="H264" i="8"/>
  <c r="H256" i="8"/>
  <c r="H248" i="8"/>
  <c r="H240" i="8"/>
  <c r="H232" i="8"/>
  <c r="H224" i="8"/>
  <c r="H216" i="8"/>
  <c r="H208" i="8"/>
  <c r="H200" i="8"/>
  <c r="H192" i="8"/>
  <c r="H184" i="8"/>
  <c r="H176" i="8"/>
  <c r="H168" i="8"/>
  <c r="H160" i="8"/>
  <c r="H152" i="8"/>
  <c r="H144" i="8"/>
  <c r="H136" i="8"/>
  <c r="H128" i="8"/>
  <c r="H120" i="8"/>
  <c r="H112" i="8"/>
  <c r="H104" i="8"/>
  <c r="H96" i="8"/>
  <c r="H88" i="8"/>
  <c r="H80" i="8"/>
  <c r="H72" i="8"/>
  <c r="H64" i="8"/>
  <c r="H56" i="8"/>
  <c r="H48" i="8"/>
  <c r="H40" i="8"/>
  <c r="H32" i="8"/>
  <c r="H24" i="8"/>
  <c r="H16" i="8"/>
  <c r="H8" i="8"/>
  <c r="H1634" i="9"/>
  <c r="H1626" i="9"/>
  <c r="H1618" i="9"/>
  <c r="H1610" i="9"/>
  <c r="H1602" i="9"/>
  <c r="H1594" i="9"/>
  <c r="H1586" i="9"/>
  <c r="H1578" i="9"/>
  <c r="H1570" i="9"/>
  <c r="H1562" i="9"/>
  <c r="H1554" i="9"/>
  <c r="H1546" i="9"/>
  <c r="H1538" i="9"/>
  <c r="H1530" i="9"/>
  <c r="H1522" i="9"/>
  <c r="H1514" i="9"/>
  <c r="H1506" i="9"/>
  <c r="H1498" i="9"/>
  <c r="H1490" i="9"/>
  <c r="H1482" i="9"/>
  <c r="H1474" i="9"/>
  <c r="H1466" i="9"/>
  <c r="H1458" i="9"/>
  <c r="H1450" i="9"/>
  <c r="H1442" i="9"/>
  <c r="H1434" i="9"/>
  <c r="H1426" i="9"/>
  <c r="H1418" i="9"/>
  <c r="H1410" i="9"/>
  <c r="H1402" i="9"/>
  <c r="H1394" i="9"/>
  <c r="H1386" i="9"/>
  <c r="H1378" i="9"/>
  <c r="H1370" i="9"/>
  <c r="H1362" i="9"/>
  <c r="H1354" i="9"/>
  <c r="H1346" i="9"/>
  <c r="H1338" i="9"/>
  <c r="H1330" i="9"/>
  <c r="H1322" i="9"/>
  <c r="H1314" i="9"/>
  <c r="H1306" i="9"/>
  <c r="H1298" i="9"/>
  <c r="H1290" i="9"/>
  <c r="H1282" i="9"/>
  <c r="H1274" i="9"/>
  <c r="H1266" i="9"/>
  <c r="H1258" i="9"/>
  <c r="H1250" i="9"/>
  <c r="H1242" i="9"/>
  <c r="H1234" i="9"/>
  <c r="H1226" i="9"/>
  <c r="H1218" i="9"/>
  <c r="H1210" i="9"/>
  <c r="H1202" i="9"/>
  <c r="H1194" i="9"/>
  <c r="H1186" i="9"/>
  <c r="H1178" i="9"/>
  <c r="H1170" i="9"/>
  <c r="H1162" i="9"/>
  <c r="H1154" i="9"/>
  <c r="H1146" i="9"/>
  <c r="H1138" i="9"/>
  <c r="H1130" i="9"/>
  <c r="H1122" i="9"/>
  <c r="H1114" i="9"/>
  <c r="H1106" i="9"/>
  <c r="H1098" i="9"/>
  <c r="H1090" i="9"/>
  <c r="H1082" i="9"/>
  <c r="H1074" i="9"/>
  <c r="H1066" i="9"/>
  <c r="H1058" i="9"/>
  <c r="H1050" i="9"/>
  <c r="H1042" i="9"/>
  <c r="H1034" i="9"/>
  <c r="H1026" i="9"/>
  <c r="H1018" i="9"/>
  <c r="H1010" i="9"/>
  <c r="H1002" i="9"/>
  <c r="H994" i="9"/>
  <c r="H986" i="9"/>
  <c r="H978" i="9"/>
  <c r="H970" i="9"/>
  <c r="H962" i="9"/>
  <c r="H954" i="9"/>
  <c r="H946" i="9"/>
  <c r="H938" i="9"/>
  <c r="H930" i="9"/>
  <c r="H922" i="9"/>
  <c r="H914" i="9"/>
  <c r="H906" i="9"/>
  <c r="H898" i="9"/>
  <c r="H890" i="9"/>
  <c r="H882" i="9"/>
  <c r="H874" i="9"/>
  <c r="H866" i="9"/>
  <c r="H858" i="9"/>
  <c r="H850" i="9"/>
  <c r="H842" i="9"/>
  <c r="H834" i="9"/>
  <c r="H826" i="9"/>
  <c r="H818" i="9"/>
  <c r="H810" i="9"/>
  <c r="H802" i="9"/>
  <c r="H794" i="9"/>
  <c r="H786" i="9"/>
  <c r="H778" i="9"/>
  <c r="H770" i="9"/>
  <c r="H762" i="9"/>
  <c r="H754" i="9"/>
  <c r="H746" i="9"/>
  <c r="H738" i="9"/>
  <c r="H730" i="9"/>
  <c r="H722" i="9"/>
  <c r="H714" i="9"/>
  <c r="H706" i="9"/>
  <c r="H698" i="9"/>
  <c r="H690" i="9"/>
  <c r="H682" i="9"/>
  <c r="H674" i="9"/>
  <c r="H666" i="9"/>
  <c r="H658" i="9"/>
  <c r="H650" i="9"/>
  <c r="H642" i="9"/>
  <c r="H634" i="9"/>
  <c r="H626" i="9"/>
  <c r="H618" i="9"/>
  <c r="H610" i="9"/>
  <c r="H602" i="9"/>
  <c r="H594" i="9"/>
  <c r="H586" i="9"/>
  <c r="H578" i="9"/>
  <c r="H570" i="9"/>
  <c r="H562" i="9"/>
  <c r="H554" i="9"/>
  <c r="H546" i="9"/>
  <c r="H538" i="9"/>
  <c r="H530" i="9"/>
  <c r="H522" i="9"/>
  <c r="H514" i="9"/>
  <c r="H506" i="9"/>
  <c r="H498" i="9"/>
  <c r="H490" i="9"/>
  <c r="H316" i="10"/>
  <c r="H308" i="10"/>
  <c r="H300" i="10"/>
  <c r="H292" i="10"/>
  <c r="H284" i="10"/>
  <c r="H276" i="10"/>
  <c r="H268" i="10"/>
  <c r="H260" i="10"/>
  <c r="H252" i="10"/>
  <c r="H244" i="10"/>
  <c r="H236" i="10"/>
  <c r="H228" i="10"/>
  <c r="H220" i="10"/>
  <c r="H212" i="10"/>
  <c r="H204" i="10"/>
  <c r="H196" i="10"/>
  <c r="H188" i="10"/>
  <c r="H180" i="10"/>
  <c r="H172" i="10"/>
  <c r="H164" i="10"/>
  <c r="H156" i="10"/>
  <c r="H148" i="10"/>
  <c r="H140" i="10"/>
  <c r="H132" i="10"/>
  <c r="H124" i="10"/>
  <c r="H116" i="10"/>
  <c r="H108" i="10"/>
  <c r="H100" i="10"/>
  <c r="H92" i="10"/>
  <c r="H84" i="10"/>
  <c r="H76" i="10"/>
  <c r="H68" i="10"/>
  <c r="H60" i="10"/>
  <c r="H52" i="10"/>
  <c r="H44" i="10"/>
  <c r="H36" i="10"/>
  <c r="H28" i="10"/>
  <c r="H20" i="10"/>
  <c r="H12" i="10"/>
  <c r="H4" i="11"/>
  <c r="H3" i="11"/>
  <c r="H1654" i="11"/>
  <c r="H1646" i="11"/>
  <c r="H1638" i="11"/>
  <c r="H1630" i="11"/>
  <c r="H1622" i="11"/>
  <c r="H1614" i="11"/>
  <c r="H1606" i="11"/>
  <c r="H1598" i="11"/>
  <c r="H1590" i="11"/>
  <c r="H1582" i="11"/>
  <c r="H1574" i="11"/>
  <c r="H1566" i="11"/>
  <c r="H1558" i="11"/>
  <c r="H1550" i="11"/>
  <c r="H1542" i="11"/>
  <c r="H1534" i="11"/>
  <c r="H1526" i="11"/>
  <c r="H1518" i="11"/>
  <c r="H1510" i="11"/>
  <c r="H1502" i="11"/>
  <c r="H1494" i="11"/>
  <c r="H1486" i="11"/>
  <c r="H1478" i="11"/>
  <c r="H1470" i="11"/>
  <c r="H1462" i="11"/>
  <c r="H1454" i="11"/>
  <c r="H1446" i="11"/>
  <c r="H1438" i="11"/>
  <c r="H1430" i="11"/>
  <c r="H1422" i="11"/>
  <c r="H1414" i="11"/>
  <c r="H1406" i="11"/>
  <c r="H1398" i="11"/>
  <c r="H1390" i="11"/>
  <c r="H1382" i="11"/>
  <c r="H1374" i="11"/>
  <c r="H1366" i="11"/>
  <c r="H1358" i="11"/>
  <c r="H1350" i="11"/>
  <c r="H1342" i="11"/>
  <c r="H1334" i="11"/>
  <c r="H1326" i="11"/>
  <c r="H1318" i="11"/>
  <c r="H1310" i="11"/>
  <c r="H1302" i="11"/>
  <c r="H1294" i="11"/>
  <c r="H1286" i="11"/>
  <c r="H1278" i="11"/>
  <c r="H1270" i="11"/>
  <c r="H1262" i="11"/>
  <c r="H1254" i="11"/>
  <c r="H1246" i="11"/>
  <c r="H1238" i="11"/>
  <c r="H1230" i="11"/>
  <c r="H1222" i="11"/>
  <c r="H1214" i="11"/>
  <c r="H1206" i="11"/>
  <c r="H1198" i="11"/>
  <c r="H1190" i="11"/>
  <c r="H1182" i="11"/>
  <c r="H1174" i="11"/>
  <c r="H1166" i="11"/>
  <c r="H1158" i="11"/>
  <c r="H482" i="9"/>
  <c r="H474" i="9"/>
  <c r="H466" i="9"/>
  <c r="H458" i="9"/>
  <c r="H450" i="9"/>
  <c r="H442" i="9"/>
  <c r="H434" i="9"/>
  <c r="H426" i="9"/>
  <c r="H418" i="9"/>
  <c r="H410" i="9"/>
  <c r="H402" i="9"/>
  <c r="H394" i="9"/>
  <c r="H386" i="9"/>
  <c r="H378" i="9"/>
  <c r="H370" i="9"/>
  <c r="H362" i="9"/>
  <c r="H354" i="9"/>
  <c r="H346" i="9"/>
  <c r="H338" i="9"/>
  <c r="H330" i="9"/>
  <c r="H322" i="9"/>
  <c r="H314" i="9"/>
  <c r="H306" i="9"/>
  <c r="H298" i="9"/>
  <c r="H290" i="9"/>
  <c r="H282" i="9"/>
  <c r="H274" i="9"/>
  <c r="H266" i="9"/>
  <c r="H258" i="9"/>
  <c r="H250" i="9"/>
  <c r="H242" i="9"/>
  <c r="H234" i="9"/>
  <c r="H226" i="9"/>
  <c r="H218" i="9"/>
  <c r="H210" i="9"/>
  <c r="H202" i="9"/>
  <c r="H194" i="9"/>
  <c r="H186" i="9"/>
  <c r="H178" i="9"/>
  <c r="H170" i="9"/>
  <c r="H162" i="9"/>
  <c r="H154" i="9"/>
  <c r="H146" i="9"/>
  <c r="H138" i="9"/>
  <c r="H130" i="9"/>
  <c r="H122" i="9"/>
  <c r="H114" i="9"/>
  <c r="H106" i="9"/>
  <c r="H98" i="9"/>
  <c r="H90" i="9"/>
  <c r="H82" i="9"/>
  <c r="H74" i="9"/>
  <c r="H66" i="9"/>
  <c r="H58" i="9"/>
  <c r="H50" i="9"/>
  <c r="H42" i="9"/>
  <c r="H34" i="9"/>
  <c r="H26" i="9"/>
  <c r="H18" i="9"/>
  <c r="H10" i="9"/>
  <c r="H1659" i="10"/>
  <c r="H1651" i="10"/>
  <c r="H1643" i="10"/>
  <c r="H1635" i="10"/>
  <c r="H1627" i="10"/>
  <c r="H1619" i="10"/>
  <c r="H1611" i="10"/>
  <c r="H1603" i="10"/>
  <c r="H1595" i="10"/>
  <c r="H1587" i="10"/>
  <c r="H1579" i="10"/>
  <c r="H1571" i="10"/>
  <c r="H1563" i="10"/>
  <c r="H1555" i="10"/>
  <c r="H1547" i="10"/>
  <c r="H1539" i="10"/>
  <c r="H1531" i="10"/>
  <c r="H1523" i="10"/>
  <c r="H1515" i="10"/>
  <c r="H1507" i="10"/>
  <c r="H1499" i="10"/>
  <c r="H1491" i="10"/>
  <c r="H1483" i="10"/>
  <c r="H1475" i="10"/>
  <c r="H1467" i="10"/>
  <c r="H1459" i="10"/>
  <c r="H1451" i="10"/>
  <c r="H1443" i="10"/>
  <c r="H1435" i="10"/>
  <c r="H1427" i="10"/>
  <c r="H1419" i="10"/>
  <c r="H1411" i="10"/>
  <c r="H1403" i="10"/>
  <c r="H1395" i="10"/>
  <c r="H1387" i="10"/>
  <c r="H1379" i="10"/>
  <c r="H1371" i="10"/>
  <c r="H1363" i="10"/>
  <c r="H1355" i="10"/>
  <c r="H1347" i="10"/>
  <c r="H1339" i="10"/>
  <c r="H1331" i="10"/>
  <c r="H1323" i="10"/>
  <c r="H1315" i="10"/>
  <c r="H1307" i="10"/>
  <c r="H1299" i="10"/>
  <c r="H1291" i="10"/>
  <c r="H1283" i="10"/>
  <c r="H1275" i="10"/>
  <c r="H1267" i="10"/>
  <c r="H1259" i="10"/>
  <c r="H1251" i="10"/>
  <c r="H1243" i="10"/>
  <c r="H1235" i="10"/>
  <c r="H1227" i="10"/>
  <c r="H1219" i="10"/>
  <c r="H1211" i="10"/>
  <c r="H1203" i="10"/>
  <c r="H1195" i="10"/>
  <c r="H1187" i="10"/>
  <c r="H1179" i="10"/>
  <c r="H1171" i="10"/>
  <c r="H1163" i="10"/>
  <c r="H1155" i="10"/>
  <c r="H1147" i="10"/>
  <c r="H1139" i="10"/>
  <c r="H1131" i="10"/>
  <c r="H1123" i="10"/>
  <c r="H1115" i="10"/>
  <c r="H1107" i="10"/>
  <c r="H1099" i="10"/>
  <c r="H1091" i="10"/>
  <c r="H1083" i="10"/>
  <c r="H1075" i="10"/>
  <c r="H1067" i="10"/>
  <c r="H1059" i="10"/>
  <c r="H1051" i="10"/>
  <c r="H1043" i="10"/>
  <c r="H1035" i="10"/>
  <c r="H1027" i="10"/>
  <c r="H1019" i="10"/>
  <c r="H1011" i="10"/>
  <c r="H1003" i="10"/>
  <c r="H995" i="10"/>
  <c r="H987" i="10"/>
  <c r="H979" i="10"/>
  <c r="H971" i="10"/>
  <c r="H963" i="10"/>
  <c r="H955" i="10"/>
  <c r="H947" i="10"/>
  <c r="H939" i="10"/>
  <c r="H931" i="10"/>
  <c r="H923" i="10"/>
  <c r="H915" i="10"/>
  <c r="H907" i="10"/>
  <c r="H899" i="10"/>
  <c r="H891" i="10"/>
  <c r="H883" i="10"/>
  <c r="H875" i="10"/>
  <c r="H867" i="10"/>
  <c r="H859" i="10"/>
  <c r="H851" i="10"/>
  <c r="H843" i="10"/>
  <c r="H835" i="10"/>
  <c r="H827" i="10"/>
  <c r="H819" i="10"/>
  <c r="H811" i="10"/>
  <c r="H803" i="10"/>
  <c r="H795" i="10"/>
  <c r="H787" i="10"/>
  <c r="H779" i="10"/>
  <c r="H771" i="10"/>
  <c r="H763" i="10"/>
  <c r="H755" i="10"/>
  <c r="H747" i="10"/>
  <c r="H739" i="10"/>
  <c r="H731" i="10"/>
  <c r="H723" i="10"/>
  <c r="H715" i="10"/>
  <c r="H707" i="10"/>
  <c r="H699" i="10"/>
  <c r="H691" i="10"/>
  <c r="H683" i="10"/>
  <c r="H675" i="10"/>
  <c r="H667" i="10"/>
  <c r="H659" i="10"/>
  <c r="H651" i="10"/>
  <c r="H643" i="10"/>
  <c r="H635" i="10"/>
  <c r="H627" i="10"/>
  <c r="H619" i="10"/>
  <c r="H611" i="10"/>
  <c r="H603" i="10"/>
  <c r="H595" i="10"/>
  <c r="H587" i="10"/>
  <c r="H579" i="10"/>
  <c r="H571" i="10"/>
  <c r="H563" i="10"/>
  <c r="H555" i="10"/>
  <c r="H547" i="10"/>
  <c r="H539" i="10"/>
  <c r="H531" i="10"/>
  <c r="H523" i="10"/>
  <c r="H515" i="10"/>
  <c r="H507" i="10"/>
  <c r="H499" i="10"/>
  <c r="H491" i="10"/>
  <c r="H483" i="10"/>
  <c r="H475" i="10"/>
  <c r="H467" i="10"/>
  <c r="H459" i="10"/>
  <c r="H451" i="10"/>
  <c r="H443" i="10"/>
  <c r="H435" i="10"/>
  <c r="H427" i="10"/>
  <c r="H419" i="10"/>
  <c r="H411" i="10"/>
  <c r="H403" i="10"/>
  <c r="H395" i="10"/>
  <c r="H387" i="10"/>
  <c r="H379" i="10"/>
  <c r="H371" i="10"/>
  <c r="H363" i="10"/>
  <c r="H355" i="10"/>
  <c r="H347" i="10"/>
  <c r="H339" i="10"/>
  <c r="H331" i="10"/>
  <c r="H323" i="10"/>
  <c r="H315" i="10"/>
  <c r="H307" i="10"/>
  <c r="H299" i="10"/>
  <c r="H291" i="10"/>
  <c r="H283" i="10"/>
  <c r="H275" i="10"/>
  <c r="H267" i="10"/>
  <c r="H259" i="10"/>
  <c r="H251" i="10"/>
  <c r="H243" i="10"/>
  <c r="H235" i="10"/>
  <c r="H227" i="10"/>
  <c r="H219" i="10"/>
  <c r="H211" i="10"/>
  <c r="H203" i="10"/>
  <c r="H195" i="10"/>
  <c r="H187" i="10"/>
  <c r="H179" i="10"/>
  <c r="H171" i="10"/>
  <c r="H163" i="10"/>
  <c r="H155" i="10"/>
  <c r="H147" i="10"/>
  <c r="H139" i="10"/>
  <c r="H131" i="10"/>
  <c r="H123" i="10"/>
  <c r="H115" i="10"/>
  <c r="H107" i="10"/>
  <c r="H99" i="10"/>
  <c r="H91" i="10"/>
  <c r="H83" i="10"/>
  <c r="H75" i="10"/>
  <c r="H67" i="10"/>
  <c r="H59" i="10"/>
  <c r="H51" i="10"/>
  <c r="H43" i="10"/>
  <c r="H35" i="10"/>
  <c r="H27" i="10"/>
  <c r="H19" i="10"/>
  <c r="H11" i="10"/>
  <c r="H1653" i="11"/>
  <c r="H1645" i="11"/>
  <c r="H1637" i="11"/>
  <c r="H1629" i="11"/>
  <c r="H1621" i="11"/>
  <c r="H1613" i="11"/>
  <c r="H1605" i="11"/>
  <c r="H1597" i="11"/>
  <c r="H1589" i="11"/>
  <c r="H1581" i="11"/>
  <c r="H1573" i="11"/>
  <c r="H1565" i="11"/>
  <c r="H1557" i="11"/>
  <c r="H1549" i="11"/>
  <c r="H1541" i="11"/>
  <c r="H1533" i="11"/>
  <c r="H1525" i="11"/>
  <c r="H1517" i="11"/>
  <c r="H1509" i="11"/>
  <c r="H1501" i="11"/>
  <c r="H1493" i="11"/>
  <c r="H1485" i="11"/>
  <c r="H1477" i="11"/>
  <c r="H1469" i="11"/>
  <c r="H1461" i="11"/>
  <c r="H1453" i="11"/>
  <c r="H1445" i="11"/>
  <c r="H1437" i="11"/>
  <c r="H1429" i="11"/>
  <c r="H1421" i="11"/>
  <c r="H1413" i="11"/>
  <c r="H1405" i="11"/>
  <c r="H1397" i="11"/>
  <c r="H1389" i="11"/>
  <c r="H1381" i="11"/>
  <c r="H1373" i="11"/>
  <c r="H1365" i="11"/>
  <c r="H1357" i="11"/>
  <c r="H1349" i="11"/>
  <c r="H1341" i="11"/>
  <c r="H1333" i="11"/>
  <c r="H1325" i="11"/>
  <c r="H1317" i="11"/>
  <c r="H1309" i="11"/>
  <c r="H1301" i="11"/>
  <c r="H1293" i="11"/>
  <c r="H1285" i="11"/>
  <c r="H1277" i="11"/>
  <c r="H1269" i="11"/>
  <c r="H1261" i="11"/>
  <c r="H1253" i="11"/>
  <c r="H1245" i="11"/>
  <c r="H1237" i="11"/>
  <c r="H1229" i="11"/>
  <c r="H1221" i="11"/>
  <c r="H1213" i="11"/>
  <c r="H1205" i="11"/>
  <c r="H1197" i="11"/>
  <c r="H1189" i="11"/>
  <c r="H1181" i="11"/>
  <c r="H1173" i="11"/>
  <c r="H1165" i="11"/>
  <c r="H1157" i="11"/>
  <c r="H1149" i="11"/>
  <c r="H1141" i="11"/>
  <c r="H1018" i="10"/>
  <c r="H1010" i="10"/>
  <c r="H1002" i="10"/>
  <c r="H994" i="10"/>
  <c r="H986" i="10"/>
  <c r="H978" i="10"/>
  <c r="H970" i="10"/>
  <c r="H962" i="10"/>
  <c r="H954" i="10"/>
  <c r="H946" i="10"/>
  <c r="H938" i="10"/>
  <c r="H930" i="10"/>
  <c r="H922" i="10"/>
  <c r="H914" i="10"/>
  <c r="H906" i="10"/>
  <c r="H354" i="10"/>
  <c r="H346" i="10"/>
  <c r="H338" i="10"/>
  <c r="H330" i="10"/>
  <c r="H322" i="10"/>
  <c r="H314" i="10"/>
  <c r="H306" i="10"/>
  <c r="H298" i="10"/>
  <c r="H290" i="10"/>
  <c r="H282" i="10"/>
  <c r="H274" i="10"/>
  <c r="H266" i="10"/>
  <c r="H258" i="10"/>
  <c r="H250" i="10"/>
  <c r="H242" i="10"/>
  <c r="H234" i="10"/>
  <c r="H226" i="10"/>
  <c r="H218" i="10"/>
  <c r="H210" i="10"/>
  <c r="H202" i="10"/>
  <c r="H194" i="10"/>
  <c r="H186" i="10"/>
  <c r="H178" i="10"/>
  <c r="H170" i="10"/>
  <c r="H162" i="10"/>
  <c r="H154" i="10"/>
  <c r="H146" i="10"/>
  <c r="H138" i="10"/>
  <c r="H130" i="10"/>
  <c r="H122" i="10"/>
  <c r="H114" i="10"/>
  <c r="H106" i="10"/>
  <c r="H98" i="10"/>
  <c r="H90" i="10"/>
  <c r="H82" i="10"/>
  <c r="H74" i="10"/>
  <c r="H66" i="10"/>
  <c r="H58" i="10"/>
  <c r="H50" i="10"/>
  <c r="H42" i="10"/>
  <c r="H34" i="10"/>
  <c r="H26" i="10"/>
  <c r="H18" i="10"/>
  <c r="H10" i="10"/>
  <c r="H1660" i="11"/>
  <c r="H1652" i="11"/>
  <c r="H1644" i="11"/>
  <c r="H1636" i="11"/>
  <c r="H1628" i="11"/>
  <c r="H1620" i="11"/>
  <c r="H1612" i="11"/>
  <c r="H1604" i="11"/>
  <c r="H1596" i="11"/>
  <c r="H1588" i="11"/>
  <c r="H1580" i="11"/>
  <c r="H1572" i="11"/>
  <c r="H1564" i="11"/>
  <c r="H1556" i="11"/>
  <c r="H1548" i="11"/>
  <c r="H1540" i="11"/>
  <c r="H1532" i="11"/>
  <c r="H1524" i="11"/>
  <c r="H1516" i="11"/>
  <c r="H1508" i="11"/>
  <c r="H1500" i="11"/>
  <c r="H1492" i="11"/>
  <c r="H1484" i="11"/>
  <c r="H1476" i="11"/>
  <c r="H1468" i="11"/>
  <c r="H1460" i="11"/>
  <c r="H1452" i="11"/>
  <c r="H1444" i="11"/>
  <c r="H1436" i="11"/>
  <c r="H1428" i="11"/>
  <c r="H1420" i="11"/>
  <c r="H1412" i="11"/>
  <c r="H1404" i="11"/>
  <c r="H1396" i="11"/>
  <c r="H1388" i="11"/>
  <c r="H1380" i="11"/>
  <c r="H1372" i="11"/>
  <c r="H1364" i="11"/>
  <c r="H1356" i="11"/>
  <c r="H1348" i="11"/>
  <c r="H1340" i="11"/>
  <c r="H1332" i="11"/>
  <c r="H1324" i="11"/>
  <c r="H1316" i="11"/>
  <c r="H1308" i="11"/>
  <c r="H1300" i="11"/>
  <c r="H1292" i="11"/>
  <c r="H1284" i="11"/>
  <c r="H1276" i="11"/>
  <c r="H1268" i="11"/>
  <c r="H1260" i="11"/>
  <c r="H1252" i="11"/>
  <c r="H1244" i="11"/>
  <c r="H1236" i="11"/>
  <c r="H1228" i="11"/>
  <c r="H1220" i="11"/>
  <c r="H1212" i="11"/>
  <c r="H1204" i="11"/>
  <c r="H1196" i="11"/>
  <c r="H1188" i="11"/>
  <c r="H1180" i="11"/>
  <c r="H1172" i="11"/>
  <c r="H1164" i="11"/>
  <c r="H1156" i="11"/>
  <c r="H936" i="10"/>
  <c r="H928" i="10"/>
  <c r="H920" i="10"/>
  <c r="H912" i="10"/>
  <c r="H904" i="10"/>
  <c r="H896" i="10"/>
  <c r="H888" i="10"/>
  <c r="H880" i="10"/>
  <c r="H872" i="10"/>
  <c r="H864" i="10"/>
  <c r="H856" i="10"/>
  <c r="H848" i="10"/>
  <c r="H840" i="10"/>
  <c r="H832" i="10"/>
  <c r="H824" i="10"/>
  <c r="H816" i="10"/>
  <c r="H808" i="10"/>
  <c r="H800" i="10"/>
  <c r="H792" i="10"/>
  <c r="H784" i="10"/>
  <c r="H776" i="10"/>
  <c r="H768" i="10"/>
  <c r="H760" i="10"/>
  <c r="H752" i="10"/>
  <c r="H744" i="10"/>
  <c r="H736" i="10"/>
  <c r="H728" i="10"/>
  <c r="H720" i="10"/>
  <c r="H712" i="10"/>
  <c r="H704" i="10"/>
  <c r="H696" i="10"/>
  <c r="H688" i="10"/>
  <c r="H680" i="10"/>
  <c r="H672" i="10"/>
  <c r="H664" i="10"/>
  <c r="H656" i="10"/>
  <c r="H648" i="10"/>
  <c r="H640" i="10"/>
  <c r="H632" i="10"/>
  <c r="H624" i="10"/>
  <c r="H616" i="10"/>
  <c r="H608" i="10"/>
  <c r="H600" i="10"/>
  <c r="H592" i="10"/>
  <c r="H584" i="10"/>
  <c r="H576" i="10"/>
  <c r="H568" i="10"/>
  <c r="H560" i="10"/>
  <c r="H552" i="10"/>
  <c r="H544" i="10"/>
  <c r="H536" i="10"/>
  <c r="H528" i="10"/>
  <c r="H520" i="10"/>
  <c r="H512" i="10"/>
  <c r="H504" i="10"/>
  <c r="H496" i="10"/>
  <c r="H488" i="10"/>
  <c r="H480" i="10"/>
  <c r="H472" i="10"/>
  <c r="H464" i="10"/>
  <c r="H456" i="10"/>
  <c r="H448" i="10"/>
  <c r="H440" i="10"/>
  <c r="H432" i="10"/>
  <c r="H424" i="10"/>
  <c r="H416" i="10"/>
  <c r="H408" i="10"/>
  <c r="H400" i="10"/>
  <c r="H392" i="10"/>
  <c r="H384" i="10"/>
  <c r="H376" i="10"/>
  <c r="H368" i="10"/>
  <c r="H360" i="10"/>
  <c r="H352" i="10"/>
  <c r="H344" i="10"/>
  <c r="H336" i="10"/>
  <c r="H328" i="10"/>
  <c r="H320" i="10"/>
  <c r="H312" i="10"/>
  <c r="H304" i="10"/>
  <c r="H296" i="10"/>
  <c r="H288" i="10"/>
  <c r="H280" i="10"/>
  <c r="H272" i="10"/>
  <c r="H264" i="10"/>
  <c r="H256" i="10"/>
  <c r="H248" i="10"/>
  <c r="H240" i="10"/>
  <c r="H232" i="10"/>
  <c r="H224" i="10"/>
  <c r="H216" i="10"/>
  <c r="H208" i="10"/>
  <c r="H200" i="10"/>
  <c r="H192" i="10"/>
  <c r="H184" i="10"/>
  <c r="H176" i="10"/>
  <c r="H168" i="10"/>
  <c r="H160" i="10"/>
  <c r="H152" i="10"/>
  <c r="H144" i="10"/>
  <c r="H136" i="10"/>
  <c r="H128" i="10"/>
  <c r="H120" i="10"/>
  <c r="H112" i="10"/>
  <c r="H104" i="10"/>
  <c r="H96" i="10"/>
  <c r="H88" i="10"/>
  <c r="H80" i="10"/>
  <c r="H72" i="10"/>
  <c r="H64" i="10"/>
  <c r="H56" i="10"/>
  <c r="H48" i="10"/>
  <c r="H40" i="10"/>
  <c r="H32" i="10"/>
  <c r="H24" i="10"/>
  <c r="H16" i="10"/>
  <c r="H8" i="10"/>
  <c r="H1658" i="11"/>
  <c r="H1650" i="11"/>
  <c r="H1642" i="11"/>
  <c r="H1634" i="11"/>
  <c r="H1626" i="11"/>
  <c r="H1618" i="11"/>
  <c r="H1610" i="11"/>
  <c r="H1602" i="11"/>
  <c r="H1594" i="11"/>
  <c r="H1586" i="11"/>
  <c r="H1578" i="11"/>
  <c r="H1570" i="11"/>
  <c r="H1562" i="11"/>
  <c r="H1554" i="11"/>
  <c r="H1546" i="11"/>
  <c r="H1538" i="11"/>
  <c r="H1530" i="11"/>
  <c r="H1522" i="11"/>
  <c r="H1514" i="11"/>
  <c r="H1506" i="11"/>
  <c r="H1498" i="11"/>
  <c r="H1490" i="11"/>
  <c r="H1482" i="11"/>
  <c r="H1474" i="11"/>
  <c r="H1466" i="11"/>
  <c r="H1458" i="11"/>
  <c r="H1450" i="11"/>
  <c r="H1442" i="11"/>
  <c r="H1434" i="11"/>
  <c r="H1426" i="11"/>
  <c r="H1418" i="11"/>
  <c r="H1410" i="11"/>
  <c r="H1402" i="11"/>
  <c r="H1394" i="11"/>
  <c r="H1386" i="11"/>
  <c r="H1378" i="11"/>
  <c r="H1370" i="11"/>
  <c r="H1362" i="11"/>
  <c r="H1354" i="11"/>
  <c r="H1346" i="11"/>
  <c r="H1338" i="11"/>
  <c r="H1330" i="11"/>
  <c r="H1322" i="11"/>
  <c r="H1314" i="11"/>
  <c r="H1306" i="11"/>
  <c r="H1298" i="11"/>
  <c r="H1290" i="11"/>
  <c r="H1282" i="11"/>
  <c r="H1274" i="11"/>
  <c r="H1266" i="11"/>
  <c r="H1258" i="11"/>
  <c r="H1250" i="11"/>
  <c r="H1242" i="11"/>
  <c r="H1234" i="11"/>
  <c r="H1226" i="11"/>
  <c r="H1218" i="11"/>
  <c r="H1210" i="11"/>
  <c r="H1202" i="11"/>
  <c r="H1194" i="11"/>
  <c r="H1186" i="11"/>
  <c r="H1178" i="11"/>
  <c r="H1170" i="11"/>
  <c r="H1162" i="11"/>
  <c r="H1154" i="11"/>
  <c r="H1146" i="11"/>
  <c r="H1138" i="11"/>
  <c r="H1130" i="11"/>
  <c r="H1122" i="11"/>
  <c r="H1114" i="11"/>
  <c r="H1106" i="11"/>
  <c r="H1098" i="11"/>
  <c r="H1090" i="11"/>
  <c r="H1082" i="11"/>
  <c r="H1074" i="11"/>
  <c r="H1066" i="11"/>
  <c r="H1058" i="11"/>
  <c r="H1050" i="11"/>
  <c r="H1042" i="11"/>
  <c r="H1034" i="11"/>
  <c r="H1026" i="11"/>
  <c r="H1018" i="11"/>
  <c r="H1010" i="11"/>
  <c r="H1002" i="11"/>
  <c r="H994" i="11"/>
  <c r="H986" i="11"/>
  <c r="H978" i="11"/>
  <c r="H970" i="11"/>
  <c r="H962" i="11"/>
  <c r="H954" i="11"/>
  <c r="H946" i="11"/>
  <c r="H938" i="11"/>
  <c r="H930" i="11"/>
  <c r="H922" i="11"/>
  <c r="H914" i="11"/>
  <c r="H906" i="11"/>
  <c r="H898" i="11"/>
  <c r="H890" i="11"/>
  <c r="H882" i="11"/>
  <c r="H874" i="11"/>
  <c r="H866" i="11"/>
  <c r="H858" i="11"/>
  <c r="H850" i="11"/>
  <c r="H842" i="11"/>
  <c r="H834" i="11"/>
  <c r="H826" i="11"/>
  <c r="H818" i="11"/>
  <c r="H810" i="11"/>
  <c r="H802" i="11"/>
  <c r="H794" i="11"/>
  <c r="H786" i="11"/>
  <c r="H778" i="11"/>
  <c r="H770" i="11"/>
  <c r="H762" i="11"/>
  <c r="H754" i="11"/>
  <c r="H746" i="11"/>
  <c r="H738" i="11"/>
  <c r="H730" i="11"/>
  <c r="H722" i="11"/>
  <c r="H714" i="11"/>
  <c r="H706" i="11"/>
  <c r="H698" i="11"/>
  <c r="H690" i="11"/>
  <c r="H682" i="11"/>
  <c r="H674" i="11"/>
  <c r="H666" i="11"/>
  <c r="H658" i="11"/>
  <c r="H650" i="11"/>
  <c r="H642" i="11"/>
  <c r="H634" i="11"/>
  <c r="H626" i="11"/>
  <c r="H618" i="11"/>
  <c r="H610" i="11"/>
  <c r="H602" i="11"/>
  <c r="H594" i="11"/>
  <c r="H586" i="11"/>
  <c r="H578" i="11"/>
  <c r="H570" i="11"/>
  <c r="H562" i="11"/>
  <c r="H554" i="11"/>
  <c r="H546" i="11"/>
  <c r="H538" i="11"/>
  <c r="H530" i="11"/>
  <c r="H522" i="11"/>
  <c r="H514" i="11"/>
  <c r="H506" i="11"/>
  <c r="H498" i="11"/>
  <c r="H490" i="11"/>
  <c r="H482" i="11"/>
  <c r="H474" i="11"/>
  <c r="H466" i="11"/>
  <c r="H458" i="11"/>
  <c r="H450" i="11"/>
  <c r="H442" i="11"/>
  <c r="H434" i="11"/>
  <c r="H426" i="11"/>
  <c r="H418" i="11"/>
  <c r="H410" i="11"/>
  <c r="H402" i="11"/>
  <c r="H394" i="11"/>
  <c r="H386" i="11"/>
  <c r="H378" i="11"/>
  <c r="H370" i="11"/>
  <c r="H362" i="11"/>
  <c r="H354" i="11"/>
  <c r="H346" i="11"/>
  <c r="H338" i="11"/>
  <c r="H330" i="11"/>
  <c r="H322" i="11"/>
  <c r="H314" i="11"/>
  <c r="H306" i="11"/>
  <c r="H298" i="11"/>
  <c r="H290" i="11"/>
  <c r="H282" i="11"/>
  <c r="H274" i="11"/>
  <c r="H266" i="11"/>
  <c r="H258" i="11"/>
  <c r="H250" i="11"/>
  <c r="H242" i="11"/>
  <c r="H234" i="11"/>
  <c r="H226" i="11"/>
  <c r="H218" i="11"/>
  <c r="H210" i="11"/>
  <c r="H202" i="11"/>
  <c r="H194" i="11"/>
  <c r="H186" i="11"/>
  <c r="H178" i="11"/>
  <c r="H170" i="11"/>
  <c r="H162" i="11"/>
  <c r="H154" i="11"/>
  <c r="H146" i="11"/>
  <c r="H138" i="11"/>
  <c r="H130" i="11"/>
  <c r="H122" i="11"/>
  <c r="H114" i="11"/>
  <c r="H106" i="11"/>
  <c r="H98" i="11"/>
  <c r="H90" i="11"/>
  <c r="H82" i="11"/>
  <c r="H74" i="11"/>
  <c r="H66" i="11"/>
  <c r="H58" i="11"/>
  <c r="H50" i="11"/>
  <c r="H42" i="11"/>
  <c r="H34" i="11"/>
  <c r="H26" i="11"/>
  <c r="H18" i="11"/>
  <c r="H10" i="11"/>
  <c r="H1691" i="12"/>
  <c r="H1683" i="12"/>
  <c r="H1675" i="12"/>
  <c r="H1667" i="12"/>
  <c r="H1659" i="12"/>
  <c r="H1651" i="12"/>
  <c r="H1643" i="12"/>
  <c r="H1635" i="12"/>
  <c r="H1627" i="12"/>
  <c r="H1619" i="12"/>
  <c r="H1611" i="12"/>
  <c r="H1603" i="12"/>
  <c r="H1595" i="12"/>
  <c r="H1587" i="12"/>
  <c r="H1579" i="12"/>
  <c r="H1571" i="12"/>
  <c r="H1563" i="12"/>
  <c r="H1555" i="12"/>
  <c r="H1547" i="12"/>
  <c r="H1539" i="12"/>
  <c r="H1531" i="12"/>
  <c r="H1523" i="12"/>
  <c r="H1515" i="12"/>
  <c r="H1507" i="12"/>
  <c r="H1499" i="12"/>
  <c r="H1491" i="12"/>
  <c r="H1483" i="12"/>
  <c r="H1475" i="12"/>
  <c r="H1467" i="12"/>
  <c r="H1459" i="12"/>
  <c r="H1451" i="12"/>
  <c r="H1443" i="12"/>
  <c r="H1435" i="12"/>
  <c r="H1427" i="12"/>
  <c r="H1419" i="12"/>
  <c r="H1411" i="12"/>
  <c r="H1403" i="12"/>
  <c r="H1395" i="12"/>
  <c r="H1387" i="12"/>
  <c r="H1379" i="12"/>
  <c r="H1371" i="12"/>
  <c r="H1363" i="12"/>
  <c r="H1355" i="12"/>
  <c r="H1347" i="12"/>
  <c r="H1339" i="12"/>
  <c r="H1331" i="12"/>
  <c r="H1323" i="12"/>
  <c r="H1315" i="12"/>
  <c r="H1307" i="12"/>
  <c r="H1299" i="12"/>
  <c r="H1291" i="12"/>
  <c r="H1283" i="12"/>
  <c r="H1275" i="12"/>
  <c r="H1267" i="12"/>
  <c r="H1259" i="12"/>
  <c r="H1251" i="12"/>
  <c r="H1243" i="12"/>
  <c r="H1235" i="12"/>
  <c r="H1227" i="12"/>
  <c r="H1219" i="12"/>
  <c r="H1211" i="12"/>
  <c r="H1203" i="12"/>
  <c r="H1195" i="12"/>
  <c r="H1187" i="12"/>
  <c r="H1179" i="12"/>
  <c r="H1171" i="12"/>
  <c r="H1163" i="12"/>
  <c r="H1155" i="12"/>
  <c r="H1147" i="12"/>
  <c r="H1139" i="12"/>
  <c r="H1131" i="12"/>
  <c r="H1123" i="12"/>
  <c r="H1115" i="12"/>
  <c r="H1107" i="12"/>
  <c r="H1099" i="12"/>
  <c r="H1091" i="12"/>
  <c r="H1083" i="12"/>
  <c r="H1075" i="12"/>
  <c r="H1067" i="12"/>
  <c r="H1059" i="12"/>
  <c r="H1051" i="12"/>
  <c r="H1043" i="12"/>
  <c r="H1035" i="12"/>
  <c r="H1027" i="12"/>
  <c r="H1019" i="12"/>
  <c r="H1011" i="12"/>
  <c r="H1003" i="12"/>
  <c r="H995" i="12"/>
  <c r="H987" i="12"/>
  <c r="H979" i="12"/>
  <c r="H971" i="12"/>
  <c r="H963" i="12"/>
  <c r="H955" i="12"/>
  <c r="H947" i="12"/>
  <c r="H939" i="12"/>
  <c r="H931" i="12"/>
  <c r="H923" i="12"/>
  <c r="H915" i="12"/>
  <c r="H907" i="12"/>
  <c r="H899" i="12"/>
  <c r="H891" i="12"/>
  <c r="H883" i="12"/>
  <c r="H875" i="12"/>
  <c r="H867" i="12"/>
  <c r="H859" i="12"/>
  <c r="H851" i="12"/>
  <c r="H843" i="12"/>
  <c r="H835" i="12"/>
  <c r="H486" i="9"/>
  <c r="H478" i="9"/>
  <c r="H470" i="9"/>
  <c r="H462" i="9"/>
  <c r="H454" i="9"/>
  <c r="H446" i="9"/>
  <c r="H438" i="9"/>
  <c r="H430" i="9"/>
  <c r="H422" i="9"/>
  <c r="H414" i="9"/>
  <c r="H406" i="9"/>
  <c r="H398" i="9"/>
  <c r="H390" i="9"/>
  <c r="H382" i="9"/>
  <c r="H374" i="9"/>
  <c r="H366" i="9"/>
  <c r="H358" i="9"/>
  <c r="H350" i="9"/>
  <c r="H342" i="9"/>
  <c r="H334" i="9"/>
  <c r="H326" i="9"/>
  <c r="H318" i="9"/>
  <c r="H310" i="9"/>
  <c r="H302" i="9"/>
  <c r="H294" i="9"/>
  <c r="H286" i="9"/>
  <c r="H278" i="9"/>
  <c r="H270" i="9"/>
  <c r="H262" i="9"/>
  <c r="H254" i="9"/>
  <c r="H246" i="9"/>
  <c r="H238" i="9"/>
  <c r="H230" i="9"/>
  <c r="H222" i="9"/>
  <c r="H214" i="9"/>
  <c r="H206" i="9"/>
  <c r="H198" i="9"/>
  <c r="H190" i="9"/>
  <c r="H182" i="9"/>
  <c r="H174" i="9"/>
  <c r="H166" i="9"/>
  <c r="H158" i="9"/>
  <c r="H150" i="9"/>
  <c r="H142" i="9"/>
  <c r="H134" i="9"/>
  <c r="H126" i="9"/>
  <c r="H118" i="9"/>
  <c r="H110" i="9"/>
  <c r="H102" i="9"/>
  <c r="H94" i="9"/>
  <c r="H86" i="9"/>
  <c r="H78" i="9"/>
  <c r="H70" i="9"/>
  <c r="H62" i="9"/>
  <c r="H54" i="9"/>
  <c r="H46" i="9"/>
  <c r="H38" i="9"/>
  <c r="H30" i="9"/>
  <c r="H22" i="9"/>
  <c r="H14" i="9"/>
  <c r="H6" i="9"/>
  <c r="H1655" i="10"/>
  <c r="H1647" i="10"/>
  <c r="H1639" i="10"/>
  <c r="H1631" i="10"/>
  <c r="H1623" i="10"/>
  <c r="H1615" i="10"/>
  <c r="H1607" i="10"/>
  <c r="H1599" i="10"/>
  <c r="H1591" i="10"/>
  <c r="H1583" i="10"/>
  <c r="H1575" i="10"/>
  <c r="H1567" i="10"/>
  <c r="H1559" i="10"/>
  <c r="H1551" i="10"/>
  <c r="H1543" i="10"/>
  <c r="H1535" i="10"/>
  <c r="H1527" i="10"/>
  <c r="H1519" i="10"/>
  <c r="H1511" i="10"/>
  <c r="H1503" i="10"/>
  <c r="H1495" i="10"/>
  <c r="H1487" i="10"/>
  <c r="H1479" i="10"/>
  <c r="H1471" i="10"/>
  <c r="H1463" i="10"/>
  <c r="H1455" i="10"/>
  <c r="H1447" i="10"/>
  <c r="H1439" i="10"/>
  <c r="H1431" i="10"/>
  <c r="H1423" i="10"/>
  <c r="H1415" i="10"/>
  <c r="H1407" i="10"/>
  <c r="H1399" i="10"/>
  <c r="H1391" i="10"/>
  <c r="H1383" i="10"/>
  <c r="H1375" i="10"/>
  <c r="H1367" i="10"/>
  <c r="H1359" i="10"/>
  <c r="H1351" i="10"/>
  <c r="H1343" i="10"/>
  <c r="H1335" i="10"/>
  <c r="H1327" i="10"/>
  <c r="H1319" i="10"/>
  <c r="H1311" i="10"/>
  <c r="H1303" i="10"/>
  <c r="H1295" i="10"/>
  <c r="H1287" i="10"/>
  <c r="H1279" i="10"/>
  <c r="H1271" i="10"/>
  <c r="H1263" i="10"/>
  <c r="H1255" i="10"/>
  <c r="H1247" i="10"/>
  <c r="H1239" i="10"/>
  <c r="H1231" i="10"/>
  <c r="H1223" i="10"/>
  <c r="H1215" i="10"/>
  <c r="H1207" i="10"/>
  <c r="H1199" i="10"/>
  <c r="H1191" i="10"/>
  <c r="H1183" i="10"/>
  <c r="H1175" i="10"/>
  <c r="H1167" i="10"/>
  <c r="H1159" i="10"/>
  <c r="H1151" i="10"/>
  <c r="H1143" i="10"/>
  <c r="H1135" i="10"/>
  <c r="H1127" i="10"/>
  <c r="H1119" i="10"/>
  <c r="H1111" i="10"/>
  <c r="H1103" i="10"/>
  <c r="H1095" i="10"/>
  <c r="H1087" i="10"/>
  <c r="H1079" i="10"/>
  <c r="H1071" i="10"/>
  <c r="H1063" i="10"/>
  <c r="H1055" i="10"/>
  <c r="H1047" i="10"/>
  <c r="H1039" i="10"/>
  <c r="H1031" i="10"/>
  <c r="H1023" i="10"/>
  <c r="H1015" i="10"/>
  <c r="H1007" i="10"/>
  <c r="H999" i="10"/>
  <c r="H991" i="10"/>
  <c r="H983" i="10"/>
  <c r="H975" i="10"/>
  <c r="H967" i="10"/>
  <c r="H959" i="10"/>
  <c r="H951" i="10"/>
  <c r="H943" i="10"/>
  <c r="H935" i="10"/>
  <c r="H927" i="10"/>
  <c r="H919" i="10"/>
  <c r="H911" i="10"/>
  <c r="H903" i="10"/>
  <c r="H895" i="10"/>
  <c r="H887" i="10"/>
  <c r="H879" i="10"/>
  <c r="H871" i="10"/>
  <c r="H863" i="10"/>
  <c r="H855" i="10"/>
  <c r="H847" i="10"/>
  <c r="H839" i="10"/>
  <c r="H831" i="10"/>
  <c r="H823" i="10"/>
  <c r="H815" i="10"/>
  <c r="H807" i="10"/>
  <c r="H799" i="10"/>
  <c r="H791" i="10"/>
  <c r="H783" i="10"/>
  <c r="H775" i="10"/>
  <c r="H767" i="10"/>
  <c r="H759" i="10"/>
  <c r="H751" i="10"/>
  <c r="H743" i="10"/>
  <c r="H735" i="10"/>
  <c r="H727" i="10"/>
  <c r="H719" i="10"/>
  <c r="H711" i="10"/>
  <c r="H703" i="10"/>
  <c r="H695" i="10"/>
  <c r="H687" i="10"/>
  <c r="H679" i="10"/>
  <c r="H671" i="10"/>
  <c r="H663" i="10"/>
  <c r="H655" i="10"/>
  <c r="H647" i="10"/>
  <c r="H639" i="10"/>
  <c r="H631" i="10"/>
  <c r="H623" i="10"/>
  <c r="H615" i="10"/>
  <c r="H607" i="10"/>
  <c r="H599" i="10"/>
  <c r="H591" i="10"/>
  <c r="H583" i="10"/>
  <c r="H575" i="10"/>
  <c r="H567" i="10"/>
  <c r="H559" i="10"/>
  <c r="H551" i="10"/>
  <c r="H543" i="10"/>
  <c r="H535" i="10"/>
  <c r="H527" i="10"/>
  <c r="H519" i="10"/>
  <c r="H511" i="10"/>
  <c r="H503" i="10"/>
  <c r="H495" i="10"/>
  <c r="H487" i="10"/>
  <c r="H479" i="10"/>
  <c r="H471" i="10"/>
  <c r="H463" i="10"/>
  <c r="H455" i="10"/>
  <c r="H447" i="10"/>
  <c r="H439" i="10"/>
  <c r="H431" i="10"/>
  <c r="H423" i="10"/>
  <c r="H415" i="10"/>
  <c r="H407" i="10"/>
  <c r="H399" i="10"/>
  <c r="H391" i="10"/>
  <c r="H383" i="10"/>
  <c r="H375" i="10"/>
  <c r="H367" i="10"/>
  <c r="H359" i="10"/>
  <c r="H351" i="10"/>
  <c r="H343" i="10"/>
  <c r="H335" i="10"/>
  <c r="H327" i="10"/>
  <c r="H319" i="10"/>
  <c r="H311" i="10"/>
  <c r="H303" i="10"/>
  <c r="H295" i="10"/>
  <c r="H287" i="10"/>
  <c r="H279" i="10"/>
  <c r="H271" i="10"/>
  <c r="H263" i="10"/>
  <c r="H255" i="10"/>
  <c r="H247" i="10"/>
  <c r="H239" i="10"/>
  <c r="H231" i="10"/>
  <c r="H223" i="10"/>
  <c r="H215" i="10"/>
  <c r="H207" i="10"/>
  <c r="H199" i="10"/>
  <c r="H191" i="10"/>
  <c r="H183" i="10"/>
  <c r="H175" i="10"/>
  <c r="H167" i="10"/>
  <c r="H159" i="10"/>
  <c r="H151" i="10"/>
  <c r="H143" i="10"/>
  <c r="H135" i="10"/>
  <c r="H127" i="10"/>
  <c r="H119" i="10"/>
  <c r="H111" i="10"/>
  <c r="H103" i="10"/>
  <c r="H95" i="10"/>
  <c r="H87" i="10"/>
  <c r="H79" i="10"/>
  <c r="H71" i="10"/>
  <c r="H63" i="10"/>
  <c r="H55" i="10"/>
  <c r="H47" i="10"/>
  <c r="H39" i="10"/>
  <c r="H31" i="10"/>
  <c r="H23" i="10"/>
  <c r="H15" i="10"/>
  <c r="H7" i="10"/>
  <c r="H1657" i="11"/>
  <c r="H1649" i="11"/>
  <c r="H1641" i="11"/>
  <c r="H1633" i="11"/>
  <c r="H1625" i="11"/>
  <c r="H1617" i="11"/>
  <c r="H1609" i="11"/>
  <c r="H1601" i="11"/>
  <c r="H1593" i="11"/>
  <c r="H1585" i="11"/>
  <c r="H1577" i="11"/>
  <c r="H1569" i="11"/>
  <c r="H1561" i="11"/>
  <c r="H1553" i="11"/>
  <c r="H1545" i="11"/>
  <c r="H1537" i="11"/>
  <c r="H1529" i="11"/>
  <c r="H1521" i="11"/>
  <c r="H1513" i="11"/>
  <c r="H1505" i="11"/>
  <c r="H1497" i="11"/>
  <c r="H1489" i="11"/>
  <c r="H1481" i="11"/>
  <c r="H1473" i="11"/>
  <c r="H1465" i="11"/>
  <c r="H1457" i="11"/>
  <c r="H1449" i="11"/>
  <c r="H1441" i="11"/>
  <c r="H1433" i="11"/>
  <c r="H1425" i="11"/>
  <c r="H1417" i="11"/>
  <c r="H1409" i="11"/>
  <c r="H1401" i="11"/>
  <c r="H1393" i="11"/>
  <c r="H1385" i="11"/>
  <c r="H1377" i="11"/>
  <c r="H1369" i="11"/>
  <c r="H1361" i="11"/>
  <c r="H1353" i="11"/>
  <c r="H1345" i="11"/>
  <c r="H1337" i="11"/>
  <c r="H1329" i="11"/>
  <c r="H1321" i="11"/>
  <c r="H1313" i="11"/>
  <c r="H1305" i="11"/>
  <c r="H1297" i="11"/>
  <c r="H1289" i="11"/>
  <c r="H1281" i="11"/>
  <c r="H1273" i="11"/>
  <c r="H1265" i="11"/>
  <c r="H1257" i="11"/>
  <c r="H1249" i="11"/>
  <c r="H1241" i="11"/>
  <c r="H1233" i="11"/>
  <c r="H1225" i="11"/>
  <c r="H1217" i="11"/>
  <c r="H1209" i="11"/>
  <c r="H1201" i="11"/>
  <c r="H1193" i="11"/>
  <c r="H1185" i="11"/>
  <c r="H1177" i="11"/>
  <c r="H1169" i="11"/>
  <c r="H1161" i="11"/>
  <c r="H827" i="12"/>
  <c r="H819" i="12"/>
  <c r="H811" i="12"/>
  <c r="H803" i="12"/>
  <c r="H795" i="12"/>
  <c r="H787" i="12"/>
  <c r="H779" i="12"/>
  <c r="H771" i="12"/>
  <c r="H763" i="12"/>
  <c r="H755" i="12"/>
  <c r="H747" i="12"/>
  <c r="H739" i="12"/>
  <c r="H731" i="12"/>
  <c r="H723" i="12"/>
  <c r="H715" i="12"/>
  <c r="H707" i="12"/>
  <c r="H699" i="12"/>
  <c r="H691" i="12"/>
  <c r="H683" i="12"/>
  <c r="H675" i="12"/>
  <c r="H667" i="12"/>
  <c r="H659" i="12"/>
  <c r="H651" i="12"/>
  <c r="H643" i="12"/>
  <c r="H635" i="12"/>
  <c r="H627" i="12"/>
  <c r="H619" i="12"/>
  <c r="H611" i="12"/>
  <c r="H603" i="12"/>
  <c r="H595" i="12"/>
  <c r="H587" i="12"/>
  <c r="H579" i="12"/>
  <c r="H571" i="12"/>
  <c r="H563" i="12"/>
  <c r="H555" i="12"/>
  <c r="H547" i="12"/>
  <c r="H539" i="12"/>
  <c r="H531" i="12"/>
  <c r="H523" i="12"/>
  <c r="H515" i="12"/>
  <c r="H507" i="12"/>
  <c r="H499" i="12"/>
  <c r="H491" i="12"/>
  <c r="H483" i="12"/>
  <c r="H475" i="12"/>
  <c r="H467" i="12"/>
  <c r="H459" i="12"/>
  <c r="H451" i="12"/>
  <c r="H443" i="12"/>
  <c r="H435" i="12"/>
  <c r="L36" i="6"/>
  <c r="L35" i="6"/>
  <c r="L52" i="6"/>
  <c r="L51" i="6"/>
  <c r="H1153" i="11"/>
  <c r="H1145" i="11"/>
  <c r="H1137" i="11"/>
  <c r="H1129" i="11"/>
  <c r="H1121" i="11"/>
  <c r="H1113" i="11"/>
  <c r="H1105" i="11"/>
  <c r="H1097" i="11"/>
  <c r="H1089" i="11"/>
  <c r="H1081" i="11"/>
  <c r="H1073" i="11"/>
  <c r="H1065" i="11"/>
  <c r="H1057" i="11"/>
  <c r="H1049" i="11"/>
  <c r="H1041" i="11"/>
  <c r="H1033" i="11"/>
  <c r="H1025" i="11"/>
  <c r="H1017" i="11"/>
  <c r="H1009" i="11"/>
  <c r="H1001" i="11"/>
  <c r="H993" i="11"/>
  <c r="H985" i="11"/>
  <c r="H977" i="11"/>
  <c r="H969" i="11"/>
  <c r="H961" i="11"/>
  <c r="H953" i="11"/>
  <c r="H945" i="11"/>
  <c r="H937" i="11"/>
  <c r="H929" i="11"/>
  <c r="H921" i="11"/>
  <c r="H913" i="11"/>
  <c r="H905" i="11"/>
  <c r="H897" i="11"/>
  <c r="H889" i="11"/>
  <c r="H881" i="11"/>
  <c r="H873" i="11"/>
  <c r="H865" i="11"/>
  <c r="H857" i="11"/>
  <c r="H849" i="11"/>
  <c r="H841" i="11"/>
  <c r="H833" i="11"/>
  <c r="H825" i="11"/>
  <c r="H817" i="11"/>
  <c r="H809" i="11"/>
  <c r="H801" i="11"/>
  <c r="H793" i="11"/>
  <c r="H785" i="11"/>
  <c r="H777" i="11"/>
  <c r="H769" i="11"/>
  <c r="H761" i="11"/>
  <c r="H753" i="11"/>
  <c r="H745" i="11"/>
  <c r="H737" i="11"/>
  <c r="H729" i="11"/>
  <c r="H721" i="11"/>
  <c r="H713" i="11"/>
  <c r="H705" i="11"/>
  <c r="H697" i="11"/>
  <c r="H689" i="11"/>
  <c r="H681" i="11"/>
  <c r="H673" i="11"/>
  <c r="H665" i="11"/>
  <c r="H657" i="11"/>
  <c r="H649" i="11"/>
  <c r="H641" i="11"/>
  <c r="H633" i="11"/>
  <c r="H625" i="11"/>
  <c r="H617" i="11"/>
  <c r="H609" i="11"/>
  <c r="H601" i="11"/>
  <c r="H593" i="11"/>
  <c r="H585" i="11"/>
  <c r="H577" i="11"/>
  <c r="H569" i="11"/>
  <c r="H561" i="11"/>
  <c r="H553" i="11"/>
  <c r="H545" i="11"/>
  <c r="H537" i="11"/>
  <c r="H529" i="11"/>
  <c r="H521" i="11"/>
  <c r="H513" i="11"/>
  <c r="H505" i="11"/>
  <c r="H497" i="11"/>
  <c r="H489" i="11"/>
  <c r="H481" i="11"/>
  <c r="H473" i="11"/>
  <c r="H465" i="11"/>
  <c r="H457" i="11"/>
  <c r="H449" i="11"/>
  <c r="H441" i="11"/>
  <c r="H433" i="11"/>
  <c r="H425" i="11"/>
  <c r="H417" i="11"/>
  <c r="H409" i="11"/>
  <c r="H401" i="11"/>
  <c r="H393" i="11"/>
  <c r="H385" i="11"/>
  <c r="H377" i="11"/>
  <c r="H369" i="11"/>
  <c r="H361" i="11"/>
  <c r="H353" i="11"/>
  <c r="H345" i="11"/>
  <c r="H337" i="11"/>
  <c r="H329" i="11"/>
  <c r="H321" i="11"/>
  <c r="H313" i="11"/>
  <c r="H305" i="11"/>
  <c r="H297" i="11"/>
  <c r="H289" i="11"/>
  <c r="H281" i="11"/>
  <c r="H273" i="11"/>
  <c r="H265" i="11"/>
  <c r="H257" i="11"/>
  <c r="H249" i="11"/>
  <c r="H241" i="11"/>
  <c r="H233" i="11"/>
  <c r="H225" i="11"/>
  <c r="H217" i="11"/>
  <c r="H209" i="11"/>
  <c r="H201" i="11"/>
  <c r="H193" i="11"/>
  <c r="H185" i="11"/>
  <c r="H177" i="11"/>
  <c r="H169" i="11"/>
  <c r="H161" i="11"/>
  <c r="H153" i="11"/>
  <c r="H145" i="11"/>
  <c r="H137" i="11"/>
  <c r="H129" i="11"/>
  <c r="H121" i="11"/>
  <c r="H113" i="11"/>
  <c r="H105" i="11"/>
  <c r="H97" i="11"/>
  <c r="H89" i="11"/>
  <c r="H81" i="11"/>
  <c r="H73" i="11"/>
  <c r="H65" i="11"/>
  <c r="H57" i="11"/>
  <c r="H49" i="11"/>
  <c r="H41" i="11"/>
  <c r="H33" i="11"/>
  <c r="H25" i="11"/>
  <c r="H17" i="11"/>
  <c r="H9" i="11"/>
  <c r="H1690" i="12"/>
  <c r="H1682" i="12"/>
  <c r="H1674" i="12"/>
  <c r="H1666" i="12"/>
  <c r="H1658" i="12"/>
  <c r="H1650" i="12"/>
  <c r="H1642" i="12"/>
  <c r="H1634" i="12"/>
  <c r="H1626" i="12"/>
  <c r="H1618" i="12"/>
  <c r="H1610" i="12"/>
  <c r="H1602" i="12"/>
  <c r="H1594" i="12"/>
  <c r="H1586" i="12"/>
  <c r="H1578" i="12"/>
  <c r="H1570" i="12"/>
  <c r="H1562" i="12"/>
  <c r="H1554" i="12"/>
  <c r="H1546" i="12"/>
  <c r="H1538" i="12"/>
  <c r="H1530" i="12"/>
  <c r="H1522" i="12"/>
  <c r="H1514" i="12"/>
  <c r="H1506" i="12"/>
  <c r="H1498" i="12"/>
  <c r="H1490" i="12"/>
  <c r="H1482" i="12"/>
  <c r="H1474" i="12"/>
  <c r="H1466" i="12"/>
  <c r="H1458" i="12"/>
  <c r="H1450" i="12"/>
  <c r="H1442" i="12"/>
  <c r="H1434" i="12"/>
  <c r="H1426" i="12"/>
  <c r="H1418" i="12"/>
  <c r="H1410" i="12"/>
  <c r="H1402" i="12"/>
  <c r="H1394" i="12"/>
  <c r="H1386" i="12"/>
  <c r="H1378" i="12"/>
  <c r="H1370" i="12"/>
  <c r="H1362" i="12"/>
  <c r="H1354" i="12"/>
  <c r="H1346" i="12"/>
  <c r="H1338" i="12"/>
  <c r="H1330" i="12"/>
  <c r="H1322" i="12"/>
  <c r="H1314" i="12"/>
  <c r="H1306" i="12"/>
  <c r="H1298" i="12"/>
  <c r="H1290" i="12"/>
  <c r="H1282" i="12"/>
  <c r="H1274" i="12"/>
  <c r="H1266" i="12"/>
  <c r="H1258" i="12"/>
  <c r="H1250" i="12"/>
  <c r="H1242" i="12"/>
  <c r="H1234" i="12"/>
  <c r="H1226" i="12"/>
  <c r="H1218" i="12"/>
  <c r="H1210" i="12"/>
  <c r="H1202" i="12"/>
  <c r="H1194" i="12"/>
  <c r="H1186" i="12"/>
  <c r="H1178" i="12"/>
  <c r="H1170" i="12"/>
  <c r="H1162" i="12"/>
  <c r="H1154" i="12"/>
  <c r="H1146" i="12"/>
  <c r="H1138" i="12"/>
  <c r="H1130" i="12"/>
  <c r="H1122" i="12"/>
  <c r="H1114" i="12"/>
  <c r="H1106" i="12"/>
  <c r="H1098" i="12"/>
  <c r="H1090" i="12"/>
  <c r="H1082" i="12"/>
  <c r="H1074" i="12"/>
  <c r="H1066" i="12"/>
  <c r="H1058" i="12"/>
  <c r="H1050" i="12"/>
  <c r="H1042" i="12"/>
  <c r="H1034" i="12"/>
  <c r="H1026" i="12"/>
  <c r="H1018" i="12"/>
  <c r="H1010" i="12"/>
  <c r="H1002" i="12"/>
  <c r="H994" i="12"/>
  <c r="H986" i="12"/>
  <c r="H978" i="12"/>
  <c r="H970" i="12"/>
  <c r="H962" i="12"/>
  <c r="H954" i="12"/>
  <c r="H946" i="12"/>
  <c r="H938" i="12"/>
  <c r="H930" i="12"/>
  <c r="H922" i="12"/>
  <c r="H914" i="12"/>
  <c r="H906" i="12"/>
  <c r="H898" i="12"/>
  <c r="H890" i="12"/>
  <c r="H882" i="12"/>
  <c r="H874" i="12"/>
  <c r="H866" i="12"/>
  <c r="H858" i="12"/>
  <c r="H850" i="12"/>
  <c r="H842" i="12"/>
  <c r="H834" i="12"/>
  <c r="H826" i="12"/>
  <c r="H818" i="12"/>
  <c r="H810" i="12"/>
  <c r="H802" i="12"/>
  <c r="H794" i="12"/>
  <c r="H786" i="12"/>
  <c r="H778" i="12"/>
  <c r="H770" i="12"/>
  <c r="H762" i="12"/>
  <c r="H754" i="12"/>
  <c r="H746" i="12"/>
  <c r="H738" i="12"/>
  <c r="H730" i="12"/>
  <c r="H722" i="12"/>
  <c r="H714" i="12"/>
  <c r="H706" i="12"/>
  <c r="H698" i="12"/>
  <c r="H690" i="12"/>
  <c r="H682" i="12"/>
  <c r="H674" i="12"/>
  <c r="H666" i="12"/>
  <c r="H658" i="12"/>
  <c r="H650" i="12"/>
  <c r="H642" i="12"/>
  <c r="H634" i="12"/>
  <c r="H626" i="12"/>
  <c r="H618" i="12"/>
  <c r="H610" i="12"/>
  <c r="H602" i="12"/>
  <c r="H594" i="12"/>
  <c r="H586" i="12"/>
  <c r="H578" i="12"/>
  <c r="H570" i="12"/>
  <c r="H562" i="12"/>
  <c r="H554" i="12"/>
  <c r="H546" i="12"/>
  <c r="H538" i="12"/>
  <c r="H530" i="12"/>
  <c r="H522" i="12"/>
  <c r="H514" i="12"/>
  <c r="H506" i="12"/>
  <c r="H498" i="12"/>
  <c r="H490" i="12"/>
  <c r="H482" i="12"/>
  <c r="H474" i="12"/>
  <c r="H466" i="12"/>
  <c r="H458" i="12"/>
  <c r="H450" i="12"/>
  <c r="H442" i="12"/>
  <c r="H434" i="12"/>
  <c r="H1151" i="11"/>
  <c r="H1143" i="11"/>
  <c r="H1135" i="11"/>
  <c r="H1127" i="11"/>
  <c r="H1119" i="11"/>
  <c r="H1111" i="11"/>
  <c r="H1103" i="11"/>
  <c r="H1095" i="11"/>
  <c r="H1087" i="11"/>
  <c r="H1079" i="11"/>
  <c r="H1071" i="11"/>
  <c r="H1063" i="11"/>
  <c r="H1055" i="11"/>
  <c r="H1047" i="11"/>
  <c r="H1039" i="11"/>
  <c r="H1031" i="11"/>
  <c r="H1023" i="11"/>
  <c r="H1015" i="11"/>
  <c r="H1007" i="11"/>
  <c r="H999" i="11"/>
  <c r="H991" i="11"/>
  <c r="H983" i="11"/>
  <c r="H975" i="11"/>
  <c r="H967" i="11"/>
  <c r="H959" i="11"/>
  <c r="H951" i="11"/>
  <c r="H943" i="11"/>
  <c r="H935" i="11"/>
  <c r="H927" i="11"/>
  <c r="H919" i="11"/>
  <c r="H911" i="11"/>
  <c r="H903" i="11"/>
  <c r="H895" i="11"/>
  <c r="H887" i="11"/>
  <c r="H879" i="11"/>
  <c r="H871" i="11"/>
  <c r="H863" i="11"/>
  <c r="H855" i="11"/>
  <c r="H847" i="11"/>
  <c r="H839" i="11"/>
  <c r="H831" i="11"/>
  <c r="H823" i="11"/>
  <c r="H815" i="11"/>
  <c r="H807" i="11"/>
  <c r="H799" i="11"/>
  <c r="H791" i="11"/>
  <c r="H783" i="11"/>
  <c r="H775" i="11"/>
  <c r="H767" i="11"/>
  <c r="H759" i="11"/>
  <c r="H751" i="11"/>
  <c r="H743" i="11"/>
  <c r="H735" i="11"/>
  <c r="H727" i="11"/>
  <c r="H719" i="11"/>
  <c r="H711" i="11"/>
  <c r="H703" i="11"/>
  <c r="H695" i="11"/>
  <c r="H687" i="11"/>
  <c r="H679" i="11"/>
  <c r="H671" i="11"/>
  <c r="H663" i="11"/>
  <c r="H655" i="11"/>
  <c r="H647" i="11"/>
  <c r="H639" i="11"/>
  <c r="H631" i="11"/>
  <c r="H623" i="11"/>
  <c r="H615" i="11"/>
  <c r="H607" i="11"/>
  <c r="H599" i="11"/>
  <c r="H591" i="11"/>
  <c r="H583" i="11"/>
  <c r="H575" i="11"/>
  <c r="H567" i="11"/>
  <c r="H559" i="11"/>
  <c r="H551" i="11"/>
  <c r="H543" i="11"/>
  <c r="H535" i="11"/>
  <c r="H527" i="11"/>
  <c r="H519" i="11"/>
  <c r="H511" i="11"/>
  <c r="H503" i="11"/>
  <c r="H495" i="11"/>
  <c r="H487" i="11"/>
  <c r="H479" i="11"/>
  <c r="H471" i="11"/>
  <c r="H463" i="11"/>
  <c r="H455" i="11"/>
  <c r="H447" i="11"/>
  <c r="H439" i="11"/>
  <c r="H431" i="11"/>
  <c r="H423" i="11"/>
  <c r="H415" i="11"/>
  <c r="H407" i="11"/>
  <c r="H399" i="11"/>
  <c r="H391" i="11"/>
  <c r="H383" i="11"/>
  <c r="H375" i="11"/>
  <c r="H367" i="11"/>
  <c r="H359" i="11"/>
  <c r="H351" i="11"/>
  <c r="H343" i="11"/>
  <c r="H335" i="11"/>
  <c r="H327" i="11"/>
  <c r="H319" i="11"/>
  <c r="H311" i="11"/>
  <c r="H303" i="11"/>
  <c r="H295" i="11"/>
  <c r="H287" i="11"/>
  <c r="H279" i="11"/>
  <c r="H271" i="11"/>
  <c r="H263" i="11"/>
  <c r="H255" i="11"/>
  <c r="H247" i="11"/>
  <c r="H239" i="11"/>
  <c r="H231" i="11"/>
  <c r="H223" i="11"/>
  <c r="H215" i="11"/>
  <c r="H207" i="11"/>
  <c r="H199" i="11"/>
  <c r="H191" i="11"/>
  <c r="H183" i="11"/>
  <c r="H175" i="11"/>
  <c r="H167" i="11"/>
  <c r="H159" i="11"/>
  <c r="H151" i="11"/>
  <c r="H143" i="11"/>
  <c r="H135" i="11"/>
  <c r="H127" i="11"/>
  <c r="H119" i="11"/>
  <c r="H111" i="11"/>
  <c r="H103" i="11"/>
  <c r="H95" i="11"/>
  <c r="H87" i="11"/>
  <c r="H79" i="11"/>
  <c r="H71" i="11"/>
  <c r="H63" i="11"/>
  <c r="H55" i="11"/>
  <c r="H47" i="11"/>
  <c r="H39" i="11"/>
  <c r="H31" i="11"/>
  <c r="H23" i="11"/>
  <c r="H15" i="11"/>
  <c r="H7" i="11"/>
  <c r="H1688" i="12"/>
  <c r="H1680" i="12"/>
  <c r="H1672" i="12"/>
  <c r="H1664" i="12"/>
  <c r="H1656" i="12"/>
  <c r="H1648" i="12"/>
  <c r="H1640" i="12"/>
  <c r="H1632" i="12"/>
  <c r="H1624" i="12"/>
  <c r="H1616" i="12"/>
  <c r="H1608" i="12"/>
  <c r="H1600" i="12"/>
  <c r="H1592" i="12"/>
  <c r="H1584" i="12"/>
  <c r="H1576" i="12"/>
  <c r="H1568" i="12"/>
  <c r="H1560" i="12"/>
  <c r="H1552" i="12"/>
  <c r="H1544" i="12"/>
  <c r="H1536" i="12"/>
  <c r="H1528" i="12"/>
  <c r="H1520" i="12"/>
  <c r="H1512" i="12"/>
  <c r="H1504" i="12"/>
  <c r="H1496" i="12"/>
  <c r="H1488" i="12"/>
  <c r="H1480" i="12"/>
  <c r="H1472" i="12"/>
  <c r="H1464" i="12"/>
  <c r="H1456" i="12"/>
  <c r="H1448" i="12"/>
  <c r="H1440" i="12"/>
  <c r="H1432" i="12"/>
  <c r="H1424" i="12"/>
  <c r="H1416" i="12"/>
  <c r="H1408" i="12"/>
  <c r="H1400" i="12"/>
  <c r="H1392" i="12"/>
  <c r="H1384" i="12"/>
  <c r="H1376" i="12"/>
  <c r="H1368" i="12"/>
  <c r="H1360" i="12"/>
  <c r="H1352" i="12"/>
  <c r="H1344" i="12"/>
  <c r="H1336" i="12"/>
  <c r="H1328" i="12"/>
  <c r="H1320" i="12"/>
  <c r="H1312" i="12"/>
  <c r="H1304" i="12"/>
  <c r="H1296" i="12"/>
  <c r="H1288" i="12"/>
  <c r="H1280" i="12"/>
  <c r="H1272" i="12"/>
  <c r="H1264" i="12"/>
  <c r="H1256" i="12"/>
  <c r="H1248" i="12"/>
  <c r="H1240" i="12"/>
  <c r="H1232" i="12"/>
  <c r="H1224" i="12"/>
  <c r="H1216" i="12"/>
  <c r="H1208" i="12"/>
  <c r="H1200" i="12"/>
  <c r="H1192" i="12"/>
  <c r="H1184" i="12"/>
  <c r="H1176" i="12"/>
  <c r="H1168" i="12"/>
  <c r="H1160" i="12"/>
  <c r="H1152" i="12"/>
  <c r="H1144" i="12"/>
  <c r="H1136" i="12"/>
  <c r="H1128" i="12"/>
  <c r="H1120" i="12"/>
  <c r="H1112" i="12"/>
  <c r="H1104" i="12"/>
  <c r="H1096" i="12"/>
  <c r="H1088" i="12"/>
  <c r="H1080" i="12"/>
  <c r="H1072" i="12"/>
  <c r="H1064" i="12"/>
  <c r="H1056" i="12"/>
  <c r="H1048" i="12"/>
  <c r="H1040" i="12"/>
  <c r="H1032" i="12"/>
  <c r="H1024" i="12"/>
  <c r="H1016" i="12"/>
  <c r="H1008" i="12"/>
  <c r="H1000" i="12"/>
  <c r="H992" i="12"/>
  <c r="H984" i="12"/>
  <c r="H976" i="12"/>
  <c r="H968" i="12"/>
  <c r="H960" i="12"/>
  <c r="H952" i="12"/>
  <c r="H944" i="12"/>
  <c r="H936" i="12"/>
  <c r="H928" i="12"/>
  <c r="H920" i="12"/>
  <c r="H912" i="12"/>
  <c r="H904" i="12"/>
  <c r="H896" i="12"/>
  <c r="H888" i="12"/>
  <c r="H880" i="12"/>
  <c r="H872" i="12"/>
  <c r="H864" i="12"/>
  <c r="H856" i="12"/>
  <c r="H848" i="12"/>
  <c r="H840" i="12"/>
  <c r="H832" i="12"/>
  <c r="H824" i="12"/>
  <c r="H816" i="12"/>
  <c r="H808" i="12"/>
  <c r="H800" i="12"/>
  <c r="H792" i="12"/>
  <c r="H784" i="12"/>
  <c r="H776" i="12"/>
  <c r="H768" i="12"/>
  <c r="H760" i="12"/>
  <c r="H752" i="12"/>
  <c r="H744" i="12"/>
  <c r="H736" i="12"/>
  <c r="H728" i="12"/>
  <c r="H720" i="12"/>
  <c r="H712" i="12"/>
  <c r="H704" i="12"/>
  <c r="H696" i="12"/>
  <c r="H688" i="12"/>
  <c r="H680" i="12"/>
  <c r="H672" i="12"/>
  <c r="H664" i="12"/>
  <c r="H656" i="12"/>
  <c r="H648" i="12"/>
  <c r="H640" i="12"/>
  <c r="H632" i="12"/>
  <c r="H624" i="12"/>
  <c r="H616" i="12"/>
  <c r="H608" i="12"/>
  <c r="H600" i="12"/>
  <c r="H592" i="12"/>
  <c r="H584" i="12"/>
  <c r="H576" i="12"/>
  <c r="H568" i="12"/>
  <c r="H560" i="12"/>
  <c r="H552" i="12"/>
  <c r="H544" i="12"/>
  <c r="H536" i="12"/>
  <c r="H528" i="12"/>
  <c r="H520" i="12"/>
  <c r="H512" i="12"/>
  <c r="H504" i="12"/>
  <c r="H496" i="12"/>
  <c r="H488" i="12"/>
  <c r="H480" i="12"/>
  <c r="H472" i="12"/>
  <c r="H464" i="12"/>
  <c r="H456" i="12"/>
  <c r="H448" i="12"/>
  <c r="H440" i="12"/>
  <c r="L36" i="9"/>
  <c r="L37" i="9"/>
  <c r="L42" i="10"/>
  <c r="L43" i="10"/>
  <c r="H831" i="12"/>
  <c r="H823" i="12"/>
  <c r="H815" i="12"/>
  <c r="H807" i="12"/>
  <c r="H799" i="12"/>
  <c r="H791" i="12"/>
  <c r="H783" i="12"/>
  <c r="H775" i="12"/>
  <c r="H767" i="12"/>
  <c r="H759" i="12"/>
  <c r="H751" i="12"/>
  <c r="H743" i="12"/>
  <c r="H735" i="12"/>
  <c r="H727" i="12"/>
  <c r="H719" i="12"/>
  <c r="H711" i="12"/>
  <c r="H703" i="12"/>
  <c r="H695" i="12"/>
  <c r="H687" i="12"/>
  <c r="H679" i="12"/>
  <c r="H671" i="12"/>
  <c r="H663" i="12"/>
  <c r="H655" i="12"/>
  <c r="H647" i="12"/>
  <c r="H639" i="12"/>
  <c r="H631" i="12"/>
  <c r="H623" i="12"/>
  <c r="H615" i="12"/>
  <c r="H607" i="12"/>
  <c r="H599" i="12"/>
  <c r="H591" i="12"/>
  <c r="H583" i="12"/>
  <c r="H575" i="12"/>
  <c r="H567" i="12"/>
  <c r="H559" i="12"/>
  <c r="H551" i="12"/>
  <c r="H543" i="12"/>
  <c r="H535" i="12"/>
  <c r="H527" i="12"/>
  <c r="H519" i="12"/>
  <c r="H511" i="12"/>
  <c r="H503" i="12"/>
  <c r="H495" i="12"/>
  <c r="H487" i="12"/>
  <c r="H479" i="12"/>
  <c r="H471" i="12"/>
  <c r="H463" i="12"/>
  <c r="H455" i="12"/>
  <c r="H447" i="12"/>
  <c r="H439" i="12"/>
  <c r="H1148" i="11"/>
  <c r="H1140" i="11"/>
  <c r="H1132" i="11"/>
  <c r="H1124" i="11"/>
  <c r="H1116" i="11"/>
  <c r="H1108" i="11"/>
  <c r="H1100" i="11"/>
  <c r="H1092" i="11"/>
  <c r="H1084" i="11"/>
  <c r="H1076" i="11"/>
  <c r="H1068" i="11"/>
  <c r="H1060" i="11"/>
  <c r="H1052" i="11"/>
  <c r="H1044" i="11"/>
  <c r="H1036" i="11"/>
  <c r="H1028" i="11"/>
  <c r="H1020" i="11"/>
  <c r="H1012" i="11"/>
  <c r="H1004" i="11"/>
  <c r="H996" i="11"/>
  <c r="H988" i="11"/>
  <c r="H980" i="11"/>
  <c r="H972" i="11"/>
  <c r="H964" i="11"/>
  <c r="H956" i="11"/>
  <c r="H948" i="11"/>
  <c r="H940" i="11"/>
  <c r="H932" i="11"/>
  <c r="H924" i="11"/>
  <c r="H916" i="11"/>
  <c r="H908" i="11"/>
  <c r="H900" i="11"/>
  <c r="H892" i="11"/>
  <c r="H884" i="11"/>
  <c r="H876" i="11"/>
  <c r="H868" i="11"/>
  <c r="H860" i="11"/>
  <c r="H852" i="11"/>
  <c r="H844" i="11"/>
  <c r="H836" i="11"/>
  <c r="H828" i="11"/>
  <c r="H820" i="11"/>
  <c r="H812" i="11"/>
  <c r="H804" i="11"/>
  <c r="H796" i="11"/>
  <c r="H788" i="11"/>
  <c r="H780" i="11"/>
  <c r="H772" i="11"/>
  <c r="H764" i="11"/>
  <c r="H756" i="11"/>
  <c r="H748" i="11"/>
  <c r="H740" i="11"/>
  <c r="H732" i="11"/>
  <c r="H724" i="11"/>
  <c r="H716" i="11"/>
  <c r="H708" i="11"/>
  <c r="H700" i="11"/>
  <c r="H692" i="11"/>
  <c r="H684" i="11"/>
  <c r="H676" i="11"/>
  <c r="H668" i="11"/>
  <c r="H660" i="11"/>
  <c r="H652" i="11"/>
  <c r="H644" i="11"/>
  <c r="H636" i="11"/>
  <c r="H628" i="11"/>
  <c r="H620" i="11"/>
  <c r="H612" i="11"/>
  <c r="H604" i="11"/>
  <c r="H596" i="11"/>
  <c r="H588" i="11"/>
  <c r="H580" i="11"/>
  <c r="H572" i="11"/>
  <c r="H564" i="11"/>
  <c r="H556" i="11"/>
  <c r="H548" i="11"/>
  <c r="H540" i="11"/>
  <c r="H532" i="11"/>
  <c r="H524" i="11"/>
  <c r="H516" i="11"/>
  <c r="H508" i="11"/>
  <c r="H500" i="11"/>
  <c r="H492" i="11"/>
  <c r="H484" i="11"/>
  <c r="H476" i="11"/>
  <c r="H468" i="11"/>
  <c r="H460" i="11"/>
  <c r="H452" i="11"/>
  <c r="H444" i="11"/>
  <c r="H436" i="11"/>
  <c r="H428" i="11"/>
  <c r="H420" i="11"/>
  <c r="H412" i="11"/>
  <c r="H404" i="11"/>
  <c r="H396" i="11"/>
  <c r="H388" i="11"/>
  <c r="H380" i="11"/>
  <c r="H372" i="11"/>
  <c r="H364" i="11"/>
  <c r="H356" i="11"/>
  <c r="H348" i="11"/>
  <c r="H340" i="11"/>
  <c r="H332" i="11"/>
  <c r="H324" i="11"/>
  <c r="H316" i="11"/>
  <c r="H308" i="11"/>
  <c r="H300" i="11"/>
  <c r="H292" i="11"/>
  <c r="H284" i="11"/>
  <c r="H276" i="11"/>
  <c r="H268" i="11"/>
  <c r="H260" i="11"/>
  <c r="H252" i="11"/>
  <c r="H244" i="11"/>
  <c r="H236" i="11"/>
  <c r="H228" i="11"/>
  <c r="H220" i="11"/>
  <c r="H212" i="11"/>
  <c r="H204" i="11"/>
  <c r="H196" i="11"/>
  <c r="H188" i="11"/>
  <c r="H180" i="11"/>
  <c r="H172" i="11"/>
  <c r="H164" i="11"/>
  <c r="H156" i="11"/>
  <c r="H148" i="11"/>
  <c r="H140" i="11"/>
  <c r="H132" i="11"/>
  <c r="H124" i="11"/>
  <c r="H116" i="11"/>
  <c r="H108" i="11"/>
  <c r="H100" i="11"/>
  <c r="H92" i="11"/>
  <c r="H84" i="11"/>
  <c r="H76" i="11"/>
  <c r="H68" i="11"/>
  <c r="H60" i="11"/>
  <c r="H52" i="11"/>
  <c r="H44" i="11"/>
  <c r="H36" i="11"/>
  <c r="H28" i="11"/>
  <c r="H20" i="11"/>
  <c r="H12" i="11"/>
  <c r="H4" i="12"/>
  <c r="H3" i="12"/>
  <c r="H1685" i="12"/>
  <c r="H1677" i="12"/>
  <c r="H1669" i="12"/>
  <c r="H1661" i="12"/>
  <c r="H1653" i="12"/>
  <c r="H1645" i="12"/>
  <c r="H1637" i="12"/>
  <c r="H1629" i="12"/>
  <c r="H1621" i="12"/>
  <c r="H1613" i="12"/>
  <c r="H1605" i="12"/>
  <c r="H1597" i="12"/>
  <c r="H1589" i="12"/>
  <c r="H1581" i="12"/>
  <c r="H1573" i="12"/>
  <c r="H1565" i="12"/>
  <c r="H1557" i="12"/>
  <c r="H1549" i="12"/>
  <c r="H1541" i="12"/>
  <c r="H1533" i="12"/>
  <c r="H1525" i="12"/>
  <c r="H1517" i="12"/>
  <c r="H1509" i="12"/>
  <c r="H1501" i="12"/>
  <c r="H1493" i="12"/>
  <c r="H1485" i="12"/>
  <c r="H1477" i="12"/>
  <c r="H1469" i="12"/>
  <c r="H1461" i="12"/>
  <c r="H1453" i="12"/>
  <c r="H1445" i="12"/>
  <c r="H1437" i="12"/>
  <c r="H1429" i="12"/>
  <c r="H1421" i="12"/>
  <c r="H1413" i="12"/>
  <c r="H1405" i="12"/>
  <c r="H1397" i="12"/>
  <c r="H1389" i="12"/>
  <c r="H1381" i="12"/>
  <c r="H1373" i="12"/>
  <c r="H1365" i="12"/>
  <c r="H1357" i="12"/>
  <c r="H1349" i="12"/>
  <c r="H1341" i="12"/>
  <c r="H1333" i="12"/>
  <c r="H1325" i="12"/>
  <c r="H1317" i="12"/>
  <c r="H1309" i="12"/>
  <c r="H1301" i="12"/>
  <c r="H1293" i="12"/>
  <c r="H1285" i="12"/>
  <c r="H1277" i="12"/>
  <c r="H1269" i="12"/>
  <c r="H1261" i="12"/>
  <c r="H1253" i="12"/>
  <c r="H1245" i="12"/>
  <c r="H1237" i="12"/>
  <c r="H1229" i="12"/>
  <c r="H1221" i="12"/>
  <c r="H1213" i="12"/>
  <c r="H1205" i="12"/>
  <c r="H1197" i="12"/>
  <c r="H1189" i="12"/>
  <c r="H1181" i="12"/>
  <c r="H1173" i="12"/>
  <c r="H1165" i="12"/>
  <c r="H1157" i="12"/>
  <c r="H1149" i="12"/>
  <c r="H1141" i="12"/>
  <c r="H1133" i="12"/>
  <c r="H1125" i="12"/>
  <c r="H1117" i="12"/>
  <c r="H1109" i="12"/>
  <c r="H1101" i="12"/>
  <c r="H1093" i="12"/>
  <c r="H1085" i="12"/>
  <c r="H1077" i="12"/>
  <c r="H1069" i="12"/>
  <c r="H1061" i="12"/>
  <c r="H1053" i="12"/>
  <c r="H1045" i="12"/>
  <c r="H1037" i="12"/>
  <c r="H1029" i="12"/>
  <c r="H1021" i="12"/>
  <c r="H1013" i="12"/>
  <c r="H1005" i="12"/>
  <c r="H997" i="12"/>
  <c r="H989" i="12"/>
  <c r="H981" i="12"/>
  <c r="H973" i="12"/>
  <c r="H965" i="12"/>
  <c r="H957" i="12"/>
  <c r="H949" i="12"/>
  <c r="H941" i="12"/>
  <c r="H933" i="12"/>
  <c r="H925" i="12"/>
  <c r="H917" i="12"/>
  <c r="H909" i="12"/>
  <c r="H901" i="12"/>
  <c r="H893" i="12"/>
  <c r="H885" i="12"/>
  <c r="H877" i="12"/>
  <c r="H869" i="12"/>
  <c r="H861" i="12"/>
  <c r="H853" i="12"/>
  <c r="H845" i="12"/>
  <c r="H837" i="12"/>
  <c r="H829" i="12"/>
  <c r="H821" i="12"/>
  <c r="H813" i="12"/>
  <c r="H805" i="12"/>
  <c r="H797" i="12"/>
  <c r="H789" i="12"/>
  <c r="H781" i="12"/>
  <c r="H773" i="12"/>
  <c r="H765" i="12"/>
  <c r="H757" i="12"/>
  <c r="H749" i="12"/>
  <c r="H741" i="12"/>
  <c r="H733" i="12"/>
  <c r="H725" i="12"/>
  <c r="H717" i="12"/>
  <c r="H709" i="12"/>
  <c r="H701" i="12"/>
  <c r="H693" i="12"/>
  <c r="H685" i="12"/>
  <c r="H677" i="12"/>
  <c r="H669" i="12"/>
  <c r="H661" i="12"/>
  <c r="H653" i="12"/>
  <c r="H645" i="12"/>
  <c r="H637" i="12"/>
  <c r="H629" i="12"/>
  <c r="H621" i="12"/>
  <c r="H613" i="12"/>
  <c r="H605" i="12"/>
  <c r="H597" i="12"/>
  <c r="H589" i="12"/>
  <c r="H581" i="12"/>
  <c r="H573" i="12"/>
  <c r="H565" i="12"/>
  <c r="H557" i="12"/>
  <c r="H549" i="12"/>
  <c r="H541" i="12"/>
  <c r="H533" i="12"/>
  <c r="H525" i="12"/>
  <c r="H517" i="12"/>
  <c r="H509" i="12"/>
  <c r="H501" i="12"/>
  <c r="H493" i="12"/>
  <c r="H485" i="12"/>
  <c r="H477" i="12"/>
  <c r="H469" i="12"/>
  <c r="H461" i="12"/>
  <c r="H453" i="12"/>
  <c r="H445" i="12"/>
  <c r="H437" i="12"/>
  <c r="H429" i="12"/>
  <c r="H421" i="12"/>
  <c r="H413" i="12"/>
  <c r="H405" i="12"/>
  <c r="H397" i="12"/>
  <c r="H389" i="12"/>
  <c r="H381" i="12"/>
  <c r="H373" i="12"/>
  <c r="H365" i="12"/>
  <c r="H357" i="12"/>
  <c r="H349" i="12"/>
  <c r="H341" i="12"/>
  <c r="H333" i="12"/>
  <c r="H325" i="12"/>
  <c r="H317" i="12"/>
  <c r="H309" i="12"/>
  <c r="H301" i="12"/>
  <c r="H293" i="12"/>
  <c r="H285" i="12"/>
  <c r="H277" i="12"/>
  <c r="H269" i="12"/>
  <c r="H261" i="12"/>
  <c r="H253" i="12"/>
  <c r="H245" i="12"/>
  <c r="H237" i="12"/>
  <c r="H229" i="12"/>
  <c r="H221" i="12"/>
  <c r="H213" i="12"/>
  <c r="H205" i="12"/>
  <c r="H197" i="12"/>
  <c r="H189" i="12"/>
  <c r="H181" i="12"/>
  <c r="H173" i="12"/>
  <c r="H165" i="12"/>
  <c r="H157" i="12"/>
  <c r="H149" i="12"/>
  <c r="H141" i="12"/>
  <c r="H133" i="12"/>
  <c r="H125" i="12"/>
  <c r="H117" i="12"/>
  <c r="H109" i="12"/>
  <c r="H101" i="12"/>
  <c r="H93" i="12"/>
  <c r="H85" i="12"/>
  <c r="H77" i="12"/>
  <c r="H69" i="12"/>
  <c r="H61" i="12"/>
  <c r="H53" i="12"/>
  <c r="H45" i="12"/>
  <c r="H37" i="12"/>
  <c r="H29" i="12"/>
  <c r="H21" i="12"/>
  <c r="H13" i="12"/>
  <c r="H5" i="12"/>
  <c r="L49" i="3"/>
  <c r="L47" i="5"/>
  <c r="L55" i="5"/>
  <c r="L38" i="7"/>
  <c r="H107" i="12"/>
  <c r="H99" i="12"/>
  <c r="H91" i="12"/>
  <c r="H83" i="12"/>
  <c r="H75" i="12"/>
  <c r="H67" i="12"/>
  <c r="H59" i="12"/>
  <c r="H51" i="12"/>
  <c r="H43" i="12"/>
  <c r="H35" i="12"/>
  <c r="H27" i="12"/>
  <c r="H19" i="12"/>
  <c r="H11" i="12"/>
  <c r="L53" i="2"/>
  <c r="L39" i="6"/>
  <c r="L47" i="6"/>
  <c r="L40" i="9"/>
  <c r="L47" i="9"/>
  <c r="L49" i="9"/>
  <c r="L38" i="10"/>
  <c r="L46" i="10"/>
  <c r="L44" i="11"/>
  <c r="L52" i="11"/>
  <c r="H433" i="12"/>
  <c r="H425" i="12"/>
  <c r="H417" i="12"/>
  <c r="H409" i="12"/>
  <c r="H401" i="12"/>
  <c r="H393" i="12"/>
  <c r="H385" i="12"/>
  <c r="H377" i="12"/>
  <c r="H369" i="12"/>
  <c r="H361" i="12"/>
  <c r="H353" i="12"/>
  <c r="H345" i="12"/>
  <c r="H337" i="12"/>
  <c r="H329" i="12"/>
  <c r="H321" i="12"/>
  <c r="H313" i="12"/>
  <c r="H305" i="12"/>
  <c r="H297" i="12"/>
  <c r="H289" i="12"/>
  <c r="H281" i="12"/>
  <c r="H273" i="12"/>
  <c r="H265" i="12"/>
  <c r="H257" i="12"/>
  <c r="H249" i="12"/>
  <c r="H241" i="12"/>
  <c r="H233" i="12"/>
  <c r="H225" i="12"/>
  <c r="H217" i="12"/>
  <c r="H209" i="12"/>
  <c r="H201" i="12"/>
  <c r="H193" i="12"/>
  <c r="H185" i="12"/>
  <c r="H177" i="12"/>
  <c r="H169" i="12"/>
  <c r="H161" i="12"/>
  <c r="H153" i="12"/>
  <c r="H145" i="12"/>
  <c r="H137" i="12"/>
  <c r="H129" i="12"/>
  <c r="H121" i="12"/>
  <c r="H113" i="12"/>
  <c r="H105" i="12"/>
  <c r="H97" i="12"/>
  <c r="H89" i="12"/>
  <c r="H81" i="12"/>
  <c r="H73" i="12"/>
  <c r="H65" i="12"/>
  <c r="H57" i="12"/>
  <c r="H49" i="12"/>
  <c r="H41" i="12"/>
  <c r="H33" i="12"/>
  <c r="H25" i="12"/>
  <c r="H17" i="12"/>
  <c r="H9" i="12"/>
  <c r="L40" i="6"/>
  <c r="L48" i="6"/>
  <c r="L45" i="11"/>
  <c r="L38" i="3"/>
  <c r="L54" i="3"/>
  <c r="L40" i="10"/>
  <c r="L56" i="10"/>
  <c r="H431" i="12"/>
  <c r="H423" i="12"/>
  <c r="H415" i="12"/>
  <c r="H407" i="12"/>
  <c r="H399" i="12"/>
  <c r="H391" i="12"/>
  <c r="H383" i="12"/>
  <c r="H375" i="12"/>
  <c r="H367" i="12"/>
  <c r="H359" i="12"/>
  <c r="H351" i="12"/>
  <c r="H343" i="12"/>
  <c r="H335" i="12"/>
  <c r="H327" i="12"/>
  <c r="H319" i="12"/>
  <c r="H311" i="12"/>
  <c r="H303" i="12"/>
  <c r="H295" i="12"/>
  <c r="H287" i="12"/>
  <c r="H279" i="12"/>
  <c r="H271" i="12"/>
  <c r="H263" i="12"/>
  <c r="H255" i="12"/>
  <c r="H247" i="12"/>
  <c r="H239" i="12"/>
  <c r="H231" i="12"/>
  <c r="H183" i="12"/>
  <c r="H175" i="12"/>
  <c r="L44" i="5"/>
  <c r="L36" i="7"/>
  <c r="L45" i="7"/>
  <c r="L52" i="7"/>
  <c r="L39" i="8"/>
  <c r="L55" i="8"/>
  <c r="H733" i="1"/>
  <c r="H677" i="1"/>
  <c r="H669" i="1"/>
  <c r="H661" i="1"/>
  <c r="H653" i="1"/>
  <c r="H645" i="1"/>
  <c r="H637" i="1"/>
  <c r="H629" i="1"/>
  <c r="H621" i="1"/>
  <c r="H613" i="1"/>
  <c r="H605" i="1"/>
  <c r="H597" i="1"/>
  <c r="H589" i="1"/>
  <c r="H581" i="1"/>
  <c r="H573" i="1"/>
  <c r="H565" i="1"/>
  <c r="H557" i="1"/>
  <c r="H549" i="1"/>
  <c r="H541" i="1"/>
  <c r="H533" i="1"/>
  <c r="H525" i="1"/>
  <c r="H517" i="1"/>
  <c r="H509" i="1"/>
  <c r="H501" i="1"/>
  <c r="H493" i="1"/>
  <c r="H485" i="1"/>
  <c r="H477" i="1"/>
  <c r="H469" i="1"/>
  <c r="H461" i="1"/>
  <c r="H453" i="1"/>
  <c r="H445" i="1"/>
  <c r="H437" i="1"/>
  <c r="H429" i="1"/>
  <c r="H421" i="1"/>
  <c r="H413" i="1"/>
  <c r="H405" i="1"/>
  <c r="H397" i="1"/>
  <c r="H389" i="1"/>
  <c r="H381" i="1"/>
  <c r="H373" i="1"/>
  <c r="H365" i="1"/>
  <c r="H357" i="1"/>
  <c r="H349" i="1"/>
  <c r="H341" i="1"/>
  <c r="H333" i="1"/>
  <c r="H325" i="1"/>
  <c r="H317" i="1"/>
  <c r="H309" i="1"/>
  <c r="H301" i="1"/>
  <c r="H293" i="1"/>
  <c r="H285" i="1"/>
  <c r="H277" i="1"/>
  <c r="H269" i="1"/>
  <c r="H261" i="1"/>
  <c r="H253" i="1"/>
  <c r="H245" i="1"/>
  <c r="H237" i="1"/>
  <c r="H229" i="1"/>
  <c r="H221" i="1"/>
  <c r="H213" i="1"/>
  <c r="H205" i="1"/>
  <c r="H197" i="1"/>
  <c r="H189" i="1"/>
  <c r="H181" i="1"/>
  <c r="H173" i="1"/>
  <c r="H165" i="1"/>
  <c r="H157" i="1"/>
  <c r="H149" i="1"/>
  <c r="H141" i="1"/>
  <c r="H133" i="1"/>
  <c r="H125" i="1"/>
  <c r="H117" i="1"/>
  <c r="H109" i="1"/>
  <c r="H101" i="1"/>
  <c r="H93" i="1"/>
  <c r="H85" i="1"/>
  <c r="H77" i="1"/>
  <c r="H69" i="1"/>
  <c r="H61" i="1"/>
  <c r="H53" i="1"/>
  <c r="H45" i="1"/>
  <c r="H37" i="1"/>
  <c r="H29" i="1"/>
  <c r="H21" i="1"/>
  <c r="H13" i="1"/>
  <c r="H5" i="1"/>
  <c r="L33" i="12"/>
  <c r="L55" i="12"/>
  <c r="L35" i="12"/>
  <c r="L51" i="12"/>
  <c r="L37" i="12"/>
  <c r="L53" i="12"/>
  <c r="L35" i="11"/>
  <c r="L43" i="11"/>
  <c r="L46" i="11"/>
  <c r="L34" i="10"/>
  <c r="L45" i="10"/>
  <c r="L54" i="10"/>
  <c r="L48" i="10"/>
  <c r="L36" i="10"/>
  <c r="L32" i="9"/>
  <c r="L52" i="9"/>
  <c r="L39" i="9"/>
  <c r="L41" i="9"/>
  <c r="L35" i="9"/>
  <c r="L55" i="9"/>
  <c r="L45" i="8"/>
  <c r="L53" i="8"/>
  <c r="L36" i="8"/>
  <c r="L52" i="8"/>
  <c r="L35" i="8"/>
  <c r="L44" i="8"/>
  <c r="L41" i="8"/>
  <c r="L34" i="8"/>
  <c r="L51" i="8"/>
  <c r="L37" i="8"/>
  <c r="L48" i="7"/>
  <c r="L40" i="7"/>
  <c r="L57" i="7"/>
  <c r="L33" i="7"/>
  <c r="L38" i="6"/>
  <c r="L46" i="6"/>
  <c r="L54" i="6"/>
  <c r="L41" i="6"/>
  <c r="L49" i="6"/>
  <c r="L37" i="6"/>
  <c r="L50" i="6"/>
  <c r="L42" i="6"/>
  <c r="L45" i="6"/>
  <c r="L42" i="5"/>
  <c r="L36" i="5"/>
  <c r="L37" i="5"/>
  <c r="L53" i="5"/>
  <c r="L38" i="5"/>
  <c r="L45" i="5"/>
  <c r="L40" i="5"/>
  <c r="L49" i="5"/>
  <c r="L50" i="5"/>
  <c r="L46" i="5"/>
  <c r="L43" i="5"/>
  <c r="L56" i="3"/>
  <c r="L52" i="3"/>
  <c r="L37" i="3"/>
  <c r="L45" i="3"/>
  <c r="L53" i="3"/>
  <c r="L46" i="3"/>
  <c r="L39" i="3"/>
  <c r="L40" i="3"/>
  <c r="L48" i="3"/>
  <c r="L57" i="3"/>
  <c r="L34" i="3"/>
  <c r="L42" i="3"/>
  <c r="L50" i="3"/>
  <c r="L35" i="2"/>
  <c r="L52" i="2"/>
  <c r="L45" i="2"/>
  <c r="L46" i="2"/>
  <c r="L48" i="2"/>
  <c r="L56" i="2"/>
  <c r="L33" i="2"/>
  <c r="L41" i="2"/>
  <c r="L49" i="2"/>
  <c r="L39" i="2"/>
  <c r="L51" i="2"/>
  <c r="L44" i="2"/>
  <c r="L38" i="2"/>
  <c r="L36" i="2"/>
  <c r="L57" i="2"/>
  <c r="L50" i="2"/>
  <c r="H1699" i="1"/>
  <c r="H1691" i="1"/>
  <c r="H1683" i="1"/>
  <c r="H1675" i="1"/>
  <c r="H1667" i="1"/>
  <c r="H1659" i="1"/>
  <c r="H1651" i="1"/>
  <c r="H1643" i="1"/>
  <c r="H1635" i="1"/>
  <c r="H1627" i="1"/>
  <c r="H1619" i="1"/>
  <c r="H1611" i="1"/>
  <c r="H1603" i="1"/>
  <c r="H1595" i="1"/>
  <c r="H1587" i="1"/>
  <c r="H1579" i="1"/>
  <c r="H1571" i="1"/>
  <c r="H1563" i="1"/>
  <c r="H1555" i="1"/>
  <c r="H1547" i="1"/>
  <c r="H1539" i="1"/>
  <c r="H1531" i="1"/>
  <c r="H1523" i="1"/>
  <c r="H1515" i="1"/>
  <c r="H1507" i="1"/>
  <c r="H1499" i="1"/>
  <c r="H1491" i="1"/>
  <c r="H1483" i="1"/>
  <c r="H1475" i="1"/>
  <c r="H1467" i="1"/>
  <c r="H1459" i="1"/>
  <c r="H1451" i="1"/>
  <c r="H1443" i="1"/>
  <c r="H1435" i="1"/>
  <c r="H1427" i="1"/>
  <c r="H1419" i="1"/>
  <c r="H1411" i="1"/>
  <c r="H1403" i="1"/>
  <c r="H1395" i="1"/>
  <c r="H1387" i="1"/>
  <c r="H1379" i="1"/>
  <c r="H1371" i="1"/>
  <c r="H1363" i="1"/>
  <c r="H1355" i="1"/>
  <c r="H1347" i="1"/>
  <c r="H1339" i="1"/>
  <c r="H1331" i="1"/>
  <c r="H1323" i="1"/>
  <c r="H1315" i="1"/>
  <c r="H1307" i="1"/>
  <c r="H1299" i="1"/>
  <c r="H1291" i="1"/>
  <c r="H1283" i="1"/>
  <c r="H1275" i="1"/>
  <c r="H1267" i="1"/>
  <c r="H1259" i="1"/>
  <c r="H1251" i="1"/>
  <c r="H1243" i="1"/>
  <c r="H1235" i="1"/>
  <c r="H1227" i="1"/>
  <c r="H1219" i="1"/>
  <c r="H1211" i="1"/>
  <c r="H1203" i="1"/>
  <c r="H1195" i="1"/>
  <c r="H1187" i="1"/>
  <c r="H1179" i="1"/>
  <c r="H1171" i="1"/>
  <c r="H1163" i="1"/>
  <c r="H1155" i="1"/>
  <c r="H1147" i="1"/>
  <c r="H1139" i="1"/>
  <c r="H1131" i="1"/>
  <c r="H1123" i="1"/>
  <c r="H1115" i="1"/>
  <c r="H1107" i="1"/>
  <c r="H1099" i="1"/>
  <c r="H1091" i="1"/>
  <c r="H1083" i="1"/>
  <c r="H1075" i="1"/>
  <c r="H1067" i="1"/>
  <c r="H1059" i="1"/>
  <c r="H1051" i="1"/>
  <c r="H1043" i="1"/>
  <c r="H1035" i="1"/>
  <c r="H1027" i="1"/>
  <c r="H1019" i="1"/>
  <c r="H1011" i="1"/>
  <c r="H1003" i="1"/>
  <c r="H995" i="1"/>
  <c r="H987" i="1"/>
  <c r="H979" i="1"/>
  <c r="H971" i="1"/>
  <c r="H963" i="1"/>
  <c r="H955" i="1"/>
  <c r="H1702" i="1"/>
  <c r="H1694" i="1"/>
  <c r="H1686" i="1"/>
  <c r="H1678" i="1"/>
  <c r="H1670" i="1"/>
  <c r="H1662" i="1"/>
  <c r="H1654" i="1"/>
  <c r="H1646" i="1"/>
  <c r="H1638" i="1"/>
  <c r="H1630" i="1"/>
  <c r="H1622" i="1"/>
  <c r="H1614" i="1"/>
  <c r="H1606" i="1"/>
  <c r="H1598" i="1"/>
  <c r="H1590" i="1"/>
  <c r="H1582" i="1"/>
  <c r="H1574" i="1"/>
  <c r="H1566" i="1"/>
  <c r="H1558" i="1"/>
  <c r="H1550" i="1"/>
  <c r="H1542" i="1"/>
  <c r="H1534" i="1"/>
  <c r="H1526" i="1"/>
  <c r="H1518" i="1"/>
  <c r="H1510" i="1"/>
  <c r="H1502" i="1"/>
  <c r="H1494" i="1"/>
  <c r="H1486" i="1"/>
  <c r="H1478" i="1"/>
  <c r="H1470" i="1"/>
  <c r="H1462" i="1"/>
  <c r="H1454" i="1"/>
  <c r="H1446" i="1"/>
  <c r="H1438" i="1"/>
  <c r="H1430" i="1"/>
  <c r="H1422" i="1"/>
  <c r="H1414" i="1"/>
  <c r="H1406" i="1"/>
  <c r="H1398" i="1"/>
  <c r="H1390" i="1"/>
  <c r="H1382" i="1"/>
  <c r="H1374" i="1"/>
  <c r="H1366" i="1"/>
  <c r="H1358" i="1"/>
  <c r="H1350" i="1"/>
  <c r="H1700" i="1"/>
  <c r="H1692" i="1"/>
  <c r="H1684" i="1"/>
  <c r="H1676" i="1"/>
  <c r="H1668" i="1"/>
  <c r="H1660" i="1"/>
  <c r="H1652" i="1"/>
  <c r="H1644" i="1"/>
  <c r="H1636" i="1"/>
  <c r="H1628" i="1"/>
  <c r="H1620" i="1"/>
  <c r="H1612" i="1"/>
  <c r="H1604" i="1"/>
  <c r="H1596" i="1"/>
  <c r="H1588" i="1"/>
  <c r="H1431" i="1"/>
  <c r="H1383" i="1"/>
  <c r="H1287" i="1"/>
  <c r="H1342" i="1"/>
  <c r="H1334" i="1"/>
  <c r="H1326" i="1"/>
  <c r="H1318" i="1"/>
  <c r="H1310" i="1"/>
  <c r="H1302" i="1"/>
  <c r="H1294" i="1"/>
  <c r="H1286" i="1"/>
  <c r="H1278" i="1"/>
  <c r="H1270" i="1"/>
  <c r="H1262" i="1"/>
  <c r="H1254" i="1"/>
  <c r="H1246" i="1"/>
  <c r="H1238" i="1"/>
  <c r="H1230" i="1"/>
  <c r="H1222" i="1"/>
  <c r="H1214" i="1"/>
  <c r="H1206" i="1"/>
  <c r="H1198" i="1"/>
  <c r="H1190" i="1"/>
  <c r="H1182" i="1"/>
  <c r="H1174" i="1"/>
  <c r="H1166" i="1"/>
  <c r="H1158" i="1"/>
  <c r="H1150" i="1"/>
  <c r="H1142" i="1"/>
  <c r="H1134" i="1"/>
  <c r="H1126" i="1"/>
  <c r="H1118" i="1"/>
  <c r="H1110" i="1"/>
  <c r="H1102" i="1"/>
  <c r="H1094" i="1"/>
  <c r="H1086" i="1"/>
  <c r="H1078" i="1"/>
  <c r="H1070" i="1"/>
  <c r="H1062" i="1"/>
  <c r="H1054" i="1"/>
  <c r="H1046" i="1"/>
  <c r="H1038" i="1"/>
  <c r="H1030" i="1"/>
  <c r="H1022" i="1"/>
  <c r="H1014" i="1"/>
  <c r="H1006" i="1"/>
  <c r="H998" i="1"/>
  <c r="H990" i="1"/>
  <c r="H982" i="1"/>
  <c r="H974" i="1"/>
  <c r="H966" i="1"/>
  <c r="H958" i="1"/>
  <c r="H950" i="1"/>
  <c r="H942" i="1"/>
  <c r="H934" i="1"/>
  <c r="H926" i="1"/>
  <c r="H918" i="1"/>
  <c r="H910" i="1"/>
  <c r="H902" i="1"/>
  <c r="H894" i="1"/>
  <c r="H886" i="1"/>
  <c r="H878" i="1"/>
  <c r="H870" i="1"/>
  <c r="H862" i="1"/>
  <c r="H854" i="1"/>
  <c r="H846" i="1"/>
  <c r="H838" i="1"/>
  <c r="H830" i="1"/>
  <c r="H822" i="1"/>
  <c r="H814" i="1"/>
  <c r="H806" i="1"/>
  <c r="H798" i="1"/>
  <c r="H790" i="1"/>
  <c r="H782" i="1"/>
  <c r="H774" i="1"/>
  <c r="H766" i="1"/>
  <c r="H758" i="1"/>
  <c r="H750" i="1"/>
  <c r="H742" i="1"/>
  <c r="H734" i="1"/>
  <c r="H726" i="1"/>
  <c r="H718" i="1"/>
  <c r="H710" i="1"/>
  <c r="H702" i="1"/>
  <c r="H694" i="1"/>
  <c r="H686" i="1"/>
  <c r="H678" i="1"/>
  <c r="H670" i="1"/>
  <c r="H1580" i="1"/>
  <c r="H1572" i="1"/>
  <c r="H1564" i="1"/>
  <c r="H1556" i="1"/>
  <c r="H1548" i="1"/>
  <c r="H1540" i="1"/>
  <c r="H1532" i="1"/>
  <c r="H1524" i="1"/>
  <c r="H1516" i="1"/>
  <c r="H1508" i="1"/>
  <c r="H1500" i="1"/>
  <c r="H1492" i="1"/>
  <c r="H1484" i="1"/>
  <c r="H1476" i="1"/>
  <c r="H1468" i="1"/>
  <c r="H1460" i="1"/>
  <c r="H1452" i="1"/>
  <c r="H1444" i="1"/>
  <c r="H1436" i="1"/>
  <c r="H1428" i="1"/>
  <c r="H1420" i="1"/>
  <c r="H1412" i="1"/>
  <c r="H1404" i="1"/>
  <c r="H1396" i="1"/>
  <c r="H1388" i="1"/>
  <c r="H1380" i="1"/>
  <c r="H1372" i="1"/>
  <c r="H1364" i="1"/>
  <c r="H1356" i="1"/>
  <c r="H1348" i="1"/>
  <c r="H1340" i="1"/>
  <c r="H1332" i="1"/>
  <c r="H1324" i="1"/>
  <c r="H1316" i="1"/>
  <c r="H1308" i="1"/>
  <c r="H1300" i="1"/>
  <c r="H1292" i="1"/>
  <c r="H1284" i="1"/>
  <c r="H1276" i="1"/>
  <c r="H1268" i="1"/>
  <c r="H1260" i="1"/>
  <c r="H1252" i="1"/>
  <c r="H1244" i="1"/>
  <c r="H1236" i="1"/>
  <c r="H1228" i="1"/>
  <c r="H1220" i="1"/>
  <c r="H1212" i="1"/>
  <c r="H1204" i="1"/>
  <c r="H1196" i="1"/>
  <c r="H1188" i="1"/>
  <c r="H1180" i="1"/>
  <c r="H1172" i="1"/>
  <c r="H1164" i="1"/>
  <c r="H1156" i="1"/>
  <c r="H1148" i="1"/>
  <c r="H1140" i="1"/>
  <c r="H1132" i="1"/>
  <c r="H1124" i="1"/>
  <c r="H1116" i="1"/>
  <c r="H1108" i="1"/>
  <c r="H1100" i="1"/>
  <c r="H1092" i="1"/>
  <c r="H1084" i="1"/>
  <c r="H1076" i="1"/>
  <c r="H1068" i="1"/>
  <c r="H947" i="1"/>
  <c r="H939" i="1"/>
  <c r="H931" i="1"/>
  <c r="H923" i="1"/>
  <c r="H915" i="1"/>
  <c r="H907" i="1"/>
  <c r="H899" i="1"/>
  <c r="H891" i="1"/>
  <c r="H883" i="1"/>
  <c r="H875" i="1"/>
  <c r="H867" i="1"/>
  <c r="H859" i="1"/>
  <c r="H851" i="1"/>
  <c r="H843" i="1"/>
  <c r="H835" i="1"/>
  <c r="H827" i="1"/>
  <c r="H819" i="1"/>
  <c r="H811" i="1"/>
  <c r="H803" i="1"/>
  <c r="H795" i="1"/>
  <c r="H787" i="1"/>
  <c r="H779" i="1"/>
  <c r="H771" i="1"/>
  <c r="H763" i="1"/>
  <c r="H755" i="1"/>
  <c r="H747" i="1"/>
  <c r="H739" i="1"/>
  <c r="H731" i="1"/>
  <c r="H723" i="1"/>
  <c r="H715" i="1"/>
  <c r="H707" i="1"/>
  <c r="H699" i="1"/>
  <c r="H691" i="1"/>
  <c r="H683" i="1"/>
  <c r="H675" i="1"/>
  <c r="H667" i="1"/>
  <c r="H659" i="1"/>
  <c r="H651" i="1"/>
  <c r="H1426" i="1"/>
  <c r="H1314" i="1"/>
  <c r="H1186" i="1"/>
  <c r="H1058" i="1"/>
  <c r="H1161" i="1"/>
  <c r="H1073" i="1"/>
  <c r="H1065" i="1"/>
  <c r="H1057" i="1"/>
  <c r="H1049" i="1"/>
  <c r="H1041" i="1"/>
  <c r="H1033" i="1"/>
  <c r="H1025" i="1"/>
  <c r="H1017" i="1"/>
  <c r="H809" i="1"/>
  <c r="H801" i="1"/>
  <c r="H793" i="1"/>
  <c r="H785" i="1"/>
  <c r="H777" i="1"/>
  <c r="H769" i="1"/>
  <c r="H761" i="1"/>
  <c r="H753" i="1"/>
  <c r="H745" i="1"/>
  <c r="H737" i="1"/>
  <c r="H729" i="1"/>
  <c r="H721" i="1"/>
  <c r="H713" i="1"/>
  <c r="H705" i="1"/>
  <c r="H697" i="1"/>
  <c r="H689" i="1"/>
  <c r="H681" i="1"/>
  <c r="H673" i="1"/>
  <c r="H665" i="1"/>
  <c r="H643" i="1"/>
  <c r="H635" i="1"/>
  <c r="H627" i="1"/>
  <c r="H619" i="1"/>
  <c r="H611" i="1"/>
  <c r="H603" i="1"/>
  <c r="H595" i="1"/>
  <c r="H587" i="1"/>
  <c r="H579" i="1"/>
  <c r="H571" i="1"/>
  <c r="H563" i="1"/>
  <c r="H555" i="1"/>
  <c r="H547" i="1"/>
  <c r="H539" i="1"/>
  <c r="H531" i="1"/>
  <c r="H523" i="1"/>
  <c r="H515" i="1"/>
  <c r="H507" i="1"/>
  <c r="H499" i="1"/>
  <c r="H491" i="1"/>
  <c r="H483" i="1"/>
  <c r="H475" i="1"/>
  <c r="H467" i="1"/>
  <c r="H459" i="1"/>
  <c r="H451" i="1"/>
  <c r="H443" i="1"/>
  <c r="H435" i="1"/>
  <c r="H427" i="1"/>
  <c r="H419" i="1"/>
  <c r="H411" i="1"/>
  <c r="H403" i="1"/>
  <c r="H395" i="1"/>
  <c r="H387" i="1"/>
  <c r="H379" i="1"/>
  <c r="H371" i="1"/>
  <c r="H363" i="1"/>
  <c r="H355" i="1"/>
  <c r="H347" i="1"/>
  <c r="H339" i="1"/>
  <c r="H331" i="1"/>
  <c r="H323" i="1"/>
  <c r="H315" i="1"/>
  <c r="H307" i="1"/>
  <c r="H299" i="1"/>
  <c r="H291" i="1"/>
  <c r="H283" i="1"/>
  <c r="H275" i="1"/>
  <c r="H267" i="1"/>
  <c r="H259" i="1"/>
  <c r="H251" i="1"/>
  <c r="H243" i="1"/>
  <c r="H235" i="1"/>
  <c r="H227" i="1"/>
  <c r="H219" i="1"/>
  <c r="H211" i="1"/>
  <c r="H203" i="1"/>
  <c r="H195" i="1"/>
  <c r="H187" i="1"/>
  <c r="H179" i="1"/>
  <c r="H171" i="1"/>
  <c r="H163" i="1"/>
  <c r="H155" i="1"/>
  <c r="H147" i="1"/>
  <c r="H139" i="1"/>
  <c r="H131" i="1"/>
  <c r="H123" i="1"/>
  <c r="H115" i="1"/>
  <c r="H107" i="1"/>
  <c r="H99" i="1"/>
  <c r="H91" i="1"/>
  <c r="H83" i="1"/>
  <c r="H75" i="1"/>
  <c r="H67" i="1"/>
  <c r="H59" i="1"/>
  <c r="H51" i="1"/>
  <c r="H43" i="1"/>
  <c r="H35" i="1"/>
  <c r="H27" i="1"/>
  <c r="H19" i="1"/>
  <c r="H11" i="1"/>
  <c r="L33" i="1"/>
  <c r="L41" i="1"/>
  <c r="L49" i="1"/>
  <c r="L57" i="1"/>
  <c r="H657" i="1"/>
  <c r="H649" i="1"/>
  <c r="H641" i="1"/>
  <c r="H633" i="1"/>
  <c r="H625" i="1"/>
  <c r="H617" i="1"/>
  <c r="H609" i="1"/>
  <c r="H601" i="1"/>
  <c r="H593" i="1"/>
  <c r="H585" i="1"/>
  <c r="H577" i="1"/>
  <c r="H569" i="1"/>
  <c r="H561" i="1"/>
  <c r="H553" i="1"/>
  <c r="H545" i="1"/>
  <c r="H537" i="1"/>
  <c r="H529" i="1"/>
  <c r="H521" i="1"/>
  <c r="H513" i="1"/>
  <c r="H505" i="1"/>
  <c r="H497" i="1"/>
  <c r="H489" i="1"/>
  <c r="H481" i="1"/>
  <c r="H473" i="1"/>
  <c r="H465" i="1"/>
  <c r="H457" i="1"/>
  <c r="H449" i="1"/>
  <c r="H441" i="1"/>
  <c r="H433" i="1"/>
  <c r="H425" i="1"/>
  <c r="H417" i="1"/>
  <c r="H409" i="1"/>
  <c r="H401" i="1"/>
  <c r="H393" i="1"/>
  <c r="H385" i="1"/>
  <c r="H377" i="1"/>
  <c r="H369" i="1"/>
  <c r="H361" i="1"/>
  <c r="H353" i="1"/>
  <c r="H345" i="1"/>
  <c r="H337" i="1"/>
  <c r="H329" i="1"/>
  <c r="H321" i="1"/>
  <c r="H313" i="1"/>
  <c r="H305" i="1"/>
  <c r="H297" i="1"/>
  <c r="H289" i="1"/>
  <c r="H281" i="1"/>
  <c r="H273" i="1"/>
  <c r="H265" i="1"/>
  <c r="H257" i="1"/>
  <c r="H249" i="1"/>
  <c r="H241" i="1"/>
  <c r="H233" i="1"/>
  <c r="H225" i="1"/>
  <c r="H217" i="1"/>
  <c r="H209" i="1"/>
  <c r="H201" i="1"/>
  <c r="H193" i="1"/>
  <c r="H185" i="1"/>
  <c r="H177" i="1"/>
  <c r="H169" i="1"/>
  <c r="H161" i="1"/>
  <c r="H153" i="1"/>
  <c r="H145" i="1"/>
  <c r="H137" i="1"/>
  <c r="H129" i="1"/>
  <c r="H121" i="1"/>
  <c r="H113" i="1"/>
  <c r="H105" i="1"/>
  <c r="H97" i="1"/>
  <c r="H89" i="1"/>
  <c r="H81" i="1"/>
  <c r="H73" i="1"/>
  <c r="H65" i="1"/>
  <c r="H57" i="1"/>
  <c r="H49" i="1"/>
  <c r="H41" i="1"/>
  <c r="H33" i="1"/>
  <c r="H25" i="1"/>
  <c r="H17" i="1"/>
  <c r="H662" i="1"/>
  <c r="H654" i="1"/>
  <c r="H646" i="1"/>
  <c r="H638" i="1"/>
  <c r="H630" i="1"/>
  <c r="H622" i="1"/>
  <c r="H614" i="1"/>
  <c r="H606" i="1"/>
  <c r="H598" i="1"/>
  <c r="H590" i="1"/>
  <c r="H582" i="1"/>
  <c r="H574" i="1"/>
  <c r="H566" i="1"/>
  <c r="H558" i="1"/>
  <c r="H550" i="1"/>
  <c r="H542" i="1"/>
  <c r="H534" i="1"/>
  <c r="H526" i="1"/>
  <c r="H518" i="1"/>
  <c r="H510" i="1"/>
  <c r="H502" i="1"/>
  <c r="H494" i="1"/>
  <c r="H486" i="1"/>
  <c r="H478" i="1"/>
  <c r="H470" i="1"/>
  <c r="H462" i="1"/>
  <c r="H454" i="1"/>
  <c r="H446" i="1"/>
  <c r="H438" i="1"/>
  <c r="H430" i="1"/>
  <c r="H422" i="1"/>
  <c r="H414" i="1"/>
  <c r="H406" i="1"/>
  <c r="H398" i="1"/>
  <c r="H390" i="1"/>
  <c r="H382" i="1"/>
  <c r="H374" i="1"/>
  <c r="H366" i="1"/>
  <c r="H358" i="1"/>
  <c r="H350" i="1"/>
  <c r="H342" i="1"/>
  <c r="H334" i="1"/>
  <c r="H326" i="1"/>
  <c r="H318" i="1"/>
  <c r="H310" i="1"/>
  <c r="H302" i="1"/>
  <c r="H294" i="1"/>
  <c r="H286" i="1"/>
  <c r="H278" i="1"/>
  <c r="H270" i="1"/>
  <c r="H262" i="1"/>
  <c r="H254" i="1"/>
  <c r="H246" i="1"/>
  <c r="H238" i="1"/>
  <c r="H230" i="1"/>
  <c r="H222" i="1"/>
  <c r="H214" i="1"/>
  <c r="H206" i="1"/>
  <c r="H198" i="1"/>
  <c r="H190" i="1"/>
  <c r="H182" i="1"/>
  <c r="H174" i="1"/>
  <c r="H166" i="1"/>
  <c r="H158" i="1"/>
  <c r="H150" i="1"/>
  <c r="H142" i="1"/>
  <c r="H134" i="1"/>
  <c r="H126" i="1"/>
  <c r="H118" i="1"/>
  <c r="H110" i="1"/>
  <c r="H102" i="1"/>
  <c r="H94" i="1"/>
  <c r="H86" i="1"/>
  <c r="H78" i="1"/>
  <c r="H70" i="1"/>
  <c r="H62" i="1"/>
  <c r="H54" i="1"/>
  <c r="H46" i="1"/>
  <c r="H38" i="1"/>
  <c r="H30" i="1"/>
  <c r="H22" i="1"/>
  <c r="H14" i="1"/>
  <c r="H6" i="1"/>
  <c r="L39" i="1"/>
  <c r="L47" i="1"/>
  <c r="H1020" i="1"/>
  <c r="H964" i="1"/>
  <c r="H932" i="1"/>
  <c r="H780" i="1"/>
  <c r="H668" i="1"/>
  <c r="H620" i="1"/>
  <c r="H564" i="1"/>
  <c r="H1703" i="1"/>
  <c r="H1695" i="1"/>
  <c r="H1687" i="1"/>
  <c r="H1679" i="1"/>
  <c r="H1671" i="1"/>
  <c r="H1663" i="1"/>
  <c r="H1655" i="1"/>
  <c r="H1647" i="1"/>
  <c r="H1639" i="1"/>
  <c r="H1631" i="1"/>
  <c r="H1623" i="1"/>
  <c r="H1615" i="1"/>
  <c r="H1607" i="1"/>
  <c r="H1599" i="1"/>
  <c r="H1591" i="1"/>
  <c r="H1583" i="1"/>
  <c r="H1575" i="1"/>
  <c r="H1567" i="1"/>
  <c r="H1559" i="1"/>
  <c r="H1551" i="1"/>
  <c r="H1543" i="1"/>
  <c r="H1535" i="1"/>
  <c r="H1527" i="1"/>
  <c r="H1519" i="1"/>
  <c r="H1511" i="1"/>
  <c r="H1503" i="1"/>
  <c r="H1495" i="1"/>
  <c r="H1487" i="1"/>
  <c r="H1479" i="1"/>
  <c r="H1471" i="1"/>
  <c r="H1463" i="1"/>
  <c r="H1455" i="1"/>
  <c r="H1447" i="1"/>
  <c r="H1439" i="1"/>
  <c r="H1423" i="1"/>
  <c r="H1415" i="1"/>
  <c r="H1407" i="1"/>
  <c r="H1399" i="1"/>
  <c r="H1391" i="1"/>
  <c r="H1375" i="1"/>
  <c r="H1367" i="1"/>
  <c r="H1359" i="1"/>
  <c r="H1351" i="1"/>
  <c r="H1343" i="1"/>
  <c r="H1335" i="1"/>
  <c r="H1327" i="1"/>
  <c r="H1319" i="1"/>
  <c r="H1311" i="1"/>
  <c r="H1303" i="1"/>
  <c r="H1295" i="1"/>
  <c r="H1279" i="1"/>
  <c r="H1271" i="1"/>
  <c r="H1263" i="1"/>
  <c r="H1255" i="1"/>
  <c r="H1247" i="1"/>
  <c r="H1239" i="1"/>
  <c r="H1231" i="1"/>
  <c r="H1223" i="1"/>
  <c r="H1215" i="1"/>
  <c r="H1207" i="1"/>
  <c r="H1199" i="1"/>
  <c r="H1191" i="1"/>
  <c r="H1183" i="1"/>
  <c r="H1175" i="1"/>
  <c r="H1167" i="1"/>
  <c r="H1159" i="1"/>
  <c r="H1151" i="1"/>
  <c r="H1143" i="1"/>
  <c r="H1135" i="1"/>
  <c r="H1127" i="1"/>
  <c r="H1119" i="1"/>
  <c r="H1071" i="1"/>
  <c r="H1055" i="1"/>
  <c r="H1039" i="1"/>
  <c r="H1015" i="1"/>
  <c r="H983" i="1"/>
  <c r="H911" i="1"/>
  <c r="H895" i="1"/>
  <c r="H879" i="1"/>
  <c r="H863" i="1"/>
  <c r="H799" i="1"/>
  <c r="H727" i="1"/>
  <c r="H703" i="1"/>
  <c r="H1023" i="1"/>
  <c r="H1701" i="1"/>
  <c r="H1693" i="1"/>
  <c r="H1685" i="1"/>
  <c r="H1677" i="1"/>
  <c r="H1669" i="1"/>
  <c r="H1661" i="1"/>
  <c r="H1653" i="1"/>
  <c r="H1645" i="1"/>
  <c r="H1637" i="1"/>
  <c r="H1629" i="1"/>
  <c r="H1621" i="1"/>
  <c r="H1613" i="1"/>
  <c r="H1605" i="1"/>
  <c r="H1597" i="1"/>
  <c r="H1589" i="1"/>
  <c r="H1581" i="1"/>
  <c r="H1573" i="1"/>
  <c r="H1565" i="1"/>
  <c r="H1557" i="1"/>
  <c r="H1549" i="1"/>
  <c r="H1541" i="1"/>
  <c r="H1533" i="1"/>
  <c r="H1525" i="1"/>
  <c r="H1517" i="1"/>
  <c r="H1509" i="1"/>
  <c r="H1501" i="1"/>
  <c r="H1493" i="1"/>
  <c r="H1485" i="1"/>
  <c r="H1477" i="1"/>
  <c r="H1469" i="1"/>
  <c r="H1461" i="1"/>
  <c r="H1453" i="1"/>
  <c r="H1445" i="1"/>
  <c r="H1437" i="1"/>
  <c r="H1429" i="1"/>
  <c r="H1421" i="1"/>
  <c r="H1405" i="1"/>
  <c r="H1397" i="1"/>
  <c r="H1389" i="1"/>
  <c r="H1381" i="1"/>
  <c r="H1373" i="1"/>
  <c r="H1357" i="1"/>
  <c r="H1349" i="1"/>
  <c r="H1341" i="1"/>
  <c r="H1325" i="1"/>
  <c r="H1317" i="1"/>
  <c r="H1309" i="1"/>
  <c r="H1301" i="1"/>
  <c r="H1293" i="1"/>
  <c r="H1285" i="1"/>
  <c r="H1277" i="1"/>
  <c r="H1269" i="1"/>
  <c r="H1261" i="1"/>
  <c r="H1253" i="1"/>
  <c r="H1245" i="1"/>
  <c r="H1229" i="1"/>
  <c r="H1221" i="1"/>
  <c r="H1213" i="1"/>
  <c r="H1205" i="1"/>
  <c r="H1197" i="1"/>
  <c r="H1189" i="1"/>
  <c r="H1181" i="1"/>
  <c r="H1173" i="1"/>
  <c r="H1165" i="1"/>
  <c r="H1157" i="1"/>
  <c r="H1149" i="1"/>
  <c r="H1141" i="1"/>
  <c r="H1133" i="1"/>
  <c r="H1117" i="1"/>
  <c r="H1109" i="1"/>
  <c r="H1101" i="1"/>
  <c r="H1093" i="1"/>
  <c r="H1085" i="1"/>
  <c r="H1077" i="1"/>
  <c r="H1069" i="1"/>
  <c r="H898" i="1"/>
  <c r="H820" i="1"/>
  <c r="H1706" i="1"/>
  <c r="H1698" i="1"/>
  <c r="H1690" i="1"/>
  <c r="H1682" i="1"/>
  <c r="H1674" i="1"/>
  <c r="H1666" i="1"/>
  <c r="H1658" i="1"/>
  <c r="H1650" i="1"/>
  <c r="H1642" i="1"/>
  <c r="H1634" i="1"/>
  <c r="H1626" i="1"/>
  <c r="H1618" i="1"/>
  <c r="H1610" i="1"/>
  <c r="H1602" i="1"/>
  <c r="H1594" i="1"/>
  <c r="H1586" i="1"/>
  <c r="H1578" i="1"/>
  <c r="H1570" i="1"/>
  <c r="H1562" i="1"/>
  <c r="H1554" i="1"/>
  <c r="H1546" i="1"/>
  <c r="H1538" i="1"/>
  <c r="H1530" i="1"/>
  <c r="H1522" i="1"/>
  <c r="H1514" i="1"/>
  <c r="H1506" i="1"/>
  <c r="H1498" i="1"/>
  <c r="H1490" i="1"/>
  <c r="H1482" i="1"/>
  <c r="H1474" i="1"/>
  <c r="H1466" i="1"/>
  <c r="H1458" i="1"/>
  <c r="H1450" i="1"/>
  <c r="H1442" i="1"/>
  <c r="H1434" i="1"/>
  <c r="H1418" i="1"/>
  <c r="H1410" i="1"/>
  <c r="H1402" i="1"/>
  <c r="H1394" i="1"/>
  <c r="H1386" i="1"/>
  <c r="H1378" i="1"/>
  <c r="H1370" i="1"/>
  <c r="H1362" i="1"/>
  <c r="H1354" i="1"/>
  <c r="H1346" i="1"/>
  <c r="H1338" i="1"/>
  <c r="H1330" i="1"/>
  <c r="H1322" i="1"/>
  <c r="H1306" i="1"/>
  <c r="H1298" i="1"/>
  <c r="H1290" i="1"/>
  <c r="H1282" i="1"/>
  <c r="H1274" i="1"/>
  <c r="H1266" i="1"/>
  <c r="H1258" i="1"/>
  <c r="H1250" i="1"/>
  <c r="H1242" i="1"/>
  <c r="H1234" i="1"/>
  <c r="H1226" i="1"/>
  <c r="H1218" i="1"/>
  <c r="H1210" i="1"/>
  <c r="H1202" i="1"/>
  <c r="H1194" i="1"/>
  <c r="H1178" i="1"/>
  <c r="H1170" i="1"/>
  <c r="H1162" i="1"/>
  <c r="H1154" i="1"/>
  <c r="H1146" i="1"/>
  <c r="H1138" i="1"/>
  <c r="H1130" i="1"/>
  <c r="H1122" i="1"/>
  <c r="H1114" i="1"/>
  <c r="H1106" i="1"/>
  <c r="H1098" i="1"/>
  <c r="H1090" i="1"/>
  <c r="H1082" i="1"/>
  <c r="H1074" i="1"/>
  <c r="H1066" i="1"/>
  <c r="H1050" i="1"/>
  <c r="H1042" i="1"/>
  <c r="H1034" i="1"/>
  <c r="H1026" i="1"/>
  <c r="H930" i="1"/>
  <c r="H858" i="1"/>
  <c r="H842" i="1"/>
  <c r="H818" i="1"/>
  <c r="H802" i="1"/>
  <c r="H778" i="1"/>
  <c r="H754" i="1"/>
  <c r="H1111" i="1"/>
  <c r="H1103" i="1"/>
  <c r="H1095" i="1"/>
  <c r="H1087" i="1"/>
  <c r="H1079" i="1"/>
  <c r="H1063" i="1"/>
  <c r="H1047" i="1"/>
  <c r="H1031" i="1"/>
  <c r="H1007" i="1"/>
  <c r="H999" i="1"/>
  <c r="H991" i="1"/>
  <c r="H975" i="1"/>
  <c r="H967" i="1"/>
  <c r="H959" i="1"/>
  <c r="H951" i="1"/>
  <c r="H943" i="1"/>
  <c r="H935" i="1"/>
  <c r="H927" i="1"/>
  <c r="H919" i="1"/>
  <c r="H903" i="1"/>
  <c r="H887" i="1"/>
  <c r="H871" i="1"/>
  <c r="H855" i="1"/>
  <c r="H847" i="1"/>
  <c r="H839" i="1"/>
  <c r="H831" i="1"/>
  <c r="H823" i="1"/>
  <c r="H815" i="1"/>
  <c r="H807" i="1"/>
  <c r="H791" i="1"/>
  <c r="H783" i="1"/>
  <c r="H775" i="1"/>
  <c r="H767" i="1"/>
  <c r="H759" i="1"/>
  <c r="H751" i="1"/>
  <c r="H743" i="1"/>
  <c r="H735" i="1"/>
  <c r="H719" i="1"/>
  <c r="H711" i="1"/>
  <c r="H695" i="1"/>
  <c r="H687" i="1"/>
  <c r="H679" i="1"/>
  <c r="H671" i="1"/>
  <c r="H663" i="1"/>
  <c r="H655" i="1"/>
  <c r="H647" i="1"/>
  <c r="H639" i="1"/>
  <c r="H631" i="1"/>
  <c r="H623" i="1"/>
  <c r="H615" i="1"/>
  <c r="H607" i="1"/>
  <c r="H599" i="1"/>
  <c r="H591" i="1"/>
  <c r="H583" i="1"/>
  <c r="H575" i="1"/>
  <c r="H567" i="1"/>
  <c r="H559" i="1"/>
  <c r="H551" i="1"/>
  <c r="H543" i="1"/>
  <c r="H535" i="1"/>
  <c r="H527" i="1"/>
  <c r="H519" i="1"/>
  <c r="H511" i="1"/>
  <c r="H503" i="1"/>
  <c r="H495" i="1"/>
  <c r="H487" i="1"/>
  <c r="H479" i="1"/>
  <c r="H471" i="1"/>
  <c r="H463" i="1"/>
  <c r="H455" i="1"/>
  <c r="H447" i="1"/>
  <c r="H439" i="1"/>
  <c r="H431" i="1"/>
  <c r="H423" i="1"/>
  <c r="H415" i="1"/>
  <c r="H407" i="1"/>
  <c r="H399" i="1"/>
  <c r="H391" i="1"/>
  <c r="H383" i="1"/>
  <c r="H375" i="1"/>
  <c r="H367" i="1"/>
  <c r="H359" i="1"/>
  <c r="H351" i="1"/>
  <c r="H343" i="1"/>
  <c r="H335" i="1"/>
  <c r="H327" i="1"/>
  <c r="H319" i="1"/>
  <c r="H311" i="1"/>
  <c r="H303" i="1"/>
  <c r="H295" i="1"/>
  <c r="H287" i="1"/>
  <c r="H279" i="1"/>
  <c r="H271" i="1"/>
  <c r="H263" i="1"/>
  <c r="H255" i="1"/>
  <c r="H247" i="1"/>
  <c r="H239" i="1"/>
  <c r="H231" i="1"/>
  <c r="H223" i="1"/>
  <c r="H215" i="1"/>
  <c r="H207" i="1"/>
  <c r="H199" i="1"/>
  <c r="H191" i="1"/>
  <c r="H183" i="1"/>
  <c r="H175" i="1"/>
  <c r="H167" i="1"/>
  <c r="H159" i="1"/>
  <c r="H151" i="1"/>
  <c r="H143" i="1"/>
  <c r="H135" i="1"/>
  <c r="H127" i="1"/>
  <c r="H119" i="1"/>
  <c r="H111" i="1"/>
  <c r="H103" i="1"/>
  <c r="H95" i="1"/>
  <c r="H87" i="1"/>
  <c r="H79" i="1"/>
  <c r="H71" i="1"/>
  <c r="H63" i="1"/>
  <c r="H55" i="1"/>
  <c r="H47" i="1"/>
  <c r="H39" i="1"/>
  <c r="H31" i="1"/>
  <c r="H23" i="1"/>
  <c r="H15" i="1"/>
  <c r="H7" i="1"/>
  <c r="L37" i="1"/>
  <c r="L45" i="1"/>
  <c r="L53" i="1"/>
  <c r="L38" i="1"/>
  <c r="L54" i="1"/>
  <c r="H1060" i="1"/>
  <c r="H1052" i="1"/>
  <c r="H1044" i="1"/>
  <c r="H1036" i="1"/>
  <c r="H1028" i="1"/>
  <c r="H1012" i="1"/>
  <c r="H1004" i="1"/>
  <c r="H996" i="1"/>
  <c r="H988" i="1"/>
  <c r="H980" i="1"/>
  <c r="H972" i="1"/>
  <c r="H956" i="1"/>
  <c r="H948" i="1"/>
  <c r="H940" i="1"/>
  <c r="H924" i="1"/>
  <c r="H916" i="1"/>
  <c r="H908" i="1"/>
  <c r="H900" i="1"/>
  <c r="H892" i="1"/>
  <c r="H884" i="1"/>
  <c r="H876" i="1"/>
  <c r="H868" i="1"/>
  <c r="H860" i="1"/>
  <c r="H852" i="1"/>
  <c r="H844" i="1"/>
  <c r="H836" i="1"/>
  <c r="H828" i="1"/>
  <c r="H812" i="1"/>
  <c r="H804" i="1"/>
  <c r="H796" i="1"/>
  <c r="H788" i="1"/>
  <c r="H772" i="1"/>
  <c r="H764" i="1"/>
  <c r="H756" i="1"/>
  <c r="H748" i="1"/>
  <c r="H740" i="1"/>
  <c r="H732" i="1"/>
  <c r="H724" i="1"/>
  <c r="H716" i="1"/>
  <c r="H708" i="1"/>
  <c r="H700" i="1"/>
  <c r="H692" i="1"/>
  <c r="H684" i="1"/>
  <c r="H676" i="1"/>
  <c r="H660" i="1"/>
  <c r="H652" i="1"/>
  <c r="H644" i="1"/>
  <c r="H636" i="1"/>
  <c r="H628" i="1"/>
  <c r="H612" i="1"/>
  <c r="H604" i="1"/>
  <c r="H596" i="1"/>
  <c r="H588" i="1"/>
  <c r="H580" i="1"/>
  <c r="H572" i="1"/>
  <c r="H556" i="1"/>
  <c r="H548" i="1"/>
  <c r="H540" i="1"/>
  <c r="H532" i="1"/>
  <c r="H524" i="1"/>
  <c r="H516" i="1"/>
  <c r="H508" i="1"/>
  <c r="H500" i="1"/>
  <c r="H492" i="1"/>
  <c r="H484" i="1"/>
  <c r="H476" i="1"/>
  <c r="H468" i="1"/>
  <c r="H460" i="1"/>
  <c r="H452" i="1"/>
  <c r="H444" i="1"/>
  <c r="H436" i="1"/>
  <c r="H428" i="1"/>
  <c r="H420" i="1"/>
  <c r="H412" i="1"/>
  <c r="H404" i="1"/>
  <c r="H396" i="1"/>
  <c r="H388" i="1"/>
  <c r="H380" i="1"/>
  <c r="H372" i="1"/>
  <c r="H364" i="1"/>
  <c r="H356" i="1"/>
  <c r="H348" i="1"/>
  <c r="H340" i="1"/>
  <c r="H332" i="1"/>
  <c r="H324" i="1"/>
  <c r="H316" i="1"/>
  <c r="H308" i="1"/>
  <c r="H300" i="1"/>
  <c r="H292" i="1"/>
  <c r="H284" i="1"/>
  <c r="H276" i="1"/>
  <c r="H268" i="1"/>
  <c r="H260" i="1"/>
  <c r="H252" i="1"/>
  <c r="H244" i="1"/>
  <c r="H236" i="1"/>
  <c r="H228" i="1"/>
  <c r="H220" i="1"/>
  <c r="H212" i="1"/>
  <c r="H204" i="1"/>
  <c r="H196" i="1"/>
  <c r="H188" i="1"/>
  <c r="H180" i="1"/>
  <c r="H172" i="1"/>
  <c r="H164" i="1"/>
  <c r="H156" i="1"/>
  <c r="H148" i="1"/>
  <c r="H140" i="1"/>
  <c r="H132" i="1"/>
  <c r="H124" i="1"/>
  <c r="H116" i="1"/>
  <c r="H108" i="1"/>
  <c r="H100" i="1"/>
  <c r="H92" i="1"/>
  <c r="H84" i="1"/>
  <c r="H76" i="1"/>
  <c r="H68" i="1"/>
  <c r="H60" i="1"/>
  <c r="H52" i="1"/>
  <c r="H44" i="1"/>
  <c r="H36" i="1"/>
  <c r="H28" i="1"/>
  <c r="H20" i="1"/>
  <c r="H12" i="1"/>
  <c r="H4" i="1"/>
  <c r="H1018" i="1"/>
  <c r="H1010" i="1"/>
  <c r="H1002" i="1"/>
  <c r="H994" i="1"/>
  <c r="H986" i="1"/>
  <c r="H978" i="1"/>
  <c r="H970" i="1"/>
  <c r="H962" i="1"/>
  <c r="H954" i="1"/>
  <c r="H946" i="1"/>
  <c r="H938" i="1"/>
  <c r="H922" i="1"/>
  <c r="H914" i="1"/>
  <c r="H906" i="1"/>
  <c r="H890" i="1"/>
  <c r="H882" i="1"/>
  <c r="H874" i="1"/>
  <c r="H866" i="1"/>
  <c r="H850" i="1"/>
  <c r="H834" i="1"/>
  <c r="H826" i="1"/>
  <c r="H810" i="1"/>
  <c r="H794" i="1"/>
  <c r="H786" i="1"/>
  <c r="H770" i="1"/>
  <c r="H762" i="1"/>
  <c r="H746" i="1"/>
  <c r="H738" i="1"/>
  <c r="H730" i="1"/>
  <c r="H722" i="1"/>
  <c r="H714" i="1"/>
  <c r="H706" i="1"/>
  <c r="H698" i="1"/>
  <c r="H690" i="1"/>
  <c r="H682" i="1"/>
  <c r="H674" i="1"/>
  <c r="H666" i="1"/>
  <c r="H658" i="1"/>
  <c r="H650" i="1"/>
  <c r="H642" i="1"/>
  <c r="H634" i="1"/>
  <c r="H626" i="1"/>
  <c r="H618" i="1"/>
  <c r="H610" i="1"/>
  <c r="H602" i="1"/>
  <c r="H594" i="1"/>
  <c r="H586" i="1"/>
  <c r="H578" i="1"/>
  <c r="H570" i="1"/>
  <c r="H562" i="1"/>
  <c r="H554" i="1"/>
  <c r="H546" i="1"/>
  <c r="H538" i="1"/>
  <c r="H530" i="1"/>
  <c r="H522" i="1"/>
  <c r="H514" i="1"/>
  <c r="H506" i="1"/>
  <c r="H498" i="1"/>
  <c r="H490" i="1"/>
  <c r="H482" i="1"/>
  <c r="H474" i="1"/>
  <c r="H466" i="1"/>
  <c r="H458" i="1"/>
  <c r="H450" i="1"/>
  <c r="H442" i="1"/>
  <c r="H434" i="1"/>
  <c r="H426" i="1"/>
  <c r="H418" i="1"/>
  <c r="H410" i="1"/>
  <c r="H402" i="1"/>
  <c r="H394" i="1"/>
  <c r="H386" i="1"/>
  <c r="H378" i="1"/>
  <c r="H370" i="1"/>
  <c r="H362" i="1"/>
  <c r="H354" i="1"/>
  <c r="H346" i="1"/>
  <c r="H338" i="1"/>
  <c r="H330" i="1"/>
  <c r="H322" i="1"/>
  <c r="H314" i="1"/>
  <c r="H306" i="1"/>
  <c r="H298" i="1"/>
  <c r="H290" i="1"/>
  <c r="H282" i="1"/>
  <c r="H274" i="1"/>
  <c r="H266" i="1"/>
  <c r="H258" i="1"/>
  <c r="H250" i="1"/>
  <c r="H242" i="1"/>
  <c r="H234" i="1"/>
  <c r="H226" i="1"/>
  <c r="H218" i="1"/>
  <c r="H210" i="1"/>
  <c r="H202" i="1"/>
  <c r="H194" i="1"/>
  <c r="H186" i="1"/>
  <c r="H178" i="1"/>
  <c r="H170" i="1"/>
  <c r="H162" i="1"/>
  <c r="H154" i="1"/>
  <c r="H146" i="1"/>
  <c r="H138" i="1"/>
  <c r="H130" i="1"/>
  <c r="H122" i="1"/>
  <c r="H114" i="1"/>
  <c r="H106" i="1"/>
  <c r="H98" i="1"/>
  <c r="H90" i="1"/>
  <c r="H82" i="1"/>
  <c r="H74" i="1"/>
  <c r="H66" i="1"/>
  <c r="H58" i="1"/>
  <c r="H50" i="1"/>
  <c r="H42" i="1"/>
  <c r="H34" i="1"/>
  <c r="H26" i="1"/>
  <c r="H18" i="1"/>
  <c r="H10" i="1"/>
  <c r="L34" i="1"/>
  <c r="L42" i="1"/>
  <c r="L50" i="1"/>
  <c r="L40" i="1"/>
  <c r="L48" i="1"/>
  <c r="L56" i="1"/>
  <c r="L46" i="1"/>
  <c r="L36" i="1"/>
  <c r="L44" i="1"/>
  <c r="L52" i="1"/>
  <c r="L55" i="1"/>
  <c r="L32" i="1"/>
  <c r="L42" i="12"/>
  <c r="L50" i="12"/>
  <c r="L44" i="12"/>
  <c r="L36" i="12"/>
  <c r="L52" i="12"/>
  <c r="L57" i="12"/>
  <c r="L47" i="12"/>
  <c r="L45" i="12"/>
  <c r="L43" i="12"/>
  <c r="L39" i="12"/>
  <c r="L57" i="11"/>
  <c r="L53" i="11"/>
  <c r="L51" i="11"/>
  <c r="L50" i="11"/>
  <c r="L37" i="11"/>
  <c r="L36" i="11"/>
  <c r="L39" i="11"/>
  <c r="L47" i="11"/>
  <c r="L55" i="11"/>
  <c r="L33" i="11"/>
  <c r="L41" i="11"/>
  <c r="L49" i="11"/>
  <c r="L57" i="10"/>
  <c r="L53" i="10"/>
  <c r="L50" i="10"/>
  <c r="L41" i="10"/>
  <c r="L39" i="10"/>
  <c r="L47" i="10"/>
  <c r="L55" i="10"/>
  <c r="L32" i="10"/>
  <c r="L48" i="9"/>
  <c r="L44" i="9"/>
  <c r="L38" i="9"/>
  <c r="L46" i="9"/>
  <c r="L54" i="9"/>
  <c r="L50" i="8"/>
  <c r="L40" i="8"/>
  <c r="L38" i="8"/>
  <c r="L46" i="8"/>
  <c r="L54" i="8"/>
  <c r="L56" i="7"/>
  <c r="L35" i="7"/>
  <c r="L53" i="7"/>
  <c r="L37" i="7"/>
  <c r="L51" i="7"/>
  <c r="L49" i="7"/>
  <c r="L44" i="7"/>
  <c r="L47" i="7"/>
  <c r="L55" i="7"/>
  <c r="L54" i="7"/>
  <c r="L34" i="7"/>
  <c r="L42" i="7"/>
  <c r="L46" i="7"/>
  <c r="L39" i="7"/>
  <c r="L41" i="7"/>
  <c r="L32" i="7"/>
  <c r="L53" i="6"/>
  <c r="L44" i="6"/>
  <c r="L32" i="6"/>
  <c r="L54" i="5"/>
  <c r="L52" i="5"/>
  <c r="L48" i="5"/>
  <c r="L39" i="5"/>
  <c r="L34" i="5"/>
  <c r="L55" i="3"/>
  <c r="L44" i="3"/>
  <c r="L41" i="3"/>
  <c r="L36" i="3"/>
  <c r="L35" i="3"/>
  <c r="L33" i="3"/>
  <c r="L32" i="3"/>
  <c r="L54" i="2"/>
  <c r="L47" i="2"/>
  <c r="L43" i="2"/>
  <c r="L42" i="2"/>
  <c r="L40" i="2"/>
  <c r="L37" i="2"/>
  <c r="L32" i="2"/>
</calcChain>
</file>

<file path=xl/sharedStrings.xml><?xml version="1.0" encoding="utf-8"?>
<sst xmlns="http://schemas.openxmlformats.org/spreadsheetml/2006/main" count="495" uniqueCount="49">
  <si>
    <t>DATA</t>
  </si>
  <si>
    <t>CHIUSURA</t>
  </si>
  <si>
    <t>APERTURA</t>
  </si>
  <si>
    <t>MAX</t>
  </si>
  <si>
    <t>MIN</t>
  </si>
  <si>
    <t>VAR %</t>
  </si>
  <si>
    <t>NUM INDICE</t>
  </si>
  <si>
    <t>LOG RENDIMENTI</t>
  </si>
  <si>
    <t>TRIM2 2015</t>
  </si>
  <si>
    <t>TRIM1 2016</t>
  </si>
  <si>
    <t>TRIM2 2016</t>
  </si>
  <si>
    <t>TRIM3 2016</t>
  </si>
  <si>
    <t>TRIM4 2015</t>
  </si>
  <si>
    <t>TRIM3 2015</t>
  </si>
  <si>
    <t>TRIM4 2016</t>
  </si>
  <si>
    <t>TRIM1 2017</t>
  </si>
  <si>
    <t>TRIM2 2017</t>
  </si>
  <si>
    <t>TRIM3 2017</t>
  </si>
  <si>
    <t>TRIM4 2017</t>
  </si>
  <si>
    <t>TRIM1 2018</t>
  </si>
  <si>
    <t>TRIM2 2018</t>
  </si>
  <si>
    <t>TRIM3 2018</t>
  </si>
  <si>
    <t>TRIM4 2018</t>
  </si>
  <si>
    <t>TRIM1 2019</t>
  </si>
  <si>
    <t>TRIM2 2019</t>
  </si>
  <si>
    <t>TRIM3 2019</t>
  </si>
  <si>
    <t>TRIM4 2019</t>
  </si>
  <si>
    <t>TRIM1 2020</t>
  </si>
  <si>
    <t>TRIM2 2020</t>
  </si>
  <si>
    <t>TRIM3 2020</t>
  </si>
  <si>
    <t>TRIM1 2021</t>
  </si>
  <si>
    <t>TRIM2 2021</t>
  </si>
  <si>
    <t>TRIM3 2021</t>
  </si>
  <si>
    <t>TRIM4 2020</t>
  </si>
  <si>
    <t>QUOTAZIONE</t>
  </si>
  <si>
    <t>PERIODO</t>
  </si>
  <si>
    <t>FTSE MIB</t>
  </si>
  <si>
    <t>DAX 30</t>
  </si>
  <si>
    <t>CAC 40</t>
  </si>
  <si>
    <t>FTSE 100</t>
  </si>
  <si>
    <t>IBEX 35</t>
  </si>
  <si>
    <t>€ STOXX 50</t>
  </si>
  <si>
    <t>S&amp;P 500</t>
  </si>
  <si>
    <t>HSI</t>
  </si>
  <si>
    <t>SSEComp</t>
  </si>
  <si>
    <t>IBOVESPA</t>
  </si>
  <si>
    <t>BSESens</t>
  </si>
  <si>
    <t>MOEX</t>
  </si>
  <si>
    <t>LOG REND.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</si>
</sst>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3">
    <xf numFmtId="0" fontId="0" fillId="0" borderId="0" xfId="0"/>
    <xf numFmtId="14" fontId="0" fillId="0" borderId="0" xfId="0" applyNumberFormat="1"/>
    <xf numFmtId="4" fontId="0" fillId="0" borderId="0" xfId="0" applyNumberFormat="1"/>
    <xf numFmtId="10" fontId="0" fillId="0" borderId="0" xfId="0" applyNumberFormat="1"/>
    <xf numFmtId="3" fontId="0" fillId="0" borderId="0" xfId="0" applyNumberFormat="1"/>
    <xf numFmtId="9" fontId="0" fillId="0" borderId="0" xfId="1" applyFont="1"/>
    <xf numFmtId="10" fontId="0" fillId="0" borderId="0" xfId="1" applyNumberFormat="1" applyFont="1"/>
    <xf numFmtId="14" fontId="0" fillId="2" borderId="0" xfId="0" applyNumberFormat="1" applyFill="1"/>
    <xf numFmtId="4" fontId="0" fillId="2" borderId="0" xfId="0" applyNumberFormat="1" applyFill="1"/>
    <xf numFmtId="10" fontId="0" fillId="2" borderId="0" xfId="0" applyNumberFormat="1" applyFill="1"/>
    <xf numFmtId="0" fontId="0" fillId="2" borderId="0" xfId="0" applyFill="1"/>
    <xf numFmtId="10" fontId="0" fillId="2" borderId="0" xfId="1" applyNumberFormat="1" applyFont="1" applyFill="1"/>
    <xf numFmtId="3" fontId="0" fillId="2" borderId="0" xfId="0" applyNumberFormat="1" applyFill="1"/>
  </cellXfs>
  <cellStyles count="2">
    <cellStyle name="Normale" xfId="0" builtinId="0"/>
    <cellStyle name="Percentuale" xfId="1" builtinId="5"/>
  </cellStyles>
  <dxfs count="116"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numFmt numFmtId="14" formatCode="0.00%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4" formatCode="#,##0.00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font>
        <b/>
        <i val="0"/>
        <color theme="0"/>
      </font>
      <fill>
        <patternFill>
          <bgColor rgb="FFFF0000"/>
        </patternFill>
      </fill>
    </dxf>
    <dxf>
      <numFmt numFmtId="14" formatCode="0.00%"/>
    </dxf>
    <dxf>
      <numFmt numFmtId="14" formatCode="0.00%"/>
    </dxf>
    <dxf>
      <numFmt numFmtId="14" formatCode="0.00%"/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FTSE MIB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'FTSE MIB'!$G$1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'FTSE MIB'!$A$2:$A$1706</c:f>
              <c:numCache>
                <c:formatCode>m/d/yyyy</c:formatCode>
                <c:ptCount val="1705"/>
                <c:pt idx="0">
                  <c:v>42006</c:v>
                </c:pt>
                <c:pt idx="1">
                  <c:v>42008</c:v>
                </c:pt>
                <c:pt idx="2">
                  <c:v>42009</c:v>
                </c:pt>
                <c:pt idx="3">
                  <c:v>42010</c:v>
                </c:pt>
                <c:pt idx="4">
                  <c:v>42011</c:v>
                </c:pt>
                <c:pt idx="5">
                  <c:v>42012</c:v>
                </c:pt>
                <c:pt idx="6">
                  <c:v>42013</c:v>
                </c:pt>
                <c:pt idx="7">
                  <c:v>42016</c:v>
                </c:pt>
                <c:pt idx="8">
                  <c:v>42017</c:v>
                </c:pt>
                <c:pt idx="9">
                  <c:v>42018</c:v>
                </c:pt>
                <c:pt idx="10">
                  <c:v>42019</c:v>
                </c:pt>
                <c:pt idx="11">
                  <c:v>42020</c:v>
                </c:pt>
                <c:pt idx="12">
                  <c:v>42023</c:v>
                </c:pt>
                <c:pt idx="13">
                  <c:v>42024</c:v>
                </c:pt>
                <c:pt idx="14">
                  <c:v>42025</c:v>
                </c:pt>
                <c:pt idx="15">
                  <c:v>42026</c:v>
                </c:pt>
                <c:pt idx="16">
                  <c:v>42027</c:v>
                </c:pt>
                <c:pt idx="17">
                  <c:v>42030</c:v>
                </c:pt>
                <c:pt idx="18">
                  <c:v>42031</c:v>
                </c:pt>
                <c:pt idx="19">
                  <c:v>42032</c:v>
                </c:pt>
                <c:pt idx="20">
                  <c:v>42033</c:v>
                </c:pt>
                <c:pt idx="21">
                  <c:v>42034</c:v>
                </c:pt>
                <c:pt idx="22">
                  <c:v>42037</c:v>
                </c:pt>
                <c:pt idx="23">
                  <c:v>42038</c:v>
                </c:pt>
                <c:pt idx="24">
                  <c:v>42039</c:v>
                </c:pt>
                <c:pt idx="25">
                  <c:v>42040</c:v>
                </c:pt>
                <c:pt idx="26">
                  <c:v>42041</c:v>
                </c:pt>
                <c:pt idx="27">
                  <c:v>42044</c:v>
                </c:pt>
                <c:pt idx="28">
                  <c:v>42045</c:v>
                </c:pt>
                <c:pt idx="29">
                  <c:v>42046</c:v>
                </c:pt>
                <c:pt idx="30">
                  <c:v>42047</c:v>
                </c:pt>
                <c:pt idx="31">
                  <c:v>42048</c:v>
                </c:pt>
                <c:pt idx="32">
                  <c:v>42051</c:v>
                </c:pt>
                <c:pt idx="33">
                  <c:v>42052</c:v>
                </c:pt>
                <c:pt idx="34">
                  <c:v>42053</c:v>
                </c:pt>
                <c:pt idx="35">
                  <c:v>42054</c:v>
                </c:pt>
                <c:pt idx="36">
                  <c:v>42055</c:v>
                </c:pt>
                <c:pt idx="37">
                  <c:v>42058</c:v>
                </c:pt>
                <c:pt idx="38">
                  <c:v>42059</c:v>
                </c:pt>
                <c:pt idx="39">
                  <c:v>42060</c:v>
                </c:pt>
                <c:pt idx="40">
                  <c:v>42061</c:v>
                </c:pt>
                <c:pt idx="41">
                  <c:v>42062</c:v>
                </c:pt>
                <c:pt idx="42">
                  <c:v>42065</c:v>
                </c:pt>
                <c:pt idx="43">
                  <c:v>42066</c:v>
                </c:pt>
                <c:pt idx="44">
                  <c:v>42067</c:v>
                </c:pt>
                <c:pt idx="45">
                  <c:v>42068</c:v>
                </c:pt>
                <c:pt idx="46">
                  <c:v>42069</c:v>
                </c:pt>
                <c:pt idx="47">
                  <c:v>42072</c:v>
                </c:pt>
                <c:pt idx="48">
                  <c:v>42073</c:v>
                </c:pt>
                <c:pt idx="49">
                  <c:v>42074</c:v>
                </c:pt>
                <c:pt idx="50">
                  <c:v>42075</c:v>
                </c:pt>
                <c:pt idx="51">
                  <c:v>42076</c:v>
                </c:pt>
                <c:pt idx="52">
                  <c:v>42079</c:v>
                </c:pt>
                <c:pt idx="53">
                  <c:v>42080</c:v>
                </c:pt>
                <c:pt idx="54">
                  <c:v>42081</c:v>
                </c:pt>
                <c:pt idx="55">
                  <c:v>42082</c:v>
                </c:pt>
                <c:pt idx="56">
                  <c:v>42083</c:v>
                </c:pt>
                <c:pt idx="57">
                  <c:v>42086</c:v>
                </c:pt>
                <c:pt idx="58">
                  <c:v>42087</c:v>
                </c:pt>
                <c:pt idx="59">
                  <c:v>42088</c:v>
                </c:pt>
                <c:pt idx="60">
                  <c:v>42089</c:v>
                </c:pt>
                <c:pt idx="61">
                  <c:v>42090</c:v>
                </c:pt>
                <c:pt idx="62">
                  <c:v>42093</c:v>
                </c:pt>
                <c:pt idx="63">
                  <c:v>42094</c:v>
                </c:pt>
                <c:pt idx="64">
                  <c:v>42095</c:v>
                </c:pt>
                <c:pt idx="65">
                  <c:v>42096</c:v>
                </c:pt>
                <c:pt idx="66">
                  <c:v>42101</c:v>
                </c:pt>
                <c:pt idx="67">
                  <c:v>42102</c:v>
                </c:pt>
                <c:pt idx="68">
                  <c:v>42103</c:v>
                </c:pt>
                <c:pt idx="69">
                  <c:v>42104</c:v>
                </c:pt>
                <c:pt idx="70">
                  <c:v>42107</c:v>
                </c:pt>
                <c:pt idx="71">
                  <c:v>42108</c:v>
                </c:pt>
                <c:pt idx="72">
                  <c:v>42109</c:v>
                </c:pt>
                <c:pt idx="73">
                  <c:v>42110</c:v>
                </c:pt>
                <c:pt idx="74">
                  <c:v>42111</c:v>
                </c:pt>
                <c:pt idx="75">
                  <c:v>42114</c:v>
                </c:pt>
                <c:pt idx="76">
                  <c:v>42115</c:v>
                </c:pt>
                <c:pt idx="77">
                  <c:v>42116</c:v>
                </c:pt>
                <c:pt idx="78">
                  <c:v>42117</c:v>
                </c:pt>
                <c:pt idx="79">
                  <c:v>42118</c:v>
                </c:pt>
                <c:pt idx="80">
                  <c:v>42121</c:v>
                </c:pt>
                <c:pt idx="81">
                  <c:v>42122</c:v>
                </c:pt>
                <c:pt idx="82">
                  <c:v>42123</c:v>
                </c:pt>
                <c:pt idx="83">
                  <c:v>42124</c:v>
                </c:pt>
                <c:pt idx="84">
                  <c:v>42128</c:v>
                </c:pt>
                <c:pt idx="85">
                  <c:v>42129</c:v>
                </c:pt>
                <c:pt idx="86">
                  <c:v>42130</c:v>
                </c:pt>
                <c:pt idx="87">
                  <c:v>42131</c:v>
                </c:pt>
                <c:pt idx="88">
                  <c:v>42132</c:v>
                </c:pt>
                <c:pt idx="89">
                  <c:v>42135</c:v>
                </c:pt>
                <c:pt idx="90">
                  <c:v>42136</c:v>
                </c:pt>
                <c:pt idx="91">
                  <c:v>42137</c:v>
                </c:pt>
                <c:pt idx="92">
                  <c:v>42138</c:v>
                </c:pt>
                <c:pt idx="93">
                  <c:v>42139</c:v>
                </c:pt>
                <c:pt idx="94">
                  <c:v>42142</c:v>
                </c:pt>
                <c:pt idx="95">
                  <c:v>42143</c:v>
                </c:pt>
                <c:pt idx="96">
                  <c:v>42144</c:v>
                </c:pt>
                <c:pt idx="97">
                  <c:v>42145</c:v>
                </c:pt>
                <c:pt idx="98">
                  <c:v>42146</c:v>
                </c:pt>
                <c:pt idx="99">
                  <c:v>42149</c:v>
                </c:pt>
                <c:pt idx="100">
                  <c:v>42150</c:v>
                </c:pt>
                <c:pt idx="101">
                  <c:v>42151</c:v>
                </c:pt>
                <c:pt idx="102">
                  <c:v>42152</c:v>
                </c:pt>
                <c:pt idx="103">
                  <c:v>42153</c:v>
                </c:pt>
                <c:pt idx="104">
                  <c:v>42156</c:v>
                </c:pt>
                <c:pt idx="105">
                  <c:v>42157</c:v>
                </c:pt>
                <c:pt idx="106">
                  <c:v>42158</c:v>
                </c:pt>
                <c:pt idx="107">
                  <c:v>42159</c:v>
                </c:pt>
                <c:pt idx="108">
                  <c:v>42160</c:v>
                </c:pt>
                <c:pt idx="109">
                  <c:v>42163</c:v>
                </c:pt>
                <c:pt idx="110">
                  <c:v>42164</c:v>
                </c:pt>
                <c:pt idx="111">
                  <c:v>42165</c:v>
                </c:pt>
                <c:pt idx="112">
                  <c:v>42166</c:v>
                </c:pt>
                <c:pt idx="113">
                  <c:v>42167</c:v>
                </c:pt>
                <c:pt idx="114">
                  <c:v>42170</c:v>
                </c:pt>
                <c:pt idx="115">
                  <c:v>42171</c:v>
                </c:pt>
                <c:pt idx="116">
                  <c:v>42172</c:v>
                </c:pt>
                <c:pt idx="117">
                  <c:v>42173</c:v>
                </c:pt>
                <c:pt idx="118">
                  <c:v>42174</c:v>
                </c:pt>
                <c:pt idx="119">
                  <c:v>42177</c:v>
                </c:pt>
                <c:pt idx="120">
                  <c:v>42178</c:v>
                </c:pt>
                <c:pt idx="121">
                  <c:v>42179</c:v>
                </c:pt>
                <c:pt idx="122">
                  <c:v>42180</c:v>
                </c:pt>
                <c:pt idx="123">
                  <c:v>42181</c:v>
                </c:pt>
                <c:pt idx="124">
                  <c:v>42184</c:v>
                </c:pt>
                <c:pt idx="125">
                  <c:v>42185</c:v>
                </c:pt>
                <c:pt idx="126">
                  <c:v>42186</c:v>
                </c:pt>
                <c:pt idx="127">
                  <c:v>42187</c:v>
                </c:pt>
                <c:pt idx="128">
                  <c:v>42188</c:v>
                </c:pt>
                <c:pt idx="129">
                  <c:v>42191</c:v>
                </c:pt>
                <c:pt idx="130">
                  <c:v>42192</c:v>
                </c:pt>
                <c:pt idx="131">
                  <c:v>42193</c:v>
                </c:pt>
                <c:pt idx="132">
                  <c:v>42194</c:v>
                </c:pt>
                <c:pt idx="133">
                  <c:v>42195</c:v>
                </c:pt>
                <c:pt idx="134">
                  <c:v>42198</c:v>
                </c:pt>
                <c:pt idx="135">
                  <c:v>42199</c:v>
                </c:pt>
                <c:pt idx="136">
                  <c:v>42200</c:v>
                </c:pt>
                <c:pt idx="137">
                  <c:v>42201</c:v>
                </c:pt>
                <c:pt idx="138">
                  <c:v>42202</c:v>
                </c:pt>
                <c:pt idx="139">
                  <c:v>42205</c:v>
                </c:pt>
                <c:pt idx="140">
                  <c:v>42206</c:v>
                </c:pt>
                <c:pt idx="141">
                  <c:v>42207</c:v>
                </c:pt>
                <c:pt idx="142">
                  <c:v>42208</c:v>
                </c:pt>
                <c:pt idx="143">
                  <c:v>42209</c:v>
                </c:pt>
                <c:pt idx="144">
                  <c:v>42212</c:v>
                </c:pt>
                <c:pt idx="145">
                  <c:v>42213</c:v>
                </c:pt>
                <c:pt idx="146">
                  <c:v>42214</c:v>
                </c:pt>
                <c:pt idx="147">
                  <c:v>42215</c:v>
                </c:pt>
                <c:pt idx="148">
                  <c:v>42216</c:v>
                </c:pt>
                <c:pt idx="149">
                  <c:v>42219</c:v>
                </c:pt>
                <c:pt idx="150">
                  <c:v>42220</c:v>
                </c:pt>
                <c:pt idx="151">
                  <c:v>42221</c:v>
                </c:pt>
                <c:pt idx="152">
                  <c:v>42222</c:v>
                </c:pt>
                <c:pt idx="153">
                  <c:v>42223</c:v>
                </c:pt>
                <c:pt idx="154">
                  <c:v>42226</c:v>
                </c:pt>
                <c:pt idx="155">
                  <c:v>42227</c:v>
                </c:pt>
                <c:pt idx="156">
                  <c:v>42228</c:v>
                </c:pt>
                <c:pt idx="157">
                  <c:v>42229</c:v>
                </c:pt>
                <c:pt idx="158">
                  <c:v>42230</c:v>
                </c:pt>
                <c:pt idx="159">
                  <c:v>42233</c:v>
                </c:pt>
                <c:pt idx="160">
                  <c:v>42234</c:v>
                </c:pt>
                <c:pt idx="161">
                  <c:v>42235</c:v>
                </c:pt>
                <c:pt idx="162">
                  <c:v>42236</c:v>
                </c:pt>
                <c:pt idx="163">
                  <c:v>42237</c:v>
                </c:pt>
                <c:pt idx="164">
                  <c:v>42240</c:v>
                </c:pt>
                <c:pt idx="165">
                  <c:v>42241</c:v>
                </c:pt>
                <c:pt idx="166">
                  <c:v>42242</c:v>
                </c:pt>
                <c:pt idx="167">
                  <c:v>42243</c:v>
                </c:pt>
                <c:pt idx="168">
                  <c:v>42244</c:v>
                </c:pt>
                <c:pt idx="169">
                  <c:v>42247</c:v>
                </c:pt>
                <c:pt idx="170">
                  <c:v>42248</c:v>
                </c:pt>
                <c:pt idx="171">
                  <c:v>42249</c:v>
                </c:pt>
                <c:pt idx="172">
                  <c:v>42250</c:v>
                </c:pt>
                <c:pt idx="173">
                  <c:v>42251</c:v>
                </c:pt>
                <c:pt idx="174">
                  <c:v>42254</c:v>
                </c:pt>
                <c:pt idx="175">
                  <c:v>42255</c:v>
                </c:pt>
                <c:pt idx="176">
                  <c:v>42256</c:v>
                </c:pt>
                <c:pt idx="177">
                  <c:v>42257</c:v>
                </c:pt>
                <c:pt idx="178">
                  <c:v>42258</c:v>
                </c:pt>
                <c:pt idx="179">
                  <c:v>42261</c:v>
                </c:pt>
                <c:pt idx="180">
                  <c:v>42262</c:v>
                </c:pt>
                <c:pt idx="181">
                  <c:v>42263</c:v>
                </c:pt>
                <c:pt idx="182">
                  <c:v>42264</c:v>
                </c:pt>
                <c:pt idx="183">
                  <c:v>42265</c:v>
                </c:pt>
                <c:pt idx="184">
                  <c:v>42268</c:v>
                </c:pt>
                <c:pt idx="185">
                  <c:v>42269</c:v>
                </c:pt>
                <c:pt idx="186">
                  <c:v>42270</c:v>
                </c:pt>
                <c:pt idx="187">
                  <c:v>42271</c:v>
                </c:pt>
                <c:pt idx="188">
                  <c:v>42272</c:v>
                </c:pt>
                <c:pt idx="189">
                  <c:v>42275</c:v>
                </c:pt>
                <c:pt idx="190">
                  <c:v>42276</c:v>
                </c:pt>
                <c:pt idx="191">
                  <c:v>42277</c:v>
                </c:pt>
                <c:pt idx="192">
                  <c:v>42278</c:v>
                </c:pt>
                <c:pt idx="193">
                  <c:v>42279</c:v>
                </c:pt>
                <c:pt idx="194">
                  <c:v>42282</c:v>
                </c:pt>
                <c:pt idx="195">
                  <c:v>42283</c:v>
                </c:pt>
                <c:pt idx="196">
                  <c:v>42284</c:v>
                </c:pt>
                <c:pt idx="197">
                  <c:v>42285</c:v>
                </c:pt>
                <c:pt idx="198">
                  <c:v>42286</c:v>
                </c:pt>
                <c:pt idx="199">
                  <c:v>42289</c:v>
                </c:pt>
                <c:pt idx="200">
                  <c:v>42290</c:v>
                </c:pt>
                <c:pt idx="201">
                  <c:v>42291</c:v>
                </c:pt>
                <c:pt idx="202">
                  <c:v>42292</c:v>
                </c:pt>
                <c:pt idx="203">
                  <c:v>42293</c:v>
                </c:pt>
                <c:pt idx="204">
                  <c:v>42296</c:v>
                </c:pt>
                <c:pt idx="205">
                  <c:v>42297</c:v>
                </c:pt>
                <c:pt idx="206">
                  <c:v>42298</c:v>
                </c:pt>
                <c:pt idx="207">
                  <c:v>42299</c:v>
                </c:pt>
                <c:pt idx="208">
                  <c:v>42300</c:v>
                </c:pt>
                <c:pt idx="209">
                  <c:v>42303</c:v>
                </c:pt>
                <c:pt idx="210">
                  <c:v>42304</c:v>
                </c:pt>
                <c:pt idx="211">
                  <c:v>42305</c:v>
                </c:pt>
                <c:pt idx="212">
                  <c:v>42306</c:v>
                </c:pt>
                <c:pt idx="213">
                  <c:v>42307</c:v>
                </c:pt>
                <c:pt idx="214">
                  <c:v>42310</c:v>
                </c:pt>
                <c:pt idx="215">
                  <c:v>42311</c:v>
                </c:pt>
                <c:pt idx="216">
                  <c:v>42312</c:v>
                </c:pt>
                <c:pt idx="217">
                  <c:v>42313</c:v>
                </c:pt>
                <c:pt idx="218">
                  <c:v>42314</c:v>
                </c:pt>
                <c:pt idx="219">
                  <c:v>42317</c:v>
                </c:pt>
                <c:pt idx="220">
                  <c:v>42318</c:v>
                </c:pt>
                <c:pt idx="221">
                  <c:v>42319</c:v>
                </c:pt>
                <c:pt idx="222">
                  <c:v>42320</c:v>
                </c:pt>
                <c:pt idx="223">
                  <c:v>42321</c:v>
                </c:pt>
                <c:pt idx="224">
                  <c:v>42324</c:v>
                </c:pt>
                <c:pt idx="225">
                  <c:v>42325</c:v>
                </c:pt>
                <c:pt idx="226">
                  <c:v>42326</c:v>
                </c:pt>
                <c:pt idx="227">
                  <c:v>42327</c:v>
                </c:pt>
                <c:pt idx="228">
                  <c:v>42328</c:v>
                </c:pt>
                <c:pt idx="229">
                  <c:v>42331</c:v>
                </c:pt>
                <c:pt idx="230">
                  <c:v>42332</c:v>
                </c:pt>
                <c:pt idx="231">
                  <c:v>42333</c:v>
                </c:pt>
                <c:pt idx="232">
                  <c:v>42334</c:v>
                </c:pt>
                <c:pt idx="233">
                  <c:v>42335</c:v>
                </c:pt>
                <c:pt idx="234">
                  <c:v>42338</c:v>
                </c:pt>
                <c:pt idx="235">
                  <c:v>42339</c:v>
                </c:pt>
                <c:pt idx="236">
                  <c:v>42340</c:v>
                </c:pt>
                <c:pt idx="237">
                  <c:v>42341</c:v>
                </c:pt>
                <c:pt idx="238">
                  <c:v>42342</c:v>
                </c:pt>
                <c:pt idx="239">
                  <c:v>42345</c:v>
                </c:pt>
                <c:pt idx="240">
                  <c:v>42346</c:v>
                </c:pt>
                <c:pt idx="241">
                  <c:v>42347</c:v>
                </c:pt>
                <c:pt idx="242">
                  <c:v>42348</c:v>
                </c:pt>
                <c:pt idx="243">
                  <c:v>42349</c:v>
                </c:pt>
                <c:pt idx="244">
                  <c:v>42352</c:v>
                </c:pt>
                <c:pt idx="245">
                  <c:v>42353</c:v>
                </c:pt>
                <c:pt idx="246">
                  <c:v>42354</c:v>
                </c:pt>
                <c:pt idx="247">
                  <c:v>42355</c:v>
                </c:pt>
                <c:pt idx="248">
                  <c:v>42356</c:v>
                </c:pt>
                <c:pt idx="249">
                  <c:v>42359</c:v>
                </c:pt>
                <c:pt idx="250">
                  <c:v>42360</c:v>
                </c:pt>
                <c:pt idx="251">
                  <c:v>42361</c:v>
                </c:pt>
                <c:pt idx="252">
                  <c:v>42366</c:v>
                </c:pt>
                <c:pt idx="253">
                  <c:v>42367</c:v>
                </c:pt>
                <c:pt idx="254">
                  <c:v>42368</c:v>
                </c:pt>
                <c:pt idx="255">
                  <c:v>42373</c:v>
                </c:pt>
                <c:pt idx="256">
                  <c:v>42374</c:v>
                </c:pt>
                <c:pt idx="257">
                  <c:v>42375</c:v>
                </c:pt>
                <c:pt idx="258">
                  <c:v>42376</c:v>
                </c:pt>
                <c:pt idx="259">
                  <c:v>42377</c:v>
                </c:pt>
                <c:pt idx="260">
                  <c:v>42380</c:v>
                </c:pt>
                <c:pt idx="261">
                  <c:v>42381</c:v>
                </c:pt>
                <c:pt idx="262">
                  <c:v>42382</c:v>
                </c:pt>
                <c:pt idx="263">
                  <c:v>42383</c:v>
                </c:pt>
                <c:pt idx="264">
                  <c:v>42384</c:v>
                </c:pt>
                <c:pt idx="265">
                  <c:v>42387</c:v>
                </c:pt>
                <c:pt idx="266">
                  <c:v>42388</c:v>
                </c:pt>
                <c:pt idx="267">
                  <c:v>42389</c:v>
                </c:pt>
                <c:pt idx="268">
                  <c:v>42390</c:v>
                </c:pt>
                <c:pt idx="269">
                  <c:v>42391</c:v>
                </c:pt>
                <c:pt idx="270">
                  <c:v>42394</c:v>
                </c:pt>
                <c:pt idx="271">
                  <c:v>42395</c:v>
                </c:pt>
                <c:pt idx="272">
                  <c:v>42396</c:v>
                </c:pt>
                <c:pt idx="273">
                  <c:v>42397</c:v>
                </c:pt>
                <c:pt idx="274">
                  <c:v>42398</c:v>
                </c:pt>
                <c:pt idx="275">
                  <c:v>42401</c:v>
                </c:pt>
                <c:pt idx="276">
                  <c:v>42402</c:v>
                </c:pt>
                <c:pt idx="277">
                  <c:v>42403</c:v>
                </c:pt>
                <c:pt idx="278">
                  <c:v>42404</c:v>
                </c:pt>
                <c:pt idx="279">
                  <c:v>42405</c:v>
                </c:pt>
                <c:pt idx="280">
                  <c:v>42408</c:v>
                </c:pt>
                <c:pt idx="281">
                  <c:v>42409</c:v>
                </c:pt>
                <c:pt idx="282">
                  <c:v>42410</c:v>
                </c:pt>
                <c:pt idx="283">
                  <c:v>42411</c:v>
                </c:pt>
                <c:pt idx="284">
                  <c:v>42412</c:v>
                </c:pt>
                <c:pt idx="285">
                  <c:v>42415</c:v>
                </c:pt>
                <c:pt idx="286">
                  <c:v>42416</c:v>
                </c:pt>
                <c:pt idx="287">
                  <c:v>42417</c:v>
                </c:pt>
                <c:pt idx="288">
                  <c:v>42418</c:v>
                </c:pt>
                <c:pt idx="289">
                  <c:v>42419</c:v>
                </c:pt>
                <c:pt idx="290">
                  <c:v>42422</c:v>
                </c:pt>
                <c:pt idx="291">
                  <c:v>42423</c:v>
                </c:pt>
                <c:pt idx="292">
                  <c:v>42424</c:v>
                </c:pt>
                <c:pt idx="293">
                  <c:v>42425</c:v>
                </c:pt>
                <c:pt idx="294">
                  <c:v>42426</c:v>
                </c:pt>
                <c:pt idx="295">
                  <c:v>42429</c:v>
                </c:pt>
                <c:pt idx="296">
                  <c:v>42430</c:v>
                </c:pt>
                <c:pt idx="297">
                  <c:v>42431</c:v>
                </c:pt>
                <c:pt idx="298">
                  <c:v>42432</c:v>
                </c:pt>
                <c:pt idx="299">
                  <c:v>42433</c:v>
                </c:pt>
                <c:pt idx="300">
                  <c:v>42436</c:v>
                </c:pt>
                <c:pt idx="301">
                  <c:v>42437</c:v>
                </c:pt>
                <c:pt idx="302">
                  <c:v>42438</c:v>
                </c:pt>
                <c:pt idx="303">
                  <c:v>42439</c:v>
                </c:pt>
                <c:pt idx="304">
                  <c:v>42440</c:v>
                </c:pt>
                <c:pt idx="305">
                  <c:v>42443</c:v>
                </c:pt>
                <c:pt idx="306">
                  <c:v>42444</c:v>
                </c:pt>
                <c:pt idx="307">
                  <c:v>42445</c:v>
                </c:pt>
                <c:pt idx="308">
                  <c:v>42446</c:v>
                </c:pt>
                <c:pt idx="309">
                  <c:v>42447</c:v>
                </c:pt>
                <c:pt idx="310">
                  <c:v>42450</c:v>
                </c:pt>
                <c:pt idx="311">
                  <c:v>42451</c:v>
                </c:pt>
                <c:pt idx="312">
                  <c:v>42452</c:v>
                </c:pt>
                <c:pt idx="313">
                  <c:v>42453</c:v>
                </c:pt>
                <c:pt idx="314">
                  <c:v>42458</c:v>
                </c:pt>
                <c:pt idx="315">
                  <c:v>42459</c:v>
                </c:pt>
                <c:pt idx="316">
                  <c:v>42460</c:v>
                </c:pt>
                <c:pt idx="317">
                  <c:v>42461</c:v>
                </c:pt>
                <c:pt idx="318">
                  <c:v>42464</c:v>
                </c:pt>
                <c:pt idx="319">
                  <c:v>42465</c:v>
                </c:pt>
                <c:pt idx="320">
                  <c:v>42466</c:v>
                </c:pt>
                <c:pt idx="321">
                  <c:v>42467</c:v>
                </c:pt>
                <c:pt idx="322">
                  <c:v>42468</c:v>
                </c:pt>
                <c:pt idx="323">
                  <c:v>42471</c:v>
                </c:pt>
                <c:pt idx="324">
                  <c:v>42472</c:v>
                </c:pt>
                <c:pt idx="325">
                  <c:v>42473</c:v>
                </c:pt>
                <c:pt idx="326">
                  <c:v>42474</c:v>
                </c:pt>
                <c:pt idx="327">
                  <c:v>42475</c:v>
                </c:pt>
                <c:pt idx="328">
                  <c:v>42478</c:v>
                </c:pt>
                <c:pt idx="329">
                  <c:v>42479</c:v>
                </c:pt>
                <c:pt idx="330">
                  <c:v>42480</c:v>
                </c:pt>
                <c:pt idx="331">
                  <c:v>42481</c:v>
                </c:pt>
                <c:pt idx="332">
                  <c:v>42482</c:v>
                </c:pt>
                <c:pt idx="333">
                  <c:v>42485</c:v>
                </c:pt>
                <c:pt idx="334">
                  <c:v>42486</c:v>
                </c:pt>
                <c:pt idx="335">
                  <c:v>42487</c:v>
                </c:pt>
                <c:pt idx="336">
                  <c:v>42488</c:v>
                </c:pt>
                <c:pt idx="337">
                  <c:v>42489</c:v>
                </c:pt>
                <c:pt idx="338">
                  <c:v>42492</c:v>
                </c:pt>
                <c:pt idx="339">
                  <c:v>42493</c:v>
                </c:pt>
                <c:pt idx="340">
                  <c:v>42494</c:v>
                </c:pt>
                <c:pt idx="341">
                  <c:v>42495</c:v>
                </c:pt>
                <c:pt idx="342">
                  <c:v>42496</c:v>
                </c:pt>
                <c:pt idx="343">
                  <c:v>42499</c:v>
                </c:pt>
                <c:pt idx="344">
                  <c:v>42500</c:v>
                </c:pt>
                <c:pt idx="345">
                  <c:v>42501</c:v>
                </c:pt>
                <c:pt idx="346">
                  <c:v>42502</c:v>
                </c:pt>
                <c:pt idx="347">
                  <c:v>42503</c:v>
                </c:pt>
                <c:pt idx="348">
                  <c:v>42506</c:v>
                </c:pt>
                <c:pt idx="349">
                  <c:v>42507</c:v>
                </c:pt>
                <c:pt idx="350">
                  <c:v>42508</c:v>
                </c:pt>
                <c:pt idx="351">
                  <c:v>42509</c:v>
                </c:pt>
                <c:pt idx="352">
                  <c:v>42510</c:v>
                </c:pt>
                <c:pt idx="353">
                  <c:v>42513</c:v>
                </c:pt>
                <c:pt idx="354">
                  <c:v>42514</c:v>
                </c:pt>
                <c:pt idx="355">
                  <c:v>42515</c:v>
                </c:pt>
                <c:pt idx="356">
                  <c:v>42516</c:v>
                </c:pt>
                <c:pt idx="357">
                  <c:v>42517</c:v>
                </c:pt>
                <c:pt idx="358">
                  <c:v>42520</c:v>
                </c:pt>
                <c:pt idx="359">
                  <c:v>42521</c:v>
                </c:pt>
                <c:pt idx="360">
                  <c:v>42522</c:v>
                </c:pt>
                <c:pt idx="361">
                  <c:v>42523</c:v>
                </c:pt>
                <c:pt idx="362">
                  <c:v>42524</c:v>
                </c:pt>
                <c:pt idx="363">
                  <c:v>42527</c:v>
                </c:pt>
                <c:pt idx="364">
                  <c:v>42528</c:v>
                </c:pt>
                <c:pt idx="365">
                  <c:v>42529</c:v>
                </c:pt>
                <c:pt idx="366">
                  <c:v>42530</c:v>
                </c:pt>
                <c:pt idx="367">
                  <c:v>42531</c:v>
                </c:pt>
                <c:pt idx="368">
                  <c:v>42534</c:v>
                </c:pt>
                <c:pt idx="369">
                  <c:v>42535</c:v>
                </c:pt>
                <c:pt idx="370">
                  <c:v>42536</c:v>
                </c:pt>
                <c:pt idx="371">
                  <c:v>42537</c:v>
                </c:pt>
                <c:pt idx="372">
                  <c:v>42538</c:v>
                </c:pt>
                <c:pt idx="373">
                  <c:v>42541</c:v>
                </c:pt>
                <c:pt idx="374">
                  <c:v>42542</c:v>
                </c:pt>
                <c:pt idx="375">
                  <c:v>42543</c:v>
                </c:pt>
                <c:pt idx="376">
                  <c:v>42544</c:v>
                </c:pt>
                <c:pt idx="377">
                  <c:v>42545</c:v>
                </c:pt>
                <c:pt idx="378">
                  <c:v>42548</c:v>
                </c:pt>
                <c:pt idx="379">
                  <c:v>42549</c:v>
                </c:pt>
                <c:pt idx="380">
                  <c:v>42550</c:v>
                </c:pt>
                <c:pt idx="381">
                  <c:v>42551</c:v>
                </c:pt>
                <c:pt idx="382">
                  <c:v>42552</c:v>
                </c:pt>
                <c:pt idx="383">
                  <c:v>42555</c:v>
                </c:pt>
                <c:pt idx="384">
                  <c:v>42556</c:v>
                </c:pt>
                <c:pt idx="385">
                  <c:v>42557</c:v>
                </c:pt>
                <c:pt idx="386">
                  <c:v>42558</c:v>
                </c:pt>
                <c:pt idx="387">
                  <c:v>42559</c:v>
                </c:pt>
                <c:pt idx="388">
                  <c:v>42562</c:v>
                </c:pt>
                <c:pt idx="389">
                  <c:v>42563</c:v>
                </c:pt>
                <c:pt idx="390">
                  <c:v>42564</c:v>
                </c:pt>
                <c:pt idx="391">
                  <c:v>42565</c:v>
                </c:pt>
                <c:pt idx="392">
                  <c:v>42566</c:v>
                </c:pt>
                <c:pt idx="393">
                  <c:v>42569</c:v>
                </c:pt>
                <c:pt idx="394">
                  <c:v>42570</c:v>
                </c:pt>
                <c:pt idx="395">
                  <c:v>42571</c:v>
                </c:pt>
                <c:pt idx="396">
                  <c:v>42572</c:v>
                </c:pt>
                <c:pt idx="397">
                  <c:v>42573</c:v>
                </c:pt>
                <c:pt idx="398">
                  <c:v>42576</c:v>
                </c:pt>
                <c:pt idx="399">
                  <c:v>42577</c:v>
                </c:pt>
                <c:pt idx="400">
                  <c:v>42578</c:v>
                </c:pt>
                <c:pt idx="401">
                  <c:v>42579</c:v>
                </c:pt>
                <c:pt idx="402">
                  <c:v>42580</c:v>
                </c:pt>
                <c:pt idx="403">
                  <c:v>42583</c:v>
                </c:pt>
                <c:pt idx="404">
                  <c:v>42584</c:v>
                </c:pt>
                <c:pt idx="405">
                  <c:v>42585</c:v>
                </c:pt>
                <c:pt idx="406">
                  <c:v>42586</c:v>
                </c:pt>
                <c:pt idx="407">
                  <c:v>42587</c:v>
                </c:pt>
                <c:pt idx="408">
                  <c:v>42590</c:v>
                </c:pt>
                <c:pt idx="409">
                  <c:v>42591</c:v>
                </c:pt>
                <c:pt idx="410">
                  <c:v>42592</c:v>
                </c:pt>
                <c:pt idx="411">
                  <c:v>42593</c:v>
                </c:pt>
                <c:pt idx="412">
                  <c:v>42594</c:v>
                </c:pt>
                <c:pt idx="413">
                  <c:v>42598</c:v>
                </c:pt>
                <c:pt idx="414">
                  <c:v>42599</c:v>
                </c:pt>
                <c:pt idx="415">
                  <c:v>42600</c:v>
                </c:pt>
                <c:pt idx="416">
                  <c:v>42601</c:v>
                </c:pt>
                <c:pt idx="417">
                  <c:v>42604</c:v>
                </c:pt>
                <c:pt idx="418">
                  <c:v>42605</c:v>
                </c:pt>
                <c:pt idx="419">
                  <c:v>42606</c:v>
                </c:pt>
                <c:pt idx="420">
                  <c:v>42607</c:v>
                </c:pt>
                <c:pt idx="421">
                  <c:v>42608</c:v>
                </c:pt>
                <c:pt idx="422">
                  <c:v>42611</c:v>
                </c:pt>
                <c:pt idx="423">
                  <c:v>42612</c:v>
                </c:pt>
                <c:pt idx="424">
                  <c:v>42613</c:v>
                </c:pt>
                <c:pt idx="425">
                  <c:v>42614</c:v>
                </c:pt>
                <c:pt idx="426">
                  <c:v>42615</c:v>
                </c:pt>
                <c:pt idx="427">
                  <c:v>42618</c:v>
                </c:pt>
                <c:pt idx="428">
                  <c:v>42619</c:v>
                </c:pt>
                <c:pt idx="429">
                  <c:v>42620</c:v>
                </c:pt>
                <c:pt idx="430">
                  <c:v>42621</c:v>
                </c:pt>
                <c:pt idx="431">
                  <c:v>42622</c:v>
                </c:pt>
                <c:pt idx="432">
                  <c:v>42625</c:v>
                </c:pt>
                <c:pt idx="433">
                  <c:v>42626</c:v>
                </c:pt>
                <c:pt idx="434">
                  <c:v>42627</c:v>
                </c:pt>
                <c:pt idx="435">
                  <c:v>42628</c:v>
                </c:pt>
                <c:pt idx="436">
                  <c:v>42629</c:v>
                </c:pt>
                <c:pt idx="437">
                  <c:v>42632</c:v>
                </c:pt>
                <c:pt idx="438">
                  <c:v>42633</c:v>
                </c:pt>
                <c:pt idx="439">
                  <c:v>42634</c:v>
                </c:pt>
                <c:pt idx="440">
                  <c:v>42635</c:v>
                </c:pt>
                <c:pt idx="441">
                  <c:v>42636</c:v>
                </c:pt>
                <c:pt idx="442">
                  <c:v>42639</c:v>
                </c:pt>
                <c:pt idx="443">
                  <c:v>42640</c:v>
                </c:pt>
                <c:pt idx="444">
                  <c:v>42641</c:v>
                </c:pt>
                <c:pt idx="445">
                  <c:v>42642</c:v>
                </c:pt>
                <c:pt idx="446">
                  <c:v>42643</c:v>
                </c:pt>
                <c:pt idx="447">
                  <c:v>42646</c:v>
                </c:pt>
                <c:pt idx="448">
                  <c:v>42647</c:v>
                </c:pt>
                <c:pt idx="449">
                  <c:v>42648</c:v>
                </c:pt>
                <c:pt idx="450">
                  <c:v>42649</c:v>
                </c:pt>
                <c:pt idx="451">
                  <c:v>42650</c:v>
                </c:pt>
                <c:pt idx="452">
                  <c:v>42653</c:v>
                </c:pt>
                <c:pt idx="453">
                  <c:v>42654</c:v>
                </c:pt>
                <c:pt idx="454">
                  <c:v>42655</c:v>
                </c:pt>
                <c:pt idx="455">
                  <c:v>42656</c:v>
                </c:pt>
                <c:pt idx="456">
                  <c:v>42657</c:v>
                </c:pt>
                <c:pt idx="457">
                  <c:v>42660</c:v>
                </c:pt>
                <c:pt idx="458">
                  <c:v>42661</c:v>
                </c:pt>
                <c:pt idx="459">
                  <c:v>42662</c:v>
                </c:pt>
                <c:pt idx="460">
                  <c:v>42663</c:v>
                </c:pt>
                <c:pt idx="461">
                  <c:v>42664</c:v>
                </c:pt>
                <c:pt idx="462">
                  <c:v>42667</c:v>
                </c:pt>
                <c:pt idx="463">
                  <c:v>42668</c:v>
                </c:pt>
                <c:pt idx="464">
                  <c:v>42669</c:v>
                </c:pt>
                <c:pt idx="465">
                  <c:v>42670</c:v>
                </c:pt>
                <c:pt idx="466">
                  <c:v>42671</c:v>
                </c:pt>
                <c:pt idx="467">
                  <c:v>42674</c:v>
                </c:pt>
                <c:pt idx="468">
                  <c:v>42675</c:v>
                </c:pt>
                <c:pt idx="469">
                  <c:v>42676</c:v>
                </c:pt>
                <c:pt idx="470">
                  <c:v>42677</c:v>
                </c:pt>
                <c:pt idx="471">
                  <c:v>42678</c:v>
                </c:pt>
                <c:pt idx="472">
                  <c:v>42681</c:v>
                </c:pt>
                <c:pt idx="473">
                  <c:v>42682</c:v>
                </c:pt>
                <c:pt idx="474">
                  <c:v>42683</c:v>
                </c:pt>
                <c:pt idx="475">
                  <c:v>42684</c:v>
                </c:pt>
                <c:pt idx="476">
                  <c:v>42685</c:v>
                </c:pt>
                <c:pt idx="477">
                  <c:v>42688</c:v>
                </c:pt>
                <c:pt idx="478">
                  <c:v>42689</c:v>
                </c:pt>
                <c:pt idx="479">
                  <c:v>42690</c:v>
                </c:pt>
                <c:pt idx="480">
                  <c:v>42691</c:v>
                </c:pt>
                <c:pt idx="481">
                  <c:v>42692</c:v>
                </c:pt>
                <c:pt idx="482">
                  <c:v>42695</c:v>
                </c:pt>
                <c:pt idx="483">
                  <c:v>42696</c:v>
                </c:pt>
                <c:pt idx="484">
                  <c:v>42697</c:v>
                </c:pt>
                <c:pt idx="485">
                  <c:v>42698</c:v>
                </c:pt>
                <c:pt idx="486">
                  <c:v>42699</c:v>
                </c:pt>
                <c:pt idx="487">
                  <c:v>42702</c:v>
                </c:pt>
                <c:pt idx="488">
                  <c:v>42703</c:v>
                </c:pt>
                <c:pt idx="489">
                  <c:v>42704</c:v>
                </c:pt>
                <c:pt idx="490">
                  <c:v>42705</c:v>
                </c:pt>
                <c:pt idx="491">
                  <c:v>42706</c:v>
                </c:pt>
                <c:pt idx="492">
                  <c:v>42709</c:v>
                </c:pt>
                <c:pt idx="493">
                  <c:v>42710</c:v>
                </c:pt>
                <c:pt idx="494">
                  <c:v>42711</c:v>
                </c:pt>
                <c:pt idx="495">
                  <c:v>42712</c:v>
                </c:pt>
                <c:pt idx="496">
                  <c:v>42713</c:v>
                </c:pt>
                <c:pt idx="497">
                  <c:v>42716</c:v>
                </c:pt>
                <c:pt idx="498">
                  <c:v>42717</c:v>
                </c:pt>
                <c:pt idx="499">
                  <c:v>42718</c:v>
                </c:pt>
                <c:pt idx="500">
                  <c:v>42719</c:v>
                </c:pt>
                <c:pt idx="501">
                  <c:v>42720</c:v>
                </c:pt>
                <c:pt idx="502">
                  <c:v>42723</c:v>
                </c:pt>
                <c:pt idx="503">
                  <c:v>42724</c:v>
                </c:pt>
                <c:pt idx="504">
                  <c:v>42725</c:v>
                </c:pt>
                <c:pt idx="505">
                  <c:v>42726</c:v>
                </c:pt>
                <c:pt idx="506">
                  <c:v>42727</c:v>
                </c:pt>
                <c:pt idx="507">
                  <c:v>42731</c:v>
                </c:pt>
                <c:pt idx="508">
                  <c:v>42732</c:v>
                </c:pt>
                <c:pt idx="509">
                  <c:v>42733</c:v>
                </c:pt>
                <c:pt idx="510">
                  <c:v>42734</c:v>
                </c:pt>
                <c:pt idx="511">
                  <c:v>42737</c:v>
                </c:pt>
                <c:pt idx="512">
                  <c:v>42738</c:v>
                </c:pt>
                <c:pt idx="513">
                  <c:v>42739</c:v>
                </c:pt>
                <c:pt idx="514">
                  <c:v>42740</c:v>
                </c:pt>
                <c:pt idx="515">
                  <c:v>42741</c:v>
                </c:pt>
                <c:pt idx="516">
                  <c:v>42744</c:v>
                </c:pt>
                <c:pt idx="517">
                  <c:v>42745</c:v>
                </c:pt>
                <c:pt idx="518">
                  <c:v>42746</c:v>
                </c:pt>
                <c:pt idx="519">
                  <c:v>42747</c:v>
                </c:pt>
                <c:pt idx="520">
                  <c:v>42748</c:v>
                </c:pt>
                <c:pt idx="521">
                  <c:v>42751</c:v>
                </c:pt>
                <c:pt idx="522">
                  <c:v>42752</c:v>
                </c:pt>
                <c:pt idx="523">
                  <c:v>42753</c:v>
                </c:pt>
                <c:pt idx="524">
                  <c:v>42754</c:v>
                </c:pt>
                <c:pt idx="525">
                  <c:v>42755</c:v>
                </c:pt>
                <c:pt idx="526">
                  <c:v>42758</c:v>
                </c:pt>
                <c:pt idx="527">
                  <c:v>42759</c:v>
                </c:pt>
                <c:pt idx="528">
                  <c:v>42760</c:v>
                </c:pt>
                <c:pt idx="529">
                  <c:v>42761</c:v>
                </c:pt>
                <c:pt idx="530">
                  <c:v>42762</c:v>
                </c:pt>
                <c:pt idx="531">
                  <c:v>42765</c:v>
                </c:pt>
                <c:pt idx="532">
                  <c:v>42766</c:v>
                </c:pt>
                <c:pt idx="533">
                  <c:v>42767</c:v>
                </c:pt>
                <c:pt idx="534">
                  <c:v>42768</c:v>
                </c:pt>
                <c:pt idx="535">
                  <c:v>42769</c:v>
                </c:pt>
                <c:pt idx="536">
                  <c:v>42772</c:v>
                </c:pt>
                <c:pt idx="537">
                  <c:v>42773</c:v>
                </c:pt>
                <c:pt idx="538">
                  <c:v>42774</c:v>
                </c:pt>
                <c:pt idx="539">
                  <c:v>42775</c:v>
                </c:pt>
                <c:pt idx="540">
                  <c:v>42776</c:v>
                </c:pt>
                <c:pt idx="541">
                  <c:v>42779</c:v>
                </c:pt>
                <c:pt idx="542">
                  <c:v>42780</c:v>
                </c:pt>
                <c:pt idx="543">
                  <c:v>42781</c:v>
                </c:pt>
                <c:pt idx="544">
                  <c:v>42782</c:v>
                </c:pt>
                <c:pt idx="545">
                  <c:v>42783</c:v>
                </c:pt>
                <c:pt idx="546">
                  <c:v>42786</c:v>
                </c:pt>
                <c:pt idx="547">
                  <c:v>42787</c:v>
                </c:pt>
                <c:pt idx="548">
                  <c:v>42788</c:v>
                </c:pt>
                <c:pt idx="549">
                  <c:v>42789</c:v>
                </c:pt>
                <c:pt idx="550">
                  <c:v>42790</c:v>
                </c:pt>
                <c:pt idx="551">
                  <c:v>42793</c:v>
                </c:pt>
                <c:pt idx="552">
                  <c:v>42794</c:v>
                </c:pt>
                <c:pt idx="553">
                  <c:v>42795</c:v>
                </c:pt>
                <c:pt idx="554">
                  <c:v>42796</c:v>
                </c:pt>
                <c:pt idx="555">
                  <c:v>42797</c:v>
                </c:pt>
                <c:pt idx="556">
                  <c:v>42800</c:v>
                </c:pt>
                <c:pt idx="557">
                  <c:v>42801</c:v>
                </c:pt>
                <c:pt idx="558">
                  <c:v>42802</c:v>
                </c:pt>
                <c:pt idx="559">
                  <c:v>42803</c:v>
                </c:pt>
                <c:pt idx="560">
                  <c:v>42804</c:v>
                </c:pt>
                <c:pt idx="561">
                  <c:v>42807</c:v>
                </c:pt>
                <c:pt idx="562">
                  <c:v>42808</c:v>
                </c:pt>
                <c:pt idx="563">
                  <c:v>42809</c:v>
                </c:pt>
                <c:pt idx="564">
                  <c:v>42810</c:v>
                </c:pt>
                <c:pt idx="565">
                  <c:v>42811</c:v>
                </c:pt>
                <c:pt idx="566">
                  <c:v>42814</c:v>
                </c:pt>
                <c:pt idx="567">
                  <c:v>42815</c:v>
                </c:pt>
                <c:pt idx="568">
                  <c:v>42816</c:v>
                </c:pt>
                <c:pt idx="569">
                  <c:v>42817</c:v>
                </c:pt>
                <c:pt idx="570">
                  <c:v>42818</c:v>
                </c:pt>
                <c:pt idx="571">
                  <c:v>42821</c:v>
                </c:pt>
                <c:pt idx="572">
                  <c:v>42822</c:v>
                </c:pt>
                <c:pt idx="573">
                  <c:v>42823</c:v>
                </c:pt>
                <c:pt idx="574">
                  <c:v>42824</c:v>
                </c:pt>
                <c:pt idx="575">
                  <c:v>42825</c:v>
                </c:pt>
                <c:pt idx="576">
                  <c:v>42828</c:v>
                </c:pt>
                <c:pt idx="577">
                  <c:v>42829</c:v>
                </c:pt>
                <c:pt idx="578">
                  <c:v>42830</c:v>
                </c:pt>
                <c:pt idx="579">
                  <c:v>42831</c:v>
                </c:pt>
                <c:pt idx="580">
                  <c:v>42832</c:v>
                </c:pt>
                <c:pt idx="581">
                  <c:v>42835</c:v>
                </c:pt>
                <c:pt idx="582">
                  <c:v>42836</c:v>
                </c:pt>
                <c:pt idx="583">
                  <c:v>42837</c:v>
                </c:pt>
                <c:pt idx="584">
                  <c:v>42838</c:v>
                </c:pt>
                <c:pt idx="585">
                  <c:v>42843</c:v>
                </c:pt>
                <c:pt idx="586">
                  <c:v>42844</c:v>
                </c:pt>
                <c:pt idx="587">
                  <c:v>42845</c:v>
                </c:pt>
                <c:pt idx="588">
                  <c:v>42846</c:v>
                </c:pt>
                <c:pt idx="589">
                  <c:v>42849</c:v>
                </c:pt>
                <c:pt idx="590">
                  <c:v>42850</c:v>
                </c:pt>
                <c:pt idx="591">
                  <c:v>42851</c:v>
                </c:pt>
                <c:pt idx="592">
                  <c:v>42852</c:v>
                </c:pt>
                <c:pt idx="593">
                  <c:v>42853</c:v>
                </c:pt>
                <c:pt idx="594">
                  <c:v>42857</c:v>
                </c:pt>
                <c:pt idx="595">
                  <c:v>42858</c:v>
                </c:pt>
                <c:pt idx="596">
                  <c:v>42859</c:v>
                </c:pt>
                <c:pt idx="597">
                  <c:v>42860</c:v>
                </c:pt>
                <c:pt idx="598">
                  <c:v>42863</c:v>
                </c:pt>
                <c:pt idx="599">
                  <c:v>42864</c:v>
                </c:pt>
                <c:pt idx="600">
                  <c:v>42865</c:v>
                </c:pt>
                <c:pt idx="601">
                  <c:v>42866</c:v>
                </c:pt>
                <c:pt idx="602">
                  <c:v>42867</c:v>
                </c:pt>
                <c:pt idx="603">
                  <c:v>42870</c:v>
                </c:pt>
                <c:pt idx="604">
                  <c:v>42871</c:v>
                </c:pt>
                <c:pt idx="605">
                  <c:v>42872</c:v>
                </c:pt>
                <c:pt idx="606">
                  <c:v>42873</c:v>
                </c:pt>
                <c:pt idx="607">
                  <c:v>42874</c:v>
                </c:pt>
                <c:pt idx="608">
                  <c:v>42877</c:v>
                </c:pt>
                <c:pt idx="609">
                  <c:v>42878</c:v>
                </c:pt>
                <c:pt idx="610">
                  <c:v>42879</c:v>
                </c:pt>
                <c:pt idx="611">
                  <c:v>42880</c:v>
                </c:pt>
                <c:pt idx="612">
                  <c:v>42881</c:v>
                </c:pt>
                <c:pt idx="613">
                  <c:v>42884</c:v>
                </c:pt>
                <c:pt idx="614">
                  <c:v>42885</c:v>
                </c:pt>
                <c:pt idx="615">
                  <c:v>42886</c:v>
                </c:pt>
                <c:pt idx="616">
                  <c:v>42887</c:v>
                </c:pt>
                <c:pt idx="617">
                  <c:v>42888</c:v>
                </c:pt>
                <c:pt idx="618">
                  <c:v>42891</c:v>
                </c:pt>
                <c:pt idx="619">
                  <c:v>42892</c:v>
                </c:pt>
                <c:pt idx="620">
                  <c:v>42893</c:v>
                </c:pt>
                <c:pt idx="621">
                  <c:v>42894</c:v>
                </c:pt>
                <c:pt idx="622">
                  <c:v>42895</c:v>
                </c:pt>
                <c:pt idx="623">
                  <c:v>42898</c:v>
                </c:pt>
                <c:pt idx="624">
                  <c:v>42899</c:v>
                </c:pt>
                <c:pt idx="625">
                  <c:v>42900</c:v>
                </c:pt>
                <c:pt idx="626">
                  <c:v>42901</c:v>
                </c:pt>
                <c:pt idx="627">
                  <c:v>42902</c:v>
                </c:pt>
                <c:pt idx="628">
                  <c:v>42905</c:v>
                </c:pt>
                <c:pt idx="629">
                  <c:v>42906</c:v>
                </c:pt>
                <c:pt idx="630">
                  <c:v>42907</c:v>
                </c:pt>
                <c:pt idx="631">
                  <c:v>42908</c:v>
                </c:pt>
                <c:pt idx="632">
                  <c:v>42909</c:v>
                </c:pt>
                <c:pt idx="633">
                  <c:v>42912</c:v>
                </c:pt>
                <c:pt idx="634">
                  <c:v>42913</c:v>
                </c:pt>
                <c:pt idx="635">
                  <c:v>42914</c:v>
                </c:pt>
                <c:pt idx="636">
                  <c:v>42915</c:v>
                </c:pt>
                <c:pt idx="637">
                  <c:v>42916</c:v>
                </c:pt>
                <c:pt idx="638">
                  <c:v>42919</c:v>
                </c:pt>
                <c:pt idx="639">
                  <c:v>42920</c:v>
                </c:pt>
                <c:pt idx="640">
                  <c:v>42921</c:v>
                </c:pt>
                <c:pt idx="641">
                  <c:v>42922</c:v>
                </c:pt>
                <c:pt idx="642">
                  <c:v>42923</c:v>
                </c:pt>
                <c:pt idx="643">
                  <c:v>42926</c:v>
                </c:pt>
                <c:pt idx="644">
                  <c:v>42927</c:v>
                </c:pt>
                <c:pt idx="645">
                  <c:v>42928</c:v>
                </c:pt>
                <c:pt idx="646">
                  <c:v>42929</c:v>
                </c:pt>
                <c:pt idx="647">
                  <c:v>42930</c:v>
                </c:pt>
                <c:pt idx="648">
                  <c:v>42933</c:v>
                </c:pt>
                <c:pt idx="649">
                  <c:v>42934</c:v>
                </c:pt>
                <c:pt idx="650">
                  <c:v>42935</c:v>
                </c:pt>
                <c:pt idx="651">
                  <c:v>42936</c:v>
                </c:pt>
                <c:pt idx="652">
                  <c:v>42937</c:v>
                </c:pt>
                <c:pt idx="653">
                  <c:v>42940</c:v>
                </c:pt>
                <c:pt idx="654">
                  <c:v>42941</c:v>
                </c:pt>
                <c:pt idx="655">
                  <c:v>42942</c:v>
                </c:pt>
                <c:pt idx="656">
                  <c:v>42943</c:v>
                </c:pt>
                <c:pt idx="657">
                  <c:v>42944</c:v>
                </c:pt>
                <c:pt idx="658">
                  <c:v>42947</c:v>
                </c:pt>
                <c:pt idx="659">
                  <c:v>42948</c:v>
                </c:pt>
                <c:pt idx="660">
                  <c:v>42949</c:v>
                </c:pt>
                <c:pt idx="661">
                  <c:v>42950</c:v>
                </c:pt>
                <c:pt idx="662">
                  <c:v>42951</c:v>
                </c:pt>
                <c:pt idx="663">
                  <c:v>42954</c:v>
                </c:pt>
                <c:pt idx="664">
                  <c:v>42955</c:v>
                </c:pt>
                <c:pt idx="665">
                  <c:v>42956</c:v>
                </c:pt>
                <c:pt idx="666">
                  <c:v>42957</c:v>
                </c:pt>
                <c:pt idx="667">
                  <c:v>42958</c:v>
                </c:pt>
                <c:pt idx="668">
                  <c:v>42961</c:v>
                </c:pt>
                <c:pt idx="669">
                  <c:v>42963</c:v>
                </c:pt>
                <c:pt idx="670">
                  <c:v>42964</c:v>
                </c:pt>
                <c:pt idx="671">
                  <c:v>42965</c:v>
                </c:pt>
                <c:pt idx="672">
                  <c:v>42968</c:v>
                </c:pt>
                <c:pt idx="673">
                  <c:v>42969</c:v>
                </c:pt>
                <c:pt idx="674">
                  <c:v>42970</c:v>
                </c:pt>
                <c:pt idx="675">
                  <c:v>42971</c:v>
                </c:pt>
                <c:pt idx="676">
                  <c:v>42972</c:v>
                </c:pt>
                <c:pt idx="677">
                  <c:v>42975</c:v>
                </c:pt>
                <c:pt idx="678">
                  <c:v>42976</c:v>
                </c:pt>
                <c:pt idx="679">
                  <c:v>42977</c:v>
                </c:pt>
                <c:pt idx="680">
                  <c:v>42978</c:v>
                </c:pt>
                <c:pt idx="681">
                  <c:v>42979</c:v>
                </c:pt>
                <c:pt idx="682">
                  <c:v>42982</c:v>
                </c:pt>
                <c:pt idx="683">
                  <c:v>42983</c:v>
                </c:pt>
                <c:pt idx="684">
                  <c:v>42984</c:v>
                </c:pt>
                <c:pt idx="685">
                  <c:v>42985</c:v>
                </c:pt>
                <c:pt idx="686">
                  <c:v>42986</c:v>
                </c:pt>
                <c:pt idx="687">
                  <c:v>42989</c:v>
                </c:pt>
                <c:pt idx="688">
                  <c:v>42990</c:v>
                </c:pt>
                <c:pt idx="689">
                  <c:v>42991</c:v>
                </c:pt>
                <c:pt idx="690">
                  <c:v>42992</c:v>
                </c:pt>
                <c:pt idx="691">
                  <c:v>42993</c:v>
                </c:pt>
                <c:pt idx="692">
                  <c:v>42996</c:v>
                </c:pt>
                <c:pt idx="693">
                  <c:v>42997</c:v>
                </c:pt>
                <c:pt idx="694">
                  <c:v>42998</c:v>
                </c:pt>
                <c:pt idx="695">
                  <c:v>42999</c:v>
                </c:pt>
                <c:pt idx="696">
                  <c:v>43000</c:v>
                </c:pt>
                <c:pt idx="697">
                  <c:v>43003</c:v>
                </c:pt>
                <c:pt idx="698">
                  <c:v>43004</c:v>
                </c:pt>
                <c:pt idx="699">
                  <c:v>43005</c:v>
                </c:pt>
                <c:pt idx="700">
                  <c:v>43006</c:v>
                </c:pt>
                <c:pt idx="701">
                  <c:v>43007</c:v>
                </c:pt>
                <c:pt idx="702">
                  <c:v>43010</c:v>
                </c:pt>
                <c:pt idx="703">
                  <c:v>43011</c:v>
                </c:pt>
                <c:pt idx="704">
                  <c:v>43012</c:v>
                </c:pt>
                <c:pt idx="705">
                  <c:v>43013</c:v>
                </c:pt>
                <c:pt idx="706">
                  <c:v>43014</c:v>
                </c:pt>
                <c:pt idx="707">
                  <c:v>43017</c:v>
                </c:pt>
                <c:pt idx="708">
                  <c:v>43018</c:v>
                </c:pt>
                <c:pt idx="709">
                  <c:v>43019</c:v>
                </c:pt>
                <c:pt idx="710">
                  <c:v>43020</c:v>
                </c:pt>
                <c:pt idx="711">
                  <c:v>43021</c:v>
                </c:pt>
                <c:pt idx="712">
                  <c:v>43024</c:v>
                </c:pt>
                <c:pt idx="713">
                  <c:v>43025</c:v>
                </c:pt>
                <c:pt idx="714">
                  <c:v>43026</c:v>
                </c:pt>
                <c:pt idx="715">
                  <c:v>43027</c:v>
                </c:pt>
                <c:pt idx="716">
                  <c:v>43028</c:v>
                </c:pt>
                <c:pt idx="717">
                  <c:v>43031</c:v>
                </c:pt>
                <c:pt idx="718">
                  <c:v>43032</c:v>
                </c:pt>
                <c:pt idx="719">
                  <c:v>43033</c:v>
                </c:pt>
                <c:pt idx="720">
                  <c:v>43034</c:v>
                </c:pt>
                <c:pt idx="721">
                  <c:v>43035</c:v>
                </c:pt>
                <c:pt idx="722">
                  <c:v>43038</c:v>
                </c:pt>
                <c:pt idx="723">
                  <c:v>43039</c:v>
                </c:pt>
                <c:pt idx="724">
                  <c:v>43040</c:v>
                </c:pt>
                <c:pt idx="725">
                  <c:v>43041</c:v>
                </c:pt>
                <c:pt idx="726">
                  <c:v>43042</c:v>
                </c:pt>
                <c:pt idx="727">
                  <c:v>43045</c:v>
                </c:pt>
                <c:pt idx="728">
                  <c:v>43046</c:v>
                </c:pt>
                <c:pt idx="729">
                  <c:v>43047</c:v>
                </c:pt>
                <c:pt idx="730">
                  <c:v>43048</c:v>
                </c:pt>
                <c:pt idx="731">
                  <c:v>43049</c:v>
                </c:pt>
                <c:pt idx="732">
                  <c:v>43052</c:v>
                </c:pt>
                <c:pt idx="733">
                  <c:v>43053</c:v>
                </c:pt>
                <c:pt idx="734">
                  <c:v>43054</c:v>
                </c:pt>
                <c:pt idx="735">
                  <c:v>43055</c:v>
                </c:pt>
                <c:pt idx="736">
                  <c:v>43056</c:v>
                </c:pt>
                <c:pt idx="737">
                  <c:v>43059</c:v>
                </c:pt>
                <c:pt idx="738">
                  <c:v>43060</c:v>
                </c:pt>
                <c:pt idx="739">
                  <c:v>43061</c:v>
                </c:pt>
                <c:pt idx="740">
                  <c:v>43062</c:v>
                </c:pt>
                <c:pt idx="741">
                  <c:v>43063</c:v>
                </c:pt>
                <c:pt idx="742">
                  <c:v>43066</c:v>
                </c:pt>
                <c:pt idx="743">
                  <c:v>43067</c:v>
                </c:pt>
                <c:pt idx="744">
                  <c:v>43068</c:v>
                </c:pt>
                <c:pt idx="745">
                  <c:v>43069</c:v>
                </c:pt>
                <c:pt idx="746">
                  <c:v>43070</c:v>
                </c:pt>
                <c:pt idx="747">
                  <c:v>43073</c:v>
                </c:pt>
                <c:pt idx="748">
                  <c:v>43074</c:v>
                </c:pt>
                <c:pt idx="749">
                  <c:v>43075</c:v>
                </c:pt>
                <c:pt idx="750">
                  <c:v>43076</c:v>
                </c:pt>
                <c:pt idx="751">
                  <c:v>43077</c:v>
                </c:pt>
                <c:pt idx="752">
                  <c:v>43080</c:v>
                </c:pt>
                <c:pt idx="753">
                  <c:v>43081</c:v>
                </c:pt>
                <c:pt idx="754">
                  <c:v>43082</c:v>
                </c:pt>
                <c:pt idx="755">
                  <c:v>43083</c:v>
                </c:pt>
                <c:pt idx="756">
                  <c:v>43084</c:v>
                </c:pt>
                <c:pt idx="757">
                  <c:v>43087</c:v>
                </c:pt>
                <c:pt idx="758">
                  <c:v>43088</c:v>
                </c:pt>
                <c:pt idx="759">
                  <c:v>43089</c:v>
                </c:pt>
                <c:pt idx="760">
                  <c:v>43090</c:v>
                </c:pt>
                <c:pt idx="761">
                  <c:v>43091</c:v>
                </c:pt>
                <c:pt idx="762">
                  <c:v>43096</c:v>
                </c:pt>
                <c:pt idx="763">
                  <c:v>43097</c:v>
                </c:pt>
                <c:pt idx="764">
                  <c:v>43098</c:v>
                </c:pt>
                <c:pt idx="765">
                  <c:v>43102</c:v>
                </c:pt>
                <c:pt idx="766">
                  <c:v>43103</c:v>
                </c:pt>
                <c:pt idx="767">
                  <c:v>43104</c:v>
                </c:pt>
                <c:pt idx="768">
                  <c:v>43105</c:v>
                </c:pt>
                <c:pt idx="769">
                  <c:v>43108</c:v>
                </c:pt>
                <c:pt idx="770">
                  <c:v>43109</c:v>
                </c:pt>
                <c:pt idx="771">
                  <c:v>43110</c:v>
                </c:pt>
                <c:pt idx="772">
                  <c:v>43111</c:v>
                </c:pt>
                <c:pt idx="773">
                  <c:v>43112</c:v>
                </c:pt>
                <c:pt idx="774">
                  <c:v>43115</c:v>
                </c:pt>
                <c:pt idx="775">
                  <c:v>43116</c:v>
                </c:pt>
                <c:pt idx="776">
                  <c:v>43117</c:v>
                </c:pt>
                <c:pt idx="777">
                  <c:v>43118</c:v>
                </c:pt>
                <c:pt idx="778">
                  <c:v>43119</c:v>
                </c:pt>
                <c:pt idx="779">
                  <c:v>43122</c:v>
                </c:pt>
                <c:pt idx="780">
                  <c:v>43123</c:v>
                </c:pt>
                <c:pt idx="781">
                  <c:v>43124</c:v>
                </c:pt>
                <c:pt idx="782">
                  <c:v>43125</c:v>
                </c:pt>
                <c:pt idx="783">
                  <c:v>43126</c:v>
                </c:pt>
                <c:pt idx="784">
                  <c:v>43129</c:v>
                </c:pt>
                <c:pt idx="785">
                  <c:v>43130</c:v>
                </c:pt>
                <c:pt idx="786">
                  <c:v>43131</c:v>
                </c:pt>
                <c:pt idx="787">
                  <c:v>43132</c:v>
                </c:pt>
                <c:pt idx="788">
                  <c:v>43133</c:v>
                </c:pt>
                <c:pt idx="789">
                  <c:v>43136</c:v>
                </c:pt>
                <c:pt idx="790">
                  <c:v>43137</c:v>
                </c:pt>
                <c:pt idx="791">
                  <c:v>43138</c:v>
                </c:pt>
                <c:pt idx="792">
                  <c:v>43139</c:v>
                </c:pt>
                <c:pt idx="793">
                  <c:v>43140</c:v>
                </c:pt>
                <c:pt idx="794">
                  <c:v>43143</c:v>
                </c:pt>
                <c:pt idx="795">
                  <c:v>43144</c:v>
                </c:pt>
                <c:pt idx="796">
                  <c:v>43145</c:v>
                </c:pt>
                <c:pt idx="797">
                  <c:v>43146</c:v>
                </c:pt>
                <c:pt idx="798">
                  <c:v>43147</c:v>
                </c:pt>
                <c:pt idx="799">
                  <c:v>43150</c:v>
                </c:pt>
                <c:pt idx="800">
                  <c:v>43151</c:v>
                </c:pt>
                <c:pt idx="801">
                  <c:v>43152</c:v>
                </c:pt>
                <c:pt idx="802">
                  <c:v>43153</c:v>
                </c:pt>
                <c:pt idx="803">
                  <c:v>43154</c:v>
                </c:pt>
                <c:pt idx="804">
                  <c:v>43157</c:v>
                </c:pt>
                <c:pt idx="805">
                  <c:v>43158</c:v>
                </c:pt>
                <c:pt idx="806">
                  <c:v>43159</c:v>
                </c:pt>
                <c:pt idx="807">
                  <c:v>43160</c:v>
                </c:pt>
                <c:pt idx="808">
                  <c:v>43161</c:v>
                </c:pt>
                <c:pt idx="809">
                  <c:v>43164</c:v>
                </c:pt>
                <c:pt idx="810">
                  <c:v>43165</c:v>
                </c:pt>
                <c:pt idx="811">
                  <c:v>43166</c:v>
                </c:pt>
                <c:pt idx="812">
                  <c:v>43167</c:v>
                </c:pt>
                <c:pt idx="813">
                  <c:v>43168</c:v>
                </c:pt>
                <c:pt idx="814">
                  <c:v>43171</c:v>
                </c:pt>
                <c:pt idx="815">
                  <c:v>43172</c:v>
                </c:pt>
                <c:pt idx="816">
                  <c:v>43173</c:v>
                </c:pt>
                <c:pt idx="817">
                  <c:v>43174</c:v>
                </c:pt>
                <c:pt idx="818">
                  <c:v>43175</c:v>
                </c:pt>
                <c:pt idx="819">
                  <c:v>43178</c:v>
                </c:pt>
                <c:pt idx="820">
                  <c:v>43179</c:v>
                </c:pt>
                <c:pt idx="821">
                  <c:v>43180</c:v>
                </c:pt>
                <c:pt idx="822">
                  <c:v>43181</c:v>
                </c:pt>
                <c:pt idx="823">
                  <c:v>43182</c:v>
                </c:pt>
                <c:pt idx="824">
                  <c:v>43185</c:v>
                </c:pt>
                <c:pt idx="825">
                  <c:v>43186</c:v>
                </c:pt>
                <c:pt idx="826">
                  <c:v>43187</c:v>
                </c:pt>
                <c:pt idx="827">
                  <c:v>43188</c:v>
                </c:pt>
                <c:pt idx="828">
                  <c:v>43193</c:v>
                </c:pt>
                <c:pt idx="829">
                  <c:v>43194</c:v>
                </c:pt>
                <c:pt idx="830">
                  <c:v>43195</c:v>
                </c:pt>
                <c:pt idx="831">
                  <c:v>43196</c:v>
                </c:pt>
                <c:pt idx="832">
                  <c:v>43199</c:v>
                </c:pt>
                <c:pt idx="833">
                  <c:v>43200</c:v>
                </c:pt>
                <c:pt idx="834">
                  <c:v>43201</c:v>
                </c:pt>
                <c:pt idx="835">
                  <c:v>43202</c:v>
                </c:pt>
                <c:pt idx="836">
                  <c:v>43203</c:v>
                </c:pt>
                <c:pt idx="837">
                  <c:v>43206</c:v>
                </c:pt>
                <c:pt idx="838">
                  <c:v>43207</c:v>
                </c:pt>
                <c:pt idx="839">
                  <c:v>43208</c:v>
                </c:pt>
                <c:pt idx="840">
                  <c:v>43209</c:v>
                </c:pt>
                <c:pt idx="841">
                  <c:v>43210</c:v>
                </c:pt>
                <c:pt idx="842">
                  <c:v>43213</c:v>
                </c:pt>
                <c:pt idx="843">
                  <c:v>43214</c:v>
                </c:pt>
                <c:pt idx="844">
                  <c:v>43215</c:v>
                </c:pt>
                <c:pt idx="845">
                  <c:v>43216</c:v>
                </c:pt>
                <c:pt idx="846">
                  <c:v>43217</c:v>
                </c:pt>
                <c:pt idx="847">
                  <c:v>43220</c:v>
                </c:pt>
                <c:pt idx="848">
                  <c:v>43222</c:v>
                </c:pt>
                <c:pt idx="849">
                  <c:v>43223</c:v>
                </c:pt>
                <c:pt idx="850">
                  <c:v>43224</c:v>
                </c:pt>
                <c:pt idx="851">
                  <c:v>43227</c:v>
                </c:pt>
                <c:pt idx="852">
                  <c:v>43228</c:v>
                </c:pt>
                <c:pt idx="853">
                  <c:v>43229</c:v>
                </c:pt>
                <c:pt idx="854">
                  <c:v>43230</c:v>
                </c:pt>
                <c:pt idx="855">
                  <c:v>43231</c:v>
                </c:pt>
                <c:pt idx="856">
                  <c:v>43234</c:v>
                </c:pt>
                <c:pt idx="857">
                  <c:v>43235</c:v>
                </c:pt>
                <c:pt idx="858">
                  <c:v>43236</c:v>
                </c:pt>
                <c:pt idx="859">
                  <c:v>43237</c:v>
                </c:pt>
                <c:pt idx="860">
                  <c:v>43238</c:v>
                </c:pt>
                <c:pt idx="861">
                  <c:v>43241</c:v>
                </c:pt>
                <c:pt idx="862">
                  <c:v>43242</c:v>
                </c:pt>
                <c:pt idx="863">
                  <c:v>43243</c:v>
                </c:pt>
                <c:pt idx="864">
                  <c:v>43244</c:v>
                </c:pt>
                <c:pt idx="865">
                  <c:v>43245</c:v>
                </c:pt>
                <c:pt idx="866">
                  <c:v>43248</c:v>
                </c:pt>
                <c:pt idx="867">
                  <c:v>43249</c:v>
                </c:pt>
                <c:pt idx="868">
                  <c:v>43250</c:v>
                </c:pt>
                <c:pt idx="869">
                  <c:v>43251</c:v>
                </c:pt>
                <c:pt idx="870">
                  <c:v>43252</c:v>
                </c:pt>
                <c:pt idx="871">
                  <c:v>43255</c:v>
                </c:pt>
                <c:pt idx="872">
                  <c:v>43256</c:v>
                </c:pt>
                <c:pt idx="873">
                  <c:v>43257</c:v>
                </c:pt>
                <c:pt idx="874">
                  <c:v>43258</c:v>
                </c:pt>
                <c:pt idx="875">
                  <c:v>43259</c:v>
                </c:pt>
                <c:pt idx="876">
                  <c:v>43262</c:v>
                </c:pt>
                <c:pt idx="877">
                  <c:v>43263</c:v>
                </c:pt>
                <c:pt idx="878">
                  <c:v>43264</c:v>
                </c:pt>
                <c:pt idx="879">
                  <c:v>43265</c:v>
                </c:pt>
                <c:pt idx="880">
                  <c:v>43266</c:v>
                </c:pt>
                <c:pt idx="881">
                  <c:v>43269</c:v>
                </c:pt>
                <c:pt idx="882">
                  <c:v>43270</c:v>
                </c:pt>
                <c:pt idx="883">
                  <c:v>43271</c:v>
                </c:pt>
                <c:pt idx="884">
                  <c:v>43272</c:v>
                </c:pt>
                <c:pt idx="885">
                  <c:v>43273</c:v>
                </c:pt>
                <c:pt idx="886">
                  <c:v>43276</c:v>
                </c:pt>
                <c:pt idx="887">
                  <c:v>43277</c:v>
                </c:pt>
                <c:pt idx="888">
                  <c:v>43278</c:v>
                </c:pt>
                <c:pt idx="889">
                  <c:v>43279</c:v>
                </c:pt>
                <c:pt idx="890">
                  <c:v>43280</c:v>
                </c:pt>
                <c:pt idx="891">
                  <c:v>43283</c:v>
                </c:pt>
                <c:pt idx="892">
                  <c:v>43284</c:v>
                </c:pt>
                <c:pt idx="893">
                  <c:v>43285</c:v>
                </c:pt>
                <c:pt idx="894">
                  <c:v>43286</c:v>
                </c:pt>
                <c:pt idx="895">
                  <c:v>43287</c:v>
                </c:pt>
                <c:pt idx="896">
                  <c:v>43290</c:v>
                </c:pt>
                <c:pt idx="897">
                  <c:v>43291</c:v>
                </c:pt>
                <c:pt idx="898">
                  <c:v>43292</c:v>
                </c:pt>
                <c:pt idx="899">
                  <c:v>43293</c:v>
                </c:pt>
                <c:pt idx="900">
                  <c:v>43294</c:v>
                </c:pt>
                <c:pt idx="901">
                  <c:v>43297</c:v>
                </c:pt>
                <c:pt idx="902">
                  <c:v>43298</c:v>
                </c:pt>
                <c:pt idx="903">
                  <c:v>43299</c:v>
                </c:pt>
                <c:pt idx="904">
                  <c:v>43300</c:v>
                </c:pt>
                <c:pt idx="905">
                  <c:v>43301</c:v>
                </c:pt>
                <c:pt idx="906">
                  <c:v>43304</c:v>
                </c:pt>
                <c:pt idx="907">
                  <c:v>43305</c:v>
                </c:pt>
                <c:pt idx="908">
                  <c:v>43306</c:v>
                </c:pt>
                <c:pt idx="909">
                  <c:v>43307</c:v>
                </c:pt>
                <c:pt idx="910">
                  <c:v>43308</c:v>
                </c:pt>
                <c:pt idx="911">
                  <c:v>43311</c:v>
                </c:pt>
                <c:pt idx="912">
                  <c:v>43312</c:v>
                </c:pt>
                <c:pt idx="913">
                  <c:v>43313</c:v>
                </c:pt>
                <c:pt idx="914">
                  <c:v>43314</c:v>
                </c:pt>
                <c:pt idx="915">
                  <c:v>43315</c:v>
                </c:pt>
                <c:pt idx="916">
                  <c:v>43318</c:v>
                </c:pt>
                <c:pt idx="917">
                  <c:v>43319</c:v>
                </c:pt>
                <c:pt idx="918">
                  <c:v>43320</c:v>
                </c:pt>
                <c:pt idx="919">
                  <c:v>43321</c:v>
                </c:pt>
                <c:pt idx="920">
                  <c:v>43322</c:v>
                </c:pt>
                <c:pt idx="921">
                  <c:v>43325</c:v>
                </c:pt>
                <c:pt idx="922">
                  <c:v>43326</c:v>
                </c:pt>
                <c:pt idx="923">
                  <c:v>43328</c:v>
                </c:pt>
                <c:pt idx="924">
                  <c:v>43329</c:v>
                </c:pt>
                <c:pt idx="925">
                  <c:v>43332</c:v>
                </c:pt>
                <c:pt idx="926">
                  <c:v>43333</c:v>
                </c:pt>
                <c:pt idx="927">
                  <c:v>43334</c:v>
                </c:pt>
                <c:pt idx="928">
                  <c:v>43335</c:v>
                </c:pt>
                <c:pt idx="929">
                  <c:v>43336</c:v>
                </c:pt>
                <c:pt idx="930">
                  <c:v>43339</c:v>
                </c:pt>
                <c:pt idx="931">
                  <c:v>43340</c:v>
                </c:pt>
                <c:pt idx="932">
                  <c:v>43341</c:v>
                </c:pt>
                <c:pt idx="933">
                  <c:v>43342</c:v>
                </c:pt>
                <c:pt idx="934">
                  <c:v>43343</c:v>
                </c:pt>
                <c:pt idx="935">
                  <c:v>43346</c:v>
                </c:pt>
                <c:pt idx="936">
                  <c:v>43347</c:v>
                </c:pt>
                <c:pt idx="937">
                  <c:v>43348</c:v>
                </c:pt>
                <c:pt idx="938">
                  <c:v>43349</c:v>
                </c:pt>
                <c:pt idx="939">
                  <c:v>43350</c:v>
                </c:pt>
                <c:pt idx="940">
                  <c:v>43353</c:v>
                </c:pt>
                <c:pt idx="941">
                  <c:v>43354</c:v>
                </c:pt>
                <c:pt idx="942">
                  <c:v>43355</c:v>
                </c:pt>
                <c:pt idx="943">
                  <c:v>43356</c:v>
                </c:pt>
                <c:pt idx="944">
                  <c:v>43357</c:v>
                </c:pt>
                <c:pt idx="945">
                  <c:v>43360</c:v>
                </c:pt>
                <c:pt idx="946">
                  <c:v>43361</c:v>
                </c:pt>
                <c:pt idx="947">
                  <c:v>43362</c:v>
                </c:pt>
                <c:pt idx="948">
                  <c:v>43363</c:v>
                </c:pt>
                <c:pt idx="949">
                  <c:v>43364</c:v>
                </c:pt>
                <c:pt idx="950">
                  <c:v>43367</c:v>
                </c:pt>
                <c:pt idx="951">
                  <c:v>43368</c:v>
                </c:pt>
                <c:pt idx="952">
                  <c:v>43369</c:v>
                </c:pt>
                <c:pt idx="953">
                  <c:v>43370</c:v>
                </c:pt>
                <c:pt idx="954">
                  <c:v>43371</c:v>
                </c:pt>
                <c:pt idx="955">
                  <c:v>43374</c:v>
                </c:pt>
                <c:pt idx="956">
                  <c:v>43375</c:v>
                </c:pt>
                <c:pt idx="957">
                  <c:v>43376</c:v>
                </c:pt>
                <c:pt idx="958">
                  <c:v>43377</c:v>
                </c:pt>
                <c:pt idx="959">
                  <c:v>43378</c:v>
                </c:pt>
                <c:pt idx="960">
                  <c:v>43381</c:v>
                </c:pt>
                <c:pt idx="961">
                  <c:v>43382</c:v>
                </c:pt>
                <c:pt idx="962">
                  <c:v>43383</c:v>
                </c:pt>
                <c:pt idx="963">
                  <c:v>43384</c:v>
                </c:pt>
                <c:pt idx="964">
                  <c:v>43385</c:v>
                </c:pt>
                <c:pt idx="965">
                  <c:v>43388</c:v>
                </c:pt>
                <c:pt idx="966">
                  <c:v>43389</c:v>
                </c:pt>
                <c:pt idx="967">
                  <c:v>43390</c:v>
                </c:pt>
                <c:pt idx="968">
                  <c:v>43391</c:v>
                </c:pt>
                <c:pt idx="969">
                  <c:v>43392</c:v>
                </c:pt>
                <c:pt idx="970">
                  <c:v>43395</c:v>
                </c:pt>
                <c:pt idx="971">
                  <c:v>43396</c:v>
                </c:pt>
                <c:pt idx="972">
                  <c:v>43397</c:v>
                </c:pt>
                <c:pt idx="973">
                  <c:v>43398</c:v>
                </c:pt>
                <c:pt idx="974">
                  <c:v>43399</c:v>
                </c:pt>
                <c:pt idx="975">
                  <c:v>43402</c:v>
                </c:pt>
                <c:pt idx="976">
                  <c:v>43403</c:v>
                </c:pt>
                <c:pt idx="977">
                  <c:v>43404</c:v>
                </c:pt>
                <c:pt idx="978">
                  <c:v>43405</c:v>
                </c:pt>
                <c:pt idx="979">
                  <c:v>43406</c:v>
                </c:pt>
                <c:pt idx="980">
                  <c:v>43409</c:v>
                </c:pt>
                <c:pt idx="981">
                  <c:v>43410</c:v>
                </c:pt>
                <c:pt idx="982">
                  <c:v>43411</c:v>
                </c:pt>
                <c:pt idx="983">
                  <c:v>43412</c:v>
                </c:pt>
                <c:pt idx="984">
                  <c:v>43413</c:v>
                </c:pt>
                <c:pt idx="985">
                  <c:v>43416</c:v>
                </c:pt>
                <c:pt idx="986">
                  <c:v>43417</c:v>
                </c:pt>
                <c:pt idx="987">
                  <c:v>43418</c:v>
                </c:pt>
                <c:pt idx="988">
                  <c:v>43419</c:v>
                </c:pt>
                <c:pt idx="989">
                  <c:v>43420</c:v>
                </c:pt>
                <c:pt idx="990">
                  <c:v>43423</c:v>
                </c:pt>
                <c:pt idx="991">
                  <c:v>43424</c:v>
                </c:pt>
                <c:pt idx="992">
                  <c:v>43425</c:v>
                </c:pt>
                <c:pt idx="993">
                  <c:v>43426</c:v>
                </c:pt>
                <c:pt idx="994">
                  <c:v>43427</c:v>
                </c:pt>
                <c:pt idx="995">
                  <c:v>43430</c:v>
                </c:pt>
                <c:pt idx="996">
                  <c:v>43431</c:v>
                </c:pt>
                <c:pt idx="997">
                  <c:v>43432</c:v>
                </c:pt>
                <c:pt idx="998">
                  <c:v>43433</c:v>
                </c:pt>
                <c:pt idx="999">
                  <c:v>43434</c:v>
                </c:pt>
                <c:pt idx="1000">
                  <c:v>43437</c:v>
                </c:pt>
                <c:pt idx="1001">
                  <c:v>43438</c:v>
                </c:pt>
                <c:pt idx="1002">
                  <c:v>43439</c:v>
                </c:pt>
                <c:pt idx="1003">
                  <c:v>43440</c:v>
                </c:pt>
                <c:pt idx="1004">
                  <c:v>43441</c:v>
                </c:pt>
                <c:pt idx="1005">
                  <c:v>43444</c:v>
                </c:pt>
                <c:pt idx="1006">
                  <c:v>43445</c:v>
                </c:pt>
                <c:pt idx="1007">
                  <c:v>43446</c:v>
                </c:pt>
                <c:pt idx="1008">
                  <c:v>43447</c:v>
                </c:pt>
                <c:pt idx="1009">
                  <c:v>43448</c:v>
                </c:pt>
                <c:pt idx="1010">
                  <c:v>43451</c:v>
                </c:pt>
                <c:pt idx="1011">
                  <c:v>43452</c:v>
                </c:pt>
                <c:pt idx="1012">
                  <c:v>43453</c:v>
                </c:pt>
                <c:pt idx="1013">
                  <c:v>43454</c:v>
                </c:pt>
                <c:pt idx="1014">
                  <c:v>43455</c:v>
                </c:pt>
                <c:pt idx="1015">
                  <c:v>43461</c:v>
                </c:pt>
                <c:pt idx="1016">
                  <c:v>43462</c:v>
                </c:pt>
                <c:pt idx="1017">
                  <c:v>43467</c:v>
                </c:pt>
                <c:pt idx="1018">
                  <c:v>43468</c:v>
                </c:pt>
                <c:pt idx="1019">
                  <c:v>43469</c:v>
                </c:pt>
                <c:pt idx="1020">
                  <c:v>43472</c:v>
                </c:pt>
                <c:pt idx="1021">
                  <c:v>43473</c:v>
                </c:pt>
                <c:pt idx="1022">
                  <c:v>43474</c:v>
                </c:pt>
                <c:pt idx="1023">
                  <c:v>43475</c:v>
                </c:pt>
                <c:pt idx="1024">
                  <c:v>43476</c:v>
                </c:pt>
                <c:pt idx="1025">
                  <c:v>43479</c:v>
                </c:pt>
                <c:pt idx="1026">
                  <c:v>43480</c:v>
                </c:pt>
                <c:pt idx="1027">
                  <c:v>43481</c:v>
                </c:pt>
                <c:pt idx="1028">
                  <c:v>43482</c:v>
                </c:pt>
                <c:pt idx="1029">
                  <c:v>43483</c:v>
                </c:pt>
                <c:pt idx="1030">
                  <c:v>43486</c:v>
                </c:pt>
                <c:pt idx="1031">
                  <c:v>43487</c:v>
                </c:pt>
                <c:pt idx="1032">
                  <c:v>43488</c:v>
                </c:pt>
                <c:pt idx="1033">
                  <c:v>43489</c:v>
                </c:pt>
                <c:pt idx="1034">
                  <c:v>43490</c:v>
                </c:pt>
                <c:pt idx="1035">
                  <c:v>43493</c:v>
                </c:pt>
                <c:pt idx="1036">
                  <c:v>43494</c:v>
                </c:pt>
                <c:pt idx="1037">
                  <c:v>43495</c:v>
                </c:pt>
                <c:pt idx="1038">
                  <c:v>43496</c:v>
                </c:pt>
                <c:pt idx="1039">
                  <c:v>43497</c:v>
                </c:pt>
                <c:pt idx="1040">
                  <c:v>43500</c:v>
                </c:pt>
                <c:pt idx="1041">
                  <c:v>43501</c:v>
                </c:pt>
                <c:pt idx="1042">
                  <c:v>43502</c:v>
                </c:pt>
                <c:pt idx="1043">
                  <c:v>43503</c:v>
                </c:pt>
                <c:pt idx="1044">
                  <c:v>43504</c:v>
                </c:pt>
                <c:pt idx="1045">
                  <c:v>43507</c:v>
                </c:pt>
                <c:pt idx="1046">
                  <c:v>43508</c:v>
                </c:pt>
                <c:pt idx="1047">
                  <c:v>43509</c:v>
                </c:pt>
                <c:pt idx="1048">
                  <c:v>43510</c:v>
                </c:pt>
                <c:pt idx="1049">
                  <c:v>43511</c:v>
                </c:pt>
                <c:pt idx="1050">
                  <c:v>43514</c:v>
                </c:pt>
                <c:pt idx="1051">
                  <c:v>43515</c:v>
                </c:pt>
                <c:pt idx="1052">
                  <c:v>43516</c:v>
                </c:pt>
                <c:pt idx="1053">
                  <c:v>43517</c:v>
                </c:pt>
                <c:pt idx="1054">
                  <c:v>43518</c:v>
                </c:pt>
                <c:pt idx="1055">
                  <c:v>43521</c:v>
                </c:pt>
                <c:pt idx="1056">
                  <c:v>43522</c:v>
                </c:pt>
                <c:pt idx="1057">
                  <c:v>43523</c:v>
                </c:pt>
                <c:pt idx="1058">
                  <c:v>43524</c:v>
                </c:pt>
                <c:pt idx="1059">
                  <c:v>43525</c:v>
                </c:pt>
                <c:pt idx="1060">
                  <c:v>43528</c:v>
                </c:pt>
                <c:pt idx="1061">
                  <c:v>43529</c:v>
                </c:pt>
                <c:pt idx="1062">
                  <c:v>43530</c:v>
                </c:pt>
                <c:pt idx="1063">
                  <c:v>43531</c:v>
                </c:pt>
                <c:pt idx="1064">
                  <c:v>43532</c:v>
                </c:pt>
                <c:pt idx="1065">
                  <c:v>43535</c:v>
                </c:pt>
                <c:pt idx="1066">
                  <c:v>43536</c:v>
                </c:pt>
                <c:pt idx="1067">
                  <c:v>43537</c:v>
                </c:pt>
                <c:pt idx="1068">
                  <c:v>43538</c:v>
                </c:pt>
                <c:pt idx="1069">
                  <c:v>43539</c:v>
                </c:pt>
                <c:pt idx="1070">
                  <c:v>43542</c:v>
                </c:pt>
                <c:pt idx="1071">
                  <c:v>43543</c:v>
                </c:pt>
                <c:pt idx="1072">
                  <c:v>43544</c:v>
                </c:pt>
                <c:pt idx="1073">
                  <c:v>43545</c:v>
                </c:pt>
                <c:pt idx="1074">
                  <c:v>43546</c:v>
                </c:pt>
                <c:pt idx="1075">
                  <c:v>43549</c:v>
                </c:pt>
                <c:pt idx="1076">
                  <c:v>43550</c:v>
                </c:pt>
                <c:pt idx="1077">
                  <c:v>43551</c:v>
                </c:pt>
                <c:pt idx="1078">
                  <c:v>43552</c:v>
                </c:pt>
                <c:pt idx="1079">
                  <c:v>43553</c:v>
                </c:pt>
                <c:pt idx="1080">
                  <c:v>43556</c:v>
                </c:pt>
                <c:pt idx="1081">
                  <c:v>43557</c:v>
                </c:pt>
                <c:pt idx="1082">
                  <c:v>43558</c:v>
                </c:pt>
                <c:pt idx="1083">
                  <c:v>43559</c:v>
                </c:pt>
                <c:pt idx="1084">
                  <c:v>43560</c:v>
                </c:pt>
                <c:pt idx="1085">
                  <c:v>43563</c:v>
                </c:pt>
                <c:pt idx="1086">
                  <c:v>43564</c:v>
                </c:pt>
                <c:pt idx="1087">
                  <c:v>43565</c:v>
                </c:pt>
                <c:pt idx="1088">
                  <c:v>43566</c:v>
                </c:pt>
                <c:pt idx="1089">
                  <c:v>43567</c:v>
                </c:pt>
                <c:pt idx="1090">
                  <c:v>43570</c:v>
                </c:pt>
                <c:pt idx="1091">
                  <c:v>43571</c:v>
                </c:pt>
                <c:pt idx="1092">
                  <c:v>43572</c:v>
                </c:pt>
                <c:pt idx="1093">
                  <c:v>43573</c:v>
                </c:pt>
                <c:pt idx="1094">
                  <c:v>43578</c:v>
                </c:pt>
                <c:pt idx="1095">
                  <c:v>43579</c:v>
                </c:pt>
                <c:pt idx="1096">
                  <c:v>43580</c:v>
                </c:pt>
                <c:pt idx="1097">
                  <c:v>43581</c:v>
                </c:pt>
                <c:pt idx="1098">
                  <c:v>43584</c:v>
                </c:pt>
                <c:pt idx="1099">
                  <c:v>43585</c:v>
                </c:pt>
                <c:pt idx="1100">
                  <c:v>43587</c:v>
                </c:pt>
                <c:pt idx="1101">
                  <c:v>43588</c:v>
                </c:pt>
                <c:pt idx="1102">
                  <c:v>43591</c:v>
                </c:pt>
                <c:pt idx="1103">
                  <c:v>43592</c:v>
                </c:pt>
                <c:pt idx="1104">
                  <c:v>43593</c:v>
                </c:pt>
                <c:pt idx="1105">
                  <c:v>43594</c:v>
                </c:pt>
                <c:pt idx="1106">
                  <c:v>43595</c:v>
                </c:pt>
                <c:pt idx="1107">
                  <c:v>43598</c:v>
                </c:pt>
                <c:pt idx="1108">
                  <c:v>43599</c:v>
                </c:pt>
                <c:pt idx="1109">
                  <c:v>43600</c:v>
                </c:pt>
                <c:pt idx="1110">
                  <c:v>43601</c:v>
                </c:pt>
                <c:pt idx="1111">
                  <c:v>43602</c:v>
                </c:pt>
                <c:pt idx="1112">
                  <c:v>43605</c:v>
                </c:pt>
                <c:pt idx="1113">
                  <c:v>43606</c:v>
                </c:pt>
                <c:pt idx="1114">
                  <c:v>43607</c:v>
                </c:pt>
                <c:pt idx="1115">
                  <c:v>43608</c:v>
                </c:pt>
                <c:pt idx="1116">
                  <c:v>43609</c:v>
                </c:pt>
                <c:pt idx="1117">
                  <c:v>43612</c:v>
                </c:pt>
                <c:pt idx="1118">
                  <c:v>43613</c:v>
                </c:pt>
                <c:pt idx="1119">
                  <c:v>43614</c:v>
                </c:pt>
                <c:pt idx="1120">
                  <c:v>43615</c:v>
                </c:pt>
                <c:pt idx="1121">
                  <c:v>43616</c:v>
                </c:pt>
                <c:pt idx="1122">
                  <c:v>43619</c:v>
                </c:pt>
                <c:pt idx="1123">
                  <c:v>43620</c:v>
                </c:pt>
                <c:pt idx="1124">
                  <c:v>43621</c:v>
                </c:pt>
                <c:pt idx="1125">
                  <c:v>43622</c:v>
                </c:pt>
                <c:pt idx="1126">
                  <c:v>43623</c:v>
                </c:pt>
                <c:pt idx="1127">
                  <c:v>43626</c:v>
                </c:pt>
                <c:pt idx="1128">
                  <c:v>43627</c:v>
                </c:pt>
                <c:pt idx="1129">
                  <c:v>43628</c:v>
                </c:pt>
                <c:pt idx="1130">
                  <c:v>43629</c:v>
                </c:pt>
                <c:pt idx="1131">
                  <c:v>43630</c:v>
                </c:pt>
                <c:pt idx="1132">
                  <c:v>43633</c:v>
                </c:pt>
                <c:pt idx="1133">
                  <c:v>43634</c:v>
                </c:pt>
                <c:pt idx="1134">
                  <c:v>43635</c:v>
                </c:pt>
                <c:pt idx="1135">
                  <c:v>43636</c:v>
                </c:pt>
                <c:pt idx="1136">
                  <c:v>43637</c:v>
                </c:pt>
                <c:pt idx="1137">
                  <c:v>43640</c:v>
                </c:pt>
                <c:pt idx="1138">
                  <c:v>43641</c:v>
                </c:pt>
                <c:pt idx="1139">
                  <c:v>43642</c:v>
                </c:pt>
                <c:pt idx="1140">
                  <c:v>43643</c:v>
                </c:pt>
                <c:pt idx="1141">
                  <c:v>43644</c:v>
                </c:pt>
                <c:pt idx="1142">
                  <c:v>43647</c:v>
                </c:pt>
                <c:pt idx="1143">
                  <c:v>43648</c:v>
                </c:pt>
                <c:pt idx="1144">
                  <c:v>43649</c:v>
                </c:pt>
                <c:pt idx="1145">
                  <c:v>43650</c:v>
                </c:pt>
                <c:pt idx="1146">
                  <c:v>43651</c:v>
                </c:pt>
                <c:pt idx="1147">
                  <c:v>43654</c:v>
                </c:pt>
                <c:pt idx="1148">
                  <c:v>43655</c:v>
                </c:pt>
                <c:pt idx="1149">
                  <c:v>43656</c:v>
                </c:pt>
                <c:pt idx="1150">
                  <c:v>43657</c:v>
                </c:pt>
                <c:pt idx="1151">
                  <c:v>43658</c:v>
                </c:pt>
                <c:pt idx="1152">
                  <c:v>43661</c:v>
                </c:pt>
                <c:pt idx="1153">
                  <c:v>43662</c:v>
                </c:pt>
                <c:pt idx="1154">
                  <c:v>43663</c:v>
                </c:pt>
                <c:pt idx="1155">
                  <c:v>43664</c:v>
                </c:pt>
                <c:pt idx="1156">
                  <c:v>43665</c:v>
                </c:pt>
                <c:pt idx="1157">
                  <c:v>43668</c:v>
                </c:pt>
                <c:pt idx="1158">
                  <c:v>43669</c:v>
                </c:pt>
                <c:pt idx="1159">
                  <c:v>43670</c:v>
                </c:pt>
                <c:pt idx="1160">
                  <c:v>43671</c:v>
                </c:pt>
                <c:pt idx="1161">
                  <c:v>43672</c:v>
                </c:pt>
                <c:pt idx="1162">
                  <c:v>43675</c:v>
                </c:pt>
                <c:pt idx="1163">
                  <c:v>43676</c:v>
                </c:pt>
                <c:pt idx="1164">
                  <c:v>43677</c:v>
                </c:pt>
                <c:pt idx="1165">
                  <c:v>43678</c:v>
                </c:pt>
                <c:pt idx="1166">
                  <c:v>43679</c:v>
                </c:pt>
                <c:pt idx="1167">
                  <c:v>43682</c:v>
                </c:pt>
                <c:pt idx="1168">
                  <c:v>43683</c:v>
                </c:pt>
                <c:pt idx="1169">
                  <c:v>43684</c:v>
                </c:pt>
                <c:pt idx="1170">
                  <c:v>43685</c:v>
                </c:pt>
                <c:pt idx="1171">
                  <c:v>43686</c:v>
                </c:pt>
                <c:pt idx="1172">
                  <c:v>43689</c:v>
                </c:pt>
                <c:pt idx="1173">
                  <c:v>43690</c:v>
                </c:pt>
                <c:pt idx="1174">
                  <c:v>43691</c:v>
                </c:pt>
                <c:pt idx="1175">
                  <c:v>43693</c:v>
                </c:pt>
                <c:pt idx="1176">
                  <c:v>43696</c:v>
                </c:pt>
                <c:pt idx="1177">
                  <c:v>43697</c:v>
                </c:pt>
                <c:pt idx="1178">
                  <c:v>43698</c:v>
                </c:pt>
                <c:pt idx="1179">
                  <c:v>43699</c:v>
                </c:pt>
                <c:pt idx="1180">
                  <c:v>43700</c:v>
                </c:pt>
                <c:pt idx="1181">
                  <c:v>43703</c:v>
                </c:pt>
                <c:pt idx="1182">
                  <c:v>43704</c:v>
                </c:pt>
                <c:pt idx="1183">
                  <c:v>43705</c:v>
                </c:pt>
                <c:pt idx="1184">
                  <c:v>43706</c:v>
                </c:pt>
                <c:pt idx="1185">
                  <c:v>43707</c:v>
                </c:pt>
                <c:pt idx="1186">
                  <c:v>43710</c:v>
                </c:pt>
                <c:pt idx="1187">
                  <c:v>43711</c:v>
                </c:pt>
                <c:pt idx="1188">
                  <c:v>43712</c:v>
                </c:pt>
                <c:pt idx="1189">
                  <c:v>43713</c:v>
                </c:pt>
                <c:pt idx="1190">
                  <c:v>43714</c:v>
                </c:pt>
                <c:pt idx="1191">
                  <c:v>43717</c:v>
                </c:pt>
                <c:pt idx="1192">
                  <c:v>43718</c:v>
                </c:pt>
                <c:pt idx="1193">
                  <c:v>43719</c:v>
                </c:pt>
                <c:pt idx="1194">
                  <c:v>43720</c:v>
                </c:pt>
                <c:pt idx="1195">
                  <c:v>43721</c:v>
                </c:pt>
                <c:pt idx="1196">
                  <c:v>43724</c:v>
                </c:pt>
                <c:pt idx="1197">
                  <c:v>43725</c:v>
                </c:pt>
                <c:pt idx="1198">
                  <c:v>43726</c:v>
                </c:pt>
                <c:pt idx="1199">
                  <c:v>43727</c:v>
                </c:pt>
                <c:pt idx="1200">
                  <c:v>43728</c:v>
                </c:pt>
                <c:pt idx="1201">
                  <c:v>43731</c:v>
                </c:pt>
                <c:pt idx="1202">
                  <c:v>43732</c:v>
                </c:pt>
                <c:pt idx="1203">
                  <c:v>43733</c:v>
                </c:pt>
                <c:pt idx="1204">
                  <c:v>43734</c:v>
                </c:pt>
                <c:pt idx="1205">
                  <c:v>43735</c:v>
                </c:pt>
                <c:pt idx="1206">
                  <c:v>43738</c:v>
                </c:pt>
                <c:pt idx="1207">
                  <c:v>43739</c:v>
                </c:pt>
                <c:pt idx="1208">
                  <c:v>43740</c:v>
                </c:pt>
                <c:pt idx="1209">
                  <c:v>43741</c:v>
                </c:pt>
                <c:pt idx="1210">
                  <c:v>43742</c:v>
                </c:pt>
                <c:pt idx="1211">
                  <c:v>43745</c:v>
                </c:pt>
                <c:pt idx="1212">
                  <c:v>43746</c:v>
                </c:pt>
                <c:pt idx="1213">
                  <c:v>43747</c:v>
                </c:pt>
                <c:pt idx="1214">
                  <c:v>43748</c:v>
                </c:pt>
                <c:pt idx="1215">
                  <c:v>43749</c:v>
                </c:pt>
                <c:pt idx="1216">
                  <c:v>43752</c:v>
                </c:pt>
                <c:pt idx="1217">
                  <c:v>43753</c:v>
                </c:pt>
                <c:pt idx="1218">
                  <c:v>43754</c:v>
                </c:pt>
                <c:pt idx="1219">
                  <c:v>43755</c:v>
                </c:pt>
                <c:pt idx="1220">
                  <c:v>43756</c:v>
                </c:pt>
                <c:pt idx="1221">
                  <c:v>43759</c:v>
                </c:pt>
                <c:pt idx="1222">
                  <c:v>43760</c:v>
                </c:pt>
                <c:pt idx="1223">
                  <c:v>43761</c:v>
                </c:pt>
                <c:pt idx="1224">
                  <c:v>43762</c:v>
                </c:pt>
                <c:pt idx="1225">
                  <c:v>43763</c:v>
                </c:pt>
                <c:pt idx="1226">
                  <c:v>43766</c:v>
                </c:pt>
                <c:pt idx="1227">
                  <c:v>43767</c:v>
                </c:pt>
                <c:pt idx="1228">
                  <c:v>43768</c:v>
                </c:pt>
                <c:pt idx="1229">
                  <c:v>43769</c:v>
                </c:pt>
                <c:pt idx="1230">
                  <c:v>43770</c:v>
                </c:pt>
                <c:pt idx="1231">
                  <c:v>43773</c:v>
                </c:pt>
                <c:pt idx="1232">
                  <c:v>43774</c:v>
                </c:pt>
                <c:pt idx="1233">
                  <c:v>43775</c:v>
                </c:pt>
                <c:pt idx="1234">
                  <c:v>43776</c:v>
                </c:pt>
                <c:pt idx="1235">
                  <c:v>43777</c:v>
                </c:pt>
                <c:pt idx="1236">
                  <c:v>43780</c:v>
                </c:pt>
                <c:pt idx="1237">
                  <c:v>43781</c:v>
                </c:pt>
                <c:pt idx="1238">
                  <c:v>43782</c:v>
                </c:pt>
                <c:pt idx="1239">
                  <c:v>43783</c:v>
                </c:pt>
                <c:pt idx="1240">
                  <c:v>43784</c:v>
                </c:pt>
                <c:pt idx="1241">
                  <c:v>43787</c:v>
                </c:pt>
                <c:pt idx="1242">
                  <c:v>43788</c:v>
                </c:pt>
                <c:pt idx="1243">
                  <c:v>43789</c:v>
                </c:pt>
                <c:pt idx="1244">
                  <c:v>43790</c:v>
                </c:pt>
                <c:pt idx="1245">
                  <c:v>43791</c:v>
                </c:pt>
                <c:pt idx="1246">
                  <c:v>43794</c:v>
                </c:pt>
                <c:pt idx="1247">
                  <c:v>43795</c:v>
                </c:pt>
                <c:pt idx="1248">
                  <c:v>43796</c:v>
                </c:pt>
                <c:pt idx="1249">
                  <c:v>43797</c:v>
                </c:pt>
                <c:pt idx="1250">
                  <c:v>43798</c:v>
                </c:pt>
                <c:pt idx="1251">
                  <c:v>43801</c:v>
                </c:pt>
                <c:pt idx="1252">
                  <c:v>43802</c:v>
                </c:pt>
                <c:pt idx="1253">
                  <c:v>43803</c:v>
                </c:pt>
                <c:pt idx="1254">
                  <c:v>43804</c:v>
                </c:pt>
                <c:pt idx="1255">
                  <c:v>43805</c:v>
                </c:pt>
                <c:pt idx="1256">
                  <c:v>43808</c:v>
                </c:pt>
                <c:pt idx="1257">
                  <c:v>43809</c:v>
                </c:pt>
                <c:pt idx="1258">
                  <c:v>43810</c:v>
                </c:pt>
                <c:pt idx="1259">
                  <c:v>43811</c:v>
                </c:pt>
                <c:pt idx="1260">
                  <c:v>43812</c:v>
                </c:pt>
                <c:pt idx="1261">
                  <c:v>43815</c:v>
                </c:pt>
                <c:pt idx="1262">
                  <c:v>43816</c:v>
                </c:pt>
                <c:pt idx="1263">
                  <c:v>43817</c:v>
                </c:pt>
                <c:pt idx="1264">
                  <c:v>43818</c:v>
                </c:pt>
                <c:pt idx="1265">
                  <c:v>43819</c:v>
                </c:pt>
                <c:pt idx="1266">
                  <c:v>43822</c:v>
                </c:pt>
                <c:pt idx="1267">
                  <c:v>43826</c:v>
                </c:pt>
                <c:pt idx="1268">
                  <c:v>43829</c:v>
                </c:pt>
                <c:pt idx="1269">
                  <c:v>43832</c:v>
                </c:pt>
                <c:pt idx="1270">
                  <c:v>43833</c:v>
                </c:pt>
                <c:pt idx="1271">
                  <c:v>43836</c:v>
                </c:pt>
                <c:pt idx="1272">
                  <c:v>43837</c:v>
                </c:pt>
                <c:pt idx="1273">
                  <c:v>43838</c:v>
                </c:pt>
                <c:pt idx="1274">
                  <c:v>43839</c:v>
                </c:pt>
                <c:pt idx="1275">
                  <c:v>43840</c:v>
                </c:pt>
                <c:pt idx="1276">
                  <c:v>43843</c:v>
                </c:pt>
                <c:pt idx="1277">
                  <c:v>43844</c:v>
                </c:pt>
                <c:pt idx="1278">
                  <c:v>43845</c:v>
                </c:pt>
                <c:pt idx="1279">
                  <c:v>43846</c:v>
                </c:pt>
                <c:pt idx="1280">
                  <c:v>43847</c:v>
                </c:pt>
                <c:pt idx="1281">
                  <c:v>43850</c:v>
                </c:pt>
                <c:pt idx="1282">
                  <c:v>43851</c:v>
                </c:pt>
                <c:pt idx="1283">
                  <c:v>43852</c:v>
                </c:pt>
                <c:pt idx="1284">
                  <c:v>43853</c:v>
                </c:pt>
                <c:pt idx="1285">
                  <c:v>43854</c:v>
                </c:pt>
                <c:pt idx="1286">
                  <c:v>43857</c:v>
                </c:pt>
                <c:pt idx="1287">
                  <c:v>43858</c:v>
                </c:pt>
                <c:pt idx="1288">
                  <c:v>43859</c:v>
                </c:pt>
                <c:pt idx="1289">
                  <c:v>43860</c:v>
                </c:pt>
                <c:pt idx="1290">
                  <c:v>43861</c:v>
                </c:pt>
                <c:pt idx="1291">
                  <c:v>43864</c:v>
                </c:pt>
                <c:pt idx="1292">
                  <c:v>43865</c:v>
                </c:pt>
                <c:pt idx="1293">
                  <c:v>43866</c:v>
                </c:pt>
                <c:pt idx="1294">
                  <c:v>43867</c:v>
                </c:pt>
                <c:pt idx="1295">
                  <c:v>43868</c:v>
                </c:pt>
                <c:pt idx="1296">
                  <c:v>43871</c:v>
                </c:pt>
                <c:pt idx="1297">
                  <c:v>43872</c:v>
                </c:pt>
                <c:pt idx="1298">
                  <c:v>43873</c:v>
                </c:pt>
                <c:pt idx="1299">
                  <c:v>43874</c:v>
                </c:pt>
                <c:pt idx="1300">
                  <c:v>43875</c:v>
                </c:pt>
                <c:pt idx="1301">
                  <c:v>43878</c:v>
                </c:pt>
                <c:pt idx="1302">
                  <c:v>43879</c:v>
                </c:pt>
                <c:pt idx="1303">
                  <c:v>43880</c:v>
                </c:pt>
                <c:pt idx="1304">
                  <c:v>43881</c:v>
                </c:pt>
                <c:pt idx="1305">
                  <c:v>43882</c:v>
                </c:pt>
                <c:pt idx="1306">
                  <c:v>43885</c:v>
                </c:pt>
                <c:pt idx="1307">
                  <c:v>43886</c:v>
                </c:pt>
                <c:pt idx="1308">
                  <c:v>43887</c:v>
                </c:pt>
                <c:pt idx="1309">
                  <c:v>43888</c:v>
                </c:pt>
                <c:pt idx="1310">
                  <c:v>43889</c:v>
                </c:pt>
                <c:pt idx="1311">
                  <c:v>43892</c:v>
                </c:pt>
                <c:pt idx="1312">
                  <c:v>43893</c:v>
                </c:pt>
                <c:pt idx="1313">
                  <c:v>43894</c:v>
                </c:pt>
                <c:pt idx="1314">
                  <c:v>43895</c:v>
                </c:pt>
                <c:pt idx="1315">
                  <c:v>43896</c:v>
                </c:pt>
                <c:pt idx="1316">
                  <c:v>43899</c:v>
                </c:pt>
                <c:pt idx="1317">
                  <c:v>43900</c:v>
                </c:pt>
                <c:pt idx="1318">
                  <c:v>43901</c:v>
                </c:pt>
                <c:pt idx="1319">
                  <c:v>43902</c:v>
                </c:pt>
                <c:pt idx="1320">
                  <c:v>43903</c:v>
                </c:pt>
                <c:pt idx="1321">
                  <c:v>43906</c:v>
                </c:pt>
                <c:pt idx="1322">
                  <c:v>43907</c:v>
                </c:pt>
                <c:pt idx="1323">
                  <c:v>43908</c:v>
                </c:pt>
                <c:pt idx="1324">
                  <c:v>43909</c:v>
                </c:pt>
                <c:pt idx="1325">
                  <c:v>43910</c:v>
                </c:pt>
                <c:pt idx="1326">
                  <c:v>43913</c:v>
                </c:pt>
                <c:pt idx="1327">
                  <c:v>43914</c:v>
                </c:pt>
                <c:pt idx="1328">
                  <c:v>43915</c:v>
                </c:pt>
                <c:pt idx="1329">
                  <c:v>43916</c:v>
                </c:pt>
                <c:pt idx="1330">
                  <c:v>43917</c:v>
                </c:pt>
                <c:pt idx="1331">
                  <c:v>43920</c:v>
                </c:pt>
                <c:pt idx="1332">
                  <c:v>43921</c:v>
                </c:pt>
                <c:pt idx="1333">
                  <c:v>43922</c:v>
                </c:pt>
                <c:pt idx="1334">
                  <c:v>43923</c:v>
                </c:pt>
                <c:pt idx="1335">
                  <c:v>43924</c:v>
                </c:pt>
                <c:pt idx="1336">
                  <c:v>43927</c:v>
                </c:pt>
                <c:pt idx="1337">
                  <c:v>43928</c:v>
                </c:pt>
                <c:pt idx="1338">
                  <c:v>43929</c:v>
                </c:pt>
                <c:pt idx="1339">
                  <c:v>43930</c:v>
                </c:pt>
                <c:pt idx="1340">
                  <c:v>43935</c:v>
                </c:pt>
                <c:pt idx="1341">
                  <c:v>43936</c:v>
                </c:pt>
                <c:pt idx="1342">
                  <c:v>43937</c:v>
                </c:pt>
                <c:pt idx="1343">
                  <c:v>43938</c:v>
                </c:pt>
                <c:pt idx="1344">
                  <c:v>43941</c:v>
                </c:pt>
                <c:pt idx="1345">
                  <c:v>43942</c:v>
                </c:pt>
                <c:pt idx="1346">
                  <c:v>43943</c:v>
                </c:pt>
                <c:pt idx="1347">
                  <c:v>43944</c:v>
                </c:pt>
                <c:pt idx="1348">
                  <c:v>43945</c:v>
                </c:pt>
                <c:pt idx="1349">
                  <c:v>43948</c:v>
                </c:pt>
                <c:pt idx="1350">
                  <c:v>43949</c:v>
                </c:pt>
                <c:pt idx="1351">
                  <c:v>43950</c:v>
                </c:pt>
                <c:pt idx="1352">
                  <c:v>43951</c:v>
                </c:pt>
                <c:pt idx="1353">
                  <c:v>43955</c:v>
                </c:pt>
                <c:pt idx="1354">
                  <c:v>43956</c:v>
                </c:pt>
                <c:pt idx="1355">
                  <c:v>43957</c:v>
                </c:pt>
                <c:pt idx="1356">
                  <c:v>43958</c:v>
                </c:pt>
                <c:pt idx="1357">
                  <c:v>43959</c:v>
                </c:pt>
                <c:pt idx="1358">
                  <c:v>43962</c:v>
                </c:pt>
                <c:pt idx="1359">
                  <c:v>43963</c:v>
                </c:pt>
                <c:pt idx="1360">
                  <c:v>43964</c:v>
                </c:pt>
                <c:pt idx="1361">
                  <c:v>43965</c:v>
                </c:pt>
                <c:pt idx="1362">
                  <c:v>43966</c:v>
                </c:pt>
                <c:pt idx="1363">
                  <c:v>43969</c:v>
                </c:pt>
                <c:pt idx="1364">
                  <c:v>43970</c:v>
                </c:pt>
                <c:pt idx="1365">
                  <c:v>43971</c:v>
                </c:pt>
                <c:pt idx="1366">
                  <c:v>43972</c:v>
                </c:pt>
                <c:pt idx="1367">
                  <c:v>43973</c:v>
                </c:pt>
                <c:pt idx="1368">
                  <c:v>43976</c:v>
                </c:pt>
                <c:pt idx="1369">
                  <c:v>43977</c:v>
                </c:pt>
                <c:pt idx="1370">
                  <c:v>43978</c:v>
                </c:pt>
                <c:pt idx="1371">
                  <c:v>43979</c:v>
                </c:pt>
                <c:pt idx="1372">
                  <c:v>43980</c:v>
                </c:pt>
                <c:pt idx="1373">
                  <c:v>43983</c:v>
                </c:pt>
                <c:pt idx="1374">
                  <c:v>43984</c:v>
                </c:pt>
                <c:pt idx="1375">
                  <c:v>43985</c:v>
                </c:pt>
                <c:pt idx="1376">
                  <c:v>43986</c:v>
                </c:pt>
                <c:pt idx="1377">
                  <c:v>43987</c:v>
                </c:pt>
                <c:pt idx="1378">
                  <c:v>43990</c:v>
                </c:pt>
                <c:pt idx="1379">
                  <c:v>43991</c:v>
                </c:pt>
                <c:pt idx="1380">
                  <c:v>43992</c:v>
                </c:pt>
                <c:pt idx="1381">
                  <c:v>43993</c:v>
                </c:pt>
                <c:pt idx="1382">
                  <c:v>43994</c:v>
                </c:pt>
                <c:pt idx="1383">
                  <c:v>43997</c:v>
                </c:pt>
                <c:pt idx="1384">
                  <c:v>43998</c:v>
                </c:pt>
                <c:pt idx="1385">
                  <c:v>43999</c:v>
                </c:pt>
                <c:pt idx="1386">
                  <c:v>44000</c:v>
                </c:pt>
                <c:pt idx="1387">
                  <c:v>44001</c:v>
                </c:pt>
                <c:pt idx="1388">
                  <c:v>44004</c:v>
                </c:pt>
                <c:pt idx="1389">
                  <c:v>44005</c:v>
                </c:pt>
                <c:pt idx="1390">
                  <c:v>44006</c:v>
                </c:pt>
                <c:pt idx="1391">
                  <c:v>44007</c:v>
                </c:pt>
                <c:pt idx="1392">
                  <c:v>44008</c:v>
                </c:pt>
                <c:pt idx="1393">
                  <c:v>44011</c:v>
                </c:pt>
                <c:pt idx="1394">
                  <c:v>44012</c:v>
                </c:pt>
                <c:pt idx="1395">
                  <c:v>44013</c:v>
                </c:pt>
                <c:pt idx="1396">
                  <c:v>44014</c:v>
                </c:pt>
                <c:pt idx="1397">
                  <c:v>44015</c:v>
                </c:pt>
                <c:pt idx="1398">
                  <c:v>44018</c:v>
                </c:pt>
                <c:pt idx="1399">
                  <c:v>44019</c:v>
                </c:pt>
                <c:pt idx="1400">
                  <c:v>44020</c:v>
                </c:pt>
                <c:pt idx="1401">
                  <c:v>44021</c:v>
                </c:pt>
                <c:pt idx="1402">
                  <c:v>44022</c:v>
                </c:pt>
                <c:pt idx="1403">
                  <c:v>44025</c:v>
                </c:pt>
                <c:pt idx="1404">
                  <c:v>44026</c:v>
                </c:pt>
                <c:pt idx="1405">
                  <c:v>44027</c:v>
                </c:pt>
                <c:pt idx="1406">
                  <c:v>44028</c:v>
                </c:pt>
                <c:pt idx="1407">
                  <c:v>44029</c:v>
                </c:pt>
                <c:pt idx="1408">
                  <c:v>44032</c:v>
                </c:pt>
                <c:pt idx="1409">
                  <c:v>44033</c:v>
                </c:pt>
                <c:pt idx="1410">
                  <c:v>44034</c:v>
                </c:pt>
                <c:pt idx="1411">
                  <c:v>44035</c:v>
                </c:pt>
                <c:pt idx="1412">
                  <c:v>44036</c:v>
                </c:pt>
                <c:pt idx="1413">
                  <c:v>44039</c:v>
                </c:pt>
                <c:pt idx="1414">
                  <c:v>44040</c:v>
                </c:pt>
                <c:pt idx="1415">
                  <c:v>44041</c:v>
                </c:pt>
                <c:pt idx="1416">
                  <c:v>44042</c:v>
                </c:pt>
                <c:pt idx="1417">
                  <c:v>44043</c:v>
                </c:pt>
                <c:pt idx="1418">
                  <c:v>44046</c:v>
                </c:pt>
                <c:pt idx="1419">
                  <c:v>44047</c:v>
                </c:pt>
                <c:pt idx="1420">
                  <c:v>44048</c:v>
                </c:pt>
                <c:pt idx="1421">
                  <c:v>44049</c:v>
                </c:pt>
                <c:pt idx="1422">
                  <c:v>44050</c:v>
                </c:pt>
                <c:pt idx="1423">
                  <c:v>44053</c:v>
                </c:pt>
                <c:pt idx="1424">
                  <c:v>44054</c:v>
                </c:pt>
                <c:pt idx="1425">
                  <c:v>44055</c:v>
                </c:pt>
                <c:pt idx="1426">
                  <c:v>44056</c:v>
                </c:pt>
                <c:pt idx="1427">
                  <c:v>44057</c:v>
                </c:pt>
                <c:pt idx="1428">
                  <c:v>44060</c:v>
                </c:pt>
                <c:pt idx="1429">
                  <c:v>44061</c:v>
                </c:pt>
                <c:pt idx="1430">
                  <c:v>44062</c:v>
                </c:pt>
                <c:pt idx="1431">
                  <c:v>44063</c:v>
                </c:pt>
                <c:pt idx="1432">
                  <c:v>44064</c:v>
                </c:pt>
                <c:pt idx="1433">
                  <c:v>44067</c:v>
                </c:pt>
                <c:pt idx="1434">
                  <c:v>44068</c:v>
                </c:pt>
                <c:pt idx="1435">
                  <c:v>44069</c:v>
                </c:pt>
                <c:pt idx="1436">
                  <c:v>44070</c:v>
                </c:pt>
                <c:pt idx="1437">
                  <c:v>44071</c:v>
                </c:pt>
                <c:pt idx="1438">
                  <c:v>44074</c:v>
                </c:pt>
                <c:pt idx="1439">
                  <c:v>44075</c:v>
                </c:pt>
                <c:pt idx="1440">
                  <c:v>44076</c:v>
                </c:pt>
                <c:pt idx="1441">
                  <c:v>44077</c:v>
                </c:pt>
                <c:pt idx="1442">
                  <c:v>44078</c:v>
                </c:pt>
                <c:pt idx="1443">
                  <c:v>44081</c:v>
                </c:pt>
                <c:pt idx="1444">
                  <c:v>44082</c:v>
                </c:pt>
                <c:pt idx="1445">
                  <c:v>44083</c:v>
                </c:pt>
                <c:pt idx="1446">
                  <c:v>44084</c:v>
                </c:pt>
                <c:pt idx="1447">
                  <c:v>44085</c:v>
                </c:pt>
                <c:pt idx="1448">
                  <c:v>44088</c:v>
                </c:pt>
                <c:pt idx="1449">
                  <c:v>44089</c:v>
                </c:pt>
                <c:pt idx="1450">
                  <c:v>44090</c:v>
                </c:pt>
                <c:pt idx="1451">
                  <c:v>44091</c:v>
                </c:pt>
                <c:pt idx="1452">
                  <c:v>44092</c:v>
                </c:pt>
                <c:pt idx="1453">
                  <c:v>44095</c:v>
                </c:pt>
                <c:pt idx="1454">
                  <c:v>44096</c:v>
                </c:pt>
                <c:pt idx="1455">
                  <c:v>44097</c:v>
                </c:pt>
                <c:pt idx="1456">
                  <c:v>44098</c:v>
                </c:pt>
                <c:pt idx="1457">
                  <c:v>44099</c:v>
                </c:pt>
                <c:pt idx="1458">
                  <c:v>44102</c:v>
                </c:pt>
                <c:pt idx="1459">
                  <c:v>44103</c:v>
                </c:pt>
                <c:pt idx="1460">
                  <c:v>44104</c:v>
                </c:pt>
                <c:pt idx="1461">
                  <c:v>44105</c:v>
                </c:pt>
                <c:pt idx="1462">
                  <c:v>44106</c:v>
                </c:pt>
                <c:pt idx="1463">
                  <c:v>44109</c:v>
                </c:pt>
                <c:pt idx="1464">
                  <c:v>44110</c:v>
                </c:pt>
                <c:pt idx="1465">
                  <c:v>44111</c:v>
                </c:pt>
                <c:pt idx="1466">
                  <c:v>44112</c:v>
                </c:pt>
                <c:pt idx="1467">
                  <c:v>44113</c:v>
                </c:pt>
                <c:pt idx="1468">
                  <c:v>44116</c:v>
                </c:pt>
                <c:pt idx="1469">
                  <c:v>44117</c:v>
                </c:pt>
                <c:pt idx="1470">
                  <c:v>44118</c:v>
                </c:pt>
                <c:pt idx="1471">
                  <c:v>44119</c:v>
                </c:pt>
                <c:pt idx="1472">
                  <c:v>44120</c:v>
                </c:pt>
                <c:pt idx="1473">
                  <c:v>44123</c:v>
                </c:pt>
                <c:pt idx="1474">
                  <c:v>44124</c:v>
                </c:pt>
                <c:pt idx="1475">
                  <c:v>44125</c:v>
                </c:pt>
                <c:pt idx="1476">
                  <c:v>44126</c:v>
                </c:pt>
                <c:pt idx="1477">
                  <c:v>44127</c:v>
                </c:pt>
                <c:pt idx="1478">
                  <c:v>44130</c:v>
                </c:pt>
                <c:pt idx="1479">
                  <c:v>44131</c:v>
                </c:pt>
                <c:pt idx="1480">
                  <c:v>44132</c:v>
                </c:pt>
                <c:pt idx="1481">
                  <c:v>44133</c:v>
                </c:pt>
                <c:pt idx="1482">
                  <c:v>44134</c:v>
                </c:pt>
                <c:pt idx="1483">
                  <c:v>44137</c:v>
                </c:pt>
                <c:pt idx="1484">
                  <c:v>44138</c:v>
                </c:pt>
                <c:pt idx="1485">
                  <c:v>44139</c:v>
                </c:pt>
                <c:pt idx="1486">
                  <c:v>44140</c:v>
                </c:pt>
                <c:pt idx="1487">
                  <c:v>44141</c:v>
                </c:pt>
                <c:pt idx="1488">
                  <c:v>44144</c:v>
                </c:pt>
                <c:pt idx="1489">
                  <c:v>44145</c:v>
                </c:pt>
                <c:pt idx="1490">
                  <c:v>44146</c:v>
                </c:pt>
                <c:pt idx="1491">
                  <c:v>44147</c:v>
                </c:pt>
                <c:pt idx="1492">
                  <c:v>44148</c:v>
                </c:pt>
                <c:pt idx="1493">
                  <c:v>44151</c:v>
                </c:pt>
                <c:pt idx="1494">
                  <c:v>44152</c:v>
                </c:pt>
                <c:pt idx="1495">
                  <c:v>44153</c:v>
                </c:pt>
                <c:pt idx="1496">
                  <c:v>44154</c:v>
                </c:pt>
                <c:pt idx="1497">
                  <c:v>44155</c:v>
                </c:pt>
                <c:pt idx="1498">
                  <c:v>44158</c:v>
                </c:pt>
                <c:pt idx="1499">
                  <c:v>44159</c:v>
                </c:pt>
                <c:pt idx="1500">
                  <c:v>44160</c:v>
                </c:pt>
                <c:pt idx="1501">
                  <c:v>44161</c:v>
                </c:pt>
                <c:pt idx="1502">
                  <c:v>44162</c:v>
                </c:pt>
                <c:pt idx="1503">
                  <c:v>44165</c:v>
                </c:pt>
                <c:pt idx="1504">
                  <c:v>44166</c:v>
                </c:pt>
                <c:pt idx="1505">
                  <c:v>44167</c:v>
                </c:pt>
                <c:pt idx="1506">
                  <c:v>44168</c:v>
                </c:pt>
                <c:pt idx="1507">
                  <c:v>44169</c:v>
                </c:pt>
                <c:pt idx="1508">
                  <c:v>44172</c:v>
                </c:pt>
                <c:pt idx="1509">
                  <c:v>44173</c:v>
                </c:pt>
                <c:pt idx="1510">
                  <c:v>44174</c:v>
                </c:pt>
                <c:pt idx="1511">
                  <c:v>44175</c:v>
                </c:pt>
                <c:pt idx="1512">
                  <c:v>44176</c:v>
                </c:pt>
                <c:pt idx="1513">
                  <c:v>44179</c:v>
                </c:pt>
                <c:pt idx="1514">
                  <c:v>44180</c:v>
                </c:pt>
                <c:pt idx="1515">
                  <c:v>44181</c:v>
                </c:pt>
                <c:pt idx="1516">
                  <c:v>44182</c:v>
                </c:pt>
                <c:pt idx="1517">
                  <c:v>44183</c:v>
                </c:pt>
                <c:pt idx="1518">
                  <c:v>44186</c:v>
                </c:pt>
                <c:pt idx="1519">
                  <c:v>44187</c:v>
                </c:pt>
                <c:pt idx="1520">
                  <c:v>44188</c:v>
                </c:pt>
                <c:pt idx="1521">
                  <c:v>44193</c:v>
                </c:pt>
                <c:pt idx="1522">
                  <c:v>44194</c:v>
                </c:pt>
                <c:pt idx="1523">
                  <c:v>44195</c:v>
                </c:pt>
                <c:pt idx="1524">
                  <c:v>44200</c:v>
                </c:pt>
                <c:pt idx="1525">
                  <c:v>44201</c:v>
                </c:pt>
                <c:pt idx="1526">
                  <c:v>44202</c:v>
                </c:pt>
                <c:pt idx="1527">
                  <c:v>44203</c:v>
                </c:pt>
                <c:pt idx="1528">
                  <c:v>44204</c:v>
                </c:pt>
                <c:pt idx="1529">
                  <c:v>44207</c:v>
                </c:pt>
                <c:pt idx="1530">
                  <c:v>44208</c:v>
                </c:pt>
                <c:pt idx="1531">
                  <c:v>44209</c:v>
                </c:pt>
                <c:pt idx="1532">
                  <c:v>44210</c:v>
                </c:pt>
                <c:pt idx="1533">
                  <c:v>44211</c:v>
                </c:pt>
                <c:pt idx="1534">
                  <c:v>44214</c:v>
                </c:pt>
                <c:pt idx="1535">
                  <c:v>44215</c:v>
                </c:pt>
                <c:pt idx="1536">
                  <c:v>44216</c:v>
                </c:pt>
                <c:pt idx="1537">
                  <c:v>44217</c:v>
                </c:pt>
                <c:pt idx="1538">
                  <c:v>44218</c:v>
                </c:pt>
                <c:pt idx="1539">
                  <c:v>44221</c:v>
                </c:pt>
                <c:pt idx="1540">
                  <c:v>44222</c:v>
                </c:pt>
                <c:pt idx="1541">
                  <c:v>44223</c:v>
                </c:pt>
                <c:pt idx="1542">
                  <c:v>44224</c:v>
                </c:pt>
                <c:pt idx="1543">
                  <c:v>44225</c:v>
                </c:pt>
                <c:pt idx="1544">
                  <c:v>44228</c:v>
                </c:pt>
                <c:pt idx="1545">
                  <c:v>44229</c:v>
                </c:pt>
                <c:pt idx="1546">
                  <c:v>44230</c:v>
                </c:pt>
                <c:pt idx="1547">
                  <c:v>44231</c:v>
                </c:pt>
                <c:pt idx="1548">
                  <c:v>44232</c:v>
                </c:pt>
                <c:pt idx="1549">
                  <c:v>44235</c:v>
                </c:pt>
                <c:pt idx="1550">
                  <c:v>44236</c:v>
                </c:pt>
                <c:pt idx="1551">
                  <c:v>44237</c:v>
                </c:pt>
                <c:pt idx="1552">
                  <c:v>44238</c:v>
                </c:pt>
                <c:pt idx="1553">
                  <c:v>44239</c:v>
                </c:pt>
                <c:pt idx="1554">
                  <c:v>44242</c:v>
                </c:pt>
                <c:pt idx="1555">
                  <c:v>44243</c:v>
                </c:pt>
                <c:pt idx="1556">
                  <c:v>44244</c:v>
                </c:pt>
                <c:pt idx="1557">
                  <c:v>44245</c:v>
                </c:pt>
                <c:pt idx="1558">
                  <c:v>44246</c:v>
                </c:pt>
                <c:pt idx="1559">
                  <c:v>44249</c:v>
                </c:pt>
                <c:pt idx="1560">
                  <c:v>44250</c:v>
                </c:pt>
                <c:pt idx="1561">
                  <c:v>44251</c:v>
                </c:pt>
                <c:pt idx="1562">
                  <c:v>44252</c:v>
                </c:pt>
                <c:pt idx="1563">
                  <c:v>44253</c:v>
                </c:pt>
                <c:pt idx="1564">
                  <c:v>44256</c:v>
                </c:pt>
                <c:pt idx="1565">
                  <c:v>44257</c:v>
                </c:pt>
                <c:pt idx="1566">
                  <c:v>44258</c:v>
                </c:pt>
                <c:pt idx="1567">
                  <c:v>44259</c:v>
                </c:pt>
                <c:pt idx="1568">
                  <c:v>44260</c:v>
                </c:pt>
                <c:pt idx="1569">
                  <c:v>44263</c:v>
                </c:pt>
                <c:pt idx="1570">
                  <c:v>44264</c:v>
                </c:pt>
                <c:pt idx="1571">
                  <c:v>44265</c:v>
                </c:pt>
                <c:pt idx="1572">
                  <c:v>44266</c:v>
                </c:pt>
                <c:pt idx="1573">
                  <c:v>44267</c:v>
                </c:pt>
                <c:pt idx="1574">
                  <c:v>44270</c:v>
                </c:pt>
                <c:pt idx="1575">
                  <c:v>44271</c:v>
                </c:pt>
                <c:pt idx="1576">
                  <c:v>44272</c:v>
                </c:pt>
                <c:pt idx="1577">
                  <c:v>44273</c:v>
                </c:pt>
                <c:pt idx="1578">
                  <c:v>44274</c:v>
                </c:pt>
                <c:pt idx="1579">
                  <c:v>44277</c:v>
                </c:pt>
                <c:pt idx="1580">
                  <c:v>44278</c:v>
                </c:pt>
                <c:pt idx="1581">
                  <c:v>44279</c:v>
                </c:pt>
                <c:pt idx="1582">
                  <c:v>44280</c:v>
                </c:pt>
                <c:pt idx="1583">
                  <c:v>44281</c:v>
                </c:pt>
                <c:pt idx="1584">
                  <c:v>44284</c:v>
                </c:pt>
                <c:pt idx="1585">
                  <c:v>44285</c:v>
                </c:pt>
                <c:pt idx="1586">
                  <c:v>44286</c:v>
                </c:pt>
                <c:pt idx="1587">
                  <c:v>44287</c:v>
                </c:pt>
                <c:pt idx="1588">
                  <c:v>44292</c:v>
                </c:pt>
                <c:pt idx="1589">
                  <c:v>44293</c:v>
                </c:pt>
                <c:pt idx="1590">
                  <c:v>44294</c:v>
                </c:pt>
                <c:pt idx="1591">
                  <c:v>44295</c:v>
                </c:pt>
                <c:pt idx="1592">
                  <c:v>44298</c:v>
                </c:pt>
                <c:pt idx="1593">
                  <c:v>44299</c:v>
                </c:pt>
                <c:pt idx="1594">
                  <c:v>44300</c:v>
                </c:pt>
                <c:pt idx="1595">
                  <c:v>44301</c:v>
                </c:pt>
                <c:pt idx="1596">
                  <c:v>44302</c:v>
                </c:pt>
                <c:pt idx="1597">
                  <c:v>44305</c:v>
                </c:pt>
                <c:pt idx="1598">
                  <c:v>44306</c:v>
                </c:pt>
                <c:pt idx="1599">
                  <c:v>44307</c:v>
                </c:pt>
                <c:pt idx="1600">
                  <c:v>44308</c:v>
                </c:pt>
                <c:pt idx="1601">
                  <c:v>44309</c:v>
                </c:pt>
                <c:pt idx="1602">
                  <c:v>44312</c:v>
                </c:pt>
                <c:pt idx="1603">
                  <c:v>44313</c:v>
                </c:pt>
                <c:pt idx="1604">
                  <c:v>44314</c:v>
                </c:pt>
                <c:pt idx="1605">
                  <c:v>44315</c:v>
                </c:pt>
                <c:pt idx="1606">
                  <c:v>44316</c:v>
                </c:pt>
                <c:pt idx="1607">
                  <c:v>44319</c:v>
                </c:pt>
                <c:pt idx="1608">
                  <c:v>44320</c:v>
                </c:pt>
                <c:pt idx="1609">
                  <c:v>44321</c:v>
                </c:pt>
                <c:pt idx="1610">
                  <c:v>44322</c:v>
                </c:pt>
                <c:pt idx="1611">
                  <c:v>44323</c:v>
                </c:pt>
                <c:pt idx="1612">
                  <c:v>44326</c:v>
                </c:pt>
                <c:pt idx="1613">
                  <c:v>44327</c:v>
                </c:pt>
                <c:pt idx="1614">
                  <c:v>44328</c:v>
                </c:pt>
                <c:pt idx="1615">
                  <c:v>44329</c:v>
                </c:pt>
                <c:pt idx="1616">
                  <c:v>44330</c:v>
                </c:pt>
                <c:pt idx="1617">
                  <c:v>44333</c:v>
                </c:pt>
                <c:pt idx="1618">
                  <c:v>44334</c:v>
                </c:pt>
                <c:pt idx="1619">
                  <c:v>44335</c:v>
                </c:pt>
                <c:pt idx="1620">
                  <c:v>44336</c:v>
                </c:pt>
                <c:pt idx="1621">
                  <c:v>44337</c:v>
                </c:pt>
                <c:pt idx="1622">
                  <c:v>44340</c:v>
                </c:pt>
                <c:pt idx="1623">
                  <c:v>44341</c:v>
                </c:pt>
                <c:pt idx="1624">
                  <c:v>44342</c:v>
                </c:pt>
                <c:pt idx="1625">
                  <c:v>44343</c:v>
                </c:pt>
                <c:pt idx="1626">
                  <c:v>44344</c:v>
                </c:pt>
                <c:pt idx="1627">
                  <c:v>44347</c:v>
                </c:pt>
                <c:pt idx="1628">
                  <c:v>44348</c:v>
                </c:pt>
                <c:pt idx="1629">
                  <c:v>44349</c:v>
                </c:pt>
                <c:pt idx="1630">
                  <c:v>44350</c:v>
                </c:pt>
                <c:pt idx="1631">
                  <c:v>44351</c:v>
                </c:pt>
                <c:pt idx="1632">
                  <c:v>44354</c:v>
                </c:pt>
                <c:pt idx="1633">
                  <c:v>44355</c:v>
                </c:pt>
                <c:pt idx="1634">
                  <c:v>44356</c:v>
                </c:pt>
                <c:pt idx="1635">
                  <c:v>44357</c:v>
                </c:pt>
                <c:pt idx="1636">
                  <c:v>44358</c:v>
                </c:pt>
                <c:pt idx="1637">
                  <c:v>44361</c:v>
                </c:pt>
                <c:pt idx="1638">
                  <c:v>44362</c:v>
                </c:pt>
                <c:pt idx="1639">
                  <c:v>44363</c:v>
                </c:pt>
                <c:pt idx="1640">
                  <c:v>44364</c:v>
                </c:pt>
                <c:pt idx="1641">
                  <c:v>44365</c:v>
                </c:pt>
                <c:pt idx="1642">
                  <c:v>44368</c:v>
                </c:pt>
                <c:pt idx="1643">
                  <c:v>44369</c:v>
                </c:pt>
                <c:pt idx="1644">
                  <c:v>44370</c:v>
                </c:pt>
                <c:pt idx="1645">
                  <c:v>44371</c:v>
                </c:pt>
                <c:pt idx="1646">
                  <c:v>44372</c:v>
                </c:pt>
                <c:pt idx="1647">
                  <c:v>44375</c:v>
                </c:pt>
                <c:pt idx="1648">
                  <c:v>44376</c:v>
                </c:pt>
                <c:pt idx="1649">
                  <c:v>44377</c:v>
                </c:pt>
                <c:pt idx="1650">
                  <c:v>44378</c:v>
                </c:pt>
                <c:pt idx="1651">
                  <c:v>44379</c:v>
                </c:pt>
                <c:pt idx="1652">
                  <c:v>44382</c:v>
                </c:pt>
                <c:pt idx="1653">
                  <c:v>44383</c:v>
                </c:pt>
                <c:pt idx="1654">
                  <c:v>44384</c:v>
                </c:pt>
                <c:pt idx="1655">
                  <c:v>44385</c:v>
                </c:pt>
                <c:pt idx="1656">
                  <c:v>44386</c:v>
                </c:pt>
                <c:pt idx="1657">
                  <c:v>44389</c:v>
                </c:pt>
                <c:pt idx="1658">
                  <c:v>44390</c:v>
                </c:pt>
                <c:pt idx="1659">
                  <c:v>44391</c:v>
                </c:pt>
                <c:pt idx="1660">
                  <c:v>44392</c:v>
                </c:pt>
                <c:pt idx="1661">
                  <c:v>44393</c:v>
                </c:pt>
                <c:pt idx="1662">
                  <c:v>44396</c:v>
                </c:pt>
                <c:pt idx="1663">
                  <c:v>44397</c:v>
                </c:pt>
                <c:pt idx="1664">
                  <c:v>44398</c:v>
                </c:pt>
                <c:pt idx="1665">
                  <c:v>44399</c:v>
                </c:pt>
                <c:pt idx="1666">
                  <c:v>44400</c:v>
                </c:pt>
                <c:pt idx="1667">
                  <c:v>44403</c:v>
                </c:pt>
                <c:pt idx="1668">
                  <c:v>44404</c:v>
                </c:pt>
                <c:pt idx="1669">
                  <c:v>44405</c:v>
                </c:pt>
                <c:pt idx="1670">
                  <c:v>44406</c:v>
                </c:pt>
                <c:pt idx="1671">
                  <c:v>44407</c:v>
                </c:pt>
                <c:pt idx="1672">
                  <c:v>44410</c:v>
                </c:pt>
                <c:pt idx="1673">
                  <c:v>44411</c:v>
                </c:pt>
                <c:pt idx="1674">
                  <c:v>44412</c:v>
                </c:pt>
                <c:pt idx="1675">
                  <c:v>44413</c:v>
                </c:pt>
                <c:pt idx="1676">
                  <c:v>44414</c:v>
                </c:pt>
                <c:pt idx="1677">
                  <c:v>44417</c:v>
                </c:pt>
                <c:pt idx="1678">
                  <c:v>44418</c:v>
                </c:pt>
                <c:pt idx="1679">
                  <c:v>44419</c:v>
                </c:pt>
                <c:pt idx="1680">
                  <c:v>44420</c:v>
                </c:pt>
                <c:pt idx="1681">
                  <c:v>44421</c:v>
                </c:pt>
                <c:pt idx="1682">
                  <c:v>44424</c:v>
                </c:pt>
                <c:pt idx="1683">
                  <c:v>44425</c:v>
                </c:pt>
                <c:pt idx="1684">
                  <c:v>44426</c:v>
                </c:pt>
                <c:pt idx="1685">
                  <c:v>44427</c:v>
                </c:pt>
                <c:pt idx="1686">
                  <c:v>44428</c:v>
                </c:pt>
                <c:pt idx="1687">
                  <c:v>44431</c:v>
                </c:pt>
                <c:pt idx="1688">
                  <c:v>44432</c:v>
                </c:pt>
                <c:pt idx="1689">
                  <c:v>44433</c:v>
                </c:pt>
                <c:pt idx="1690">
                  <c:v>44434</c:v>
                </c:pt>
                <c:pt idx="1691">
                  <c:v>44435</c:v>
                </c:pt>
                <c:pt idx="1692">
                  <c:v>44438</c:v>
                </c:pt>
                <c:pt idx="1693">
                  <c:v>44439</c:v>
                </c:pt>
                <c:pt idx="1694">
                  <c:v>44440</c:v>
                </c:pt>
                <c:pt idx="1695">
                  <c:v>44441</c:v>
                </c:pt>
                <c:pt idx="1696">
                  <c:v>44442</c:v>
                </c:pt>
                <c:pt idx="1697">
                  <c:v>44445</c:v>
                </c:pt>
                <c:pt idx="1698">
                  <c:v>44446</c:v>
                </c:pt>
                <c:pt idx="1699">
                  <c:v>44447</c:v>
                </c:pt>
                <c:pt idx="1700">
                  <c:v>44448</c:v>
                </c:pt>
                <c:pt idx="1701">
                  <c:v>44449</c:v>
                </c:pt>
                <c:pt idx="1702">
                  <c:v>44452</c:v>
                </c:pt>
                <c:pt idx="1703">
                  <c:v>44453</c:v>
                </c:pt>
                <c:pt idx="1704">
                  <c:v>44454</c:v>
                </c:pt>
              </c:numCache>
            </c:numRef>
          </c:cat>
          <c:val>
            <c:numRef>
              <c:f>'FTSE MIB'!$G$2:$G$1706</c:f>
              <c:numCache>
                <c:formatCode>General</c:formatCode>
                <c:ptCount val="1705"/>
                <c:pt idx="0">
                  <c:v>100</c:v>
                </c:pt>
                <c:pt idx="1">
                  <c:v>100</c:v>
                </c:pt>
                <c:pt idx="2">
                  <c:v>95.076805019900405</c:v>
                </c:pt>
                <c:pt idx="3">
                  <c:v>94.840634680344124</c:v>
                </c:pt>
                <c:pt idx="4">
                  <c:v>94.737081461516993</c:v>
                </c:pt>
                <c:pt idx="5">
                  <c:v>98.230917927931998</c:v>
                </c:pt>
                <c:pt idx="6">
                  <c:v>95.017474932384616</c:v>
                </c:pt>
                <c:pt idx="7">
                  <c:v>95.91688769520124</c:v>
                </c:pt>
                <c:pt idx="8">
                  <c:v>97.797573059644776</c:v>
                </c:pt>
                <c:pt idx="9">
                  <c:v>96.238524724703169</c:v>
                </c:pt>
                <c:pt idx="10">
                  <c:v>98.506345444337938</c:v>
                </c:pt>
                <c:pt idx="11">
                  <c:v>100.64965138999681</c:v>
                </c:pt>
                <c:pt idx="12">
                  <c:v>101.83097354662196</c:v>
                </c:pt>
                <c:pt idx="13">
                  <c:v>102.76211614478842</c:v>
                </c:pt>
                <c:pt idx="14">
                  <c:v>104.44923383163638</c:v>
                </c:pt>
                <c:pt idx="15">
                  <c:v>107.00189124455184</c:v>
                </c:pt>
                <c:pt idx="16">
                  <c:v>107.26330954205537</c:v>
                </c:pt>
                <c:pt idx="17">
                  <c:v>108.50202767761652</c:v>
                </c:pt>
                <c:pt idx="18">
                  <c:v>107.92231783572205</c:v>
                </c:pt>
                <c:pt idx="19">
                  <c:v>107.04736893277979</c:v>
                </c:pt>
                <c:pt idx="20">
                  <c:v>107.64997443840284</c:v>
                </c:pt>
                <c:pt idx="21">
                  <c:v>107.17773830569999</c:v>
                </c:pt>
                <c:pt idx="22">
                  <c:v>107.0852670063031</c:v>
                </c:pt>
                <c:pt idx="23">
                  <c:v>109.83410575705716</c:v>
                </c:pt>
                <c:pt idx="24">
                  <c:v>109.46913424072648</c:v>
                </c:pt>
                <c:pt idx="25">
                  <c:v>108.82784656350725</c:v>
                </c:pt>
                <c:pt idx="26">
                  <c:v>108.52304150597014</c:v>
                </c:pt>
                <c:pt idx="27">
                  <c:v>106.46295450244796</c:v>
                </c:pt>
                <c:pt idx="28">
                  <c:v>108.3395102837076</c:v>
                </c:pt>
                <c:pt idx="29">
                  <c:v>107.50381855761501</c:v>
                </c:pt>
                <c:pt idx="30">
                  <c:v>109.78894170805835</c:v>
                </c:pt>
                <c:pt idx="31">
                  <c:v>110.84046949701678</c:v>
                </c:pt>
                <c:pt idx="32">
                  <c:v>110.64062903483801</c:v>
                </c:pt>
                <c:pt idx="33">
                  <c:v>111.16550428483461</c:v>
                </c:pt>
                <c:pt idx="34">
                  <c:v>113.22025942146109</c:v>
                </c:pt>
                <c:pt idx="35">
                  <c:v>113.90320884295353</c:v>
                </c:pt>
                <c:pt idx="36">
                  <c:v>114.17811362731088</c:v>
                </c:pt>
                <c:pt idx="37">
                  <c:v>114.81438307686358</c:v>
                </c:pt>
                <c:pt idx="38">
                  <c:v>115.78384193419222</c:v>
                </c:pt>
                <c:pt idx="39">
                  <c:v>114.672984057718</c:v>
                </c:pt>
                <c:pt idx="40">
                  <c:v>115.8642381232665</c:v>
                </c:pt>
                <c:pt idx="41">
                  <c:v>116.76678727837469</c:v>
                </c:pt>
                <c:pt idx="42">
                  <c:v>116.55670126804341</c:v>
                </c:pt>
                <c:pt idx="43">
                  <c:v>114.93403644278752</c:v>
                </c:pt>
                <c:pt idx="44">
                  <c:v>115.68624786071911</c:v>
                </c:pt>
                <c:pt idx="45">
                  <c:v>117.09239707144599</c:v>
                </c:pt>
                <c:pt idx="46">
                  <c:v>117.28084197496533</c:v>
                </c:pt>
                <c:pt idx="47">
                  <c:v>117.95108900767686</c:v>
                </c:pt>
                <c:pt idx="48">
                  <c:v>116.80850129585276</c:v>
                </c:pt>
                <c:pt idx="49">
                  <c:v>119.35561774905308</c:v>
                </c:pt>
                <c:pt idx="50">
                  <c:v>119.23000523777513</c:v>
                </c:pt>
                <c:pt idx="51">
                  <c:v>118.73121431700355</c:v>
                </c:pt>
                <c:pt idx="52">
                  <c:v>119.86726787822018</c:v>
                </c:pt>
                <c:pt idx="53">
                  <c:v>118.7807170420057</c:v>
                </c:pt>
                <c:pt idx="54">
                  <c:v>117.95547995688507</c:v>
                </c:pt>
                <c:pt idx="55">
                  <c:v>119.209932327109</c:v>
                </c:pt>
                <c:pt idx="56">
                  <c:v>121.15193416085303</c:v>
                </c:pt>
                <c:pt idx="57">
                  <c:v>120.52695572355003</c:v>
                </c:pt>
                <c:pt idx="58">
                  <c:v>121.97011436331761</c:v>
                </c:pt>
                <c:pt idx="59">
                  <c:v>120.98685537990598</c:v>
                </c:pt>
                <c:pt idx="60">
                  <c:v>119.70705050532509</c:v>
                </c:pt>
                <c:pt idx="61">
                  <c:v>120.14593633332741</c:v>
                </c:pt>
                <c:pt idx="62">
                  <c:v>121.59045407642134</c:v>
                </c:pt>
                <c:pt idx="63">
                  <c:v>121.04968777214738</c:v>
                </c:pt>
                <c:pt idx="64">
                  <c:v>122.10492695865086</c:v>
                </c:pt>
                <c:pt idx="65">
                  <c:v>121.84115636692863</c:v>
                </c:pt>
                <c:pt idx="66">
                  <c:v>123.92063672945376</c:v>
                </c:pt>
                <c:pt idx="67">
                  <c:v>123.25342154262411</c:v>
                </c:pt>
                <c:pt idx="68">
                  <c:v>124.43061411606534</c:v>
                </c:pt>
                <c:pt idx="69">
                  <c:v>124.8140380737115</c:v>
                </c:pt>
                <c:pt idx="70">
                  <c:v>125.50226708889478</c:v>
                </c:pt>
                <c:pt idx="71">
                  <c:v>124.16407304448555</c:v>
                </c:pt>
                <c:pt idx="72">
                  <c:v>125.61533403100638</c:v>
                </c:pt>
                <c:pt idx="73">
                  <c:v>123.42127080342871</c:v>
                </c:pt>
                <c:pt idx="74">
                  <c:v>120.45879146441294</c:v>
                </c:pt>
                <c:pt idx="75">
                  <c:v>121.96896435281069</c:v>
                </c:pt>
                <c:pt idx="76">
                  <c:v>121.48428719735122</c:v>
                </c:pt>
                <c:pt idx="77">
                  <c:v>121.87706805866728</c:v>
                </c:pt>
                <c:pt idx="78">
                  <c:v>121.27085570190893</c:v>
                </c:pt>
                <c:pt idx="79">
                  <c:v>122.46226658707201</c:v>
                </c:pt>
                <c:pt idx="80">
                  <c:v>124.4430028656171</c:v>
                </c:pt>
                <c:pt idx="81">
                  <c:v>123.00977613477288</c:v>
                </c:pt>
                <c:pt idx="82">
                  <c:v>120.20552778686752</c:v>
                </c:pt>
                <c:pt idx="83">
                  <c:v>120.46631880591274</c:v>
                </c:pt>
                <c:pt idx="84">
                  <c:v>121.3635883673301</c:v>
                </c:pt>
                <c:pt idx="85">
                  <c:v>118.01381685350853</c:v>
                </c:pt>
                <c:pt idx="86">
                  <c:v>118.45029811408733</c:v>
                </c:pt>
                <c:pt idx="87">
                  <c:v>119.40203635496853</c:v>
                </c:pt>
                <c:pt idx="88">
                  <c:v>121.86154291682394</c:v>
                </c:pt>
                <c:pt idx="89">
                  <c:v>121.91083654900666</c:v>
                </c:pt>
                <c:pt idx="90">
                  <c:v>120.77656027675526</c:v>
                </c:pt>
                <c:pt idx="91">
                  <c:v>121.33117898031706</c:v>
                </c:pt>
                <c:pt idx="92">
                  <c:v>123.09602692279144</c:v>
                </c:pt>
                <c:pt idx="93">
                  <c:v>122.70329833468026</c:v>
                </c:pt>
                <c:pt idx="94">
                  <c:v>121.26390336566257</c:v>
                </c:pt>
                <c:pt idx="95">
                  <c:v>123.9568097872167</c:v>
                </c:pt>
                <c:pt idx="96">
                  <c:v>124.26705125805923</c:v>
                </c:pt>
                <c:pt idx="97">
                  <c:v>124.09496786766098</c:v>
                </c:pt>
                <c:pt idx="98">
                  <c:v>124.31498578691561</c:v>
                </c:pt>
                <c:pt idx="99">
                  <c:v>121.71873252114713</c:v>
                </c:pt>
                <c:pt idx="100">
                  <c:v>121.93744361028027</c:v>
                </c:pt>
                <c:pt idx="101">
                  <c:v>124.72946002824845</c:v>
                </c:pt>
                <c:pt idx="102">
                  <c:v>124.11817717061871</c:v>
                </c:pt>
                <c:pt idx="103">
                  <c:v>122.81944939587858</c:v>
                </c:pt>
                <c:pt idx="104">
                  <c:v>122.50575789351531</c:v>
                </c:pt>
                <c:pt idx="105">
                  <c:v>123.24014414858974</c:v>
                </c:pt>
                <c:pt idx="106">
                  <c:v>123.41092070886648</c:v>
                </c:pt>
                <c:pt idx="107">
                  <c:v>121.98736452092132</c:v>
                </c:pt>
                <c:pt idx="108">
                  <c:v>119.4303684320025</c:v>
                </c:pt>
                <c:pt idx="109">
                  <c:v>118.35850636635362</c:v>
                </c:pt>
                <c:pt idx="110">
                  <c:v>117.75825315494929</c:v>
                </c:pt>
                <c:pt idx="111">
                  <c:v>120.70661872865294</c:v>
                </c:pt>
                <c:pt idx="112">
                  <c:v>121.1292475899439</c:v>
                </c:pt>
                <c:pt idx="113">
                  <c:v>119.58964488721011</c:v>
                </c:pt>
                <c:pt idx="114">
                  <c:v>116.71576863043158</c:v>
                </c:pt>
                <c:pt idx="115">
                  <c:v>117.00562355137882</c:v>
                </c:pt>
                <c:pt idx="116">
                  <c:v>116.17751143999089</c:v>
                </c:pt>
                <c:pt idx="117">
                  <c:v>117.40572266137524</c:v>
                </c:pt>
                <c:pt idx="118">
                  <c:v>118.656881819693</c:v>
                </c:pt>
                <c:pt idx="119">
                  <c:v>122.76858756755006</c:v>
                </c:pt>
                <c:pt idx="120">
                  <c:v>123.19356872305971</c:v>
                </c:pt>
                <c:pt idx="121">
                  <c:v>122.54444006511152</c:v>
                </c:pt>
                <c:pt idx="122">
                  <c:v>123.58755186808753</c:v>
                </c:pt>
                <c:pt idx="123">
                  <c:v>124.41268440679845</c:v>
                </c:pt>
                <c:pt idx="124">
                  <c:v>117.98036200239831</c:v>
                </c:pt>
                <c:pt idx="125">
                  <c:v>117.40932951251055</c:v>
                </c:pt>
                <c:pt idx="126">
                  <c:v>119.93375939480175</c:v>
                </c:pt>
                <c:pt idx="127">
                  <c:v>118.22369377102038</c:v>
                </c:pt>
                <c:pt idx="128">
                  <c:v>117.65720904995543</c:v>
                </c:pt>
                <c:pt idx="129">
                  <c:v>112.91388616777817</c:v>
                </c:pt>
                <c:pt idx="130">
                  <c:v>109.55669185886654</c:v>
                </c:pt>
                <c:pt idx="131">
                  <c:v>112.45215694925214</c:v>
                </c:pt>
                <c:pt idx="132">
                  <c:v>116.40463851510644</c:v>
                </c:pt>
                <c:pt idx="133">
                  <c:v>119.90114091496928</c:v>
                </c:pt>
                <c:pt idx="134">
                  <c:v>121.10154279136825</c:v>
                </c:pt>
                <c:pt idx="135">
                  <c:v>120.7380871979785</c:v>
                </c:pt>
                <c:pt idx="136">
                  <c:v>122.28140129825732</c:v>
                </c:pt>
                <c:pt idx="137">
                  <c:v>124.32209494277653</c:v>
                </c:pt>
                <c:pt idx="138">
                  <c:v>124.22941455056022</c:v>
                </c:pt>
                <c:pt idx="139">
                  <c:v>125.61873178932227</c:v>
                </c:pt>
                <c:pt idx="140">
                  <c:v>123.95492795184175</c:v>
                </c:pt>
                <c:pt idx="141">
                  <c:v>123.78875143359265</c:v>
                </c:pt>
                <c:pt idx="142">
                  <c:v>123.53752641103677</c:v>
                </c:pt>
                <c:pt idx="143">
                  <c:v>122.88228178811998</c:v>
                </c:pt>
                <c:pt idx="144">
                  <c:v>119.23152116071607</c:v>
                </c:pt>
                <c:pt idx="145">
                  <c:v>121.94303684320026</c:v>
                </c:pt>
                <c:pt idx="146">
                  <c:v>121.52945124635004</c:v>
                </c:pt>
                <c:pt idx="147">
                  <c:v>122.29886054868048</c:v>
                </c:pt>
                <c:pt idx="148">
                  <c:v>123.04082641845956</c:v>
                </c:pt>
                <c:pt idx="149">
                  <c:v>123.96266438616099</c:v>
                </c:pt>
                <c:pt idx="150">
                  <c:v>122.70220059737819</c:v>
                </c:pt>
                <c:pt idx="151">
                  <c:v>124.99469426970674</c:v>
                </c:pt>
                <c:pt idx="152">
                  <c:v>124.46819855035949</c:v>
                </c:pt>
                <c:pt idx="153">
                  <c:v>123.91363212000256</c:v>
                </c:pt>
                <c:pt idx="154">
                  <c:v>125.28026278785548</c:v>
                </c:pt>
                <c:pt idx="155">
                  <c:v>123.87960226363887</c:v>
                </c:pt>
                <c:pt idx="156">
                  <c:v>120.21556424220059</c:v>
                </c:pt>
                <c:pt idx="157">
                  <c:v>122.08934954360267</c:v>
                </c:pt>
                <c:pt idx="158">
                  <c:v>121.52746486456536</c:v>
                </c:pt>
                <c:pt idx="159">
                  <c:v>122.36106566246356</c:v>
                </c:pt>
                <c:pt idx="160">
                  <c:v>122.26556251718483</c:v>
                </c:pt>
                <c:pt idx="161">
                  <c:v>120.09936090779739</c:v>
                </c:pt>
                <c:pt idx="162">
                  <c:v>116.98037559343157</c:v>
                </c:pt>
                <c:pt idx="163">
                  <c:v>113.67419993246303</c:v>
                </c:pt>
                <c:pt idx="164">
                  <c:v>106.90095168596768</c:v>
                </c:pt>
                <c:pt idx="165">
                  <c:v>113.16986805197631</c:v>
                </c:pt>
                <c:pt idx="166">
                  <c:v>112.25048692490327</c:v>
                </c:pt>
                <c:pt idx="167">
                  <c:v>116.05299666601501</c:v>
                </c:pt>
                <c:pt idx="168">
                  <c:v>114.96832766517549</c:v>
                </c:pt>
                <c:pt idx="169">
                  <c:v>114.69744791759234</c:v>
                </c:pt>
                <c:pt idx="170">
                  <c:v>112.13318585319803</c:v>
                </c:pt>
                <c:pt idx="171">
                  <c:v>112.97285034285996</c:v>
                </c:pt>
                <c:pt idx="172">
                  <c:v>115.92822052601481</c:v>
                </c:pt>
                <c:pt idx="173">
                  <c:v>112.24458005275413</c:v>
                </c:pt>
                <c:pt idx="174">
                  <c:v>113.02690083668493</c:v>
                </c:pt>
                <c:pt idx="175">
                  <c:v>114.6942592520959</c:v>
                </c:pt>
                <c:pt idx="176">
                  <c:v>115.66267264532736</c:v>
                </c:pt>
                <c:pt idx="177">
                  <c:v>114.48589825752499</c:v>
                </c:pt>
                <c:pt idx="178">
                  <c:v>113.76024162766215</c:v>
                </c:pt>
                <c:pt idx="179">
                  <c:v>112.6686202905763</c:v>
                </c:pt>
                <c:pt idx="180">
                  <c:v>114.49729381618442</c:v>
                </c:pt>
                <c:pt idx="181">
                  <c:v>115.31056033739219</c:v>
                </c:pt>
                <c:pt idx="182">
                  <c:v>115.52132589938664</c:v>
                </c:pt>
                <c:pt idx="183">
                  <c:v>112.46527752367193</c:v>
                </c:pt>
                <c:pt idx="184">
                  <c:v>113.72255264695828</c:v>
                </c:pt>
                <c:pt idx="185">
                  <c:v>109.93995899689811</c:v>
                </c:pt>
                <c:pt idx="186">
                  <c:v>110.13378804051801</c:v>
                </c:pt>
                <c:pt idx="187">
                  <c:v>107.58782159782461</c:v>
                </c:pt>
                <c:pt idx="188">
                  <c:v>111.54636685544264</c:v>
                </c:pt>
                <c:pt idx="189">
                  <c:v>108.51650735536268</c:v>
                </c:pt>
                <c:pt idx="190">
                  <c:v>108.34536488265189</c:v>
                </c:pt>
                <c:pt idx="191">
                  <c:v>111.31568520239664</c:v>
                </c:pt>
                <c:pt idx="192">
                  <c:v>110.52050521007034</c:v>
                </c:pt>
                <c:pt idx="193">
                  <c:v>111.84003772034464</c:v>
                </c:pt>
                <c:pt idx="194">
                  <c:v>114.89692246733709</c:v>
                </c:pt>
                <c:pt idx="195">
                  <c:v>115.95582077818075</c:v>
                </c:pt>
                <c:pt idx="196">
                  <c:v>115.03941922378473</c:v>
                </c:pt>
                <c:pt idx="197">
                  <c:v>115.82038090438918</c:v>
                </c:pt>
                <c:pt idx="198">
                  <c:v>116.3491243715454</c:v>
                </c:pt>
                <c:pt idx="199">
                  <c:v>115.4781482321725</c:v>
                </c:pt>
                <c:pt idx="200">
                  <c:v>115.25452346178254</c:v>
                </c:pt>
                <c:pt idx="201">
                  <c:v>114.15527023678717</c:v>
                </c:pt>
                <c:pt idx="202">
                  <c:v>116.13898608800926</c:v>
                </c:pt>
                <c:pt idx="203">
                  <c:v>116.76610772671151</c:v>
                </c:pt>
                <c:pt idx="204">
                  <c:v>117.19485255297106</c:v>
                </c:pt>
                <c:pt idx="205">
                  <c:v>116.41300222788401</c:v>
                </c:pt>
                <c:pt idx="206">
                  <c:v>115.90349530011616</c:v>
                </c:pt>
                <c:pt idx="207">
                  <c:v>118.22578469921476</c:v>
                </c:pt>
                <c:pt idx="208">
                  <c:v>118.85285406471215</c:v>
                </c:pt>
                <c:pt idx="209">
                  <c:v>118.29238076220607</c:v>
                </c:pt>
                <c:pt idx="210">
                  <c:v>116.93474108558902</c:v>
                </c:pt>
                <c:pt idx="211">
                  <c:v>118.58824710171217</c:v>
                </c:pt>
                <c:pt idx="212">
                  <c:v>117.31513319735332</c:v>
                </c:pt>
                <c:pt idx="213">
                  <c:v>117.31419227966583</c:v>
                </c:pt>
                <c:pt idx="214">
                  <c:v>117.52265782064646</c:v>
                </c:pt>
                <c:pt idx="215">
                  <c:v>117.40274308869823</c:v>
                </c:pt>
                <c:pt idx="216">
                  <c:v>116.63526789494759</c:v>
                </c:pt>
                <c:pt idx="217">
                  <c:v>116.17040228412996</c:v>
                </c:pt>
                <c:pt idx="218">
                  <c:v>117.7712169097545</c:v>
                </c:pt>
                <c:pt idx="219">
                  <c:v>115.56194217956265</c:v>
                </c:pt>
                <c:pt idx="220">
                  <c:v>117.32198098718993</c:v>
                </c:pt>
                <c:pt idx="221">
                  <c:v>117.01414408377096</c:v>
                </c:pt>
                <c:pt idx="222">
                  <c:v>114.26551442583636</c:v>
                </c:pt>
                <c:pt idx="223">
                  <c:v>114.17806135410602</c:v>
                </c:pt>
                <c:pt idx="224">
                  <c:v>114.01496895494364</c:v>
                </c:pt>
                <c:pt idx="225">
                  <c:v>116.61833137657304</c:v>
                </c:pt>
                <c:pt idx="226">
                  <c:v>115.47966415511343</c:v>
                </c:pt>
                <c:pt idx="227">
                  <c:v>116.00464395151975</c:v>
                </c:pt>
                <c:pt idx="228">
                  <c:v>115.73360738432203</c:v>
                </c:pt>
                <c:pt idx="229">
                  <c:v>116.54148976542923</c:v>
                </c:pt>
                <c:pt idx="230">
                  <c:v>114.7299618510151</c:v>
                </c:pt>
                <c:pt idx="231">
                  <c:v>116.87886102959396</c:v>
                </c:pt>
                <c:pt idx="232">
                  <c:v>118.09316757848562</c:v>
                </c:pt>
                <c:pt idx="233">
                  <c:v>118.00770088853994</c:v>
                </c:pt>
                <c:pt idx="234">
                  <c:v>118.75416225393697</c:v>
                </c:pt>
                <c:pt idx="235">
                  <c:v>118.03984890952869</c:v>
                </c:pt>
                <c:pt idx="236">
                  <c:v>117.88606114083134</c:v>
                </c:pt>
                <c:pt idx="237">
                  <c:v>114.97862548653286</c:v>
                </c:pt>
                <c:pt idx="238">
                  <c:v>115.11270625699808</c:v>
                </c:pt>
                <c:pt idx="239">
                  <c:v>115.19535019388132</c:v>
                </c:pt>
                <c:pt idx="240">
                  <c:v>112.58623771971736</c:v>
                </c:pt>
                <c:pt idx="241">
                  <c:v>112.39199049045858</c:v>
                </c:pt>
                <c:pt idx="242">
                  <c:v>111.9149974961135</c:v>
                </c:pt>
                <c:pt idx="243">
                  <c:v>109.85365593567469</c:v>
                </c:pt>
                <c:pt idx="244">
                  <c:v>107.19436118484539</c:v>
                </c:pt>
                <c:pt idx="245">
                  <c:v>111.19911595555942</c:v>
                </c:pt>
                <c:pt idx="246">
                  <c:v>110.87266979121037</c:v>
                </c:pt>
                <c:pt idx="247">
                  <c:v>112.50814155165692</c:v>
                </c:pt>
                <c:pt idx="248">
                  <c:v>111.03837585061574</c:v>
                </c:pt>
                <c:pt idx="249">
                  <c:v>110.29290767611106</c:v>
                </c:pt>
                <c:pt idx="250">
                  <c:v>110.08804898626575</c:v>
                </c:pt>
                <c:pt idx="251">
                  <c:v>112.15927018242304</c:v>
                </c:pt>
                <c:pt idx="252">
                  <c:v>111.70339556284129</c:v>
                </c:pt>
                <c:pt idx="253">
                  <c:v>113.23071406243304</c:v>
                </c:pt>
                <c:pt idx="254">
                  <c:v>111.96068427716091</c:v>
                </c:pt>
                <c:pt idx="255">
                  <c:v>108.38226976528287</c:v>
                </c:pt>
                <c:pt idx="256">
                  <c:v>109.68612031409924</c:v>
                </c:pt>
                <c:pt idx="257">
                  <c:v>106.75437761954099</c:v>
                </c:pt>
                <c:pt idx="258">
                  <c:v>105.53688240515289</c:v>
                </c:pt>
                <c:pt idx="259">
                  <c:v>103.86419212284623</c:v>
                </c:pt>
                <c:pt idx="260">
                  <c:v>103.27167534576112</c:v>
                </c:pt>
                <c:pt idx="261">
                  <c:v>104.39011283694001</c:v>
                </c:pt>
                <c:pt idx="262">
                  <c:v>105.27755503584375</c:v>
                </c:pt>
                <c:pt idx="263">
                  <c:v>103.51877078513309</c:v>
                </c:pt>
                <c:pt idx="264">
                  <c:v>100.34333040951874</c:v>
                </c:pt>
                <c:pt idx="265">
                  <c:v>97.682206096519351</c:v>
                </c:pt>
                <c:pt idx="266">
                  <c:v>98.694528981832974</c:v>
                </c:pt>
                <c:pt idx="267">
                  <c:v>93.924024033128674</c:v>
                </c:pt>
                <c:pt idx="268">
                  <c:v>97.872271469389347</c:v>
                </c:pt>
                <c:pt idx="269">
                  <c:v>99.467649681708451</c:v>
                </c:pt>
                <c:pt idx="270">
                  <c:v>97.444938019661009</c:v>
                </c:pt>
                <c:pt idx="271">
                  <c:v>98.920924232080509</c:v>
                </c:pt>
                <c:pt idx="272">
                  <c:v>98.524693339243697</c:v>
                </c:pt>
                <c:pt idx="273">
                  <c:v>95.084698273834235</c:v>
                </c:pt>
                <c:pt idx="274">
                  <c:v>97.527634229749111</c:v>
                </c:pt>
                <c:pt idx="275">
                  <c:v>96.631985137682406</c:v>
                </c:pt>
                <c:pt idx="276">
                  <c:v>93.686390043836312</c:v>
                </c:pt>
                <c:pt idx="277">
                  <c:v>91.018313394590564</c:v>
                </c:pt>
                <c:pt idx="278">
                  <c:v>92.136959978588905</c:v>
                </c:pt>
                <c:pt idx="279">
                  <c:v>90.172637486369752</c:v>
                </c:pt>
                <c:pt idx="280">
                  <c:v>85.943421573988019</c:v>
                </c:pt>
                <c:pt idx="281">
                  <c:v>83.182978171755124</c:v>
                </c:pt>
                <c:pt idx="282">
                  <c:v>87.370166427429638</c:v>
                </c:pt>
                <c:pt idx="283">
                  <c:v>82.450526025260515</c:v>
                </c:pt>
                <c:pt idx="284">
                  <c:v>86.32851827418969</c:v>
                </c:pt>
                <c:pt idx="285">
                  <c:v>89.083054804273445</c:v>
                </c:pt>
                <c:pt idx="286">
                  <c:v>88.644064429861388</c:v>
                </c:pt>
                <c:pt idx="287">
                  <c:v>90.839800399994573</c:v>
                </c:pt>
                <c:pt idx="288">
                  <c:v>89.451789991354019</c:v>
                </c:pt>
                <c:pt idx="289">
                  <c:v>88.391689396798597</c:v>
                </c:pt>
                <c:pt idx="290">
                  <c:v>91.502049632362571</c:v>
                </c:pt>
                <c:pt idx="291">
                  <c:v>89.718906068187266</c:v>
                </c:pt>
                <c:pt idx="292">
                  <c:v>87.397453040366415</c:v>
                </c:pt>
                <c:pt idx="293">
                  <c:v>89.410912345153704</c:v>
                </c:pt>
                <c:pt idx="294">
                  <c:v>91.393216819844582</c:v>
                </c:pt>
                <c:pt idx="295">
                  <c:v>92.121434836745564</c:v>
                </c:pt>
                <c:pt idx="296">
                  <c:v>94.154026134511511</c:v>
                </c:pt>
                <c:pt idx="297">
                  <c:v>95.170739969033363</c:v>
                </c:pt>
                <c:pt idx="298">
                  <c:v>95.913489936885341</c:v>
                </c:pt>
                <c:pt idx="299">
                  <c:v>95.550086616700455</c:v>
                </c:pt>
                <c:pt idx="300">
                  <c:v>94.401592032727223</c:v>
                </c:pt>
                <c:pt idx="301">
                  <c:v>94.183560495257268</c:v>
                </c:pt>
                <c:pt idx="302">
                  <c:v>95.183860543453136</c:v>
                </c:pt>
                <c:pt idx="303">
                  <c:v>94.709794848580216</c:v>
                </c:pt>
                <c:pt idx="304">
                  <c:v>99.255054557543914</c:v>
                </c:pt>
                <c:pt idx="305">
                  <c:v>99.223795181037801</c:v>
                </c:pt>
                <c:pt idx="306">
                  <c:v>98.092603027873125</c:v>
                </c:pt>
                <c:pt idx="307">
                  <c:v>97.916860513134694</c:v>
                </c:pt>
                <c:pt idx="308">
                  <c:v>97.270136422610051</c:v>
                </c:pt>
                <c:pt idx="309">
                  <c:v>97.287438853418621</c:v>
                </c:pt>
                <c:pt idx="310">
                  <c:v>97.734845213813102</c:v>
                </c:pt>
                <c:pt idx="311">
                  <c:v>97.744724849531593</c:v>
                </c:pt>
                <c:pt idx="312">
                  <c:v>96.511390854070996</c:v>
                </c:pt>
                <c:pt idx="313">
                  <c:v>94.958667576917421</c:v>
                </c:pt>
                <c:pt idx="314">
                  <c:v>94.990136046242981</c:v>
                </c:pt>
                <c:pt idx="315">
                  <c:v>96.053686672319145</c:v>
                </c:pt>
                <c:pt idx="316">
                  <c:v>94.702737965924157</c:v>
                </c:pt>
                <c:pt idx="317">
                  <c:v>92.925239907873717</c:v>
                </c:pt>
                <c:pt idx="318">
                  <c:v>92.206065155413455</c:v>
                </c:pt>
                <c:pt idx="319">
                  <c:v>89.435794390666942</c:v>
                </c:pt>
                <c:pt idx="320">
                  <c:v>90.12376203982592</c:v>
                </c:pt>
                <c:pt idx="321">
                  <c:v>87.914382763224339</c:v>
                </c:pt>
                <c:pt idx="322">
                  <c:v>91.502258725182003</c:v>
                </c:pt>
                <c:pt idx="323">
                  <c:v>92.642023683943663</c:v>
                </c:pt>
                <c:pt idx="324">
                  <c:v>91.189560413711064</c:v>
                </c:pt>
                <c:pt idx="325">
                  <c:v>94.957360746795928</c:v>
                </c:pt>
                <c:pt idx="326">
                  <c:v>95.812027646252588</c:v>
                </c:pt>
                <c:pt idx="327">
                  <c:v>95.437019674588839</c:v>
                </c:pt>
                <c:pt idx="328">
                  <c:v>95.964456311623579</c:v>
                </c:pt>
                <c:pt idx="329">
                  <c:v>96.433503778829987</c:v>
                </c:pt>
                <c:pt idx="330">
                  <c:v>97.533227462669103</c:v>
                </c:pt>
                <c:pt idx="331">
                  <c:v>97.923185570922726</c:v>
                </c:pt>
                <c:pt idx="332">
                  <c:v>97.683147014206824</c:v>
                </c:pt>
                <c:pt idx="333">
                  <c:v>96.199581187082671</c:v>
                </c:pt>
                <c:pt idx="334">
                  <c:v>97.596216674525081</c:v>
                </c:pt>
                <c:pt idx="335">
                  <c:v>98.015500050705015</c:v>
                </c:pt>
                <c:pt idx="336">
                  <c:v>99.197344939378766</c:v>
                </c:pt>
                <c:pt idx="337">
                  <c:v>97.231088338579838</c:v>
                </c:pt>
                <c:pt idx="338">
                  <c:v>96.28839336213936</c:v>
                </c:pt>
                <c:pt idx="339">
                  <c:v>93.918273980594122</c:v>
                </c:pt>
                <c:pt idx="340">
                  <c:v>93.755495220660876</c:v>
                </c:pt>
                <c:pt idx="341">
                  <c:v>93.693969658540993</c:v>
                </c:pt>
                <c:pt idx="342">
                  <c:v>93.270033967128526</c:v>
                </c:pt>
                <c:pt idx="343">
                  <c:v>92.449344650830682</c:v>
                </c:pt>
                <c:pt idx="344">
                  <c:v>93.750529266199209</c:v>
                </c:pt>
                <c:pt idx="345">
                  <c:v>92.513536146398451</c:v>
                </c:pt>
                <c:pt idx="346">
                  <c:v>92.269315733293752</c:v>
                </c:pt>
                <c:pt idx="347">
                  <c:v>92.677517190043432</c:v>
                </c:pt>
                <c:pt idx="348">
                  <c:v>92.717088006122239</c:v>
                </c:pt>
                <c:pt idx="349">
                  <c:v>91.47225390559251</c:v>
                </c:pt>
                <c:pt idx="350">
                  <c:v>92.594768706750472</c:v>
                </c:pt>
                <c:pt idx="351">
                  <c:v>91.716265225877763</c:v>
                </c:pt>
                <c:pt idx="352">
                  <c:v>93.110862058330625</c:v>
                </c:pt>
                <c:pt idx="353">
                  <c:v>90.563745605130322</c:v>
                </c:pt>
                <c:pt idx="354">
                  <c:v>93.589789161255524</c:v>
                </c:pt>
                <c:pt idx="355">
                  <c:v>95.144498820193775</c:v>
                </c:pt>
                <c:pt idx="356">
                  <c:v>95.225679107340937</c:v>
                </c:pt>
                <c:pt idx="357">
                  <c:v>95.064782182782679</c:v>
                </c:pt>
                <c:pt idx="358">
                  <c:v>95.614905390726534</c:v>
                </c:pt>
                <c:pt idx="359">
                  <c:v>94.2237585897944</c:v>
                </c:pt>
                <c:pt idx="360">
                  <c:v>93.103021077601653</c:v>
                </c:pt>
                <c:pt idx="361">
                  <c:v>92.875371270437526</c:v>
                </c:pt>
                <c:pt idx="362">
                  <c:v>91.45244236095067</c:v>
                </c:pt>
                <c:pt idx="363">
                  <c:v>92.131523565283487</c:v>
                </c:pt>
                <c:pt idx="364">
                  <c:v>93.963647122412368</c:v>
                </c:pt>
                <c:pt idx="365">
                  <c:v>93.619741707640159</c:v>
                </c:pt>
                <c:pt idx="366">
                  <c:v>92.857493834375489</c:v>
                </c:pt>
                <c:pt idx="367">
                  <c:v>89.492563091144618</c:v>
                </c:pt>
                <c:pt idx="368">
                  <c:v>86.887841566188868</c:v>
                </c:pt>
                <c:pt idx="369">
                  <c:v>85.055561189445413</c:v>
                </c:pt>
                <c:pt idx="370">
                  <c:v>86.323813685752313</c:v>
                </c:pt>
                <c:pt idx="371">
                  <c:v>85.47662185459059</c:v>
                </c:pt>
                <c:pt idx="372">
                  <c:v>88.463460507071005</c:v>
                </c:pt>
                <c:pt idx="373">
                  <c:v>90.712044687317373</c:v>
                </c:pt>
                <c:pt idx="374">
                  <c:v>91.118312035487236</c:v>
                </c:pt>
                <c:pt idx="375">
                  <c:v>90.554284155050695</c:v>
                </c:pt>
                <c:pt idx="376">
                  <c:v>93.914928495483068</c:v>
                </c:pt>
                <c:pt idx="377">
                  <c:v>82.193394130555475</c:v>
                </c:pt>
                <c:pt idx="378">
                  <c:v>78.951253145540107</c:v>
                </c:pt>
                <c:pt idx="379">
                  <c:v>81.554667840374364</c:v>
                </c:pt>
                <c:pt idx="380">
                  <c:v>83.359713877385886</c:v>
                </c:pt>
                <c:pt idx="381">
                  <c:v>84.67098722129235</c:v>
                </c:pt>
                <c:pt idx="382">
                  <c:v>85.183264628917755</c:v>
                </c:pt>
                <c:pt idx="383">
                  <c:v>83.701476090758831</c:v>
                </c:pt>
                <c:pt idx="384">
                  <c:v>82.487953639940088</c:v>
                </c:pt>
                <c:pt idx="385">
                  <c:v>80.625093438353687</c:v>
                </c:pt>
                <c:pt idx="386">
                  <c:v>80.689755392765193</c:v>
                </c:pt>
                <c:pt idx="387">
                  <c:v>83.984117309435419</c:v>
                </c:pt>
                <c:pt idx="388">
                  <c:v>84.99957658704065</c:v>
                </c:pt>
                <c:pt idx="389">
                  <c:v>87.406025845963413</c:v>
                </c:pt>
                <c:pt idx="390">
                  <c:v>86.396577986917066</c:v>
                </c:pt>
                <c:pt idx="391">
                  <c:v>87.806020409550115</c:v>
                </c:pt>
                <c:pt idx="392">
                  <c:v>87.550247618171426</c:v>
                </c:pt>
                <c:pt idx="393">
                  <c:v>87.624161929843098</c:v>
                </c:pt>
                <c:pt idx="394">
                  <c:v>87.159139499410884</c:v>
                </c:pt>
                <c:pt idx="395">
                  <c:v>87.629859709172806</c:v>
                </c:pt>
                <c:pt idx="396">
                  <c:v>87.847211694979592</c:v>
                </c:pt>
                <c:pt idx="397">
                  <c:v>87.707485418389496</c:v>
                </c:pt>
                <c:pt idx="398">
                  <c:v>87.255322196352793</c:v>
                </c:pt>
                <c:pt idx="399">
                  <c:v>87.280622427504895</c:v>
                </c:pt>
                <c:pt idx="400">
                  <c:v>88.148357628176512</c:v>
                </c:pt>
                <c:pt idx="401">
                  <c:v>86.369134554365715</c:v>
                </c:pt>
                <c:pt idx="402">
                  <c:v>88.063936402328054</c:v>
                </c:pt>
                <c:pt idx="403">
                  <c:v>86.537402000809209</c:v>
                </c:pt>
                <c:pt idx="404">
                  <c:v>84.151339291781724</c:v>
                </c:pt>
                <c:pt idx="405">
                  <c:v>84.315843067475299</c:v>
                </c:pt>
                <c:pt idx="406">
                  <c:v>84.872918611665511</c:v>
                </c:pt>
                <c:pt idx="407">
                  <c:v>86.910894049532004</c:v>
                </c:pt>
                <c:pt idx="408">
                  <c:v>87.52531329945333</c:v>
                </c:pt>
                <c:pt idx="409">
                  <c:v>87.798806707279468</c:v>
                </c:pt>
                <c:pt idx="410">
                  <c:v>87.774813306248845</c:v>
                </c:pt>
                <c:pt idx="411">
                  <c:v>88.706008177620163</c:v>
                </c:pt>
                <c:pt idx="412">
                  <c:v>88.85310497609548</c:v>
                </c:pt>
                <c:pt idx="413">
                  <c:v>87.78218382813408</c:v>
                </c:pt>
                <c:pt idx="414">
                  <c:v>86.399034827545478</c:v>
                </c:pt>
                <c:pt idx="415">
                  <c:v>87.158146308518567</c:v>
                </c:pt>
                <c:pt idx="416">
                  <c:v>85.257910765457453</c:v>
                </c:pt>
                <c:pt idx="417">
                  <c:v>85.566740859768771</c:v>
                </c:pt>
                <c:pt idx="418">
                  <c:v>87.704244479688214</c:v>
                </c:pt>
                <c:pt idx="419">
                  <c:v>88.297963540485085</c:v>
                </c:pt>
                <c:pt idx="420">
                  <c:v>87.352602630596763</c:v>
                </c:pt>
                <c:pt idx="421">
                  <c:v>88.048933992533321</c:v>
                </c:pt>
                <c:pt idx="422">
                  <c:v>87.062172704396076</c:v>
                </c:pt>
                <c:pt idx="423">
                  <c:v>88.29686580318301</c:v>
                </c:pt>
                <c:pt idx="424">
                  <c:v>88.568477375634217</c:v>
                </c:pt>
                <c:pt idx="425">
                  <c:v>88.463408233866147</c:v>
                </c:pt>
                <c:pt idx="426">
                  <c:v>89.825752498920579</c:v>
                </c:pt>
                <c:pt idx="427">
                  <c:v>89.859939174898827</c:v>
                </c:pt>
                <c:pt idx="428">
                  <c:v>89.139248499497668</c:v>
                </c:pt>
                <c:pt idx="429">
                  <c:v>90.395216792662524</c:v>
                </c:pt>
                <c:pt idx="430">
                  <c:v>90.828509387744873</c:v>
                </c:pt>
                <c:pt idx="431">
                  <c:v>89.682419371195166</c:v>
                </c:pt>
                <c:pt idx="432">
                  <c:v>88.029540633530345</c:v>
                </c:pt>
                <c:pt idx="433">
                  <c:v>86.500392571768501</c:v>
                </c:pt>
                <c:pt idx="434">
                  <c:v>86.459358105953626</c:v>
                </c:pt>
                <c:pt idx="435">
                  <c:v>86.749631212539725</c:v>
                </c:pt>
                <c:pt idx="436">
                  <c:v>84.641609680161181</c:v>
                </c:pt>
                <c:pt idx="437">
                  <c:v>85.724187752806287</c:v>
                </c:pt>
                <c:pt idx="438">
                  <c:v>84.719705848221622</c:v>
                </c:pt>
                <c:pt idx="439">
                  <c:v>85.465749027979768</c:v>
                </c:pt>
                <c:pt idx="440">
                  <c:v>86.970537776276956</c:v>
                </c:pt>
                <c:pt idx="441">
                  <c:v>86.004267584444761</c:v>
                </c:pt>
                <c:pt idx="442">
                  <c:v>84.64328242271668</c:v>
                </c:pt>
                <c:pt idx="443">
                  <c:v>84.341300118242003</c:v>
                </c:pt>
                <c:pt idx="444">
                  <c:v>84.798690660764677</c:v>
                </c:pt>
                <c:pt idx="445">
                  <c:v>85.40803940981462</c:v>
                </c:pt>
                <c:pt idx="446">
                  <c:v>85.733283290451894</c:v>
                </c:pt>
                <c:pt idx="447">
                  <c:v>85.069152222708951</c:v>
                </c:pt>
                <c:pt idx="448">
                  <c:v>85.247247031666063</c:v>
                </c:pt>
                <c:pt idx="449">
                  <c:v>86.128364172781787</c:v>
                </c:pt>
                <c:pt idx="450">
                  <c:v>86.206983072890807</c:v>
                </c:pt>
                <c:pt idx="451">
                  <c:v>85.755603948926989</c:v>
                </c:pt>
                <c:pt idx="452">
                  <c:v>86.943146616930463</c:v>
                </c:pt>
                <c:pt idx="453">
                  <c:v>86.115191325157127</c:v>
                </c:pt>
                <c:pt idx="454">
                  <c:v>86.095432053720131</c:v>
                </c:pt>
                <c:pt idx="455">
                  <c:v>85.044636089629734</c:v>
                </c:pt>
                <c:pt idx="456">
                  <c:v>86.728408291366662</c:v>
                </c:pt>
                <c:pt idx="457">
                  <c:v>86.932116970705053</c:v>
                </c:pt>
                <c:pt idx="458">
                  <c:v>88.689908030523384</c:v>
                </c:pt>
                <c:pt idx="459">
                  <c:v>89.096227651898104</c:v>
                </c:pt>
                <c:pt idx="460">
                  <c:v>89.603486831856969</c:v>
                </c:pt>
                <c:pt idx="461">
                  <c:v>89.736156225790964</c:v>
                </c:pt>
                <c:pt idx="462">
                  <c:v>90.462806046546163</c:v>
                </c:pt>
                <c:pt idx="463">
                  <c:v>90.066888792938528</c:v>
                </c:pt>
                <c:pt idx="464">
                  <c:v>90.331966214782256</c:v>
                </c:pt>
                <c:pt idx="465">
                  <c:v>91.093691355998303</c:v>
                </c:pt>
                <c:pt idx="466">
                  <c:v>90.559302382717235</c:v>
                </c:pt>
                <c:pt idx="467">
                  <c:v>89.518124688321024</c:v>
                </c:pt>
                <c:pt idx="468">
                  <c:v>88.3327252217168</c:v>
                </c:pt>
                <c:pt idx="469">
                  <c:v>86.117595892580667</c:v>
                </c:pt>
                <c:pt idx="470">
                  <c:v>85.832079647636803</c:v>
                </c:pt>
                <c:pt idx="471">
                  <c:v>85.302552082407672</c:v>
                </c:pt>
                <c:pt idx="472">
                  <c:v>87.488356143617494</c:v>
                </c:pt>
                <c:pt idx="473">
                  <c:v>87.909991814016124</c:v>
                </c:pt>
                <c:pt idx="474">
                  <c:v>87.818200066282415</c:v>
                </c:pt>
                <c:pt idx="475">
                  <c:v>87.844493488326876</c:v>
                </c:pt>
                <c:pt idx="476">
                  <c:v>87.883646118766819</c:v>
                </c:pt>
                <c:pt idx="477">
                  <c:v>87.224794644714734</c:v>
                </c:pt>
                <c:pt idx="478">
                  <c:v>87.204094455590266</c:v>
                </c:pt>
                <c:pt idx="479">
                  <c:v>86.563590876443925</c:v>
                </c:pt>
                <c:pt idx="480">
                  <c:v>86.539911114642479</c:v>
                </c:pt>
                <c:pt idx="481">
                  <c:v>85.027072292796859</c:v>
                </c:pt>
                <c:pt idx="482">
                  <c:v>85.191001063236996</c:v>
                </c:pt>
                <c:pt idx="483">
                  <c:v>86.354759423029279</c:v>
                </c:pt>
                <c:pt idx="484">
                  <c:v>86.419421377440756</c:v>
                </c:pt>
                <c:pt idx="485">
                  <c:v>86.254603962518033</c:v>
                </c:pt>
                <c:pt idx="486">
                  <c:v>86.329772831106325</c:v>
                </c:pt>
                <c:pt idx="487">
                  <c:v>84.771194955008454</c:v>
                </c:pt>
                <c:pt idx="488">
                  <c:v>86.574150063825584</c:v>
                </c:pt>
                <c:pt idx="489">
                  <c:v>88.500679028931131</c:v>
                </c:pt>
                <c:pt idx="490">
                  <c:v>89.378450684935828</c:v>
                </c:pt>
                <c:pt idx="491">
                  <c:v>89.318441045756828</c:v>
                </c:pt>
                <c:pt idx="492">
                  <c:v>89.126912023150766</c:v>
                </c:pt>
                <c:pt idx="493">
                  <c:v>92.825711725820781</c:v>
                </c:pt>
                <c:pt idx="494">
                  <c:v>94.77477044222087</c:v>
                </c:pt>
                <c:pt idx="495">
                  <c:v>96.328330090652202</c:v>
                </c:pt>
                <c:pt idx="496">
                  <c:v>95.621544087743729</c:v>
                </c:pt>
                <c:pt idx="497">
                  <c:v>96.027550069889287</c:v>
                </c:pt>
                <c:pt idx="498">
                  <c:v>98.417951454920114</c:v>
                </c:pt>
                <c:pt idx="499">
                  <c:v>97.261197704579033</c:v>
                </c:pt>
                <c:pt idx="500">
                  <c:v>99.291854893765176</c:v>
                </c:pt>
                <c:pt idx="501">
                  <c:v>99.396192210665205</c:v>
                </c:pt>
                <c:pt idx="502">
                  <c:v>99.156728659202741</c:v>
                </c:pt>
                <c:pt idx="503">
                  <c:v>100.61149195044921</c:v>
                </c:pt>
                <c:pt idx="504">
                  <c:v>100.44604725706813</c:v>
                </c:pt>
                <c:pt idx="505">
                  <c:v>99.952954115626241</c:v>
                </c:pt>
                <c:pt idx="506">
                  <c:v>101.12261934756768</c:v>
                </c:pt>
                <c:pt idx="507">
                  <c:v>101.36208289903014</c:v>
                </c:pt>
                <c:pt idx="508">
                  <c:v>100.5704574846343</c:v>
                </c:pt>
                <c:pt idx="509">
                  <c:v>100.38514897340653</c:v>
                </c:pt>
                <c:pt idx="510">
                  <c:v>100.54531407309678</c:v>
                </c:pt>
                <c:pt idx="511">
                  <c:v>102.28052310841568</c:v>
                </c:pt>
                <c:pt idx="512">
                  <c:v>102.31685298579319</c:v>
                </c:pt>
                <c:pt idx="513">
                  <c:v>102.59473734282756</c:v>
                </c:pt>
                <c:pt idx="514">
                  <c:v>102.67926311508576</c:v>
                </c:pt>
                <c:pt idx="515">
                  <c:v>102.91396980490596</c:v>
                </c:pt>
                <c:pt idx="516">
                  <c:v>101.20102915485728</c:v>
                </c:pt>
                <c:pt idx="517">
                  <c:v>101.53646631044219</c:v>
                </c:pt>
                <c:pt idx="518">
                  <c:v>101.86416703170789</c:v>
                </c:pt>
                <c:pt idx="519">
                  <c:v>100.13763534839569</c:v>
                </c:pt>
                <c:pt idx="520">
                  <c:v>102.00875471634991</c:v>
                </c:pt>
                <c:pt idx="521">
                  <c:v>100.61154422365405</c:v>
                </c:pt>
                <c:pt idx="522">
                  <c:v>100.86721246862302</c:v>
                </c:pt>
                <c:pt idx="523">
                  <c:v>101.1909926995242</c:v>
                </c:pt>
                <c:pt idx="524">
                  <c:v>101.88549449929066</c:v>
                </c:pt>
                <c:pt idx="525">
                  <c:v>101.82538031370197</c:v>
                </c:pt>
                <c:pt idx="526">
                  <c:v>101.03579355429567</c:v>
                </c:pt>
                <c:pt idx="527">
                  <c:v>101.93034490906031</c:v>
                </c:pt>
                <c:pt idx="528">
                  <c:v>102.36259204004547</c:v>
                </c:pt>
                <c:pt idx="529">
                  <c:v>101.61728068515536</c:v>
                </c:pt>
                <c:pt idx="530">
                  <c:v>101.04023677670872</c:v>
                </c:pt>
                <c:pt idx="531">
                  <c:v>98.061395924571883</c:v>
                </c:pt>
                <c:pt idx="532">
                  <c:v>97.179703778202708</c:v>
                </c:pt>
                <c:pt idx="533">
                  <c:v>97.963383665459872</c:v>
                </c:pt>
                <c:pt idx="534">
                  <c:v>98.739849850446362</c:v>
                </c:pt>
                <c:pt idx="535">
                  <c:v>99.925667502689464</c:v>
                </c:pt>
                <c:pt idx="536">
                  <c:v>97.71769960261912</c:v>
                </c:pt>
                <c:pt idx="537">
                  <c:v>97.555443574734483</c:v>
                </c:pt>
                <c:pt idx="538">
                  <c:v>98.126110152188218</c:v>
                </c:pt>
                <c:pt idx="539">
                  <c:v>99.044341268754309</c:v>
                </c:pt>
                <c:pt idx="540">
                  <c:v>98.598294011686207</c:v>
                </c:pt>
                <c:pt idx="541">
                  <c:v>99.65698322971042</c:v>
                </c:pt>
                <c:pt idx="542">
                  <c:v>100.30010046909973</c:v>
                </c:pt>
                <c:pt idx="543">
                  <c:v>99.612655551989363</c:v>
                </c:pt>
                <c:pt idx="544">
                  <c:v>99.776688868839216</c:v>
                </c:pt>
                <c:pt idx="545">
                  <c:v>99.352857723836479</c:v>
                </c:pt>
                <c:pt idx="546">
                  <c:v>99.207485941121575</c:v>
                </c:pt>
                <c:pt idx="547">
                  <c:v>99.546895860275839</c:v>
                </c:pt>
                <c:pt idx="548">
                  <c:v>98.71742464556155</c:v>
                </c:pt>
                <c:pt idx="549">
                  <c:v>98.375505612574031</c:v>
                </c:pt>
                <c:pt idx="550">
                  <c:v>97.210701788684531</c:v>
                </c:pt>
                <c:pt idx="551">
                  <c:v>98.871107867849162</c:v>
                </c:pt>
                <c:pt idx="552">
                  <c:v>98.865776000953474</c:v>
                </c:pt>
                <c:pt idx="553">
                  <c:v>101.22387254538098</c:v>
                </c:pt>
                <c:pt idx="554">
                  <c:v>101.62235118602675</c:v>
                </c:pt>
                <c:pt idx="555">
                  <c:v>102.79238233040221</c:v>
                </c:pt>
                <c:pt idx="556">
                  <c:v>101.67059935411228</c:v>
                </c:pt>
                <c:pt idx="557">
                  <c:v>101.69778142063934</c:v>
                </c:pt>
                <c:pt idx="558">
                  <c:v>101.84069636272586</c:v>
                </c:pt>
                <c:pt idx="559">
                  <c:v>102.30514378790463</c:v>
                </c:pt>
                <c:pt idx="560">
                  <c:v>102.7606002218475</c:v>
                </c:pt>
                <c:pt idx="561">
                  <c:v>103.01454345105608</c:v>
                </c:pt>
                <c:pt idx="562">
                  <c:v>102.12825126265929</c:v>
                </c:pt>
                <c:pt idx="563">
                  <c:v>103.36513983605033</c:v>
                </c:pt>
                <c:pt idx="564">
                  <c:v>105.12016041601107</c:v>
                </c:pt>
                <c:pt idx="565">
                  <c:v>104.93469508516874</c:v>
                </c:pt>
                <c:pt idx="566">
                  <c:v>104.38201049018676</c:v>
                </c:pt>
                <c:pt idx="567">
                  <c:v>104.12216038882902</c:v>
                </c:pt>
                <c:pt idx="568">
                  <c:v>104.30302567764369</c:v>
                </c:pt>
                <c:pt idx="569">
                  <c:v>105.42193362766635</c:v>
                </c:pt>
                <c:pt idx="570">
                  <c:v>105.52925051724337</c:v>
                </c:pt>
                <c:pt idx="571">
                  <c:v>105.19559065062367</c:v>
                </c:pt>
                <c:pt idx="572">
                  <c:v>106.27362095444599</c:v>
                </c:pt>
                <c:pt idx="573">
                  <c:v>105.9933320299881</c:v>
                </c:pt>
                <c:pt idx="574">
                  <c:v>106.4687568281874</c:v>
                </c:pt>
                <c:pt idx="575">
                  <c:v>107.12316507982641</c:v>
                </c:pt>
                <c:pt idx="576">
                  <c:v>105.81602131910388</c:v>
                </c:pt>
                <c:pt idx="577">
                  <c:v>105.8903538164144</c:v>
                </c:pt>
                <c:pt idx="578">
                  <c:v>105.87085591100174</c:v>
                </c:pt>
                <c:pt idx="579">
                  <c:v>106.09876708419019</c:v>
                </c:pt>
                <c:pt idx="580">
                  <c:v>106.11491950449185</c:v>
                </c:pt>
                <c:pt idx="581">
                  <c:v>105.60258982366157</c:v>
                </c:pt>
                <c:pt idx="582">
                  <c:v>105.11650129167091</c:v>
                </c:pt>
                <c:pt idx="583">
                  <c:v>104.57218040946648</c:v>
                </c:pt>
                <c:pt idx="584">
                  <c:v>103.3633625470851</c:v>
                </c:pt>
                <c:pt idx="585">
                  <c:v>101.63327628584244</c:v>
                </c:pt>
                <c:pt idx="586">
                  <c:v>103.62958997943574</c:v>
                </c:pt>
                <c:pt idx="587">
                  <c:v>103.75938434710244</c:v>
                </c:pt>
                <c:pt idx="588">
                  <c:v>103.19645420396796</c:v>
                </c:pt>
                <c:pt idx="589">
                  <c:v>108.12404013327577</c:v>
                </c:pt>
                <c:pt idx="590">
                  <c:v>108.75712091733203</c:v>
                </c:pt>
                <c:pt idx="591">
                  <c:v>108.91911557919234</c:v>
                </c:pt>
                <c:pt idx="592">
                  <c:v>107.66889733856206</c:v>
                </c:pt>
                <c:pt idx="593">
                  <c:v>107.73068426670626</c:v>
                </c:pt>
                <c:pt idx="594">
                  <c:v>108.37934246581072</c:v>
                </c:pt>
                <c:pt idx="595">
                  <c:v>108.5155664376752</c:v>
                </c:pt>
                <c:pt idx="596">
                  <c:v>110.66195650242078</c:v>
                </c:pt>
                <c:pt idx="597">
                  <c:v>112.30302149578731</c:v>
                </c:pt>
                <c:pt idx="598">
                  <c:v>112.01154610548943</c:v>
                </c:pt>
                <c:pt idx="599">
                  <c:v>112.31917391608897</c:v>
                </c:pt>
                <c:pt idx="600">
                  <c:v>112.66344524329519</c:v>
                </c:pt>
                <c:pt idx="601">
                  <c:v>112.2960168863361</c:v>
                </c:pt>
                <c:pt idx="602">
                  <c:v>112.78179177909763</c:v>
                </c:pt>
                <c:pt idx="603">
                  <c:v>113.45616839499307</c:v>
                </c:pt>
                <c:pt idx="604">
                  <c:v>113.89233601634271</c:v>
                </c:pt>
                <c:pt idx="605">
                  <c:v>111.25682557372457</c:v>
                </c:pt>
                <c:pt idx="606">
                  <c:v>111.3380581340766</c:v>
                </c:pt>
                <c:pt idx="607">
                  <c:v>112.74033912764386</c:v>
                </c:pt>
                <c:pt idx="608">
                  <c:v>111.43904996586561</c:v>
                </c:pt>
                <c:pt idx="609">
                  <c:v>111.9469364242828</c:v>
                </c:pt>
                <c:pt idx="610">
                  <c:v>111.70642740872316</c:v>
                </c:pt>
                <c:pt idx="611">
                  <c:v>111.29864413761236</c:v>
                </c:pt>
                <c:pt idx="612">
                  <c:v>110.8744470801756</c:v>
                </c:pt>
                <c:pt idx="613">
                  <c:v>108.6436880627864</c:v>
                </c:pt>
                <c:pt idx="614">
                  <c:v>108.80395770888634</c:v>
                </c:pt>
                <c:pt idx="615">
                  <c:v>108.37113557264774</c:v>
                </c:pt>
                <c:pt idx="616">
                  <c:v>109.43954760677588</c:v>
                </c:pt>
                <c:pt idx="617">
                  <c:v>109.39861768737072</c:v>
                </c:pt>
                <c:pt idx="618">
                  <c:v>108.31551688267699</c:v>
                </c:pt>
                <c:pt idx="619">
                  <c:v>108.51922556201536</c:v>
                </c:pt>
                <c:pt idx="620">
                  <c:v>108.41415642024731</c:v>
                </c:pt>
                <c:pt idx="621">
                  <c:v>109.9954208672543</c:v>
                </c:pt>
                <c:pt idx="622">
                  <c:v>110.41365877933704</c:v>
                </c:pt>
                <c:pt idx="623">
                  <c:v>109.30447364541831</c:v>
                </c:pt>
                <c:pt idx="624">
                  <c:v>110.23781171818889</c:v>
                </c:pt>
                <c:pt idx="625">
                  <c:v>109.56751241227251</c:v>
                </c:pt>
                <c:pt idx="626">
                  <c:v>108.97661610453804</c:v>
                </c:pt>
                <c:pt idx="627">
                  <c:v>109.4639069202405</c:v>
                </c:pt>
                <c:pt idx="628">
                  <c:v>109.84821952236928</c:v>
                </c:pt>
                <c:pt idx="629">
                  <c:v>108.7806438595189</c:v>
                </c:pt>
                <c:pt idx="630">
                  <c:v>110.14962682159052</c:v>
                </c:pt>
                <c:pt idx="631">
                  <c:v>109.40917687475235</c:v>
                </c:pt>
                <c:pt idx="632">
                  <c:v>108.90536772631424</c:v>
                </c:pt>
                <c:pt idx="633">
                  <c:v>109.78392348039181</c:v>
                </c:pt>
                <c:pt idx="634">
                  <c:v>108.68048839900766</c:v>
                </c:pt>
                <c:pt idx="635">
                  <c:v>110.02359612467369</c:v>
                </c:pt>
                <c:pt idx="636">
                  <c:v>108.22984109991189</c:v>
                </c:pt>
                <c:pt idx="637">
                  <c:v>107.60036716699095</c:v>
                </c:pt>
                <c:pt idx="638">
                  <c:v>109.84241719662985</c:v>
                </c:pt>
                <c:pt idx="639">
                  <c:v>109.93603850653363</c:v>
                </c:pt>
                <c:pt idx="640">
                  <c:v>109.4569023107893</c:v>
                </c:pt>
                <c:pt idx="641">
                  <c:v>110.21381831715827</c:v>
                </c:pt>
                <c:pt idx="642">
                  <c:v>109.85266274478236</c:v>
                </c:pt>
                <c:pt idx="643">
                  <c:v>110.77042340250473</c:v>
                </c:pt>
                <c:pt idx="644">
                  <c:v>110.35762190372741</c:v>
                </c:pt>
                <c:pt idx="645">
                  <c:v>112.03480768165201</c:v>
                </c:pt>
                <c:pt idx="646">
                  <c:v>112.5019210402786</c:v>
                </c:pt>
                <c:pt idx="647">
                  <c:v>112.34708780748407</c:v>
                </c:pt>
                <c:pt idx="648">
                  <c:v>112.30814426986356</c:v>
                </c:pt>
                <c:pt idx="649">
                  <c:v>111.64615640351988</c:v>
                </c:pt>
                <c:pt idx="650">
                  <c:v>112.27735535220118</c:v>
                </c:pt>
                <c:pt idx="651">
                  <c:v>112.06658979020673</c:v>
                </c:pt>
                <c:pt idx="652">
                  <c:v>110.83048531488856</c:v>
                </c:pt>
                <c:pt idx="653">
                  <c:v>111.48086852975339</c:v>
                </c:pt>
                <c:pt idx="654">
                  <c:v>112.16496796175275</c:v>
                </c:pt>
                <c:pt idx="655">
                  <c:v>112.79282142532303</c:v>
                </c:pt>
                <c:pt idx="656">
                  <c:v>113.09161506430128</c:v>
                </c:pt>
                <c:pt idx="657">
                  <c:v>112.02335984978772</c:v>
                </c:pt>
                <c:pt idx="658">
                  <c:v>112.31896482326952</c:v>
                </c:pt>
                <c:pt idx="659">
                  <c:v>112.9770844724536</c:v>
                </c:pt>
                <c:pt idx="660">
                  <c:v>112.77217350940343</c:v>
                </c:pt>
                <c:pt idx="661">
                  <c:v>113.92275902157107</c:v>
                </c:pt>
                <c:pt idx="662">
                  <c:v>114.66540444301333</c:v>
                </c:pt>
                <c:pt idx="663">
                  <c:v>115.16398627096548</c:v>
                </c:pt>
                <c:pt idx="664">
                  <c:v>115.25353027089021</c:v>
                </c:pt>
                <c:pt idx="665">
                  <c:v>114.20843208612952</c:v>
                </c:pt>
                <c:pt idx="666">
                  <c:v>113.33672412188858</c:v>
                </c:pt>
                <c:pt idx="667">
                  <c:v>111.62430620388851</c:v>
                </c:pt>
                <c:pt idx="668">
                  <c:v>113.5484306015705</c:v>
                </c:pt>
                <c:pt idx="669">
                  <c:v>114.92185678605519</c:v>
                </c:pt>
                <c:pt idx="670">
                  <c:v>113.89735424400924</c:v>
                </c:pt>
                <c:pt idx="671">
                  <c:v>114.03378730869315</c:v>
                </c:pt>
                <c:pt idx="672">
                  <c:v>113.70885706728504</c:v>
                </c:pt>
                <c:pt idx="673">
                  <c:v>113.58695595355213</c:v>
                </c:pt>
                <c:pt idx="674">
                  <c:v>113.01613255648383</c:v>
                </c:pt>
                <c:pt idx="675">
                  <c:v>113.58899460854165</c:v>
                </c:pt>
                <c:pt idx="676">
                  <c:v>113.6759249482234</c:v>
                </c:pt>
                <c:pt idx="677">
                  <c:v>113.569862615563</c:v>
                </c:pt>
                <c:pt idx="678">
                  <c:v>111.90971790242266</c:v>
                </c:pt>
                <c:pt idx="679">
                  <c:v>112.40547697731239</c:v>
                </c:pt>
                <c:pt idx="680">
                  <c:v>113.27613947745614</c:v>
                </c:pt>
                <c:pt idx="681">
                  <c:v>114.2616984818816</c:v>
                </c:pt>
                <c:pt idx="682">
                  <c:v>113.90655432806456</c:v>
                </c:pt>
                <c:pt idx="683">
                  <c:v>113.62987225474197</c:v>
                </c:pt>
                <c:pt idx="684">
                  <c:v>114.03169638049876</c:v>
                </c:pt>
                <c:pt idx="685">
                  <c:v>113.55052152976489</c:v>
                </c:pt>
                <c:pt idx="686">
                  <c:v>113.83358093408036</c:v>
                </c:pt>
                <c:pt idx="687">
                  <c:v>115.7020866417916</c:v>
                </c:pt>
                <c:pt idx="688">
                  <c:v>116.22110729284391</c:v>
                </c:pt>
                <c:pt idx="689">
                  <c:v>116.22058456079532</c:v>
                </c:pt>
                <c:pt idx="690">
                  <c:v>116.47065957284428</c:v>
                </c:pt>
                <c:pt idx="691">
                  <c:v>116.20066846974376</c:v>
                </c:pt>
                <c:pt idx="692">
                  <c:v>116.90766356547168</c:v>
                </c:pt>
                <c:pt idx="693">
                  <c:v>117.22485737256055</c:v>
                </c:pt>
                <c:pt idx="694">
                  <c:v>116.85978130982016</c:v>
                </c:pt>
                <c:pt idx="695">
                  <c:v>117.57148099398546</c:v>
                </c:pt>
                <c:pt idx="696">
                  <c:v>117.77586922498702</c:v>
                </c:pt>
                <c:pt idx="697">
                  <c:v>117.0374579331384</c:v>
                </c:pt>
                <c:pt idx="698">
                  <c:v>117.25219625870218</c:v>
                </c:pt>
                <c:pt idx="699">
                  <c:v>118.25343722458557</c:v>
                </c:pt>
                <c:pt idx="700">
                  <c:v>118.07299012140976</c:v>
                </c:pt>
                <c:pt idx="701">
                  <c:v>118.64093849221078</c:v>
                </c:pt>
                <c:pt idx="702">
                  <c:v>119.24140079643456</c:v>
                </c:pt>
                <c:pt idx="703">
                  <c:v>119.10355635521944</c:v>
                </c:pt>
                <c:pt idx="704">
                  <c:v>117.38669521480629</c:v>
                </c:pt>
                <c:pt idx="705">
                  <c:v>117.95987090609329</c:v>
                </c:pt>
                <c:pt idx="706">
                  <c:v>117.05178079126996</c:v>
                </c:pt>
                <c:pt idx="707">
                  <c:v>117.49317573310557</c:v>
                </c:pt>
                <c:pt idx="708">
                  <c:v>116.75695991586106</c:v>
                </c:pt>
                <c:pt idx="709">
                  <c:v>117.88762933697713</c:v>
                </c:pt>
                <c:pt idx="710">
                  <c:v>117.08419017828301</c:v>
                </c:pt>
                <c:pt idx="711">
                  <c:v>117.16275680518719</c:v>
                </c:pt>
                <c:pt idx="712">
                  <c:v>117.23996432876501</c:v>
                </c:pt>
                <c:pt idx="713">
                  <c:v>116.76673500516983</c:v>
                </c:pt>
                <c:pt idx="714">
                  <c:v>116.85512899458764</c:v>
                </c:pt>
                <c:pt idx="715">
                  <c:v>115.69738205335422</c:v>
                </c:pt>
                <c:pt idx="716">
                  <c:v>116.81414680197761</c:v>
                </c:pt>
                <c:pt idx="717">
                  <c:v>116.98304152687942</c:v>
                </c:pt>
                <c:pt idx="718">
                  <c:v>118.29201484977204</c:v>
                </c:pt>
                <c:pt idx="719">
                  <c:v>117.33447428315141</c:v>
                </c:pt>
                <c:pt idx="720">
                  <c:v>119.22169379820244</c:v>
                </c:pt>
                <c:pt idx="721">
                  <c:v>118.47737563420466</c:v>
                </c:pt>
                <c:pt idx="722">
                  <c:v>118.9366480121023</c:v>
                </c:pt>
                <c:pt idx="723">
                  <c:v>119.14992268793003</c:v>
                </c:pt>
                <c:pt idx="724">
                  <c:v>120.18650034029858</c:v>
                </c:pt>
                <c:pt idx="725">
                  <c:v>120.46908928577031</c:v>
                </c:pt>
                <c:pt idx="726">
                  <c:v>120.30223321585802</c:v>
                </c:pt>
                <c:pt idx="727">
                  <c:v>120.24326904077624</c:v>
                </c:pt>
                <c:pt idx="728">
                  <c:v>120.03281711801095</c:v>
                </c:pt>
                <c:pt idx="729">
                  <c:v>119.34652221140749</c:v>
                </c:pt>
                <c:pt idx="730">
                  <c:v>118.35338359227738</c:v>
                </c:pt>
                <c:pt idx="731">
                  <c:v>117.93247974674679</c:v>
                </c:pt>
                <c:pt idx="732">
                  <c:v>117.28873522889914</c:v>
                </c:pt>
                <c:pt idx="733">
                  <c:v>116.55398306139071</c:v>
                </c:pt>
                <c:pt idx="734">
                  <c:v>115.83156737022917</c:v>
                </c:pt>
                <c:pt idx="735">
                  <c:v>116.08101510381982</c:v>
                </c:pt>
                <c:pt idx="736">
                  <c:v>115.48693013058893</c:v>
                </c:pt>
                <c:pt idx="737">
                  <c:v>115.99032109338818</c:v>
                </c:pt>
                <c:pt idx="738">
                  <c:v>116.70745719085889</c:v>
                </c:pt>
                <c:pt idx="739">
                  <c:v>116.64891120141598</c:v>
                </c:pt>
                <c:pt idx="740">
                  <c:v>117.08037423432825</c:v>
                </c:pt>
                <c:pt idx="741">
                  <c:v>117.17723648293332</c:v>
                </c:pt>
                <c:pt idx="742">
                  <c:v>115.92471822128921</c:v>
                </c:pt>
                <c:pt idx="743">
                  <c:v>116.52622598961018</c:v>
                </c:pt>
                <c:pt idx="744">
                  <c:v>116.7048435306159</c:v>
                </c:pt>
                <c:pt idx="745">
                  <c:v>116.92622055319688</c:v>
                </c:pt>
                <c:pt idx="746">
                  <c:v>115.55566939497947</c:v>
                </c:pt>
                <c:pt idx="747">
                  <c:v>116.89391571259357</c:v>
                </c:pt>
                <c:pt idx="748">
                  <c:v>117.17723648293332</c:v>
                </c:pt>
                <c:pt idx="749">
                  <c:v>116.60730173034764</c:v>
                </c:pt>
                <c:pt idx="750">
                  <c:v>117.40305672792739</c:v>
                </c:pt>
                <c:pt idx="751">
                  <c:v>119.04595128346401</c:v>
                </c:pt>
                <c:pt idx="752">
                  <c:v>118.61302460081568</c:v>
                </c:pt>
                <c:pt idx="753">
                  <c:v>118.80298542727596</c:v>
                </c:pt>
                <c:pt idx="754">
                  <c:v>117.09297207669944</c:v>
                </c:pt>
                <c:pt idx="755">
                  <c:v>116.00333712139826</c:v>
                </c:pt>
                <c:pt idx="756">
                  <c:v>115.49262790991864</c:v>
                </c:pt>
                <c:pt idx="757">
                  <c:v>117.04247616080494</c:v>
                </c:pt>
                <c:pt idx="758">
                  <c:v>116.43840700544584</c:v>
                </c:pt>
                <c:pt idx="759">
                  <c:v>115.57422638270469</c:v>
                </c:pt>
                <c:pt idx="760">
                  <c:v>116.25691443817283</c:v>
                </c:pt>
                <c:pt idx="761">
                  <c:v>116.09382203901046</c:v>
                </c:pt>
                <c:pt idx="762">
                  <c:v>116.05315348562958</c:v>
                </c:pt>
                <c:pt idx="763">
                  <c:v>115.63329510419619</c:v>
                </c:pt>
                <c:pt idx="764">
                  <c:v>114.23441186894482</c:v>
                </c:pt>
                <c:pt idx="765">
                  <c:v>114.19165238736954</c:v>
                </c:pt>
                <c:pt idx="766">
                  <c:v>114.50215522423638</c:v>
                </c:pt>
                <c:pt idx="767">
                  <c:v>117.67811833189931</c:v>
                </c:pt>
                <c:pt idx="768">
                  <c:v>118.98578482467046</c:v>
                </c:pt>
                <c:pt idx="769">
                  <c:v>119.42174335320064</c:v>
                </c:pt>
                <c:pt idx="770">
                  <c:v>120.25440323341137</c:v>
                </c:pt>
                <c:pt idx="771">
                  <c:v>121.05125596829318</c:v>
                </c:pt>
                <c:pt idx="772">
                  <c:v>121.82406302893951</c:v>
                </c:pt>
                <c:pt idx="773">
                  <c:v>122.47523034187722</c:v>
                </c:pt>
                <c:pt idx="774">
                  <c:v>123.06968122754213</c:v>
                </c:pt>
                <c:pt idx="775">
                  <c:v>122.81735846768419</c:v>
                </c:pt>
                <c:pt idx="776">
                  <c:v>122.91871621190722</c:v>
                </c:pt>
                <c:pt idx="777">
                  <c:v>123.52581721314819</c:v>
                </c:pt>
                <c:pt idx="778">
                  <c:v>124.14478423189232</c:v>
                </c:pt>
                <c:pt idx="779">
                  <c:v>124.88162732759514</c:v>
                </c:pt>
                <c:pt idx="780">
                  <c:v>124.60154749595668</c:v>
                </c:pt>
                <c:pt idx="781">
                  <c:v>123.48300545836805</c:v>
                </c:pt>
                <c:pt idx="782">
                  <c:v>123.99104873639983</c:v>
                </c:pt>
                <c:pt idx="783">
                  <c:v>124.70813256066567</c:v>
                </c:pt>
                <c:pt idx="784">
                  <c:v>124.41832991292331</c:v>
                </c:pt>
                <c:pt idx="785">
                  <c:v>122.74229414550561</c:v>
                </c:pt>
                <c:pt idx="786">
                  <c:v>122.87893630300896</c:v>
                </c:pt>
                <c:pt idx="787">
                  <c:v>123.05875612772645</c:v>
                </c:pt>
                <c:pt idx="788">
                  <c:v>121.28773994707862</c:v>
                </c:pt>
                <c:pt idx="789">
                  <c:v>119.29597402230813</c:v>
                </c:pt>
                <c:pt idx="790">
                  <c:v>116.81498317325537</c:v>
                </c:pt>
                <c:pt idx="791">
                  <c:v>120.15612960827507</c:v>
                </c:pt>
                <c:pt idx="792">
                  <c:v>117.44011843017294</c:v>
                </c:pt>
                <c:pt idx="793">
                  <c:v>115.87270638245377</c:v>
                </c:pt>
                <c:pt idx="794">
                  <c:v>116.76150768468385</c:v>
                </c:pt>
                <c:pt idx="795">
                  <c:v>115.1809750625449</c:v>
                </c:pt>
                <c:pt idx="796">
                  <c:v>117.26840095220871</c:v>
                </c:pt>
                <c:pt idx="797">
                  <c:v>117.59191981708561</c:v>
                </c:pt>
                <c:pt idx="798">
                  <c:v>119.17182516076625</c:v>
                </c:pt>
                <c:pt idx="799">
                  <c:v>117.97497786229775</c:v>
                </c:pt>
                <c:pt idx="800">
                  <c:v>118.52196467795002</c:v>
                </c:pt>
                <c:pt idx="801">
                  <c:v>118.41454324196327</c:v>
                </c:pt>
                <c:pt idx="802">
                  <c:v>117.42396600987128</c:v>
                </c:pt>
                <c:pt idx="803">
                  <c:v>118.5145941560648</c:v>
                </c:pt>
                <c:pt idx="804">
                  <c:v>118.69263669181706</c:v>
                </c:pt>
                <c:pt idx="805">
                  <c:v>118.78803529068607</c:v>
                </c:pt>
                <c:pt idx="806">
                  <c:v>118.17722289190007</c:v>
                </c:pt>
                <c:pt idx="807">
                  <c:v>117.34487665091851</c:v>
                </c:pt>
                <c:pt idx="808">
                  <c:v>114.54177831352006</c:v>
                </c:pt>
                <c:pt idx="809">
                  <c:v>114.05966254509872</c:v>
                </c:pt>
                <c:pt idx="810">
                  <c:v>116.05958308982733</c:v>
                </c:pt>
                <c:pt idx="811">
                  <c:v>117.47603012191158</c:v>
                </c:pt>
                <c:pt idx="812">
                  <c:v>118.82274469871294</c:v>
                </c:pt>
                <c:pt idx="813">
                  <c:v>118.89854084575956</c:v>
                </c:pt>
                <c:pt idx="814">
                  <c:v>118.9994804043437</c:v>
                </c:pt>
                <c:pt idx="815">
                  <c:v>118.61302460081568</c:v>
                </c:pt>
                <c:pt idx="816">
                  <c:v>117.36557684004296</c:v>
                </c:pt>
                <c:pt idx="817">
                  <c:v>118.73058703854522</c:v>
                </c:pt>
                <c:pt idx="818">
                  <c:v>119.48447119903233</c:v>
                </c:pt>
                <c:pt idx="819">
                  <c:v>118.31046729108753</c:v>
                </c:pt>
                <c:pt idx="820">
                  <c:v>119.17323653729747</c:v>
                </c:pt>
                <c:pt idx="821">
                  <c:v>119.2880807683743</c:v>
                </c:pt>
                <c:pt idx="822">
                  <c:v>117.08068787355739</c:v>
                </c:pt>
                <c:pt idx="823">
                  <c:v>116.51226904391264</c:v>
                </c:pt>
                <c:pt idx="824">
                  <c:v>115.06252398033274</c:v>
                </c:pt>
                <c:pt idx="825">
                  <c:v>116.09748116335064</c:v>
                </c:pt>
                <c:pt idx="826">
                  <c:v>116.73317560764988</c:v>
                </c:pt>
                <c:pt idx="827">
                  <c:v>117.15026350922571</c:v>
                </c:pt>
                <c:pt idx="828">
                  <c:v>117.66870915502456</c:v>
                </c:pt>
                <c:pt idx="829">
                  <c:v>117.31560365619706</c:v>
                </c:pt>
                <c:pt idx="830">
                  <c:v>120.06893790256903</c:v>
                </c:pt>
                <c:pt idx="831">
                  <c:v>119.8617791917099</c:v>
                </c:pt>
                <c:pt idx="832">
                  <c:v>120.51059421042893</c:v>
                </c:pt>
                <c:pt idx="833">
                  <c:v>121.1362521993951</c:v>
                </c:pt>
                <c:pt idx="834">
                  <c:v>120.29559451884084</c:v>
                </c:pt>
                <c:pt idx="835">
                  <c:v>121.82207664715483</c:v>
                </c:pt>
                <c:pt idx="836">
                  <c:v>121.955059680318</c:v>
                </c:pt>
                <c:pt idx="837">
                  <c:v>121.94978008662717</c:v>
                </c:pt>
                <c:pt idx="838">
                  <c:v>123.62111126560748</c:v>
                </c:pt>
                <c:pt idx="839">
                  <c:v>124.20050746827279</c:v>
                </c:pt>
                <c:pt idx="840">
                  <c:v>124.3686180951017</c:v>
                </c:pt>
                <c:pt idx="841">
                  <c:v>124.56359714922851</c:v>
                </c:pt>
                <c:pt idx="842">
                  <c:v>125.36431810126993</c:v>
                </c:pt>
                <c:pt idx="843">
                  <c:v>125.64120926741195</c:v>
                </c:pt>
                <c:pt idx="844">
                  <c:v>124.41650035075321</c:v>
                </c:pt>
                <c:pt idx="845">
                  <c:v>125.66285037422388</c:v>
                </c:pt>
                <c:pt idx="846">
                  <c:v>125.07728593338513</c:v>
                </c:pt>
                <c:pt idx="847">
                  <c:v>125.34785204173912</c:v>
                </c:pt>
                <c:pt idx="848">
                  <c:v>126.84412025764418</c:v>
                </c:pt>
                <c:pt idx="849">
                  <c:v>125.79264474189061</c:v>
                </c:pt>
                <c:pt idx="850">
                  <c:v>127.20694857257561</c:v>
                </c:pt>
                <c:pt idx="851">
                  <c:v>128.3007131110607</c:v>
                </c:pt>
                <c:pt idx="852">
                  <c:v>126.20079392543542</c:v>
                </c:pt>
                <c:pt idx="853">
                  <c:v>126.84908621210586</c:v>
                </c:pt>
                <c:pt idx="854">
                  <c:v>125.63289782783926</c:v>
                </c:pt>
                <c:pt idx="855">
                  <c:v>126.28861290959978</c:v>
                </c:pt>
                <c:pt idx="856">
                  <c:v>126.61338633139331</c:v>
                </c:pt>
                <c:pt idx="857">
                  <c:v>127.0090944921815</c:v>
                </c:pt>
                <c:pt idx="858">
                  <c:v>124.06637442460271</c:v>
                </c:pt>
                <c:pt idx="859">
                  <c:v>124.42062993393714</c:v>
                </c:pt>
                <c:pt idx="860">
                  <c:v>122.57883583390922</c:v>
                </c:pt>
                <c:pt idx="861">
                  <c:v>120.71127104388546</c:v>
                </c:pt>
                <c:pt idx="862">
                  <c:v>121.36045197503852</c:v>
                </c:pt>
                <c:pt idx="863">
                  <c:v>119.76685105168463</c:v>
                </c:pt>
                <c:pt idx="864">
                  <c:v>118.91673192105074</c:v>
                </c:pt>
                <c:pt idx="865">
                  <c:v>117.08230834290805</c:v>
                </c:pt>
                <c:pt idx="866">
                  <c:v>114.64919974950681</c:v>
                </c:pt>
                <c:pt idx="867">
                  <c:v>111.60789241756255</c:v>
                </c:pt>
                <c:pt idx="868">
                  <c:v>113.94419103556356</c:v>
                </c:pt>
                <c:pt idx="869">
                  <c:v>113.87289038413488</c:v>
                </c:pt>
                <c:pt idx="870">
                  <c:v>115.57370365065609</c:v>
                </c:pt>
                <c:pt idx="871">
                  <c:v>115.05306253025313</c:v>
                </c:pt>
                <c:pt idx="872">
                  <c:v>113.69500466799721</c:v>
                </c:pt>
                <c:pt idx="873">
                  <c:v>113.99526195671152</c:v>
                </c:pt>
                <c:pt idx="874">
                  <c:v>113.78622141047744</c:v>
                </c:pt>
                <c:pt idx="875">
                  <c:v>111.63455175204102</c:v>
                </c:pt>
                <c:pt idx="876">
                  <c:v>115.45164571730861</c:v>
                </c:pt>
                <c:pt idx="877">
                  <c:v>115.62707459281788</c:v>
                </c:pt>
                <c:pt idx="878">
                  <c:v>116.13109283407545</c:v>
                </c:pt>
                <c:pt idx="879">
                  <c:v>117.54320119015634</c:v>
                </c:pt>
                <c:pt idx="880">
                  <c:v>115.99659387797135</c:v>
                </c:pt>
                <c:pt idx="881">
                  <c:v>115.51996679606029</c:v>
                </c:pt>
                <c:pt idx="882">
                  <c:v>115.44187062799983</c:v>
                </c:pt>
                <c:pt idx="883">
                  <c:v>115.63136099561638</c:v>
                </c:pt>
                <c:pt idx="884">
                  <c:v>113.29229189775781</c:v>
                </c:pt>
                <c:pt idx="885">
                  <c:v>114.41804763761706</c:v>
                </c:pt>
                <c:pt idx="886">
                  <c:v>111.63042216885709</c:v>
                </c:pt>
                <c:pt idx="887">
                  <c:v>111.96538886559829</c:v>
                </c:pt>
                <c:pt idx="888">
                  <c:v>112.69010457777365</c:v>
                </c:pt>
                <c:pt idx="889">
                  <c:v>112.03370994434995</c:v>
                </c:pt>
                <c:pt idx="890">
                  <c:v>113.0474442061948</c:v>
                </c:pt>
                <c:pt idx="891">
                  <c:v>112.00684151705205</c:v>
                </c:pt>
                <c:pt idx="892">
                  <c:v>113.7682394280057</c:v>
                </c:pt>
                <c:pt idx="893">
                  <c:v>113.36286072431845</c:v>
                </c:pt>
                <c:pt idx="894">
                  <c:v>114.5530170525649</c:v>
                </c:pt>
                <c:pt idx="895">
                  <c:v>114.61166758841752</c:v>
                </c:pt>
                <c:pt idx="896">
                  <c:v>115.17585228846865</c:v>
                </c:pt>
                <c:pt idx="897">
                  <c:v>115.30057615526397</c:v>
                </c:pt>
                <c:pt idx="898">
                  <c:v>113.47498674874258</c:v>
                </c:pt>
                <c:pt idx="899">
                  <c:v>113.90394066782156</c:v>
                </c:pt>
                <c:pt idx="900">
                  <c:v>114.43832964110264</c:v>
                </c:pt>
                <c:pt idx="901">
                  <c:v>114.07560587258094</c:v>
                </c:pt>
                <c:pt idx="902">
                  <c:v>114.8851087230388</c:v>
                </c:pt>
                <c:pt idx="903">
                  <c:v>114.85583572831735</c:v>
                </c:pt>
                <c:pt idx="904">
                  <c:v>114.40199976372513</c:v>
                </c:pt>
                <c:pt idx="905">
                  <c:v>113.92735906359873</c:v>
                </c:pt>
                <c:pt idx="906">
                  <c:v>112.9373568367602</c:v>
                </c:pt>
                <c:pt idx="907">
                  <c:v>114.34601516132035</c:v>
                </c:pt>
                <c:pt idx="908">
                  <c:v>112.70866156549886</c:v>
                </c:pt>
                <c:pt idx="909">
                  <c:v>114.28422823317614</c:v>
                </c:pt>
                <c:pt idx="910">
                  <c:v>114.76623945518776</c:v>
                </c:pt>
                <c:pt idx="911">
                  <c:v>114.69269105595011</c:v>
                </c:pt>
                <c:pt idx="912">
                  <c:v>116.12853144703732</c:v>
                </c:pt>
                <c:pt idx="913">
                  <c:v>113.91089300406792</c:v>
                </c:pt>
                <c:pt idx="914">
                  <c:v>111.94160455738711</c:v>
                </c:pt>
                <c:pt idx="915">
                  <c:v>112.84138323263772</c:v>
                </c:pt>
                <c:pt idx="916">
                  <c:v>112.80651700499628</c:v>
                </c:pt>
                <c:pt idx="917">
                  <c:v>114.23686870957322</c:v>
                </c:pt>
                <c:pt idx="918">
                  <c:v>113.90488158550905</c:v>
                </c:pt>
                <c:pt idx="919">
                  <c:v>113.08915822367287</c:v>
                </c:pt>
                <c:pt idx="920">
                  <c:v>110.24826635916084</c:v>
                </c:pt>
                <c:pt idx="921">
                  <c:v>109.61304237370533</c:v>
                </c:pt>
                <c:pt idx="922">
                  <c:v>109.28419164193272</c:v>
                </c:pt>
                <c:pt idx="923">
                  <c:v>107.28620520578393</c:v>
                </c:pt>
                <c:pt idx="924">
                  <c:v>106.71715909768085</c:v>
                </c:pt>
                <c:pt idx="925">
                  <c:v>107.00832084874958</c:v>
                </c:pt>
                <c:pt idx="926">
                  <c:v>108.64353124317182</c:v>
                </c:pt>
                <c:pt idx="927">
                  <c:v>108.20396586350631</c:v>
                </c:pt>
                <c:pt idx="928">
                  <c:v>107.72728650839036</c:v>
                </c:pt>
                <c:pt idx="929">
                  <c:v>108.42487242724354</c:v>
                </c:pt>
                <c:pt idx="930">
                  <c:v>108.71687054959003</c:v>
                </c:pt>
                <c:pt idx="931">
                  <c:v>107.78760978679851</c:v>
                </c:pt>
                <c:pt idx="932">
                  <c:v>108.51953920124453</c:v>
                </c:pt>
                <c:pt idx="933">
                  <c:v>107.13445609207611</c:v>
                </c:pt>
                <c:pt idx="934">
                  <c:v>105.95501577082591</c:v>
                </c:pt>
                <c:pt idx="935">
                  <c:v>106.61533089461409</c:v>
                </c:pt>
                <c:pt idx="936">
                  <c:v>107.68802933154072</c:v>
                </c:pt>
                <c:pt idx="937">
                  <c:v>107.58756023180031</c:v>
                </c:pt>
                <c:pt idx="938">
                  <c:v>107.30235762608559</c:v>
                </c:pt>
                <c:pt idx="939">
                  <c:v>106.88662882783611</c:v>
                </c:pt>
                <c:pt idx="940">
                  <c:v>109.34979451403171</c:v>
                </c:pt>
                <c:pt idx="941">
                  <c:v>109.00970504321427</c:v>
                </c:pt>
                <c:pt idx="942">
                  <c:v>109.58031934746313</c:v>
                </c:pt>
                <c:pt idx="943">
                  <c:v>108.96966376829171</c:v>
                </c:pt>
                <c:pt idx="944">
                  <c:v>109.17483609736617</c:v>
                </c:pt>
                <c:pt idx="945">
                  <c:v>110.35605370758161</c:v>
                </c:pt>
                <c:pt idx="946">
                  <c:v>110.9667615599579</c:v>
                </c:pt>
                <c:pt idx="947">
                  <c:v>111.2414572514958</c:v>
                </c:pt>
                <c:pt idx="948">
                  <c:v>111.80391693578656</c:v>
                </c:pt>
                <c:pt idx="949">
                  <c:v>112.57944220308559</c:v>
                </c:pt>
                <c:pt idx="950">
                  <c:v>111.55033961901198</c:v>
                </c:pt>
                <c:pt idx="951">
                  <c:v>113.2707553373556</c:v>
                </c:pt>
                <c:pt idx="952">
                  <c:v>113.15235652834829</c:v>
                </c:pt>
                <c:pt idx="953">
                  <c:v>112.44525688621066</c:v>
                </c:pt>
                <c:pt idx="954">
                  <c:v>108.26669370933799</c:v>
                </c:pt>
                <c:pt idx="955">
                  <c:v>107.73502294270963</c:v>
                </c:pt>
                <c:pt idx="956">
                  <c:v>107.48578430193841</c:v>
                </c:pt>
                <c:pt idx="957">
                  <c:v>108.39376987035199</c:v>
                </c:pt>
                <c:pt idx="958">
                  <c:v>107.75039126493839</c:v>
                </c:pt>
                <c:pt idx="959">
                  <c:v>106.35485351479804</c:v>
                </c:pt>
                <c:pt idx="960">
                  <c:v>103.76999580768899</c:v>
                </c:pt>
                <c:pt idx="961">
                  <c:v>104.87181041972248</c:v>
                </c:pt>
                <c:pt idx="962">
                  <c:v>103.07774175573151</c:v>
                </c:pt>
                <c:pt idx="963">
                  <c:v>101.18320399200012</c:v>
                </c:pt>
                <c:pt idx="964">
                  <c:v>100.6571787314966</c:v>
                </c:pt>
                <c:pt idx="965">
                  <c:v>100.82267569808252</c:v>
                </c:pt>
                <c:pt idx="966">
                  <c:v>103.07141669794349</c:v>
                </c:pt>
                <c:pt idx="967">
                  <c:v>101.69746778141021</c:v>
                </c:pt>
                <c:pt idx="968">
                  <c:v>99.776636595634358</c:v>
                </c:pt>
                <c:pt idx="969">
                  <c:v>99.738111243652739</c:v>
                </c:pt>
                <c:pt idx="970">
                  <c:v>99.142510347480908</c:v>
                </c:pt>
                <c:pt idx="971">
                  <c:v>98.28653661790274</c:v>
                </c:pt>
                <c:pt idx="972">
                  <c:v>96.629423750644278</c:v>
                </c:pt>
                <c:pt idx="973">
                  <c:v>98.353707686147501</c:v>
                </c:pt>
                <c:pt idx="974">
                  <c:v>97.6634400159747</c:v>
                </c:pt>
                <c:pt idx="975">
                  <c:v>99.527397954863133</c:v>
                </c:pt>
                <c:pt idx="976">
                  <c:v>99.312816448913921</c:v>
                </c:pt>
                <c:pt idx="977">
                  <c:v>99.581605268302681</c:v>
                </c:pt>
                <c:pt idx="978">
                  <c:v>100.28687534827023</c:v>
                </c:pt>
                <c:pt idx="979">
                  <c:v>101.359521511992</c:v>
                </c:pt>
                <c:pt idx="980">
                  <c:v>100.78812310967024</c:v>
                </c:pt>
                <c:pt idx="981">
                  <c:v>100.72152704667893</c:v>
                </c:pt>
                <c:pt idx="982">
                  <c:v>102.14675597717961</c:v>
                </c:pt>
                <c:pt idx="983">
                  <c:v>101.56234154684778</c:v>
                </c:pt>
                <c:pt idx="984">
                  <c:v>100.66831292413173</c:v>
                </c:pt>
                <c:pt idx="985">
                  <c:v>99.611400995072728</c:v>
                </c:pt>
                <c:pt idx="986">
                  <c:v>100.50318186997983</c:v>
                </c:pt>
                <c:pt idx="987">
                  <c:v>99.724049751545465</c:v>
                </c:pt>
                <c:pt idx="988">
                  <c:v>98.824375622704565</c:v>
                </c:pt>
                <c:pt idx="989">
                  <c:v>98.682976603558984</c:v>
                </c:pt>
                <c:pt idx="990">
                  <c:v>98.394533059142958</c:v>
                </c:pt>
                <c:pt idx="991">
                  <c:v>96.555823078201769</c:v>
                </c:pt>
                <c:pt idx="992">
                  <c:v>97.915815049037505</c:v>
                </c:pt>
                <c:pt idx="993">
                  <c:v>97.244052093385037</c:v>
                </c:pt>
                <c:pt idx="994">
                  <c:v>97.82878016294606</c:v>
                </c:pt>
                <c:pt idx="995">
                  <c:v>100.53940720094762</c:v>
                </c:pt>
                <c:pt idx="996">
                  <c:v>100.1051736881778</c:v>
                </c:pt>
                <c:pt idx="997">
                  <c:v>99.921067460661803</c:v>
                </c:pt>
                <c:pt idx="998">
                  <c:v>100.15336958305846</c:v>
                </c:pt>
                <c:pt idx="999">
                  <c:v>100.30689598573151</c:v>
                </c:pt>
                <c:pt idx="1000">
                  <c:v>102.57236441114759</c:v>
                </c:pt>
                <c:pt idx="1001">
                  <c:v>101.16658111285471</c:v>
                </c:pt>
                <c:pt idx="1002">
                  <c:v>101.03730947723659</c:v>
                </c:pt>
                <c:pt idx="1003">
                  <c:v>97.457274496007912</c:v>
                </c:pt>
                <c:pt idx="1004">
                  <c:v>97.970336001706201</c:v>
                </c:pt>
                <c:pt idx="1005">
                  <c:v>96.235649698435893</c:v>
                </c:pt>
                <c:pt idx="1006">
                  <c:v>97.181167427938774</c:v>
                </c:pt>
                <c:pt idx="1007">
                  <c:v>99.035768463157325</c:v>
                </c:pt>
                <c:pt idx="1008">
                  <c:v>99.57433929282719</c:v>
                </c:pt>
                <c:pt idx="1009">
                  <c:v>98.852759972943403</c:v>
                </c:pt>
                <c:pt idx="1010">
                  <c:v>97.716654138521903</c:v>
                </c:pt>
                <c:pt idx="1011">
                  <c:v>97.462606362903585</c:v>
                </c:pt>
                <c:pt idx="1012">
                  <c:v>99.015381913262047</c:v>
                </c:pt>
                <c:pt idx="1013">
                  <c:v>97.107409935881705</c:v>
                </c:pt>
                <c:pt idx="1014">
                  <c:v>96.168008171347381</c:v>
                </c:pt>
                <c:pt idx="1015">
                  <c:v>94.429558197327168</c:v>
                </c:pt>
                <c:pt idx="1016">
                  <c:v>95.785577404593568</c:v>
                </c:pt>
                <c:pt idx="1017">
                  <c:v>95.821959555175951</c:v>
                </c:pt>
                <c:pt idx="1018">
                  <c:v>95.233415541660193</c:v>
                </c:pt>
                <c:pt idx="1019">
                  <c:v>98.439801654551488</c:v>
                </c:pt>
                <c:pt idx="1020">
                  <c:v>99.074816547187552</c:v>
                </c:pt>
                <c:pt idx="1021">
                  <c:v>99.319821058365136</c:v>
                </c:pt>
                <c:pt idx="1022">
                  <c:v>100.25561597176412</c:v>
                </c:pt>
                <c:pt idx="1023">
                  <c:v>100.89115359644879</c:v>
                </c:pt>
                <c:pt idx="1024">
                  <c:v>100.83548263327316</c:v>
                </c:pt>
                <c:pt idx="1025">
                  <c:v>100.21547015043184</c:v>
                </c:pt>
                <c:pt idx="1026">
                  <c:v>100.184106227516</c:v>
                </c:pt>
                <c:pt idx="1027">
                  <c:v>101.81654614208067</c:v>
                </c:pt>
                <c:pt idx="1028">
                  <c:v>101.77791624368932</c:v>
                </c:pt>
                <c:pt idx="1029">
                  <c:v>103.02034577679552</c:v>
                </c:pt>
                <c:pt idx="1030">
                  <c:v>102.65746518865923</c:v>
                </c:pt>
                <c:pt idx="1031">
                  <c:v>101.60483966239875</c:v>
                </c:pt>
                <c:pt idx="1032">
                  <c:v>101.41080152595941</c:v>
                </c:pt>
                <c:pt idx="1033">
                  <c:v>102.26980710141943</c:v>
                </c:pt>
                <c:pt idx="1034">
                  <c:v>103.55593703378837</c:v>
                </c:pt>
                <c:pt idx="1035">
                  <c:v>102.49797964063218</c:v>
                </c:pt>
                <c:pt idx="1036">
                  <c:v>102.98657728645611</c:v>
                </c:pt>
                <c:pt idx="1037">
                  <c:v>103.35222835444998</c:v>
                </c:pt>
                <c:pt idx="1038">
                  <c:v>103.13911049823683</c:v>
                </c:pt>
                <c:pt idx="1039">
                  <c:v>102.33405087019204</c:v>
                </c:pt>
                <c:pt idx="1040">
                  <c:v>102.48475451980265</c:v>
                </c:pt>
                <c:pt idx="1041">
                  <c:v>103.67600858535118</c:v>
                </c:pt>
                <c:pt idx="1042">
                  <c:v>104.52795727815514</c:v>
                </c:pt>
                <c:pt idx="1043">
                  <c:v>101.81942116834796</c:v>
                </c:pt>
                <c:pt idx="1044">
                  <c:v>101.1585833125112</c:v>
                </c:pt>
                <c:pt idx="1045">
                  <c:v>102.38522633774974</c:v>
                </c:pt>
                <c:pt idx="1046">
                  <c:v>103.52854587444186</c:v>
                </c:pt>
                <c:pt idx="1047">
                  <c:v>104.49361378256231</c:v>
                </c:pt>
                <c:pt idx="1048">
                  <c:v>103.68369274646555</c:v>
                </c:pt>
                <c:pt idx="1049">
                  <c:v>105.65637895146224</c:v>
                </c:pt>
                <c:pt idx="1050">
                  <c:v>106.27053683535929</c:v>
                </c:pt>
                <c:pt idx="1051">
                  <c:v>105.73923198116492</c:v>
                </c:pt>
                <c:pt idx="1052">
                  <c:v>106.13661288450864</c:v>
                </c:pt>
                <c:pt idx="1053">
                  <c:v>105.64268337178899</c:v>
                </c:pt>
                <c:pt idx="1054">
                  <c:v>105.91863362024353</c:v>
                </c:pt>
                <c:pt idx="1055">
                  <c:v>106.83053967902163</c:v>
                </c:pt>
                <c:pt idx="1056">
                  <c:v>106.9488339416192</c:v>
                </c:pt>
                <c:pt idx="1057">
                  <c:v>107.15374490466937</c:v>
                </c:pt>
                <c:pt idx="1058">
                  <c:v>107.99361848715073</c:v>
                </c:pt>
                <c:pt idx="1059">
                  <c:v>108.17694061659382</c:v>
                </c:pt>
                <c:pt idx="1060">
                  <c:v>108.30119402454541</c:v>
                </c:pt>
                <c:pt idx="1061">
                  <c:v>108.2890143678131</c:v>
                </c:pt>
                <c:pt idx="1062">
                  <c:v>108.99778675250626</c:v>
                </c:pt>
                <c:pt idx="1063">
                  <c:v>108.19277939766634</c:v>
                </c:pt>
                <c:pt idx="1064">
                  <c:v>107.07847148967134</c:v>
                </c:pt>
                <c:pt idx="1065">
                  <c:v>107.88259020002866</c:v>
                </c:pt>
                <c:pt idx="1066">
                  <c:v>107.84584213701226</c:v>
                </c:pt>
                <c:pt idx="1067">
                  <c:v>108.46271822756199</c:v>
                </c:pt>
                <c:pt idx="1068">
                  <c:v>109.13301753347838</c:v>
                </c:pt>
                <c:pt idx="1069">
                  <c:v>110.01110282871221</c:v>
                </c:pt>
                <c:pt idx="1070">
                  <c:v>111.00011186465841</c:v>
                </c:pt>
                <c:pt idx="1071">
                  <c:v>112.02330757658287</c:v>
                </c:pt>
                <c:pt idx="1072">
                  <c:v>111.49984370311748</c:v>
                </c:pt>
                <c:pt idx="1073">
                  <c:v>111.72383438594144</c:v>
                </c:pt>
                <c:pt idx="1074">
                  <c:v>110.18543396691943</c:v>
                </c:pt>
                <c:pt idx="1075">
                  <c:v>110.08527850640819</c:v>
                </c:pt>
                <c:pt idx="1076">
                  <c:v>110.50241868118887</c:v>
                </c:pt>
                <c:pt idx="1077">
                  <c:v>110.78882357061536</c:v>
                </c:pt>
                <c:pt idx="1078">
                  <c:v>110.19698634519344</c:v>
                </c:pt>
                <c:pt idx="1079">
                  <c:v>111.26942341609576</c:v>
                </c:pt>
                <c:pt idx="1080">
                  <c:v>112.49324368827189</c:v>
                </c:pt>
                <c:pt idx="1081">
                  <c:v>112.50720063396943</c:v>
                </c:pt>
                <c:pt idx="1082">
                  <c:v>113.72495721438183</c:v>
                </c:pt>
                <c:pt idx="1083">
                  <c:v>113.46212754034708</c:v>
                </c:pt>
                <c:pt idx="1084">
                  <c:v>113.73922779930854</c:v>
                </c:pt>
                <c:pt idx="1085">
                  <c:v>113.80901252779628</c:v>
                </c:pt>
                <c:pt idx="1086">
                  <c:v>113.28533956151146</c:v>
                </c:pt>
                <c:pt idx="1087">
                  <c:v>113.28523501510173</c:v>
                </c:pt>
                <c:pt idx="1088">
                  <c:v>113.35360836705827</c:v>
                </c:pt>
                <c:pt idx="1089">
                  <c:v>114.2603916517601</c:v>
                </c:pt>
                <c:pt idx="1090">
                  <c:v>114.43869555353666</c:v>
                </c:pt>
                <c:pt idx="1091">
                  <c:v>114.57727181961981</c:v>
                </c:pt>
                <c:pt idx="1092">
                  <c:v>115.00565073344535</c:v>
                </c:pt>
                <c:pt idx="1093">
                  <c:v>114.77413270912157</c:v>
                </c:pt>
                <c:pt idx="1094">
                  <c:v>114.46180031008466</c:v>
                </c:pt>
                <c:pt idx="1095">
                  <c:v>113.56061025830283</c:v>
                </c:pt>
                <c:pt idx="1096">
                  <c:v>113.53677367688678</c:v>
                </c:pt>
                <c:pt idx="1097">
                  <c:v>113.63133590447805</c:v>
                </c:pt>
                <c:pt idx="1098">
                  <c:v>113.89568150145372</c:v>
                </c:pt>
                <c:pt idx="1099">
                  <c:v>114.38072456934721</c:v>
                </c:pt>
                <c:pt idx="1100">
                  <c:v>113.48711413227004</c:v>
                </c:pt>
                <c:pt idx="1101">
                  <c:v>113.76468485007523</c:v>
                </c:pt>
                <c:pt idx="1102">
                  <c:v>111.91322020714827</c:v>
                </c:pt>
                <c:pt idx="1103">
                  <c:v>110.91924521674039</c:v>
                </c:pt>
                <c:pt idx="1104">
                  <c:v>110.83937175971472</c:v>
                </c:pt>
                <c:pt idx="1105">
                  <c:v>108.81796692778876</c:v>
                </c:pt>
                <c:pt idx="1106">
                  <c:v>109.11916513419055</c:v>
                </c:pt>
                <c:pt idx="1107">
                  <c:v>107.64997443840284</c:v>
                </c:pt>
                <c:pt idx="1108">
                  <c:v>109.21262962447976</c:v>
                </c:pt>
                <c:pt idx="1109">
                  <c:v>109.05831912373382</c:v>
                </c:pt>
                <c:pt idx="1110">
                  <c:v>110.56723745521494</c:v>
                </c:pt>
                <c:pt idx="1111">
                  <c:v>110.32406250620745</c:v>
                </c:pt>
                <c:pt idx="1112">
                  <c:v>107.36848323023315</c:v>
                </c:pt>
                <c:pt idx="1113">
                  <c:v>108.19826808417659</c:v>
                </c:pt>
                <c:pt idx="1114">
                  <c:v>107.54328482728413</c:v>
                </c:pt>
                <c:pt idx="1115">
                  <c:v>105.25936396055256</c:v>
                </c:pt>
                <c:pt idx="1116">
                  <c:v>106.51203904181125</c:v>
                </c:pt>
                <c:pt idx="1117">
                  <c:v>106.4446066075422</c:v>
                </c:pt>
                <c:pt idx="1118">
                  <c:v>105.91063581989999</c:v>
                </c:pt>
                <c:pt idx="1119">
                  <c:v>104.54609608024145</c:v>
                </c:pt>
                <c:pt idx="1120">
                  <c:v>104.27417086856111</c:v>
                </c:pt>
                <c:pt idx="1121">
                  <c:v>103.51197526850133</c:v>
                </c:pt>
                <c:pt idx="1122">
                  <c:v>103.88902189515461</c:v>
                </c:pt>
                <c:pt idx="1123">
                  <c:v>105.74566158536267</c:v>
                </c:pt>
                <c:pt idx="1124">
                  <c:v>105.36046033875128</c:v>
                </c:pt>
                <c:pt idx="1125">
                  <c:v>105.47587957508159</c:v>
                </c:pt>
                <c:pt idx="1126">
                  <c:v>106.43132921350782</c:v>
                </c:pt>
                <c:pt idx="1127">
                  <c:v>107.08160788196294</c:v>
                </c:pt>
                <c:pt idx="1128">
                  <c:v>107.73350701976869</c:v>
                </c:pt>
                <c:pt idx="1129">
                  <c:v>106.96796593459787</c:v>
                </c:pt>
                <c:pt idx="1130">
                  <c:v>107.84354211599843</c:v>
                </c:pt>
                <c:pt idx="1131">
                  <c:v>107.74788215110512</c:v>
                </c:pt>
                <c:pt idx="1132">
                  <c:v>107.82090781829416</c:v>
                </c:pt>
                <c:pt idx="1133">
                  <c:v>110.4730411400577</c:v>
                </c:pt>
                <c:pt idx="1134">
                  <c:v>110.93095441462899</c:v>
                </c:pt>
                <c:pt idx="1135">
                  <c:v>111.66309292189443</c:v>
                </c:pt>
                <c:pt idx="1136">
                  <c:v>111.80522376590805</c:v>
                </c:pt>
                <c:pt idx="1137">
                  <c:v>111.25881195550924</c:v>
                </c:pt>
                <c:pt idx="1138">
                  <c:v>110.44497042904803</c:v>
                </c:pt>
                <c:pt idx="1139">
                  <c:v>110.07241929801269</c:v>
                </c:pt>
                <c:pt idx="1140">
                  <c:v>110.35328322772405</c:v>
                </c:pt>
                <c:pt idx="1141">
                  <c:v>111.00105278234588</c:v>
                </c:pt>
                <c:pt idx="1142">
                  <c:v>111.10167870170088</c:v>
                </c:pt>
                <c:pt idx="1143">
                  <c:v>111.82738760476857</c:v>
                </c:pt>
                <c:pt idx="1144">
                  <c:v>114.50623253421544</c:v>
                </c:pt>
                <c:pt idx="1145">
                  <c:v>115.6319882740747</c:v>
                </c:pt>
                <c:pt idx="1146">
                  <c:v>114.92677046731201</c:v>
                </c:pt>
                <c:pt idx="1147">
                  <c:v>114.87559499975433</c:v>
                </c:pt>
                <c:pt idx="1148">
                  <c:v>114.40602480049932</c:v>
                </c:pt>
                <c:pt idx="1149">
                  <c:v>115.23607102046707</c:v>
                </c:pt>
                <c:pt idx="1150">
                  <c:v>115.88666332815133</c:v>
                </c:pt>
                <c:pt idx="1151">
                  <c:v>115.95608214420506</c:v>
                </c:pt>
                <c:pt idx="1152">
                  <c:v>115.93177510394528</c:v>
                </c:pt>
                <c:pt idx="1153">
                  <c:v>116.06784225619516</c:v>
                </c:pt>
                <c:pt idx="1154">
                  <c:v>115.41599539159427</c:v>
                </c:pt>
                <c:pt idx="1155">
                  <c:v>115.47574366474895</c:v>
                </c:pt>
                <c:pt idx="1156">
                  <c:v>113.12684720437674</c:v>
                </c:pt>
                <c:pt idx="1157">
                  <c:v>113.61946988697488</c:v>
                </c:pt>
                <c:pt idx="1158">
                  <c:v>114.76404398058365</c:v>
                </c:pt>
                <c:pt idx="1159">
                  <c:v>115.42090907285109</c:v>
                </c:pt>
                <c:pt idx="1160">
                  <c:v>114.49551652721919</c:v>
                </c:pt>
                <c:pt idx="1161">
                  <c:v>114.15286566936362</c:v>
                </c:pt>
                <c:pt idx="1162">
                  <c:v>113.48146862614519</c:v>
                </c:pt>
                <c:pt idx="1163">
                  <c:v>111.22817985746144</c:v>
                </c:pt>
                <c:pt idx="1164">
                  <c:v>111.85519694975396</c:v>
                </c:pt>
                <c:pt idx="1165">
                  <c:v>112.73715046214741</c:v>
                </c:pt>
                <c:pt idx="1166">
                  <c:v>110.01868244341688</c:v>
                </c:pt>
                <c:pt idx="1167">
                  <c:v>108.58869665127396</c:v>
                </c:pt>
                <c:pt idx="1168">
                  <c:v>107.84871716327956</c:v>
                </c:pt>
                <c:pt idx="1169">
                  <c:v>107.36315136333745</c:v>
                </c:pt>
                <c:pt idx="1170">
                  <c:v>108.94337034624728</c:v>
                </c:pt>
                <c:pt idx="1171">
                  <c:v>106.24126384063783</c:v>
                </c:pt>
                <c:pt idx="1172">
                  <c:v>105.92553368328504</c:v>
                </c:pt>
                <c:pt idx="1173">
                  <c:v>107.36618320921933</c:v>
                </c:pt>
                <c:pt idx="1174">
                  <c:v>104.65241977892617</c:v>
                </c:pt>
                <c:pt idx="1175">
                  <c:v>106.23269103504083</c:v>
                </c:pt>
                <c:pt idx="1176">
                  <c:v>108.28650525397984</c:v>
                </c:pt>
                <c:pt idx="1177">
                  <c:v>107.08390790297676</c:v>
                </c:pt>
                <c:pt idx="1178">
                  <c:v>108.97431608352423</c:v>
                </c:pt>
                <c:pt idx="1179">
                  <c:v>108.81707828330616</c:v>
                </c:pt>
                <c:pt idx="1180">
                  <c:v>107.02342780495404</c:v>
                </c:pt>
                <c:pt idx="1181">
                  <c:v>108.0844170439921</c:v>
                </c:pt>
                <c:pt idx="1182">
                  <c:v>109.72825251721619</c:v>
                </c:pt>
                <c:pt idx="1183">
                  <c:v>109.72516839812947</c:v>
                </c:pt>
                <c:pt idx="1184">
                  <c:v>111.85509240334424</c:v>
                </c:pt>
                <c:pt idx="1185">
                  <c:v>111.46163199036501</c:v>
                </c:pt>
                <c:pt idx="1186">
                  <c:v>112.13637451869448</c:v>
                </c:pt>
                <c:pt idx="1187">
                  <c:v>111.86063336305938</c:v>
                </c:pt>
                <c:pt idx="1188">
                  <c:v>113.63044725999544</c:v>
                </c:pt>
                <c:pt idx="1189">
                  <c:v>114.7661871819829</c:v>
                </c:pt>
                <c:pt idx="1190">
                  <c:v>114.72572772142146</c:v>
                </c:pt>
                <c:pt idx="1191">
                  <c:v>114.94736611002675</c:v>
                </c:pt>
                <c:pt idx="1192">
                  <c:v>114.31632398096002</c:v>
                </c:pt>
                <c:pt idx="1193">
                  <c:v>114.43425233112357</c:v>
                </c:pt>
                <c:pt idx="1194">
                  <c:v>115.43580693623611</c:v>
                </c:pt>
                <c:pt idx="1195">
                  <c:v>115.94933890077814</c:v>
                </c:pt>
                <c:pt idx="1196">
                  <c:v>114.84025831326915</c:v>
                </c:pt>
                <c:pt idx="1197">
                  <c:v>113.96567532276092</c:v>
                </c:pt>
                <c:pt idx="1198">
                  <c:v>114.72766183000128</c:v>
                </c:pt>
                <c:pt idx="1199">
                  <c:v>115.67140227053893</c:v>
                </c:pt>
                <c:pt idx="1200">
                  <c:v>115.64531794131393</c:v>
                </c:pt>
                <c:pt idx="1201">
                  <c:v>114.47769136436202</c:v>
                </c:pt>
                <c:pt idx="1202">
                  <c:v>114.48359823651117</c:v>
                </c:pt>
                <c:pt idx="1203">
                  <c:v>113.89400875889821</c:v>
                </c:pt>
                <c:pt idx="1204">
                  <c:v>114.72750501038669</c:v>
                </c:pt>
                <c:pt idx="1205">
                  <c:v>115.09200606787363</c:v>
                </c:pt>
                <c:pt idx="1206">
                  <c:v>115.56403310775704</c:v>
                </c:pt>
                <c:pt idx="1207">
                  <c:v>114.62243586861862</c:v>
                </c:pt>
                <c:pt idx="1208">
                  <c:v>111.3327262671809</c:v>
                </c:pt>
                <c:pt idx="1209">
                  <c:v>111.40209281002977</c:v>
                </c:pt>
                <c:pt idx="1210">
                  <c:v>112.23287085486555</c:v>
                </c:pt>
                <c:pt idx="1211">
                  <c:v>113.18272726037179</c:v>
                </c:pt>
                <c:pt idx="1212">
                  <c:v>111.89461094621819</c:v>
                </c:pt>
                <c:pt idx="1213">
                  <c:v>112.56323750957907</c:v>
                </c:pt>
                <c:pt idx="1214">
                  <c:v>113.72762314782968</c:v>
                </c:pt>
                <c:pt idx="1215">
                  <c:v>115.86533586056855</c:v>
                </c:pt>
                <c:pt idx="1216">
                  <c:v>115.51301445981393</c:v>
                </c:pt>
                <c:pt idx="1217">
                  <c:v>116.91079995776326</c:v>
                </c:pt>
                <c:pt idx="1218">
                  <c:v>117.23881431825809</c:v>
                </c:pt>
                <c:pt idx="1219">
                  <c:v>116.96479817838336</c:v>
                </c:pt>
                <c:pt idx="1220">
                  <c:v>116.68304560418939</c:v>
                </c:pt>
                <c:pt idx="1221">
                  <c:v>117.50070307460537</c:v>
                </c:pt>
                <c:pt idx="1222">
                  <c:v>117.54717395372568</c:v>
                </c:pt>
                <c:pt idx="1223">
                  <c:v>116.83620609442842</c:v>
                </c:pt>
                <c:pt idx="1224">
                  <c:v>117.75804406212985</c:v>
                </c:pt>
                <c:pt idx="1225">
                  <c:v>118.18443659417071</c:v>
                </c:pt>
                <c:pt idx="1226">
                  <c:v>118.63738391428032</c:v>
                </c:pt>
                <c:pt idx="1227">
                  <c:v>118.55949683903931</c:v>
                </c:pt>
                <c:pt idx="1228">
                  <c:v>118.37831791099546</c:v>
                </c:pt>
                <c:pt idx="1229">
                  <c:v>118.62760882497155</c:v>
                </c:pt>
                <c:pt idx="1230">
                  <c:v>119.88504076787248</c:v>
                </c:pt>
                <c:pt idx="1231">
                  <c:v>121.85631559633796</c:v>
                </c:pt>
                <c:pt idx="1232">
                  <c:v>122.13540223708408</c:v>
                </c:pt>
                <c:pt idx="1233">
                  <c:v>122.17931172916626</c:v>
                </c:pt>
                <c:pt idx="1234">
                  <c:v>122.85787020145048</c:v>
                </c:pt>
                <c:pt idx="1235">
                  <c:v>123.02232170393921</c:v>
                </c:pt>
                <c:pt idx="1236">
                  <c:v>122.78939230308423</c:v>
                </c:pt>
                <c:pt idx="1237">
                  <c:v>124.31691989549542</c:v>
                </c:pt>
                <c:pt idx="1238">
                  <c:v>123.25201016609289</c:v>
                </c:pt>
                <c:pt idx="1239">
                  <c:v>122.74454189331458</c:v>
                </c:pt>
                <c:pt idx="1240">
                  <c:v>123.30511974223039</c:v>
                </c:pt>
                <c:pt idx="1241">
                  <c:v>122.65374333647323</c:v>
                </c:pt>
                <c:pt idx="1242">
                  <c:v>121.94925735457856</c:v>
                </c:pt>
                <c:pt idx="1243">
                  <c:v>122.06723797794699</c:v>
                </c:pt>
                <c:pt idx="1244">
                  <c:v>121.6908709029569</c:v>
                </c:pt>
                <c:pt idx="1245">
                  <c:v>121.58642903964714</c:v>
                </c:pt>
                <c:pt idx="1246">
                  <c:v>122.67083667446235</c:v>
                </c:pt>
                <c:pt idx="1247">
                  <c:v>123.08552000861464</c:v>
                </c:pt>
                <c:pt idx="1248">
                  <c:v>122.76377843270296</c:v>
                </c:pt>
                <c:pt idx="1249">
                  <c:v>122.01831025819828</c:v>
                </c:pt>
                <c:pt idx="1250">
                  <c:v>121.58397219901873</c:v>
                </c:pt>
                <c:pt idx="1251">
                  <c:v>118.80962412429315</c:v>
                </c:pt>
                <c:pt idx="1252">
                  <c:v>118.85107677574692</c:v>
                </c:pt>
                <c:pt idx="1253">
                  <c:v>120.40714553801152</c:v>
                </c:pt>
                <c:pt idx="1254">
                  <c:v>120.06841517052044</c:v>
                </c:pt>
                <c:pt idx="1255">
                  <c:v>121.18350717658831</c:v>
                </c:pt>
                <c:pt idx="1256">
                  <c:v>120.00307366444576</c:v>
                </c:pt>
                <c:pt idx="1257">
                  <c:v>120.87039067947849</c:v>
                </c:pt>
                <c:pt idx="1258">
                  <c:v>121.04195133782814</c:v>
                </c:pt>
                <c:pt idx="1259">
                  <c:v>122.27199212138257</c:v>
                </c:pt>
                <c:pt idx="1260">
                  <c:v>121.94988463303689</c:v>
                </c:pt>
                <c:pt idx="1261">
                  <c:v>122.97145987561069</c:v>
                </c:pt>
                <c:pt idx="1262">
                  <c:v>123.52560812032874</c:v>
                </c:pt>
                <c:pt idx="1263">
                  <c:v>123.51567621140539</c:v>
                </c:pt>
                <c:pt idx="1264">
                  <c:v>123.9342277627173</c:v>
                </c:pt>
                <c:pt idx="1265">
                  <c:v>125.4747191099337</c:v>
                </c:pt>
                <c:pt idx="1266">
                  <c:v>124.92470044839956</c:v>
                </c:pt>
                <c:pt idx="1267">
                  <c:v>124.18858917756477</c:v>
                </c:pt>
                <c:pt idx="1268">
                  <c:v>122.87532945187364</c:v>
                </c:pt>
                <c:pt idx="1269">
                  <c:v>124.59977020699145</c:v>
                </c:pt>
                <c:pt idx="1270">
                  <c:v>123.89977972071473</c:v>
                </c:pt>
                <c:pt idx="1271">
                  <c:v>123.26696030268278</c:v>
                </c:pt>
                <c:pt idx="1272">
                  <c:v>124.00971027053475</c:v>
                </c:pt>
                <c:pt idx="1273">
                  <c:v>124.57760636813092</c:v>
                </c:pt>
                <c:pt idx="1274">
                  <c:v>125.54298791548051</c:v>
                </c:pt>
                <c:pt idx="1275">
                  <c:v>125.56755632176458</c:v>
                </c:pt>
                <c:pt idx="1276">
                  <c:v>124.91513445191023</c:v>
                </c:pt>
                <c:pt idx="1277">
                  <c:v>125.08042232567671</c:v>
                </c:pt>
                <c:pt idx="1278">
                  <c:v>124.22131220380696</c:v>
                </c:pt>
                <c:pt idx="1279">
                  <c:v>125.14419563560558</c:v>
                </c:pt>
                <c:pt idx="1280">
                  <c:v>126.19310976432104</c:v>
                </c:pt>
                <c:pt idx="1281">
                  <c:v>125.46849859855539</c:v>
                </c:pt>
                <c:pt idx="1282">
                  <c:v>124.64692063777493</c:v>
                </c:pt>
                <c:pt idx="1283">
                  <c:v>123.92037536342947</c:v>
                </c:pt>
                <c:pt idx="1284">
                  <c:v>123.92434812699881</c:v>
                </c:pt>
                <c:pt idx="1285">
                  <c:v>125.29432427996275</c:v>
                </c:pt>
                <c:pt idx="1286">
                  <c:v>122.40361605121939</c:v>
                </c:pt>
                <c:pt idx="1287">
                  <c:v>125.60012252839221</c:v>
                </c:pt>
                <c:pt idx="1288">
                  <c:v>126.31678816701917</c:v>
                </c:pt>
                <c:pt idx="1289">
                  <c:v>124.31143120898514</c:v>
                </c:pt>
                <c:pt idx="1290">
                  <c:v>121.46740295218153</c:v>
                </c:pt>
                <c:pt idx="1291">
                  <c:v>122.6329908741439</c:v>
                </c:pt>
                <c:pt idx="1292">
                  <c:v>124.64467288996596</c:v>
                </c:pt>
                <c:pt idx="1293">
                  <c:v>126.69263250996067</c:v>
                </c:pt>
                <c:pt idx="1294">
                  <c:v>128.01890826366187</c:v>
                </c:pt>
                <c:pt idx="1295">
                  <c:v>127.95602359821561</c:v>
                </c:pt>
                <c:pt idx="1296">
                  <c:v>128.1096022740935</c:v>
                </c:pt>
                <c:pt idx="1297">
                  <c:v>129.05674047294707</c:v>
                </c:pt>
                <c:pt idx="1298">
                  <c:v>129.95787825152402</c:v>
                </c:pt>
                <c:pt idx="1299">
                  <c:v>130.11924563492605</c:v>
                </c:pt>
                <c:pt idx="1300">
                  <c:v>129.98783079790866</c:v>
                </c:pt>
                <c:pt idx="1301">
                  <c:v>131.31311336071752</c:v>
                </c:pt>
                <c:pt idx="1302">
                  <c:v>131.85137055115823</c:v>
                </c:pt>
                <c:pt idx="1303">
                  <c:v>133.17931904741494</c:v>
                </c:pt>
                <c:pt idx="1304">
                  <c:v>131.10203415949391</c:v>
                </c:pt>
                <c:pt idx="1305">
                  <c:v>129.49719449709519</c:v>
                </c:pt>
                <c:pt idx="1306">
                  <c:v>122.46143021579425</c:v>
                </c:pt>
                <c:pt idx="1307">
                  <c:v>120.70113004214267</c:v>
                </c:pt>
                <c:pt idx="1308">
                  <c:v>122.43712317553448</c:v>
                </c:pt>
                <c:pt idx="1309">
                  <c:v>119.17961386829035</c:v>
                </c:pt>
                <c:pt idx="1310">
                  <c:v>114.91851130094417</c:v>
                </c:pt>
                <c:pt idx="1311">
                  <c:v>113.19809558260056</c:v>
                </c:pt>
                <c:pt idx="1312">
                  <c:v>113.68481139304956</c:v>
                </c:pt>
                <c:pt idx="1313">
                  <c:v>114.7189322047897</c:v>
                </c:pt>
                <c:pt idx="1314">
                  <c:v>112.67426579670115</c:v>
                </c:pt>
                <c:pt idx="1315">
                  <c:v>108.72769110299599</c:v>
                </c:pt>
                <c:pt idx="1316">
                  <c:v>96.579502840003229</c:v>
                </c:pt>
                <c:pt idx="1317">
                  <c:v>93.413158002034478</c:v>
                </c:pt>
                <c:pt idx="1318">
                  <c:v>93.718747157644501</c:v>
                </c:pt>
                <c:pt idx="1319">
                  <c:v>77.858011339103598</c:v>
                </c:pt>
                <c:pt idx="1320">
                  <c:v>83.398186956162647</c:v>
                </c:pt>
                <c:pt idx="1321">
                  <c:v>78.307038168848734</c:v>
                </c:pt>
                <c:pt idx="1322">
                  <c:v>80.055210958972864</c:v>
                </c:pt>
                <c:pt idx="1323">
                  <c:v>79.039594861753059</c:v>
                </c:pt>
                <c:pt idx="1324">
                  <c:v>80.850809136938025</c:v>
                </c:pt>
                <c:pt idx="1325">
                  <c:v>82.235421787262695</c:v>
                </c:pt>
                <c:pt idx="1326">
                  <c:v>81.336061297650957</c:v>
                </c:pt>
                <c:pt idx="1327">
                  <c:v>88.59576398857098</c:v>
                </c:pt>
                <c:pt idx="1328">
                  <c:v>90.138241717572058</c:v>
                </c:pt>
                <c:pt idx="1329">
                  <c:v>90.795315902658942</c:v>
                </c:pt>
                <c:pt idx="1330">
                  <c:v>87.937069334133469</c:v>
                </c:pt>
                <c:pt idx="1331">
                  <c:v>88.197494440744677</c:v>
                </c:pt>
                <c:pt idx="1332">
                  <c:v>89.130727967105514</c:v>
                </c:pt>
                <c:pt idx="1333">
                  <c:v>86.48586062081749</c:v>
                </c:pt>
                <c:pt idx="1334">
                  <c:v>87.996869880493009</c:v>
                </c:pt>
                <c:pt idx="1335">
                  <c:v>85.646248404360421</c:v>
                </c:pt>
                <c:pt idx="1336">
                  <c:v>89.069934229853672</c:v>
                </c:pt>
                <c:pt idx="1337">
                  <c:v>91.016640652035051</c:v>
                </c:pt>
                <c:pt idx="1338">
                  <c:v>90.855116449018468</c:v>
                </c:pt>
                <c:pt idx="1339">
                  <c:v>92.113855222040897</c:v>
                </c:pt>
                <c:pt idx="1340">
                  <c:v>91.783540840532226</c:v>
                </c:pt>
                <c:pt idx="1341">
                  <c:v>87.39593711742549</c:v>
                </c:pt>
                <c:pt idx="1342">
                  <c:v>87.652441733672205</c:v>
                </c:pt>
                <c:pt idx="1343">
                  <c:v>89.154407728906989</c:v>
                </c:pt>
                <c:pt idx="1344">
                  <c:v>89.199728597520377</c:v>
                </c:pt>
                <c:pt idx="1345">
                  <c:v>85.993865216677662</c:v>
                </c:pt>
                <c:pt idx="1346">
                  <c:v>87.637491597082331</c:v>
                </c:pt>
                <c:pt idx="1347">
                  <c:v>88.922523792149192</c:v>
                </c:pt>
                <c:pt idx="1348">
                  <c:v>88.126821067774301</c:v>
                </c:pt>
                <c:pt idx="1349">
                  <c:v>90.851927783522029</c:v>
                </c:pt>
                <c:pt idx="1350">
                  <c:v>92.404128328627024</c:v>
                </c:pt>
                <c:pt idx="1351">
                  <c:v>94.443515143024726</c:v>
                </c:pt>
                <c:pt idx="1352">
                  <c:v>92.473860783909913</c:v>
                </c:pt>
                <c:pt idx="1353">
                  <c:v>89.050593144055554</c:v>
                </c:pt>
                <c:pt idx="1354">
                  <c:v>90.88940767140646</c:v>
                </c:pt>
                <c:pt idx="1355">
                  <c:v>89.697212688170495</c:v>
                </c:pt>
                <c:pt idx="1356">
                  <c:v>90.145350873432989</c:v>
                </c:pt>
                <c:pt idx="1357">
                  <c:v>91.160810151038206</c:v>
                </c:pt>
                <c:pt idx="1358">
                  <c:v>90.8579392020809</c:v>
                </c:pt>
                <c:pt idx="1359">
                  <c:v>91.788193155764745</c:v>
                </c:pt>
                <c:pt idx="1360">
                  <c:v>89.823347931497011</c:v>
                </c:pt>
                <c:pt idx="1361">
                  <c:v>88.173187400484878</c:v>
                </c:pt>
                <c:pt idx="1362">
                  <c:v>88.092634391796025</c:v>
                </c:pt>
                <c:pt idx="1363">
                  <c:v>90.962956070644111</c:v>
                </c:pt>
                <c:pt idx="1364">
                  <c:v>89.044999911135562</c:v>
                </c:pt>
                <c:pt idx="1365">
                  <c:v>89.978442530315846</c:v>
                </c:pt>
                <c:pt idx="1366">
                  <c:v>89.319538783058903</c:v>
                </c:pt>
                <c:pt idx="1367">
                  <c:v>90.517797458058595</c:v>
                </c:pt>
                <c:pt idx="1368">
                  <c:v>91.979408539141673</c:v>
                </c:pt>
                <c:pt idx="1369">
                  <c:v>93.362348446910815</c:v>
                </c:pt>
                <c:pt idx="1370">
                  <c:v>93.622616733907435</c:v>
                </c:pt>
                <c:pt idx="1371">
                  <c:v>95.927394609378027</c:v>
                </c:pt>
                <c:pt idx="1372">
                  <c:v>95.124478182732503</c:v>
                </c:pt>
                <c:pt idx="1373">
                  <c:v>96.829368759232764</c:v>
                </c:pt>
                <c:pt idx="1374">
                  <c:v>99.167967398247598</c:v>
                </c:pt>
                <c:pt idx="1375">
                  <c:v>102.67403579459977</c:v>
                </c:pt>
                <c:pt idx="1376">
                  <c:v>102.63336724121889</c:v>
                </c:pt>
                <c:pt idx="1377">
                  <c:v>105.52658458379551</c:v>
                </c:pt>
                <c:pt idx="1378">
                  <c:v>105.75590713351518</c:v>
                </c:pt>
                <c:pt idx="1379">
                  <c:v>104.18154274954968</c:v>
                </c:pt>
                <c:pt idx="1380">
                  <c:v>103.28145043506989</c:v>
                </c:pt>
                <c:pt idx="1381">
                  <c:v>98.309484554836175</c:v>
                </c:pt>
                <c:pt idx="1382">
                  <c:v>98.734465710345816</c:v>
                </c:pt>
                <c:pt idx="1383">
                  <c:v>99.158558221372843</c:v>
                </c:pt>
                <c:pt idx="1384">
                  <c:v>102.58945774913671</c:v>
                </c:pt>
                <c:pt idx="1385">
                  <c:v>102.38172403302413</c:v>
                </c:pt>
                <c:pt idx="1386">
                  <c:v>101.85831243276358</c:v>
                </c:pt>
                <c:pt idx="1387">
                  <c:v>102.55443470188069</c:v>
                </c:pt>
                <c:pt idx="1388">
                  <c:v>101.82156436974721</c:v>
                </c:pt>
                <c:pt idx="1389">
                  <c:v>103.71829760808271</c:v>
                </c:pt>
                <c:pt idx="1390">
                  <c:v>100.17103792630107</c:v>
                </c:pt>
                <c:pt idx="1391">
                  <c:v>100.54620271757938</c:v>
                </c:pt>
                <c:pt idx="1392">
                  <c:v>99.969158809132765</c:v>
                </c:pt>
                <c:pt idx="1393">
                  <c:v>101.65580603713698</c:v>
                </c:pt>
                <c:pt idx="1394">
                  <c:v>101.28205262238987</c:v>
                </c:pt>
                <c:pt idx="1395">
                  <c:v>101.04870503589602</c:v>
                </c:pt>
                <c:pt idx="1396">
                  <c:v>103.9550952260973</c:v>
                </c:pt>
                <c:pt idx="1397">
                  <c:v>103.11752166462978</c:v>
                </c:pt>
                <c:pt idx="1398">
                  <c:v>104.71295215015374</c:v>
                </c:pt>
                <c:pt idx="1399">
                  <c:v>104.61269214323278</c:v>
                </c:pt>
                <c:pt idx="1400">
                  <c:v>104.02122083024487</c:v>
                </c:pt>
                <c:pt idx="1401">
                  <c:v>101.9638520333754</c:v>
                </c:pt>
                <c:pt idx="1402">
                  <c:v>103.33158043853037</c:v>
                </c:pt>
                <c:pt idx="1403">
                  <c:v>104.56339851105004</c:v>
                </c:pt>
                <c:pt idx="1404">
                  <c:v>103.91782443103232</c:v>
                </c:pt>
                <c:pt idx="1405">
                  <c:v>106.01727315781386</c:v>
                </c:pt>
                <c:pt idx="1406">
                  <c:v>106.40780627132094</c:v>
                </c:pt>
                <c:pt idx="1407">
                  <c:v>106.73869565808306</c:v>
                </c:pt>
                <c:pt idx="1408">
                  <c:v>107.79508485509346</c:v>
                </c:pt>
                <c:pt idx="1409">
                  <c:v>108.32795790543359</c:v>
                </c:pt>
                <c:pt idx="1410">
                  <c:v>107.67642468006186</c:v>
                </c:pt>
                <c:pt idx="1411">
                  <c:v>106.92201778752616</c:v>
                </c:pt>
                <c:pt idx="1412">
                  <c:v>104.93987013244985</c:v>
                </c:pt>
                <c:pt idx="1413">
                  <c:v>104.65074703637066</c:v>
                </c:pt>
                <c:pt idx="1414">
                  <c:v>104.03742552375138</c:v>
                </c:pt>
                <c:pt idx="1415">
                  <c:v>103.92211083383081</c:v>
                </c:pt>
                <c:pt idx="1416">
                  <c:v>100.51337514492747</c:v>
                </c:pt>
                <c:pt idx="1417">
                  <c:v>99.79963680577265</c:v>
                </c:pt>
                <c:pt idx="1418">
                  <c:v>101.30437328086498</c:v>
                </c:pt>
                <c:pt idx="1419">
                  <c:v>102.52840264586055</c:v>
                </c:pt>
                <c:pt idx="1420">
                  <c:v>103.1883518572147</c:v>
                </c:pt>
                <c:pt idx="1421">
                  <c:v>101.80285056240743</c:v>
                </c:pt>
                <c:pt idx="1422">
                  <c:v>102.0186343520684</c:v>
                </c:pt>
                <c:pt idx="1423">
                  <c:v>102.72505444254287</c:v>
                </c:pt>
                <c:pt idx="1424">
                  <c:v>105.63949470629255</c:v>
                </c:pt>
                <c:pt idx="1425">
                  <c:v>106.83263060721602</c:v>
                </c:pt>
                <c:pt idx="1426">
                  <c:v>105.89145155371649</c:v>
                </c:pt>
                <c:pt idx="1427">
                  <c:v>104.69334969833135</c:v>
                </c:pt>
                <c:pt idx="1428">
                  <c:v>104.28671643772746</c:v>
                </c:pt>
                <c:pt idx="1429">
                  <c:v>103.73936370964117</c:v>
                </c:pt>
                <c:pt idx="1430">
                  <c:v>104.83600327439358</c:v>
                </c:pt>
                <c:pt idx="1431">
                  <c:v>103.32823495341935</c:v>
                </c:pt>
                <c:pt idx="1432">
                  <c:v>102.95432471905767</c:v>
                </c:pt>
                <c:pt idx="1433">
                  <c:v>105.13897876976058</c:v>
                </c:pt>
                <c:pt idx="1434">
                  <c:v>104.70349070007413</c:v>
                </c:pt>
                <c:pt idx="1435">
                  <c:v>105.26406854898994</c:v>
                </c:pt>
                <c:pt idx="1436">
                  <c:v>103.74861606690135</c:v>
                </c:pt>
                <c:pt idx="1437">
                  <c:v>103.71531803540569</c:v>
                </c:pt>
                <c:pt idx="1438">
                  <c:v>102.63158995225365</c:v>
                </c:pt>
                <c:pt idx="1439">
                  <c:v>102.42944946906107</c:v>
                </c:pt>
                <c:pt idx="1440">
                  <c:v>103.80522794776444</c:v>
                </c:pt>
                <c:pt idx="1441">
                  <c:v>102.20185193510179</c:v>
                </c:pt>
                <c:pt idx="1442">
                  <c:v>101.36427837363424</c:v>
                </c:pt>
                <c:pt idx="1443">
                  <c:v>103.17690402535041</c:v>
                </c:pt>
                <c:pt idx="1444">
                  <c:v>101.30641193585451</c:v>
                </c:pt>
                <c:pt idx="1445">
                  <c:v>103.3510260707382</c:v>
                </c:pt>
                <c:pt idx="1446">
                  <c:v>103.6066420425023</c:v>
                </c:pt>
                <c:pt idx="1447">
                  <c:v>103.60941252235988</c:v>
                </c:pt>
                <c:pt idx="1448">
                  <c:v>103.46853623526289</c:v>
                </c:pt>
                <c:pt idx="1449">
                  <c:v>104.32137357254946</c:v>
                </c:pt>
                <c:pt idx="1450">
                  <c:v>104.35817390877074</c:v>
                </c:pt>
                <c:pt idx="1451">
                  <c:v>103.1858950165863</c:v>
                </c:pt>
                <c:pt idx="1452">
                  <c:v>102.06311884940403</c:v>
                </c:pt>
                <c:pt idx="1453">
                  <c:v>98.238863455070657</c:v>
                </c:pt>
                <c:pt idx="1454">
                  <c:v>98.773304701556597</c:v>
                </c:pt>
                <c:pt idx="1455">
                  <c:v>98.952601794225487</c:v>
                </c:pt>
                <c:pt idx="1456">
                  <c:v>98.832059783818949</c:v>
                </c:pt>
                <c:pt idx="1457">
                  <c:v>97.742320282108039</c:v>
                </c:pt>
                <c:pt idx="1458">
                  <c:v>100.15598324330145</c:v>
                </c:pt>
                <c:pt idx="1459">
                  <c:v>99.638896700828951</c:v>
                </c:pt>
                <c:pt idx="1460">
                  <c:v>99.398910417317907</c:v>
                </c:pt>
                <c:pt idx="1461">
                  <c:v>99.640569443384464</c:v>
                </c:pt>
                <c:pt idx="1462">
                  <c:v>99.655258213950063</c:v>
                </c:pt>
                <c:pt idx="1463">
                  <c:v>100.70699509572792</c:v>
                </c:pt>
                <c:pt idx="1464">
                  <c:v>101.56584385157339</c:v>
                </c:pt>
                <c:pt idx="1465">
                  <c:v>101.59339183053447</c:v>
                </c:pt>
                <c:pt idx="1466">
                  <c:v>102.36363750414266</c:v>
                </c:pt>
                <c:pt idx="1467">
                  <c:v>102.43133130443601</c:v>
                </c:pt>
                <c:pt idx="1468">
                  <c:v>103.07633037920029</c:v>
                </c:pt>
                <c:pt idx="1469">
                  <c:v>102.23954091580563</c:v>
                </c:pt>
                <c:pt idx="1470">
                  <c:v>102.49588871243779</c:v>
                </c:pt>
                <c:pt idx="1471">
                  <c:v>99.661165086099189</c:v>
                </c:pt>
                <c:pt idx="1472">
                  <c:v>101.35607148047126</c:v>
                </c:pt>
                <c:pt idx="1473">
                  <c:v>101.27520483255326</c:v>
                </c:pt>
                <c:pt idx="1474">
                  <c:v>101.83933725939951</c:v>
                </c:pt>
                <c:pt idx="1475">
                  <c:v>99.768377429266522</c:v>
                </c:pt>
                <c:pt idx="1476">
                  <c:v>99.721331544892763</c:v>
                </c:pt>
                <c:pt idx="1477">
                  <c:v>100.8110187733988</c:v>
                </c:pt>
                <c:pt idx="1478">
                  <c:v>99.032318431636583</c:v>
                </c:pt>
                <c:pt idx="1479">
                  <c:v>97.515402299811925</c:v>
                </c:pt>
                <c:pt idx="1480">
                  <c:v>93.557484320652208</c:v>
                </c:pt>
                <c:pt idx="1481">
                  <c:v>93.42413537505503</c:v>
                </c:pt>
                <c:pt idx="1482">
                  <c:v>93.794386485076529</c:v>
                </c:pt>
                <c:pt idx="1483">
                  <c:v>96.182853761527554</c:v>
                </c:pt>
                <c:pt idx="1484">
                  <c:v>99.247161303610113</c:v>
                </c:pt>
                <c:pt idx="1485">
                  <c:v>101.19193361721169</c:v>
                </c:pt>
                <c:pt idx="1486">
                  <c:v>103.14224689052841</c:v>
                </c:pt>
                <c:pt idx="1487">
                  <c:v>102.88244906237553</c:v>
                </c:pt>
                <c:pt idx="1488">
                  <c:v>108.46784100163825</c:v>
                </c:pt>
                <c:pt idx="1489">
                  <c:v>108.99789129891597</c:v>
                </c:pt>
                <c:pt idx="1490">
                  <c:v>109.73724350845207</c:v>
                </c:pt>
                <c:pt idx="1491">
                  <c:v>108.82094650046577</c:v>
                </c:pt>
                <c:pt idx="1492">
                  <c:v>109.2697119641866</c:v>
                </c:pt>
                <c:pt idx="1493">
                  <c:v>111.43084307270263</c:v>
                </c:pt>
                <c:pt idx="1494">
                  <c:v>112.0481896220961</c:v>
                </c:pt>
                <c:pt idx="1495">
                  <c:v>113.02857357924044</c:v>
                </c:pt>
                <c:pt idx="1496">
                  <c:v>112.57682854284261</c:v>
                </c:pt>
                <c:pt idx="1497">
                  <c:v>113.469236696208</c:v>
                </c:pt>
                <c:pt idx="1498">
                  <c:v>113.44221144929553</c:v>
                </c:pt>
                <c:pt idx="1499">
                  <c:v>115.75932580111301</c:v>
                </c:pt>
                <c:pt idx="1500">
                  <c:v>116.58796064454954</c:v>
                </c:pt>
                <c:pt idx="1501">
                  <c:v>116.05404213011219</c:v>
                </c:pt>
                <c:pt idx="1502">
                  <c:v>116.84347206990392</c:v>
                </c:pt>
                <c:pt idx="1503">
                  <c:v>115.31981269465236</c:v>
                </c:pt>
                <c:pt idx="1504">
                  <c:v>115.52336455437617</c:v>
                </c:pt>
                <c:pt idx="1505">
                  <c:v>114.85573118190763</c:v>
                </c:pt>
                <c:pt idx="1506">
                  <c:v>115.0397328630139</c:v>
                </c:pt>
                <c:pt idx="1507">
                  <c:v>115.93569559430976</c:v>
                </c:pt>
                <c:pt idx="1508">
                  <c:v>115.56131490110434</c:v>
                </c:pt>
                <c:pt idx="1509">
                  <c:v>115.28029415177839</c:v>
                </c:pt>
                <c:pt idx="1510">
                  <c:v>114.84208787543923</c:v>
                </c:pt>
                <c:pt idx="1511">
                  <c:v>114.55939438355779</c:v>
                </c:pt>
                <c:pt idx="1512">
                  <c:v>113.44414555787533</c:v>
                </c:pt>
                <c:pt idx="1513">
                  <c:v>113.74508239825283</c:v>
                </c:pt>
                <c:pt idx="1514">
                  <c:v>114.66153622585371</c:v>
                </c:pt>
                <c:pt idx="1515">
                  <c:v>114.93058641126677</c:v>
                </c:pt>
                <c:pt idx="1516">
                  <c:v>115.0641444496834</c:v>
                </c:pt>
                <c:pt idx="1517">
                  <c:v>114.87622227821264</c:v>
                </c:pt>
                <c:pt idx="1518">
                  <c:v>111.91959753814115</c:v>
                </c:pt>
                <c:pt idx="1519">
                  <c:v>114.18731371136619</c:v>
                </c:pt>
                <c:pt idx="1520">
                  <c:v>115.68154327228173</c:v>
                </c:pt>
                <c:pt idx="1521">
                  <c:v>116.50923719803077</c:v>
                </c:pt>
                <c:pt idx="1522">
                  <c:v>116.35675625945493</c:v>
                </c:pt>
                <c:pt idx="1523">
                  <c:v>116.21849363260093</c:v>
                </c:pt>
                <c:pt idx="1524">
                  <c:v>116.65220441332215</c:v>
                </c:pt>
                <c:pt idx="1525">
                  <c:v>116.04965118090398</c:v>
                </c:pt>
                <c:pt idx="1526">
                  <c:v>118.83957667067777</c:v>
                </c:pt>
                <c:pt idx="1527">
                  <c:v>118.90104995959283</c:v>
                </c:pt>
                <c:pt idx="1528">
                  <c:v>119.15122951805152</c:v>
                </c:pt>
                <c:pt idx="1529">
                  <c:v>118.77522835549544</c:v>
                </c:pt>
                <c:pt idx="1530">
                  <c:v>118.37826563779061</c:v>
                </c:pt>
                <c:pt idx="1531">
                  <c:v>118.8883475708119</c:v>
                </c:pt>
                <c:pt idx="1532">
                  <c:v>118.33461751173273</c:v>
                </c:pt>
                <c:pt idx="1533">
                  <c:v>116.99448935874369</c:v>
                </c:pt>
                <c:pt idx="1534">
                  <c:v>117.60890860866502</c:v>
                </c:pt>
                <c:pt idx="1535">
                  <c:v>117.31006269648192</c:v>
                </c:pt>
                <c:pt idx="1536">
                  <c:v>118.40288631727954</c:v>
                </c:pt>
                <c:pt idx="1537">
                  <c:v>117.24320526746632</c:v>
                </c:pt>
                <c:pt idx="1538">
                  <c:v>115.46293672955831</c:v>
                </c:pt>
                <c:pt idx="1539">
                  <c:v>113.62077671709638</c:v>
                </c:pt>
                <c:pt idx="1540">
                  <c:v>114.93309552510003</c:v>
                </c:pt>
                <c:pt idx="1541">
                  <c:v>113.2380323111134</c:v>
                </c:pt>
                <c:pt idx="1542">
                  <c:v>114.5645694308389</c:v>
                </c:pt>
                <c:pt idx="1543">
                  <c:v>112.76652800327858</c:v>
                </c:pt>
                <c:pt idx="1544">
                  <c:v>114.08893553982017</c:v>
                </c:pt>
                <c:pt idx="1545">
                  <c:v>115.35060161231473</c:v>
                </c:pt>
                <c:pt idx="1546">
                  <c:v>117.76055317596311</c:v>
                </c:pt>
                <c:pt idx="1547">
                  <c:v>119.70851415506115</c:v>
                </c:pt>
                <c:pt idx="1548">
                  <c:v>120.66443425233113</c:v>
                </c:pt>
                <c:pt idx="1549">
                  <c:v>122.45479151877707</c:v>
                </c:pt>
                <c:pt idx="1550">
                  <c:v>121.79912871022141</c:v>
                </c:pt>
                <c:pt idx="1551">
                  <c:v>121.61193836361869</c:v>
                </c:pt>
                <c:pt idx="1552">
                  <c:v>121.83441312350173</c:v>
                </c:pt>
                <c:pt idx="1553">
                  <c:v>122.37470896893196</c:v>
                </c:pt>
                <c:pt idx="1554">
                  <c:v>123.38729322026988</c:v>
                </c:pt>
                <c:pt idx="1555">
                  <c:v>122.53262632081321</c:v>
                </c:pt>
                <c:pt idx="1556">
                  <c:v>121.16176152336665</c:v>
                </c:pt>
                <c:pt idx="1557">
                  <c:v>119.81975153500267</c:v>
                </c:pt>
                <c:pt idx="1558">
                  <c:v>120.94090723283428</c:v>
                </c:pt>
                <c:pt idx="1559">
                  <c:v>120.27635797945246</c:v>
                </c:pt>
                <c:pt idx="1560">
                  <c:v>119.9114910095315</c:v>
                </c:pt>
                <c:pt idx="1561">
                  <c:v>120.74143268308953</c:v>
                </c:pt>
                <c:pt idx="1562">
                  <c:v>120.56056739427484</c:v>
                </c:pt>
                <c:pt idx="1563">
                  <c:v>119.43685030940512</c:v>
                </c:pt>
                <c:pt idx="1564">
                  <c:v>121.61287928130618</c:v>
                </c:pt>
                <c:pt idx="1565">
                  <c:v>120.66511380399432</c:v>
                </c:pt>
                <c:pt idx="1566">
                  <c:v>120.4728529565202</c:v>
                </c:pt>
                <c:pt idx="1567">
                  <c:v>120.71503471463535</c:v>
                </c:pt>
                <c:pt idx="1568">
                  <c:v>120.04870817228831</c:v>
                </c:pt>
                <c:pt idx="1569">
                  <c:v>123.7911560010162</c:v>
                </c:pt>
                <c:pt idx="1570">
                  <c:v>124.49647835418861</c:v>
                </c:pt>
                <c:pt idx="1571">
                  <c:v>125.06866085458327</c:v>
                </c:pt>
                <c:pt idx="1572">
                  <c:v>126.09013155074736</c:v>
                </c:pt>
                <c:pt idx="1573">
                  <c:v>126.04752888878667</c:v>
                </c:pt>
                <c:pt idx="1574">
                  <c:v>126.18464150513377</c:v>
                </c:pt>
                <c:pt idx="1575">
                  <c:v>126.82064958866216</c:v>
                </c:pt>
                <c:pt idx="1576">
                  <c:v>126.92483008594762</c:v>
                </c:pt>
                <c:pt idx="1577">
                  <c:v>127.34008842535336</c:v>
                </c:pt>
                <c:pt idx="1578">
                  <c:v>126.49812391467759</c:v>
                </c:pt>
                <c:pt idx="1579">
                  <c:v>126.82964057989804</c:v>
                </c:pt>
                <c:pt idx="1580">
                  <c:v>126.0508743738977</c:v>
                </c:pt>
                <c:pt idx="1581">
                  <c:v>126.54642435596799</c:v>
                </c:pt>
                <c:pt idx="1582">
                  <c:v>126.59812255557426</c:v>
                </c:pt>
                <c:pt idx="1583">
                  <c:v>127.5113877176787</c:v>
                </c:pt>
                <c:pt idx="1584">
                  <c:v>127.658484516154</c:v>
                </c:pt>
                <c:pt idx="1585">
                  <c:v>128.78230614743345</c:v>
                </c:pt>
                <c:pt idx="1586">
                  <c:v>128.84592263774775</c:v>
                </c:pt>
                <c:pt idx="1587">
                  <c:v>129.16708920840597</c:v>
                </c:pt>
                <c:pt idx="1588">
                  <c:v>129.43430983164893</c:v>
                </c:pt>
                <c:pt idx="1589">
                  <c:v>129.32772476693992</c:v>
                </c:pt>
                <c:pt idx="1590">
                  <c:v>128.46929419673336</c:v>
                </c:pt>
                <c:pt idx="1591">
                  <c:v>127.70035535324665</c:v>
                </c:pt>
                <c:pt idx="1592">
                  <c:v>127.84551804314214</c:v>
                </c:pt>
                <c:pt idx="1593">
                  <c:v>128.59391351711895</c:v>
                </c:pt>
                <c:pt idx="1594">
                  <c:v>128.46004183947318</c:v>
                </c:pt>
                <c:pt idx="1595">
                  <c:v>128.21932373109411</c:v>
                </c:pt>
                <c:pt idx="1596">
                  <c:v>129.34680448671372</c:v>
                </c:pt>
                <c:pt idx="1597">
                  <c:v>129.070174686596</c:v>
                </c:pt>
                <c:pt idx="1598">
                  <c:v>125.9190936244463</c:v>
                </c:pt>
                <c:pt idx="1599">
                  <c:v>126.29927664339117</c:v>
                </c:pt>
                <c:pt idx="1600">
                  <c:v>127.53830841818147</c:v>
                </c:pt>
                <c:pt idx="1601">
                  <c:v>127.47390782979427</c:v>
                </c:pt>
                <c:pt idx="1602">
                  <c:v>128.1416980218774</c:v>
                </c:pt>
                <c:pt idx="1603">
                  <c:v>127.92852789245939</c:v>
                </c:pt>
                <c:pt idx="1604">
                  <c:v>127.85801133910361</c:v>
                </c:pt>
                <c:pt idx="1605">
                  <c:v>126.90993222256259</c:v>
                </c:pt>
                <c:pt idx="1606">
                  <c:v>126.19358022316477</c:v>
                </c:pt>
                <c:pt idx="1607">
                  <c:v>127.65100944785905</c:v>
                </c:pt>
                <c:pt idx="1608">
                  <c:v>125.33823377204493</c:v>
                </c:pt>
                <c:pt idx="1609">
                  <c:v>127.88059336360301</c:v>
                </c:pt>
                <c:pt idx="1610">
                  <c:v>128.04358121635568</c:v>
                </c:pt>
                <c:pt idx="1611">
                  <c:v>128.65502089359998</c:v>
                </c:pt>
                <c:pt idx="1612">
                  <c:v>129.65270728155289</c:v>
                </c:pt>
                <c:pt idx="1613">
                  <c:v>127.52576284901514</c:v>
                </c:pt>
                <c:pt idx="1614">
                  <c:v>127.82330193107674</c:v>
                </c:pt>
                <c:pt idx="1615">
                  <c:v>127.99622169275275</c:v>
                </c:pt>
                <c:pt idx="1616">
                  <c:v>129.46028961446422</c:v>
                </c:pt>
                <c:pt idx="1617">
                  <c:v>129.9651965002044</c:v>
                </c:pt>
                <c:pt idx="1618">
                  <c:v>130.05808598524015</c:v>
                </c:pt>
                <c:pt idx="1619">
                  <c:v>127.99977627068321</c:v>
                </c:pt>
                <c:pt idx="1620">
                  <c:v>129.12584564977163</c:v>
                </c:pt>
                <c:pt idx="1621">
                  <c:v>130.55232913718893</c:v>
                </c:pt>
                <c:pt idx="1622">
                  <c:v>130.1144887732838</c:v>
                </c:pt>
                <c:pt idx="1623">
                  <c:v>130.12316612529051</c:v>
                </c:pt>
                <c:pt idx="1624">
                  <c:v>129.52275609427159</c:v>
                </c:pt>
                <c:pt idx="1625">
                  <c:v>130.97673528744514</c:v>
                </c:pt>
                <c:pt idx="1626">
                  <c:v>131.56846796645735</c:v>
                </c:pt>
                <c:pt idx="1627">
                  <c:v>131.57453165822108</c:v>
                </c:pt>
                <c:pt idx="1628">
                  <c:v>132.3652684281343</c:v>
                </c:pt>
                <c:pt idx="1629">
                  <c:v>132.66777346465759</c:v>
                </c:pt>
                <c:pt idx="1630">
                  <c:v>133.04748602475868</c:v>
                </c:pt>
                <c:pt idx="1631">
                  <c:v>133.66498939376675</c:v>
                </c:pt>
                <c:pt idx="1632">
                  <c:v>134.9940356273255</c:v>
                </c:pt>
                <c:pt idx="1633">
                  <c:v>134.91275079376862</c:v>
                </c:pt>
                <c:pt idx="1634">
                  <c:v>134.56037711980915</c:v>
                </c:pt>
                <c:pt idx="1635">
                  <c:v>134.01903581028174</c:v>
                </c:pt>
                <c:pt idx="1636">
                  <c:v>134.43319641238543</c:v>
                </c:pt>
                <c:pt idx="1637">
                  <c:v>134.64443243322361</c:v>
                </c:pt>
                <c:pt idx="1638">
                  <c:v>134.53424051737929</c:v>
                </c:pt>
                <c:pt idx="1639">
                  <c:v>134.69518971514242</c:v>
                </c:pt>
                <c:pt idx="1640">
                  <c:v>134.41322804812899</c:v>
                </c:pt>
                <c:pt idx="1641">
                  <c:v>131.82340438655828</c:v>
                </c:pt>
                <c:pt idx="1642">
                  <c:v>132.76202205301968</c:v>
                </c:pt>
                <c:pt idx="1643">
                  <c:v>132.33259767509696</c:v>
                </c:pt>
                <c:pt idx="1644">
                  <c:v>131.08624765162628</c:v>
                </c:pt>
                <c:pt idx="1645">
                  <c:v>132.89009140492604</c:v>
                </c:pt>
                <c:pt idx="1646">
                  <c:v>133.35155925742777</c:v>
                </c:pt>
                <c:pt idx="1647">
                  <c:v>131.87013663170288</c:v>
                </c:pt>
                <c:pt idx="1648">
                  <c:v>132.55104739820578</c:v>
                </c:pt>
                <c:pt idx="1649">
                  <c:v>131.21640793172702</c:v>
                </c:pt>
                <c:pt idx="1650">
                  <c:v>132.17833944755589</c:v>
                </c:pt>
                <c:pt idx="1651">
                  <c:v>132.15925972778206</c:v>
                </c:pt>
                <c:pt idx="1652">
                  <c:v>132.99003777261785</c:v>
                </c:pt>
                <c:pt idx="1653">
                  <c:v>131.87442303450138</c:v>
                </c:pt>
                <c:pt idx="1654">
                  <c:v>132.17274621463588</c:v>
                </c:pt>
                <c:pt idx="1655">
                  <c:v>128.8088609355022</c:v>
                </c:pt>
                <c:pt idx="1656">
                  <c:v>130.95389189692142</c:v>
                </c:pt>
                <c:pt idx="1657">
                  <c:v>132.16338931096598</c:v>
                </c:pt>
                <c:pt idx="1658">
                  <c:v>131.50187190346603</c:v>
                </c:pt>
                <c:pt idx="1659">
                  <c:v>131.69883733937752</c:v>
                </c:pt>
                <c:pt idx="1660">
                  <c:v>130.03221074883459</c:v>
                </c:pt>
                <c:pt idx="1661">
                  <c:v>129.59980679823485</c:v>
                </c:pt>
                <c:pt idx="1662">
                  <c:v>125.27754458120278</c:v>
                </c:pt>
                <c:pt idx="1663">
                  <c:v>126.0167399711243</c:v>
                </c:pt>
                <c:pt idx="1664">
                  <c:v>128.98732165689333</c:v>
                </c:pt>
                <c:pt idx="1665">
                  <c:v>129.66478239187549</c:v>
                </c:pt>
                <c:pt idx="1666">
                  <c:v>131.33595675124124</c:v>
                </c:pt>
                <c:pt idx="1667">
                  <c:v>132.23238994138083</c:v>
                </c:pt>
                <c:pt idx="1668">
                  <c:v>131.13543673739929</c:v>
                </c:pt>
                <c:pt idx="1669">
                  <c:v>132.05084510090299</c:v>
                </c:pt>
                <c:pt idx="1670">
                  <c:v>133.38271408752416</c:v>
                </c:pt>
                <c:pt idx="1671">
                  <c:v>132.58063403215638</c:v>
                </c:pt>
                <c:pt idx="1672">
                  <c:v>132.52093803220657</c:v>
                </c:pt>
                <c:pt idx="1673">
                  <c:v>132.54472234041776</c:v>
                </c:pt>
                <c:pt idx="1674">
                  <c:v>133.24554919797222</c:v>
                </c:pt>
                <c:pt idx="1675">
                  <c:v>134.16205529877797</c:v>
                </c:pt>
                <c:pt idx="1676">
                  <c:v>135.9117962850479</c:v>
                </c:pt>
                <c:pt idx="1677">
                  <c:v>136.63917793067111</c:v>
                </c:pt>
                <c:pt idx="1678">
                  <c:v>136.96212179029456</c:v>
                </c:pt>
                <c:pt idx="1679">
                  <c:v>138.29953173663088</c:v>
                </c:pt>
                <c:pt idx="1680">
                  <c:v>138.82634109520728</c:v>
                </c:pt>
                <c:pt idx="1681">
                  <c:v>139.32147289163871</c:v>
                </c:pt>
                <c:pt idx="1682">
                  <c:v>138.25614497659728</c:v>
                </c:pt>
                <c:pt idx="1683">
                  <c:v>137.08538200735381</c:v>
                </c:pt>
                <c:pt idx="1684">
                  <c:v>137.77758378610642</c:v>
                </c:pt>
                <c:pt idx="1685">
                  <c:v>135.53804287030079</c:v>
                </c:pt>
                <c:pt idx="1686">
                  <c:v>135.4831037319932</c:v>
                </c:pt>
                <c:pt idx="1687">
                  <c:v>136.15094619728117</c:v>
                </c:pt>
                <c:pt idx="1688">
                  <c:v>136.05622715007533</c:v>
                </c:pt>
                <c:pt idx="1689">
                  <c:v>136.22538324100145</c:v>
                </c:pt>
                <c:pt idx="1690">
                  <c:v>135.18645329441421</c:v>
                </c:pt>
                <c:pt idx="1691">
                  <c:v>135.94498977013382</c:v>
                </c:pt>
                <c:pt idx="1692">
                  <c:v>136.03719970350639</c:v>
                </c:pt>
                <c:pt idx="1693">
                  <c:v>135.9588944426265</c:v>
                </c:pt>
                <c:pt idx="1694">
                  <c:v>136.85992767479377</c:v>
                </c:pt>
                <c:pt idx="1695">
                  <c:v>137.13028469032832</c:v>
                </c:pt>
                <c:pt idx="1696">
                  <c:v>136.24895845639318</c:v>
                </c:pt>
                <c:pt idx="1697">
                  <c:v>137.28736567093182</c:v>
                </c:pt>
                <c:pt idx="1698">
                  <c:v>136.29574297474264</c:v>
                </c:pt>
                <c:pt idx="1699">
                  <c:v>135.26679721028361</c:v>
                </c:pt>
                <c:pt idx="1700">
                  <c:v>135.43898514709159</c:v>
                </c:pt>
                <c:pt idx="1701">
                  <c:v>134.27141084334454</c:v>
                </c:pt>
                <c:pt idx="1702">
                  <c:v>135.52209954281855</c:v>
                </c:pt>
                <c:pt idx="1703">
                  <c:v>136.05183620086711</c:v>
                </c:pt>
                <c:pt idx="1704">
                  <c:v>134.66675309169872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20-4268-969F-FAB57AEB0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5698335"/>
        <c:axId val="235699583"/>
      </c:lineChart>
      <c:dateAx>
        <c:axId val="23569833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35699583"/>
        <c:crosses val="autoZero"/>
        <c:auto val="1"/>
        <c:lblOffset val="100"/>
        <c:baseTimeUnit val="days"/>
      </c:dateAx>
      <c:valAx>
        <c:axId val="235699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356983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LOG RENDIMENTI</a:t>
            </a:r>
            <a:r>
              <a:rPr lang="en-US" sz="1800" baseline="0"/>
              <a:t> TRIMESTRALI - FTSE MIB</a:t>
            </a:r>
            <a:endParaRPr lang="en-US" sz="18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ln>
                      <a:noFill/>
                    </a:ln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'FTSE MIB'!$J$32:$J$57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'FTSE MIB'!$L$32:$L$57</c:f>
              <c:numCache>
                <c:formatCode>0.00%</c:formatCode>
                <c:ptCount val="26"/>
                <c:pt idx="0">
                  <c:v>0.19971054614615685</c:v>
                </c:pt>
                <c:pt idx="1">
                  <c:v>-1.7941146806395102E-2</c:v>
                </c:pt>
                <c:pt idx="2">
                  <c:v>-8.1738514073617749E-2</c:v>
                </c:pt>
                <c:pt idx="3">
                  <c:v>-1.9536558677480002E-2</c:v>
                </c:pt>
                <c:pt idx="4">
                  <c:v>-0.15386921466017042</c:v>
                </c:pt>
                <c:pt idx="5">
                  <c:v>-8.6990307918360821E-2</c:v>
                </c:pt>
                <c:pt idx="6">
                  <c:v>-1.340508703570844E-3</c:v>
                </c:pt>
                <c:pt idx="7">
                  <c:v>0.18425478358940003</c:v>
                </c:pt>
                <c:pt idx="8">
                  <c:v>3.3982673313021614E-2</c:v>
                </c:pt>
                <c:pt idx="9">
                  <c:v>3.7344829544807466E-2</c:v>
                </c:pt>
                <c:pt idx="10">
                  <c:v>8.2103248704742393E-2</c:v>
                </c:pt>
                <c:pt idx="11">
                  <c:v>-4.3271818329230397E-2</c:v>
                </c:pt>
                <c:pt idx="12">
                  <c:v>2.9994928255139146E-2</c:v>
                </c:pt>
                <c:pt idx="13">
                  <c:v>-4.9313171969370871E-2</c:v>
                </c:pt>
                <c:pt idx="14">
                  <c:v>-3.888523329196357E-2</c:v>
                </c:pt>
                <c:pt idx="15">
                  <c:v>-0.11718283948778831</c:v>
                </c:pt>
                <c:pt idx="16">
                  <c:v>0.16040128211337415</c:v>
                </c:pt>
                <c:pt idx="17">
                  <c:v>-1.2447357379062364E-2</c:v>
                </c:pt>
                <c:pt idx="18">
                  <c:v>3.1197754229276835E-2</c:v>
                </c:pt>
                <c:pt idx="19">
                  <c:v>8.3463201518998067E-2</c:v>
                </c:pt>
                <c:pt idx="20">
                  <c:v>-0.36512582256038578</c:v>
                </c:pt>
                <c:pt idx="21">
                  <c:v>0.15562168913923274</c:v>
                </c:pt>
                <c:pt idx="22">
                  <c:v>-1.4033223299322363E-2</c:v>
                </c:pt>
                <c:pt idx="23">
                  <c:v>0.15762749057435815</c:v>
                </c:pt>
                <c:pt idx="24">
                  <c:v>0.10190993545094605</c:v>
                </c:pt>
                <c:pt idx="25">
                  <c:v>2.3045235740916038E-2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0140-40D9-BC49-5C03B201AB6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75417056"/>
        <c:axId val="1922842144"/>
      </c:lineChart>
      <c:catAx>
        <c:axId val="1675417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22842144"/>
        <c:crosses val="autoZero"/>
        <c:auto val="1"/>
        <c:lblAlgn val="ctr"/>
        <c:lblOffset val="100"/>
        <c:noMultiLvlLbl val="0"/>
      </c:catAx>
      <c:valAx>
        <c:axId val="1922842144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75417056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DAX 30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'DAX 30'!$G$1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'DAX 30'!$A$2:$A$1698</c:f>
              <c:numCache>
                <c:formatCode>m/d/yyyy</c:formatCode>
                <c:ptCount val="1697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42149</c:v>
                </c:pt>
                <c:pt idx="99">
                  <c:v>42150</c:v>
                </c:pt>
                <c:pt idx="100">
                  <c:v>42151</c:v>
                </c:pt>
                <c:pt idx="101">
                  <c:v>42152</c:v>
                </c:pt>
                <c:pt idx="102">
                  <c:v>42153</c:v>
                </c:pt>
                <c:pt idx="103">
                  <c:v>42156</c:v>
                </c:pt>
                <c:pt idx="104">
                  <c:v>42157</c:v>
                </c:pt>
                <c:pt idx="105">
                  <c:v>42158</c:v>
                </c:pt>
                <c:pt idx="106">
                  <c:v>42159</c:v>
                </c:pt>
                <c:pt idx="107">
                  <c:v>42160</c:v>
                </c:pt>
                <c:pt idx="108">
                  <c:v>42163</c:v>
                </c:pt>
                <c:pt idx="109">
                  <c:v>42164</c:v>
                </c:pt>
                <c:pt idx="110">
                  <c:v>42165</c:v>
                </c:pt>
                <c:pt idx="111">
                  <c:v>42166</c:v>
                </c:pt>
                <c:pt idx="112">
                  <c:v>42167</c:v>
                </c:pt>
                <c:pt idx="113">
                  <c:v>42170</c:v>
                </c:pt>
                <c:pt idx="114">
                  <c:v>42171</c:v>
                </c:pt>
                <c:pt idx="115">
                  <c:v>42172</c:v>
                </c:pt>
                <c:pt idx="116">
                  <c:v>42173</c:v>
                </c:pt>
                <c:pt idx="117">
                  <c:v>42174</c:v>
                </c:pt>
                <c:pt idx="118">
                  <c:v>42177</c:v>
                </c:pt>
                <c:pt idx="119">
                  <c:v>42178</c:v>
                </c:pt>
                <c:pt idx="120">
                  <c:v>42179</c:v>
                </c:pt>
                <c:pt idx="121">
                  <c:v>42180</c:v>
                </c:pt>
                <c:pt idx="122">
                  <c:v>42181</c:v>
                </c:pt>
                <c:pt idx="123">
                  <c:v>42184</c:v>
                </c:pt>
                <c:pt idx="124">
                  <c:v>42185</c:v>
                </c:pt>
                <c:pt idx="125">
                  <c:v>42186</c:v>
                </c:pt>
                <c:pt idx="126">
                  <c:v>42187</c:v>
                </c:pt>
                <c:pt idx="127">
                  <c:v>42188</c:v>
                </c:pt>
                <c:pt idx="128">
                  <c:v>42191</c:v>
                </c:pt>
                <c:pt idx="129">
                  <c:v>42192</c:v>
                </c:pt>
                <c:pt idx="130">
                  <c:v>42193</c:v>
                </c:pt>
                <c:pt idx="131">
                  <c:v>42194</c:v>
                </c:pt>
                <c:pt idx="132">
                  <c:v>42195</c:v>
                </c:pt>
                <c:pt idx="133">
                  <c:v>42198</c:v>
                </c:pt>
                <c:pt idx="134">
                  <c:v>42199</c:v>
                </c:pt>
                <c:pt idx="135">
                  <c:v>42200</c:v>
                </c:pt>
                <c:pt idx="136">
                  <c:v>42201</c:v>
                </c:pt>
                <c:pt idx="137">
                  <c:v>42202</c:v>
                </c:pt>
                <c:pt idx="138">
                  <c:v>42205</c:v>
                </c:pt>
                <c:pt idx="139">
                  <c:v>42206</c:v>
                </c:pt>
                <c:pt idx="140">
                  <c:v>42207</c:v>
                </c:pt>
                <c:pt idx="141">
                  <c:v>42208</c:v>
                </c:pt>
                <c:pt idx="142">
                  <c:v>42209</c:v>
                </c:pt>
                <c:pt idx="143">
                  <c:v>42212</c:v>
                </c:pt>
                <c:pt idx="144">
                  <c:v>42213</c:v>
                </c:pt>
                <c:pt idx="145">
                  <c:v>42214</c:v>
                </c:pt>
                <c:pt idx="146">
                  <c:v>42215</c:v>
                </c:pt>
                <c:pt idx="147">
                  <c:v>42216</c:v>
                </c:pt>
                <c:pt idx="148">
                  <c:v>42219</c:v>
                </c:pt>
                <c:pt idx="149">
                  <c:v>42220</c:v>
                </c:pt>
                <c:pt idx="150">
                  <c:v>42221</c:v>
                </c:pt>
                <c:pt idx="151">
                  <c:v>42222</c:v>
                </c:pt>
                <c:pt idx="152">
                  <c:v>42223</c:v>
                </c:pt>
                <c:pt idx="153">
                  <c:v>42226</c:v>
                </c:pt>
                <c:pt idx="154">
                  <c:v>42227</c:v>
                </c:pt>
                <c:pt idx="155">
                  <c:v>42228</c:v>
                </c:pt>
                <c:pt idx="156">
                  <c:v>42229</c:v>
                </c:pt>
                <c:pt idx="157">
                  <c:v>42230</c:v>
                </c:pt>
                <c:pt idx="158">
                  <c:v>42233</c:v>
                </c:pt>
                <c:pt idx="159">
                  <c:v>42234</c:v>
                </c:pt>
                <c:pt idx="160">
                  <c:v>42235</c:v>
                </c:pt>
                <c:pt idx="161">
                  <c:v>42236</c:v>
                </c:pt>
                <c:pt idx="162">
                  <c:v>42237</c:v>
                </c:pt>
                <c:pt idx="163">
                  <c:v>42240</c:v>
                </c:pt>
                <c:pt idx="164">
                  <c:v>42241</c:v>
                </c:pt>
                <c:pt idx="165">
                  <c:v>42242</c:v>
                </c:pt>
                <c:pt idx="166">
                  <c:v>42243</c:v>
                </c:pt>
                <c:pt idx="167">
                  <c:v>42244</c:v>
                </c:pt>
                <c:pt idx="168">
                  <c:v>42247</c:v>
                </c:pt>
                <c:pt idx="169">
                  <c:v>42248</c:v>
                </c:pt>
                <c:pt idx="170">
                  <c:v>42249</c:v>
                </c:pt>
                <c:pt idx="171">
                  <c:v>42250</c:v>
                </c:pt>
                <c:pt idx="172">
                  <c:v>42251</c:v>
                </c:pt>
                <c:pt idx="173">
                  <c:v>42254</c:v>
                </c:pt>
                <c:pt idx="174">
                  <c:v>42255</c:v>
                </c:pt>
                <c:pt idx="175">
                  <c:v>42256</c:v>
                </c:pt>
                <c:pt idx="176">
                  <c:v>42257</c:v>
                </c:pt>
                <c:pt idx="177">
                  <c:v>42258</c:v>
                </c:pt>
                <c:pt idx="178">
                  <c:v>42261</c:v>
                </c:pt>
                <c:pt idx="179">
                  <c:v>42262</c:v>
                </c:pt>
                <c:pt idx="180">
                  <c:v>42263</c:v>
                </c:pt>
                <c:pt idx="181">
                  <c:v>42264</c:v>
                </c:pt>
                <c:pt idx="182">
                  <c:v>42265</c:v>
                </c:pt>
                <c:pt idx="183">
                  <c:v>42268</c:v>
                </c:pt>
                <c:pt idx="184">
                  <c:v>42269</c:v>
                </c:pt>
                <c:pt idx="185">
                  <c:v>42270</c:v>
                </c:pt>
                <c:pt idx="186">
                  <c:v>42271</c:v>
                </c:pt>
                <c:pt idx="187">
                  <c:v>42272</c:v>
                </c:pt>
                <c:pt idx="188">
                  <c:v>42275</c:v>
                </c:pt>
                <c:pt idx="189">
                  <c:v>42276</c:v>
                </c:pt>
                <c:pt idx="190">
                  <c:v>42277</c:v>
                </c:pt>
                <c:pt idx="191">
                  <c:v>42278</c:v>
                </c:pt>
                <c:pt idx="192">
                  <c:v>42279</c:v>
                </c:pt>
                <c:pt idx="193">
                  <c:v>42282</c:v>
                </c:pt>
                <c:pt idx="194">
                  <c:v>42283</c:v>
                </c:pt>
                <c:pt idx="195">
                  <c:v>42284</c:v>
                </c:pt>
                <c:pt idx="196">
                  <c:v>42285</c:v>
                </c:pt>
                <c:pt idx="197">
                  <c:v>42286</c:v>
                </c:pt>
                <c:pt idx="198">
                  <c:v>42289</c:v>
                </c:pt>
                <c:pt idx="199">
                  <c:v>42290</c:v>
                </c:pt>
                <c:pt idx="200">
                  <c:v>42291</c:v>
                </c:pt>
                <c:pt idx="201">
                  <c:v>42292</c:v>
                </c:pt>
                <c:pt idx="202">
                  <c:v>42293</c:v>
                </c:pt>
                <c:pt idx="203">
                  <c:v>42296</c:v>
                </c:pt>
                <c:pt idx="204">
                  <c:v>42297</c:v>
                </c:pt>
                <c:pt idx="205">
                  <c:v>42298</c:v>
                </c:pt>
                <c:pt idx="206">
                  <c:v>42299</c:v>
                </c:pt>
                <c:pt idx="207">
                  <c:v>42300</c:v>
                </c:pt>
                <c:pt idx="208">
                  <c:v>42303</c:v>
                </c:pt>
                <c:pt idx="209">
                  <c:v>42304</c:v>
                </c:pt>
                <c:pt idx="210">
                  <c:v>42305</c:v>
                </c:pt>
                <c:pt idx="211">
                  <c:v>42306</c:v>
                </c:pt>
                <c:pt idx="212">
                  <c:v>42307</c:v>
                </c:pt>
                <c:pt idx="213">
                  <c:v>42310</c:v>
                </c:pt>
                <c:pt idx="214">
                  <c:v>42311</c:v>
                </c:pt>
                <c:pt idx="215">
                  <c:v>42312</c:v>
                </c:pt>
                <c:pt idx="216">
                  <c:v>42313</c:v>
                </c:pt>
                <c:pt idx="217">
                  <c:v>42314</c:v>
                </c:pt>
                <c:pt idx="218">
                  <c:v>42317</c:v>
                </c:pt>
                <c:pt idx="219">
                  <c:v>42318</c:v>
                </c:pt>
                <c:pt idx="220">
                  <c:v>42319</c:v>
                </c:pt>
                <c:pt idx="221">
                  <c:v>42320</c:v>
                </c:pt>
                <c:pt idx="222">
                  <c:v>42321</c:v>
                </c:pt>
                <c:pt idx="223">
                  <c:v>42324</c:v>
                </c:pt>
                <c:pt idx="224">
                  <c:v>42325</c:v>
                </c:pt>
                <c:pt idx="225">
                  <c:v>42326</c:v>
                </c:pt>
                <c:pt idx="226">
                  <c:v>42327</c:v>
                </c:pt>
                <c:pt idx="227">
                  <c:v>42328</c:v>
                </c:pt>
                <c:pt idx="228">
                  <c:v>42331</c:v>
                </c:pt>
                <c:pt idx="229">
                  <c:v>42332</c:v>
                </c:pt>
                <c:pt idx="230">
                  <c:v>42333</c:v>
                </c:pt>
                <c:pt idx="231">
                  <c:v>42334</c:v>
                </c:pt>
                <c:pt idx="232">
                  <c:v>42335</c:v>
                </c:pt>
                <c:pt idx="233">
                  <c:v>42338</c:v>
                </c:pt>
                <c:pt idx="234">
                  <c:v>42339</c:v>
                </c:pt>
                <c:pt idx="235">
                  <c:v>42340</c:v>
                </c:pt>
                <c:pt idx="236">
                  <c:v>42341</c:v>
                </c:pt>
                <c:pt idx="237">
                  <c:v>42342</c:v>
                </c:pt>
                <c:pt idx="238">
                  <c:v>42345</c:v>
                </c:pt>
                <c:pt idx="239">
                  <c:v>42346</c:v>
                </c:pt>
                <c:pt idx="240">
                  <c:v>42347</c:v>
                </c:pt>
                <c:pt idx="241">
                  <c:v>42348</c:v>
                </c:pt>
                <c:pt idx="242">
                  <c:v>42349</c:v>
                </c:pt>
                <c:pt idx="243">
                  <c:v>42352</c:v>
                </c:pt>
                <c:pt idx="244">
                  <c:v>42353</c:v>
                </c:pt>
                <c:pt idx="245">
                  <c:v>42354</c:v>
                </c:pt>
                <c:pt idx="246">
                  <c:v>42355</c:v>
                </c:pt>
                <c:pt idx="247">
                  <c:v>42356</c:v>
                </c:pt>
                <c:pt idx="248">
                  <c:v>42359</c:v>
                </c:pt>
                <c:pt idx="249">
                  <c:v>42360</c:v>
                </c:pt>
                <c:pt idx="250">
                  <c:v>42361</c:v>
                </c:pt>
                <c:pt idx="251">
                  <c:v>42366</c:v>
                </c:pt>
                <c:pt idx="252">
                  <c:v>42367</c:v>
                </c:pt>
                <c:pt idx="253">
                  <c:v>42368</c:v>
                </c:pt>
                <c:pt idx="254">
                  <c:v>42373</c:v>
                </c:pt>
                <c:pt idx="255">
                  <c:v>42374</c:v>
                </c:pt>
                <c:pt idx="256">
                  <c:v>42375</c:v>
                </c:pt>
                <c:pt idx="257">
                  <c:v>42376</c:v>
                </c:pt>
                <c:pt idx="258">
                  <c:v>42377</c:v>
                </c:pt>
                <c:pt idx="259">
                  <c:v>42380</c:v>
                </c:pt>
                <c:pt idx="260">
                  <c:v>42381</c:v>
                </c:pt>
                <c:pt idx="261">
                  <c:v>42382</c:v>
                </c:pt>
                <c:pt idx="262">
                  <c:v>42383</c:v>
                </c:pt>
                <c:pt idx="263">
                  <c:v>42384</c:v>
                </c:pt>
                <c:pt idx="264">
                  <c:v>42387</c:v>
                </c:pt>
                <c:pt idx="265">
                  <c:v>42388</c:v>
                </c:pt>
                <c:pt idx="266">
                  <c:v>42389</c:v>
                </c:pt>
                <c:pt idx="267">
                  <c:v>42390</c:v>
                </c:pt>
                <c:pt idx="268">
                  <c:v>42391</c:v>
                </c:pt>
                <c:pt idx="269">
                  <c:v>42394</c:v>
                </c:pt>
                <c:pt idx="270">
                  <c:v>42395</c:v>
                </c:pt>
                <c:pt idx="271">
                  <c:v>42396</c:v>
                </c:pt>
                <c:pt idx="272">
                  <c:v>42397</c:v>
                </c:pt>
                <c:pt idx="273">
                  <c:v>42398</c:v>
                </c:pt>
                <c:pt idx="274">
                  <c:v>42401</c:v>
                </c:pt>
                <c:pt idx="275">
                  <c:v>42402</c:v>
                </c:pt>
                <c:pt idx="276">
                  <c:v>42403</c:v>
                </c:pt>
                <c:pt idx="277">
                  <c:v>42404</c:v>
                </c:pt>
                <c:pt idx="278">
                  <c:v>42405</c:v>
                </c:pt>
                <c:pt idx="279">
                  <c:v>42408</c:v>
                </c:pt>
                <c:pt idx="280">
                  <c:v>42409</c:v>
                </c:pt>
                <c:pt idx="281">
                  <c:v>42410</c:v>
                </c:pt>
                <c:pt idx="282">
                  <c:v>42411</c:v>
                </c:pt>
                <c:pt idx="283">
                  <c:v>42412</c:v>
                </c:pt>
                <c:pt idx="284">
                  <c:v>42415</c:v>
                </c:pt>
                <c:pt idx="285">
                  <c:v>42416</c:v>
                </c:pt>
                <c:pt idx="286">
                  <c:v>42417</c:v>
                </c:pt>
                <c:pt idx="287">
                  <c:v>42418</c:v>
                </c:pt>
                <c:pt idx="288">
                  <c:v>42419</c:v>
                </c:pt>
                <c:pt idx="289">
                  <c:v>42422</c:v>
                </c:pt>
                <c:pt idx="290">
                  <c:v>42423</c:v>
                </c:pt>
                <c:pt idx="291">
                  <c:v>42424</c:v>
                </c:pt>
                <c:pt idx="292">
                  <c:v>42425</c:v>
                </c:pt>
                <c:pt idx="293">
                  <c:v>42426</c:v>
                </c:pt>
                <c:pt idx="294">
                  <c:v>42429</c:v>
                </c:pt>
                <c:pt idx="295">
                  <c:v>42430</c:v>
                </c:pt>
                <c:pt idx="296">
                  <c:v>42431</c:v>
                </c:pt>
                <c:pt idx="297">
                  <c:v>42432</c:v>
                </c:pt>
                <c:pt idx="298">
                  <c:v>42433</c:v>
                </c:pt>
                <c:pt idx="299">
                  <c:v>42436</c:v>
                </c:pt>
                <c:pt idx="300">
                  <c:v>42437</c:v>
                </c:pt>
                <c:pt idx="301">
                  <c:v>42438</c:v>
                </c:pt>
                <c:pt idx="302">
                  <c:v>42439</c:v>
                </c:pt>
                <c:pt idx="303">
                  <c:v>42440</c:v>
                </c:pt>
                <c:pt idx="304">
                  <c:v>42443</c:v>
                </c:pt>
                <c:pt idx="305">
                  <c:v>42444</c:v>
                </c:pt>
                <c:pt idx="306">
                  <c:v>42445</c:v>
                </c:pt>
                <c:pt idx="307">
                  <c:v>42446</c:v>
                </c:pt>
                <c:pt idx="308">
                  <c:v>42447</c:v>
                </c:pt>
                <c:pt idx="309">
                  <c:v>42450</c:v>
                </c:pt>
                <c:pt idx="310">
                  <c:v>42451</c:v>
                </c:pt>
                <c:pt idx="311">
                  <c:v>42452</c:v>
                </c:pt>
                <c:pt idx="312">
                  <c:v>42453</c:v>
                </c:pt>
                <c:pt idx="313">
                  <c:v>42458</c:v>
                </c:pt>
                <c:pt idx="314">
                  <c:v>42459</c:v>
                </c:pt>
                <c:pt idx="315">
                  <c:v>42460</c:v>
                </c:pt>
                <c:pt idx="316">
                  <c:v>42461</c:v>
                </c:pt>
                <c:pt idx="317">
                  <c:v>42464</c:v>
                </c:pt>
                <c:pt idx="318">
                  <c:v>42465</c:v>
                </c:pt>
                <c:pt idx="319">
                  <c:v>42466</c:v>
                </c:pt>
                <c:pt idx="320">
                  <c:v>42467</c:v>
                </c:pt>
                <c:pt idx="321">
                  <c:v>42468</c:v>
                </c:pt>
                <c:pt idx="322">
                  <c:v>42471</c:v>
                </c:pt>
                <c:pt idx="323">
                  <c:v>42472</c:v>
                </c:pt>
                <c:pt idx="324">
                  <c:v>42473</c:v>
                </c:pt>
                <c:pt idx="325">
                  <c:v>42474</c:v>
                </c:pt>
                <c:pt idx="326">
                  <c:v>42475</c:v>
                </c:pt>
                <c:pt idx="327">
                  <c:v>42478</c:v>
                </c:pt>
                <c:pt idx="328">
                  <c:v>42479</c:v>
                </c:pt>
                <c:pt idx="329">
                  <c:v>42480</c:v>
                </c:pt>
                <c:pt idx="330">
                  <c:v>42481</c:v>
                </c:pt>
                <c:pt idx="331">
                  <c:v>42482</c:v>
                </c:pt>
                <c:pt idx="332">
                  <c:v>42485</c:v>
                </c:pt>
                <c:pt idx="333">
                  <c:v>42486</c:v>
                </c:pt>
                <c:pt idx="334">
                  <c:v>42487</c:v>
                </c:pt>
                <c:pt idx="335">
                  <c:v>42488</c:v>
                </c:pt>
                <c:pt idx="336">
                  <c:v>42489</c:v>
                </c:pt>
                <c:pt idx="337">
                  <c:v>42492</c:v>
                </c:pt>
                <c:pt idx="338">
                  <c:v>42493</c:v>
                </c:pt>
                <c:pt idx="339">
                  <c:v>42494</c:v>
                </c:pt>
                <c:pt idx="340">
                  <c:v>42495</c:v>
                </c:pt>
                <c:pt idx="341">
                  <c:v>42496</c:v>
                </c:pt>
                <c:pt idx="342">
                  <c:v>42499</c:v>
                </c:pt>
                <c:pt idx="343">
                  <c:v>42500</c:v>
                </c:pt>
                <c:pt idx="344">
                  <c:v>42501</c:v>
                </c:pt>
                <c:pt idx="345">
                  <c:v>42502</c:v>
                </c:pt>
                <c:pt idx="346">
                  <c:v>42503</c:v>
                </c:pt>
                <c:pt idx="347">
                  <c:v>42507</c:v>
                </c:pt>
                <c:pt idx="348">
                  <c:v>42508</c:v>
                </c:pt>
                <c:pt idx="349">
                  <c:v>42509</c:v>
                </c:pt>
                <c:pt idx="350">
                  <c:v>42510</c:v>
                </c:pt>
                <c:pt idx="351">
                  <c:v>42513</c:v>
                </c:pt>
                <c:pt idx="352">
                  <c:v>42514</c:v>
                </c:pt>
                <c:pt idx="353">
                  <c:v>42515</c:v>
                </c:pt>
                <c:pt idx="354">
                  <c:v>42516</c:v>
                </c:pt>
                <c:pt idx="355">
                  <c:v>42517</c:v>
                </c:pt>
                <c:pt idx="356">
                  <c:v>42520</c:v>
                </c:pt>
                <c:pt idx="357">
                  <c:v>42521</c:v>
                </c:pt>
                <c:pt idx="358">
                  <c:v>42522</c:v>
                </c:pt>
                <c:pt idx="359">
                  <c:v>42523</c:v>
                </c:pt>
                <c:pt idx="360">
                  <c:v>42524</c:v>
                </c:pt>
                <c:pt idx="361">
                  <c:v>42527</c:v>
                </c:pt>
                <c:pt idx="362">
                  <c:v>42528</c:v>
                </c:pt>
                <c:pt idx="363">
                  <c:v>42529</c:v>
                </c:pt>
                <c:pt idx="364">
                  <c:v>42530</c:v>
                </c:pt>
                <c:pt idx="365">
                  <c:v>42531</c:v>
                </c:pt>
                <c:pt idx="366">
                  <c:v>42534</c:v>
                </c:pt>
                <c:pt idx="367">
                  <c:v>42535</c:v>
                </c:pt>
                <c:pt idx="368">
                  <c:v>42536</c:v>
                </c:pt>
                <c:pt idx="369">
                  <c:v>42537</c:v>
                </c:pt>
                <c:pt idx="370">
                  <c:v>42538</c:v>
                </c:pt>
                <c:pt idx="371">
                  <c:v>42541</c:v>
                </c:pt>
                <c:pt idx="372">
                  <c:v>42542</c:v>
                </c:pt>
                <c:pt idx="373">
                  <c:v>42543</c:v>
                </c:pt>
                <c:pt idx="374">
                  <c:v>42544</c:v>
                </c:pt>
                <c:pt idx="375">
                  <c:v>42545</c:v>
                </c:pt>
                <c:pt idx="376">
                  <c:v>42548</c:v>
                </c:pt>
                <c:pt idx="377">
                  <c:v>42549</c:v>
                </c:pt>
                <c:pt idx="378">
                  <c:v>42550</c:v>
                </c:pt>
                <c:pt idx="379">
                  <c:v>42551</c:v>
                </c:pt>
                <c:pt idx="380">
                  <c:v>42552</c:v>
                </c:pt>
                <c:pt idx="381">
                  <c:v>42555</c:v>
                </c:pt>
                <c:pt idx="382">
                  <c:v>42556</c:v>
                </c:pt>
                <c:pt idx="383">
                  <c:v>42557</c:v>
                </c:pt>
                <c:pt idx="384">
                  <c:v>42558</c:v>
                </c:pt>
                <c:pt idx="385">
                  <c:v>42559</c:v>
                </c:pt>
                <c:pt idx="386">
                  <c:v>42562</c:v>
                </c:pt>
                <c:pt idx="387">
                  <c:v>42563</c:v>
                </c:pt>
                <c:pt idx="388">
                  <c:v>42564</c:v>
                </c:pt>
                <c:pt idx="389">
                  <c:v>42565</c:v>
                </c:pt>
                <c:pt idx="390">
                  <c:v>42566</c:v>
                </c:pt>
                <c:pt idx="391">
                  <c:v>42569</c:v>
                </c:pt>
                <c:pt idx="392">
                  <c:v>42570</c:v>
                </c:pt>
                <c:pt idx="393">
                  <c:v>42571</c:v>
                </c:pt>
                <c:pt idx="394">
                  <c:v>42572</c:v>
                </c:pt>
                <c:pt idx="395">
                  <c:v>42573</c:v>
                </c:pt>
                <c:pt idx="396">
                  <c:v>42576</c:v>
                </c:pt>
                <c:pt idx="397">
                  <c:v>42577</c:v>
                </c:pt>
                <c:pt idx="398">
                  <c:v>42578</c:v>
                </c:pt>
                <c:pt idx="399">
                  <c:v>42579</c:v>
                </c:pt>
                <c:pt idx="400">
                  <c:v>42580</c:v>
                </c:pt>
                <c:pt idx="401">
                  <c:v>42583</c:v>
                </c:pt>
                <c:pt idx="402">
                  <c:v>42584</c:v>
                </c:pt>
                <c:pt idx="403">
                  <c:v>42585</c:v>
                </c:pt>
                <c:pt idx="404">
                  <c:v>42586</c:v>
                </c:pt>
                <c:pt idx="405">
                  <c:v>42587</c:v>
                </c:pt>
                <c:pt idx="406">
                  <c:v>42590</c:v>
                </c:pt>
                <c:pt idx="407">
                  <c:v>42591</c:v>
                </c:pt>
                <c:pt idx="408">
                  <c:v>42592</c:v>
                </c:pt>
                <c:pt idx="409">
                  <c:v>42593</c:v>
                </c:pt>
                <c:pt idx="410">
                  <c:v>42594</c:v>
                </c:pt>
                <c:pt idx="411">
                  <c:v>42597</c:v>
                </c:pt>
                <c:pt idx="412">
                  <c:v>42598</c:v>
                </c:pt>
                <c:pt idx="413">
                  <c:v>42599</c:v>
                </c:pt>
                <c:pt idx="414">
                  <c:v>42600</c:v>
                </c:pt>
                <c:pt idx="415">
                  <c:v>42601</c:v>
                </c:pt>
                <c:pt idx="416">
                  <c:v>42604</c:v>
                </c:pt>
                <c:pt idx="417">
                  <c:v>42605</c:v>
                </c:pt>
                <c:pt idx="418">
                  <c:v>42606</c:v>
                </c:pt>
                <c:pt idx="419">
                  <c:v>42607</c:v>
                </c:pt>
                <c:pt idx="420">
                  <c:v>42608</c:v>
                </c:pt>
                <c:pt idx="421">
                  <c:v>42611</c:v>
                </c:pt>
                <c:pt idx="422">
                  <c:v>42612</c:v>
                </c:pt>
                <c:pt idx="423">
                  <c:v>42613</c:v>
                </c:pt>
                <c:pt idx="424">
                  <c:v>42614</c:v>
                </c:pt>
                <c:pt idx="425">
                  <c:v>42615</c:v>
                </c:pt>
                <c:pt idx="426">
                  <c:v>42618</c:v>
                </c:pt>
                <c:pt idx="427">
                  <c:v>42619</c:v>
                </c:pt>
                <c:pt idx="428">
                  <c:v>42620</c:v>
                </c:pt>
                <c:pt idx="429">
                  <c:v>42621</c:v>
                </c:pt>
                <c:pt idx="430">
                  <c:v>42622</c:v>
                </c:pt>
                <c:pt idx="431">
                  <c:v>42625</c:v>
                </c:pt>
                <c:pt idx="432">
                  <c:v>42626</c:v>
                </c:pt>
                <c:pt idx="433">
                  <c:v>42627</c:v>
                </c:pt>
                <c:pt idx="434">
                  <c:v>42628</c:v>
                </c:pt>
                <c:pt idx="435">
                  <c:v>42629</c:v>
                </c:pt>
                <c:pt idx="436">
                  <c:v>42632</c:v>
                </c:pt>
                <c:pt idx="437">
                  <c:v>42633</c:v>
                </c:pt>
                <c:pt idx="438">
                  <c:v>42634</c:v>
                </c:pt>
                <c:pt idx="439">
                  <c:v>42635</c:v>
                </c:pt>
                <c:pt idx="440">
                  <c:v>42636</c:v>
                </c:pt>
                <c:pt idx="441">
                  <c:v>42639</c:v>
                </c:pt>
                <c:pt idx="442">
                  <c:v>42640</c:v>
                </c:pt>
                <c:pt idx="443">
                  <c:v>42641</c:v>
                </c:pt>
                <c:pt idx="444">
                  <c:v>42642</c:v>
                </c:pt>
                <c:pt idx="445">
                  <c:v>42643</c:v>
                </c:pt>
                <c:pt idx="446">
                  <c:v>42647</c:v>
                </c:pt>
                <c:pt idx="447">
                  <c:v>42648</c:v>
                </c:pt>
                <c:pt idx="448">
                  <c:v>42649</c:v>
                </c:pt>
                <c:pt idx="449">
                  <c:v>42650</c:v>
                </c:pt>
                <c:pt idx="450">
                  <c:v>42653</c:v>
                </c:pt>
                <c:pt idx="451">
                  <c:v>42654</c:v>
                </c:pt>
                <c:pt idx="452">
                  <c:v>42655</c:v>
                </c:pt>
                <c:pt idx="453">
                  <c:v>42656</c:v>
                </c:pt>
                <c:pt idx="454">
                  <c:v>42657</c:v>
                </c:pt>
                <c:pt idx="455">
                  <c:v>42660</c:v>
                </c:pt>
                <c:pt idx="456">
                  <c:v>42661</c:v>
                </c:pt>
                <c:pt idx="457">
                  <c:v>42662</c:v>
                </c:pt>
                <c:pt idx="458">
                  <c:v>42663</c:v>
                </c:pt>
                <c:pt idx="459">
                  <c:v>42664</c:v>
                </c:pt>
                <c:pt idx="460">
                  <c:v>42667</c:v>
                </c:pt>
                <c:pt idx="461">
                  <c:v>42668</c:v>
                </c:pt>
                <c:pt idx="462">
                  <c:v>42669</c:v>
                </c:pt>
                <c:pt idx="463">
                  <c:v>42670</c:v>
                </c:pt>
                <c:pt idx="464">
                  <c:v>42671</c:v>
                </c:pt>
                <c:pt idx="465">
                  <c:v>42674</c:v>
                </c:pt>
                <c:pt idx="466">
                  <c:v>42675</c:v>
                </c:pt>
                <c:pt idx="467">
                  <c:v>42676</c:v>
                </c:pt>
                <c:pt idx="468">
                  <c:v>42677</c:v>
                </c:pt>
                <c:pt idx="469">
                  <c:v>42678</c:v>
                </c:pt>
                <c:pt idx="470">
                  <c:v>42681</c:v>
                </c:pt>
                <c:pt idx="471">
                  <c:v>42682</c:v>
                </c:pt>
                <c:pt idx="472">
                  <c:v>42683</c:v>
                </c:pt>
                <c:pt idx="473">
                  <c:v>42684</c:v>
                </c:pt>
                <c:pt idx="474">
                  <c:v>42685</c:v>
                </c:pt>
                <c:pt idx="475">
                  <c:v>42688</c:v>
                </c:pt>
                <c:pt idx="476">
                  <c:v>42689</c:v>
                </c:pt>
                <c:pt idx="477">
                  <c:v>42690</c:v>
                </c:pt>
                <c:pt idx="478">
                  <c:v>42691</c:v>
                </c:pt>
                <c:pt idx="479">
                  <c:v>42692</c:v>
                </c:pt>
                <c:pt idx="480">
                  <c:v>42695</c:v>
                </c:pt>
                <c:pt idx="481">
                  <c:v>42696</c:v>
                </c:pt>
                <c:pt idx="482">
                  <c:v>42697</c:v>
                </c:pt>
                <c:pt idx="483">
                  <c:v>42698</c:v>
                </c:pt>
                <c:pt idx="484">
                  <c:v>42699</c:v>
                </c:pt>
                <c:pt idx="485">
                  <c:v>42702</c:v>
                </c:pt>
                <c:pt idx="486">
                  <c:v>42703</c:v>
                </c:pt>
                <c:pt idx="487">
                  <c:v>42704</c:v>
                </c:pt>
                <c:pt idx="488">
                  <c:v>42705</c:v>
                </c:pt>
                <c:pt idx="489">
                  <c:v>42706</c:v>
                </c:pt>
                <c:pt idx="490">
                  <c:v>42709</c:v>
                </c:pt>
                <c:pt idx="491">
                  <c:v>42710</c:v>
                </c:pt>
                <c:pt idx="492">
                  <c:v>42711</c:v>
                </c:pt>
                <c:pt idx="493">
                  <c:v>42712</c:v>
                </c:pt>
                <c:pt idx="494">
                  <c:v>42713</c:v>
                </c:pt>
                <c:pt idx="495">
                  <c:v>42716</c:v>
                </c:pt>
                <c:pt idx="496">
                  <c:v>42717</c:v>
                </c:pt>
                <c:pt idx="497">
                  <c:v>42718</c:v>
                </c:pt>
                <c:pt idx="498">
                  <c:v>42719</c:v>
                </c:pt>
                <c:pt idx="499">
                  <c:v>42720</c:v>
                </c:pt>
                <c:pt idx="500">
                  <c:v>42723</c:v>
                </c:pt>
                <c:pt idx="501">
                  <c:v>42724</c:v>
                </c:pt>
                <c:pt idx="502">
                  <c:v>42725</c:v>
                </c:pt>
                <c:pt idx="503">
                  <c:v>42726</c:v>
                </c:pt>
                <c:pt idx="504">
                  <c:v>42727</c:v>
                </c:pt>
                <c:pt idx="505">
                  <c:v>42731</c:v>
                </c:pt>
                <c:pt idx="506">
                  <c:v>42732</c:v>
                </c:pt>
                <c:pt idx="507">
                  <c:v>42733</c:v>
                </c:pt>
                <c:pt idx="508">
                  <c:v>42734</c:v>
                </c:pt>
                <c:pt idx="509">
                  <c:v>42737</c:v>
                </c:pt>
                <c:pt idx="510">
                  <c:v>42738</c:v>
                </c:pt>
                <c:pt idx="511">
                  <c:v>42739</c:v>
                </c:pt>
                <c:pt idx="512">
                  <c:v>42740</c:v>
                </c:pt>
                <c:pt idx="513">
                  <c:v>42741</c:v>
                </c:pt>
                <c:pt idx="514">
                  <c:v>42744</c:v>
                </c:pt>
                <c:pt idx="515">
                  <c:v>42745</c:v>
                </c:pt>
                <c:pt idx="516">
                  <c:v>42746</c:v>
                </c:pt>
                <c:pt idx="517">
                  <c:v>42747</c:v>
                </c:pt>
                <c:pt idx="518">
                  <c:v>42748</c:v>
                </c:pt>
                <c:pt idx="519">
                  <c:v>42751</c:v>
                </c:pt>
                <c:pt idx="520">
                  <c:v>42752</c:v>
                </c:pt>
                <c:pt idx="521">
                  <c:v>42753</c:v>
                </c:pt>
                <c:pt idx="522">
                  <c:v>42754</c:v>
                </c:pt>
                <c:pt idx="523">
                  <c:v>42755</c:v>
                </c:pt>
                <c:pt idx="524">
                  <c:v>42758</c:v>
                </c:pt>
                <c:pt idx="525">
                  <c:v>42759</c:v>
                </c:pt>
                <c:pt idx="526">
                  <c:v>42760</c:v>
                </c:pt>
                <c:pt idx="527">
                  <c:v>42761</c:v>
                </c:pt>
                <c:pt idx="528">
                  <c:v>42762</c:v>
                </c:pt>
                <c:pt idx="529">
                  <c:v>42765</c:v>
                </c:pt>
                <c:pt idx="530">
                  <c:v>42766</c:v>
                </c:pt>
                <c:pt idx="531">
                  <c:v>42767</c:v>
                </c:pt>
                <c:pt idx="532">
                  <c:v>42768</c:v>
                </c:pt>
                <c:pt idx="533">
                  <c:v>42769</c:v>
                </c:pt>
                <c:pt idx="534">
                  <c:v>42772</c:v>
                </c:pt>
                <c:pt idx="535">
                  <c:v>42773</c:v>
                </c:pt>
                <c:pt idx="536">
                  <c:v>42774</c:v>
                </c:pt>
                <c:pt idx="537">
                  <c:v>42775</c:v>
                </c:pt>
                <c:pt idx="538">
                  <c:v>42776</c:v>
                </c:pt>
                <c:pt idx="539">
                  <c:v>42779</c:v>
                </c:pt>
                <c:pt idx="540">
                  <c:v>42780</c:v>
                </c:pt>
                <c:pt idx="541">
                  <c:v>42781</c:v>
                </c:pt>
                <c:pt idx="542">
                  <c:v>42782</c:v>
                </c:pt>
                <c:pt idx="543">
                  <c:v>42783</c:v>
                </c:pt>
                <c:pt idx="544">
                  <c:v>42786</c:v>
                </c:pt>
                <c:pt idx="545">
                  <c:v>42787</c:v>
                </c:pt>
                <c:pt idx="546">
                  <c:v>42788</c:v>
                </c:pt>
                <c:pt idx="547">
                  <c:v>42789</c:v>
                </c:pt>
                <c:pt idx="548">
                  <c:v>42790</c:v>
                </c:pt>
                <c:pt idx="549">
                  <c:v>42793</c:v>
                </c:pt>
                <c:pt idx="550">
                  <c:v>42794</c:v>
                </c:pt>
                <c:pt idx="551">
                  <c:v>42795</c:v>
                </c:pt>
                <c:pt idx="552">
                  <c:v>42796</c:v>
                </c:pt>
                <c:pt idx="553">
                  <c:v>42797</c:v>
                </c:pt>
                <c:pt idx="554">
                  <c:v>42800</c:v>
                </c:pt>
                <c:pt idx="555">
                  <c:v>42801</c:v>
                </c:pt>
                <c:pt idx="556">
                  <c:v>42802</c:v>
                </c:pt>
                <c:pt idx="557">
                  <c:v>42803</c:v>
                </c:pt>
                <c:pt idx="558">
                  <c:v>42804</c:v>
                </c:pt>
                <c:pt idx="559">
                  <c:v>42807</c:v>
                </c:pt>
                <c:pt idx="560">
                  <c:v>42808</c:v>
                </c:pt>
                <c:pt idx="561">
                  <c:v>42809</c:v>
                </c:pt>
                <c:pt idx="562">
                  <c:v>42810</c:v>
                </c:pt>
                <c:pt idx="563">
                  <c:v>42811</c:v>
                </c:pt>
                <c:pt idx="564">
                  <c:v>42814</c:v>
                </c:pt>
                <c:pt idx="565">
                  <c:v>42815</c:v>
                </c:pt>
                <c:pt idx="566">
                  <c:v>42816</c:v>
                </c:pt>
                <c:pt idx="567">
                  <c:v>42817</c:v>
                </c:pt>
                <c:pt idx="568">
                  <c:v>42818</c:v>
                </c:pt>
                <c:pt idx="569">
                  <c:v>42821</c:v>
                </c:pt>
                <c:pt idx="570">
                  <c:v>42822</c:v>
                </c:pt>
                <c:pt idx="571">
                  <c:v>42823</c:v>
                </c:pt>
                <c:pt idx="572">
                  <c:v>42824</c:v>
                </c:pt>
                <c:pt idx="573">
                  <c:v>42825</c:v>
                </c:pt>
                <c:pt idx="574">
                  <c:v>42828</c:v>
                </c:pt>
                <c:pt idx="575">
                  <c:v>42829</c:v>
                </c:pt>
                <c:pt idx="576">
                  <c:v>42830</c:v>
                </c:pt>
                <c:pt idx="577">
                  <c:v>42831</c:v>
                </c:pt>
                <c:pt idx="578">
                  <c:v>42832</c:v>
                </c:pt>
                <c:pt idx="579">
                  <c:v>42835</c:v>
                </c:pt>
                <c:pt idx="580">
                  <c:v>42836</c:v>
                </c:pt>
                <c:pt idx="581">
                  <c:v>42837</c:v>
                </c:pt>
                <c:pt idx="582">
                  <c:v>42838</c:v>
                </c:pt>
                <c:pt idx="583">
                  <c:v>42843</c:v>
                </c:pt>
                <c:pt idx="584">
                  <c:v>42844</c:v>
                </c:pt>
                <c:pt idx="585">
                  <c:v>42845</c:v>
                </c:pt>
                <c:pt idx="586">
                  <c:v>42846</c:v>
                </c:pt>
                <c:pt idx="587">
                  <c:v>42849</c:v>
                </c:pt>
                <c:pt idx="588">
                  <c:v>42850</c:v>
                </c:pt>
                <c:pt idx="589">
                  <c:v>42851</c:v>
                </c:pt>
                <c:pt idx="590">
                  <c:v>42852</c:v>
                </c:pt>
                <c:pt idx="591">
                  <c:v>42853</c:v>
                </c:pt>
                <c:pt idx="592">
                  <c:v>42857</c:v>
                </c:pt>
                <c:pt idx="593">
                  <c:v>42858</c:v>
                </c:pt>
                <c:pt idx="594">
                  <c:v>42859</c:v>
                </c:pt>
                <c:pt idx="595">
                  <c:v>42860</c:v>
                </c:pt>
                <c:pt idx="596">
                  <c:v>42863</c:v>
                </c:pt>
                <c:pt idx="597">
                  <c:v>42864</c:v>
                </c:pt>
                <c:pt idx="598">
                  <c:v>42865</c:v>
                </c:pt>
                <c:pt idx="599">
                  <c:v>42866</c:v>
                </c:pt>
                <c:pt idx="600">
                  <c:v>42867</c:v>
                </c:pt>
                <c:pt idx="601">
                  <c:v>42870</c:v>
                </c:pt>
                <c:pt idx="602">
                  <c:v>42871</c:v>
                </c:pt>
                <c:pt idx="603">
                  <c:v>42872</c:v>
                </c:pt>
                <c:pt idx="604">
                  <c:v>42873</c:v>
                </c:pt>
                <c:pt idx="605">
                  <c:v>42874</c:v>
                </c:pt>
                <c:pt idx="606">
                  <c:v>42877</c:v>
                </c:pt>
                <c:pt idx="607">
                  <c:v>42878</c:v>
                </c:pt>
                <c:pt idx="608">
                  <c:v>42879</c:v>
                </c:pt>
                <c:pt idx="609">
                  <c:v>42880</c:v>
                </c:pt>
                <c:pt idx="610">
                  <c:v>42881</c:v>
                </c:pt>
                <c:pt idx="611">
                  <c:v>42884</c:v>
                </c:pt>
                <c:pt idx="612">
                  <c:v>42885</c:v>
                </c:pt>
                <c:pt idx="613">
                  <c:v>42886</c:v>
                </c:pt>
                <c:pt idx="614">
                  <c:v>42887</c:v>
                </c:pt>
                <c:pt idx="615">
                  <c:v>42888</c:v>
                </c:pt>
                <c:pt idx="616">
                  <c:v>42892</c:v>
                </c:pt>
                <c:pt idx="617">
                  <c:v>42893</c:v>
                </c:pt>
                <c:pt idx="618">
                  <c:v>42894</c:v>
                </c:pt>
                <c:pt idx="619">
                  <c:v>42895</c:v>
                </c:pt>
                <c:pt idx="620">
                  <c:v>42898</c:v>
                </c:pt>
                <c:pt idx="621">
                  <c:v>42899</c:v>
                </c:pt>
                <c:pt idx="622">
                  <c:v>42900</c:v>
                </c:pt>
                <c:pt idx="623">
                  <c:v>42901</c:v>
                </c:pt>
                <c:pt idx="624">
                  <c:v>42902</c:v>
                </c:pt>
                <c:pt idx="625">
                  <c:v>42905</c:v>
                </c:pt>
                <c:pt idx="626">
                  <c:v>42906</c:v>
                </c:pt>
                <c:pt idx="627">
                  <c:v>42907</c:v>
                </c:pt>
                <c:pt idx="628">
                  <c:v>42908</c:v>
                </c:pt>
                <c:pt idx="629">
                  <c:v>42909</c:v>
                </c:pt>
                <c:pt idx="630">
                  <c:v>42912</c:v>
                </c:pt>
                <c:pt idx="631">
                  <c:v>42913</c:v>
                </c:pt>
                <c:pt idx="632">
                  <c:v>42914</c:v>
                </c:pt>
                <c:pt idx="633">
                  <c:v>42915</c:v>
                </c:pt>
                <c:pt idx="634">
                  <c:v>42916</c:v>
                </c:pt>
                <c:pt idx="635">
                  <c:v>42919</c:v>
                </c:pt>
                <c:pt idx="636">
                  <c:v>42920</c:v>
                </c:pt>
                <c:pt idx="637">
                  <c:v>42921</c:v>
                </c:pt>
                <c:pt idx="638">
                  <c:v>42922</c:v>
                </c:pt>
                <c:pt idx="639">
                  <c:v>42923</c:v>
                </c:pt>
                <c:pt idx="640">
                  <c:v>42926</c:v>
                </c:pt>
                <c:pt idx="641">
                  <c:v>42927</c:v>
                </c:pt>
                <c:pt idx="642">
                  <c:v>42928</c:v>
                </c:pt>
                <c:pt idx="643">
                  <c:v>42929</c:v>
                </c:pt>
                <c:pt idx="644">
                  <c:v>42930</c:v>
                </c:pt>
                <c:pt idx="645">
                  <c:v>42933</c:v>
                </c:pt>
                <c:pt idx="646">
                  <c:v>42934</c:v>
                </c:pt>
                <c:pt idx="647">
                  <c:v>42935</c:v>
                </c:pt>
                <c:pt idx="648">
                  <c:v>42936</c:v>
                </c:pt>
                <c:pt idx="649">
                  <c:v>42937</c:v>
                </c:pt>
                <c:pt idx="650">
                  <c:v>42940</c:v>
                </c:pt>
                <c:pt idx="651">
                  <c:v>42941</c:v>
                </c:pt>
                <c:pt idx="652">
                  <c:v>42942</c:v>
                </c:pt>
                <c:pt idx="653">
                  <c:v>42943</c:v>
                </c:pt>
                <c:pt idx="654">
                  <c:v>42944</c:v>
                </c:pt>
                <c:pt idx="655">
                  <c:v>42947</c:v>
                </c:pt>
                <c:pt idx="656">
                  <c:v>42948</c:v>
                </c:pt>
                <c:pt idx="657">
                  <c:v>42949</c:v>
                </c:pt>
                <c:pt idx="658">
                  <c:v>42950</c:v>
                </c:pt>
                <c:pt idx="659">
                  <c:v>42951</c:v>
                </c:pt>
                <c:pt idx="660">
                  <c:v>42954</c:v>
                </c:pt>
                <c:pt idx="661">
                  <c:v>42955</c:v>
                </c:pt>
                <c:pt idx="662">
                  <c:v>42956</c:v>
                </c:pt>
                <c:pt idx="663">
                  <c:v>42957</c:v>
                </c:pt>
                <c:pt idx="664">
                  <c:v>42958</c:v>
                </c:pt>
                <c:pt idx="665">
                  <c:v>42961</c:v>
                </c:pt>
                <c:pt idx="666">
                  <c:v>42962</c:v>
                </c:pt>
                <c:pt idx="667">
                  <c:v>42963</c:v>
                </c:pt>
                <c:pt idx="668">
                  <c:v>42964</c:v>
                </c:pt>
                <c:pt idx="669">
                  <c:v>42965</c:v>
                </c:pt>
                <c:pt idx="670">
                  <c:v>42968</c:v>
                </c:pt>
                <c:pt idx="671">
                  <c:v>42969</c:v>
                </c:pt>
                <c:pt idx="672">
                  <c:v>42970</c:v>
                </c:pt>
                <c:pt idx="673">
                  <c:v>42971</c:v>
                </c:pt>
                <c:pt idx="674">
                  <c:v>42972</c:v>
                </c:pt>
                <c:pt idx="675">
                  <c:v>42975</c:v>
                </c:pt>
                <c:pt idx="676">
                  <c:v>42976</c:v>
                </c:pt>
                <c:pt idx="677">
                  <c:v>42977</c:v>
                </c:pt>
                <c:pt idx="678">
                  <c:v>42978</c:v>
                </c:pt>
                <c:pt idx="679">
                  <c:v>42979</c:v>
                </c:pt>
                <c:pt idx="680">
                  <c:v>42982</c:v>
                </c:pt>
                <c:pt idx="681">
                  <c:v>42983</c:v>
                </c:pt>
                <c:pt idx="682">
                  <c:v>42984</c:v>
                </c:pt>
                <c:pt idx="683">
                  <c:v>42985</c:v>
                </c:pt>
                <c:pt idx="684">
                  <c:v>42986</c:v>
                </c:pt>
                <c:pt idx="685">
                  <c:v>42989</c:v>
                </c:pt>
                <c:pt idx="686">
                  <c:v>42990</c:v>
                </c:pt>
                <c:pt idx="687">
                  <c:v>42991</c:v>
                </c:pt>
                <c:pt idx="688">
                  <c:v>42992</c:v>
                </c:pt>
                <c:pt idx="689">
                  <c:v>42993</c:v>
                </c:pt>
                <c:pt idx="690">
                  <c:v>42996</c:v>
                </c:pt>
                <c:pt idx="691">
                  <c:v>42997</c:v>
                </c:pt>
                <c:pt idx="692">
                  <c:v>42998</c:v>
                </c:pt>
                <c:pt idx="693">
                  <c:v>42999</c:v>
                </c:pt>
                <c:pt idx="694">
                  <c:v>43000</c:v>
                </c:pt>
                <c:pt idx="695">
                  <c:v>43003</c:v>
                </c:pt>
                <c:pt idx="696">
                  <c:v>43004</c:v>
                </c:pt>
                <c:pt idx="697">
                  <c:v>43005</c:v>
                </c:pt>
                <c:pt idx="698">
                  <c:v>43006</c:v>
                </c:pt>
                <c:pt idx="699">
                  <c:v>43007</c:v>
                </c:pt>
                <c:pt idx="700">
                  <c:v>43010</c:v>
                </c:pt>
                <c:pt idx="701">
                  <c:v>43012</c:v>
                </c:pt>
                <c:pt idx="702">
                  <c:v>43013</c:v>
                </c:pt>
                <c:pt idx="703">
                  <c:v>43014</c:v>
                </c:pt>
                <c:pt idx="704">
                  <c:v>43017</c:v>
                </c:pt>
                <c:pt idx="705">
                  <c:v>43018</c:v>
                </c:pt>
                <c:pt idx="706">
                  <c:v>43019</c:v>
                </c:pt>
                <c:pt idx="707">
                  <c:v>43020</c:v>
                </c:pt>
                <c:pt idx="708">
                  <c:v>43021</c:v>
                </c:pt>
                <c:pt idx="709">
                  <c:v>43024</c:v>
                </c:pt>
                <c:pt idx="710">
                  <c:v>43025</c:v>
                </c:pt>
                <c:pt idx="711">
                  <c:v>43026</c:v>
                </c:pt>
                <c:pt idx="712">
                  <c:v>43027</c:v>
                </c:pt>
                <c:pt idx="713">
                  <c:v>43028</c:v>
                </c:pt>
                <c:pt idx="714">
                  <c:v>43031</c:v>
                </c:pt>
                <c:pt idx="715">
                  <c:v>43032</c:v>
                </c:pt>
                <c:pt idx="716">
                  <c:v>43033</c:v>
                </c:pt>
                <c:pt idx="717">
                  <c:v>43034</c:v>
                </c:pt>
                <c:pt idx="718">
                  <c:v>43035</c:v>
                </c:pt>
                <c:pt idx="719">
                  <c:v>43038</c:v>
                </c:pt>
                <c:pt idx="720">
                  <c:v>43040</c:v>
                </c:pt>
                <c:pt idx="721">
                  <c:v>43041</c:v>
                </c:pt>
                <c:pt idx="722">
                  <c:v>43042</c:v>
                </c:pt>
                <c:pt idx="723">
                  <c:v>43045</c:v>
                </c:pt>
                <c:pt idx="724">
                  <c:v>43046</c:v>
                </c:pt>
                <c:pt idx="725">
                  <c:v>43047</c:v>
                </c:pt>
                <c:pt idx="726">
                  <c:v>43048</c:v>
                </c:pt>
                <c:pt idx="727">
                  <c:v>43049</c:v>
                </c:pt>
                <c:pt idx="728">
                  <c:v>43052</c:v>
                </c:pt>
                <c:pt idx="729">
                  <c:v>43053</c:v>
                </c:pt>
                <c:pt idx="730">
                  <c:v>43054</c:v>
                </c:pt>
                <c:pt idx="731">
                  <c:v>43055</c:v>
                </c:pt>
                <c:pt idx="732">
                  <c:v>43056</c:v>
                </c:pt>
                <c:pt idx="733">
                  <c:v>43059</c:v>
                </c:pt>
                <c:pt idx="734">
                  <c:v>43060</c:v>
                </c:pt>
                <c:pt idx="735">
                  <c:v>43061</c:v>
                </c:pt>
                <c:pt idx="736">
                  <c:v>43062</c:v>
                </c:pt>
                <c:pt idx="737">
                  <c:v>43063</c:v>
                </c:pt>
                <c:pt idx="738">
                  <c:v>43066</c:v>
                </c:pt>
                <c:pt idx="739">
                  <c:v>43067</c:v>
                </c:pt>
                <c:pt idx="740">
                  <c:v>43068</c:v>
                </c:pt>
                <c:pt idx="741">
                  <c:v>43069</c:v>
                </c:pt>
                <c:pt idx="742">
                  <c:v>43070</c:v>
                </c:pt>
                <c:pt idx="743">
                  <c:v>43073</c:v>
                </c:pt>
                <c:pt idx="744">
                  <c:v>43074</c:v>
                </c:pt>
                <c:pt idx="745">
                  <c:v>43075</c:v>
                </c:pt>
                <c:pt idx="746">
                  <c:v>43076</c:v>
                </c:pt>
                <c:pt idx="747">
                  <c:v>43077</c:v>
                </c:pt>
                <c:pt idx="748">
                  <c:v>43080</c:v>
                </c:pt>
                <c:pt idx="749">
                  <c:v>43081</c:v>
                </c:pt>
                <c:pt idx="750">
                  <c:v>43082</c:v>
                </c:pt>
                <c:pt idx="751">
                  <c:v>43083</c:v>
                </c:pt>
                <c:pt idx="752">
                  <c:v>43084</c:v>
                </c:pt>
                <c:pt idx="753">
                  <c:v>43087</c:v>
                </c:pt>
                <c:pt idx="754">
                  <c:v>43088</c:v>
                </c:pt>
                <c:pt idx="755">
                  <c:v>43089</c:v>
                </c:pt>
                <c:pt idx="756">
                  <c:v>43090</c:v>
                </c:pt>
                <c:pt idx="757">
                  <c:v>43091</c:v>
                </c:pt>
                <c:pt idx="758">
                  <c:v>43096</c:v>
                </c:pt>
                <c:pt idx="759">
                  <c:v>43097</c:v>
                </c:pt>
                <c:pt idx="760">
                  <c:v>43098</c:v>
                </c:pt>
                <c:pt idx="761">
                  <c:v>43102</c:v>
                </c:pt>
                <c:pt idx="762">
                  <c:v>43103</c:v>
                </c:pt>
                <c:pt idx="763">
                  <c:v>43104</c:v>
                </c:pt>
                <c:pt idx="764">
                  <c:v>43105</c:v>
                </c:pt>
                <c:pt idx="765">
                  <c:v>43108</c:v>
                </c:pt>
                <c:pt idx="766">
                  <c:v>43109</c:v>
                </c:pt>
                <c:pt idx="767">
                  <c:v>43110</c:v>
                </c:pt>
                <c:pt idx="768">
                  <c:v>43111</c:v>
                </c:pt>
                <c:pt idx="769">
                  <c:v>43112</c:v>
                </c:pt>
                <c:pt idx="770">
                  <c:v>43115</c:v>
                </c:pt>
                <c:pt idx="771">
                  <c:v>43116</c:v>
                </c:pt>
                <c:pt idx="772">
                  <c:v>43117</c:v>
                </c:pt>
                <c:pt idx="773">
                  <c:v>43118</c:v>
                </c:pt>
                <c:pt idx="774">
                  <c:v>43119</c:v>
                </c:pt>
                <c:pt idx="775">
                  <c:v>43122</c:v>
                </c:pt>
                <c:pt idx="776">
                  <c:v>43123</c:v>
                </c:pt>
                <c:pt idx="777">
                  <c:v>43124</c:v>
                </c:pt>
                <c:pt idx="778">
                  <c:v>43125</c:v>
                </c:pt>
                <c:pt idx="779">
                  <c:v>43126</c:v>
                </c:pt>
                <c:pt idx="780">
                  <c:v>43129</c:v>
                </c:pt>
                <c:pt idx="781">
                  <c:v>43130</c:v>
                </c:pt>
                <c:pt idx="782">
                  <c:v>43131</c:v>
                </c:pt>
                <c:pt idx="783">
                  <c:v>43132</c:v>
                </c:pt>
                <c:pt idx="784">
                  <c:v>43133</c:v>
                </c:pt>
                <c:pt idx="785">
                  <c:v>43136</c:v>
                </c:pt>
                <c:pt idx="786">
                  <c:v>43137</c:v>
                </c:pt>
                <c:pt idx="787">
                  <c:v>43138</c:v>
                </c:pt>
                <c:pt idx="788">
                  <c:v>43139</c:v>
                </c:pt>
                <c:pt idx="789">
                  <c:v>43140</c:v>
                </c:pt>
                <c:pt idx="790">
                  <c:v>43143</c:v>
                </c:pt>
                <c:pt idx="791">
                  <c:v>43144</c:v>
                </c:pt>
                <c:pt idx="792">
                  <c:v>43145</c:v>
                </c:pt>
                <c:pt idx="793">
                  <c:v>43146</c:v>
                </c:pt>
                <c:pt idx="794">
                  <c:v>43147</c:v>
                </c:pt>
                <c:pt idx="795">
                  <c:v>43150</c:v>
                </c:pt>
                <c:pt idx="796">
                  <c:v>43151</c:v>
                </c:pt>
                <c:pt idx="797">
                  <c:v>43152</c:v>
                </c:pt>
                <c:pt idx="798">
                  <c:v>43153</c:v>
                </c:pt>
                <c:pt idx="799">
                  <c:v>43154</c:v>
                </c:pt>
                <c:pt idx="800">
                  <c:v>43157</c:v>
                </c:pt>
                <c:pt idx="801">
                  <c:v>43158</c:v>
                </c:pt>
                <c:pt idx="802">
                  <c:v>43159</c:v>
                </c:pt>
                <c:pt idx="803">
                  <c:v>43160</c:v>
                </c:pt>
                <c:pt idx="804">
                  <c:v>43161</c:v>
                </c:pt>
                <c:pt idx="805">
                  <c:v>43164</c:v>
                </c:pt>
                <c:pt idx="806">
                  <c:v>43165</c:v>
                </c:pt>
                <c:pt idx="807">
                  <c:v>43166</c:v>
                </c:pt>
                <c:pt idx="808">
                  <c:v>43167</c:v>
                </c:pt>
                <c:pt idx="809">
                  <c:v>43168</c:v>
                </c:pt>
                <c:pt idx="810">
                  <c:v>43171</c:v>
                </c:pt>
                <c:pt idx="811">
                  <c:v>43172</c:v>
                </c:pt>
                <c:pt idx="812">
                  <c:v>43173</c:v>
                </c:pt>
                <c:pt idx="813">
                  <c:v>43174</c:v>
                </c:pt>
                <c:pt idx="814">
                  <c:v>43175</c:v>
                </c:pt>
                <c:pt idx="815">
                  <c:v>43178</c:v>
                </c:pt>
                <c:pt idx="816">
                  <c:v>43179</c:v>
                </c:pt>
                <c:pt idx="817">
                  <c:v>43180</c:v>
                </c:pt>
                <c:pt idx="818">
                  <c:v>43181</c:v>
                </c:pt>
                <c:pt idx="819">
                  <c:v>43182</c:v>
                </c:pt>
                <c:pt idx="820">
                  <c:v>43185</c:v>
                </c:pt>
                <c:pt idx="821">
                  <c:v>43186</c:v>
                </c:pt>
                <c:pt idx="822">
                  <c:v>43187</c:v>
                </c:pt>
                <c:pt idx="823">
                  <c:v>43188</c:v>
                </c:pt>
                <c:pt idx="824">
                  <c:v>43193</c:v>
                </c:pt>
                <c:pt idx="825">
                  <c:v>43194</c:v>
                </c:pt>
                <c:pt idx="826">
                  <c:v>43195</c:v>
                </c:pt>
                <c:pt idx="827">
                  <c:v>43196</c:v>
                </c:pt>
                <c:pt idx="828">
                  <c:v>43199</c:v>
                </c:pt>
                <c:pt idx="829">
                  <c:v>43200</c:v>
                </c:pt>
                <c:pt idx="830">
                  <c:v>43201</c:v>
                </c:pt>
                <c:pt idx="831">
                  <c:v>43202</c:v>
                </c:pt>
                <c:pt idx="832">
                  <c:v>43203</c:v>
                </c:pt>
                <c:pt idx="833">
                  <c:v>43206</c:v>
                </c:pt>
                <c:pt idx="834">
                  <c:v>43207</c:v>
                </c:pt>
                <c:pt idx="835">
                  <c:v>43208</c:v>
                </c:pt>
                <c:pt idx="836">
                  <c:v>43209</c:v>
                </c:pt>
                <c:pt idx="837">
                  <c:v>43210</c:v>
                </c:pt>
                <c:pt idx="838">
                  <c:v>43213</c:v>
                </c:pt>
                <c:pt idx="839">
                  <c:v>43214</c:v>
                </c:pt>
                <c:pt idx="840">
                  <c:v>43215</c:v>
                </c:pt>
                <c:pt idx="841">
                  <c:v>43216</c:v>
                </c:pt>
                <c:pt idx="842">
                  <c:v>43217</c:v>
                </c:pt>
                <c:pt idx="843">
                  <c:v>43220</c:v>
                </c:pt>
                <c:pt idx="844">
                  <c:v>43222</c:v>
                </c:pt>
                <c:pt idx="845">
                  <c:v>43223</c:v>
                </c:pt>
                <c:pt idx="846">
                  <c:v>43224</c:v>
                </c:pt>
                <c:pt idx="847">
                  <c:v>43227</c:v>
                </c:pt>
                <c:pt idx="848">
                  <c:v>43228</c:v>
                </c:pt>
                <c:pt idx="849">
                  <c:v>43229</c:v>
                </c:pt>
                <c:pt idx="850">
                  <c:v>43230</c:v>
                </c:pt>
                <c:pt idx="851">
                  <c:v>43231</c:v>
                </c:pt>
                <c:pt idx="852">
                  <c:v>43234</c:v>
                </c:pt>
                <c:pt idx="853">
                  <c:v>43235</c:v>
                </c:pt>
                <c:pt idx="854">
                  <c:v>43236</c:v>
                </c:pt>
                <c:pt idx="855">
                  <c:v>43237</c:v>
                </c:pt>
                <c:pt idx="856">
                  <c:v>43238</c:v>
                </c:pt>
                <c:pt idx="857">
                  <c:v>43242</c:v>
                </c:pt>
                <c:pt idx="858">
                  <c:v>43243</c:v>
                </c:pt>
                <c:pt idx="859">
                  <c:v>43244</c:v>
                </c:pt>
                <c:pt idx="860">
                  <c:v>43245</c:v>
                </c:pt>
                <c:pt idx="861">
                  <c:v>43248</c:v>
                </c:pt>
                <c:pt idx="862">
                  <c:v>43249</c:v>
                </c:pt>
                <c:pt idx="863">
                  <c:v>43250</c:v>
                </c:pt>
                <c:pt idx="864">
                  <c:v>43251</c:v>
                </c:pt>
                <c:pt idx="865">
                  <c:v>43252</c:v>
                </c:pt>
                <c:pt idx="866">
                  <c:v>43255</c:v>
                </c:pt>
                <c:pt idx="867">
                  <c:v>43256</c:v>
                </c:pt>
                <c:pt idx="868">
                  <c:v>43257</c:v>
                </c:pt>
                <c:pt idx="869">
                  <c:v>43258</c:v>
                </c:pt>
                <c:pt idx="870">
                  <c:v>43259</c:v>
                </c:pt>
                <c:pt idx="871">
                  <c:v>43262</c:v>
                </c:pt>
                <c:pt idx="872">
                  <c:v>43263</c:v>
                </c:pt>
                <c:pt idx="873">
                  <c:v>43264</c:v>
                </c:pt>
                <c:pt idx="874">
                  <c:v>43265</c:v>
                </c:pt>
                <c:pt idx="875">
                  <c:v>43266</c:v>
                </c:pt>
                <c:pt idx="876">
                  <c:v>43269</c:v>
                </c:pt>
                <c:pt idx="877">
                  <c:v>43270</c:v>
                </c:pt>
                <c:pt idx="878">
                  <c:v>43271</c:v>
                </c:pt>
                <c:pt idx="879">
                  <c:v>43272</c:v>
                </c:pt>
                <c:pt idx="880">
                  <c:v>43273</c:v>
                </c:pt>
                <c:pt idx="881">
                  <c:v>43276</c:v>
                </c:pt>
                <c:pt idx="882">
                  <c:v>43277</c:v>
                </c:pt>
                <c:pt idx="883">
                  <c:v>43278</c:v>
                </c:pt>
                <c:pt idx="884">
                  <c:v>43279</c:v>
                </c:pt>
                <c:pt idx="885">
                  <c:v>43280</c:v>
                </c:pt>
                <c:pt idx="886">
                  <c:v>43283</c:v>
                </c:pt>
                <c:pt idx="887">
                  <c:v>43284</c:v>
                </c:pt>
                <c:pt idx="888">
                  <c:v>43285</c:v>
                </c:pt>
                <c:pt idx="889">
                  <c:v>43286</c:v>
                </c:pt>
                <c:pt idx="890">
                  <c:v>43287</c:v>
                </c:pt>
                <c:pt idx="891">
                  <c:v>43290</c:v>
                </c:pt>
                <c:pt idx="892">
                  <c:v>43291</c:v>
                </c:pt>
                <c:pt idx="893">
                  <c:v>43292</c:v>
                </c:pt>
                <c:pt idx="894">
                  <c:v>43293</c:v>
                </c:pt>
                <c:pt idx="895">
                  <c:v>43294</c:v>
                </c:pt>
                <c:pt idx="896">
                  <c:v>43297</c:v>
                </c:pt>
                <c:pt idx="897">
                  <c:v>43298</c:v>
                </c:pt>
                <c:pt idx="898">
                  <c:v>43299</c:v>
                </c:pt>
                <c:pt idx="899">
                  <c:v>43300</c:v>
                </c:pt>
                <c:pt idx="900">
                  <c:v>43301</c:v>
                </c:pt>
                <c:pt idx="901">
                  <c:v>43304</c:v>
                </c:pt>
                <c:pt idx="902">
                  <c:v>43305</c:v>
                </c:pt>
                <c:pt idx="903">
                  <c:v>43306</c:v>
                </c:pt>
                <c:pt idx="904">
                  <c:v>43307</c:v>
                </c:pt>
                <c:pt idx="905">
                  <c:v>43308</c:v>
                </c:pt>
                <c:pt idx="906">
                  <c:v>43311</c:v>
                </c:pt>
                <c:pt idx="907">
                  <c:v>43312</c:v>
                </c:pt>
                <c:pt idx="908">
                  <c:v>43313</c:v>
                </c:pt>
                <c:pt idx="909">
                  <c:v>43314</c:v>
                </c:pt>
                <c:pt idx="910">
                  <c:v>43315</c:v>
                </c:pt>
                <c:pt idx="911">
                  <c:v>43318</c:v>
                </c:pt>
                <c:pt idx="912">
                  <c:v>43319</c:v>
                </c:pt>
                <c:pt idx="913">
                  <c:v>43320</c:v>
                </c:pt>
                <c:pt idx="914">
                  <c:v>43321</c:v>
                </c:pt>
                <c:pt idx="915">
                  <c:v>43322</c:v>
                </c:pt>
                <c:pt idx="916">
                  <c:v>43325</c:v>
                </c:pt>
                <c:pt idx="917">
                  <c:v>43326</c:v>
                </c:pt>
                <c:pt idx="918">
                  <c:v>43327</c:v>
                </c:pt>
                <c:pt idx="919">
                  <c:v>43328</c:v>
                </c:pt>
                <c:pt idx="920">
                  <c:v>43329</c:v>
                </c:pt>
                <c:pt idx="921">
                  <c:v>43332</c:v>
                </c:pt>
                <c:pt idx="922">
                  <c:v>43333</c:v>
                </c:pt>
                <c:pt idx="923">
                  <c:v>43334</c:v>
                </c:pt>
                <c:pt idx="924">
                  <c:v>43335</c:v>
                </c:pt>
                <c:pt idx="925">
                  <c:v>43336</c:v>
                </c:pt>
                <c:pt idx="926">
                  <c:v>43339</c:v>
                </c:pt>
                <c:pt idx="927">
                  <c:v>43340</c:v>
                </c:pt>
                <c:pt idx="928">
                  <c:v>43341</c:v>
                </c:pt>
                <c:pt idx="929">
                  <c:v>43342</c:v>
                </c:pt>
                <c:pt idx="930">
                  <c:v>43343</c:v>
                </c:pt>
                <c:pt idx="931">
                  <c:v>43346</c:v>
                </c:pt>
                <c:pt idx="932">
                  <c:v>43347</c:v>
                </c:pt>
                <c:pt idx="933">
                  <c:v>43348</c:v>
                </c:pt>
                <c:pt idx="934">
                  <c:v>43349</c:v>
                </c:pt>
                <c:pt idx="935">
                  <c:v>43350</c:v>
                </c:pt>
                <c:pt idx="936">
                  <c:v>43353</c:v>
                </c:pt>
                <c:pt idx="937">
                  <c:v>43354</c:v>
                </c:pt>
                <c:pt idx="938">
                  <c:v>43355</c:v>
                </c:pt>
                <c:pt idx="939">
                  <c:v>43356</c:v>
                </c:pt>
                <c:pt idx="940">
                  <c:v>43357</c:v>
                </c:pt>
                <c:pt idx="941">
                  <c:v>43360</c:v>
                </c:pt>
                <c:pt idx="942">
                  <c:v>43361</c:v>
                </c:pt>
                <c:pt idx="943">
                  <c:v>43362</c:v>
                </c:pt>
                <c:pt idx="944">
                  <c:v>43363</c:v>
                </c:pt>
                <c:pt idx="945">
                  <c:v>43364</c:v>
                </c:pt>
                <c:pt idx="946">
                  <c:v>43367</c:v>
                </c:pt>
                <c:pt idx="947">
                  <c:v>43368</c:v>
                </c:pt>
                <c:pt idx="948">
                  <c:v>43369</c:v>
                </c:pt>
                <c:pt idx="949">
                  <c:v>43370</c:v>
                </c:pt>
                <c:pt idx="950">
                  <c:v>43371</c:v>
                </c:pt>
                <c:pt idx="951">
                  <c:v>43374</c:v>
                </c:pt>
                <c:pt idx="952">
                  <c:v>43375</c:v>
                </c:pt>
                <c:pt idx="953">
                  <c:v>43377</c:v>
                </c:pt>
                <c:pt idx="954">
                  <c:v>43378</c:v>
                </c:pt>
                <c:pt idx="955">
                  <c:v>43381</c:v>
                </c:pt>
                <c:pt idx="956">
                  <c:v>43382</c:v>
                </c:pt>
                <c:pt idx="957">
                  <c:v>43383</c:v>
                </c:pt>
                <c:pt idx="958">
                  <c:v>43384</c:v>
                </c:pt>
                <c:pt idx="959">
                  <c:v>43385</c:v>
                </c:pt>
                <c:pt idx="960">
                  <c:v>43388</c:v>
                </c:pt>
                <c:pt idx="961">
                  <c:v>43389</c:v>
                </c:pt>
                <c:pt idx="962">
                  <c:v>43390</c:v>
                </c:pt>
                <c:pt idx="963">
                  <c:v>43391</c:v>
                </c:pt>
                <c:pt idx="964">
                  <c:v>43392</c:v>
                </c:pt>
                <c:pt idx="965">
                  <c:v>43395</c:v>
                </c:pt>
                <c:pt idx="966">
                  <c:v>43396</c:v>
                </c:pt>
                <c:pt idx="967">
                  <c:v>43397</c:v>
                </c:pt>
                <c:pt idx="968">
                  <c:v>43398</c:v>
                </c:pt>
                <c:pt idx="969">
                  <c:v>43399</c:v>
                </c:pt>
                <c:pt idx="970">
                  <c:v>43402</c:v>
                </c:pt>
                <c:pt idx="971">
                  <c:v>43403</c:v>
                </c:pt>
                <c:pt idx="972">
                  <c:v>43404</c:v>
                </c:pt>
                <c:pt idx="973">
                  <c:v>43405</c:v>
                </c:pt>
                <c:pt idx="974">
                  <c:v>43406</c:v>
                </c:pt>
                <c:pt idx="975">
                  <c:v>43409</c:v>
                </c:pt>
                <c:pt idx="976">
                  <c:v>43410</c:v>
                </c:pt>
                <c:pt idx="977">
                  <c:v>43411</c:v>
                </c:pt>
                <c:pt idx="978">
                  <c:v>43412</c:v>
                </c:pt>
                <c:pt idx="979">
                  <c:v>43413</c:v>
                </c:pt>
                <c:pt idx="980">
                  <c:v>43416</c:v>
                </c:pt>
                <c:pt idx="981">
                  <c:v>43417</c:v>
                </c:pt>
                <c:pt idx="982">
                  <c:v>43418</c:v>
                </c:pt>
                <c:pt idx="983">
                  <c:v>43419</c:v>
                </c:pt>
                <c:pt idx="984">
                  <c:v>43420</c:v>
                </c:pt>
                <c:pt idx="985">
                  <c:v>43423</c:v>
                </c:pt>
                <c:pt idx="986">
                  <c:v>43424</c:v>
                </c:pt>
                <c:pt idx="987">
                  <c:v>43425</c:v>
                </c:pt>
                <c:pt idx="988">
                  <c:v>43426</c:v>
                </c:pt>
                <c:pt idx="989">
                  <c:v>43427</c:v>
                </c:pt>
                <c:pt idx="990">
                  <c:v>43430</c:v>
                </c:pt>
                <c:pt idx="991">
                  <c:v>43431</c:v>
                </c:pt>
                <c:pt idx="992">
                  <c:v>43432</c:v>
                </c:pt>
                <c:pt idx="993">
                  <c:v>43433</c:v>
                </c:pt>
                <c:pt idx="994">
                  <c:v>43434</c:v>
                </c:pt>
                <c:pt idx="995">
                  <c:v>43437</c:v>
                </c:pt>
                <c:pt idx="996">
                  <c:v>43438</c:v>
                </c:pt>
                <c:pt idx="997">
                  <c:v>43439</c:v>
                </c:pt>
                <c:pt idx="998">
                  <c:v>43440</c:v>
                </c:pt>
                <c:pt idx="999">
                  <c:v>43441</c:v>
                </c:pt>
                <c:pt idx="1000">
                  <c:v>43444</c:v>
                </c:pt>
                <c:pt idx="1001">
                  <c:v>43445</c:v>
                </c:pt>
                <c:pt idx="1002">
                  <c:v>43446</c:v>
                </c:pt>
                <c:pt idx="1003">
                  <c:v>43447</c:v>
                </c:pt>
                <c:pt idx="1004">
                  <c:v>43448</c:v>
                </c:pt>
                <c:pt idx="1005">
                  <c:v>43451</c:v>
                </c:pt>
                <c:pt idx="1006">
                  <c:v>43452</c:v>
                </c:pt>
                <c:pt idx="1007">
                  <c:v>43453</c:v>
                </c:pt>
                <c:pt idx="1008">
                  <c:v>43454</c:v>
                </c:pt>
                <c:pt idx="1009">
                  <c:v>43455</c:v>
                </c:pt>
                <c:pt idx="1010">
                  <c:v>43461</c:v>
                </c:pt>
                <c:pt idx="1011">
                  <c:v>43462</c:v>
                </c:pt>
                <c:pt idx="1012">
                  <c:v>43467</c:v>
                </c:pt>
                <c:pt idx="1013">
                  <c:v>43468</c:v>
                </c:pt>
                <c:pt idx="1014">
                  <c:v>43469</c:v>
                </c:pt>
                <c:pt idx="1015">
                  <c:v>43472</c:v>
                </c:pt>
                <c:pt idx="1016">
                  <c:v>43473</c:v>
                </c:pt>
                <c:pt idx="1017">
                  <c:v>43474</c:v>
                </c:pt>
                <c:pt idx="1018">
                  <c:v>43475</c:v>
                </c:pt>
                <c:pt idx="1019">
                  <c:v>43476</c:v>
                </c:pt>
                <c:pt idx="1020">
                  <c:v>43479</c:v>
                </c:pt>
                <c:pt idx="1021">
                  <c:v>43480</c:v>
                </c:pt>
                <c:pt idx="1022">
                  <c:v>43481</c:v>
                </c:pt>
                <c:pt idx="1023">
                  <c:v>43482</c:v>
                </c:pt>
                <c:pt idx="1024">
                  <c:v>43483</c:v>
                </c:pt>
                <c:pt idx="1025">
                  <c:v>43486</c:v>
                </c:pt>
                <c:pt idx="1026">
                  <c:v>43487</c:v>
                </c:pt>
                <c:pt idx="1027">
                  <c:v>43488</c:v>
                </c:pt>
                <c:pt idx="1028">
                  <c:v>43489</c:v>
                </c:pt>
                <c:pt idx="1029">
                  <c:v>43490</c:v>
                </c:pt>
                <c:pt idx="1030">
                  <c:v>43493</c:v>
                </c:pt>
                <c:pt idx="1031">
                  <c:v>43494</c:v>
                </c:pt>
                <c:pt idx="1032">
                  <c:v>43495</c:v>
                </c:pt>
                <c:pt idx="1033">
                  <c:v>43496</c:v>
                </c:pt>
                <c:pt idx="1034">
                  <c:v>43497</c:v>
                </c:pt>
                <c:pt idx="1035">
                  <c:v>43500</c:v>
                </c:pt>
                <c:pt idx="1036">
                  <c:v>43501</c:v>
                </c:pt>
                <c:pt idx="1037">
                  <c:v>43502</c:v>
                </c:pt>
                <c:pt idx="1038">
                  <c:v>43503</c:v>
                </c:pt>
                <c:pt idx="1039">
                  <c:v>43504</c:v>
                </c:pt>
                <c:pt idx="1040">
                  <c:v>43507</c:v>
                </c:pt>
                <c:pt idx="1041">
                  <c:v>43508</c:v>
                </c:pt>
                <c:pt idx="1042">
                  <c:v>43509</c:v>
                </c:pt>
                <c:pt idx="1043">
                  <c:v>43510</c:v>
                </c:pt>
                <c:pt idx="1044">
                  <c:v>43511</c:v>
                </c:pt>
                <c:pt idx="1045">
                  <c:v>43514</c:v>
                </c:pt>
                <c:pt idx="1046">
                  <c:v>43515</c:v>
                </c:pt>
                <c:pt idx="1047">
                  <c:v>43516</c:v>
                </c:pt>
                <c:pt idx="1048">
                  <c:v>43517</c:v>
                </c:pt>
                <c:pt idx="1049">
                  <c:v>43518</c:v>
                </c:pt>
                <c:pt idx="1050">
                  <c:v>43521</c:v>
                </c:pt>
                <c:pt idx="1051">
                  <c:v>43522</c:v>
                </c:pt>
                <c:pt idx="1052">
                  <c:v>43523</c:v>
                </c:pt>
                <c:pt idx="1053">
                  <c:v>43524</c:v>
                </c:pt>
                <c:pt idx="1054">
                  <c:v>43525</c:v>
                </c:pt>
                <c:pt idx="1055">
                  <c:v>43528</c:v>
                </c:pt>
                <c:pt idx="1056">
                  <c:v>43529</c:v>
                </c:pt>
                <c:pt idx="1057">
                  <c:v>43530</c:v>
                </c:pt>
                <c:pt idx="1058">
                  <c:v>43531</c:v>
                </c:pt>
                <c:pt idx="1059">
                  <c:v>43532</c:v>
                </c:pt>
                <c:pt idx="1060">
                  <c:v>43535</c:v>
                </c:pt>
                <c:pt idx="1061">
                  <c:v>43536</c:v>
                </c:pt>
                <c:pt idx="1062">
                  <c:v>43537</c:v>
                </c:pt>
                <c:pt idx="1063">
                  <c:v>43538</c:v>
                </c:pt>
                <c:pt idx="1064">
                  <c:v>43539</c:v>
                </c:pt>
                <c:pt idx="1065">
                  <c:v>43542</c:v>
                </c:pt>
                <c:pt idx="1066">
                  <c:v>43543</c:v>
                </c:pt>
                <c:pt idx="1067">
                  <c:v>43544</c:v>
                </c:pt>
                <c:pt idx="1068">
                  <c:v>43545</c:v>
                </c:pt>
                <c:pt idx="1069">
                  <c:v>43546</c:v>
                </c:pt>
                <c:pt idx="1070">
                  <c:v>43549</c:v>
                </c:pt>
                <c:pt idx="1071">
                  <c:v>43550</c:v>
                </c:pt>
                <c:pt idx="1072">
                  <c:v>43551</c:v>
                </c:pt>
                <c:pt idx="1073">
                  <c:v>43552</c:v>
                </c:pt>
                <c:pt idx="1074">
                  <c:v>43553</c:v>
                </c:pt>
                <c:pt idx="1075">
                  <c:v>43556</c:v>
                </c:pt>
                <c:pt idx="1076">
                  <c:v>43557</c:v>
                </c:pt>
                <c:pt idx="1077">
                  <c:v>43558</c:v>
                </c:pt>
                <c:pt idx="1078">
                  <c:v>43559</c:v>
                </c:pt>
                <c:pt idx="1079">
                  <c:v>43560</c:v>
                </c:pt>
                <c:pt idx="1080">
                  <c:v>43563</c:v>
                </c:pt>
                <c:pt idx="1081">
                  <c:v>43564</c:v>
                </c:pt>
                <c:pt idx="1082">
                  <c:v>43565</c:v>
                </c:pt>
                <c:pt idx="1083">
                  <c:v>43566</c:v>
                </c:pt>
                <c:pt idx="1084">
                  <c:v>43567</c:v>
                </c:pt>
                <c:pt idx="1085">
                  <c:v>43570</c:v>
                </c:pt>
                <c:pt idx="1086">
                  <c:v>43571</c:v>
                </c:pt>
                <c:pt idx="1087">
                  <c:v>43572</c:v>
                </c:pt>
                <c:pt idx="1088">
                  <c:v>43573</c:v>
                </c:pt>
                <c:pt idx="1089">
                  <c:v>43578</c:v>
                </c:pt>
                <c:pt idx="1090">
                  <c:v>43579</c:v>
                </c:pt>
                <c:pt idx="1091">
                  <c:v>43580</c:v>
                </c:pt>
                <c:pt idx="1092">
                  <c:v>43581</c:v>
                </c:pt>
                <c:pt idx="1093">
                  <c:v>43584</c:v>
                </c:pt>
                <c:pt idx="1094">
                  <c:v>43585</c:v>
                </c:pt>
                <c:pt idx="1095">
                  <c:v>43587</c:v>
                </c:pt>
                <c:pt idx="1096">
                  <c:v>43588</c:v>
                </c:pt>
                <c:pt idx="1097">
                  <c:v>43591</c:v>
                </c:pt>
                <c:pt idx="1098">
                  <c:v>43592</c:v>
                </c:pt>
                <c:pt idx="1099">
                  <c:v>43593</c:v>
                </c:pt>
                <c:pt idx="1100">
                  <c:v>43594</c:v>
                </c:pt>
                <c:pt idx="1101">
                  <c:v>43595</c:v>
                </c:pt>
                <c:pt idx="1102">
                  <c:v>43598</c:v>
                </c:pt>
                <c:pt idx="1103">
                  <c:v>43599</c:v>
                </c:pt>
                <c:pt idx="1104">
                  <c:v>43600</c:v>
                </c:pt>
                <c:pt idx="1105">
                  <c:v>43601</c:v>
                </c:pt>
                <c:pt idx="1106">
                  <c:v>43602</c:v>
                </c:pt>
                <c:pt idx="1107">
                  <c:v>43605</c:v>
                </c:pt>
                <c:pt idx="1108">
                  <c:v>43606</c:v>
                </c:pt>
                <c:pt idx="1109">
                  <c:v>43607</c:v>
                </c:pt>
                <c:pt idx="1110">
                  <c:v>43608</c:v>
                </c:pt>
                <c:pt idx="1111">
                  <c:v>43609</c:v>
                </c:pt>
                <c:pt idx="1112">
                  <c:v>43612</c:v>
                </c:pt>
                <c:pt idx="1113">
                  <c:v>43613</c:v>
                </c:pt>
                <c:pt idx="1114">
                  <c:v>43614</c:v>
                </c:pt>
                <c:pt idx="1115">
                  <c:v>43615</c:v>
                </c:pt>
                <c:pt idx="1116">
                  <c:v>43616</c:v>
                </c:pt>
                <c:pt idx="1117">
                  <c:v>43619</c:v>
                </c:pt>
                <c:pt idx="1118">
                  <c:v>43620</c:v>
                </c:pt>
                <c:pt idx="1119">
                  <c:v>43621</c:v>
                </c:pt>
                <c:pt idx="1120">
                  <c:v>43622</c:v>
                </c:pt>
                <c:pt idx="1121">
                  <c:v>43623</c:v>
                </c:pt>
                <c:pt idx="1122">
                  <c:v>43627</c:v>
                </c:pt>
                <c:pt idx="1123">
                  <c:v>43628</c:v>
                </c:pt>
                <c:pt idx="1124">
                  <c:v>43629</c:v>
                </c:pt>
                <c:pt idx="1125">
                  <c:v>43630</c:v>
                </c:pt>
                <c:pt idx="1126">
                  <c:v>43633</c:v>
                </c:pt>
                <c:pt idx="1127">
                  <c:v>43634</c:v>
                </c:pt>
                <c:pt idx="1128">
                  <c:v>43635</c:v>
                </c:pt>
                <c:pt idx="1129">
                  <c:v>43636</c:v>
                </c:pt>
                <c:pt idx="1130">
                  <c:v>43637</c:v>
                </c:pt>
                <c:pt idx="1131">
                  <c:v>43640</c:v>
                </c:pt>
                <c:pt idx="1132">
                  <c:v>43641</c:v>
                </c:pt>
                <c:pt idx="1133">
                  <c:v>43642</c:v>
                </c:pt>
                <c:pt idx="1134">
                  <c:v>43643</c:v>
                </c:pt>
                <c:pt idx="1135">
                  <c:v>43644</c:v>
                </c:pt>
                <c:pt idx="1136">
                  <c:v>43647</c:v>
                </c:pt>
                <c:pt idx="1137">
                  <c:v>43648</c:v>
                </c:pt>
                <c:pt idx="1138">
                  <c:v>43649</c:v>
                </c:pt>
                <c:pt idx="1139">
                  <c:v>43650</c:v>
                </c:pt>
                <c:pt idx="1140">
                  <c:v>43651</c:v>
                </c:pt>
                <c:pt idx="1141">
                  <c:v>43654</c:v>
                </c:pt>
                <c:pt idx="1142">
                  <c:v>43655</c:v>
                </c:pt>
                <c:pt idx="1143">
                  <c:v>43656</c:v>
                </c:pt>
                <c:pt idx="1144">
                  <c:v>43657</c:v>
                </c:pt>
                <c:pt idx="1145">
                  <c:v>43658</c:v>
                </c:pt>
                <c:pt idx="1146">
                  <c:v>43661</c:v>
                </c:pt>
                <c:pt idx="1147">
                  <c:v>43662</c:v>
                </c:pt>
                <c:pt idx="1148">
                  <c:v>43663</c:v>
                </c:pt>
                <c:pt idx="1149">
                  <c:v>43664</c:v>
                </c:pt>
                <c:pt idx="1150">
                  <c:v>43665</c:v>
                </c:pt>
                <c:pt idx="1151">
                  <c:v>43668</c:v>
                </c:pt>
                <c:pt idx="1152">
                  <c:v>43669</c:v>
                </c:pt>
                <c:pt idx="1153">
                  <c:v>43670</c:v>
                </c:pt>
                <c:pt idx="1154">
                  <c:v>43671</c:v>
                </c:pt>
                <c:pt idx="1155">
                  <c:v>43672</c:v>
                </c:pt>
                <c:pt idx="1156">
                  <c:v>43675</c:v>
                </c:pt>
                <c:pt idx="1157">
                  <c:v>43676</c:v>
                </c:pt>
                <c:pt idx="1158">
                  <c:v>43677</c:v>
                </c:pt>
                <c:pt idx="1159">
                  <c:v>43678</c:v>
                </c:pt>
                <c:pt idx="1160">
                  <c:v>43679</c:v>
                </c:pt>
                <c:pt idx="1161">
                  <c:v>43682</c:v>
                </c:pt>
                <c:pt idx="1162">
                  <c:v>43683</c:v>
                </c:pt>
                <c:pt idx="1163">
                  <c:v>43684</c:v>
                </c:pt>
                <c:pt idx="1164">
                  <c:v>43685</c:v>
                </c:pt>
                <c:pt idx="1165">
                  <c:v>43686</c:v>
                </c:pt>
                <c:pt idx="1166">
                  <c:v>43689</c:v>
                </c:pt>
                <c:pt idx="1167">
                  <c:v>43690</c:v>
                </c:pt>
                <c:pt idx="1168">
                  <c:v>43691</c:v>
                </c:pt>
                <c:pt idx="1169">
                  <c:v>43692</c:v>
                </c:pt>
                <c:pt idx="1170">
                  <c:v>43693</c:v>
                </c:pt>
                <c:pt idx="1171">
                  <c:v>43696</c:v>
                </c:pt>
                <c:pt idx="1172">
                  <c:v>43697</c:v>
                </c:pt>
                <c:pt idx="1173">
                  <c:v>43698</c:v>
                </c:pt>
                <c:pt idx="1174">
                  <c:v>43699</c:v>
                </c:pt>
                <c:pt idx="1175">
                  <c:v>43700</c:v>
                </c:pt>
                <c:pt idx="1176">
                  <c:v>43703</c:v>
                </c:pt>
                <c:pt idx="1177">
                  <c:v>43704</c:v>
                </c:pt>
                <c:pt idx="1178">
                  <c:v>43705</c:v>
                </c:pt>
                <c:pt idx="1179">
                  <c:v>43706</c:v>
                </c:pt>
                <c:pt idx="1180">
                  <c:v>43707</c:v>
                </c:pt>
                <c:pt idx="1181">
                  <c:v>43710</c:v>
                </c:pt>
                <c:pt idx="1182">
                  <c:v>43711</c:v>
                </c:pt>
                <c:pt idx="1183">
                  <c:v>43712</c:v>
                </c:pt>
                <c:pt idx="1184">
                  <c:v>43713</c:v>
                </c:pt>
                <c:pt idx="1185">
                  <c:v>43714</c:v>
                </c:pt>
                <c:pt idx="1186">
                  <c:v>43717</c:v>
                </c:pt>
                <c:pt idx="1187">
                  <c:v>43718</c:v>
                </c:pt>
                <c:pt idx="1188">
                  <c:v>43719</c:v>
                </c:pt>
                <c:pt idx="1189">
                  <c:v>43720</c:v>
                </c:pt>
                <c:pt idx="1190">
                  <c:v>43721</c:v>
                </c:pt>
                <c:pt idx="1191">
                  <c:v>43724</c:v>
                </c:pt>
                <c:pt idx="1192">
                  <c:v>43725</c:v>
                </c:pt>
                <c:pt idx="1193">
                  <c:v>43726</c:v>
                </c:pt>
                <c:pt idx="1194">
                  <c:v>43727</c:v>
                </c:pt>
                <c:pt idx="1195">
                  <c:v>43728</c:v>
                </c:pt>
                <c:pt idx="1196">
                  <c:v>43731</c:v>
                </c:pt>
                <c:pt idx="1197">
                  <c:v>43732</c:v>
                </c:pt>
                <c:pt idx="1198">
                  <c:v>43733</c:v>
                </c:pt>
                <c:pt idx="1199">
                  <c:v>43734</c:v>
                </c:pt>
                <c:pt idx="1200">
                  <c:v>43735</c:v>
                </c:pt>
                <c:pt idx="1201">
                  <c:v>43738</c:v>
                </c:pt>
                <c:pt idx="1202">
                  <c:v>43739</c:v>
                </c:pt>
                <c:pt idx="1203">
                  <c:v>43740</c:v>
                </c:pt>
                <c:pt idx="1204">
                  <c:v>43742</c:v>
                </c:pt>
                <c:pt idx="1205">
                  <c:v>43745</c:v>
                </c:pt>
                <c:pt idx="1206">
                  <c:v>43746</c:v>
                </c:pt>
                <c:pt idx="1207">
                  <c:v>43747</c:v>
                </c:pt>
                <c:pt idx="1208">
                  <c:v>43748</c:v>
                </c:pt>
                <c:pt idx="1209">
                  <c:v>43749</c:v>
                </c:pt>
                <c:pt idx="1210">
                  <c:v>43752</c:v>
                </c:pt>
                <c:pt idx="1211">
                  <c:v>43753</c:v>
                </c:pt>
                <c:pt idx="1212">
                  <c:v>43754</c:v>
                </c:pt>
                <c:pt idx="1213">
                  <c:v>43755</c:v>
                </c:pt>
                <c:pt idx="1214">
                  <c:v>43756</c:v>
                </c:pt>
                <c:pt idx="1215">
                  <c:v>43759</c:v>
                </c:pt>
                <c:pt idx="1216">
                  <c:v>43760</c:v>
                </c:pt>
                <c:pt idx="1217">
                  <c:v>43761</c:v>
                </c:pt>
                <c:pt idx="1218">
                  <c:v>43762</c:v>
                </c:pt>
                <c:pt idx="1219">
                  <c:v>43763</c:v>
                </c:pt>
                <c:pt idx="1220">
                  <c:v>43766</c:v>
                </c:pt>
                <c:pt idx="1221">
                  <c:v>43767</c:v>
                </c:pt>
                <c:pt idx="1222">
                  <c:v>43768</c:v>
                </c:pt>
                <c:pt idx="1223">
                  <c:v>43769</c:v>
                </c:pt>
                <c:pt idx="1224">
                  <c:v>43770</c:v>
                </c:pt>
                <c:pt idx="1225">
                  <c:v>43773</c:v>
                </c:pt>
                <c:pt idx="1226">
                  <c:v>43774</c:v>
                </c:pt>
                <c:pt idx="1227">
                  <c:v>43775</c:v>
                </c:pt>
                <c:pt idx="1228">
                  <c:v>43776</c:v>
                </c:pt>
                <c:pt idx="1229">
                  <c:v>43777</c:v>
                </c:pt>
                <c:pt idx="1230">
                  <c:v>43780</c:v>
                </c:pt>
                <c:pt idx="1231">
                  <c:v>43781</c:v>
                </c:pt>
                <c:pt idx="1232">
                  <c:v>43782</c:v>
                </c:pt>
                <c:pt idx="1233">
                  <c:v>43783</c:v>
                </c:pt>
                <c:pt idx="1234">
                  <c:v>43784</c:v>
                </c:pt>
                <c:pt idx="1235">
                  <c:v>43787</c:v>
                </c:pt>
                <c:pt idx="1236">
                  <c:v>43788</c:v>
                </c:pt>
                <c:pt idx="1237">
                  <c:v>43789</c:v>
                </c:pt>
                <c:pt idx="1238">
                  <c:v>43790</c:v>
                </c:pt>
                <c:pt idx="1239">
                  <c:v>43791</c:v>
                </c:pt>
                <c:pt idx="1240">
                  <c:v>43794</c:v>
                </c:pt>
                <c:pt idx="1241">
                  <c:v>43795</c:v>
                </c:pt>
                <c:pt idx="1242">
                  <c:v>43796</c:v>
                </c:pt>
                <c:pt idx="1243">
                  <c:v>43797</c:v>
                </c:pt>
                <c:pt idx="1244">
                  <c:v>43798</c:v>
                </c:pt>
                <c:pt idx="1245">
                  <c:v>43801</c:v>
                </c:pt>
                <c:pt idx="1246">
                  <c:v>43802</c:v>
                </c:pt>
                <c:pt idx="1247">
                  <c:v>43803</c:v>
                </c:pt>
                <c:pt idx="1248">
                  <c:v>43804</c:v>
                </c:pt>
                <c:pt idx="1249">
                  <c:v>43805</c:v>
                </c:pt>
                <c:pt idx="1250">
                  <c:v>43808</c:v>
                </c:pt>
                <c:pt idx="1251">
                  <c:v>43809</c:v>
                </c:pt>
                <c:pt idx="1252">
                  <c:v>43810</c:v>
                </c:pt>
                <c:pt idx="1253">
                  <c:v>43811</c:v>
                </c:pt>
                <c:pt idx="1254">
                  <c:v>43812</c:v>
                </c:pt>
                <c:pt idx="1255">
                  <c:v>43815</c:v>
                </c:pt>
                <c:pt idx="1256">
                  <c:v>43816</c:v>
                </c:pt>
                <c:pt idx="1257">
                  <c:v>43817</c:v>
                </c:pt>
                <c:pt idx="1258">
                  <c:v>43818</c:v>
                </c:pt>
                <c:pt idx="1259">
                  <c:v>43819</c:v>
                </c:pt>
                <c:pt idx="1260">
                  <c:v>43822</c:v>
                </c:pt>
                <c:pt idx="1261">
                  <c:v>43826</c:v>
                </c:pt>
                <c:pt idx="1262">
                  <c:v>43829</c:v>
                </c:pt>
                <c:pt idx="1263">
                  <c:v>43832</c:v>
                </c:pt>
                <c:pt idx="1264">
                  <c:v>43833</c:v>
                </c:pt>
                <c:pt idx="1265">
                  <c:v>43836</c:v>
                </c:pt>
                <c:pt idx="1266">
                  <c:v>43837</c:v>
                </c:pt>
                <c:pt idx="1267">
                  <c:v>43838</c:v>
                </c:pt>
                <c:pt idx="1268">
                  <c:v>43839</c:v>
                </c:pt>
                <c:pt idx="1269">
                  <c:v>43840</c:v>
                </c:pt>
                <c:pt idx="1270">
                  <c:v>43843</c:v>
                </c:pt>
                <c:pt idx="1271">
                  <c:v>43844</c:v>
                </c:pt>
                <c:pt idx="1272">
                  <c:v>43845</c:v>
                </c:pt>
                <c:pt idx="1273">
                  <c:v>43846</c:v>
                </c:pt>
                <c:pt idx="1274">
                  <c:v>43847</c:v>
                </c:pt>
                <c:pt idx="1275">
                  <c:v>43850</c:v>
                </c:pt>
                <c:pt idx="1276">
                  <c:v>43851</c:v>
                </c:pt>
                <c:pt idx="1277">
                  <c:v>43852</c:v>
                </c:pt>
                <c:pt idx="1278">
                  <c:v>43853</c:v>
                </c:pt>
                <c:pt idx="1279">
                  <c:v>43854</c:v>
                </c:pt>
                <c:pt idx="1280">
                  <c:v>43857</c:v>
                </c:pt>
                <c:pt idx="1281">
                  <c:v>43858</c:v>
                </c:pt>
                <c:pt idx="1282">
                  <c:v>43859</c:v>
                </c:pt>
                <c:pt idx="1283">
                  <c:v>43860</c:v>
                </c:pt>
                <c:pt idx="1284">
                  <c:v>43861</c:v>
                </c:pt>
                <c:pt idx="1285">
                  <c:v>43864</c:v>
                </c:pt>
                <c:pt idx="1286">
                  <c:v>43865</c:v>
                </c:pt>
                <c:pt idx="1287">
                  <c:v>43866</c:v>
                </c:pt>
                <c:pt idx="1288">
                  <c:v>43867</c:v>
                </c:pt>
                <c:pt idx="1289">
                  <c:v>43868</c:v>
                </c:pt>
                <c:pt idx="1290">
                  <c:v>43871</c:v>
                </c:pt>
                <c:pt idx="1291">
                  <c:v>43872</c:v>
                </c:pt>
                <c:pt idx="1292">
                  <c:v>43873</c:v>
                </c:pt>
                <c:pt idx="1293">
                  <c:v>43874</c:v>
                </c:pt>
                <c:pt idx="1294">
                  <c:v>43875</c:v>
                </c:pt>
                <c:pt idx="1295">
                  <c:v>43878</c:v>
                </c:pt>
                <c:pt idx="1296">
                  <c:v>43879</c:v>
                </c:pt>
                <c:pt idx="1297">
                  <c:v>43880</c:v>
                </c:pt>
                <c:pt idx="1298">
                  <c:v>43881</c:v>
                </c:pt>
                <c:pt idx="1299">
                  <c:v>43882</c:v>
                </c:pt>
                <c:pt idx="1300">
                  <c:v>43885</c:v>
                </c:pt>
                <c:pt idx="1301">
                  <c:v>43886</c:v>
                </c:pt>
                <c:pt idx="1302">
                  <c:v>43887</c:v>
                </c:pt>
                <c:pt idx="1303">
                  <c:v>43888</c:v>
                </c:pt>
                <c:pt idx="1304">
                  <c:v>43889</c:v>
                </c:pt>
                <c:pt idx="1305">
                  <c:v>43892</c:v>
                </c:pt>
                <c:pt idx="1306">
                  <c:v>43893</c:v>
                </c:pt>
                <c:pt idx="1307">
                  <c:v>43894</c:v>
                </c:pt>
                <c:pt idx="1308">
                  <c:v>43895</c:v>
                </c:pt>
                <c:pt idx="1309">
                  <c:v>43896</c:v>
                </c:pt>
                <c:pt idx="1310">
                  <c:v>43899</c:v>
                </c:pt>
                <c:pt idx="1311">
                  <c:v>43900</c:v>
                </c:pt>
                <c:pt idx="1312">
                  <c:v>43901</c:v>
                </c:pt>
                <c:pt idx="1313">
                  <c:v>43902</c:v>
                </c:pt>
                <c:pt idx="1314">
                  <c:v>43903</c:v>
                </c:pt>
                <c:pt idx="1315">
                  <c:v>43906</c:v>
                </c:pt>
                <c:pt idx="1316">
                  <c:v>43907</c:v>
                </c:pt>
                <c:pt idx="1317">
                  <c:v>43908</c:v>
                </c:pt>
                <c:pt idx="1318">
                  <c:v>43909</c:v>
                </c:pt>
                <c:pt idx="1319">
                  <c:v>43910</c:v>
                </c:pt>
                <c:pt idx="1320">
                  <c:v>43913</c:v>
                </c:pt>
                <c:pt idx="1321">
                  <c:v>43914</c:v>
                </c:pt>
                <c:pt idx="1322">
                  <c:v>43915</c:v>
                </c:pt>
                <c:pt idx="1323">
                  <c:v>43916</c:v>
                </c:pt>
                <c:pt idx="1324">
                  <c:v>43917</c:v>
                </c:pt>
                <c:pt idx="1325">
                  <c:v>43920</c:v>
                </c:pt>
                <c:pt idx="1326">
                  <c:v>43921</c:v>
                </c:pt>
                <c:pt idx="1327">
                  <c:v>43922</c:v>
                </c:pt>
                <c:pt idx="1328">
                  <c:v>43923</c:v>
                </c:pt>
                <c:pt idx="1329">
                  <c:v>43924</c:v>
                </c:pt>
                <c:pt idx="1330">
                  <c:v>43927</c:v>
                </c:pt>
                <c:pt idx="1331">
                  <c:v>43928</c:v>
                </c:pt>
                <c:pt idx="1332">
                  <c:v>43929</c:v>
                </c:pt>
                <c:pt idx="1333">
                  <c:v>43930</c:v>
                </c:pt>
                <c:pt idx="1334">
                  <c:v>43935</c:v>
                </c:pt>
                <c:pt idx="1335">
                  <c:v>43936</c:v>
                </c:pt>
                <c:pt idx="1336">
                  <c:v>43937</c:v>
                </c:pt>
                <c:pt idx="1337">
                  <c:v>43938</c:v>
                </c:pt>
                <c:pt idx="1338">
                  <c:v>43941</c:v>
                </c:pt>
                <c:pt idx="1339">
                  <c:v>43942</c:v>
                </c:pt>
                <c:pt idx="1340">
                  <c:v>43943</c:v>
                </c:pt>
                <c:pt idx="1341">
                  <c:v>43944</c:v>
                </c:pt>
                <c:pt idx="1342">
                  <c:v>43945</c:v>
                </c:pt>
                <c:pt idx="1343">
                  <c:v>43948</c:v>
                </c:pt>
                <c:pt idx="1344">
                  <c:v>43949</c:v>
                </c:pt>
                <c:pt idx="1345">
                  <c:v>43950</c:v>
                </c:pt>
                <c:pt idx="1346">
                  <c:v>43951</c:v>
                </c:pt>
                <c:pt idx="1347">
                  <c:v>43955</c:v>
                </c:pt>
                <c:pt idx="1348">
                  <c:v>43956</c:v>
                </c:pt>
                <c:pt idx="1349">
                  <c:v>43957</c:v>
                </c:pt>
                <c:pt idx="1350">
                  <c:v>43958</c:v>
                </c:pt>
                <c:pt idx="1351">
                  <c:v>43959</c:v>
                </c:pt>
                <c:pt idx="1352">
                  <c:v>43962</c:v>
                </c:pt>
                <c:pt idx="1353">
                  <c:v>43963</c:v>
                </c:pt>
                <c:pt idx="1354">
                  <c:v>43964</c:v>
                </c:pt>
                <c:pt idx="1355">
                  <c:v>43965</c:v>
                </c:pt>
                <c:pt idx="1356">
                  <c:v>43966</c:v>
                </c:pt>
                <c:pt idx="1357">
                  <c:v>43969</c:v>
                </c:pt>
                <c:pt idx="1358">
                  <c:v>43970</c:v>
                </c:pt>
                <c:pt idx="1359">
                  <c:v>43971</c:v>
                </c:pt>
                <c:pt idx="1360">
                  <c:v>43972</c:v>
                </c:pt>
                <c:pt idx="1361">
                  <c:v>43973</c:v>
                </c:pt>
                <c:pt idx="1362">
                  <c:v>43976</c:v>
                </c:pt>
                <c:pt idx="1363">
                  <c:v>43977</c:v>
                </c:pt>
                <c:pt idx="1364">
                  <c:v>43978</c:v>
                </c:pt>
                <c:pt idx="1365">
                  <c:v>43979</c:v>
                </c:pt>
                <c:pt idx="1366">
                  <c:v>43980</c:v>
                </c:pt>
                <c:pt idx="1367">
                  <c:v>43984</c:v>
                </c:pt>
                <c:pt idx="1368">
                  <c:v>43985</c:v>
                </c:pt>
                <c:pt idx="1369">
                  <c:v>43986</c:v>
                </c:pt>
                <c:pt idx="1370">
                  <c:v>43987</c:v>
                </c:pt>
                <c:pt idx="1371">
                  <c:v>43990</c:v>
                </c:pt>
                <c:pt idx="1372">
                  <c:v>43991</c:v>
                </c:pt>
                <c:pt idx="1373">
                  <c:v>43992</c:v>
                </c:pt>
                <c:pt idx="1374">
                  <c:v>43993</c:v>
                </c:pt>
                <c:pt idx="1375">
                  <c:v>43994</c:v>
                </c:pt>
                <c:pt idx="1376">
                  <c:v>43997</c:v>
                </c:pt>
                <c:pt idx="1377">
                  <c:v>43998</c:v>
                </c:pt>
                <c:pt idx="1378">
                  <c:v>43999</c:v>
                </c:pt>
                <c:pt idx="1379">
                  <c:v>44000</c:v>
                </c:pt>
                <c:pt idx="1380">
                  <c:v>44001</c:v>
                </c:pt>
                <c:pt idx="1381">
                  <c:v>44004</c:v>
                </c:pt>
                <c:pt idx="1382">
                  <c:v>44005</c:v>
                </c:pt>
                <c:pt idx="1383">
                  <c:v>44006</c:v>
                </c:pt>
                <c:pt idx="1384">
                  <c:v>44007</c:v>
                </c:pt>
                <c:pt idx="1385">
                  <c:v>44008</c:v>
                </c:pt>
                <c:pt idx="1386">
                  <c:v>44011</c:v>
                </c:pt>
                <c:pt idx="1387">
                  <c:v>44012</c:v>
                </c:pt>
                <c:pt idx="1388">
                  <c:v>44013</c:v>
                </c:pt>
                <c:pt idx="1389">
                  <c:v>44014</c:v>
                </c:pt>
                <c:pt idx="1390">
                  <c:v>44015</c:v>
                </c:pt>
                <c:pt idx="1391">
                  <c:v>44018</c:v>
                </c:pt>
                <c:pt idx="1392">
                  <c:v>44019</c:v>
                </c:pt>
                <c:pt idx="1393">
                  <c:v>44020</c:v>
                </c:pt>
                <c:pt idx="1394">
                  <c:v>44021</c:v>
                </c:pt>
                <c:pt idx="1395">
                  <c:v>44022</c:v>
                </c:pt>
                <c:pt idx="1396">
                  <c:v>44025</c:v>
                </c:pt>
                <c:pt idx="1397">
                  <c:v>44026</c:v>
                </c:pt>
                <c:pt idx="1398">
                  <c:v>44027</c:v>
                </c:pt>
                <c:pt idx="1399">
                  <c:v>44028</c:v>
                </c:pt>
                <c:pt idx="1400">
                  <c:v>44029</c:v>
                </c:pt>
                <c:pt idx="1401">
                  <c:v>44032</c:v>
                </c:pt>
                <c:pt idx="1402">
                  <c:v>44033</c:v>
                </c:pt>
                <c:pt idx="1403">
                  <c:v>44034</c:v>
                </c:pt>
                <c:pt idx="1404">
                  <c:v>44035</c:v>
                </c:pt>
                <c:pt idx="1405">
                  <c:v>44036</c:v>
                </c:pt>
                <c:pt idx="1406">
                  <c:v>44039</c:v>
                </c:pt>
                <c:pt idx="1407">
                  <c:v>44040</c:v>
                </c:pt>
                <c:pt idx="1408">
                  <c:v>44041</c:v>
                </c:pt>
                <c:pt idx="1409">
                  <c:v>44042</c:v>
                </c:pt>
                <c:pt idx="1410">
                  <c:v>44043</c:v>
                </c:pt>
                <c:pt idx="1411">
                  <c:v>44046</c:v>
                </c:pt>
                <c:pt idx="1412">
                  <c:v>44047</c:v>
                </c:pt>
                <c:pt idx="1413">
                  <c:v>44048</c:v>
                </c:pt>
                <c:pt idx="1414">
                  <c:v>44049</c:v>
                </c:pt>
                <c:pt idx="1415">
                  <c:v>44050</c:v>
                </c:pt>
                <c:pt idx="1416">
                  <c:v>44053</c:v>
                </c:pt>
                <c:pt idx="1417">
                  <c:v>44054</c:v>
                </c:pt>
                <c:pt idx="1418">
                  <c:v>44055</c:v>
                </c:pt>
                <c:pt idx="1419">
                  <c:v>44056</c:v>
                </c:pt>
                <c:pt idx="1420">
                  <c:v>44057</c:v>
                </c:pt>
                <c:pt idx="1421">
                  <c:v>44060</c:v>
                </c:pt>
                <c:pt idx="1422">
                  <c:v>44061</c:v>
                </c:pt>
                <c:pt idx="1423">
                  <c:v>44062</c:v>
                </c:pt>
                <c:pt idx="1424">
                  <c:v>44063</c:v>
                </c:pt>
                <c:pt idx="1425">
                  <c:v>44064</c:v>
                </c:pt>
                <c:pt idx="1426">
                  <c:v>44067</c:v>
                </c:pt>
                <c:pt idx="1427">
                  <c:v>44068</c:v>
                </c:pt>
                <c:pt idx="1428">
                  <c:v>44069</c:v>
                </c:pt>
                <c:pt idx="1429">
                  <c:v>44070</c:v>
                </c:pt>
                <c:pt idx="1430">
                  <c:v>44071</c:v>
                </c:pt>
                <c:pt idx="1431">
                  <c:v>44074</c:v>
                </c:pt>
                <c:pt idx="1432">
                  <c:v>44075</c:v>
                </c:pt>
                <c:pt idx="1433">
                  <c:v>44076</c:v>
                </c:pt>
                <c:pt idx="1434">
                  <c:v>44077</c:v>
                </c:pt>
                <c:pt idx="1435">
                  <c:v>44078</c:v>
                </c:pt>
                <c:pt idx="1436">
                  <c:v>44081</c:v>
                </c:pt>
                <c:pt idx="1437">
                  <c:v>44082</c:v>
                </c:pt>
                <c:pt idx="1438">
                  <c:v>44083</c:v>
                </c:pt>
                <c:pt idx="1439">
                  <c:v>44084</c:v>
                </c:pt>
                <c:pt idx="1440">
                  <c:v>44085</c:v>
                </c:pt>
                <c:pt idx="1441">
                  <c:v>44088</c:v>
                </c:pt>
                <c:pt idx="1442">
                  <c:v>44089</c:v>
                </c:pt>
                <c:pt idx="1443">
                  <c:v>44090</c:v>
                </c:pt>
                <c:pt idx="1444">
                  <c:v>44091</c:v>
                </c:pt>
                <c:pt idx="1445">
                  <c:v>44092</c:v>
                </c:pt>
                <c:pt idx="1446">
                  <c:v>44095</c:v>
                </c:pt>
                <c:pt idx="1447">
                  <c:v>44096</c:v>
                </c:pt>
                <c:pt idx="1448">
                  <c:v>44097</c:v>
                </c:pt>
                <c:pt idx="1449">
                  <c:v>44098</c:v>
                </c:pt>
                <c:pt idx="1450">
                  <c:v>44099</c:v>
                </c:pt>
                <c:pt idx="1451">
                  <c:v>44102</c:v>
                </c:pt>
                <c:pt idx="1452">
                  <c:v>44103</c:v>
                </c:pt>
                <c:pt idx="1453">
                  <c:v>44104</c:v>
                </c:pt>
                <c:pt idx="1454">
                  <c:v>44105</c:v>
                </c:pt>
                <c:pt idx="1455">
                  <c:v>44106</c:v>
                </c:pt>
                <c:pt idx="1456">
                  <c:v>44109</c:v>
                </c:pt>
                <c:pt idx="1457">
                  <c:v>44110</c:v>
                </c:pt>
                <c:pt idx="1458">
                  <c:v>44111</c:v>
                </c:pt>
                <c:pt idx="1459">
                  <c:v>44112</c:v>
                </c:pt>
                <c:pt idx="1460">
                  <c:v>44113</c:v>
                </c:pt>
                <c:pt idx="1461">
                  <c:v>44116</c:v>
                </c:pt>
                <c:pt idx="1462">
                  <c:v>44117</c:v>
                </c:pt>
                <c:pt idx="1463">
                  <c:v>44118</c:v>
                </c:pt>
                <c:pt idx="1464">
                  <c:v>44119</c:v>
                </c:pt>
                <c:pt idx="1465">
                  <c:v>44120</c:v>
                </c:pt>
                <c:pt idx="1466">
                  <c:v>44123</c:v>
                </c:pt>
                <c:pt idx="1467">
                  <c:v>44124</c:v>
                </c:pt>
                <c:pt idx="1468">
                  <c:v>44125</c:v>
                </c:pt>
                <c:pt idx="1469">
                  <c:v>44126</c:v>
                </c:pt>
                <c:pt idx="1470">
                  <c:v>44127</c:v>
                </c:pt>
                <c:pt idx="1471">
                  <c:v>44130</c:v>
                </c:pt>
                <c:pt idx="1472">
                  <c:v>44131</c:v>
                </c:pt>
                <c:pt idx="1473">
                  <c:v>44132</c:v>
                </c:pt>
                <c:pt idx="1474">
                  <c:v>44133</c:v>
                </c:pt>
                <c:pt idx="1475">
                  <c:v>44134</c:v>
                </c:pt>
                <c:pt idx="1476">
                  <c:v>44137</c:v>
                </c:pt>
                <c:pt idx="1477">
                  <c:v>44138</c:v>
                </c:pt>
                <c:pt idx="1478">
                  <c:v>44139</c:v>
                </c:pt>
                <c:pt idx="1479">
                  <c:v>44140</c:v>
                </c:pt>
                <c:pt idx="1480">
                  <c:v>44141</c:v>
                </c:pt>
                <c:pt idx="1481">
                  <c:v>44144</c:v>
                </c:pt>
                <c:pt idx="1482">
                  <c:v>44145</c:v>
                </c:pt>
                <c:pt idx="1483">
                  <c:v>44146</c:v>
                </c:pt>
                <c:pt idx="1484">
                  <c:v>44147</c:v>
                </c:pt>
                <c:pt idx="1485">
                  <c:v>44148</c:v>
                </c:pt>
                <c:pt idx="1486">
                  <c:v>44151</c:v>
                </c:pt>
                <c:pt idx="1487">
                  <c:v>44152</c:v>
                </c:pt>
                <c:pt idx="1488">
                  <c:v>44153</c:v>
                </c:pt>
                <c:pt idx="1489">
                  <c:v>44154</c:v>
                </c:pt>
                <c:pt idx="1490">
                  <c:v>44155</c:v>
                </c:pt>
                <c:pt idx="1491">
                  <c:v>44158</c:v>
                </c:pt>
                <c:pt idx="1492">
                  <c:v>44159</c:v>
                </c:pt>
                <c:pt idx="1493">
                  <c:v>44160</c:v>
                </c:pt>
                <c:pt idx="1494">
                  <c:v>44161</c:v>
                </c:pt>
                <c:pt idx="1495">
                  <c:v>44162</c:v>
                </c:pt>
                <c:pt idx="1496">
                  <c:v>44165</c:v>
                </c:pt>
                <c:pt idx="1497">
                  <c:v>44166</c:v>
                </c:pt>
                <c:pt idx="1498">
                  <c:v>44167</c:v>
                </c:pt>
                <c:pt idx="1499">
                  <c:v>44168</c:v>
                </c:pt>
                <c:pt idx="1500">
                  <c:v>44169</c:v>
                </c:pt>
                <c:pt idx="1501">
                  <c:v>44172</c:v>
                </c:pt>
                <c:pt idx="1502">
                  <c:v>44173</c:v>
                </c:pt>
                <c:pt idx="1503">
                  <c:v>44174</c:v>
                </c:pt>
                <c:pt idx="1504">
                  <c:v>44175</c:v>
                </c:pt>
                <c:pt idx="1505">
                  <c:v>44176</c:v>
                </c:pt>
                <c:pt idx="1506">
                  <c:v>44179</c:v>
                </c:pt>
                <c:pt idx="1507">
                  <c:v>44180</c:v>
                </c:pt>
                <c:pt idx="1508">
                  <c:v>44181</c:v>
                </c:pt>
                <c:pt idx="1509">
                  <c:v>44182</c:v>
                </c:pt>
                <c:pt idx="1510">
                  <c:v>44183</c:v>
                </c:pt>
                <c:pt idx="1511">
                  <c:v>44186</c:v>
                </c:pt>
                <c:pt idx="1512">
                  <c:v>44187</c:v>
                </c:pt>
                <c:pt idx="1513">
                  <c:v>44188</c:v>
                </c:pt>
                <c:pt idx="1514">
                  <c:v>44193</c:v>
                </c:pt>
                <c:pt idx="1515">
                  <c:v>44194</c:v>
                </c:pt>
                <c:pt idx="1516">
                  <c:v>44195</c:v>
                </c:pt>
                <c:pt idx="1517">
                  <c:v>44200</c:v>
                </c:pt>
                <c:pt idx="1518">
                  <c:v>44201</c:v>
                </c:pt>
                <c:pt idx="1519">
                  <c:v>44202</c:v>
                </c:pt>
                <c:pt idx="1520">
                  <c:v>44203</c:v>
                </c:pt>
                <c:pt idx="1521">
                  <c:v>44204</c:v>
                </c:pt>
                <c:pt idx="1522">
                  <c:v>44207</c:v>
                </c:pt>
                <c:pt idx="1523">
                  <c:v>44208</c:v>
                </c:pt>
                <c:pt idx="1524">
                  <c:v>44209</c:v>
                </c:pt>
                <c:pt idx="1525">
                  <c:v>44210</c:v>
                </c:pt>
                <c:pt idx="1526">
                  <c:v>44211</c:v>
                </c:pt>
                <c:pt idx="1527">
                  <c:v>44214</c:v>
                </c:pt>
                <c:pt idx="1528">
                  <c:v>44215</c:v>
                </c:pt>
                <c:pt idx="1529">
                  <c:v>44216</c:v>
                </c:pt>
                <c:pt idx="1530">
                  <c:v>44217</c:v>
                </c:pt>
                <c:pt idx="1531">
                  <c:v>44218</c:v>
                </c:pt>
                <c:pt idx="1532">
                  <c:v>44221</c:v>
                </c:pt>
                <c:pt idx="1533">
                  <c:v>44222</c:v>
                </c:pt>
                <c:pt idx="1534">
                  <c:v>44223</c:v>
                </c:pt>
                <c:pt idx="1535">
                  <c:v>44224</c:v>
                </c:pt>
                <c:pt idx="1536">
                  <c:v>44225</c:v>
                </c:pt>
                <c:pt idx="1537">
                  <c:v>44228</c:v>
                </c:pt>
                <c:pt idx="1538">
                  <c:v>44229</c:v>
                </c:pt>
                <c:pt idx="1539">
                  <c:v>44230</c:v>
                </c:pt>
                <c:pt idx="1540">
                  <c:v>44231</c:v>
                </c:pt>
                <c:pt idx="1541">
                  <c:v>44232</c:v>
                </c:pt>
                <c:pt idx="1542">
                  <c:v>44235</c:v>
                </c:pt>
                <c:pt idx="1543">
                  <c:v>44236</c:v>
                </c:pt>
                <c:pt idx="1544">
                  <c:v>44237</c:v>
                </c:pt>
                <c:pt idx="1545">
                  <c:v>44238</c:v>
                </c:pt>
                <c:pt idx="1546">
                  <c:v>44239</c:v>
                </c:pt>
                <c:pt idx="1547">
                  <c:v>44242</c:v>
                </c:pt>
                <c:pt idx="1548">
                  <c:v>44243</c:v>
                </c:pt>
                <c:pt idx="1549">
                  <c:v>44244</c:v>
                </c:pt>
                <c:pt idx="1550">
                  <c:v>44245</c:v>
                </c:pt>
                <c:pt idx="1551">
                  <c:v>44246</c:v>
                </c:pt>
                <c:pt idx="1552">
                  <c:v>44249</c:v>
                </c:pt>
                <c:pt idx="1553">
                  <c:v>44250</c:v>
                </c:pt>
                <c:pt idx="1554">
                  <c:v>44251</c:v>
                </c:pt>
                <c:pt idx="1555">
                  <c:v>44252</c:v>
                </c:pt>
                <c:pt idx="1556">
                  <c:v>44253</c:v>
                </c:pt>
                <c:pt idx="1557">
                  <c:v>44256</c:v>
                </c:pt>
                <c:pt idx="1558">
                  <c:v>44257</c:v>
                </c:pt>
                <c:pt idx="1559">
                  <c:v>44258</c:v>
                </c:pt>
                <c:pt idx="1560">
                  <c:v>44259</c:v>
                </c:pt>
                <c:pt idx="1561">
                  <c:v>44260</c:v>
                </c:pt>
                <c:pt idx="1562">
                  <c:v>44263</c:v>
                </c:pt>
                <c:pt idx="1563">
                  <c:v>44264</c:v>
                </c:pt>
                <c:pt idx="1564">
                  <c:v>44265</c:v>
                </c:pt>
                <c:pt idx="1565">
                  <c:v>44266</c:v>
                </c:pt>
                <c:pt idx="1566">
                  <c:v>44267</c:v>
                </c:pt>
                <c:pt idx="1567">
                  <c:v>44270</c:v>
                </c:pt>
                <c:pt idx="1568">
                  <c:v>44271</c:v>
                </c:pt>
                <c:pt idx="1569">
                  <c:v>44272</c:v>
                </c:pt>
                <c:pt idx="1570">
                  <c:v>44273</c:v>
                </c:pt>
                <c:pt idx="1571">
                  <c:v>44274</c:v>
                </c:pt>
                <c:pt idx="1572">
                  <c:v>44277</c:v>
                </c:pt>
                <c:pt idx="1573">
                  <c:v>44278</c:v>
                </c:pt>
                <c:pt idx="1574">
                  <c:v>44279</c:v>
                </c:pt>
                <c:pt idx="1575">
                  <c:v>44280</c:v>
                </c:pt>
                <c:pt idx="1576">
                  <c:v>44281</c:v>
                </c:pt>
                <c:pt idx="1577">
                  <c:v>44284</c:v>
                </c:pt>
                <c:pt idx="1578">
                  <c:v>44285</c:v>
                </c:pt>
                <c:pt idx="1579">
                  <c:v>44286</c:v>
                </c:pt>
                <c:pt idx="1580">
                  <c:v>44287</c:v>
                </c:pt>
                <c:pt idx="1581">
                  <c:v>44292</c:v>
                </c:pt>
                <c:pt idx="1582">
                  <c:v>44293</c:v>
                </c:pt>
                <c:pt idx="1583">
                  <c:v>44294</c:v>
                </c:pt>
                <c:pt idx="1584">
                  <c:v>44295</c:v>
                </c:pt>
                <c:pt idx="1585">
                  <c:v>44298</c:v>
                </c:pt>
                <c:pt idx="1586">
                  <c:v>44299</c:v>
                </c:pt>
                <c:pt idx="1587">
                  <c:v>44300</c:v>
                </c:pt>
                <c:pt idx="1588">
                  <c:v>44301</c:v>
                </c:pt>
                <c:pt idx="1589">
                  <c:v>44302</c:v>
                </c:pt>
                <c:pt idx="1590">
                  <c:v>44305</c:v>
                </c:pt>
                <c:pt idx="1591">
                  <c:v>44306</c:v>
                </c:pt>
                <c:pt idx="1592">
                  <c:v>44307</c:v>
                </c:pt>
                <c:pt idx="1593">
                  <c:v>44308</c:v>
                </c:pt>
                <c:pt idx="1594">
                  <c:v>44309</c:v>
                </c:pt>
                <c:pt idx="1595">
                  <c:v>44312</c:v>
                </c:pt>
                <c:pt idx="1596">
                  <c:v>44313</c:v>
                </c:pt>
                <c:pt idx="1597">
                  <c:v>44314</c:v>
                </c:pt>
                <c:pt idx="1598">
                  <c:v>44315</c:v>
                </c:pt>
                <c:pt idx="1599">
                  <c:v>44316</c:v>
                </c:pt>
                <c:pt idx="1600">
                  <c:v>44319</c:v>
                </c:pt>
                <c:pt idx="1601">
                  <c:v>44320</c:v>
                </c:pt>
                <c:pt idx="1602">
                  <c:v>44321</c:v>
                </c:pt>
                <c:pt idx="1603">
                  <c:v>44322</c:v>
                </c:pt>
                <c:pt idx="1604">
                  <c:v>44323</c:v>
                </c:pt>
                <c:pt idx="1605">
                  <c:v>44326</c:v>
                </c:pt>
                <c:pt idx="1606">
                  <c:v>44327</c:v>
                </c:pt>
                <c:pt idx="1607">
                  <c:v>44328</c:v>
                </c:pt>
                <c:pt idx="1608">
                  <c:v>44329</c:v>
                </c:pt>
                <c:pt idx="1609">
                  <c:v>44330</c:v>
                </c:pt>
                <c:pt idx="1610">
                  <c:v>44333</c:v>
                </c:pt>
                <c:pt idx="1611">
                  <c:v>44334</c:v>
                </c:pt>
                <c:pt idx="1612">
                  <c:v>44335</c:v>
                </c:pt>
                <c:pt idx="1613">
                  <c:v>44336</c:v>
                </c:pt>
                <c:pt idx="1614">
                  <c:v>44337</c:v>
                </c:pt>
                <c:pt idx="1615">
                  <c:v>44341</c:v>
                </c:pt>
                <c:pt idx="1616">
                  <c:v>44342</c:v>
                </c:pt>
                <c:pt idx="1617">
                  <c:v>44343</c:v>
                </c:pt>
                <c:pt idx="1618">
                  <c:v>44344</c:v>
                </c:pt>
                <c:pt idx="1619">
                  <c:v>44347</c:v>
                </c:pt>
                <c:pt idx="1620">
                  <c:v>44348</c:v>
                </c:pt>
                <c:pt idx="1621">
                  <c:v>44349</c:v>
                </c:pt>
                <c:pt idx="1622">
                  <c:v>44350</c:v>
                </c:pt>
                <c:pt idx="1623">
                  <c:v>44351</c:v>
                </c:pt>
                <c:pt idx="1624">
                  <c:v>44354</c:v>
                </c:pt>
                <c:pt idx="1625">
                  <c:v>44355</c:v>
                </c:pt>
                <c:pt idx="1626">
                  <c:v>44356</c:v>
                </c:pt>
                <c:pt idx="1627">
                  <c:v>44357</c:v>
                </c:pt>
                <c:pt idx="1628">
                  <c:v>44358</c:v>
                </c:pt>
                <c:pt idx="1629">
                  <c:v>44361</c:v>
                </c:pt>
                <c:pt idx="1630">
                  <c:v>44362</c:v>
                </c:pt>
                <c:pt idx="1631">
                  <c:v>44363</c:v>
                </c:pt>
                <c:pt idx="1632">
                  <c:v>44364</c:v>
                </c:pt>
                <c:pt idx="1633">
                  <c:v>44365</c:v>
                </c:pt>
                <c:pt idx="1634">
                  <c:v>44368</c:v>
                </c:pt>
                <c:pt idx="1635">
                  <c:v>44369</c:v>
                </c:pt>
                <c:pt idx="1636">
                  <c:v>44370</c:v>
                </c:pt>
                <c:pt idx="1637">
                  <c:v>44371</c:v>
                </c:pt>
                <c:pt idx="1638">
                  <c:v>44372</c:v>
                </c:pt>
                <c:pt idx="1639">
                  <c:v>44375</c:v>
                </c:pt>
                <c:pt idx="1640">
                  <c:v>44376</c:v>
                </c:pt>
                <c:pt idx="1641">
                  <c:v>44377</c:v>
                </c:pt>
                <c:pt idx="1642">
                  <c:v>44378</c:v>
                </c:pt>
                <c:pt idx="1643">
                  <c:v>44379</c:v>
                </c:pt>
                <c:pt idx="1644">
                  <c:v>44382</c:v>
                </c:pt>
                <c:pt idx="1645">
                  <c:v>44383</c:v>
                </c:pt>
                <c:pt idx="1646">
                  <c:v>44384</c:v>
                </c:pt>
                <c:pt idx="1647">
                  <c:v>44385</c:v>
                </c:pt>
                <c:pt idx="1648">
                  <c:v>44386</c:v>
                </c:pt>
                <c:pt idx="1649">
                  <c:v>44389</c:v>
                </c:pt>
                <c:pt idx="1650">
                  <c:v>44390</c:v>
                </c:pt>
                <c:pt idx="1651">
                  <c:v>44391</c:v>
                </c:pt>
                <c:pt idx="1652">
                  <c:v>44392</c:v>
                </c:pt>
                <c:pt idx="1653">
                  <c:v>44393</c:v>
                </c:pt>
                <c:pt idx="1654">
                  <c:v>44396</c:v>
                </c:pt>
                <c:pt idx="1655">
                  <c:v>44397</c:v>
                </c:pt>
                <c:pt idx="1656">
                  <c:v>44398</c:v>
                </c:pt>
                <c:pt idx="1657">
                  <c:v>44399</c:v>
                </c:pt>
                <c:pt idx="1658">
                  <c:v>44400</c:v>
                </c:pt>
                <c:pt idx="1659">
                  <c:v>44403</c:v>
                </c:pt>
                <c:pt idx="1660">
                  <c:v>44404</c:v>
                </c:pt>
                <c:pt idx="1661">
                  <c:v>44405</c:v>
                </c:pt>
                <c:pt idx="1662">
                  <c:v>44406</c:v>
                </c:pt>
                <c:pt idx="1663">
                  <c:v>44407</c:v>
                </c:pt>
                <c:pt idx="1664">
                  <c:v>44410</c:v>
                </c:pt>
                <c:pt idx="1665">
                  <c:v>44411</c:v>
                </c:pt>
                <c:pt idx="1666">
                  <c:v>44412</c:v>
                </c:pt>
                <c:pt idx="1667">
                  <c:v>44413</c:v>
                </c:pt>
                <c:pt idx="1668">
                  <c:v>44414</c:v>
                </c:pt>
                <c:pt idx="1669">
                  <c:v>44417</c:v>
                </c:pt>
                <c:pt idx="1670">
                  <c:v>44418</c:v>
                </c:pt>
                <c:pt idx="1671">
                  <c:v>44419</c:v>
                </c:pt>
                <c:pt idx="1672">
                  <c:v>44420</c:v>
                </c:pt>
                <c:pt idx="1673">
                  <c:v>44421</c:v>
                </c:pt>
                <c:pt idx="1674">
                  <c:v>44424</c:v>
                </c:pt>
                <c:pt idx="1675">
                  <c:v>44425</c:v>
                </c:pt>
                <c:pt idx="1676">
                  <c:v>44426</c:v>
                </c:pt>
                <c:pt idx="1677">
                  <c:v>44427</c:v>
                </c:pt>
                <c:pt idx="1678">
                  <c:v>44428</c:v>
                </c:pt>
                <c:pt idx="1679">
                  <c:v>44431</c:v>
                </c:pt>
                <c:pt idx="1680">
                  <c:v>44432</c:v>
                </c:pt>
                <c:pt idx="1681">
                  <c:v>44433</c:v>
                </c:pt>
                <c:pt idx="1682">
                  <c:v>44434</c:v>
                </c:pt>
                <c:pt idx="1683">
                  <c:v>44435</c:v>
                </c:pt>
                <c:pt idx="1684">
                  <c:v>44438</c:v>
                </c:pt>
                <c:pt idx="1685">
                  <c:v>44439</c:v>
                </c:pt>
                <c:pt idx="1686">
                  <c:v>44440</c:v>
                </c:pt>
                <c:pt idx="1687">
                  <c:v>44441</c:v>
                </c:pt>
                <c:pt idx="1688">
                  <c:v>44442</c:v>
                </c:pt>
                <c:pt idx="1689">
                  <c:v>44445</c:v>
                </c:pt>
                <c:pt idx="1690">
                  <c:v>44446</c:v>
                </c:pt>
                <c:pt idx="1691">
                  <c:v>44447</c:v>
                </c:pt>
                <c:pt idx="1692">
                  <c:v>44448</c:v>
                </c:pt>
                <c:pt idx="1693">
                  <c:v>44449</c:v>
                </c:pt>
                <c:pt idx="1694">
                  <c:v>44452</c:v>
                </c:pt>
                <c:pt idx="1695">
                  <c:v>44453</c:v>
                </c:pt>
                <c:pt idx="1696">
                  <c:v>44454</c:v>
                </c:pt>
              </c:numCache>
            </c:numRef>
          </c:cat>
          <c:val>
            <c:numRef>
              <c:f>'DAX 30'!$G$2:$G$1698</c:f>
              <c:numCache>
                <c:formatCode>General</c:formatCode>
                <c:ptCount val="1697"/>
                <c:pt idx="0">
                  <c:v>100</c:v>
                </c:pt>
                <c:pt idx="1">
                  <c:v>97.014049543612572</c:v>
                </c:pt>
                <c:pt idx="2">
                  <c:v>96.978206258647191</c:v>
                </c:pt>
                <c:pt idx="3">
                  <c:v>97.475096597652993</c:v>
                </c:pt>
                <c:pt idx="4">
                  <c:v>100.74635960236485</c:v>
                </c:pt>
                <c:pt idx="5">
                  <c:v>98.809695710992528</c:v>
                </c:pt>
                <c:pt idx="6">
                  <c:v>100.1758369151016</c:v>
                </c:pt>
                <c:pt idx="7">
                  <c:v>101.80517024024218</c:v>
                </c:pt>
                <c:pt idx="8">
                  <c:v>100.53611313369647</c:v>
                </c:pt>
                <c:pt idx="9">
                  <c:v>102.74334262186461</c:v>
                </c:pt>
                <c:pt idx="10">
                  <c:v>104.12750787784199</c:v>
                </c:pt>
                <c:pt idx="11">
                  <c:v>104.89127707576145</c:v>
                </c:pt>
                <c:pt idx="12">
                  <c:v>105.04263814770096</c:v>
                </c:pt>
                <c:pt idx="13">
                  <c:v>105.47378166114169</c:v>
                </c:pt>
                <c:pt idx="14">
                  <c:v>106.87054327154976</c:v>
                </c:pt>
                <c:pt idx="15">
                  <c:v>109.06169448617628</c:v>
                </c:pt>
                <c:pt idx="16">
                  <c:v>110.58503409720494</c:v>
                </c:pt>
                <c:pt idx="17">
                  <c:v>108.84663477638399</c:v>
                </c:pt>
                <c:pt idx="18">
                  <c:v>109.69038570446905</c:v>
                </c:pt>
                <c:pt idx="19">
                  <c:v>109.9658669517744</c:v>
                </c:pt>
                <c:pt idx="20">
                  <c:v>109.51987407741946</c:v>
                </c:pt>
                <c:pt idx="21">
                  <c:v>110.88898515371137</c:v>
                </c:pt>
                <c:pt idx="22">
                  <c:v>111.53354982677453</c:v>
                </c:pt>
                <c:pt idx="23">
                  <c:v>111.74215774527305</c:v>
                </c:pt>
                <c:pt idx="24">
                  <c:v>111.68163379837436</c:v>
                </c:pt>
                <c:pt idx="25">
                  <c:v>111.07721360447243</c:v>
                </c:pt>
                <c:pt idx="26">
                  <c:v>109.20435076033849</c:v>
                </c:pt>
                <c:pt idx="27">
                  <c:v>110.12931233121654</c:v>
                </c:pt>
                <c:pt idx="28">
                  <c:v>110.11169791689069</c:v>
                </c:pt>
                <c:pt idx="29">
                  <c:v>111.82746476349065</c:v>
                </c:pt>
                <c:pt idx="30">
                  <c:v>112.2755058255579</c:v>
                </c:pt>
                <c:pt idx="31">
                  <c:v>111.86412732354096</c:v>
                </c:pt>
                <c:pt idx="32">
                  <c:v>111.58137500985691</c:v>
                </c:pt>
                <c:pt idx="33">
                  <c:v>112.25092757301022</c:v>
                </c:pt>
                <c:pt idx="34">
                  <c:v>112.67019159771955</c:v>
                </c:pt>
                <c:pt idx="35">
                  <c:v>113.16892530566642</c:v>
                </c:pt>
                <c:pt idx="36">
                  <c:v>113.99106785338664</c:v>
                </c:pt>
                <c:pt idx="37">
                  <c:v>114.75729487656085</c:v>
                </c:pt>
                <c:pt idx="38">
                  <c:v>114.80368632824461</c:v>
                </c:pt>
                <c:pt idx="39">
                  <c:v>116.00105686485955</c:v>
                </c:pt>
                <c:pt idx="40">
                  <c:v>116.76369955953724</c:v>
                </c:pt>
                <c:pt idx="41">
                  <c:v>116.85279572502262</c:v>
                </c:pt>
                <c:pt idx="42">
                  <c:v>115.52147371202277</c:v>
                </c:pt>
                <c:pt idx="43">
                  <c:v>116.64818177256309</c:v>
                </c:pt>
                <c:pt idx="44">
                  <c:v>117.81185962131057</c:v>
                </c:pt>
                <c:pt idx="45">
                  <c:v>118.29277409616037</c:v>
                </c:pt>
                <c:pt idx="46">
                  <c:v>118.61167692296664</c:v>
                </c:pt>
                <c:pt idx="47">
                  <c:v>117.77468501433219</c:v>
                </c:pt>
                <c:pt idx="48">
                  <c:v>120.9044182481236</c:v>
                </c:pt>
                <c:pt idx="49">
                  <c:v>120.83682805361747</c:v>
                </c:pt>
                <c:pt idx="50">
                  <c:v>121.88365679337781</c:v>
                </c:pt>
                <c:pt idx="51">
                  <c:v>124.6088729539885</c:v>
                </c:pt>
                <c:pt idx="52">
                  <c:v>122.69514876499402</c:v>
                </c:pt>
                <c:pt idx="53">
                  <c:v>122.10035505333994</c:v>
                </c:pt>
                <c:pt idx="54">
                  <c:v>121.86102431915681</c:v>
                </c:pt>
                <c:pt idx="55">
                  <c:v>123.29444848961518</c:v>
                </c:pt>
                <c:pt idx="56">
                  <c:v>121.82456657787773</c:v>
                </c:pt>
                <c:pt idx="57">
                  <c:v>122.94953367886261</c:v>
                </c:pt>
                <c:pt idx="58">
                  <c:v>121.51201313297962</c:v>
                </c:pt>
                <c:pt idx="59">
                  <c:v>121.29039922250794</c:v>
                </c:pt>
                <c:pt idx="60">
                  <c:v>121.54283835804985</c:v>
                </c:pt>
                <c:pt idx="61">
                  <c:v>123.77208586412529</c:v>
                </c:pt>
                <c:pt idx="62">
                  <c:v>122.54481178691066</c:v>
                </c:pt>
                <c:pt idx="63">
                  <c:v>122.90539523366238</c:v>
                </c:pt>
                <c:pt idx="64">
                  <c:v>122.55730573195572</c:v>
                </c:pt>
                <c:pt idx="65">
                  <c:v>124.15622346956854</c:v>
                </c:pt>
                <c:pt idx="66">
                  <c:v>123.25850279526419</c:v>
                </c:pt>
                <c:pt idx="67">
                  <c:v>124.59576455262973</c:v>
                </c:pt>
                <c:pt idx="68">
                  <c:v>126.72884964561233</c:v>
                </c:pt>
                <c:pt idx="69">
                  <c:v>126.36017585739698</c:v>
                </c:pt>
                <c:pt idx="70">
                  <c:v>125.22210035505334</c:v>
                </c:pt>
                <c:pt idx="71">
                  <c:v>125.26040146527349</c:v>
                </c:pt>
                <c:pt idx="72">
                  <c:v>122.87958806848731</c:v>
                </c:pt>
                <c:pt idx="73">
                  <c:v>119.7032585642409</c:v>
                </c:pt>
                <c:pt idx="74">
                  <c:v>121.7843196893309</c:v>
                </c:pt>
                <c:pt idx="75">
                  <c:v>122.27250523055937</c:v>
                </c:pt>
                <c:pt idx="76">
                  <c:v>121.53300705703077</c:v>
                </c:pt>
                <c:pt idx="77">
                  <c:v>120.06046250126732</c:v>
                </c:pt>
                <c:pt idx="78">
                  <c:v>120.95418920953269</c:v>
                </c:pt>
                <c:pt idx="79">
                  <c:v>123.29229789251725</c:v>
                </c:pt>
                <c:pt idx="80">
                  <c:v>120.96248436976752</c:v>
                </c:pt>
                <c:pt idx="81">
                  <c:v>117.08178311125859</c:v>
                </c:pt>
                <c:pt idx="82">
                  <c:v>117.30360184050149</c:v>
                </c:pt>
                <c:pt idx="83">
                  <c:v>118.99816994427906</c:v>
                </c:pt>
                <c:pt idx="84">
                  <c:v>116.00607492475471</c:v>
                </c:pt>
                <c:pt idx="85">
                  <c:v>116.23618881423245</c:v>
                </c:pt>
                <c:pt idx="86">
                  <c:v>116.82831988186054</c:v>
                </c:pt>
                <c:pt idx="87">
                  <c:v>119.91862550219003</c:v>
                </c:pt>
                <c:pt idx="88">
                  <c:v>119.54606015732131</c:v>
                </c:pt>
                <c:pt idx="89">
                  <c:v>117.488245962766</c:v>
                </c:pt>
                <c:pt idx="90">
                  <c:v>116.24960444374807</c:v>
                </c:pt>
                <c:pt idx="91">
                  <c:v>118.38340640242997</c:v>
                </c:pt>
                <c:pt idx="92">
                  <c:v>117.22833094207418</c:v>
                </c:pt>
                <c:pt idx="93">
                  <c:v>118.73630914526055</c:v>
                </c:pt>
                <c:pt idx="94">
                  <c:v>121.38922427962679</c:v>
                </c:pt>
                <c:pt idx="95">
                  <c:v>121.33945331821771</c:v>
                </c:pt>
                <c:pt idx="96">
                  <c:v>121.50453724782969</c:v>
                </c:pt>
                <c:pt idx="97">
                  <c:v>120.99679151394868</c:v>
                </c:pt>
                <c:pt idx="98">
                  <c:v>120.99679151394868</c:v>
                </c:pt>
                <c:pt idx="99">
                  <c:v>119.05224209988397</c:v>
                </c:pt>
                <c:pt idx="100">
                  <c:v>120.54741912986842</c:v>
                </c:pt>
                <c:pt idx="101">
                  <c:v>119.58927691805098</c:v>
                </c:pt>
                <c:pt idx="102">
                  <c:v>116.88822937244554</c:v>
                </c:pt>
                <c:pt idx="103">
                  <c:v>117.11588543666851</c:v>
                </c:pt>
                <c:pt idx="104">
                  <c:v>116.01754477594363</c:v>
                </c:pt>
                <c:pt idx="105">
                  <c:v>116.94762681610244</c:v>
                </c:pt>
                <c:pt idx="106">
                  <c:v>116.13838785096976</c:v>
                </c:pt>
                <c:pt idx="107">
                  <c:v>114.66932521431724</c:v>
                </c:pt>
                <c:pt idx="108">
                  <c:v>113.31516590832517</c:v>
                </c:pt>
                <c:pt idx="109">
                  <c:v>112.66353498765456</c:v>
                </c:pt>
                <c:pt idx="110">
                  <c:v>115.36816686175655</c:v>
                </c:pt>
                <c:pt idx="111">
                  <c:v>116.05830371141855</c:v>
                </c:pt>
                <c:pt idx="112">
                  <c:v>114.66256619486663</c:v>
                </c:pt>
                <c:pt idx="113">
                  <c:v>112.49640287033027</c:v>
                </c:pt>
                <c:pt idx="114">
                  <c:v>113.10102788300343</c:v>
                </c:pt>
                <c:pt idx="115">
                  <c:v>112.42512593794197</c:v>
                </c:pt>
                <c:pt idx="116">
                  <c:v>113.67749031463237</c:v>
                </c:pt>
                <c:pt idx="117">
                  <c:v>113.06098581322782</c:v>
                </c:pt>
                <c:pt idx="118">
                  <c:v>117.36627638449809</c:v>
                </c:pt>
                <c:pt idx="119">
                  <c:v>118.20644298408661</c:v>
                </c:pt>
                <c:pt idx="120">
                  <c:v>117.47646888342024</c:v>
                </c:pt>
                <c:pt idx="121">
                  <c:v>117.49561943853031</c:v>
                </c:pt>
                <c:pt idx="122">
                  <c:v>117.69326955276797</c:v>
                </c:pt>
                <c:pt idx="123">
                  <c:v>113.50237026523007</c:v>
                </c:pt>
                <c:pt idx="124">
                  <c:v>112.08676532786878</c:v>
                </c:pt>
                <c:pt idx="125">
                  <c:v>114.49881358726765</c:v>
                </c:pt>
                <c:pt idx="126">
                  <c:v>113.66776142299889</c:v>
                </c:pt>
                <c:pt idx="127">
                  <c:v>113.24829257951833</c:v>
                </c:pt>
                <c:pt idx="128">
                  <c:v>111.53027272643483</c:v>
                </c:pt>
                <c:pt idx="129">
                  <c:v>109.34024801505009</c:v>
                </c:pt>
                <c:pt idx="130">
                  <c:v>110.0624390024097</c:v>
                </c:pt>
                <c:pt idx="131">
                  <c:v>112.61355920747425</c:v>
                </c:pt>
                <c:pt idx="132">
                  <c:v>115.88267161508819</c:v>
                </c:pt>
                <c:pt idx="133">
                  <c:v>117.61082999734761</c:v>
                </c:pt>
                <c:pt idx="134">
                  <c:v>117.9438653193688</c:v>
                </c:pt>
                <c:pt idx="135">
                  <c:v>118.17694908102938</c:v>
                </c:pt>
                <c:pt idx="136">
                  <c:v>119.99061930027764</c:v>
                </c:pt>
                <c:pt idx="137">
                  <c:v>119.54677702302061</c:v>
                </c:pt>
                <c:pt idx="138">
                  <c:v>120.18478749540438</c:v>
                </c:pt>
                <c:pt idx="139">
                  <c:v>118.84404381892793</c:v>
                </c:pt>
                <c:pt idx="140">
                  <c:v>117.98247365774579</c:v>
                </c:pt>
                <c:pt idx="141">
                  <c:v>117.89481122365903</c:v>
                </c:pt>
                <c:pt idx="142">
                  <c:v>116.2085382801163</c:v>
                </c:pt>
                <c:pt idx="143">
                  <c:v>113.22791311178088</c:v>
                </c:pt>
                <c:pt idx="144">
                  <c:v>114.43132580214711</c:v>
                </c:pt>
                <c:pt idx="145">
                  <c:v>114.81986701117185</c:v>
                </c:pt>
                <c:pt idx="146">
                  <c:v>115.28378152800948</c:v>
                </c:pt>
                <c:pt idx="147">
                  <c:v>115.81467178303957</c:v>
                </c:pt>
                <c:pt idx="148">
                  <c:v>117.1944334354355</c:v>
                </c:pt>
                <c:pt idx="149">
                  <c:v>117.32090902667048</c:v>
                </c:pt>
                <c:pt idx="150">
                  <c:v>119.16663338361634</c:v>
                </c:pt>
                <c:pt idx="151">
                  <c:v>118.64229732926563</c:v>
                </c:pt>
                <c:pt idx="152">
                  <c:v>117.67688405106952</c:v>
                </c:pt>
                <c:pt idx="153">
                  <c:v>118.84383900015669</c:v>
                </c:pt>
                <c:pt idx="154">
                  <c:v>115.6575757855056</c:v>
                </c:pt>
                <c:pt idx="155">
                  <c:v>111.87825981875588</c:v>
                </c:pt>
                <c:pt idx="156">
                  <c:v>112.80014910806545</c:v>
                </c:pt>
                <c:pt idx="157">
                  <c:v>112.49814382988572</c:v>
                </c:pt>
                <c:pt idx="158">
                  <c:v>112.03924737294324</c:v>
                </c:pt>
                <c:pt idx="159">
                  <c:v>111.78926606265611</c:v>
                </c:pt>
                <c:pt idx="160">
                  <c:v>109.39524185512555</c:v>
                </c:pt>
                <c:pt idx="161">
                  <c:v>106.83541685228369</c:v>
                </c:pt>
                <c:pt idx="162">
                  <c:v>103.6845872850555</c:v>
                </c:pt>
                <c:pt idx="163">
                  <c:v>98.808978845293211</c:v>
                </c:pt>
                <c:pt idx="164">
                  <c:v>103.72145466387705</c:v>
                </c:pt>
                <c:pt idx="165">
                  <c:v>102.38306640326974</c:v>
                </c:pt>
                <c:pt idx="166">
                  <c:v>105.64163064416529</c:v>
                </c:pt>
                <c:pt idx="167">
                  <c:v>105.46661300414863</c:v>
                </c:pt>
                <c:pt idx="168">
                  <c:v>105.06649953454934</c:v>
                </c:pt>
                <c:pt idx="169">
                  <c:v>102.56883702877602</c:v>
                </c:pt>
                <c:pt idx="170">
                  <c:v>102.90146271325473</c:v>
                </c:pt>
                <c:pt idx="171">
                  <c:v>105.66436552777189</c:v>
                </c:pt>
                <c:pt idx="172">
                  <c:v>102.79895091825377</c:v>
                </c:pt>
                <c:pt idx="173">
                  <c:v>103.52165395254144</c:v>
                </c:pt>
                <c:pt idx="174">
                  <c:v>105.18836670343164</c:v>
                </c:pt>
                <c:pt idx="175">
                  <c:v>105.51361891214607</c:v>
                </c:pt>
                <c:pt idx="176">
                  <c:v>104.56448872626279</c:v>
                </c:pt>
                <c:pt idx="177">
                  <c:v>103.67475598403642</c:v>
                </c:pt>
                <c:pt idx="178">
                  <c:v>103.7585268614698</c:v>
                </c:pt>
                <c:pt idx="179">
                  <c:v>104.33601338695487</c:v>
                </c:pt>
                <c:pt idx="180">
                  <c:v>104.73622926593976</c:v>
                </c:pt>
                <c:pt idx="181">
                  <c:v>104.76050029033061</c:v>
                </c:pt>
                <c:pt idx="182">
                  <c:v>101.5507853263736</c:v>
                </c:pt>
                <c:pt idx="183">
                  <c:v>101.88207968883933</c:v>
                </c:pt>
                <c:pt idx="184">
                  <c:v>98.012541053362469</c:v>
                </c:pt>
                <c:pt idx="185">
                  <c:v>98.442250835404579</c:v>
                </c:pt>
                <c:pt idx="186">
                  <c:v>96.547882020291397</c:v>
                </c:pt>
                <c:pt idx="187">
                  <c:v>99.219640481610881</c:v>
                </c:pt>
                <c:pt idx="188">
                  <c:v>97.120452895266936</c:v>
                </c:pt>
                <c:pt idx="189">
                  <c:v>96.780965781951991</c:v>
                </c:pt>
                <c:pt idx="190">
                  <c:v>98.931972517417279</c:v>
                </c:pt>
                <c:pt idx="191">
                  <c:v>97.383645016298459</c:v>
                </c:pt>
                <c:pt idx="192">
                  <c:v>97.832402944065024</c:v>
                </c:pt>
                <c:pt idx="193">
                  <c:v>100.51266138439057</c:v>
                </c:pt>
                <c:pt idx="194">
                  <c:v>101.41427361534831</c:v>
                </c:pt>
                <c:pt idx="195">
                  <c:v>102.10625383395138</c:v>
                </c:pt>
                <c:pt idx="196">
                  <c:v>102.33841591114142</c:v>
                </c:pt>
                <c:pt idx="197">
                  <c:v>103.39866028041739</c:v>
                </c:pt>
                <c:pt idx="198">
                  <c:v>103.6365572832019</c:v>
                </c:pt>
                <c:pt idx="199">
                  <c:v>102.74549321896254</c:v>
                </c:pt>
                <c:pt idx="200">
                  <c:v>101.54761063541952</c:v>
                </c:pt>
                <c:pt idx="201">
                  <c:v>103.07299843416048</c:v>
                </c:pt>
                <c:pt idx="202">
                  <c:v>103.47884682935423</c:v>
                </c:pt>
                <c:pt idx="203">
                  <c:v>104.09207423041907</c:v>
                </c:pt>
                <c:pt idx="204">
                  <c:v>103.9217674221407</c:v>
                </c:pt>
                <c:pt idx="205">
                  <c:v>104.84775308687492</c:v>
                </c:pt>
                <c:pt idx="206">
                  <c:v>107.44762015949239</c:v>
                </c:pt>
                <c:pt idx="207">
                  <c:v>110.54622094005671</c:v>
                </c:pt>
                <c:pt idx="208">
                  <c:v>110.61585932227517</c:v>
                </c:pt>
                <c:pt idx="209">
                  <c:v>109.49806087828338</c:v>
                </c:pt>
                <c:pt idx="210">
                  <c:v>110.92943686102944</c:v>
                </c:pt>
                <c:pt idx="211">
                  <c:v>110.6107388529944</c:v>
                </c:pt>
                <c:pt idx="212">
                  <c:v>111.1156171240782</c:v>
                </c:pt>
                <c:pt idx="213">
                  <c:v>112.14513867766954</c:v>
                </c:pt>
                <c:pt idx="214">
                  <c:v>112.15005432817907</c:v>
                </c:pt>
                <c:pt idx="215">
                  <c:v>111.06543652512666</c:v>
                </c:pt>
                <c:pt idx="216">
                  <c:v>111.500676413992</c:v>
                </c:pt>
                <c:pt idx="217">
                  <c:v>112.52774014232857</c:v>
                </c:pt>
                <c:pt idx="218">
                  <c:v>110.76035896537846</c:v>
                </c:pt>
                <c:pt idx="219">
                  <c:v>110.93517178662391</c:v>
                </c:pt>
                <c:pt idx="220">
                  <c:v>111.70682650723575</c:v>
                </c:pt>
                <c:pt idx="221">
                  <c:v>110.42425136178881</c:v>
                </c:pt>
                <c:pt idx="222">
                  <c:v>109.66406649236589</c:v>
                </c:pt>
                <c:pt idx="223">
                  <c:v>109.71353022561813</c:v>
                </c:pt>
                <c:pt idx="224">
                  <c:v>112.35374659616805</c:v>
                </c:pt>
                <c:pt idx="225">
                  <c:v>112.2401745875206</c:v>
                </c:pt>
                <c:pt idx="226">
                  <c:v>113.52530996760791</c:v>
                </c:pt>
                <c:pt idx="227">
                  <c:v>113.87749584473919</c:v>
                </c:pt>
                <c:pt idx="228">
                  <c:v>113.59566521552567</c:v>
                </c:pt>
                <c:pt idx="229">
                  <c:v>111.97431982246309</c:v>
                </c:pt>
                <c:pt idx="230">
                  <c:v>114.3865729006332</c:v>
                </c:pt>
                <c:pt idx="231">
                  <c:v>115.93531003929449</c:v>
                </c:pt>
                <c:pt idx="232">
                  <c:v>115.65870228874736</c:v>
                </c:pt>
                <c:pt idx="233">
                  <c:v>116.56471812328657</c:v>
                </c:pt>
                <c:pt idx="234">
                  <c:v>115.32566696672617</c:v>
                </c:pt>
                <c:pt idx="235">
                  <c:v>114.59630732237349</c:v>
                </c:pt>
                <c:pt idx="236">
                  <c:v>110.49194396568058</c:v>
                </c:pt>
                <c:pt idx="237">
                  <c:v>110.11159550750507</c:v>
                </c:pt>
                <c:pt idx="238">
                  <c:v>111.48377886536545</c:v>
                </c:pt>
                <c:pt idx="239">
                  <c:v>109.3076818304244</c:v>
                </c:pt>
                <c:pt idx="240">
                  <c:v>108.47703930369811</c:v>
                </c:pt>
                <c:pt idx="241">
                  <c:v>108.54299094803442</c:v>
                </c:pt>
                <c:pt idx="242">
                  <c:v>105.89191918260926</c:v>
                </c:pt>
                <c:pt idx="243">
                  <c:v>103.83635799453749</c:v>
                </c:pt>
                <c:pt idx="244">
                  <c:v>107.02169952471803</c:v>
                </c:pt>
                <c:pt idx="245">
                  <c:v>107.21504844475987</c:v>
                </c:pt>
                <c:pt idx="246">
                  <c:v>109.96842718641479</c:v>
                </c:pt>
                <c:pt idx="247">
                  <c:v>108.63782203911424</c:v>
                </c:pt>
                <c:pt idx="248">
                  <c:v>107.50701760314929</c:v>
                </c:pt>
                <c:pt idx="249">
                  <c:v>107.41464433732423</c:v>
                </c:pt>
                <c:pt idx="250">
                  <c:v>109.86110215028988</c:v>
                </c:pt>
                <c:pt idx="251">
                  <c:v>109.10603775014773</c:v>
                </c:pt>
                <c:pt idx="252">
                  <c:v>111.21802650969356</c:v>
                </c:pt>
                <c:pt idx="253">
                  <c:v>110.01850537598071</c:v>
                </c:pt>
                <c:pt idx="254">
                  <c:v>105.31207724125501</c:v>
                </c:pt>
                <c:pt idx="255">
                  <c:v>105.5851006633056</c:v>
                </c:pt>
                <c:pt idx="256">
                  <c:v>104.6011512863131</c:v>
                </c:pt>
                <c:pt idx="257">
                  <c:v>102.20303070335791</c:v>
                </c:pt>
                <c:pt idx="258">
                  <c:v>100.86648581169167</c:v>
                </c:pt>
                <c:pt idx="259">
                  <c:v>100.61793823280317</c:v>
                </c:pt>
                <c:pt idx="260">
                  <c:v>102.26017514053129</c:v>
                </c:pt>
                <c:pt idx="261">
                  <c:v>102.00957937393045</c:v>
                </c:pt>
                <c:pt idx="262">
                  <c:v>100.30180045940853</c:v>
                </c:pt>
                <c:pt idx="263">
                  <c:v>97.752523623285029</c:v>
                </c:pt>
                <c:pt idx="264">
                  <c:v>97.512680842173822</c:v>
                </c:pt>
                <c:pt idx="265">
                  <c:v>98.970580855794267</c:v>
                </c:pt>
                <c:pt idx="266">
                  <c:v>96.179208232076064</c:v>
                </c:pt>
                <c:pt idx="267">
                  <c:v>98.04838433832785</c:v>
                </c:pt>
                <c:pt idx="268">
                  <c:v>100.00153614078422</c:v>
                </c:pt>
                <c:pt idx="269">
                  <c:v>99.707313975911262</c:v>
                </c:pt>
                <c:pt idx="270">
                  <c:v>100.59417925534039</c:v>
                </c:pt>
                <c:pt idx="271">
                  <c:v>101.18887055760887</c:v>
                </c:pt>
                <c:pt idx="272">
                  <c:v>98.718448948409232</c:v>
                </c:pt>
                <c:pt idx="273">
                  <c:v>100.34184252918412</c:v>
                </c:pt>
                <c:pt idx="274">
                  <c:v>99.929849570853463</c:v>
                </c:pt>
                <c:pt idx="275">
                  <c:v>98.118841995631229</c:v>
                </c:pt>
                <c:pt idx="276">
                  <c:v>96.62141195916324</c:v>
                </c:pt>
                <c:pt idx="277">
                  <c:v>96.196822646401898</c:v>
                </c:pt>
                <c:pt idx="278">
                  <c:v>95.099710898304409</c:v>
                </c:pt>
                <c:pt idx="279">
                  <c:v>91.957074081925469</c:v>
                </c:pt>
                <c:pt idx="280">
                  <c:v>90.933389863314204</c:v>
                </c:pt>
                <c:pt idx="281">
                  <c:v>92.345512881564588</c:v>
                </c:pt>
                <c:pt idx="282">
                  <c:v>89.637603907122894</c:v>
                </c:pt>
                <c:pt idx="283">
                  <c:v>91.835718959971246</c:v>
                </c:pt>
                <c:pt idx="284">
                  <c:v>94.286682785903963</c:v>
                </c:pt>
                <c:pt idx="285">
                  <c:v>93.552100262884892</c:v>
                </c:pt>
                <c:pt idx="286">
                  <c:v>96.031431488633061</c:v>
                </c:pt>
                <c:pt idx="287">
                  <c:v>96.916555808506743</c:v>
                </c:pt>
                <c:pt idx="288">
                  <c:v>96.142443262640128</c:v>
                </c:pt>
                <c:pt idx="289">
                  <c:v>98.042547003347764</c:v>
                </c:pt>
                <c:pt idx="290">
                  <c:v>96.436563018127487</c:v>
                </c:pt>
                <c:pt idx="291">
                  <c:v>93.886876544461543</c:v>
                </c:pt>
                <c:pt idx="292">
                  <c:v>95.563113368213976</c:v>
                </c:pt>
                <c:pt idx="293">
                  <c:v>97.425120817472674</c:v>
                </c:pt>
                <c:pt idx="294">
                  <c:v>97.24180801722116</c:v>
                </c:pt>
                <c:pt idx="295">
                  <c:v>99.51283855262767</c:v>
                </c:pt>
                <c:pt idx="296">
                  <c:v>100.1217647594967</c:v>
                </c:pt>
                <c:pt idx="297">
                  <c:v>99.868813577026714</c:v>
                </c:pt>
                <c:pt idx="298">
                  <c:v>100.60872138809778</c:v>
                </c:pt>
                <c:pt idx="299">
                  <c:v>100.14542132757383</c:v>
                </c:pt>
                <c:pt idx="300">
                  <c:v>99.263574108039862</c:v>
                </c:pt>
                <c:pt idx="301">
                  <c:v>99.573567318297592</c:v>
                </c:pt>
                <c:pt idx="302">
                  <c:v>97.269970598265388</c:v>
                </c:pt>
                <c:pt idx="303">
                  <c:v>100.67999832048606</c:v>
                </c:pt>
                <c:pt idx="304">
                  <c:v>102.30963887378351</c:v>
                </c:pt>
                <c:pt idx="305">
                  <c:v>101.73194752952719</c:v>
                </c:pt>
                <c:pt idx="306">
                  <c:v>102.23948844463698</c:v>
                </c:pt>
                <c:pt idx="307">
                  <c:v>101.30541243843918</c:v>
                </c:pt>
                <c:pt idx="308">
                  <c:v>101.90553143814523</c:v>
                </c:pt>
                <c:pt idx="309">
                  <c:v>101.88341101085233</c:v>
                </c:pt>
                <c:pt idx="310">
                  <c:v>102.30697622975751</c:v>
                </c:pt>
                <c:pt idx="311">
                  <c:v>102.64421033658893</c:v>
                </c:pt>
                <c:pt idx="312">
                  <c:v>100.88707009820037</c:v>
                </c:pt>
                <c:pt idx="313">
                  <c:v>101.26178604016701</c:v>
                </c:pt>
                <c:pt idx="314">
                  <c:v>102.88671576172614</c:v>
                </c:pt>
                <c:pt idx="315">
                  <c:v>102.05617564438546</c:v>
                </c:pt>
                <c:pt idx="316">
                  <c:v>100.30630647237558</c:v>
                </c:pt>
                <c:pt idx="317">
                  <c:v>100.58731782650416</c:v>
                </c:pt>
                <c:pt idx="318">
                  <c:v>97.937782201863243</c:v>
                </c:pt>
                <c:pt idx="319">
                  <c:v>98.56401559490125</c:v>
                </c:pt>
                <c:pt idx="320">
                  <c:v>97.602493873358526</c:v>
                </c:pt>
                <c:pt idx="321">
                  <c:v>98.54097348313779</c:v>
                </c:pt>
                <c:pt idx="322">
                  <c:v>99.16290568197995</c:v>
                </c:pt>
                <c:pt idx="323">
                  <c:v>99.966614540289385</c:v>
                </c:pt>
                <c:pt idx="324">
                  <c:v>102.676674111829</c:v>
                </c:pt>
                <c:pt idx="325">
                  <c:v>103.36844951166086</c:v>
                </c:pt>
                <c:pt idx="326">
                  <c:v>102.93751081699136</c:v>
                </c:pt>
                <c:pt idx="327">
                  <c:v>103.64147293371143</c:v>
                </c:pt>
                <c:pt idx="328">
                  <c:v>105.9895153271007</c:v>
                </c:pt>
                <c:pt idx="329">
                  <c:v>106.72379062196293</c:v>
                </c:pt>
                <c:pt idx="330">
                  <c:v>106.87166977479153</c:v>
                </c:pt>
                <c:pt idx="331">
                  <c:v>106.23427375872144</c:v>
                </c:pt>
                <c:pt idx="332">
                  <c:v>105.42380588096138</c:v>
                </c:pt>
                <c:pt idx="333">
                  <c:v>105.06783085656235</c:v>
                </c:pt>
                <c:pt idx="334">
                  <c:v>105.47992622427861</c:v>
                </c:pt>
                <c:pt idx="335">
                  <c:v>105.69826303441059</c:v>
                </c:pt>
                <c:pt idx="336">
                  <c:v>102.80847499111597</c:v>
                </c:pt>
                <c:pt idx="337">
                  <c:v>103.67178611185358</c:v>
                </c:pt>
                <c:pt idx="338">
                  <c:v>101.65944168451151</c:v>
                </c:pt>
                <c:pt idx="339">
                  <c:v>100.65050441742885</c:v>
                </c:pt>
                <c:pt idx="340">
                  <c:v>100.89229297686674</c:v>
                </c:pt>
                <c:pt idx="341">
                  <c:v>101.07755155544497</c:v>
                </c:pt>
                <c:pt idx="342">
                  <c:v>102.20958490403729</c:v>
                </c:pt>
                <c:pt idx="343">
                  <c:v>102.87473386360914</c:v>
                </c:pt>
                <c:pt idx="344">
                  <c:v>102.15663925167414</c:v>
                </c:pt>
                <c:pt idx="345">
                  <c:v>100.99736500650813</c:v>
                </c:pt>
                <c:pt idx="346">
                  <c:v>101.92703740912448</c:v>
                </c:pt>
                <c:pt idx="347">
                  <c:v>101.28482815193047</c:v>
                </c:pt>
                <c:pt idx="348">
                  <c:v>101.82800753323441</c:v>
                </c:pt>
                <c:pt idx="349">
                  <c:v>100.3191076455775</c:v>
                </c:pt>
                <c:pt idx="350">
                  <c:v>101.54935159497498</c:v>
                </c:pt>
                <c:pt idx="351">
                  <c:v>100.79428719483285</c:v>
                </c:pt>
                <c:pt idx="352">
                  <c:v>102.99629380433458</c:v>
                </c:pt>
                <c:pt idx="353">
                  <c:v>104.51092861758593</c:v>
                </c:pt>
                <c:pt idx="354">
                  <c:v>105.20219197048971</c:v>
                </c:pt>
                <c:pt idx="355">
                  <c:v>105.34146873492662</c:v>
                </c:pt>
                <c:pt idx="356">
                  <c:v>105.82197357223396</c:v>
                </c:pt>
                <c:pt idx="357">
                  <c:v>105.10008981303119</c:v>
                </c:pt>
                <c:pt idx="358">
                  <c:v>104.50304309489357</c:v>
                </c:pt>
                <c:pt idx="359">
                  <c:v>104.53950083617264</c:v>
                </c:pt>
                <c:pt idx="360">
                  <c:v>103.46686493123723</c:v>
                </c:pt>
                <c:pt idx="361">
                  <c:v>103.64935845640382</c:v>
                </c:pt>
                <c:pt idx="362">
                  <c:v>105.35549882075593</c:v>
                </c:pt>
                <c:pt idx="363">
                  <c:v>104.63197651138333</c:v>
                </c:pt>
                <c:pt idx="364">
                  <c:v>103.31949782533671</c:v>
                </c:pt>
                <c:pt idx="365">
                  <c:v>100.71573919606585</c:v>
                </c:pt>
                <c:pt idx="366">
                  <c:v>98.901249701732667</c:v>
                </c:pt>
                <c:pt idx="367">
                  <c:v>97.485542354985768</c:v>
                </c:pt>
                <c:pt idx="368">
                  <c:v>98.381726888505867</c:v>
                </c:pt>
                <c:pt idx="369">
                  <c:v>97.805776503805006</c:v>
                </c:pt>
                <c:pt idx="370">
                  <c:v>98.634166024047772</c:v>
                </c:pt>
                <c:pt idx="371">
                  <c:v>102.0204347688057</c:v>
                </c:pt>
                <c:pt idx="372">
                  <c:v>102.56852980061919</c:v>
                </c:pt>
                <c:pt idx="373">
                  <c:v>103.13710670955572</c:v>
                </c:pt>
                <c:pt idx="374">
                  <c:v>105.04161405384482</c:v>
                </c:pt>
                <c:pt idx="375">
                  <c:v>97.874288382781714</c:v>
                </c:pt>
                <c:pt idx="376">
                  <c:v>94.919777607778201</c:v>
                </c:pt>
                <c:pt idx="377">
                  <c:v>96.749014053640011</c:v>
                </c:pt>
                <c:pt idx="378">
                  <c:v>98.438666506908035</c:v>
                </c:pt>
                <c:pt idx="379">
                  <c:v>99.133206960151483</c:v>
                </c:pt>
                <c:pt idx="380">
                  <c:v>100.11664429021593</c:v>
                </c:pt>
                <c:pt idx="381">
                  <c:v>99.430194178436068</c:v>
                </c:pt>
                <c:pt idx="382">
                  <c:v>97.622873341095968</c:v>
                </c:pt>
                <c:pt idx="383">
                  <c:v>95.990979781315005</c:v>
                </c:pt>
                <c:pt idx="384">
                  <c:v>96.457147304636194</c:v>
                </c:pt>
                <c:pt idx="385">
                  <c:v>98.616756428493161</c:v>
                </c:pt>
                <c:pt idx="386">
                  <c:v>100.70334766040638</c:v>
                </c:pt>
                <c:pt idx="387">
                  <c:v>102.04142869285685</c:v>
                </c:pt>
                <c:pt idx="388">
                  <c:v>101.69979098244396</c:v>
                </c:pt>
                <c:pt idx="389">
                  <c:v>103.10884171912586</c:v>
                </c:pt>
                <c:pt idx="390">
                  <c:v>103.09450440513973</c:v>
                </c:pt>
                <c:pt idx="391">
                  <c:v>103.05589606676271</c:v>
                </c:pt>
                <c:pt idx="392">
                  <c:v>102.21726560795844</c:v>
                </c:pt>
                <c:pt idx="393">
                  <c:v>103.86370130049679</c:v>
                </c:pt>
                <c:pt idx="394">
                  <c:v>104.00912262807061</c:v>
                </c:pt>
                <c:pt idx="395">
                  <c:v>103.91951441565716</c:v>
                </c:pt>
                <c:pt idx="396">
                  <c:v>104.43954927581204</c:v>
                </c:pt>
                <c:pt idx="397">
                  <c:v>104.94668055337937</c:v>
                </c:pt>
                <c:pt idx="398">
                  <c:v>105.68187753271211</c:v>
                </c:pt>
                <c:pt idx="399">
                  <c:v>105.22492685409632</c:v>
                </c:pt>
                <c:pt idx="400">
                  <c:v>105.86570237989172</c:v>
                </c:pt>
                <c:pt idx="401">
                  <c:v>105.79422062873219</c:v>
                </c:pt>
                <c:pt idx="402">
                  <c:v>103.88756268734518</c:v>
                </c:pt>
                <c:pt idx="403">
                  <c:v>104.15249576793214</c:v>
                </c:pt>
                <c:pt idx="404">
                  <c:v>104.74288587600476</c:v>
                </c:pt>
                <c:pt idx="405">
                  <c:v>106.16996066455498</c:v>
                </c:pt>
                <c:pt idx="406">
                  <c:v>106.83715781183915</c:v>
                </c:pt>
                <c:pt idx="407">
                  <c:v>109.50533194466207</c:v>
                </c:pt>
                <c:pt idx="408">
                  <c:v>109.07511011569188</c:v>
                </c:pt>
                <c:pt idx="409">
                  <c:v>110.01676441642525</c:v>
                </c:pt>
                <c:pt idx="410">
                  <c:v>109.71557841333043</c:v>
                </c:pt>
                <c:pt idx="411">
                  <c:v>109.97958980944686</c:v>
                </c:pt>
                <c:pt idx="412">
                  <c:v>109.33891669303709</c:v>
                </c:pt>
                <c:pt idx="413">
                  <c:v>107.91563105175463</c:v>
                </c:pt>
                <c:pt idx="414">
                  <c:v>108.58497879613671</c:v>
                </c:pt>
                <c:pt idx="415">
                  <c:v>107.98414293073132</c:v>
                </c:pt>
                <c:pt idx="416">
                  <c:v>107.47199359326883</c:v>
                </c:pt>
                <c:pt idx="417">
                  <c:v>108.48103326973711</c:v>
                </c:pt>
                <c:pt idx="418">
                  <c:v>108.78918311105377</c:v>
                </c:pt>
                <c:pt idx="419">
                  <c:v>107.83288426817741</c:v>
                </c:pt>
                <c:pt idx="420">
                  <c:v>108.42870207368766</c:v>
                </c:pt>
                <c:pt idx="421">
                  <c:v>107.98496220581625</c:v>
                </c:pt>
                <c:pt idx="422">
                  <c:v>109.14423645098226</c:v>
                </c:pt>
                <c:pt idx="423">
                  <c:v>108.47908749141041</c:v>
                </c:pt>
                <c:pt idx="424">
                  <c:v>107.88122149818787</c:v>
                </c:pt>
                <c:pt idx="425">
                  <c:v>109.41234422252332</c:v>
                </c:pt>
                <c:pt idx="426">
                  <c:v>109.29354933520948</c:v>
                </c:pt>
                <c:pt idx="427">
                  <c:v>109.44634413854762</c:v>
                </c:pt>
                <c:pt idx="428">
                  <c:v>110.12060753343923</c:v>
                </c:pt>
                <c:pt idx="429">
                  <c:v>109.32498901659339</c:v>
                </c:pt>
                <c:pt idx="430">
                  <c:v>108.28194942410083</c:v>
                </c:pt>
                <c:pt idx="431">
                  <c:v>106.83111565808784</c:v>
                </c:pt>
                <c:pt idx="432">
                  <c:v>106.36853246326319</c:v>
                </c:pt>
                <c:pt idx="433">
                  <c:v>106.28455676705859</c:v>
                </c:pt>
                <c:pt idx="434">
                  <c:v>106.82527832310777</c:v>
                </c:pt>
                <c:pt idx="435">
                  <c:v>105.23762561791264</c:v>
                </c:pt>
                <c:pt idx="436">
                  <c:v>106.23816531537484</c:v>
                </c:pt>
                <c:pt idx="437">
                  <c:v>106.44288167721996</c:v>
                </c:pt>
                <c:pt idx="438">
                  <c:v>106.8794528880983</c:v>
                </c:pt>
                <c:pt idx="439">
                  <c:v>109.31362157479009</c:v>
                </c:pt>
                <c:pt idx="440">
                  <c:v>108.83014686529991</c:v>
                </c:pt>
                <c:pt idx="441">
                  <c:v>106.44134553643572</c:v>
                </c:pt>
                <c:pt idx="442">
                  <c:v>106.11128008659738</c:v>
                </c:pt>
                <c:pt idx="443">
                  <c:v>106.89839862443714</c:v>
                </c:pt>
                <c:pt idx="444">
                  <c:v>106.56249583961872</c:v>
                </c:pt>
                <c:pt idx="445">
                  <c:v>107.64271003908966</c:v>
                </c:pt>
                <c:pt idx="446">
                  <c:v>108.754773557487</c:v>
                </c:pt>
                <c:pt idx="447">
                  <c:v>108.40832260595019</c:v>
                </c:pt>
                <c:pt idx="448">
                  <c:v>108.23443146917529</c:v>
                </c:pt>
                <c:pt idx="449">
                  <c:v>107.43625271768907</c:v>
                </c:pt>
                <c:pt idx="450">
                  <c:v>108.80055055285708</c:v>
                </c:pt>
                <c:pt idx="451">
                  <c:v>108.32004571554974</c:v>
                </c:pt>
                <c:pt idx="452">
                  <c:v>107.76611334875619</c:v>
                </c:pt>
                <c:pt idx="453">
                  <c:v>106.64985104554863</c:v>
                </c:pt>
                <c:pt idx="454">
                  <c:v>108.35302153771789</c:v>
                </c:pt>
                <c:pt idx="455">
                  <c:v>107.56641504680621</c:v>
                </c:pt>
                <c:pt idx="456">
                  <c:v>108.87705036391176</c:v>
                </c:pt>
                <c:pt idx="457">
                  <c:v>109.02175482578627</c:v>
                </c:pt>
                <c:pt idx="458">
                  <c:v>109.59227751304952</c:v>
                </c:pt>
                <c:pt idx="459">
                  <c:v>109.68792787921429</c:v>
                </c:pt>
                <c:pt idx="460">
                  <c:v>110.20448082025823</c:v>
                </c:pt>
                <c:pt idx="461">
                  <c:v>110.16495079741068</c:v>
                </c:pt>
                <c:pt idx="462">
                  <c:v>109.67717489372467</c:v>
                </c:pt>
                <c:pt idx="463">
                  <c:v>109.75295783908004</c:v>
                </c:pt>
                <c:pt idx="464">
                  <c:v>109.53902463252953</c:v>
                </c:pt>
                <c:pt idx="465">
                  <c:v>109.21971216818079</c:v>
                </c:pt>
                <c:pt idx="466">
                  <c:v>107.79775784891135</c:v>
                </c:pt>
                <c:pt idx="467">
                  <c:v>106.20805695600392</c:v>
                </c:pt>
                <c:pt idx="468">
                  <c:v>105.74670267380664</c:v>
                </c:pt>
                <c:pt idx="469">
                  <c:v>105.06312002482403</c:v>
                </c:pt>
                <c:pt idx="470">
                  <c:v>107.08898249106736</c:v>
                </c:pt>
                <c:pt idx="471">
                  <c:v>107.34879510237354</c:v>
                </c:pt>
                <c:pt idx="472">
                  <c:v>109.02513433551158</c:v>
                </c:pt>
                <c:pt idx="473">
                  <c:v>108.86240582176876</c:v>
                </c:pt>
                <c:pt idx="474">
                  <c:v>109.24982052755172</c:v>
                </c:pt>
                <c:pt idx="475">
                  <c:v>109.51342228612569</c:v>
                </c:pt>
                <c:pt idx="476">
                  <c:v>109.93790918950141</c:v>
                </c:pt>
                <c:pt idx="477">
                  <c:v>109.20803749822065</c:v>
                </c:pt>
                <c:pt idx="478">
                  <c:v>109.42995863684915</c:v>
                </c:pt>
                <c:pt idx="479">
                  <c:v>109.2151037458281</c:v>
                </c:pt>
                <c:pt idx="480">
                  <c:v>109.42575985203892</c:v>
                </c:pt>
                <c:pt idx="481">
                  <c:v>109.71987960752628</c:v>
                </c:pt>
                <c:pt idx="482">
                  <c:v>109.19339295607764</c:v>
                </c:pt>
                <c:pt idx="483">
                  <c:v>109.46805492829807</c:v>
                </c:pt>
                <c:pt idx="484">
                  <c:v>109.57056672329907</c:v>
                </c:pt>
                <c:pt idx="485">
                  <c:v>108.37647328702381</c:v>
                </c:pt>
                <c:pt idx="486">
                  <c:v>108.76378558342115</c:v>
                </c:pt>
                <c:pt idx="487">
                  <c:v>108.9666585763252</c:v>
                </c:pt>
                <c:pt idx="488">
                  <c:v>107.87855885416187</c:v>
                </c:pt>
                <c:pt idx="489">
                  <c:v>107.66657142593805</c:v>
                </c:pt>
                <c:pt idx="490">
                  <c:v>109.42268757047046</c:v>
                </c:pt>
                <c:pt idx="491">
                  <c:v>110.34939010090397</c:v>
                </c:pt>
                <c:pt idx="492">
                  <c:v>112.51401728465611</c:v>
                </c:pt>
                <c:pt idx="493">
                  <c:v>114.48775337362119</c:v>
                </c:pt>
                <c:pt idx="494">
                  <c:v>114.73568649619601</c:v>
                </c:pt>
                <c:pt idx="495">
                  <c:v>114.59825310070018</c:v>
                </c:pt>
                <c:pt idx="496">
                  <c:v>115.56540733845176</c:v>
                </c:pt>
                <c:pt idx="497">
                  <c:v>115.15771557431697</c:v>
                </c:pt>
                <c:pt idx="498">
                  <c:v>116.40260406585743</c:v>
                </c:pt>
                <c:pt idx="499">
                  <c:v>116.78776576515685</c:v>
                </c:pt>
                <c:pt idx="500">
                  <c:v>117.02013266111813</c:v>
                </c:pt>
                <c:pt idx="501">
                  <c:v>117.40969796399901</c:v>
                </c:pt>
                <c:pt idx="502">
                  <c:v>117.449637624389</c:v>
                </c:pt>
                <c:pt idx="503">
                  <c:v>117.32121625482733</c:v>
                </c:pt>
                <c:pt idx="504">
                  <c:v>117.25802966390265</c:v>
                </c:pt>
                <c:pt idx="505">
                  <c:v>117.48650500321054</c:v>
                </c:pt>
                <c:pt idx="506">
                  <c:v>117.51466758425477</c:v>
                </c:pt>
                <c:pt idx="507">
                  <c:v>117.26949951509157</c:v>
                </c:pt>
                <c:pt idx="508">
                  <c:v>117.57683008132329</c:v>
                </c:pt>
                <c:pt idx="509">
                  <c:v>118.77778494643478</c:v>
                </c:pt>
                <c:pt idx="510">
                  <c:v>118.63349012210271</c:v>
                </c:pt>
                <c:pt idx="511">
                  <c:v>118.63420698780202</c:v>
                </c:pt>
                <c:pt idx="512">
                  <c:v>118.64065877909579</c:v>
                </c:pt>
                <c:pt idx="513">
                  <c:v>118.78474878465663</c:v>
                </c:pt>
                <c:pt idx="514">
                  <c:v>118.42611111623158</c:v>
                </c:pt>
                <c:pt idx="515">
                  <c:v>118.62386363985487</c:v>
                </c:pt>
                <c:pt idx="516">
                  <c:v>119.26771144721872</c:v>
                </c:pt>
                <c:pt idx="517">
                  <c:v>117.98626280501355</c:v>
                </c:pt>
                <c:pt idx="518">
                  <c:v>119.0937179010582</c:v>
                </c:pt>
                <c:pt idx="519">
                  <c:v>118.33107520638052</c:v>
                </c:pt>
                <c:pt idx="520">
                  <c:v>118.1804310001403</c:v>
                </c:pt>
                <c:pt idx="521">
                  <c:v>118.78864034131</c:v>
                </c:pt>
                <c:pt idx="522">
                  <c:v>118.76303799490616</c:v>
                </c:pt>
                <c:pt idx="523">
                  <c:v>119.10344679269166</c:v>
                </c:pt>
                <c:pt idx="524">
                  <c:v>118.23931639686914</c:v>
                </c:pt>
                <c:pt idx="525">
                  <c:v>118.74306816471116</c:v>
                </c:pt>
                <c:pt idx="526">
                  <c:v>120.9050327044373</c:v>
                </c:pt>
                <c:pt idx="527">
                  <c:v>121.34109186838757</c:v>
                </c:pt>
                <c:pt idx="528">
                  <c:v>120.98921321941314</c:v>
                </c:pt>
                <c:pt idx="529">
                  <c:v>119.63351777263684</c:v>
                </c:pt>
                <c:pt idx="530">
                  <c:v>118.1324009982867</c:v>
                </c:pt>
                <c:pt idx="531">
                  <c:v>119.40422315824401</c:v>
                </c:pt>
                <c:pt idx="532">
                  <c:v>119.08112154662751</c:v>
                </c:pt>
                <c:pt idx="533">
                  <c:v>119.3221932403661</c:v>
                </c:pt>
                <c:pt idx="534">
                  <c:v>117.87156429312434</c:v>
                </c:pt>
                <c:pt idx="535">
                  <c:v>118.27710546016122</c:v>
                </c:pt>
                <c:pt idx="536">
                  <c:v>118.2150453724783</c:v>
                </c:pt>
                <c:pt idx="537">
                  <c:v>119.23381394058003</c:v>
                </c:pt>
                <c:pt idx="538">
                  <c:v>119.4807229692987</c:v>
                </c:pt>
                <c:pt idx="539">
                  <c:v>120.58121422712149</c:v>
                </c:pt>
                <c:pt idx="540">
                  <c:v>120.55438296809027</c:v>
                </c:pt>
                <c:pt idx="541">
                  <c:v>120.78091252907147</c:v>
                </c:pt>
                <c:pt idx="542">
                  <c:v>120.40517249324867</c:v>
                </c:pt>
                <c:pt idx="543">
                  <c:v>120.40291948676513</c:v>
                </c:pt>
                <c:pt idx="544">
                  <c:v>121.12592974920966</c:v>
                </c:pt>
                <c:pt idx="545">
                  <c:v>122.55832982581188</c:v>
                </c:pt>
                <c:pt idx="546">
                  <c:v>122.87682301507569</c:v>
                </c:pt>
                <c:pt idx="547">
                  <c:v>122.35699297369206</c:v>
                </c:pt>
                <c:pt idx="548">
                  <c:v>120.88434600854299</c:v>
                </c:pt>
                <c:pt idx="549">
                  <c:v>121.07523710333005</c:v>
                </c:pt>
                <c:pt idx="550">
                  <c:v>121.1954657220425</c:v>
                </c:pt>
                <c:pt idx="551">
                  <c:v>123.57935140039714</c:v>
                </c:pt>
                <c:pt idx="552">
                  <c:v>123.50131544855823</c:v>
                </c:pt>
                <c:pt idx="553">
                  <c:v>123.17145481749112</c:v>
                </c:pt>
                <c:pt idx="554">
                  <c:v>122.4652396942875</c:v>
                </c:pt>
                <c:pt idx="555">
                  <c:v>122.5445045587538</c:v>
                </c:pt>
                <c:pt idx="556">
                  <c:v>122.5564864568708</c:v>
                </c:pt>
                <c:pt idx="557">
                  <c:v>122.66995605613263</c:v>
                </c:pt>
                <c:pt idx="558">
                  <c:v>122.51419138061165</c:v>
                </c:pt>
                <c:pt idx="559">
                  <c:v>122.78916058098893</c:v>
                </c:pt>
                <c:pt idx="560">
                  <c:v>122.77646181717263</c:v>
                </c:pt>
                <c:pt idx="561">
                  <c:v>122.99234080204984</c:v>
                </c:pt>
                <c:pt idx="562">
                  <c:v>123.74310400799612</c:v>
                </c:pt>
                <c:pt idx="563">
                  <c:v>123.86660972704827</c:v>
                </c:pt>
                <c:pt idx="564">
                  <c:v>123.43300838835277</c:v>
                </c:pt>
                <c:pt idx="565">
                  <c:v>122.50343839512205</c:v>
                </c:pt>
                <c:pt idx="566">
                  <c:v>121.90936154916726</c:v>
                </c:pt>
                <c:pt idx="567">
                  <c:v>123.29762318056926</c:v>
                </c:pt>
                <c:pt idx="568">
                  <c:v>123.54944785979745</c:v>
                </c:pt>
                <c:pt idx="569">
                  <c:v>122.85101584990062</c:v>
                </c:pt>
                <c:pt idx="570">
                  <c:v>124.42146377831236</c:v>
                </c:pt>
                <c:pt idx="571">
                  <c:v>124.97017326643953</c:v>
                </c:pt>
                <c:pt idx="572">
                  <c:v>125.51734661378246</c:v>
                </c:pt>
                <c:pt idx="573">
                  <c:v>126.09534518619563</c:v>
                </c:pt>
                <c:pt idx="574">
                  <c:v>125.52523213647486</c:v>
                </c:pt>
                <c:pt idx="575">
                  <c:v>125.7826893319119</c:v>
                </c:pt>
                <c:pt idx="576">
                  <c:v>125.11907651312428</c:v>
                </c:pt>
                <c:pt idx="577">
                  <c:v>125.2557930429208</c:v>
                </c:pt>
                <c:pt idx="578">
                  <c:v>125.19608837110704</c:v>
                </c:pt>
                <c:pt idx="579">
                  <c:v>124.94477573880691</c:v>
                </c:pt>
                <c:pt idx="580">
                  <c:v>124.31833752699768</c:v>
                </c:pt>
                <c:pt idx="581">
                  <c:v>124.47553593391727</c:v>
                </c:pt>
                <c:pt idx="582">
                  <c:v>124.00752504165503</c:v>
                </c:pt>
                <c:pt idx="583">
                  <c:v>122.89576875141454</c:v>
                </c:pt>
                <c:pt idx="584">
                  <c:v>123.05972617778475</c:v>
                </c:pt>
                <c:pt idx="585">
                  <c:v>123.17104517994866</c:v>
                </c:pt>
                <c:pt idx="586">
                  <c:v>123.38866512438132</c:v>
                </c:pt>
                <c:pt idx="587">
                  <c:v>127.55068496517569</c:v>
                </c:pt>
                <c:pt idx="588">
                  <c:v>127.67419068422784</c:v>
                </c:pt>
                <c:pt idx="589">
                  <c:v>127.73317849034228</c:v>
                </c:pt>
                <c:pt idx="590">
                  <c:v>127.43608886267209</c:v>
                </c:pt>
                <c:pt idx="591">
                  <c:v>127.37689623778641</c:v>
                </c:pt>
                <c:pt idx="592">
                  <c:v>128.09263543385225</c:v>
                </c:pt>
                <c:pt idx="593">
                  <c:v>128.29683974876929</c:v>
                </c:pt>
                <c:pt idx="594">
                  <c:v>129.52513791984009</c:v>
                </c:pt>
                <c:pt idx="595">
                  <c:v>130.23288918382792</c:v>
                </c:pt>
                <c:pt idx="596">
                  <c:v>130.00410661636317</c:v>
                </c:pt>
                <c:pt idx="597">
                  <c:v>130.56295463366627</c:v>
                </c:pt>
                <c:pt idx="598">
                  <c:v>130.64836406126949</c:v>
                </c:pt>
                <c:pt idx="599">
                  <c:v>130.17318451201416</c:v>
                </c:pt>
                <c:pt idx="600">
                  <c:v>130.78098421564141</c:v>
                </c:pt>
                <c:pt idx="601">
                  <c:v>131.15610979515051</c:v>
                </c:pt>
                <c:pt idx="602">
                  <c:v>131.13040503936105</c:v>
                </c:pt>
                <c:pt idx="603">
                  <c:v>129.35954194330003</c:v>
                </c:pt>
                <c:pt idx="604">
                  <c:v>128.93403094606816</c:v>
                </c:pt>
                <c:pt idx="605">
                  <c:v>129.43204778831571</c:v>
                </c:pt>
                <c:pt idx="606">
                  <c:v>129.23511453977736</c:v>
                </c:pt>
                <c:pt idx="607">
                  <c:v>129.64157739128476</c:v>
                </c:pt>
                <c:pt idx="608">
                  <c:v>129.47485491150294</c:v>
                </c:pt>
                <c:pt idx="609">
                  <c:v>129.25825906092643</c:v>
                </c:pt>
                <c:pt idx="610">
                  <c:v>129.05815112143398</c:v>
                </c:pt>
                <c:pt idx="611">
                  <c:v>129.33230104672634</c:v>
                </c:pt>
                <c:pt idx="612">
                  <c:v>129.0223078364686</c:v>
                </c:pt>
                <c:pt idx="613">
                  <c:v>129.19005441010657</c:v>
                </c:pt>
                <c:pt idx="614">
                  <c:v>129.70066760678483</c:v>
                </c:pt>
                <c:pt idx="615">
                  <c:v>131.31894071827895</c:v>
                </c:pt>
                <c:pt idx="616">
                  <c:v>129.95873925853556</c:v>
                </c:pt>
                <c:pt idx="617">
                  <c:v>129.77819151169567</c:v>
                </c:pt>
                <c:pt idx="618">
                  <c:v>130.19899167718924</c:v>
                </c:pt>
                <c:pt idx="619">
                  <c:v>131.24500114186466</c:v>
                </c:pt>
                <c:pt idx="620">
                  <c:v>129.96201635887527</c:v>
                </c:pt>
                <c:pt idx="621">
                  <c:v>130.72537591925226</c:v>
                </c:pt>
                <c:pt idx="622">
                  <c:v>131.14494717211844</c:v>
                </c:pt>
                <c:pt idx="623">
                  <c:v>129.97604644470456</c:v>
                </c:pt>
                <c:pt idx="624">
                  <c:v>130.59992442187342</c:v>
                </c:pt>
                <c:pt idx="625">
                  <c:v>131.99494507272604</c:v>
                </c:pt>
                <c:pt idx="626">
                  <c:v>131.23547706900243</c:v>
                </c:pt>
                <c:pt idx="627">
                  <c:v>130.82041182910331</c:v>
                </c:pt>
                <c:pt idx="628">
                  <c:v>131.02256795630805</c:v>
                </c:pt>
                <c:pt idx="629">
                  <c:v>130.40206948886453</c:v>
                </c:pt>
                <c:pt idx="630">
                  <c:v>130.78528540983726</c:v>
                </c:pt>
                <c:pt idx="631">
                  <c:v>129.76313733201022</c:v>
                </c:pt>
                <c:pt idx="632">
                  <c:v>129.5199150411737</c:v>
                </c:pt>
                <c:pt idx="633">
                  <c:v>127.15343895837367</c:v>
                </c:pt>
                <c:pt idx="634">
                  <c:v>126.22079668357446</c:v>
                </c:pt>
                <c:pt idx="635">
                  <c:v>127.75888324613175</c:v>
                </c:pt>
                <c:pt idx="636">
                  <c:v>127.36788421185226</c:v>
                </c:pt>
                <c:pt idx="637">
                  <c:v>127.53737174504569</c:v>
                </c:pt>
                <c:pt idx="638">
                  <c:v>126.79562056503354</c:v>
                </c:pt>
                <c:pt idx="639">
                  <c:v>126.87171073854577</c:v>
                </c:pt>
                <c:pt idx="640">
                  <c:v>127.45790206180817</c:v>
                </c:pt>
                <c:pt idx="641">
                  <c:v>127.36675770861048</c:v>
                </c:pt>
                <c:pt idx="642">
                  <c:v>129.30803002233549</c:v>
                </c:pt>
                <c:pt idx="643">
                  <c:v>129.45908386611816</c:v>
                </c:pt>
                <c:pt idx="644">
                  <c:v>129.36066844654181</c:v>
                </c:pt>
                <c:pt idx="645">
                  <c:v>128.90433222423968</c:v>
                </c:pt>
                <c:pt idx="646">
                  <c:v>127.2988602859475</c:v>
                </c:pt>
                <c:pt idx="647">
                  <c:v>127.5206790151904</c:v>
                </c:pt>
                <c:pt idx="648">
                  <c:v>127.47152251009501</c:v>
                </c:pt>
                <c:pt idx="649">
                  <c:v>125.3497024495301</c:v>
                </c:pt>
                <c:pt idx="650">
                  <c:v>125.03110685088068</c:v>
                </c:pt>
                <c:pt idx="651">
                  <c:v>125.59804520964738</c:v>
                </c:pt>
                <c:pt idx="652">
                  <c:v>126.0158755029581</c:v>
                </c:pt>
                <c:pt idx="653">
                  <c:v>125.06275135103583</c:v>
                </c:pt>
                <c:pt idx="654">
                  <c:v>124.55746344240957</c:v>
                </c:pt>
                <c:pt idx="655">
                  <c:v>124.10225372334925</c:v>
                </c:pt>
                <c:pt idx="656">
                  <c:v>125.46470818957616</c:v>
                </c:pt>
                <c:pt idx="657">
                  <c:v>124.74978826859524</c:v>
                </c:pt>
                <c:pt idx="658">
                  <c:v>124.47574075268851</c:v>
                </c:pt>
                <c:pt idx="659">
                  <c:v>125.94019496698834</c:v>
                </c:pt>
                <c:pt idx="660">
                  <c:v>125.524924908318</c:v>
                </c:pt>
                <c:pt idx="661">
                  <c:v>125.88212884534443</c:v>
                </c:pt>
                <c:pt idx="662">
                  <c:v>124.4683672769242</c:v>
                </c:pt>
                <c:pt idx="663">
                  <c:v>123.03770815987744</c:v>
                </c:pt>
                <c:pt idx="664">
                  <c:v>123.03525033462267</c:v>
                </c:pt>
                <c:pt idx="665">
                  <c:v>124.58224651372849</c:v>
                </c:pt>
                <c:pt idx="666">
                  <c:v>124.70431850138202</c:v>
                </c:pt>
                <c:pt idx="667">
                  <c:v>125.59343678729469</c:v>
                </c:pt>
                <c:pt idx="668">
                  <c:v>124.97488409817784</c:v>
                </c:pt>
                <c:pt idx="669">
                  <c:v>124.58296337942781</c:v>
                </c:pt>
                <c:pt idx="670">
                  <c:v>123.5670622741233</c:v>
                </c:pt>
                <c:pt idx="671">
                  <c:v>125.23991958815041</c:v>
                </c:pt>
                <c:pt idx="672">
                  <c:v>124.67625832972341</c:v>
                </c:pt>
                <c:pt idx="673">
                  <c:v>124.74313165853025</c:v>
                </c:pt>
                <c:pt idx="674">
                  <c:v>124.61112596047204</c:v>
                </c:pt>
                <c:pt idx="675">
                  <c:v>124.15571142264047</c:v>
                </c:pt>
                <c:pt idx="676">
                  <c:v>122.33702314349706</c:v>
                </c:pt>
                <c:pt idx="677">
                  <c:v>122.91655785669445</c:v>
                </c:pt>
                <c:pt idx="678">
                  <c:v>123.4631167477237</c:v>
                </c:pt>
                <c:pt idx="679">
                  <c:v>124.35203021486514</c:v>
                </c:pt>
                <c:pt idx="680">
                  <c:v>123.93798906882219</c:v>
                </c:pt>
                <c:pt idx="681">
                  <c:v>124.15816924789523</c:v>
                </c:pt>
                <c:pt idx="682">
                  <c:v>125.08835369743967</c:v>
                </c:pt>
                <c:pt idx="683">
                  <c:v>125.92903234395627</c:v>
                </c:pt>
                <c:pt idx="684">
                  <c:v>126.00430324238356</c:v>
                </c:pt>
                <c:pt idx="685">
                  <c:v>127.75816638043244</c:v>
                </c:pt>
                <c:pt idx="686">
                  <c:v>128.26540006738537</c:v>
                </c:pt>
                <c:pt idx="687">
                  <c:v>128.56033909795767</c:v>
                </c:pt>
                <c:pt idx="688">
                  <c:v>128.42597798403028</c:v>
                </c:pt>
                <c:pt idx="689">
                  <c:v>128.20436407355862</c:v>
                </c:pt>
                <c:pt idx="690">
                  <c:v>128.61994136038581</c:v>
                </c:pt>
                <c:pt idx="691">
                  <c:v>128.64451961293349</c:v>
                </c:pt>
                <c:pt idx="692">
                  <c:v>128.72009773951763</c:v>
                </c:pt>
                <c:pt idx="693">
                  <c:v>129.03613310352668</c:v>
                </c:pt>
                <c:pt idx="694">
                  <c:v>128.95748269537407</c:v>
                </c:pt>
                <c:pt idx="695">
                  <c:v>128.98267540423547</c:v>
                </c:pt>
                <c:pt idx="696">
                  <c:v>129.08907875588983</c:v>
                </c:pt>
                <c:pt idx="697">
                  <c:v>129.62375815818768</c:v>
                </c:pt>
                <c:pt idx="698">
                  <c:v>130.10754009583471</c:v>
                </c:pt>
                <c:pt idx="699">
                  <c:v>131.37956707456325</c:v>
                </c:pt>
                <c:pt idx="700">
                  <c:v>132.13524593101909</c:v>
                </c:pt>
                <c:pt idx="701">
                  <c:v>132.83029843119064</c:v>
                </c:pt>
                <c:pt idx="702">
                  <c:v>132.80500331294363</c:v>
                </c:pt>
                <c:pt idx="703">
                  <c:v>132.68098554696343</c:v>
                </c:pt>
                <c:pt idx="704">
                  <c:v>132.89051514993247</c:v>
                </c:pt>
                <c:pt idx="705">
                  <c:v>132.61247366798673</c:v>
                </c:pt>
                <c:pt idx="706">
                  <c:v>132.83193698136049</c:v>
                </c:pt>
                <c:pt idx="707">
                  <c:v>132.95697884119684</c:v>
                </c:pt>
                <c:pt idx="708">
                  <c:v>133.04894246947944</c:v>
                </c:pt>
                <c:pt idx="709">
                  <c:v>133.17009277266243</c:v>
                </c:pt>
                <c:pt idx="710">
                  <c:v>133.08161106349075</c:v>
                </c:pt>
                <c:pt idx="711">
                  <c:v>133.57286888628769</c:v>
                </c:pt>
                <c:pt idx="712">
                  <c:v>133.03081600822551</c:v>
                </c:pt>
                <c:pt idx="713">
                  <c:v>133.04290031572813</c:v>
                </c:pt>
                <c:pt idx="714">
                  <c:v>133.16435784706798</c:v>
                </c:pt>
                <c:pt idx="715">
                  <c:v>133.26727927961142</c:v>
                </c:pt>
                <c:pt idx="716">
                  <c:v>132.65507597240273</c:v>
                </c:pt>
                <c:pt idx="717">
                  <c:v>134.49711359146644</c:v>
                </c:pt>
                <c:pt idx="718">
                  <c:v>135.36001507466156</c:v>
                </c:pt>
                <c:pt idx="719">
                  <c:v>135.48321356555687</c:v>
                </c:pt>
                <c:pt idx="720">
                  <c:v>137.89946060976598</c:v>
                </c:pt>
                <c:pt idx="721">
                  <c:v>137.64773833992339</c:v>
                </c:pt>
                <c:pt idx="722">
                  <c:v>138.03617713956248</c:v>
                </c:pt>
                <c:pt idx="723">
                  <c:v>137.93305088824781</c:v>
                </c:pt>
                <c:pt idx="724">
                  <c:v>137.016282068219</c:v>
                </c:pt>
                <c:pt idx="725">
                  <c:v>137.04854102468784</c:v>
                </c:pt>
                <c:pt idx="726">
                  <c:v>135.00178704377899</c:v>
                </c:pt>
                <c:pt idx="727">
                  <c:v>134.43761373842389</c:v>
                </c:pt>
                <c:pt idx="728">
                  <c:v>133.89433194773434</c:v>
                </c:pt>
                <c:pt idx="729">
                  <c:v>133.47506792302502</c:v>
                </c:pt>
                <c:pt idx="730">
                  <c:v>132.89020792177561</c:v>
                </c:pt>
                <c:pt idx="731">
                  <c:v>133.61577841886054</c:v>
                </c:pt>
                <c:pt idx="732">
                  <c:v>133.06799061520391</c:v>
                </c:pt>
                <c:pt idx="733">
                  <c:v>133.73293475600451</c:v>
                </c:pt>
                <c:pt idx="734">
                  <c:v>134.84796814658469</c:v>
                </c:pt>
                <c:pt idx="735">
                  <c:v>133.28622501595027</c:v>
                </c:pt>
                <c:pt idx="736">
                  <c:v>133.21976132468589</c:v>
                </c:pt>
                <c:pt idx="737">
                  <c:v>133.74501906350713</c:v>
                </c:pt>
                <c:pt idx="738">
                  <c:v>133.13424948769705</c:v>
                </c:pt>
                <c:pt idx="739">
                  <c:v>133.74184437255306</c:v>
                </c:pt>
                <c:pt idx="740">
                  <c:v>133.76580816878706</c:v>
                </c:pt>
                <c:pt idx="741">
                  <c:v>133.37777900669042</c:v>
                </c:pt>
                <c:pt idx="742">
                  <c:v>131.71372889982621</c:v>
                </c:pt>
                <c:pt idx="743">
                  <c:v>133.73180825276276</c:v>
                </c:pt>
                <c:pt idx="744">
                  <c:v>133.62929645776177</c:v>
                </c:pt>
                <c:pt idx="745">
                  <c:v>133.12042422063897</c:v>
                </c:pt>
                <c:pt idx="746">
                  <c:v>133.59457967603817</c:v>
                </c:pt>
                <c:pt idx="747">
                  <c:v>134.70623355689304</c:v>
                </c:pt>
                <c:pt idx="748">
                  <c:v>134.39849335311882</c:v>
                </c:pt>
                <c:pt idx="749">
                  <c:v>135.0117207541837</c:v>
                </c:pt>
                <c:pt idx="750">
                  <c:v>134.41887282085628</c:v>
                </c:pt>
                <c:pt idx="751">
                  <c:v>133.82940439725419</c:v>
                </c:pt>
                <c:pt idx="752">
                  <c:v>134.19275289741753</c:v>
                </c:pt>
                <c:pt idx="753">
                  <c:v>136.33044641275285</c:v>
                </c:pt>
                <c:pt idx="754">
                  <c:v>135.34209343217887</c:v>
                </c:pt>
                <c:pt idx="755">
                  <c:v>133.84056702028627</c:v>
                </c:pt>
                <c:pt idx="756">
                  <c:v>134.25604189772784</c:v>
                </c:pt>
                <c:pt idx="757">
                  <c:v>133.87763921787905</c:v>
                </c:pt>
                <c:pt idx="758">
                  <c:v>133.84927181806358</c:v>
                </c:pt>
                <c:pt idx="759">
                  <c:v>132.9267680724403</c:v>
                </c:pt>
                <c:pt idx="760">
                  <c:v>132.28875760005653</c:v>
                </c:pt>
                <c:pt idx="761">
                  <c:v>131.81511419158542</c:v>
                </c:pt>
                <c:pt idx="762">
                  <c:v>132.90905124872884</c:v>
                </c:pt>
                <c:pt idx="763">
                  <c:v>134.85155247508123</c:v>
                </c:pt>
                <c:pt idx="764">
                  <c:v>136.40561490179454</c:v>
                </c:pt>
                <c:pt idx="765">
                  <c:v>136.89861368414694</c:v>
                </c:pt>
                <c:pt idx="766">
                  <c:v>137.08100479992791</c:v>
                </c:pt>
                <c:pt idx="767">
                  <c:v>136.01338695488764</c:v>
                </c:pt>
                <c:pt idx="768">
                  <c:v>135.21008773412066</c:v>
                </c:pt>
                <c:pt idx="769">
                  <c:v>135.64153847571822</c:v>
                </c:pt>
                <c:pt idx="770">
                  <c:v>135.1856118909586</c:v>
                </c:pt>
                <c:pt idx="771">
                  <c:v>135.65485169584824</c:v>
                </c:pt>
                <c:pt idx="772">
                  <c:v>135.01612435776514</c:v>
                </c:pt>
                <c:pt idx="773">
                  <c:v>136.01430863935818</c:v>
                </c:pt>
                <c:pt idx="774">
                  <c:v>137.58137705804461</c:v>
                </c:pt>
                <c:pt idx="775">
                  <c:v>137.88082210158396</c:v>
                </c:pt>
                <c:pt idx="776">
                  <c:v>138.86303051902101</c:v>
                </c:pt>
                <c:pt idx="777">
                  <c:v>137.37952815899672</c:v>
                </c:pt>
                <c:pt idx="778">
                  <c:v>136.18768772920501</c:v>
                </c:pt>
                <c:pt idx="779">
                  <c:v>136.61586137046288</c:v>
                </c:pt>
                <c:pt idx="780">
                  <c:v>136.45518104443238</c:v>
                </c:pt>
                <c:pt idx="781">
                  <c:v>135.15693726298628</c:v>
                </c:pt>
                <c:pt idx="782">
                  <c:v>135.07265433862483</c:v>
                </c:pt>
                <c:pt idx="783">
                  <c:v>133.17214096037475</c:v>
                </c:pt>
                <c:pt idx="784">
                  <c:v>130.93203805942409</c:v>
                </c:pt>
                <c:pt idx="785">
                  <c:v>129.93180559011873</c:v>
                </c:pt>
                <c:pt idx="786">
                  <c:v>126.91246967402068</c:v>
                </c:pt>
                <c:pt idx="787">
                  <c:v>128.93782009333592</c:v>
                </c:pt>
                <c:pt idx="788">
                  <c:v>125.55687663662999</c:v>
                </c:pt>
                <c:pt idx="789">
                  <c:v>123.99195881504149</c:v>
                </c:pt>
                <c:pt idx="790">
                  <c:v>125.78709293549336</c:v>
                </c:pt>
                <c:pt idx="791">
                  <c:v>124.90360716578954</c:v>
                </c:pt>
                <c:pt idx="792">
                  <c:v>126.36457946097845</c:v>
                </c:pt>
                <c:pt idx="793">
                  <c:v>126.43636844029483</c:v>
                </c:pt>
                <c:pt idx="794">
                  <c:v>127.51975733071986</c:v>
                </c:pt>
                <c:pt idx="795">
                  <c:v>126.84016864777624</c:v>
                </c:pt>
                <c:pt idx="796">
                  <c:v>127.8878166626215</c:v>
                </c:pt>
                <c:pt idx="797">
                  <c:v>127.70952192226514</c:v>
                </c:pt>
                <c:pt idx="798">
                  <c:v>127.62165466940715</c:v>
                </c:pt>
                <c:pt idx="799">
                  <c:v>127.84572640513359</c:v>
                </c:pt>
                <c:pt idx="800">
                  <c:v>128.28864699792007</c:v>
                </c:pt>
                <c:pt idx="801">
                  <c:v>127.91679851875065</c:v>
                </c:pt>
                <c:pt idx="802">
                  <c:v>127.35477581049349</c:v>
                </c:pt>
                <c:pt idx="803">
                  <c:v>124.84666754738738</c:v>
                </c:pt>
                <c:pt idx="804">
                  <c:v>122.0075721499724</c:v>
                </c:pt>
                <c:pt idx="805">
                  <c:v>123.82185682553435</c:v>
                </c:pt>
                <c:pt idx="806">
                  <c:v>124.05739841244971</c:v>
                </c:pt>
                <c:pt idx="807">
                  <c:v>125.40397942390625</c:v>
                </c:pt>
                <c:pt idx="808">
                  <c:v>126.53263326277327</c:v>
                </c:pt>
                <c:pt idx="809">
                  <c:v>126.4415913189612</c:v>
                </c:pt>
                <c:pt idx="810">
                  <c:v>127.17596902320905</c:v>
                </c:pt>
                <c:pt idx="811">
                  <c:v>125.15481738870405</c:v>
                </c:pt>
                <c:pt idx="812">
                  <c:v>125.32594347206734</c:v>
                </c:pt>
                <c:pt idx="813">
                  <c:v>126.43012146777228</c:v>
                </c:pt>
                <c:pt idx="814">
                  <c:v>126.88092758325115</c:v>
                </c:pt>
                <c:pt idx="815">
                  <c:v>125.11375122507228</c:v>
                </c:pt>
                <c:pt idx="816">
                  <c:v>126.03861038656471</c:v>
                </c:pt>
                <c:pt idx="817">
                  <c:v>126.05724889474671</c:v>
                </c:pt>
                <c:pt idx="818">
                  <c:v>123.91617586968611</c:v>
                </c:pt>
                <c:pt idx="819">
                  <c:v>121.72697043338628</c:v>
                </c:pt>
                <c:pt idx="820">
                  <c:v>120.71260546886602</c:v>
                </c:pt>
                <c:pt idx="821">
                  <c:v>122.59253456060742</c:v>
                </c:pt>
                <c:pt idx="822">
                  <c:v>122.28407749113391</c:v>
                </c:pt>
                <c:pt idx="823">
                  <c:v>123.88186872550496</c:v>
                </c:pt>
                <c:pt idx="824">
                  <c:v>122.91635303792323</c:v>
                </c:pt>
                <c:pt idx="825">
                  <c:v>122.46011922500674</c:v>
                </c:pt>
                <c:pt idx="826">
                  <c:v>126.01669477804302</c:v>
                </c:pt>
                <c:pt idx="827">
                  <c:v>125.36209398518956</c:v>
                </c:pt>
                <c:pt idx="828">
                  <c:v>125.57182840692984</c:v>
                </c:pt>
                <c:pt idx="829">
                  <c:v>126.96019244771746</c:v>
                </c:pt>
                <c:pt idx="830">
                  <c:v>125.90179144738258</c:v>
                </c:pt>
                <c:pt idx="831">
                  <c:v>127.14135465087105</c:v>
                </c:pt>
                <c:pt idx="832">
                  <c:v>127.42185395807155</c:v>
                </c:pt>
                <c:pt idx="833">
                  <c:v>126.89966850081876</c:v>
                </c:pt>
                <c:pt idx="834">
                  <c:v>128.88804913192683</c:v>
                </c:pt>
                <c:pt idx="835">
                  <c:v>128.94191646876052</c:v>
                </c:pt>
                <c:pt idx="836">
                  <c:v>128.70217609703494</c:v>
                </c:pt>
                <c:pt idx="837">
                  <c:v>128.42649003095838</c:v>
                </c:pt>
                <c:pt idx="838">
                  <c:v>128.7530735616858</c:v>
                </c:pt>
                <c:pt idx="839">
                  <c:v>128.53217651691344</c:v>
                </c:pt>
                <c:pt idx="840">
                  <c:v>127.21601109298466</c:v>
                </c:pt>
                <c:pt idx="841">
                  <c:v>128.01654526034002</c:v>
                </c:pt>
                <c:pt idx="842">
                  <c:v>128.83991672068763</c:v>
                </c:pt>
                <c:pt idx="843">
                  <c:v>129.15984364135005</c:v>
                </c:pt>
                <c:pt idx="844">
                  <c:v>131.10705569944074</c:v>
                </c:pt>
                <c:pt idx="845">
                  <c:v>129.95904648669242</c:v>
                </c:pt>
                <c:pt idx="846">
                  <c:v>131.28473598348342</c:v>
                </c:pt>
                <c:pt idx="847">
                  <c:v>132.60110622618342</c:v>
                </c:pt>
                <c:pt idx="848">
                  <c:v>132.23314930366737</c:v>
                </c:pt>
                <c:pt idx="849">
                  <c:v>132.54908225829081</c:v>
                </c:pt>
                <c:pt idx="850">
                  <c:v>133.3664115648871</c:v>
                </c:pt>
                <c:pt idx="851">
                  <c:v>133.14490006380106</c:v>
                </c:pt>
                <c:pt idx="852">
                  <c:v>132.90393077944807</c:v>
                </c:pt>
                <c:pt idx="853">
                  <c:v>132.82538278068108</c:v>
                </c:pt>
                <c:pt idx="854">
                  <c:v>133.09461705546391</c:v>
                </c:pt>
                <c:pt idx="855">
                  <c:v>134.30591526852254</c:v>
                </c:pt>
                <c:pt idx="856">
                  <c:v>133.92812704498743</c:v>
                </c:pt>
                <c:pt idx="857">
                  <c:v>134.87234158036117</c:v>
                </c:pt>
                <c:pt idx="858">
                  <c:v>132.89502116289955</c:v>
                </c:pt>
                <c:pt idx="859">
                  <c:v>131.64818689303237</c:v>
                </c:pt>
                <c:pt idx="860">
                  <c:v>132.49736551855506</c:v>
                </c:pt>
                <c:pt idx="861">
                  <c:v>131.73390354879245</c:v>
                </c:pt>
                <c:pt idx="862">
                  <c:v>129.71695069909768</c:v>
                </c:pt>
                <c:pt idx="863">
                  <c:v>130.91770074543791</c:v>
                </c:pt>
                <c:pt idx="864">
                  <c:v>129.08590406493576</c:v>
                </c:pt>
                <c:pt idx="865">
                  <c:v>130.30846731041208</c:v>
                </c:pt>
                <c:pt idx="866">
                  <c:v>130.78446613475234</c:v>
                </c:pt>
                <c:pt idx="867">
                  <c:v>130.95221270839031</c:v>
                </c:pt>
                <c:pt idx="868">
                  <c:v>131.3919586102227</c:v>
                </c:pt>
                <c:pt idx="869">
                  <c:v>131.19717595878228</c:v>
                </c:pt>
                <c:pt idx="870">
                  <c:v>130.74145419279387</c:v>
                </c:pt>
                <c:pt idx="871">
                  <c:v>131.52345226135284</c:v>
                </c:pt>
                <c:pt idx="872">
                  <c:v>131.51720528883033</c:v>
                </c:pt>
                <c:pt idx="873">
                  <c:v>132.01163780258133</c:v>
                </c:pt>
                <c:pt idx="874">
                  <c:v>134.22900581992539</c:v>
                </c:pt>
                <c:pt idx="875">
                  <c:v>133.24024320180897</c:v>
                </c:pt>
                <c:pt idx="876">
                  <c:v>131.43333200201133</c:v>
                </c:pt>
                <c:pt idx="877">
                  <c:v>129.83431185501288</c:v>
                </c:pt>
                <c:pt idx="878">
                  <c:v>130.01035358888572</c:v>
                </c:pt>
                <c:pt idx="879">
                  <c:v>128.13370159748402</c:v>
                </c:pt>
                <c:pt idx="880">
                  <c:v>128.82813964134186</c:v>
                </c:pt>
                <c:pt idx="881">
                  <c:v>125.65969565978783</c:v>
                </c:pt>
                <c:pt idx="882">
                  <c:v>125.2911242809581</c:v>
                </c:pt>
                <c:pt idx="883">
                  <c:v>126.46135633038497</c:v>
                </c:pt>
                <c:pt idx="884">
                  <c:v>124.70626427970872</c:v>
                </c:pt>
                <c:pt idx="885">
                  <c:v>126.02498993827787</c:v>
                </c:pt>
                <c:pt idx="886">
                  <c:v>125.33034707564879</c:v>
                </c:pt>
                <c:pt idx="887">
                  <c:v>126.46678402782258</c:v>
                </c:pt>
                <c:pt idx="888">
                  <c:v>126.14388723497731</c:v>
                </c:pt>
                <c:pt idx="889">
                  <c:v>127.64602810318361</c:v>
                </c:pt>
                <c:pt idx="890">
                  <c:v>127.97250922452541</c:v>
                </c:pt>
                <c:pt idx="891">
                  <c:v>128.46120681268198</c:v>
                </c:pt>
                <c:pt idx="892">
                  <c:v>129.13669912020097</c:v>
                </c:pt>
                <c:pt idx="893">
                  <c:v>127.16306544062151</c:v>
                </c:pt>
                <c:pt idx="894">
                  <c:v>127.93973822112849</c:v>
                </c:pt>
                <c:pt idx="895">
                  <c:v>128.42884544682752</c:v>
                </c:pt>
                <c:pt idx="896">
                  <c:v>128.6366340902411</c:v>
                </c:pt>
                <c:pt idx="897">
                  <c:v>129.66605323444685</c:v>
                </c:pt>
                <c:pt idx="898">
                  <c:v>130.73520722027132</c:v>
                </c:pt>
                <c:pt idx="899">
                  <c:v>129.91951646384487</c:v>
                </c:pt>
                <c:pt idx="900">
                  <c:v>128.64073046566571</c:v>
                </c:pt>
                <c:pt idx="901">
                  <c:v>128.50913440514998</c:v>
                </c:pt>
                <c:pt idx="902">
                  <c:v>129.95126337338564</c:v>
                </c:pt>
                <c:pt idx="903">
                  <c:v>128.82414567530284</c:v>
                </c:pt>
                <c:pt idx="904">
                  <c:v>131.17853745060029</c:v>
                </c:pt>
                <c:pt idx="905">
                  <c:v>131.70256627679413</c:v>
                </c:pt>
                <c:pt idx="906">
                  <c:v>131.06557989826652</c:v>
                </c:pt>
                <c:pt idx="907">
                  <c:v>131.14033874976573</c:v>
                </c:pt>
                <c:pt idx="908">
                  <c:v>130.43934650522851</c:v>
                </c:pt>
                <c:pt idx="909">
                  <c:v>128.48619470277214</c:v>
                </c:pt>
                <c:pt idx="910">
                  <c:v>129.19722306709966</c:v>
                </c:pt>
                <c:pt idx="911">
                  <c:v>129.01749459534469</c:v>
                </c:pt>
                <c:pt idx="912">
                  <c:v>129.52933670465032</c:v>
                </c:pt>
                <c:pt idx="913">
                  <c:v>129.3793069547238</c:v>
                </c:pt>
                <c:pt idx="914">
                  <c:v>129.81526370928844</c:v>
                </c:pt>
                <c:pt idx="915">
                  <c:v>127.23700501703581</c:v>
                </c:pt>
                <c:pt idx="916">
                  <c:v>126.56509703801335</c:v>
                </c:pt>
                <c:pt idx="917">
                  <c:v>126.56642836002635</c:v>
                </c:pt>
                <c:pt idx="918">
                  <c:v>124.56063813336365</c:v>
                </c:pt>
                <c:pt idx="919">
                  <c:v>125.32010613708725</c:v>
                </c:pt>
                <c:pt idx="920">
                  <c:v>125.04749235257914</c:v>
                </c:pt>
                <c:pt idx="921">
                  <c:v>126.28408568388477</c:v>
                </c:pt>
                <c:pt idx="922">
                  <c:v>126.82880120597294</c:v>
                </c:pt>
                <c:pt idx="923">
                  <c:v>126.8411927416324</c:v>
                </c:pt>
                <c:pt idx="924">
                  <c:v>126.63514505777427</c:v>
                </c:pt>
                <c:pt idx="925">
                  <c:v>126.93151781974515</c:v>
                </c:pt>
                <c:pt idx="926">
                  <c:v>128.4040623755086</c:v>
                </c:pt>
                <c:pt idx="927">
                  <c:v>128.29253855457347</c:v>
                </c:pt>
                <c:pt idx="928">
                  <c:v>128.64339310969171</c:v>
                </c:pt>
                <c:pt idx="929">
                  <c:v>127.95274421310165</c:v>
                </c:pt>
                <c:pt idx="930">
                  <c:v>126.61957883116072</c:v>
                </c:pt>
                <c:pt idx="931">
                  <c:v>126.43882626554959</c:v>
                </c:pt>
                <c:pt idx="932">
                  <c:v>125.04401043346822</c:v>
                </c:pt>
                <c:pt idx="933">
                  <c:v>123.30561111264726</c:v>
                </c:pt>
                <c:pt idx="934">
                  <c:v>122.43298073781867</c:v>
                </c:pt>
                <c:pt idx="935">
                  <c:v>122.4778360487182</c:v>
                </c:pt>
                <c:pt idx="936">
                  <c:v>122.75137151769685</c:v>
                </c:pt>
                <c:pt idx="937">
                  <c:v>122.58679963501295</c:v>
                </c:pt>
                <c:pt idx="938">
                  <c:v>123.22204505398511</c:v>
                </c:pt>
                <c:pt idx="939">
                  <c:v>123.46014687554086</c:v>
                </c:pt>
                <c:pt idx="940">
                  <c:v>124.1645186298034</c:v>
                </c:pt>
                <c:pt idx="941">
                  <c:v>123.87859162516527</c:v>
                </c:pt>
                <c:pt idx="942">
                  <c:v>124.50595152144504</c:v>
                </c:pt>
                <c:pt idx="943">
                  <c:v>125.13423310219535</c:v>
                </c:pt>
                <c:pt idx="944">
                  <c:v>126.23472436001815</c:v>
                </c:pt>
                <c:pt idx="945">
                  <c:v>127.30387834584265</c:v>
                </c:pt>
                <c:pt idx="946">
                  <c:v>126.48398880460597</c:v>
                </c:pt>
                <c:pt idx="947">
                  <c:v>126.72813277991303</c:v>
                </c:pt>
                <c:pt idx="948">
                  <c:v>126.84313851995908</c:v>
                </c:pt>
                <c:pt idx="949">
                  <c:v>127.35211316646749</c:v>
                </c:pt>
                <c:pt idx="950">
                  <c:v>125.41800950973555</c:v>
                </c:pt>
                <c:pt idx="951">
                  <c:v>126.36324813896545</c:v>
                </c:pt>
                <c:pt idx="952">
                  <c:v>125.83635184997435</c:v>
                </c:pt>
                <c:pt idx="953">
                  <c:v>125.39148547886117</c:v>
                </c:pt>
                <c:pt idx="954">
                  <c:v>124.03722376348348</c:v>
                </c:pt>
                <c:pt idx="955">
                  <c:v>122.35013154485583</c:v>
                </c:pt>
                <c:pt idx="956">
                  <c:v>122.65797415801563</c:v>
                </c:pt>
                <c:pt idx="957">
                  <c:v>119.94699290200549</c:v>
                </c:pt>
                <c:pt idx="958">
                  <c:v>118.17377439007531</c:v>
                </c:pt>
                <c:pt idx="959">
                  <c:v>118.01463020482902</c:v>
                </c:pt>
                <c:pt idx="960">
                  <c:v>118.93989900386391</c:v>
                </c:pt>
                <c:pt idx="961">
                  <c:v>120.60292501687195</c:v>
                </c:pt>
                <c:pt idx="962">
                  <c:v>119.97290247656618</c:v>
                </c:pt>
                <c:pt idx="963">
                  <c:v>118.68438758675356</c:v>
                </c:pt>
                <c:pt idx="964">
                  <c:v>118.32206318044636</c:v>
                </c:pt>
                <c:pt idx="965">
                  <c:v>118.02005790226663</c:v>
                </c:pt>
                <c:pt idx="966">
                  <c:v>115.45920880556862</c:v>
                </c:pt>
                <c:pt idx="967">
                  <c:v>114.61279523345756</c:v>
                </c:pt>
                <c:pt idx="968">
                  <c:v>115.7955212279295</c:v>
                </c:pt>
                <c:pt idx="969">
                  <c:v>114.70486127112578</c:v>
                </c:pt>
                <c:pt idx="970">
                  <c:v>116.08595424553469</c:v>
                </c:pt>
                <c:pt idx="971">
                  <c:v>115.59346751011037</c:v>
                </c:pt>
                <c:pt idx="972">
                  <c:v>117.23324659258373</c:v>
                </c:pt>
                <c:pt idx="973">
                  <c:v>117.44861353053285</c:v>
                </c:pt>
                <c:pt idx="974">
                  <c:v>117.96526888096241</c:v>
                </c:pt>
                <c:pt idx="975">
                  <c:v>117.71917912732867</c:v>
                </c:pt>
                <c:pt idx="976">
                  <c:v>117.61042035980515</c:v>
                </c:pt>
                <c:pt idx="977">
                  <c:v>118.58085169789642</c:v>
                </c:pt>
                <c:pt idx="978">
                  <c:v>118.05057589918002</c:v>
                </c:pt>
                <c:pt idx="979">
                  <c:v>118.06941922613325</c:v>
                </c:pt>
                <c:pt idx="980">
                  <c:v>115.98313522237686</c:v>
                </c:pt>
                <c:pt idx="981">
                  <c:v>117.48630018443932</c:v>
                </c:pt>
                <c:pt idx="982">
                  <c:v>116.87501856170115</c:v>
                </c:pt>
                <c:pt idx="983">
                  <c:v>116.27223691796907</c:v>
                </c:pt>
                <c:pt idx="984">
                  <c:v>116.14248422639439</c:v>
                </c:pt>
                <c:pt idx="985">
                  <c:v>115.1546432927485</c:v>
                </c:pt>
                <c:pt idx="986">
                  <c:v>113.33042490678186</c:v>
                </c:pt>
                <c:pt idx="987">
                  <c:v>115.15085414548074</c:v>
                </c:pt>
                <c:pt idx="988">
                  <c:v>114.06859175829747</c:v>
                </c:pt>
                <c:pt idx="989">
                  <c:v>114.6236506283328</c:v>
                </c:pt>
                <c:pt idx="990">
                  <c:v>116.28298990345868</c:v>
                </c:pt>
                <c:pt idx="991">
                  <c:v>115.81590069566697</c:v>
                </c:pt>
                <c:pt idx="992">
                  <c:v>115.71113589418243</c:v>
                </c:pt>
                <c:pt idx="993">
                  <c:v>115.70447928411744</c:v>
                </c:pt>
                <c:pt idx="994">
                  <c:v>115.28470321248003</c:v>
                </c:pt>
                <c:pt idx="995">
                  <c:v>117.41707143976332</c:v>
                </c:pt>
                <c:pt idx="996">
                  <c:v>116.08431569536485</c:v>
                </c:pt>
                <c:pt idx="997">
                  <c:v>114.70096971447239</c:v>
                </c:pt>
                <c:pt idx="998">
                  <c:v>110.7145819700084</c:v>
                </c:pt>
                <c:pt idx="999">
                  <c:v>110.4801668863348</c:v>
                </c:pt>
                <c:pt idx="1000">
                  <c:v>108.77996626634838</c:v>
                </c:pt>
                <c:pt idx="1001">
                  <c:v>110.40254057203835</c:v>
                </c:pt>
                <c:pt idx="1002">
                  <c:v>111.92762114262248</c:v>
                </c:pt>
                <c:pt idx="1003">
                  <c:v>111.87918150322642</c:v>
                </c:pt>
                <c:pt idx="1004">
                  <c:v>111.27568299379502</c:v>
                </c:pt>
                <c:pt idx="1005">
                  <c:v>110.31743837259198</c:v>
                </c:pt>
                <c:pt idx="1006">
                  <c:v>109.99679458623024</c:v>
                </c:pt>
                <c:pt idx="1007">
                  <c:v>110.25609515060837</c:v>
                </c:pt>
                <c:pt idx="1008">
                  <c:v>108.66762317032831</c:v>
                </c:pt>
                <c:pt idx="1009">
                  <c:v>108.90029729444645</c:v>
                </c:pt>
                <c:pt idx="1010">
                  <c:v>106.31640608598498</c:v>
                </c:pt>
                <c:pt idx="1011">
                  <c:v>108.13366063372976</c:v>
                </c:pt>
                <c:pt idx="1012">
                  <c:v>108.35107575939121</c:v>
                </c:pt>
                <c:pt idx="1013">
                  <c:v>106.67637507642301</c:v>
                </c:pt>
                <c:pt idx="1014">
                  <c:v>110.27125173967944</c:v>
                </c:pt>
                <c:pt idx="1015">
                  <c:v>110.06766188107608</c:v>
                </c:pt>
                <c:pt idx="1016">
                  <c:v>110.64289540007763</c:v>
                </c:pt>
                <c:pt idx="1017">
                  <c:v>111.55782085116537</c:v>
                </c:pt>
                <c:pt idx="1018">
                  <c:v>111.84733218430003</c:v>
                </c:pt>
                <c:pt idx="1019">
                  <c:v>111.49780895119477</c:v>
                </c:pt>
                <c:pt idx="1020">
                  <c:v>111.17470733957826</c:v>
                </c:pt>
                <c:pt idx="1021">
                  <c:v>111.54215221516623</c:v>
                </c:pt>
                <c:pt idx="1022">
                  <c:v>111.94615724141886</c:v>
                </c:pt>
                <c:pt idx="1023">
                  <c:v>111.81691659677226</c:v>
                </c:pt>
                <c:pt idx="1024">
                  <c:v>114.75524668884854</c:v>
                </c:pt>
                <c:pt idx="1025">
                  <c:v>114.04514000899155</c:v>
                </c:pt>
                <c:pt idx="1026">
                  <c:v>113.57313515069029</c:v>
                </c:pt>
                <c:pt idx="1027">
                  <c:v>113.38296092160255</c:v>
                </c:pt>
                <c:pt idx="1028">
                  <c:v>113.98348955885109</c:v>
                </c:pt>
                <c:pt idx="1029">
                  <c:v>115.53611825416576</c:v>
                </c:pt>
                <c:pt idx="1030">
                  <c:v>114.80409596578708</c:v>
                </c:pt>
                <c:pt idx="1031">
                  <c:v>114.89134876233138</c:v>
                </c:pt>
                <c:pt idx="1032">
                  <c:v>114.51069307599903</c:v>
                </c:pt>
                <c:pt idx="1033">
                  <c:v>114.42303064191228</c:v>
                </c:pt>
                <c:pt idx="1034">
                  <c:v>114.50045213743749</c:v>
                </c:pt>
                <c:pt idx="1035">
                  <c:v>114.45866910810642</c:v>
                </c:pt>
                <c:pt idx="1036">
                  <c:v>116.41878474878466</c:v>
                </c:pt>
                <c:pt idx="1037">
                  <c:v>115.97576174661256</c:v>
                </c:pt>
                <c:pt idx="1038">
                  <c:v>112.87582964403522</c:v>
                </c:pt>
                <c:pt idx="1039">
                  <c:v>111.69566388420367</c:v>
                </c:pt>
                <c:pt idx="1040">
                  <c:v>112.79973947052299</c:v>
                </c:pt>
                <c:pt idx="1041">
                  <c:v>113.9415017107488</c:v>
                </c:pt>
                <c:pt idx="1042">
                  <c:v>114.36281392317044</c:v>
                </c:pt>
                <c:pt idx="1043">
                  <c:v>113.5698580503506</c:v>
                </c:pt>
                <c:pt idx="1044">
                  <c:v>115.72055755765905</c:v>
                </c:pt>
                <c:pt idx="1045">
                  <c:v>115.71441299452212</c:v>
                </c:pt>
                <c:pt idx="1046">
                  <c:v>115.81692478952311</c:v>
                </c:pt>
                <c:pt idx="1047">
                  <c:v>116.76687425049131</c:v>
                </c:pt>
                <c:pt idx="1048">
                  <c:v>116.98510865123767</c:v>
                </c:pt>
                <c:pt idx="1049">
                  <c:v>117.33760175652579</c:v>
                </c:pt>
                <c:pt idx="1050">
                  <c:v>117.8259921165255</c:v>
                </c:pt>
                <c:pt idx="1051">
                  <c:v>118.18852134160392</c:v>
                </c:pt>
                <c:pt idx="1052">
                  <c:v>117.64104076610414</c:v>
                </c:pt>
                <c:pt idx="1053">
                  <c:v>117.93096173678126</c:v>
                </c:pt>
                <c:pt idx="1054">
                  <c:v>118.81209209061592</c:v>
                </c:pt>
                <c:pt idx="1055">
                  <c:v>118.71971882479086</c:v>
                </c:pt>
                <c:pt idx="1056">
                  <c:v>119.00728437959883</c:v>
                </c:pt>
                <c:pt idx="1057">
                  <c:v>118.66820690382633</c:v>
                </c:pt>
                <c:pt idx="1058">
                  <c:v>117.95308216407417</c:v>
                </c:pt>
                <c:pt idx="1059">
                  <c:v>117.33903548792441</c:v>
                </c:pt>
                <c:pt idx="1060">
                  <c:v>118.21606946633446</c:v>
                </c:pt>
                <c:pt idx="1061">
                  <c:v>118.01831694271117</c:v>
                </c:pt>
                <c:pt idx="1062">
                  <c:v>118.51233981891973</c:v>
                </c:pt>
                <c:pt idx="1063">
                  <c:v>118.66656835365649</c:v>
                </c:pt>
                <c:pt idx="1064">
                  <c:v>119.67243333917068</c:v>
                </c:pt>
                <c:pt idx="1065">
                  <c:v>119.37923526815386</c:v>
                </c:pt>
                <c:pt idx="1066">
                  <c:v>120.72438254821178</c:v>
                </c:pt>
                <c:pt idx="1067">
                  <c:v>118.83472456483692</c:v>
                </c:pt>
                <c:pt idx="1068">
                  <c:v>118.28243074821322</c:v>
                </c:pt>
                <c:pt idx="1069">
                  <c:v>116.37976677286521</c:v>
                </c:pt>
                <c:pt idx="1070">
                  <c:v>116.20034552926707</c:v>
                </c:pt>
                <c:pt idx="1071">
                  <c:v>116.94619308470384</c:v>
                </c:pt>
                <c:pt idx="1072">
                  <c:v>116.94168707173675</c:v>
                </c:pt>
                <c:pt idx="1073">
                  <c:v>117.03508443141797</c:v>
                </c:pt>
                <c:pt idx="1074">
                  <c:v>118.03746749782124</c:v>
                </c:pt>
                <c:pt idx="1075">
                  <c:v>119.63454186649298</c:v>
                </c:pt>
                <c:pt idx="1076">
                  <c:v>120.38008219377291</c:v>
                </c:pt>
                <c:pt idx="1077">
                  <c:v>122.42427594004135</c:v>
                </c:pt>
                <c:pt idx="1078">
                  <c:v>122.76847388509462</c:v>
                </c:pt>
                <c:pt idx="1079">
                  <c:v>122.99111188942244</c:v>
                </c:pt>
                <c:pt idx="1080">
                  <c:v>122.51644438709519</c:v>
                </c:pt>
                <c:pt idx="1081">
                  <c:v>121.36095928919694</c:v>
                </c:pt>
                <c:pt idx="1082">
                  <c:v>121.92769282919241</c:v>
                </c:pt>
                <c:pt idx="1083">
                  <c:v>122.22764991965984</c:v>
                </c:pt>
                <c:pt idx="1084">
                  <c:v>122.89054587274815</c:v>
                </c:pt>
                <c:pt idx="1085">
                  <c:v>123.09894897247544</c:v>
                </c:pt>
                <c:pt idx="1086">
                  <c:v>123.92887463350242</c:v>
                </c:pt>
                <c:pt idx="1087">
                  <c:v>124.45884320406198</c:v>
                </c:pt>
                <c:pt idx="1088">
                  <c:v>125.16874506514773</c:v>
                </c:pt>
                <c:pt idx="1089">
                  <c:v>125.3031061790751</c:v>
                </c:pt>
                <c:pt idx="1090">
                  <c:v>126.09831505837847</c:v>
                </c:pt>
                <c:pt idx="1091">
                  <c:v>125.7853519759379</c:v>
                </c:pt>
                <c:pt idx="1092">
                  <c:v>126.11900175427279</c:v>
                </c:pt>
                <c:pt idx="1093">
                  <c:v>126.25049540540292</c:v>
                </c:pt>
                <c:pt idx="1094">
                  <c:v>126.41496487870121</c:v>
                </c:pt>
                <c:pt idx="1095">
                  <c:v>126.42868773637367</c:v>
                </c:pt>
                <c:pt idx="1096">
                  <c:v>127.11821012972197</c:v>
                </c:pt>
                <c:pt idx="1097">
                  <c:v>125.82918319298128</c:v>
                </c:pt>
                <c:pt idx="1098">
                  <c:v>123.84100738064443</c:v>
                </c:pt>
                <c:pt idx="1099">
                  <c:v>124.73391481382487</c:v>
                </c:pt>
                <c:pt idx="1100">
                  <c:v>122.62417906076257</c:v>
                </c:pt>
                <c:pt idx="1101">
                  <c:v>123.50397809258423</c:v>
                </c:pt>
                <c:pt idx="1102">
                  <c:v>121.62804296688184</c:v>
                </c:pt>
                <c:pt idx="1103">
                  <c:v>122.80544367330178</c:v>
                </c:pt>
                <c:pt idx="1104">
                  <c:v>123.91095299101973</c:v>
                </c:pt>
                <c:pt idx="1105">
                  <c:v>126.06974283979179</c:v>
                </c:pt>
                <c:pt idx="1106">
                  <c:v>125.33823259834118</c:v>
                </c:pt>
                <c:pt idx="1107">
                  <c:v>123.31411109165333</c:v>
                </c:pt>
                <c:pt idx="1108">
                  <c:v>124.36053019387121</c:v>
                </c:pt>
                <c:pt idx="1109">
                  <c:v>124.61931871132126</c:v>
                </c:pt>
                <c:pt idx="1110">
                  <c:v>122.4038964723039</c:v>
                </c:pt>
                <c:pt idx="1111">
                  <c:v>123.00432270016682</c:v>
                </c:pt>
                <c:pt idx="1112">
                  <c:v>123.62021274525769</c:v>
                </c:pt>
                <c:pt idx="1113">
                  <c:v>123.16828012653704</c:v>
                </c:pt>
                <c:pt idx="1114">
                  <c:v>121.23028491315172</c:v>
                </c:pt>
                <c:pt idx="1115">
                  <c:v>121.88847003450172</c:v>
                </c:pt>
                <c:pt idx="1116">
                  <c:v>120.09384796097794</c:v>
                </c:pt>
                <c:pt idx="1117">
                  <c:v>120.76944267788255</c:v>
                </c:pt>
                <c:pt idx="1118">
                  <c:v>122.59601647971834</c:v>
                </c:pt>
                <c:pt idx="1119">
                  <c:v>122.69473912745156</c:v>
                </c:pt>
                <c:pt idx="1120">
                  <c:v>122.41137235745383</c:v>
                </c:pt>
                <c:pt idx="1121">
                  <c:v>123.35599653037002</c:v>
                </c:pt>
                <c:pt idx="1122">
                  <c:v>124.48690337572059</c:v>
                </c:pt>
                <c:pt idx="1123">
                  <c:v>124.07593451124609</c:v>
                </c:pt>
                <c:pt idx="1124">
                  <c:v>124.62249340227534</c:v>
                </c:pt>
                <c:pt idx="1125">
                  <c:v>123.87848921577965</c:v>
                </c:pt>
                <c:pt idx="1126">
                  <c:v>123.77014008579859</c:v>
                </c:pt>
                <c:pt idx="1127">
                  <c:v>126.28869410623746</c:v>
                </c:pt>
                <c:pt idx="1128">
                  <c:v>126.05089951283855</c:v>
                </c:pt>
                <c:pt idx="1129">
                  <c:v>126.53078989383219</c:v>
                </c:pt>
                <c:pt idx="1130">
                  <c:v>126.37236257428522</c:v>
                </c:pt>
                <c:pt idx="1131">
                  <c:v>125.70311723928876</c:v>
                </c:pt>
                <c:pt idx="1132">
                  <c:v>125.23070274344504</c:v>
                </c:pt>
                <c:pt idx="1133">
                  <c:v>125.40356978636379</c:v>
                </c:pt>
                <c:pt idx="1134">
                  <c:v>125.66686431678092</c:v>
                </c:pt>
                <c:pt idx="1135">
                  <c:v>126.97534903678853</c:v>
                </c:pt>
                <c:pt idx="1136">
                  <c:v>128.23068328566177</c:v>
                </c:pt>
                <c:pt idx="1137">
                  <c:v>128.28536989758038</c:v>
                </c:pt>
                <c:pt idx="1138">
                  <c:v>129.20213871760919</c:v>
                </c:pt>
                <c:pt idx="1139">
                  <c:v>129.34202993835979</c:v>
                </c:pt>
                <c:pt idx="1140">
                  <c:v>128.71354353883825</c:v>
                </c:pt>
                <c:pt idx="1141">
                  <c:v>128.45731525602858</c:v>
                </c:pt>
                <c:pt idx="1142">
                  <c:v>127.36194446748657</c:v>
                </c:pt>
                <c:pt idx="1143">
                  <c:v>126.7153316067111</c:v>
                </c:pt>
                <c:pt idx="1144">
                  <c:v>126.29248325350522</c:v>
                </c:pt>
                <c:pt idx="1145">
                  <c:v>126.20236299416369</c:v>
                </c:pt>
                <c:pt idx="1146">
                  <c:v>126.85798788087331</c:v>
                </c:pt>
                <c:pt idx="1147">
                  <c:v>127.30480003031319</c:v>
                </c:pt>
                <c:pt idx="1148">
                  <c:v>126.38373001608852</c:v>
                </c:pt>
                <c:pt idx="1149">
                  <c:v>125.22466058969373</c:v>
                </c:pt>
                <c:pt idx="1150">
                  <c:v>125.55462363014647</c:v>
                </c:pt>
                <c:pt idx="1151">
                  <c:v>125.85499035815636</c:v>
                </c:pt>
                <c:pt idx="1152">
                  <c:v>127.91690092813627</c:v>
                </c:pt>
                <c:pt idx="1153">
                  <c:v>128.24614710288969</c:v>
                </c:pt>
                <c:pt idx="1154">
                  <c:v>126.59950659158011</c:v>
                </c:pt>
                <c:pt idx="1155">
                  <c:v>127.19143284043696</c:v>
                </c:pt>
                <c:pt idx="1156">
                  <c:v>127.16654735973243</c:v>
                </c:pt>
                <c:pt idx="1157">
                  <c:v>124.39913853224822</c:v>
                </c:pt>
                <c:pt idx="1158">
                  <c:v>124.82720976412047</c:v>
                </c:pt>
                <c:pt idx="1159">
                  <c:v>125.48375633530063</c:v>
                </c:pt>
                <c:pt idx="1160">
                  <c:v>121.58492861553776</c:v>
                </c:pt>
                <c:pt idx="1161">
                  <c:v>119.39408462906809</c:v>
                </c:pt>
                <c:pt idx="1162">
                  <c:v>118.46676764232089</c:v>
                </c:pt>
                <c:pt idx="1163">
                  <c:v>119.30847038269364</c:v>
                </c:pt>
                <c:pt idx="1164">
                  <c:v>121.30811604621941</c:v>
                </c:pt>
                <c:pt idx="1165">
                  <c:v>119.75548735090474</c:v>
                </c:pt>
                <c:pt idx="1166">
                  <c:v>119.61088529841584</c:v>
                </c:pt>
                <c:pt idx="1167">
                  <c:v>120.33235942007613</c:v>
                </c:pt>
                <c:pt idx="1168">
                  <c:v>117.69562496863713</c:v>
                </c:pt>
                <c:pt idx="1169">
                  <c:v>116.87645229309976</c:v>
                </c:pt>
                <c:pt idx="1170">
                  <c:v>118.41330994302966</c:v>
                </c:pt>
                <c:pt idx="1171">
                  <c:v>119.9763843956771</c:v>
                </c:pt>
                <c:pt idx="1172">
                  <c:v>119.31901854941202</c:v>
                </c:pt>
                <c:pt idx="1173">
                  <c:v>120.87226170104039</c:v>
                </c:pt>
                <c:pt idx="1174">
                  <c:v>120.30071491992099</c:v>
                </c:pt>
                <c:pt idx="1175">
                  <c:v>118.91276051667583</c:v>
                </c:pt>
                <c:pt idx="1176">
                  <c:v>119.38927138794416</c:v>
                </c:pt>
                <c:pt idx="1177">
                  <c:v>120.12641414560362</c:v>
                </c:pt>
                <c:pt idx="1178">
                  <c:v>119.82942692731903</c:v>
                </c:pt>
                <c:pt idx="1179">
                  <c:v>121.24124271741258</c:v>
                </c:pt>
                <c:pt idx="1180">
                  <c:v>122.26943294899091</c:v>
                </c:pt>
                <c:pt idx="1181">
                  <c:v>122.4179265581332</c:v>
                </c:pt>
                <c:pt idx="1182">
                  <c:v>121.97838547507203</c:v>
                </c:pt>
                <c:pt idx="1183">
                  <c:v>123.14769584002835</c:v>
                </c:pt>
                <c:pt idx="1184">
                  <c:v>124.18960892927916</c:v>
                </c:pt>
                <c:pt idx="1185">
                  <c:v>124.854757888851</c:v>
                </c:pt>
                <c:pt idx="1186">
                  <c:v>125.20673894721104</c:v>
                </c:pt>
                <c:pt idx="1187">
                  <c:v>125.64310533931814</c:v>
                </c:pt>
                <c:pt idx="1188">
                  <c:v>126.56847654773865</c:v>
                </c:pt>
                <c:pt idx="1189">
                  <c:v>127.09260778331813</c:v>
                </c:pt>
                <c:pt idx="1190">
                  <c:v>127.68944968268453</c:v>
                </c:pt>
                <c:pt idx="1191">
                  <c:v>126.78599408278571</c:v>
                </c:pt>
                <c:pt idx="1192">
                  <c:v>126.70713885586187</c:v>
                </c:pt>
                <c:pt idx="1193">
                  <c:v>126.88133722079361</c:v>
                </c:pt>
                <c:pt idx="1194">
                  <c:v>127.57854031806308</c:v>
                </c:pt>
                <c:pt idx="1195">
                  <c:v>127.68412439463252</c:v>
                </c:pt>
                <c:pt idx="1196">
                  <c:v>126.39704323621852</c:v>
                </c:pt>
                <c:pt idx="1197">
                  <c:v>126.03676701762363</c:v>
                </c:pt>
                <c:pt idx="1198">
                  <c:v>125.28948573078826</c:v>
                </c:pt>
                <c:pt idx="1199">
                  <c:v>125.84618315099343</c:v>
                </c:pt>
                <c:pt idx="1200">
                  <c:v>126.79244587407948</c:v>
                </c:pt>
                <c:pt idx="1201">
                  <c:v>127.27520371787034</c:v>
                </c:pt>
                <c:pt idx="1202">
                  <c:v>125.59312955913784</c:v>
                </c:pt>
                <c:pt idx="1203">
                  <c:v>122.12575258097255</c:v>
                </c:pt>
                <c:pt idx="1204">
                  <c:v>123.02244916142075</c:v>
                </c:pt>
                <c:pt idx="1205">
                  <c:v>123.88903738249803</c:v>
                </c:pt>
                <c:pt idx="1206">
                  <c:v>122.58608276931365</c:v>
                </c:pt>
                <c:pt idx="1207">
                  <c:v>123.85657360725796</c:v>
                </c:pt>
                <c:pt idx="1208">
                  <c:v>124.57282485025188</c:v>
                </c:pt>
                <c:pt idx="1209">
                  <c:v>128.13103895345802</c:v>
                </c:pt>
                <c:pt idx="1210">
                  <c:v>127.87409380494904</c:v>
                </c:pt>
                <c:pt idx="1211">
                  <c:v>129.34090343511804</c:v>
                </c:pt>
                <c:pt idx="1212">
                  <c:v>129.75381807791922</c:v>
                </c:pt>
                <c:pt idx="1213">
                  <c:v>129.59856544932632</c:v>
                </c:pt>
                <c:pt idx="1214">
                  <c:v>129.37992141103749</c:v>
                </c:pt>
                <c:pt idx="1215">
                  <c:v>130.55107514493488</c:v>
                </c:pt>
                <c:pt idx="1216">
                  <c:v>130.61999666145402</c:v>
                </c:pt>
                <c:pt idx="1217">
                  <c:v>131.0654774888809</c:v>
                </c:pt>
                <c:pt idx="1218">
                  <c:v>131.82238525796413</c:v>
                </c:pt>
                <c:pt idx="1219">
                  <c:v>132.05188469112818</c:v>
                </c:pt>
                <c:pt idx="1220">
                  <c:v>132.53525699123273</c:v>
                </c:pt>
                <c:pt idx="1221">
                  <c:v>132.51385342963911</c:v>
                </c:pt>
                <c:pt idx="1222">
                  <c:v>132.21287224531554</c:v>
                </c:pt>
                <c:pt idx="1223">
                  <c:v>131.76800587420237</c:v>
                </c:pt>
                <c:pt idx="1224">
                  <c:v>132.73331674301286</c:v>
                </c:pt>
                <c:pt idx="1225">
                  <c:v>134.52783640715106</c:v>
                </c:pt>
                <c:pt idx="1226">
                  <c:v>134.65298067637303</c:v>
                </c:pt>
                <c:pt idx="1227">
                  <c:v>134.97444373781968</c:v>
                </c:pt>
                <c:pt idx="1228">
                  <c:v>136.09654337600733</c:v>
                </c:pt>
                <c:pt idx="1229">
                  <c:v>135.47287021760971</c:v>
                </c:pt>
                <c:pt idx="1230">
                  <c:v>135.16369628243689</c:v>
                </c:pt>
                <c:pt idx="1231">
                  <c:v>136.03560979156617</c:v>
                </c:pt>
                <c:pt idx="1232">
                  <c:v>135.48833403483764</c:v>
                </c:pt>
                <c:pt idx="1233">
                  <c:v>134.97792565693061</c:v>
                </c:pt>
                <c:pt idx="1234">
                  <c:v>135.6079481972364</c:v>
                </c:pt>
                <c:pt idx="1235">
                  <c:v>135.25217799160859</c:v>
                </c:pt>
                <c:pt idx="1236">
                  <c:v>135.39667763471186</c:v>
                </c:pt>
                <c:pt idx="1237">
                  <c:v>134.75170332410624</c:v>
                </c:pt>
                <c:pt idx="1238">
                  <c:v>134.54237853990844</c:v>
                </c:pt>
                <c:pt idx="1239">
                  <c:v>134.81048631144947</c:v>
                </c:pt>
                <c:pt idx="1240">
                  <c:v>135.65608060847561</c:v>
                </c:pt>
                <c:pt idx="1241">
                  <c:v>135.5533639947034</c:v>
                </c:pt>
                <c:pt idx="1242">
                  <c:v>136.07206753284527</c:v>
                </c:pt>
                <c:pt idx="1243">
                  <c:v>135.64717099192708</c:v>
                </c:pt>
                <c:pt idx="1244">
                  <c:v>135.55295435716093</c:v>
                </c:pt>
                <c:pt idx="1245">
                  <c:v>132.77049134999126</c:v>
                </c:pt>
                <c:pt idx="1246">
                  <c:v>133.02252084799068</c:v>
                </c:pt>
                <c:pt idx="1247">
                  <c:v>134.57177003358004</c:v>
                </c:pt>
                <c:pt idx="1248">
                  <c:v>133.693404733157</c:v>
                </c:pt>
                <c:pt idx="1249">
                  <c:v>134.83813684556563</c:v>
                </c:pt>
                <c:pt idx="1250">
                  <c:v>134.2137468214687</c:v>
                </c:pt>
                <c:pt idx="1251">
                  <c:v>133.85644047505667</c:v>
                </c:pt>
                <c:pt idx="1252">
                  <c:v>134.63495662450472</c:v>
                </c:pt>
                <c:pt idx="1253">
                  <c:v>135.40200292276387</c:v>
                </c:pt>
                <c:pt idx="1254">
                  <c:v>136.02751945010257</c:v>
                </c:pt>
                <c:pt idx="1255">
                  <c:v>137.30702231398104</c:v>
                </c:pt>
                <c:pt idx="1256">
                  <c:v>136.07985064615201</c:v>
                </c:pt>
                <c:pt idx="1257">
                  <c:v>135.40732821081588</c:v>
                </c:pt>
                <c:pt idx="1258">
                  <c:v>135.30287063748818</c:v>
                </c:pt>
                <c:pt idx="1259">
                  <c:v>136.398036607259</c:v>
                </c:pt>
                <c:pt idx="1260">
                  <c:v>136.21451898823625</c:v>
                </c:pt>
                <c:pt idx="1261">
                  <c:v>136.58452409846458</c:v>
                </c:pt>
                <c:pt idx="1262">
                  <c:v>135.68229741119313</c:v>
                </c:pt>
                <c:pt idx="1263">
                  <c:v>137.08448671903884</c:v>
                </c:pt>
                <c:pt idx="1264">
                  <c:v>135.37640057636003</c:v>
                </c:pt>
                <c:pt idx="1265">
                  <c:v>134.43269808791436</c:v>
                </c:pt>
                <c:pt idx="1266">
                  <c:v>135.45515339389826</c:v>
                </c:pt>
                <c:pt idx="1267">
                  <c:v>136.41114500861775</c:v>
                </c:pt>
                <c:pt idx="1268">
                  <c:v>138.2020803442594</c:v>
                </c:pt>
                <c:pt idx="1269">
                  <c:v>138.08174931616134</c:v>
                </c:pt>
                <c:pt idx="1270">
                  <c:v>137.75618987929008</c:v>
                </c:pt>
                <c:pt idx="1271">
                  <c:v>137.80708734394091</c:v>
                </c:pt>
                <c:pt idx="1272">
                  <c:v>137.55935904013731</c:v>
                </c:pt>
                <c:pt idx="1273">
                  <c:v>137.52996754646571</c:v>
                </c:pt>
                <c:pt idx="1274">
                  <c:v>138.52026630536636</c:v>
                </c:pt>
                <c:pt idx="1275">
                  <c:v>138.75386211395502</c:v>
                </c:pt>
                <c:pt idx="1276">
                  <c:v>138.82483181818648</c:v>
                </c:pt>
                <c:pt idx="1277">
                  <c:v>138.41396536309762</c:v>
                </c:pt>
                <c:pt idx="1278">
                  <c:v>137.10998665605706</c:v>
                </c:pt>
                <c:pt idx="1279">
                  <c:v>139.03794574965207</c:v>
                </c:pt>
                <c:pt idx="1280">
                  <c:v>135.22923828923075</c:v>
                </c:pt>
                <c:pt idx="1281">
                  <c:v>136.44709070296875</c:v>
                </c:pt>
                <c:pt idx="1282">
                  <c:v>136.66532510371511</c:v>
                </c:pt>
                <c:pt idx="1283">
                  <c:v>134.7412575667735</c:v>
                </c:pt>
                <c:pt idx="1284">
                  <c:v>132.94755717772023</c:v>
                </c:pt>
                <c:pt idx="1285">
                  <c:v>133.59498931358061</c:v>
                </c:pt>
                <c:pt idx="1286">
                  <c:v>136.01748333031227</c:v>
                </c:pt>
                <c:pt idx="1287">
                  <c:v>138.03074944212489</c:v>
                </c:pt>
                <c:pt idx="1288">
                  <c:v>139.0188976039276</c:v>
                </c:pt>
                <c:pt idx="1289">
                  <c:v>138.39409794228823</c:v>
                </c:pt>
                <c:pt idx="1290">
                  <c:v>138.19153217754101</c:v>
                </c:pt>
                <c:pt idx="1291">
                  <c:v>139.56187216646032</c:v>
                </c:pt>
                <c:pt idx="1292">
                  <c:v>140.81065221465417</c:v>
                </c:pt>
                <c:pt idx="1293">
                  <c:v>140.76610413191148</c:v>
                </c:pt>
                <c:pt idx="1294">
                  <c:v>140.75361018686641</c:v>
                </c:pt>
                <c:pt idx="1295">
                  <c:v>141.15997062898822</c:v>
                </c:pt>
                <c:pt idx="1296">
                  <c:v>140.10822623871834</c:v>
                </c:pt>
                <c:pt idx="1297">
                  <c:v>141.21230182503766</c:v>
                </c:pt>
                <c:pt idx="1298">
                  <c:v>139.93218450484551</c:v>
                </c:pt>
                <c:pt idx="1299">
                  <c:v>139.06508423684014</c:v>
                </c:pt>
                <c:pt idx="1300">
                  <c:v>133.49309197489333</c:v>
                </c:pt>
                <c:pt idx="1301">
                  <c:v>130.98662226195708</c:v>
                </c:pt>
                <c:pt idx="1302">
                  <c:v>130.82676121101147</c:v>
                </c:pt>
                <c:pt idx="1303">
                  <c:v>126.65439802226994</c:v>
                </c:pt>
                <c:pt idx="1304">
                  <c:v>121.7683438251749</c:v>
                </c:pt>
                <c:pt idx="1305">
                  <c:v>121.43571814069617</c:v>
                </c:pt>
                <c:pt idx="1306">
                  <c:v>122.7416426260634</c:v>
                </c:pt>
                <c:pt idx="1307">
                  <c:v>124.19892818337016</c:v>
                </c:pt>
                <c:pt idx="1308">
                  <c:v>122.32514365476568</c:v>
                </c:pt>
                <c:pt idx="1309">
                  <c:v>118.19958155525038</c:v>
                </c:pt>
                <c:pt idx="1310">
                  <c:v>108.81017703510491</c:v>
                </c:pt>
                <c:pt idx="1311">
                  <c:v>107.27884949199824</c:v>
                </c:pt>
                <c:pt idx="1312">
                  <c:v>106.90188054354806</c:v>
                </c:pt>
                <c:pt idx="1313">
                  <c:v>93.818569484256088</c:v>
                </c:pt>
                <c:pt idx="1314">
                  <c:v>94.545164075197164</c:v>
                </c:pt>
                <c:pt idx="1315">
                  <c:v>89.528845139599355</c:v>
                </c:pt>
                <c:pt idx="1316">
                  <c:v>91.54477389543797</c:v>
                </c:pt>
                <c:pt idx="1317">
                  <c:v>86.451033464314932</c:v>
                </c:pt>
                <c:pt idx="1318">
                  <c:v>88.178884618417513</c:v>
                </c:pt>
                <c:pt idx="1319">
                  <c:v>91.440828369038385</c:v>
                </c:pt>
                <c:pt idx="1320">
                  <c:v>89.517580107181672</c:v>
                </c:pt>
                <c:pt idx="1321">
                  <c:v>99.342941381891777</c:v>
                </c:pt>
                <c:pt idx="1322">
                  <c:v>101.12169000064519</c:v>
                </c:pt>
                <c:pt idx="1323">
                  <c:v>102.41921691639195</c:v>
                </c:pt>
                <c:pt idx="1324">
                  <c:v>98.646045512779153</c:v>
                </c:pt>
                <c:pt idx="1325">
                  <c:v>100.52474569189316</c:v>
                </c:pt>
                <c:pt idx="1326">
                  <c:v>101.75232699726465</c:v>
                </c:pt>
                <c:pt idx="1327">
                  <c:v>97.747198335233037</c:v>
                </c:pt>
                <c:pt idx="1328">
                  <c:v>98.014179603532313</c:v>
                </c:pt>
                <c:pt idx="1329">
                  <c:v>97.55282532133505</c:v>
                </c:pt>
                <c:pt idx="1330">
                  <c:v>103.17919696704364</c:v>
                </c:pt>
                <c:pt idx="1331">
                  <c:v>106.06232840027324</c:v>
                </c:pt>
                <c:pt idx="1332">
                  <c:v>105.81849165312303</c:v>
                </c:pt>
                <c:pt idx="1333">
                  <c:v>108.19285325861546</c:v>
                </c:pt>
                <c:pt idx="1334">
                  <c:v>109.5428137797973</c:v>
                </c:pt>
                <c:pt idx="1335">
                  <c:v>105.27439058734855</c:v>
                </c:pt>
                <c:pt idx="1336">
                  <c:v>105.49743822921884</c:v>
                </c:pt>
                <c:pt idx="1337">
                  <c:v>108.81796014841169</c:v>
                </c:pt>
                <c:pt idx="1338">
                  <c:v>109.33123598911594</c:v>
                </c:pt>
                <c:pt idx="1339">
                  <c:v>104.96808411497297</c:v>
                </c:pt>
                <c:pt idx="1340">
                  <c:v>106.65968234656772</c:v>
                </c:pt>
                <c:pt idx="1341">
                  <c:v>107.67107743890513</c:v>
                </c:pt>
                <c:pt idx="1342">
                  <c:v>105.85126265651995</c:v>
                </c:pt>
                <c:pt idx="1343">
                  <c:v>109.16830265660188</c:v>
                </c:pt>
                <c:pt idx="1344">
                  <c:v>110.55738356308879</c:v>
                </c:pt>
                <c:pt idx="1345">
                  <c:v>113.7536828975302</c:v>
                </c:pt>
                <c:pt idx="1346">
                  <c:v>111.23338791753586</c:v>
                </c:pt>
                <c:pt idx="1347">
                  <c:v>107.18985573589848</c:v>
                </c:pt>
                <c:pt idx="1348">
                  <c:v>109.87974065847187</c:v>
                </c:pt>
                <c:pt idx="1349">
                  <c:v>108.61744257137678</c:v>
                </c:pt>
                <c:pt idx="1350">
                  <c:v>110.1850230369913</c:v>
                </c:pt>
                <c:pt idx="1351">
                  <c:v>111.67210972551213</c:v>
                </c:pt>
                <c:pt idx="1352">
                  <c:v>110.85805751925552</c:v>
                </c:pt>
                <c:pt idx="1353">
                  <c:v>110.80183476655269</c:v>
                </c:pt>
                <c:pt idx="1354">
                  <c:v>107.96673333517671</c:v>
                </c:pt>
                <c:pt idx="1355">
                  <c:v>105.86078672938218</c:v>
                </c:pt>
                <c:pt idx="1356">
                  <c:v>107.17316300604318</c:v>
                </c:pt>
                <c:pt idx="1357">
                  <c:v>113.25320823002787</c:v>
                </c:pt>
                <c:pt idx="1358">
                  <c:v>113.42136444120831</c:v>
                </c:pt>
                <c:pt idx="1359">
                  <c:v>114.94132454251168</c:v>
                </c:pt>
                <c:pt idx="1360">
                  <c:v>113.32550925627233</c:v>
                </c:pt>
                <c:pt idx="1361">
                  <c:v>113.40682230845093</c:v>
                </c:pt>
                <c:pt idx="1362">
                  <c:v>116.65739861726848</c:v>
                </c:pt>
                <c:pt idx="1363">
                  <c:v>117.81841382198996</c:v>
                </c:pt>
                <c:pt idx="1364">
                  <c:v>119.38568705944763</c:v>
                </c:pt>
                <c:pt idx="1365">
                  <c:v>120.64982851548379</c:v>
                </c:pt>
                <c:pt idx="1366">
                  <c:v>118.66021897174832</c:v>
                </c:pt>
                <c:pt idx="1367">
                  <c:v>123.10918991103698</c:v>
                </c:pt>
                <c:pt idx="1368">
                  <c:v>127.88228655579827</c:v>
                </c:pt>
                <c:pt idx="1369">
                  <c:v>127.30060124550296</c:v>
                </c:pt>
                <c:pt idx="1370">
                  <c:v>131.57230153829138</c:v>
                </c:pt>
                <c:pt idx="1371">
                  <c:v>131.2846335740978</c:v>
                </c:pt>
                <c:pt idx="1372">
                  <c:v>129.22006036009188</c:v>
                </c:pt>
                <c:pt idx="1373">
                  <c:v>128.32059872623208</c:v>
                </c:pt>
                <c:pt idx="1374">
                  <c:v>122.58700445378419</c:v>
                </c:pt>
                <c:pt idx="1375">
                  <c:v>122.37184233460628</c:v>
                </c:pt>
                <c:pt idx="1376">
                  <c:v>121.98340353496718</c:v>
                </c:pt>
                <c:pt idx="1377">
                  <c:v>126.12391740478232</c:v>
                </c:pt>
                <c:pt idx="1378">
                  <c:v>126.80473500035332</c:v>
                </c:pt>
                <c:pt idx="1379">
                  <c:v>125.77439417167705</c:v>
                </c:pt>
                <c:pt idx="1380">
                  <c:v>126.27855557706154</c:v>
                </c:pt>
                <c:pt idx="1381">
                  <c:v>125.58432235197492</c:v>
                </c:pt>
                <c:pt idx="1382">
                  <c:v>128.25505671943822</c:v>
                </c:pt>
                <c:pt idx="1383">
                  <c:v>123.85329650691827</c:v>
                </c:pt>
                <c:pt idx="1384">
                  <c:v>124.71281848038809</c:v>
                </c:pt>
                <c:pt idx="1385">
                  <c:v>123.80670023646327</c:v>
                </c:pt>
                <c:pt idx="1386">
                  <c:v>125.2683893973515</c:v>
                </c:pt>
                <c:pt idx="1387">
                  <c:v>126.07547776538625</c:v>
                </c:pt>
                <c:pt idx="1388">
                  <c:v>125.55974409942723</c:v>
                </c:pt>
                <c:pt idx="1389">
                  <c:v>129.12246421560044</c:v>
                </c:pt>
                <c:pt idx="1390">
                  <c:v>128.30032166788021</c:v>
                </c:pt>
                <c:pt idx="1391">
                  <c:v>130.40247912640697</c:v>
                </c:pt>
                <c:pt idx="1392">
                  <c:v>129.20787364320367</c:v>
                </c:pt>
                <c:pt idx="1393">
                  <c:v>127.95858154808172</c:v>
                </c:pt>
                <c:pt idx="1394">
                  <c:v>127.90379252677749</c:v>
                </c:pt>
                <c:pt idx="1395">
                  <c:v>129.38104791427926</c:v>
                </c:pt>
                <c:pt idx="1396">
                  <c:v>131.08370635952045</c:v>
                </c:pt>
                <c:pt idx="1397">
                  <c:v>130.03288365372111</c:v>
                </c:pt>
                <c:pt idx="1398">
                  <c:v>132.42537172046744</c:v>
                </c:pt>
                <c:pt idx="1399">
                  <c:v>131.85177675163575</c:v>
                </c:pt>
                <c:pt idx="1400">
                  <c:v>132.30893224902277</c:v>
                </c:pt>
                <c:pt idx="1401">
                  <c:v>133.61270613729207</c:v>
                </c:pt>
                <c:pt idx="1402">
                  <c:v>134.8919017730137</c:v>
                </c:pt>
                <c:pt idx="1403">
                  <c:v>134.199819145025</c:v>
                </c:pt>
                <c:pt idx="1404">
                  <c:v>134.1910119378621</c:v>
                </c:pt>
                <c:pt idx="1405">
                  <c:v>131.47378370932941</c:v>
                </c:pt>
                <c:pt idx="1406">
                  <c:v>131.47992827246631</c:v>
                </c:pt>
                <c:pt idx="1407">
                  <c:v>131.44531390012833</c:v>
                </c:pt>
                <c:pt idx="1408">
                  <c:v>131.3119768800571</c:v>
                </c:pt>
                <c:pt idx="1409">
                  <c:v>126.77923506333509</c:v>
                </c:pt>
                <c:pt idx="1410">
                  <c:v>126.10036324609078</c:v>
                </c:pt>
                <c:pt idx="1411">
                  <c:v>129.51694516899084</c:v>
                </c:pt>
                <c:pt idx="1412">
                  <c:v>129.04473549191837</c:v>
                </c:pt>
                <c:pt idx="1413">
                  <c:v>129.65284242370245</c:v>
                </c:pt>
                <c:pt idx="1414">
                  <c:v>128.95062126653784</c:v>
                </c:pt>
                <c:pt idx="1415">
                  <c:v>129.80266735485773</c:v>
                </c:pt>
                <c:pt idx="1416">
                  <c:v>129.9322152276612</c:v>
                </c:pt>
                <c:pt idx="1417">
                  <c:v>132.5883050529815</c:v>
                </c:pt>
                <c:pt idx="1418">
                  <c:v>133.73262752784768</c:v>
                </c:pt>
                <c:pt idx="1419">
                  <c:v>133.06778579643267</c:v>
                </c:pt>
                <c:pt idx="1420">
                  <c:v>132.12183030150348</c:v>
                </c:pt>
                <c:pt idx="1421">
                  <c:v>132.31968523451238</c:v>
                </c:pt>
                <c:pt idx="1422">
                  <c:v>131.92131272446858</c:v>
                </c:pt>
                <c:pt idx="1423">
                  <c:v>132.9000392227947</c:v>
                </c:pt>
                <c:pt idx="1424">
                  <c:v>131.3912417445234</c:v>
                </c:pt>
                <c:pt idx="1425">
                  <c:v>130.72353255031118</c:v>
                </c:pt>
                <c:pt idx="1426">
                  <c:v>133.81363335186944</c:v>
                </c:pt>
                <c:pt idx="1427">
                  <c:v>133.76324793414668</c:v>
                </c:pt>
                <c:pt idx="1428">
                  <c:v>135.07951576746106</c:v>
                </c:pt>
                <c:pt idx="1429">
                  <c:v>134.11901813977448</c:v>
                </c:pt>
                <c:pt idx="1430">
                  <c:v>133.47220046022778</c:v>
                </c:pt>
                <c:pt idx="1431">
                  <c:v>132.57284123575357</c:v>
                </c:pt>
                <c:pt idx="1432">
                  <c:v>132.86849713202517</c:v>
                </c:pt>
                <c:pt idx="1433">
                  <c:v>135.62515297401976</c:v>
                </c:pt>
                <c:pt idx="1434">
                  <c:v>133.72382032068475</c:v>
                </c:pt>
                <c:pt idx="1435">
                  <c:v>131.52089202671246</c:v>
                </c:pt>
                <c:pt idx="1436">
                  <c:v>134.15916261893571</c:v>
                </c:pt>
                <c:pt idx="1437">
                  <c:v>132.80787077574087</c:v>
                </c:pt>
                <c:pt idx="1438">
                  <c:v>135.561454336167</c:v>
                </c:pt>
                <c:pt idx="1439">
                  <c:v>135.27143095610427</c:v>
                </c:pt>
                <c:pt idx="1440">
                  <c:v>135.20947327780698</c:v>
                </c:pt>
                <c:pt idx="1441">
                  <c:v>135.11546146181206</c:v>
                </c:pt>
                <c:pt idx="1442">
                  <c:v>135.36134639667458</c:v>
                </c:pt>
                <c:pt idx="1443">
                  <c:v>135.74742978044452</c:v>
                </c:pt>
                <c:pt idx="1444">
                  <c:v>135.26354543341188</c:v>
                </c:pt>
                <c:pt idx="1445">
                  <c:v>134.32271040776345</c:v>
                </c:pt>
                <c:pt idx="1446">
                  <c:v>128.44635745176774</c:v>
                </c:pt>
                <c:pt idx="1447">
                  <c:v>128.97837421003962</c:v>
                </c:pt>
                <c:pt idx="1448">
                  <c:v>129.47587900535908</c:v>
                </c:pt>
                <c:pt idx="1449">
                  <c:v>129.10310884171912</c:v>
                </c:pt>
                <c:pt idx="1450">
                  <c:v>127.69631111152076</c:v>
                </c:pt>
                <c:pt idx="1451">
                  <c:v>131.80978890353344</c:v>
                </c:pt>
                <c:pt idx="1452">
                  <c:v>131.3484346213362</c:v>
                </c:pt>
                <c:pt idx="1453">
                  <c:v>130.68185193036572</c:v>
                </c:pt>
                <c:pt idx="1454">
                  <c:v>130.37503341106208</c:v>
                </c:pt>
                <c:pt idx="1455">
                  <c:v>129.9476790448891</c:v>
                </c:pt>
                <c:pt idx="1456">
                  <c:v>131.37393455835442</c:v>
                </c:pt>
                <c:pt idx="1457">
                  <c:v>132.16975789397148</c:v>
                </c:pt>
                <c:pt idx="1458">
                  <c:v>132.40069105853414</c:v>
                </c:pt>
                <c:pt idx="1459">
                  <c:v>133.56447131666724</c:v>
                </c:pt>
                <c:pt idx="1460">
                  <c:v>133.65684458249231</c:v>
                </c:pt>
                <c:pt idx="1461">
                  <c:v>134.54964960628712</c:v>
                </c:pt>
                <c:pt idx="1462">
                  <c:v>133.32667672326835</c:v>
                </c:pt>
                <c:pt idx="1463">
                  <c:v>133.41956203602149</c:v>
                </c:pt>
                <c:pt idx="1464">
                  <c:v>130.09832325112933</c:v>
                </c:pt>
                <c:pt idx="1465">
                  <c:v>132.20017348149923</c:v>
                </c:pt>
                <c:pt idx="1466">
                  <c:v>131.64378328945091</c:v>
                </c:pt>
                <c:pt idx="1467">
                  <c:v>130.43832241137235</c:v>
                </c:pt>
                <c:pt idx="1468">
                  <c:v>128.60201971790312</c:v>
                </c:pt>
                <c:pt idx="1469">
                  <c:v>128.4527068336759</c:v>
                </c:pt>
                <c:pt idx="1470">
                  <c:v>129.50434881456016</c:v>
                </c:pt>
                <c:pt idx="1471">
                  <c:v>124.70575223278064</c:v>
                </c:pt>
                <c:pt idx="1472">
                  <c:v>123.54227920280438</c:v>
                </c:pt>
                <c:pt idx="1473">
                  <c:v>118.39047265003744</c:v>
                </c:pt>
                <c:pt idx="1474">
                  <c:v>118.77512230240877</c:v>
                </c:pt>
                <c:pt idx="1475">
                  <c:v>118.34920166763445</c:v>
                </c:pt>
                <c:pt idx="1476">
                  <c:v>120.68024410301156</c:v>
                </c:pt>
                <c:pt idx="1477">
                  <c:v>123.80250145165304</c:v>
                </c:pt>
                <c:pt idx="1478">
                  <c:v>126.21157983886908</c:v>
                </c:pt>
                <c:pt idx="1479">
                  <c:v>128.70903752587117</c:v>
                </c:pt>
                <c:pt idx="1480">
                  <c:v>127.80711806675659</c:v>
                </c:pt>
                <c:pt idx="1481">
                  <c:v>134.11502417373549</c:v>
                </c:pt>
                <c:pt idx="1482">
                  <c:v>134.8026007887571</c:v>
                </c:pt>
                <c:pt idx="1483">
                  <c:v>135.34608739821789</c:v>
                </c:pt>
                <c:pt idx="1484">
                  <c:v>133.67445899681815</c:v>
                </c:pt>
                <c:pt idx="1485">
                  <c:v>133.9178861064259</c:v>
                </c:pt>
                <c:pt idx="1486">
                  <c:v>134.55169779399944</c:v>
                </c:pt>
                <c:pt idx="1487">
                  <c:v>134.49905936979312</c:v>
                </c:pt>
                <c:pt idx="1488">
                  <c:v>135.19974438617351</c:v>
                </c:pt>
                <c:pt idx="1489">
                  <c:v>134.01456056644679</c:v>
                </c:pt>
                <c:pt idx="1490">
                  <c:v>134.53777011755574</c:v>
                </c:pt>
                <c:pt idx="1491">
                  <c:v>134.43249326914312</c:v>
                </c:pt>
                <c:pt idx="1492">
                  <c:v>136.12706137292071</c:v>
                </c:pt>
                <c:pt idx="1493">
                  <c:v>136.10002529511826</c:v>
                </c:pt>
                <c:pt idx="1494">
                  <c:v>136.0669470635645</c:v>
                </c:pt>
                <c:pt idx="1495">
                  <c:v>136.56987955632158</c:v>
                </c:pt>
                <c:pt idx="1496">
                  <c:v>136.11395297156196</c:v>
                </c:pt>
                <c:pt idx="1497">
                  <c:v>137.04731211206044</c:v>
                </c:pt>
                <c:pt idx="1498">
                  <c:v>136.34007289500067</c:v>
                </c:pt>
                <c:pt idx="1499">
                  <c:v>135.72172502465506</c:v>
                </c:pt>
                <c:pt idx="1500">
                  <c:v>136.19383229234194</c:v>
                </c:pt>
                <c:pt idx="1501">
                  <c:v>135.90749565016137</c:v>
                </c:pt>
                <c:pt idx="1502">
                  <c:v>135.98420027998728</c:v>
                </c:pt>
                <c:pt idx="1503">
                  <c:v>136.61678305493342</c:v>
                </c:pt>
                <c:pt idx="1504">
                  <c:v>136.16075406078818</c:v>
                </c:pt>
                <c:pt idx="1505">
                  <c:v>134.30274057756847</c:v>
                </c:pt>
                <c:pt idx="1506">
                  <c:v>135.41756914937741</c:v>
                </c:pt>
                <c:pt idx="1507">
                  <c:v>136.84833067580979</c:v>
                </c:pt>
                <c:pt idx="1508">
                  <c:v>138.92836770704363</c:v>
                </c:pt>
                <c:pt idx="1509">
                  <c:v>139.96546755517051</c:v>
                </c:pt>
                <c:pt idx="1510">
                  <c:v>139.58921547241962</c:v>
                </c:pt>
                <c:pt idx="1511">
                  <c:v>135.65454446769138</c:v>
                </c:pt>
                <c:pt idx="1512">
                  <c:v>137.41404012194911</c:v>
                </c:pt>
                <c:pt idx="1513">
                  <c:v>139.14598765147628</c:v>
                </c:pt>
                <c:pt idx="1514">
                  <c:v>141.22551263578205</c:v>
                </c:pt>
                <c:pt idx="1515">
                  <c:v>140.92944710196801</c:v>
                </c:pt>
                <c:pt idx="1516">
                  <c:v>140.49318311924651</c:v>
                </c:pt>
                <c:pt idx="1517">
                  <c:v>140.57470099019636</c:v>
                </c:pt>
                <c:pt idx="1518">
                  <c:v>139.80130531002905</c:v>
                </c:pt>
                <c:pt idx="1519">
                  <c:v>142.26681126871915</c:v>
                </c:pt>
                <c:pt idx="1520">
                  <c:v>143.04788765280762</c:v>
                </c:pt>
                <c:pt idx="1521">
                  <c:v>143.88037354847498</c:v>
                </c:pt>
                <c:pt idx="1522">
                  <c:v>142.72447881303427</c:v>
                </c:pt>
                <c:pt idx="1523">
                  <c:v>142.60568392572043</c:v>
                </c:pt>
                <c:pt idx="1524">
                  <c:v>142.75571367564694</c:v>
                </c:pt>
                <c:pt idx="1525">
                  <c:v>143.25741725577666</c:v>
                </c:pt>
                <c:pt idx="1526">
                  <c:v>141.19929583306453</c:v>
                </c:pt>
                <c:pt idx="1527">
                  <c:v>141.82010152866491</c:v>
                </c:pt>
                <c:pt idx="1528">
                  <c:v>141.47918068395134</c:v>
                </c:pt>
                <c:pt idx="1529">
                  <c:v>142.56789486242835</c:v>
                </c:pt>
                <c:pt idx="1530">
                  <c:v>142.41735306557376</c:v>
                </c:pt>
                <c:pt idx="1531">
                  <c:v>142.08247437461148</c:v>
                </c:pt>
                <c:pt idx="1532">
                  <c:v>139.7268536866867</c:v>
                </c:pt>
                <c:pt idx="1533">
                  <c:v>142.0519563776981</c:v>
                </c:pt>
                <c:pt idx="1534">
                  <c:v>139.48629403987619</c:v>
                </c:pt>
                <c:pt idx="1535">
                  <c:v>139.95194951626928</c:v>
                </c:pt>
                <c:pt idx="1536">
                  <c:v>137.56519637511738</c:v>
                </c:pt>
                <c:pt idx="1537">
                  <c:v>139.50226990403218</c:v>
                </c:pt>
                <c:pt idx="1538">
                  <c:v>141.68502354903822</c:v>
                </c:pt>
                <c:pt idx="1539">
                  <c:v>142.6934487691928</c:v>
                </c:pt>
                <c:pt idx="1540">
                  <c:v>143.99056604739712</c:v>
                </c:pt>
                <c:pt idx="1541">
                  <c:v>143.95400589673244</c:v>
                </c:pt>
                <c:pt idx="1542">
                  <c:v>143.98667449074372</c:v>
                </c:pt>
                <c:pt idx="1543">
                  <c:v>143.49398293654818</c:v>
                </c:pt>
                <c:pt idx="1544">
                  <c:v>142.68668974974219</c:v>
                </c:pt>
                <c:pt idx="1545">
                  <c:v>143.79209665807451</c:v>
                </c:pt>
                <c:pt idx="1546">
                  <c:v>143.88406028635714</c:v>
                </c:pt>
                <c:pt idx="1547">
                  <c:v>144.49431781523913</c:v>
                </c:pt>
                <c:pt idx="1548">
                  <c:v>144.03470449259734</c:v>
                </c:pt>
                <c:pt idx="1549">
                  <c:v>142.44397950583377</c:v>
                </c:pt>
                <c:pt idx="1550">
                  <c:v>142.21519693836902</c:v>
                </c:pt>
                <c:pt idx="1551">
                  <c:v>143.30380870746043</c:v>
                </c:pt>
                <c:pt idx="1552">
                  <c:v>142.86150257098762</c:v>
                </c:pt>
                <c:pt idx="1553">
                  <c:v>141.9886673773878</c:v>
                </c:pt>
                <c:pt idx="1554">
                  <c:v>143.12735733604515</c:v>
                </c:pt>
                <c:pt idx="1555">
                  <c:v>142.13736580530133</c:v>
                </c:pt>
                <c:pt idx="1556">
                  <c:v>141.1845488815359</c:v>
                </c:pt>
                <c:pt idx="1557">
                  <c:v>143.50442869388095</c:v>
                </c:pt>
                <c:pt idx="1558">
                  <c:v>143.78072921627123</c:v>
                </c:pt>
                <c:pt idx="1559">
                  <c:v>144.19272217460187</c:v>
                </c:pt>
                <c:pt idx="1560">
                  <c:v>143.95011434007904</c:v>
                </c:pt>
                <c:pt idx="1561">
                  <c:v>142.56093102420652</c:v>
                </c:pt>
                <c:pt idx="1562">
                  <c:v>147.2740157689972</c:v>
                </c:pt>
                <c:pt idx="1563">
                  <c:v>147.85805649516166</c:v>
                </c:pt>
                <c:pt idx="1564">
                  <c:v>148.90580691939255</c:v>
                </c:pt>
                <c:pt idx="1565">
                  <c:v>149.20422786907577</c:v>
                </c:pt>
                <c:pt idx="1566">
                  <c:v>148.51808498545276</c:v>
                </c:pt>
                <c:pt idx="1567">
                  <c:v>148.09851373258658</c:v>
                </c:pt>
                <c:pt idx="1568">
                  <c:v>149.08328238466399</c:v>
                </c:pt>
                <c:pt idx="1569">
                  <c:v>149.4829862167208</c:v>
                </c:pt>
                <c:pt idx="1570">
                  <c:v>151.31519253476543</c:v>
                </c:pt>
                <c:pt idx="1571">
                  <c:v>149.73276270823669</c:v>
                </c:pt>
                <c:pt idx="1572">
                  <c:v>150.10358709354995</c:v>
                </c:pt>
                <c:pt idx="1573">
                  <c:v>150.15284600803096</c:v>
                </c:pt>
                <c:pt idx="1574">
                  <c:v>149.62410635009877</c:v>
                </c:pt>
                <c:pt idx="1575">
                  <c:v>149.73644944611885</c:v>
                </c:pt>
                <c:pt idx="1576">
                  <c:v>151.04298838779977</c:v>
                </c:pt>
                <c:pt idx="1577">
                  <c:v>151.74736014206232</c:v>
                </c:pt>
                <c:pt idx="1578">
                  <c:v>153.70225290407416</c:v>
                </c:pt>
                <c:pt idx="1579">
                  <c:v>153.69948785066254</c:v>
                </c:pt>
                <c:pt idx="1580">
                  <c:v>154.71159980869928</c:v>
                </c:pt>
                <c:pt idx="1581">
                  <c:v>155.79212123632706</c:v>
                </c:pt>
                <c:pt idx="1582">
                  <c:v>155.42017034777203</c:v>
                </c:pt>
                <c:pt idx="1583">
                  <c:v>155.68971185071169</c:v>
                </c:pt>
                <c:pt idx="1584">
                  <c:v>156.01209659662891</c:v>
                </c:pt>
                <c:pt idx="1585">
                  <c:v>155.81588021378985</c:v>
                </c:pt>
                <c:pt idx="1586">
                  <c:v>156.0141447843412</c:v>
                </c:pt>
                <c:pt idx="1587">
                  <c:v>155.75597072320485</c:v>
                </c:pt>
                <c:pt idx="1588">
                  <c:v>156.22889726597663</c:v>
                </c:pt>
                <c:pt idx="1589">
                  <c:v>158.3223499267261</c:v>
                </c:pt>
                <c:pt idx="1590">
                  <c:v>157.38673777974404</c:v>
                </c:pt>
                <c:pt idx="1591">
                  <c:v>154.94038237616402</c:v>
                </c:pt>
                <c:pt idx="1592">
                  <c:v>155.62099515296379</c:v>
                </c:pt>
                <c:pt idx="1593">
                  <c:v>156.89650405080326</c:v>
                </c:pt>
                <c:pt idx="1594">
                  <c:v>156.47764966363638</c:v>
                </c:pt>
                <c:pt idx="1595">
                  <c:v>156.64887815638528</c:v>
                </c:pt>
                <c:pt idx="1596">
                  <c:v>156.16683717829372</c:v>
                </c:pt>
                <c:pt idx="1597">
                  <c:v>156.60627585196929</c:v>
                </c:pt>
                <c:pt idx="1598">
                  <c:v>155.19323114924836</c:v>
                </c:pt>
                <c:pt idx="1599">
                  <c:v>155.00592438295786</c:v>
                </c:pt>
                <c:pt idx="1600">
                  <c:v>156.03575316470605</c:v>
                </c:pt>
                <c:pt idx="1601">
                  <c:v>152.14429892070748</c:v>
                </c:pt>
                <c:pt idx="1602">
                  <c:v>155.36302591059865</c:v>
                </c:pt>
                <c:pt idx="1603">
                  <c:v>155.62888067565618</c:v>
                </c:pt>
                <c:pt idx="1604">
                  <c:v>157.7068695191777</c:v>
                </c:pt>
                <c:pt idx="1605">
                  <c:v>157.71465263248447</c:v>
                </c:pt>
                <c:pt idx="1606">
                  <c:v>154.84043081580342</c:v>
                </c:pt>
                <c:pt idx="1607">
                  <c:v>155.15247221377345</c:v>
                </c:pt>
                <c:pt idx="1608">
                  <c:v>155.65898903502708</c:v>
                </c:pt>
                <c:pt idx="1609">
                  <c:v>157.88086306533822</c:v>
                </c:pt>
                <c:pt idx="1610">
                  <c:v>157.67583947533623</c:v>
                </c:pt>
                <c:pt idx="1611">
                  <c:v>157.57302045217841</c:v>
                </c:pt>
                <c:pt idx="1612">
                  <c:v>154.77703940610749</c:v>
                </c:pt>
                <c:pt idx="1613">
                  <c:v>157.40588833485413</c:v>
                </c:pt>
                <c:pt idx="1614">
                  <c:v>158.09459145311752</c:v>
                </c:pt>
                <c:pt idx="1615">
                  <c:v>158.37703653864469</c:v>
                </c:pt>
                <c:pt idx="1616">
                  <c:v>158.22987425151541</c:v>
                </c:pt>
                <c:pt idx="1617">
                  <c:v>157.77937536419338</c:v>
                </c:pt>
                <c:pt idx="1618">
                  <c:v>158.9391616562875</c:v>
                </c:pt>
                <c:pt idx="1619">
                  <c:v>157.92684487947952</c:v>
                </c:pt>
                <c:pt idx="1620">
                  <c:v>159.42437732533313</c:v>
                </c:pt>
                <c:pt idx="1621">
                  <c:v>159.78639450348345</c:v>
                </c:pt>
                <c:pt idx="1622">
                  <c:v>160.09321302278713</c:v>
                </c:pt>
                <c:pt idx="1623">
                  <c:v>160.71002475234852</c:v>
                </c:pt>
                <c:pt idx="1624">
                  <c:v>160.5487299700043</c:v>
                </c:pt>
                <c:pt idx="1625">
                  <c:v>160.17442366558012</c:v>
                </c:pt>
                <c:pt idx="1626">
                  <c:v>159.56549745871109</c:v>
                </c:pt>
                <c:pt idx="1627">
                  <c:v>159.46390734818064</c:v>
                </c:pt>
                <c:pt idx="1628">
                  <c:v>160.71381389961627</c:v>
                </c:pt>
                <c:pt idx="1629">
                  <c:v>160.5127842756533</c:v>
                </c:pt>
                <c:pt idx="1630">
                  <c:v>161.085047922472</c:v>
                </c:pt>
                <c:pt idx="1631">
                  <c:v>160.89098213673088</c:v>
                </c:pt>
                <c:pt idx="1632">
                  <c:v>161.06610218613315</c:v>
                </c:pt>
                <c:pt idx="1633">
                  <c:v>158.20242853617049</c:v>
                </c:pt>
                <c:pt idx="1634">
                  <c:v>159.79182220092108</c:v>
                </c:pt>
                <c:pt idx="1635">
                  <c:v>160.13069485792235</c:v>
                </c:pt>
                <c:pt idx="1636">
                  <c:v>158.28794037315933</c:v>
                </c:pt>
                <c:pt idx="1637">
                  <c:v>159.64834665167393</c:v>
                </c:pt>
                <c:pt idx="1638">
                  <c:v>159.84026184031714</c:v>
                </c:pt>
                <c:pt idx="1639">
                  <c:v>159.28940175509206</c:v>
                </c:pt>
                <c:pt idx="1640">
                  <c:v>160.68636818427137</c:v>
                </c:pt>
                <c:pt idx="1641">
                  <c:v>159.05242643677809</c:v>
                </c:pt>
                <c:pt idx="1642">
                  <c:v>159.79765953590115</c:v>
                </c:pt>
                <c:pt idx="1643">
                  <c:v>160.27161017252911</c:v>
                </c:pt>
                <c:pt idx="1644">
                  <c:v>160.39327252264016</c:v>
                </c:pt>
                <c:pt idx="1645">
                  <c:v>158.85108958465827</c:v>
                </c:pt>
                <c:pt idx="1646">
                  <c:v>160.70807897402182</c:v>
                </c:pt>
                <c:pt idx="1647">
                  <c:v>157.92182681958437</c:v>
                </c:pt>
                <c:pt idx="1648">
                  <c:v>160.65912728769766</c:v>
                </c:pt>
                <c:pt idx="1649">
                  <c:v>161.70964276534016</c:v>
                </c:pt>
                <c:pt idx="1650">
                  <c:v>161.70073314879164</c:v>
                </c:pt>
                <c:pt idx="1651">
                  <c:v>161.693974129341</c:v>
                </c:pt>
                <c:pt idx="1652">
                  <c:v>160.06238779771689</c:v>
                </c:pt>
                <c:pt idx="1653">
                  <c:v>159.14735993724352</c:v>
                </c:pt>
                <c:pt idx="1654">
                  <c:v>154.97817143945608</c:v>
                </c:pt>
                <c:pt idx="1655">
                  <c:v>155.82888620576298</c:v>
                </c:pt>
                <c:pt idx="1656">
                  <c:v>157.94087496530884</c:v>
                </c:pt>
                <c:pt idx="1657">
                  <c:v>158.88345095051272</c:v>
                </c:pt>
                <c:pt idx="1658">
                  <c:v>160.46823619291061</c:v>
                </c:pt>
                <c:pt idx="1659">
                  <c:v>159.95301457387967</c:v>
                </c:pt>
                <c:pt idx="1660">
                  <c:v>158.93045685851018</c:v>
                </c:pt>
                <c:pt idx="1661">
                  <c:v>159.45510014101774</c:v>
                </c:pt>
                <c:pt idx="1662">
                  <c:v>160.17309234356711</c:v>
                </c:pt>
                <c:pt idx="1663">
                  <c:v>159.18914296657462</c:v>
                </c:pt>
                <c:pt idx="1664">
                  <c:v>159.43840741116242</c:v>
                </c:pt>
                <c:pt idx="1665">
                  <c:v>159.29861859979744</c:v>
                </c:pt>
                <c:pt idx="1666">
                  <c:v>160.70213922965613</c:v>
                </c:pt>
                <c:pt idx="1667">
                  <c:v>161.24019814167929</c:v>
                </c:pt>
                <c:pt idx="1668">
                  <c:v>161.41204109074189</c:v>
                </c:pt>
                <c:pt idx="1669">
                  <c:v>161.24777643621482</c:v>
                </c:pt>
                <c:pt idx="1670">
                  <c:v>161.50687218182173</c:v>
                </c:pt>
                <c:pt idx="1671">
                  <c:v>162.07401535935966</c:v>
                </c:pt>
                <c:pt idx="1672">
                  <c:v>163.21506073388613</c:v>
                </c:pt>
                <c:pt idx="1673">
                  <c:v>163.62398141064833</c:v>
                </c:pt>
                <c:pt idx="1674">
                  <c:v>163.09442247763124</c:v>
                </c:pt>
                <c:pt idx="1675">
                  <c:v>163.05571172986862</c:v>
                </c:pt>
                <c:pt idx="1676">
                  <c:v>163.5065178453475</c:v>
                </c:pt>
                <c:pt idx="1677">
                  <c:v>161.45669158287021</c:v>
                </c:pt>
                <c:pt idx="1678">
                  <c:v>161.88916641832392</c:v>
                </c:pt>
                <c:pt idx="1679">
                  <c:v>162.34744841895269</c:v>
                </c:pt>
                <c:pt idx="1680">
                  <c:v>162.89083261902789</c:v>
                </c:pt>
                <c:pt idx="1681">
                  <c:v>162.42804460543201</c:v>
                </c:pt>
                <c:pt idx="1682">
                  <c:v>161.74149208426655</c:v>
                </c:pt>
                <c:pt idx="1683">
                  <c:v>162.33679784284871</c:v>
                </c:pt>
                <c:pt idx="1684">
                  <c:v>162.70096561809697</c:v>
                </c:pt>
                <c:pt idx="1685">
                  <c:v>162.1661838064135</c:v>
                </c:pt>
                <c:pt idx="1686">
                  <c:v>162.05558166994891</c:v>
                </c:pt>
                <c:pt idx="1687">
                  <c:v>162.22250896850196</c:v>
                </c:pt>
                <c:pt idx="1688">
                  <c:v>161.61429962733226</c:v>
                </c:pt>
                <c:pt idx="1689">
                  <c:v>163.15986207503946</c:v>
                </c:pt>
                <c:pt idx="1690">
                  <c:v>162.2481113149058</c:v>
                </c:pt>
                <c:pt idx="1691">
                  <c:v>159.86391840839431</c:v>
                </c:pt>
                <c:pt idx="1692">
                  <c:v>159.99571928768128</c:v>
                </c:pt>
                <c:pt idx="1693">
                  <c:v>159.85910516727037</c:v>
                </c:pt>
                <c:pt idx="1694">
                  <c:v>160.79727754889282</c:v>
                </c:pt>
                <c:pt idx="1695">
                  <c:v>161.01817459366518</c:v>
                </c:pt>
                <c:pt idx="1696">
                  <c:v>159.9224965769663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F6-4B94-A3B5-6BA8664F3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856735"/>
        <c:axId val="319836767"/>
      </c:lineChart>
      <c:dateAx>
        <c:axId val="319856735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9836767"/>
        <c:crosses val="autoZero"/>
        <c:auto val="1"/>
        <c:lblOffset val="100"/>
        <c:baseTimeUnit val="days"/>
      </c:dateAx>
      <c:valAx>
        <c:axId val="319836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9856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DAX 30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'DAX 30'!$J$32:$J$57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'DAX 30'!$L$32:$L$57</c:f>
              <c:numCache>
                <c:formatCode>0.00%</c:formatCode>
                <c:ptCount val="26"/>
                <c:pt idx="0">
                  <c:v>0.20624472899921215</c:v>
                </c:pt>
                <c:pt idx="1">
                  <c:v>-7.0850453729943697E-2</c:v>
                </c:pt>
                <c:pt idx="2">
                  <c:v>-0.16190618035203339</c:v>
                </c:pt>
                <c:pt idx="3">
                  <c:v>7.8269825306935228E-2</c:v>
                </c:pt>
                <c:pt idx="4">
                  <c:v>-4.8699537125521143E-2</c:v>
                </c:pt>
                <c:pt idx="5">
                  <c:v>-1.8926199624576547E-3</c:v>
                </c:pt>
                <c:pt idx="6">
                  <c:v>8.2759614662652817E-2</c:v>
                </c:pt>
                <c:pt idx="7">
                  <c:v>8.815883025540866E-2</c:v>
                </c:pt>
                <c:pt idx="8">
                  <c:v>5.5252397201350507E-2</c:v>
                </c:pt>
                <c:pt idx="9">
                  <c:v>1.7637971595834103E-2</c:v>
                </c:pt>
                <c:pt idx="10">
                  <c:v>3.3681225598878428E-2</c:v>
                </c:pt>
                <c:pt idx="11">
                  <c:v>-2.4256977429881607E-3</c:v>
                </c:pt>
                <c:pt idx="12">
                  <c:v>-6.9896223268632998E-2</c:v>
                </c:pt>
                <c:pt idx="13">
                  <c:v>1.944896048706406E-2</c:v>
                </c:pt>
                <c:pt idx="14">
                  <c:v>8.2076531262290399E-3</c:v>
                </c:pt>
                <c:pt idx="15">
                  <c:v>-0.15378402454778137</c:v>
                </c:pt>
                <c:pt idx="16">
                  <c:v>9.9064954918944806E-2</c:v>
                </c:pt>
                <c:pt idx="17">
                  <c:v>6.9389243639999598E-2</c:v>
                </c:pt>
                <c:pt idx="18">
                  <c:v>-2.0783303475574191E-2</c:v>
                </c:pt>
                <c:pt idx="19">
                  <c:v>8.7549875556315229E-2</c:v>
                </c:pt>
                <c:pt idx="20">
                  <c:v>-0.33821289020940032</c:v>
                </c:pt>
                <c:pt idx="21">
                  <c:v>0.25039715697508252</c:v>
                </c:pt>
                <c:pt idx="22">
                  <c:v>3.763347569217073E-2</c:v>
                </c:pt>
                <c:pt idx="23">
                  <c:v>7.5323857537946154E-2</c:v>
                </c:pt>
                <c:pt idx="24">
                  <c:v>9.5823710243281193E-2</c:v>
                </c:pt>
                <c:pt idx="25">
                  <c:v>3.234564964547567E-2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845-415A-A77E-60E831AA649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99227008"/>
        <c:axId val="199224096"/>
      </c:lineChart>
      <c:catAx>
        <c:axId val="199227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224096"/>
        <c:crosses val="autoZero"/>
        <c:auto val="1"/>
        <c:lblAlgn val="ctr"/>
        <c:lblOffset val="100"/>
        <c:noMultiLvlLbl val="0"/>
      </c:catAx>
      <c:valAx>
        <c:axId val="199224096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9227008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CAC 40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'CAC 40'!$G$1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'CAC 40'!$A$2:$A$1717</c:f>
              <c:numCache>
                <c:formatCode>m/d/yyyy</c:formatCode>
                <c:ptCount val="1716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42149</c:v>
                </c:pt>
                <c:pt idx="99">
                  <c:v>42150</c:v>
                </c:pt>
                <c:pt idx="100">
                  <c:v>42151</c:v>
                </c:pt>
                <c:pt idx="101">
                  <c:v>42152</c:v>
                </c:pt>
                <c:pt idx="102">
                  <c:v>42153</c:v>
                </c:pt>
                <c:pt idx="103">
                  <c:v>42156</c:v>
                </c:pt>
                <c:pt idx="104">
                  <c:v>42157</c:v>
                </c:pt>
                <c:pt idx="105">
                  <c:v>42158</c:v>
                </c:pt>
                <c:pt idx="106">
                  <c:v>42159</c:v>
                </c:pt>
                <c:pt idx="107">
                  <c:v>42160</c:v>
                </c:pt>
                <c:pt idx="108">
                  <c:v>42163</c:v>
                </c:pt>
                <c:pt idx="109">
                  <c:v>42164</c:v>
                </c:pt>
                <c:pt idx="110">
                  <c:v>42165</c:v>
                </c:pt>
                <c:pt idx="111">
                  <c:v>42166</c:v>
                </c:pt>
                <c:pt idx="112">
                  <c:v>42167</c:v>
                </c:pt>
                <c:pt idx="113">
                  <c:v>42170</c:v>
                </c:pt>
                <c:pt idx="114">
                  <c:v>42171</c:v>
                </c:pt>
                <c:pt idx="115">
                  <c:v>42172</c:v>
                </c:pt>
                <c:pt idx="116">
                  <c:v>42173</c:v>
                </c:pt>
                <c:pt idx="117">
                  <c:v>42174</c:v>
                </c:pt>
                <c:pt idx="118">
                  <c:v>42177</c:v>
                </c:pt>
                <c:pt idx="119">
                  <c:v>42178</c:v>
                </c:pt>
                <c:pt idx="120">
                  <c:v>42179</c:v>
                </c:pt>
                <c:pt idx="121">
                  <c:v>42180</c:v>
                </c:pt>
                <c:pt idx="122">
                  <c:v>42181</c:v>
                </c:pt>
                <c:pt idx="123">
                  <c:v>42184</c:v>
                </c:pt>
                <c:pt idx="124">
                  <c:v>42185</c:v>
                </c:pt>
                <c:pt idx="125">
                  <c:v>42186</c:v>
                </c:pt>
                <c:pt idx="126">
                  <c:v>42187</c:v>
                </c:pt>
                <c:pt idx="127">
                  <c:v>42188</c:v>
                </c:pt>
                <c:pt idx="128">
                  <c:v>42191</c:v>
                </c:pt>
                <c:pt idx="129">
                  <c:v>42192</c:v>
                </c:pt>
                <c:pt idx="130">
                  <c:v>42193</c:v>
                </c:pt>
                <c:pt idx="131">
                  <c:v>42194</c:v>
                </c:pt>
                <c:pt idx="132">
                  <c:v>42195</c:v>
                </c:pt>
                <c:pt idx="133">
                  <c:v>42198</c:v>
                </c:pt>
                <c:pt idx="134">
                  <c:v>42199</c:v>
                </c:pt>
                <c:pt idx="135">
                  <c:v>42200</c:v>
                </c:pt>
                <c:pt idx="136">
                  <c:v>42201</c:v>
                </c:pt>
                <c:pt idx="137">
                  <c:v>42202</c:v>
                </c:pt>
                <c:pt idx="138">
                  <c:v>42205</c:v>
                </c:pt>
                <c:pt idx="139">
                  <c:v>42206</c:v>
                </c:pt>
                <c:pt idx="140">
                  <c:v>42207</c:v>
                </c:pt>
                <c:pt idx="141">
                  <c:v>42208</c:v>
                </c:pt>
                <c:pt idx="142">
                  <c:v>42209</c:v>
                </c:pt>
                <c:pt idx="143">
                  <c:v>42212</c:v>
                </c:pt>
                <c:pt idx="144">
                  <c:v>42213</c:v>
                </c:pt>
                <c:pt idx="145">
                  <c:v>42214</c:v>
                </c:pt>
                <c:pt idx="146">
                  <c:v>42215</c:v>
                </c:pt>
                <c:pt idx="147">
                  <c:v>42216</c:v>
                </c:pt>
                <c:pt idx="148">
                  <c:v>42219</c:v>
                </c:pt>
                <c:pt idx="149">
                  <c:v>42220</c:v>
                </c:pt>
                <c:pt idx="150">
                  <c:v>42221</c:v>
                </c:pt>
                <c:pt idx="151">
                  <c:v>42222</c:v>
                </c:pt>
                <c:pt idx="152">
                  <c:v>42223</c:v>
                </c:pt>
                <c:pt idx="153">
                  <c:v>42226</c:v>
                </c:pt>
                <c:pt idx="154">
                  <c:v>42227</c:v>
                </c:pt>
                <c:pt idx="155">
                  <c:v>42228</c:v>
                </c:pt>
                <c:pt idx="156">
                  <c:v>42229</c:v>
                </c:pt>
                <c:pt idx="157">
                  <c:v>42230</c:v>
                </c:pt>
                <c:pt idx="158">
                  <c:v>42233</c:v>
                </c:pt>
                <c:pt idx="159">
                  <c:v>42234</c:v>
                </c:pt>
                <c:pt idx="160">
                  <c:v>42235</c:v>
                </c:pt>
                <c:pt idx="161">
                  <c:v>42236</c:v>
                </c:pt>
                <c:pt idx="162">
                  <c:v>42237</c:v>
                </c:pt>
                <c:pt idx="163">
                  <c:v>42240</c:v>
                </c:pt>
                <c:pt idx="164">
                  <c:v>42241</c:v>
                </c:pt>
                <c:pt idx="165">
                  <c:v>42242</c:v>
                </c:pt>
                <c:pt idx="166">
                  <c:v>42243</c:v>
                </c:pt>
                <c:pt idx="167">
                  <c:v>42244</c:v>
                </c:pt>
                <c:pt idx="168">
                  <c:v>42247</c:v>
                </c:pt>
                <c:pt idx="169">
                  <c:v>42248</c:v>
                </c:pt>
                <c:pt idx="170">
                  <c:v>42249</c:v>
                </c:pt>
                <c:pt idx="171">
                  <c:v>42250</c:v>
                </c:pt>
                <c:pt idx="172">
                  <c:v>42251</c:v>
                </c:pt>
                <c:pt idx="173">
                  <c:v>42254</c:v>
                </c:pt>
                <c:pt idx="174">
                  <c:v>42255</c:v>
                </c:pt>
                <c:pt idx="175">
                  <c:v>42256</c:v>
                </c:pt>
                <c:pt idx="176">
                  <c:v>42257</c:v>
                </c:pt>
                <c:pt idx="177">
                  <c:v>42258</c:v>
                </c:pt>
                <c:pt idx="178">
                  <c:v>42261</c:v>
                </c:pt>
                <c:pt idx="179">
                  <c:v>42262</c:v>
                </c:pt>
                <c:pt idx="180">
                  <c:v>42263</c:v>
                </c:pt>
                <c:pt idx="181">
                  <c:v>42264</c:v>
                </c:pt>
                <c:pt idx="182">
                  <c:v>42265</c:v>
                </c:pt>
                <c:pt idx="183">
                  <c:v>42268</c:v>
                </c:pt>
                <c:pt idx="184">
                  <c:v>42269</c:v>
                </c:pt>
                <c:pt idx="185">
                  <c:v>42270</c:v>
                </c:pt>
                <c:pt idx="186">
                  <c:v>42271</c:v>
                </c:pt>
                <c:pt idx="187">
                  <c:v>42272</c:v>
                </c:pt>
                <c:pt idx="188">
                  <c:v>42275</c:v>
                </c:pt>
                <c:pt idx="189">
                  <c:v>42276</c:v>
                </c:pt>
                <c:pt idx="190">
                  <c:v>42277</c:v>
                </c:pt>
                <c:pt idx="191">
                  <c:v>42278</c:v>
                </c:pt>
                <c:pt idx="192">
                  <c:v>42279</c:v>
                </c:pt>
                <c:pt idx="193">
                  <c:v>42282</c:v>
                </c:pt>
                <c:pt idx="194">
                  <c:v>42283</c:v>
                </c:pt>
                <c:pt idx="195">
                  <c:v>42284</c:v>
                </c:pt>
                <c:pt idx="196">
                  <c:v>42285</c:v>
                </c:pt>
                <c:pt idx="197">
                  <c:v>42286</c:v>
                </c:pt>
                <c:pt idx="198">
                  <c:v>42289</c:v>
                </c:pt>
                <c:pt idx="199">
                  <c:v>42290</c:v>
                </c:pt>
                <c:pt idx="200">
                  <c:v>42291</c:v>
                </c:pt>
                <c:pt idx="201">
                  <c:v>42292</c:v>
                </c:pt>
                <c:pt idx="202">
                  <c:v>42293</c:v>
                </c:pt>
                <c:pt idx="203">
                  <c:v>42296</c:v>
                </c:pt>
                <c:pt idx="204">
                  <c:v>42297</c:v>
                </c:pt>
                <c:pt idx="205">
                  <c:v>42298</c:v>
                </c:pt>
                <c:pt idx="206">
                  <c:v>42299</c:v>
                </c:pt>
                <c:pt idx="207">
                  <c:v>42300</c:v>
                </c:pt>
                <c:pt idx="208">
                  <c:v>42303</c:v>
                </c:pt>
                <c:pt idx="209">
                  <c:v>42304</c:v>
                </c:pt>
                <c:pt idx="210">
                  <c:v>42305</c:v>
                </c:pt>
                <c:pt idx="211">
                  <c:v>42306</c:v>
                </c:pt>
                <c:pt idx="212">
                  <c:v>42307</c:v>
                </c:pt>
                <c:pt idx="213">
                  <c:v>42310</c:v>
                </c:pt>
                <c:pt idx="214">
                  <c:v>42311</c:v>
                </c:pt>
                <c:pt idx="215">
                  <c:v>42312</c:v>
                </c:pt>
                <c:pt idx="216">
                  <c:v>42313</c:v>
                </c:pt>
                <c:pt idx="217">
                  <c:v>42314</c:v>
                </c:pt>
                <c:pt idx="218">
                  <c:v>42317</c:v>
                </c:pt>
                <c:pt idx="219">
                  <c:v>42318</c:v>
                </c:pt>
                <c:pt idx="220">
                  <c:v>42319</c:v>
                </c:pt>
                <c:pt idx="221">
                  <c:v>42320</c:v>
                </c:pt>
                <c:pt idx="222">
                  <c:v>42321</c:v>
                </c:pt>
                <c:pt idx="223">
                  <c:v>42324</c:v>
                </c:pt>
                <c:pt idx="224">
                  <c:v>42325</c:v>
                </c:pt>
                <c:pt idx="225">
                  <c:v>42326</c:v>
                </c:pt>
                <c:pt idx="226">
                  <c:v>42327</c:v>
                </c:pt>
                <c:pt idx="227">
                  <c:v>42328</c:v>
                </c:pt>
                <c:pt idx="228">
                  <c:v>42331</c:v>
                </c:pt>
                <c:pt idx="229">
                  <c:v>42332</c:v>
                </c:pt>
                <c:pt idx="230">
                  <c:v>42333</c:v>
                </c:pt>
                <c:pt idx="231">
                  <c:v>42334</c:v>
                </c:pt>
                <c:pt idx="232">
                  <c:v>42335</c:v>
                </c:pt>
                <c:pt idx="233">
                  <c:v>42338</c:v>
                </c:pt>
                <c:pt idx="234">
                  <c:v>42339</c:v>
                </c:pt>
                <c:pt idx="235">
                  <c:v>42340</c:v>
                </c:pt>
                <c:pt idx="236">
                  <c:v>42341</c:v>
                </c:pt>
                <c:pt idx="237">
                  <c:v>42342</c:v>
                </c:pt>
                <c:pt idx="238">
                  <c:v>42345</c:v>
                </c:pt>
                <c:pt idx="239">
                  <c:v>42346</c:v>
                </c:pt>
                <c:pt idx="240">
                  <c:v>42347</c:v>
                </c:pt>
                <c:pt idx="241">
                  <c:v>42348</c:v>
                </c:pt>
                <c:pt idx="242">
                  <c:v>42349</c:v>
                </c:pt>
                <c:pt idx="243">
                  <c:v>42352</c:v>
                </c:pt>
                <c:pt idx="244">
                  <c:v>42353</c:v>
                </c:pt>
                <c:pt idx="245">
                  <c:v>42354</c:v>
                </c:pt>
                <c:pt idx="246">
                  <c:v>42355</c:v>
                </c:pt>
                <c:pt idx="247">
                  <c:v>42356</c:v>
                </c:pt>
                <c:pt idx="248">
                  <c:v>42359</c:v>
                </c:pt>
                <c:pt idx="249">
                  <c:v>42360</c:v>
                </c:pt>
                <c:pt idx="250">
                  <c:v>42361</c:v>
                </c:pt>
                <c:pt idx="251">
                  <c:v>42362</c:v>
                </c:pt>
                <c:pt idx="252">
                  <c:v>42366</c:v>
                </c:pt>
                <c:pt idx="253">
                  <c:v>42367</c:v>
                </c:pt>
                <c:pt idx="254">
                  <c:v>42368</c:v>
                </c:pt>
                <c:pt idx="255">
                  <c:v>42369</c:v>
                </c:pt>
                <c:pt idx="256">
                  <c:v>42373</c:v>
                </c:pt>
                <c:pt idx="257">
                  <c:v>42374</c:v>
                </c:pt>
                <c:pt idx="258">
                  <c:v>42375</c:v>
                </c:pt>
                <c:pt idx="259">
                  <c:v>42376</c:v>
                </c:pt>
                <c:pt idx="260">
                  <c:v>42377</c:v>
                </c:pt>
                <c:pt idx="261">
                  <c:v>42380</c:v>
                </c:pt>
                <c:pt idx="262">
                  <c:v>42381</c:v>
                </c:pt>
                <c:pt idx="263">
                  <c:v>42382</c:v>
                </c:pt>
                <c:pt idx="264">
                  <c:v>42383</c:v>
                </c:pt>
                <c:pt idx="265">
                  <c:v>42384</c:v>
                </c:pt>
                <c:pt idx="266">
                  <c:v>42387</c:v>
                </c:pt>
                <c:pt idx="267">
                  <c:v>42388</c:v>
                </c:pt>
                <c:pt idx="268">
                  <c:v>42389</c:v>
                </c:pt>
                <c:pt idx="269">
                  <c:v>42390</c:v>
                </c:pt>
                <c:pt idx="270">
                  <c:v>42391</c:v>
                </c:pt>
                <c:pt idx="271">
                  <c:v>42394</c:v>
                </c:pt>
                <c:pt idx="272">
                  <c:v>42395</c:v>
                </c:pt>
                <c:pt idx="273">
                  <c:v>42396</c:v>
                </c:pt>
                <c:pt idx="274">
                  <c:v>42397</c:v>
                </c:pt>
                <c:pt idx="275">
                  <c:v>42398</c:v>
                </c:pt>
                <c:pt idx="276">
                  <c:v>42401</c:v>
                </c:pt>
                <c:pt idx="277">
                  <c:v>42402</c:v>
                </c:pt>
                <c:pt idx="278">
                  <c:v>42403</c:v>
                </c:pt>
                <c:pt idx="279">
                  <c:v>42404</c:v>
                </c:pt>
                <c:pt idx="280">
                  <c:v>42405</c:v>
                </c:pt>
                <c:pt idx="281">
                  <c:v>42408</c:v>
                </c:pt>
                <c:pt idx="282">
                  <c:v>42409</c:v>
                </c:pt>
                <c:pt idx="283">
                  <c:v>42410</c:v>
                </c:pt>
                <c:pt idx="284">
                  <c:v>42411</c:v>
                </c:pt>
                <c:pt idx="285">
                  <c:v>42412</c:v>
                </c:pt>
                <c:pt idx="286">
                  <c:v>42415</c:v>
                </c:pt>
                <c:pt idx="287">
                  <c:v>42416</c:v>
                </c:pt>
                <c:pt idx="288">
                  <c:v>42417</c:v>
                </c:pt>
                <c:pt idx="289">
                  <c:v>42418</c:v>
                </c:pt>
                <c:pt idx="290">
                  <c:v>42419</c:v>
                </c:pt>
                <c:pt idx="291">
                  <c:v>42422</c:v>
                </c:pt>
                <c:pt idx="292">
                  <c:v>42423</c:v>
                </c:pt>
                <c:pt idx="293">
                  <c:v>42424</c:v>
                </c:pt>
                <c:pt idx="294">
                  <c:v>42425</c:v>
                </c:pt>
                <c:pt idx="295">
                  <c:v>42426</c:v>
                </c:pt>
                <c:pt idx="296">
                  <c:v>42429</c:v>
                </c:pt>
                <c:pt idx="297">
                  <c:v>42430</c:v>
                </c:pt>
                <c:pt idx="298">
                  <c:v>42431</c:v>
                </c:pt>
                <c:pt idx="299">
                  <c:v>42432</c:v>
                </c:pt>
                <c:pt idx="300">
                  <c:v>42433</c:v>
                </c:pt>
                <c:pt idx="301">
                  <c:v>42436</c:v>
                </c:pt>
                <c:pt idx="302">
                  <c:v>42437</c:v>
                </c:pt>
                <c:pt idx="303">
                  <c:v>42438</c:v>
                </c:pt>
                <c:pt idx="304">
                  <c:v>42439</c:v>
                </c:pt>
                <c:pt idx="305">
                  <c:v>42440</c:v>
                </c:pt>
                <c:pt idx="306">
                  <c:v>42443</c:v>
                </c:pt>
                <c:pt idx="307">
                  <c:v>42444</c:v>
                </c:pt>
                <c:pt idx="308">
                  <c:v>42445</c:v>
                </c:pt>
                <c:pt idx="309">
                  <c:v>42446</c:v>
                </c:pt>
                <c:pt idx="310">
                  <c:v>42447</c:v>
                </c:pt>
                <c:pt idx="311">
                  <c:v>42450</c:v>
                </c:pt>
                <c:pt idx="312">
                  <c:v>42451</c:v>
                </c:pt>
                <c:pt idx="313">
                  <c:v>42452</c:v>
                </c:pt>
                <c:pt idx="314">
                  <c:v>42453</c:v>
                </c:pt>
                <c:pt idx="315">
                  <c:v>42458</c:v>
                </c:pt>
                <c:pt idx="316">
                  <c:v>42459</c:v>
                </c:pt>
                <c:pt idx="317">
                  <c:v>42460</c:v>
                </c:pt>
                <c:pt idx="318">
                  <c:v>42461</c:v>
                </c:pt>
                <c:pt idx="319">
                  <c:v>42464</c:v>
                </c:pt>
                <c:pt idx="320">
                  <c:v>42465</c:v>
                </c:pt>
                <c:pt idx="321">
                  <c:v>42466</c:v>
                </c:pt>
                <c:pt idx="322">
                  <c:v>42467</c:v>
                </c:pt>
                <c:pt idx="323">
                  <c:v>42468</c:v>
                </c:pt>
                <c:pt idx="324">
                  <c:v>42471</c:v>
                </c:pt>
                <c:pt idx="325">
                  <c:v>42472</c:v>
                </c:pt>
                <c:pt idx="326">
                  <c:v>42473</c:v>
                </c:pt>
                <c:pt idx="327">
                  <c:v>42474</c:v>
                </c:pt>
                <c:pt idx="328">
                  <c:v>42475</c:v>
                </c:pt>
                <c:pt idx="329">
                  <c:v>42478</c:v>
                </c:pt>
                <c:pt idx="330">
                  <c:v>42479</c:v>
                </c:pt>
                <c:pt idx="331">
                  <c:v>42480</c:v>
                </c:pt>
                <c:pt idx="332">
                  <c:v>42481</c:v>
                </c:pt>
                <c:pt idx="333">
                  <c:v>42482</c:v>
                </c:pt>
                <c:pt idx="334">
                  <c:v>42485</c:v>
                </c:pt>
                <c:pt idx="335">
                  <c:v>42486</c:v>
                </c:pt>
                <c:pt idx="336">
                  <c:v>42487</c:v>
                </c:pt>
                <c:pt idx="337">
                  <c:v>42488</c:v>
                </c:pt>
                <c:pt idx="338">
                  <c:v>42489</c:v>
                </c:pt>
                <c:pt idx="339">
                  <c:v>42492</c:v>
                </c:pt>
                <c:pt idx="340">
                  <c:v>42493</c:v>
                </c:pt>
                <c:pt idx="341">
                  <c:v>42494</c:v>
                </c:pt>
                <c:pt idx="342">
                  <c:v>42495</c:v>
                </c:pt>
                <c:pt idx="343">
                  <c:v>42496</c:v>
                </c:pt>
                <c:pt idx="344">
                  <c:v>42499</c:v>
                </c:pt>
                <c:pt idx="345">
                  <c:v>42500</c:v>
                </c:pt>
                <c:pt idx="346">
                  <c:v>42501</c:v>
                </c:pt>
                <c:pt idx="347">
                  <c:v>42502</c:v>
                </c:pt>
                <c:pt idx="348">
                  <c:v>42503</c:v>
                </c:pt>
                <c:pt idx="349">
                  <c:v>42506</c:v>
                </c:pt>
                <c:pt idx="350">
                  <c:v>42507</c:v>
                </c:pt>
                <c:pt idx="351">
                  <c:v>42508</c:v>
                </c:pt>
                <c:pt idx="352">
                  <c:v>42509</c:v>
                </c:pt>
                <c:pt idx="353">
                  <c:v>42510</c:v>
                </c:pt>
                <c:pt idx="354">
                  <c:v>42513</c:v>
                </c:pt>
                <c:pt idx="355">
                  <c:v>42514</c:v>
                </c:pt>
                <c:pt idx="356">
                  <c:v>42515</c:v>
                </c:pt>
                <c:pt idx="357">
                  <c:v>42516</c:v>
                </c:pt>
                <c:pt idx="358">
                  <c:v>42517</c:v>
                </c:pt>
                <c:pt idx="359">
                  <c:v>42520</c:v>
                </c:pt>
                <c:pt idx="360">
                  <c:v>42521</c:v>
                </c:pt>
                <c:pt idx="361">
                  <c:v>42522</c:v>
                </c:pt>
                <c:pt idx="362">
                  <c:v>42523</c:v>
                </c:pt>
                <c:pt idx="363">
                  <c:v>42524</c:v>
                </c:pt>
                <c:pt idx="364">
                  <c:v>42527</c:v>
                </c:pt>
                <c:pt idx="365">
                  <c:v>42528</c:v>
                </c:pt>
                <c:pt idx="366">
                  <c:v>42529</c:v>
                </c:pt>
                <c:pt idx="367">
                  <c:v>42530</c:v>
                </c:pt>
                <c:pt idx="368">
                  <c:v>42531</c:v>
                </c:pt>
                <c:pt idx="369">
                  <c:v>42534</c:v>
                </c:pt>
                <c:pt idx="370">
                  <c:v>42535</c:v>
                </c:pt>
                <c:pt idx="371">
                  <c:v>42536</c:v>
                </c:pt>
                <c:pt idx="372">
                  <c:v>42537</c:v>
                </c:pt>
                <c:pt idx="373">
                  <c:v>42538</c:v>
                </c:pt>
                <c:pt idx="374">
                  <c:v>42541</c:v>
                </c:pt>
                <c:pt idx="375">
                  <c:v>42542</c:v>
                </c:pt>
                <c:pt idx="376">
                  <c:v>42543</c:v>
                </c:pt>
                <c:pt idx="377">
                  <c:v>42544</c:v>
                </c:pt>
                <c:pt idx="378">
                  <c:v>42545</c:v>
                </c:pt>
                <c:pt idx="379">
                  <c:v>42548</c:v>
                </c:pt>
                <c:pt idx="380">
                  <c:v>42549</c:v>
                </c:pt>
                <c:pt idx="381">
                  <c:v>42550</c:v>
                </c:pt>
                <c:pt idx="382">
                  <c:v>42551</c:v>
                </c:pt>
                <c:pt idx="383">
                  <c:v>42552</c:v>
                </c:pt>
                <c:pt idx="384">
                  <c:v>42555</c:v>
                </c:pt>
                <c:pt idx="385">
                  <c:v>42556</c:v>
                </c:pt>
                <c:pt idx="386">
                  <c:v>42557</c:v>
                </c:pt>
                <c:pt idx="387">
                  <c:v>42558</c:v>
                </c:pt>
                <c:pt idx="388">
                  <c:v>42559</c:v>
                </c:pt>
                <c:pt idx="389">
                  <c:v>42562</c:v>
                </c:pt>
                <c:pt idx="390">
                  <c:v>42563</c:v>
                </c:pt>
                <c:pt idx="391">
                  <c:v>42564</c:v>
                </c:pt>
                <c:pt idx="392">
                  <c:v>42565</c:v>
                </c:pt>
                <c:pt idx="393">
                  <c:v>42566</c:v>
                </c:pt>
                <c:pt idx="394">
                  <c:v>42569</c:v>
                </c:pt>
                <c:pt idx="395">
                  <c:v>42570</c:v>
                </c:pt>
                <c:pt idx="396">
                  <c:v>42571</c:v>
                </c:pt>
                <c:pt idx="397">
                  <c:v>42572</c:v>
                </c:pt>
                <c:pt idx="398">
                  <c:v>42573</c:v>
                </c:pt>
                <c:pt idx="399">
                  <c:v>42576</c:v>
                </c:pt>
                <c:pt idx="400">
                  <c:v>42577</c:v>
                </c:pt>
                <c:pt idx="401">
                  <c:v>42578</c:v>
                </c:pt>
                <c:pt idx="402">
                  <c:v>42579</c:v>
                </c:pt>
                <c:pt idx="403">
                  <c:v>42580</c:v>
                </c:pt>
                <c:pt idx="404">
                  <c:v>42583</c:v>
                </c:pt>
                <c:pt idx="405">
                  <c:v>42584</c:v>
                </c:pt>
                <c:pt idx="406">
                  <c:v>42585</c:v>
                </c:pt>
                <c:pt idx="407">
                  <c:v>42586</c:v>
                </c:pt>
                <c:pt idx="408">
                  <c:v>42587</c:v>
                </c:pt>
                <c:pt idx="409">
                  <c:v>42590</c:v>
                </c:pt>
                <c:pt idx="410">
                  <c:v>42591</c:v>
                </c:pt>
                <c:pt idx="411">
                  <c:v>42592</c:v>
                </c:pt>
                <c:pt idx="412">
                  <c:v>42593</c:v>
                </c:pt>
                <c:pt idx="413">
                  <c:v>42594</c:v>
                </c:pt>
                <c:pt idx="414">
                  <c:v>42597</c:v>
                </c:pt>
                <c:pt idx="415">
                  <c:v>42598</c:v>
                </c:pt>
                <c:pt idx="416">
                  <c:v>42599</c:v>
                </c:pt>
                <c:pt idx="417">
                  <c:v>42600</c:v>
                </c:pt>
                <c:pt idx="418">
                  <c:v>42601</c:v>
                </c:pt>
                <c:pt idx="419">
                  <c:v>42604</c:v>
                </c:pt>
                <c:pt idx="420">
                  <c:v>42605</c:v>
                </c:pt>
                <c:pt idx="421">
                  <c:v>42606</c:v>
                </c:pt>
                <c:pt idx="422">
                  <c:v>42607</c:v>
                </c:pt>
                <c:pt idx="423">
                  <c:v>42608</c:v>
                </c:pt>
                <c:pt idx="424">
                  <c:v>42611</c:v>
                </c:pt>
                <c:pt idx="425">
                  <c:v>42612</c:v>
                </c:pt>
                <c:pt idx="426">
                  <c:v>42613</c:v>
                </c:pt>
                <c:pt idx="427">
                  <c:v>42614</c:v>
                </c:pt>
                <c:pt idx="428">
                  <c:v>42615</c:v>
                </c:pt>
                <c:pt idx="429">
                  <c:v>42618</c:v>
                </c:pt>
                <c:pt idx="430">
                  <c:v>42619</c:v>
                </c:pt>
                <c:pt idx="431">
                  <c:v>42620</c:v>
                </c:pt>
                <c:pt idx="432">
                  <c:v>42621</c:v>
                </c:pt>
                <c:pt idx="433">
                  <c:v>42622</c:v>
                </c:pt>
                <c:pt idx="434">
                  <c:v>42625</c:v>
                </c:pt>
                <c:pt idx="435">
                  <c:v>42626</c:v>
                </c:pt>
                <c:pt idx="436">
                  <c:v>42627</c:v>
                </c:pt>
                <c:pt idx="437">
                  <c:v>42628</c:v>
                </c:pt>
                <c:pt idx="438">
                  <c:v>42629</c:v>
                </c:pt>
                <c:pt idx="439">
                  <c:v>42632</c:v>
                </c:pt>
                <c:pt idx="440">
                  <c:v>42633</c:v>
                </c:pt>
                <c:pt idx="441">
                  <c:v>42634</c:v>
                </c:pt>
                <c:pt idx="442">
                  <c:v>42635</c:v>
                </c:pt>
                <c:pt idx="443">
                  <c:v>42636</c:v>
                </c:pt>
                <c:pt idx="444">
                  <c:v>42639</c:v>
                </c:pt>
                <c:pt idx="445">
                  <c:v>42640</c:v>
                </c:pt>
                <c:pt idx="446">
                  <c:v>42641</c:v>
                </c:pt>
                <c:pt idx="447">
                  <c:v>42642</c:v>
                </c:pt>
                <c:pt idx="448">
                  <c:v>42643</c:v>
                </c:pt>
                <c:pt idx="449">
                  <c:v>42646</c:v>
                </c:pt>
                <c:pt idx="450">
                  <c:v>42647</c:v>
                </c:pt>
                <c:pt idx="451">
                  <c:v>42648</c:v>
                </c:pt>
                <c:pt idx="452">
                  <c:v>42649</c:v>
                </c:pt>
                <c:pt idx="453">
                  <c:v>42650</c:v>
                </c:pt>
                <c:pt idx="454">
                  <c:v>42653</c:v>
                </c:pt>
                <c:pt idx="455">
                  <c:v>42654</c:v>
                </c:pt>
                <c:pt idx="456">
                  <c:v>42655</c:v>
                </c:pt>
                <c:pt idx="457">
                  <c:v>42656</c:v>
                </c:pt>
                <c:pt idx="458">
                  <c:v>42657</c:v>
                </c:pt>
                <c:pt idx="459">
                  <c:v>42660</c:v>
                </c:pt>
                <c:pt idx="460">
                  <c:v>42661</c:v>
                </c:pt>
                <c:pt idx="461">
                  <c:v>42662</c:v>
                </c:pt>
                <c:pt idx="462">
                  <c:v>42663</c:v>
                </c:pt>
                <c:pt idx="463">
                  <c:v>42664</c:v>
                </c:pt>
                <c:pt idx="464">
                  <c:v>42667</c:v>
                </c:pt>
                <c:pt idx="465">
                  <c:v>42668</c:v>
                </c:pt>
                <c:pt idx="466">
                  <c:v>42669</c:v>
                </c:pt>
                <c:pt idx="467">
                  <c:v>42670</c:v>
                </c:pt>
                <c:pt idx="468">
                  <c:v>42671</c:v>
                </c:pt>
                <c:pt idx="469">
                  <c:v>42674</c:v>
                </c:pt>
                <c:pt idx="470">
                  <c:v>42675</c:v>
                </c:pt>
                <c:pt idx="471">
                  <c:v>42676</c:v>
                </c:pt>
                <c:pt idx="472">
                  <c:v>42677</c:v>
                </c:pt>
                <c:pt idx="473">
                  <c:v>42678</c:v>
                </c:pt>
                <c:pt idx="474">
                  <c:v>42681</c:v>
                </c:pt>
                <c:pt idx="475">
                  <c:v>42682</c:v>
                </c:pt>
                <c:pt idx="476">
                  <c:v>42683</c:v>
                </c:pt>
                <c:pt idx="477">
                  <c:v>42684</c:v>
                </c:pt>
                <c:pt idx="478">
                  <c:v>42685</c:v>
                </c:pt>
                <c:pt idx="479">
                  <c:v>42688</c:v>
                </c:pt>
                <c:pt idx="480">
                  <c:v>42689</c:v>
                </c:pt>
                <c:pt idx="481">
                  <c:v>42690</c:v>
                </c:pt>
                <c:pt idx="482">
                  <c:v>42691</c:v>
                </c:pt>
                <c:pt idx="483">
                  <c:v>42692</c:v>
                </c:pt>
                <c:pt idx="484">
                  <c:v>42695</c:v>
                </c:pt>
                <c:pt idx="485">
                  <c:v>42696</c:v>
                </c:pt>
                <c:pt idx="486">
                  <c:v>42697</c:v>
                </c:pt>
                <c:pt idx="487">
                  <c:v>42698</c:v>
                </c:pt>
                <c:pt idx="488">
                  <c:v>42699</c:v>
                </c:pt>
                <c:pt idx="489">
                  <c:v>42702</c:v>
                </c:pt>
                <c:pt idx="490">
                  <c:v>42703</c:v>
                </c:pt>
                <c:pt idx="491">
                  <c:v>42704</c:v>
                </c:pt>
                <c:pt idx="492">
                  <c:v>42705</c:v>
                </c:pt>
                <c:pt idx="493">
                  <c:v>42706</c:v>
                </c:pt>
                <c:pt idx="494">
                  <c:v>42709</c:v>
                </c:pt>
                <c:pt idx="495">
                  <c:v>42710</c:v>
                </c:pt>
                <c:pt idx="496">
                  <c:v>42711</c:v>
                </c:pt>
                <c:pt idx="497">
                  <c:v>42712</c:v>
                </c:pt>
                <c:pt idx="498">
                  <c:v>42713</c:v>
                </c:pt>
                <c:pt idx="499">
                  <c:v>42716</c:v>
                </c:pt>
                <c:pt idx="500">
                  <c:v>42717</c:v>
                </c:pt>
                <c:pt idx="501">
                  <c:v>42718</c:v>
                </c:pt>
                <c:pt idx="502">
                  <c:v>42719</c:v>
                </c:pt>
                <c:pt idx="503">
                  <c:v>42720</c:v>
                </c:pt>
                <c:pt idx="504">
                  <c:v>42723</c:v>
                </c:pt>
                <c:pt idx="505">
                  <c:v>42724</c:v>
                </c:pt>
                <c:pt idx="506">
                  <c:v>42725</c:v>
                </c:pt>
                <c:pt idx="507">
                  <c:v>42726</c:v>
                </c:pt>
                <c:pt idx="508">
                  <c:v>42727</c:v>
                </c:pt>
                <c:pt idx="509">
                  <c:v>42731</c:v>
                </c:pt>
                <c:pt idx="510">
                  <c:v>42732</c:v>
                </c:pt>
                <c:pt idx="511">
                  <c:v>42733</c:v>
                </c:pt>
                <c:pt idx="512">
                  <c:v>42734</c:v>
                </c:pt>
                <c:pt idx="513">
                  <c:v>42737</c:v>
                </c:pt>
                <c:pt idx="514">
                  <c:v>42738</c:v>
                </c:pt>
                <c:pt idx="515">
                  <c:v>42739</c:v>
                </c:pt>
                <c:pt idx="516">
                  <c:v>42740</c:v>
                </c:pt>
                <c:pt idx="517">
                  <c:v>42741</c:v>
                </c:pt>
                <c:pt idx="518">
                  <c:v>42744</c:v>
                </c:pt>
                <c:pt idx="519">
                  <c:v>42745</c:v>
                </c:pt>
                <c:pt idx="520">
                  <c:v>42746</c:v>
                </c:pt>
                <c:pt idx="521">
                  <c:v>42747</c:v>
                </c:pt>
                <c:pt idx="522">
                  <c:v>42748</c:v>
                </c:pt>
                <c:pt idx="523">
                  <c:v>42751</c:v>
                </c:pt>
                <c:pt idx="524">
                  <c:v>42752</c:v>
                </c:pt>
                <c:pt idx="525">
                  <c:v>42753</c:v>
                </c:pt>
                <c:pt idx="526">
                  <c:v>42754</c:v>
                </c:pt>
                <c:pt idx="527">
                  <c:v>42755</c:v>
                </c:pt>
                <c:pt idx="528">
                  <c:v>42758</c:v>
                </c:pt>
                <c:pt idx="529">
                  <c:v>42759</c:v>
                </c:pt>
                <c:pt idx="530">
                  <c:v>42760</c:v>
                </c:pt>
                <c:pt idx="531">
                  <c:v>42761</c:v>
                </c:pt>
                <c:pt idx="532">
                  <c:v>42762</c:v>
                </c:pt>
                <c:pt idx="533">
                  <c:v>42765</c:v>
                </c:pt>
                <c:pt idx="534">
                  <c:v>42766</c:v>
                </c:pt>
                <c:pt idx="535">
                  <c:v>42767</c:v>
                </c:pt>
                <c:pt idx="536">
                  <c:v>42768</c:v>
                </c:pt>
                <c:pt idx="537">
                  <c:v>42769</c:v>
                </c:pt>
                <c:pt idx="538">
                  <c:v>42772</c:v>
                </c:pt>
                <c:pt idx="539">
                  <c:v>42773</c:v>
                </c:pt>
                <c:pt idx="540">
                  <c:v>42774</c:v>
                </c:pt>
                <c:pt idx="541">
                  <c:v>42775</c:v>
                </c:pt>
                <c:pt idx="542">
                  <c:v>42776</c:v>
                </c:pt>
                <c:pt idx="543">
                  <c:v>42779</c:v>
                </c:pt>
                <c:pt idx="544">
                  <c:v>42780</c:v>
                </c:pt>
                <c:pt idx="545">
                  <c:v>42781</c:v>
                </c:pt>
                <c:pt idx="546">
                  <c:v>42782</c:v>
                </c:pt>
                <c:pt idx="547">
                  <c:v>42783</c:v>
                </c:pt>
                <c:pt idx="548">
                  <c:v>42786</c:v>
                </c:pt>
                <c:pt idx="549">
                  <c:v>42787</c:v>
                </c:pt>
                <c:pt idx="550">
                  <c:v>42788</c:v>
                </c:pt>
                <c:pt idx="551">
                  <c:v>42789</c:v>
                </c:pt>
                <c:pt idx="552">
                  <c:v>42790</c:v>
                </c:pt>
                <c:pt idx="553">
                  <c:v>42793</c:v>
                </c:pt>
                <c:pt idx="554">
                  <c:v>42794</c:v>
                </c:pt>
                <c:pt idx="555">
                  <c:v>42795</c:v>
                </c:pt>
                <c:pt idx="556">
                  <c:v>42796</c:v>
                </c:pt>
                <c:pt idx="557">
                  <c:v>42797</c:v>
                </c:pt>
                <c:pt idx="558">
                  <c:v>42800</c:v>
                </c:pt>
                <c:pt idx="559">
                  <c:v>42801</c:v>
                </c:pt>
                <c:pt idx="560">
                  <c:v>42802</c:v>
                </c:pt>
                <c:pt idx="561">
                  <c:v>42803</c:v>
                </c:pt>
                <c:pt idx="562">
                  <c:v>42804</c:v>
                </c:pt>
                <c:pt idx="563">
                  <c:v>42807</c:v>
                </c:pt>
                <c:pt idx="564">
                  <c:v>42808</c:v>
                </c:pt>
                <c:pt idx="565">
                  <c:v>42809</c:v>
                </c:pt>
                <c:pt idx="566">
                  <c:v>42810</c:v>
                </c:pt>
                <c:pt idx="567">
                  <c:v>42811</c:v>
                </c:pt>
                <c:pt idx="568">
                  <c:v>42814</c:v>
                </c:pt>
                <c:pt idx="569">
                  <c:v>42815</c:v>
                </c:pt>
                <c:pt idx="570">
                  <c:v>42816</c:v>
                </c:pt>
                <c:pt idx="571">
                  <c:v>42817</c:v>
                </c:pt>
                <c:pt idx="572">
                  <c:v>42818</c:v>
                </c:pt>
                <c:pt idx="573">
                  <c:v>42821</c:v>
                </c:pt>
                <c:pt idx="574">
                  <c:v>42822</c:v>
                </c:pt>
                <c:pt idx="575">
                  <c:v>42823</c:v>
                </c:pt>
                <c:pt idx="576">
                  <c:v>42824</c:v>
                </c:pt>
                <c:pt idx="577">
                  <c:v>42825</c:v>
                </c:pt>
                <c:pt idx="578">
                  <c:v>42828</c:v>
                </c:pt>
                <c:pt idx="579">
                  <c:v>42829</c:v>
                </c:pt>
                <c:pt idx="580">
                  <c:v>42830</c:v>
                </c:pt>
                <c:pt idx="581">
                  <c:v>42831</c:v>
                </c:pt>
                <c:pt idx="582">
                  <c:v>42832</c:v>
                </c:pt>
                <c:pt idx="583">
                  <c:v>42835</c:v>
                </c:pt>
                <c:pt idx="584">
                  <c:v>42836</c:v>
                </c:pt>
                <c:pt idx="585">
                  <c:v>42837</c:v>
                </c:pt>
                <c:pt idx="586">
                  <c:v>42838</c:v>
                </c:pt>
                <c:pt idx="587">
                  <c:v>42843</c:v>
                </c:pt>
                <c:pt idx="588">
                  <c:v>42844</c:v>
                </c:pt>
                <c:pt idx="589">
                  <c:v>42845</c:v>
                </c:pt>
                <c:pt idx="590">
                  <c:v>42846</c:v>
                </c:pt>
                <c:pt idx="591">
                  <c:v>42849</c:v>
                </c:pt>
                <c:pt idx="592">
                  <c:v>42850</c:v>
                </c:pt>
                <c:pt idx="593">
                  <c:v>42851</c:v>
                </c:pt>
                <c:pt idx="594">
                  <c:v>42852</c:v>
                </c:pt>
                <c:pt idx="595">
                  <c:v>42853</c:v>
                </c:pt>
                <c:pt idx="596">
                  <c:v>42857</c:v>
                </c:pt>
                <c:pt idx="597">
                  <c:v>42858</c:v>
                </c:pt>
                <c:pt idx="598">
                  <c:v>42859</c:v>
                </c:pt>
                <c:pt idx="599">
                  <c:v>42860</c:v>
                </c:pt>
                <c:pt idx="600">
                  <c:v>42863</c:v>
                </c:pt>
                <c:pt idx="601">
                  <c:v>42864</c:v>
                </c:pt>
                <c:pt idx="602">
                  <c:v>42865</c:v>
                </c:pt>
                <c:pt idx="603">
                  <c:v>42866</c:v>
                </c:pt>
                <c:pt idx="604">
                  <c:v>42867</c:v>
                </c:pt>
                <c:pt idx="605">
                  <c:v>42870</c:v>
                </c:pt>
                <c:pt idx="606">
                  <c:v>42871</c:v>
                </c:pt>
                <c:pt idx="607">
                  <c:v>42872</c:v>
                </c:pt>
                <c:pt idx="608">
                  <c:v>42873</c:v>
                </c:pt>
                <c:pt idx="609">
                  <c:v>42874</c:v>
                </c:pt>
                <c:pt idx="610">
                  <c:v>42877</c:v>
                </c:pt>
                <c:pt idx="611">
                  <c:v>42878</c:v>
                </c:pt>
                <c:pt idx="612">
                  <c:v>42879</c:v>
                </c:pt>
                <c:pt idx="613">
                  <c:v>42880</c:v>
                </c:pt>
                <c:pt idx="614">
                  <c:v>42881</c:v>
                </c:pt>
                <c:pt idx="615">
                  <c:v>42884</c:v>
                </c:pt>
                <c:pt idx="616">
                  <c:v>42885</c:v>
                </c:pt>
                <c:pt idx="617">
                  <c:v>42886</c:v>
                </c:pt>
                <c:pt idx="618">
                  <c:v>42887</c:v>
                </c:pt>
                <c:pt idx="619">
                  <c:v>42888</c:v>
                </c:pt>
                <c:pt idx="620">
                  <c:v>42891</c:v>
                </c:pt>
                <c:pt idx="621">
                  <c:v>42892</c:v>
                </c:pt>
                <c:pt idx="622">
                  <c:v>42893</c:v>
                </c:pt>
                <c:pt idx="623">
                  <c:v>42894</c:v>
                </c:pt>
                <c:pt idx="624">
                  <c:v>42895</c:v>
                </c:pt>
                <c:pt idx="625">
                  <c:v>42898</c:v>
                </c:pt>
                <c:pt idx="626">
                  <c:v>42899</c:v>
                </c:pt>
                <c:pt idx="627">
                  <c:v>42900</c:v>
                </c:pt>
                <c:pt idx="628">
                  <c:v>42901</c:v>
                </c:pt>
                <c:pt idx="629">
                  <c:v>42902</c:v>
                </c:pt>
                <c:pt idx="630">
                  <c:v>42905</c:v>
                </c:pt>
                <c:pt idx="631">
                  <c:v>42906</c:v>
                </c:pt>
                <c:pt idx="632">
                  <c:v>42907</c:v>
                </c:pt>
                <c:pt idx="633">
                  <c:v>42908</c:v>
                </c:pt>
                <c:pt idx="634">
                  <c:v>42909</c:v>
                </c:pt>
                <c:pt idx="635">
                  <c:v>42912</c:v>
                </c:pt>
                <c:pt idx="636">
                  <c:v>42913</c:v>
                </c:pt>
                <c:pt idx="637">
                  <c:v>42914</c:v>
                </c:pt>
                <c:pt idx="638">
                  <c:v>42915</c:v>
                </c:pt>
                <c:pt idx="639">
                  <c:v>42916</c:v>
                </c:pt>
                <c:pt idx="640">
                  <c:v>42919</c:v>
                </c:pt>
                <c:pt idx="641">
                  <c:v>42920</c:v>
                </c:pt>
                <c:pt idx="642">
                  <c:v>42921</c:v>
                </c:pt>
                <c:pt idx="643">
                  <c:v>42922</c:v>
                </c:pt>
                <c:pt idx="644">
                  <c:v>42923</c:v>
                </c:pt>
                <c:pt idx="645">
                  <c:v>42926</c:v>
                </c:pt>
                <c:pt idx="646">
                  <c:v>42927</c:v>
                </c:pt>
                <c:pt idx="647">
                  <c:v>42928</c:v>
                </c:pt>
                <c:pt idx="648">
                  <c:v>42929</c:v>
                </c:pt>
                <c:pt idx="649">
                  <c:v>42930</c:v>
                </c:pt>
                <c:pt idx="650">
                  <c:v>42933</c:v>
                </c:pt>
                <c:pt idx="651">
                  <c:v>42934</c:v>
                </c:pt>
                <c:pt idx="652">
                  <c:v>42935</c:v>
                </c:pt>
                <c:pt idx="653">
                  <c:v>42936</c:v>
                </c:pt>
                <c:pt idx="654">
                  <c:v>42937</c:v>
                </c:pt>
                <c:pt idx="655">
                  <c:v>42940</c:v>
                </c:pt>
                <c:pt idx="656">
                  <c:v>42941</c:v>
                </c:pt>
                <c:pt idx="657">
                  <c:v>42942</c:v>
                </c:pt>
                <c:pt idx="658">
                  <c:v>42943</c:v>
                </c:pt>
                <c:pt idx="659">
                  <c:v>42944</c:v>
                </c:pt>
                <c:pt idx="660">
                  <c:v>42947</c:v>
                </c:pt>
                <c:pt idx="661">
                  <c:v>42948</c:v>
                </c:pt>
                <c:pt idx="662">
                  <c:v>42949</c:v>
                </c:pt>
                <c:pt idx="663">
                  <c:v>42950</c:v>
                </c:pt>
                <c:pt idx="664">
                  <c:v>42951</c:v>
                </c:pt>
                <c:pt idx="665">
                  <c:v>42954</c:v>
                </c:pt>
                <c:pt idx="666">
                  <c:v>42955</c:v>
                </c:pt>
                <c:pt idx="667">
                  <c:v>42956</c:v>
                </c:pt>
                <c:pt idx="668">
                  <c:v>42957</c:v>
                </c:pt>
                <c:pt idx="669">
                  <c:v>42958</c:v>
                </c:pt>
                <c:pt idx="670">
                  <c:v>42961</c:v>
                </c:pt>
                <c:pt idx="671">
                  <c:v>42962</c:v>
                </c:pt>
                <c:pt idx="672">
                  <c:v>42963</c:v>
                </c:pt>
                <c:pt idx="673">
                  <c:v>42964</c:v>
                </c:pt>
                <c:pt idx="674">
                  <c:v>42965</c:v>
                </c:pt>
                <c:pt idx="675">
                  <c:v>42968</c:v>
                </c:pt>
                <c:pt idx="676">
                  <c:v>42969</c:v>
                </c:pt>
                <c:pt idx="677">
                  <c:v>42970</c:v>
                </c:pt>
                <c:pt idx="678">
                  <c:v>42971</c:v>
                </c:pt>
                <c:pt idx="679">
                  <c:v>42972</c:v>
                </c:pt>
                <c:pt idx="680">
                  <c:v>42975</c:v>
                </c:pt>
                <c:pt idx="681">
                  <c:v>42976</c:v>
                </c:pt>
                <c:pt idx="682">
                  <c:v>42977</c:v>
                </c:pt>
                <c:pt idx="683">
                  <c:v>42978</c:v>
                </c:pt>
                <c:pt idx="684">
                  <c:v>42979</c:v>
                </c:pt>
                <c:pt idx="685">
                  <c:v>42982</c:v>
                </c:pt>
                <c:pt idx="686">
                  <c:v>42983</c:v>
                </c:pt>
                <c:pt idx="687">
                  <c:v>42984</c:v>
                </c:pt>
                <c:pt idx="688">
                  <c:v>42985</c:v>
                </c:pt>
                <c:pt idx="689">
                  <c:v>42986</c:v>
                </c:pt>
                <c:pt idx="690">
                  <c:v>42989</c:v>
                </c:pt>
                <c:pt idx="691">
                  <c:v>42990</c:v>
                </c:pt>
                <c:pt idx="692">
                  <c:v>42991</c:v>
                </c:pt>
                <c:pt idx="693">
                  <c:v>42992</c:v>
                </c:pt>
                <c:pt idx="694">
                  <c:v>42993</c:v>
                </c:pt>
                <c:pt idx="695">
                  <c:v>42996</c:v>
                </c:pt>
                <c:pt idx="696">
                  <c:v>42997</c:v>
                </c:pt>
                <c:pt idx="697">
                  <c:v>42998</c:v>
                </c:pt>
                <c:pt idx="698">
                  <c:v>42999</c:v>
                </c:pt>
                <c:pt idx="699">
                  <c:v>43000</c:v>
                </c:pt>
                <c:pt idx="700">
                  <c:v>43003</c:v>
                </c:pt>
                <c:pt idx="701">
                  <c:v>43004</c:v>
                </c:pt>
                <c:pt idx="702">
                  <c:v>43005</c:v>
                </c:pt>
                <c:pt idx="703">
                  <c:v>43006</c:v>
                </c:pt>
                <c:pt idx="704">
                  <c:v>43007</c:v>
                </c:pt>
                <c:pt idx="705">
                  <c:v>43010</c:v>
                </c:pt>
                <c:pt idx="706">
                  <c:v>43011</c:v>
                </c:pt>
                <c:pt idx="707">
                  <c:v>43012</c:v>
                </c:pt>
                <c:pt idx="708">
                  <c:v>43013</c:v>
                </c:pt>
                <c:pt idx="709">
                  <c:v>43014</c:v>
                </c:pt>
                <c:pt idx="710">
                  <c:v>43017</c:v>
                </c:pt>
                <c:pt idx="711">
                  <c:v>43018</c:v>
                </c:pt>
                <c:pt idx="712">
                  <c:v>43019</c:v>
                </c:pt>
                <c:pt idx="713">
                  <c:v>43020</c:v>
                </c:pt>
                <c:pt idx="714">
                  <c:v>43021</c:v>
                </c:pt>
                <c:pt idx="715">
                  <c:v>43024</c:v>
                </c:pt>
                <c:pt idx="716">
                  <c:v>43025</c:v>
                </c:pt>
                <c:pt idx="717">
                  <c:v>43026</c:v>
                </c:pt>
                <c:pt idx="718">
                  <c:v>43027</c:v>
                </c:pt>
                <c:pt idx="719">
                  <c:v>43028</c:v>
                </c:pt>
                <c:pt idx="720">
                  <c:v>43031</c:v>
                </c:pt>
                <c:pt idx="721">
                  <c:v>43032</c:v>
                </c:pt>
                <c:pt idx="722">
                  <c:v>43033</c:v>
                </c:pt>
                <c:pt idx="723">
                  <c:v>43034</c:v>
                </c:pt>
                <c:pt idx="724">
                  <c:v>43035</c:v>
                </c:pt>
                <c:pt idx="725">
                  <c:v>43038</c:v>
                </c:pt>
                <c:pt idx="726">
                  <c:v>43039</c:v>
                </c:pt>
                <c:pt idx="727">
                  <c:v>43040</c:v>
                </c:pt>
                <c:pt idx="728">
                  <c:v>43041</c:v>
                </c:pt>
                <c:pt idx="729">
                  <c:v>43042</c:v>
                </c:pt>
                <c:pt idx="730">
                  <c:v>43045</c:v>
                </c:pt>
                <c:pt idx="731">
                  <c:v>43046</c:v>
                </c:pt>
                <c:pt idx="732">
                  <c:v>43047</c:v>
                </c:pt>
                <c:pt idx="733">
                  <c:v>43048</c:v>
                </c:pt>
                <c:pt idx="734">
                  <c:v>43049</c:v>
                </c:pt>
                <c:pt idx="735">
                  <c:v>43052</c:v>
                </c:pt>
                <c:pt idx="736">
                  <c:v>43053</c:v>
                </c:pt>
                <c:pt idx="737">
                  <c:v>43054</c:v>
                </c:pt>
                <c:pt idx="738">
                  <c:v>43055</c:v>
                </c:pt>
                <c:pt idx="739">
                  <c:v>43056</c:v>
                </c:pt>
                <c:pt idx="740">
                  <c:v>43059</c:v>
                </c:pt>
                <c:pt idx="741">
                  <c:v>43060</c:v>
                </c:pt>
                <c:pt idx="742">
                  <c:v>43061</c:v>
                </c:pt>
                <c:pt idx="743">
                  <c:v>43062</c:v>
                </c:pt>
                <c:pt idx="744">
                  <c:v>43063</c:v>
                </c:pt>
                <c:pt idx="745">
                  <c:v>43066</c:v>
                </c:pt>
                <c:pt idx="746">
                  <c:v>43067</c:v>
                </c:pt>
                <c:pt idx="747">
                  <c:v>43068</c:v>
                </c:pt>
                <c:pt idx="748">
                  <c:v>43069</c:v>
                </c:pt>
                <c:pt idx="749">
                  <c:v>43070</c:v>
                </c:pt>
                <c:pt idx="750">
                  <c:v>43073</c:v>
                </c:pt>
                <c:pt idx="751">
                  <c:v>43074</c:v>
                </c:pt>
                <c:pt idx="752">
                  <c:v>43075</c:v>
                </c:pt>
                <c:pt idx="753">
                  <c:v>43076</c:v>
                </c:pt>
                <c:pt idx="754">
                  <c:v>43077</c:v>
                </c:pt>
                <c:pt idx="755">
                  <c:v>43080</c:v>
                </c:pt>
                <c:pt idx="756">
                  <c:v>43081</c:v>
                </c:pt>
                <c:pt idx="757">
                  <c:v>43082</c:v>
                </c:pt>
                <c:pt idx="758">
                  <c:v>43083</c:v>
                </c:pt>
                <c:pt idx="759">
                  <c:v>43084</c:v>
                </c:pt>
                <c:pt idx="760">
                  <c:v>43087</c:v>
                </c:pt>
                <c:pt idx="761">
                  <c:v>43088</c:v>
                </c:pt>
                <c:pt idx="762">
                  <c:v>43089</c:v>
                </c:pt>
                <c:pt idx="763">
                  <c:v>43090</c:v>
                </c:pt>
                <c:pt idx="764">
                  <c:v>43091</c:v>
                </c:pt>
                <c:pt idx="765">
                  <c:v>43096</c:v>
                </c:pt>
                <c:pt idx="766">
                  <c:v>43097</c:v>
                </c:pt>
                <c:pt idx="767">
                  <c:v>43098</c:v>
                </c:pt>
                <c:pt idx="768">
                  <c:v>43102</c:v>
                </c:pt>
                <c:pt idx="769">
                  <c:v>43103</c:v>
                </c:pt>
                <c:pt idx="770">
                  <c:v>43104</c:v>
                </c:pt>
                <c:pt idx="771">
                  <c:v>43105</c:v>
                </c:pt>
                <c:pt idx="772">
                  <c:v>43108</c:v>
                </c:pt>
                <c:pt idx="773">
                  <c:v>43109</c:v>
                </c:pt>
                <c:pt idx="774">
                  <c:v>43110</c:v>
                </c:pt>
                <c:pt idx="775">
                  <c:v>43111</c:v>
                </c:pt>
                <c:pt idx="776">
                  <c:v>43112</c:v>
                </c:pt>
                <c:pt idx="777">
                  <c:v>43115</c:v>
                </c:pt>
                <c:pt idx="778">
                  <c:v>43116</c:v>
                </c:pt>
                <c:pt idx="779">
                  <c:v>43117</c:v>
                </c:pt>
                <c:pt idx="780">
                  <c:v>43118</c:v>
                </c:pt>
                <c:pt idx="781">
                  <c:v>43119</c:v>
                </c:pt>
                <c:pt idx="782">
                  <c:v>43122</c:v>
                </c:pt>
                <c:pt idx="783">
                  <c:v>43123</c:v>
                </c:pt>
                <c:pt idx="784">
                  <c:v>43124</c:v>
                </c:pt>
                <c:pt idx="785">
                  <c:v>43125</c:v>
                </c:pt>
                <c:pt idx="786">
                  <c:v>43126</c:v>
                </c:pt>
                <c:pt idx="787">
                  <c:v>43129</c:v>
                </c:pt>
                <c:pt idx="788">
                  <c:v>43130</c:v>
                </c:pt>
                <c:pt idx="789">
                  <c:v>43131</c:v>
                </c:pt>
                <c:pt idx="790">
                  <c:v>43132</c:v>
                </c:pt>
                <c:pt idx="791">
                  <c:v>43133</c:v>
                </c:pt>
                <c:pt idx="792">
                  <c:v>43136</c:v>
                </c:pt>
                <c:pt idx="793">
                  <c:v>43137</c:v>
                </c:pt>
                <c:pt idx="794">
                  <c:v>43138</c:v>
                </c:pt>
                <c:pt idx="795">
                  <c:v>43139</c:v>
                </c:pt>
                <c:pt idx="796">
                  <c:v>43140</c:v>
                </c:pt>
                <c:pt idx="797">
                  <c:v>43143</c:v>
                </c:pt>
                <c:pt idx="798">
                  <c:v>43144</c:v>
                </c:pt>
                <c:pt idx="799">
                  <c:v>43145</c:v>
                </c:pt>
                <c:pt idx="800">
                  <c:v>43146</c:v>
                </c:pt>
                <c:pt idx="801">
                  <c:v>43147</c:v>
                </c:pt>
                <c:pt idx="802">
                  <c:v>43150</c:v>
                </c:pt>
                <c:pt idx="803">
                  <c:v>43151</c:v>
                </c:pt>
                <c:pt idx="804">
                  <c:v>43152</c:v>
                </c:pt>
                <c:pt idx="805">
                  <c:v>43153</c:v>
                </c:pt>
                <c:pt idx="806">
                  <c:v>43154</c:v>
                </c:pt>
                <c:pt idx="807">
                  <c:v>43157</c:v>
                </c:pt>
                <c:pt idx="808">
                  <c:v>43158</c:v>
                </c:pt>
                <c:pt idx="809">
                  <c:v>43159</c:v>
                </c:pt>
                <c:pt idx="810">
                  <c:v>43160</c:v>
                </c:pt>
                <c:pt idx="811">
                  <c:v>43161</c:v>
                </c:pt>
                <c:pt idx="812">
                  <c:v>43164</c:v>
                </c:pt>
                <c:pt idx="813">
                  <c:v>43165</c:v>
                </c:pt>
                <c:pt idx="814">
                  <c:v>43166</c:v>
                </c:pt>
                <c:pt idx="815">
                  <c:v>43167</c:v>
                </c:pt>
                <c:pt idx="816">
                  <c:v>43168</c:v>
                </c:pt>
                <c:pt idx="817">
                  <c:v>43171</c:v>
                </c:pt>
                <c:pt idx="818">
                  <c:v>43172</c:v>
                </c:pt>
                <c:pt idx="819">
                  <c:v>43173</c:v>
                </c:pt>
                <c:pt idx="820">
                  <c:v>43174</c:v>
                </c:pt>
                <c:pt idx="821">
                  <c:v>43175</c:v>
                </c:pt>
                <c:pt idx="822">
                  <c:v>43178</c:v>
                </c:pt>
                <c:pt idx="823">
                  <c:v>43179</c:v>
                </c:pt>
                <c:pt idx="824">
                  <c:v>43180</c:v>
                </c:pt>
                <c:pt idx="825">
                  <c:v>43181</c:v>
                </c:pt>
                <c:pt idx="826">
                  <c:v>43182</c:v>
                </c:pt>
                <c:pt idx="827">
                  <c:v>43185</c:v>
                </c:pt>
                <c:pt idx="828">
                  <c:v>43186</c:v>
                </c:pt>
                <c:pt idx="829">
                  <c:v>43187</c:v>
                </c:pt>
                <c:pt idx="830">
                  <c:v>43188</c:v>
                </c:pt>
                <c:pt idx="831">
                  <c:v>43193</c:v>
                </c:pt>
                <c:pt idx="832">
                  <c:v>43194</c:v>
                </c:pt>
                <c:pt idx="833">
                  <c:v>43195</c:v>
                </c:pt>
                <c:pt idx="834">
                  <c:v>43196</c:v>
                </c:pt>
                <c:pt idx="835">
                  <c:v>43199</c:v>
                </c:pt>
                <c:pt idx="836">
                  <c:v>43200</c:v>
                </c:pt>
                <c:pt idx="837">
                  <c:v>43201</c:v>
                </c:pt>
                <c:pt idx="838">
                  <c:v>43202</c:v>
                </c:pt>
                <c:pt idx="839">
                  <c:v>43203</c:v>
                </c:pt>
                <c:pt idx="840">
                  <c:v>43206</c:v>
                </c:pt>
                <c:pt idx="841">
                  <c:v>43207</c:v>
                </c:pt>
                <c:pt idx="842">
                  <c:v>43208</c:v>
                </c:pt>
                <c:pt idx="843">
                  <c:v>43209</c:v>
                </c:pt>
                <c:pt idx="844">
                  <c:v>43210</c:v>
                </c:pt>
                <c:pt idx="845">
                  <c:v>43213</c:v>
                </c:pt>
                <c:pt idx="846">
                  <c:v>43214</c:v>
                </c:pt>
                <c:pt idx="847">
                  <c:v>43215</c:v>
                </c:pt>
                <c:pt idx="848">
                  <c:v>43216</c:v>
                </c:pt>
                <c:pt idx="849">
                  <c:v>43217</c:v>
                </c:pt>
                <c:pt idx="850">
                  <c:v>43220</c:v>
                </c:pt>
                <c:pt idx="851">
                  <c:v>43222</c:v>
                </c:pt>
                <c:pt idx="852">
                  <c:v>43223</c:v>
                </c:pt>
                <c:pt idx="853">
                  <c:v>43224</c:v>
                </c:pt>
                <c:pt idx="854">
                  <c:v>43227</c:v>
                </c:pt>
                <c:pt idx="855">
                  <c:v>43228</c:v>
                </c:pt>
                <c:pt idx="856">
                  <c:v>43229</c:v>
                </c:pt>
                <c:pt idx="857">
                  <c:v>43230</c:v>
                </c:pt>
                <c:pt idx="858">
                  <c:v>43231</c:v>
                </c:pt>
                <c:pt idx="859">
                  <c:v>43234</c:v>
                </c:pt>
                <c:pt idx="860">
                  <c:v>43235</c:v>
                </c:pt>
                <c:pt idx="861">
                  <c:v>43236</c:v>
                </c:pt>
                <c:pt idx="862">
                  <c:v>43237</c:v>
                </c:pt>
                <c:pt idx="863">
                  <c:v>43238</c:v>
                </c:pt>
                <c:pt idx="864">
                  <c:v>43241</c:v>
                </c:pt>
                <c:pt idx="865">
                  <c:v>43242</c:v>
                </c:pt>
                <c:pt idx="866">
                  <c:v>43243</c:v>
                </c:pt>
                <c:pt idx="867">
                  <c:v>43244</c:v>
                </c:pt>
                <c:pt idx="868">
                  <c:v>43245</c:v>
                </c:pt>
                <c:pt idx="869">
                  <c:v>43248</c:v>
                </c:pt>
                <c:pt idx="870">
                  <c:v>43249</c:v>
                </c:pt>
                <c:pt idx="871">
                  <c:v>43250</c:v>
                </c:pt>
                <c:pt idx="872">
                  <c:v>43251</c:v>
                </c:pt>
                <c:pt idx="873">
                  <c:v>43252</c:v>
                </c:pt>
                <c:pt idx="874">
                  <c:v>43255</c:v>
                </c:pt>
                <c:pt idx="875">
                  <c:v>43256</c:v>
                </c:pt>
                <c:pt idx="876">
                  <c:v>43257</c:v>
                </c:pt>
                <c:pt idx="877">
                  <c:v>43258</c:v>
                </c:pt>
                <c:pt idx="878">
                  <c:v>43259</c:v>
                </c:pt>
                <c:pt idx="879">
                  <c:v>43262</c:v>
                </c:pt>
                <c:pt idx="880">
                  <c:v>43263</c:v>
                </c:pt>
                <c:pt idx="881">
                  <c:v>43264</c:v>
                </c:pt>
                <c:pt idx="882">
                  <c:v>43265</c:v>
                </c:pt>
                <c:pt idx="883">
                  <c:v>43266</c:v>
                </c:pt>
                <c:pt idx="884">
                  <c:v>43269</c:v>
                </c:pt>
                <c:pt idx="885">
                  <c:v>43270</c:v>
                </c:pt>
                <c:pt idx="886">
                  <c:v>43271</c:v>
                </c:pt>
                <c:pt idx="887">
                  <c:v>43272</c:v>
                </c:pt>
                <c:pt idx="888">
                  <c:v>43273</c:v>
                </c:pt>
                <c:pt idx="889">
                  <c:v>43276</c:v>
                </c:pt>
                <c:pt idx="890">
                  <c:v>43277</c:v>
                </c:pt>
                <c:pt idx="891">
                  <c:v>43278</c:v>
                </c:pt>
                <c:pt idx="892">
                  <c:v>43279</c:v>
                </c:pt>
                <c:pt idx="893">
                  <c:v>43280</c:v>
                </c:pt>
                <c:pt idx="894">
                  <c:v>43283</c:v>
                </c:pt>
                <c:pt idx="895">
                  <c:v>43284</c:v>
                </c:pt>
                <c:pt idx="896">
                  <c:v>43285</c:v>
                </c:pt>
                <c:pt idx="897">
                  <c:v>43286</c:v>
                </c:pt>
                <c:pt idx="898">
                  <c:v>43287</c:v>
                </c:pt>
                <c:pt idx="899">
                  <c:v>43290</c:v>
                </c:pt>
                <c:pt idx="900">
                  <c:v>43291</c:v>
                </c:pt>
                <c:pt idx="901">
                  <c:v>43292</c:v>
                </c:pt>
                <c:pt idx="902">
                  <c:v>43293</c:v>
                </c:pt>
                <c:pt idx="903">
                  <c:v>43294</c:v>
                </c:pt>
                <c:pt idx="904">
                  <c:v>43297</c:v>
                </c:pt>
                <c:pt idx="905">
                  <c:v>43298</c:v>
                </c:pt>
                <c:pt idx="906">
                  <c:v>43299</c:v>
                </c:pt>
                <c:pt idx="907">
                  <c:v>43300</c:v>
                </c:pt>
                <c:pt idx="908">
                  <c:v>43301</c:v>
                </c:pt>
                <c:pt idx="909">
                  <c:v>43304</c:v>
                </c:pt>
                <c:pt idx="910">
                  <c:v>43305</c:v>
                </c:pt>
                <c:pt idx="911">
                  <c:v>43306</c:v>
                </c:pt>
                <c:pt idx="912">
                  <c:v>43307</c:v>
                </c:pt>
                <c:pt idx="913">
                  <c:v>43308</c:v>
                </c:pt>
                <c:pt idx="914">
                  <c:v>43311</c:v>
                </c:pt>
                <c:pt idx="915">
                  <c:v>43312</c:v>
                </c:pt>
                <c:pt idx="916">
                  <c:v>43313</c:v>
                </c:pt>
                <c:pt idx="917">
                  <c:v>43314</c:v>
                </c:pt>
                <c:pt idx="918">
                  <c:v>43315</c:v>
                </c:pt>
                <c:pt idx="919">
                  <c:v>43318</c:v>
                </c:pt>
                <c:pt idx="920">
                  <c:v>43319</c:v>
                </c:pt>
                <c:pt idx="921">
                  <c:v>43320</c:v>
                </c:pt>
                <c:pt idx="922">
                  <c:v>43321</c:v>
                </c:pt>
                <c:pt idx="923">
                  <c:v>43322</c:v>
                </c:pt>
                <c:pt idx="924">
                  <c:v>43325</c:v>
                </c:pt>
                <c:pt idx="925">
                  <c:v>43326</c:v>
                </c:pt>
                <c:pt idx="926">
                  <c:v>43327</c:v>
                </c:pt>
                <c:pt idx="927">
                  <c:v>43328</c:v>
                </c:pt>
                <c:pt idx="928">
                  <c:v>43329</c:v>
                </c:pt>
                <c:pt idx="929">
                  <c:v>43332</c:v>
                </c:pt>
                <c:pt idx="930">
                  <c:v>43333</c:v>
                </c:pt>
                <c:pt idx="931">
                  <c:v>43334</c:v>
                </c:pt>
                <c:pt idx="932">
                  <c:v>43335</c:v>
                </c:pt>
                <c:pt idx="933">
                  <c:v>43336</c:v>
                </c:pt>
                <c:pt idx="934">
                  <c:v>43339</c:v>
                </c:pt>
                <c:pt idx="935">
                  <c:v>43340</c:v>
                </c:pt>
                <c:pt idx="936">
                  <c:v>43341</c:v>
                </c:pt>
                <c:pt idx="937">
                  <c:v>43342</c:v>
                </c:pt>
                <c:pt idx="938">
                  <c:v>43343</c:v>
                </c:pt>
                <c:pt idx="939">
                  <c:v>43346</c:v>
                </c:pt>
                <c:pt idx="940">
                  <c:v>43347</c:v>
                </c:pt>
                <c:pt idx="941">
                  <c:v>43348</c:v>
                </c:pt>
                <c:pt idx="942">
                  <c:v>43349</c:v>
                </c:pt>
                <c:pt idx="943">
                  <c:v>43350</c:v>
                </c:pt>
                <c:pt idx="944">
                  <c:v>43353</c:v>
                </c:pt>
                <c:pt idx="945">
                  <c:v>43354</c:v>
                </c:pt>
                <c:pt idx="946">
                  <c:v>43355</c:v>
                </c:pt>
                <c:pt idx="947">
                  <c:v>43356</c:v>
                </c:pt>
                <c:pt idx="948">
                  <c:v>43357</c:v>
                </c:pt>
                <c:pt idx="949">
                  <c:v>43360</c:v>
                </c:pt>
                <c:pt idx="950">
                  <c:v>43361</c:v>
                </c:pt>
                <c:pt idx="951">
                  <c:v>43362</c:v>
                </c:pt>
                <c:pt idx="952">
                  <c:v>43363</c:v>
                </c:pt>
                <c:pt idx="953">
                  <c:v>43364</c:v>
                </c:pt>
                <c:pt idx="954">
                  <c:v>43367</c:v>
                </c:pt>
                <c:pt idx="955">
                  <c:v>43368</c:v>
                </c:pt>
                <c:pt idx="956">
                  <c:v>43369</c:v>
                </c:pt>
                <c:pt idx="957">
                  <c:v>43370</c:v>
                </c:pt>
                <c:pt idx="958">
                  <c:v>43371</c:v>
                </c:pt>
                <c:pt idx="959">
                  <c:v>43374</c:v>
                </c:pt>
                <c:pt idx="960">
                  <c:v>43375</c:v>
                </c:pt>
                <c:pt idx="961">
                  <c:v>43376</c:v>
                </c:pt>
                <c:pt idx="962">
                  <c:v>43377</c:v>
                </c:pt>
                <c:pt idx="963">
                  <c:v>43378</c:v>
                </c:pt>
                <c:pt idx="964">
                  <c:v>43381</c:v>
                </c:pt>
                <c:pt idx="965">
                  <c:v>43382</c:v>
                </c:pt>
                <c:pt idx="966">
                  <c:v>43383</c:v>
                </c:pt>
                <c:pt idx="967">
                  <c:v>43384</c:v>
                </c:pt>
                <c:pt idx="968">
                  <c:v>43385</c:v>
                </c:pt>
                <c:pt idx="969">
                  <c:v>43388</c:v>
                </c:pt>
                <c:pt idx="970">
                  <c:v>43389</c:v>
                </c:pt>
                <c:pt idx="971">
                  <c:v>43390</c:v>
                </c:pt>
                <c:pt idx="972">
                  <c:v>43391</c:v>
                </c:pt>
                <c:pt idx="973">
                  <c:v>43392</c:v>
                </c:pt>
                <c:pt idx="974">
                  <c:v>43395</c:v>
                </c:pt>
                <c:pt idx="975">
                  <c:v>43396</c:v>
                </c:pt>
                <c:pt idx="976">
                  <c:v>43397</c:v>
                </c:pt>
                <c:pt idx="977">
                  <c:v>43398</c:v>
                </c:pt>
                <c:pt idx="978">
                  <c:v>43399</c:v>
                </c:pt>
                <c:pt idx="979">
                  <c:v>43402</c:v>
                </c:pt>
                <c:pt idx="980">
                  <c:v>43403</c:v>
                </c:pt>
                <c:pt idx="981">
                  <c:v>43404</c:v>
                </c:pt>
                <c:pt idx="982">
                  <c:v>43405</c:v>
                </c:pt>
                <c:pt idx="983">
                  <c:v>43406</c:v>
                </c:pt>
                <c:pt idx="984">
                  <c:v>43409</c:v>
                </c:pt>
                <c:pt idx="985">
                  <c:v>43410</c:v>
                </c:pt>
                <c:pt idx="986">
                  <c:v>43411</c:v>
                </c:pt>
                <c:pt idx="987">
                  <c:v>43412</c:v>
                </c:pt>
                <c:pt idx="988">
                  <c:v>43413</c:v>
                </c:pt>
                <c:pt idx="989">
                  <c:v>43416</c:v>
                </c:pt>
                <c:pt idx="990">
                  <c:v>43417</c:v>
                </c:pt>
                <c:pt idx="991">
                  <c:v>43418</c:v>
                </c:pt>
                <c:pt idx="992">
                  <c:v>43419</c:v>
                </c:pt>
                <c:pt idx="993">
                  <c:v>43420</c:v>
                </c:pt>
                <c:pt idx="994">
                  <c:v>43423</c:v>
                </c:pt>
                <c:pt idx="995">
                  <c:v>43424</c:v>
                </c:pt>
                <c:pt idx="996">
                  <c:v>43425</c:v>
                </c:pt>
                <c:pt idx="997">
                  <c:v>43426</c:v>
                </c:pt>
                <c:pt idx="998">
                  <c:v>43427</c:v>
                </c:pt>
                <c:pt idx="999">
                  <c:v>43430</c:v>
                </c:pt>
                <c:pt idx="1000">
                  <c:v>43431</c:v>
                </c:pt>
                <c:pt idx="1001">
                  <c:v>43432</c:v>
                </c:pt>
                <c:pt idx="1002">
                  <c:v>43433</c:v>
                </c:pt>
                <c:pt idx="1003">
                  <c:v>43434</c:v>
                </c:pt>
                <c:pt idx="1004">
                  <c:v>43437</c:v>
                </c:pt>
                <c:pt idx="1005">
                  <c:v>43438</c:v>
                </c:pt>
                <c:pt idx="1006">
                  <c:v>43439</c:v>
                </c:pt>
                <c:pt idx="1007">
                  <c:v>43440</c:v>
                </c:pt>
                <c:pt idx="1008">
                  <c:v>43441</c:v>
                </c:pt>
                <c:pt idx="1009">
                  <c:v>43444</c:v>
                </c:pt>
                <c:pt idx="1010">
                  <c:v>43445</c:v>
                </c:pt>
                <c:pt idx="1011">
                  <c:v>43446</c:v>
                </c:pt>
                <c:pt idx="1012">
                  <c:v>43447</c:v>
                </c:pt>
                <c:pt idx="1013">
                  <c:v>43448</c:v>
                </c:pt>
                <c:pt idx="1014">
                  <c:v>43451</c:v>
                </c:pt>
                <c:pt idx="1015">
                  <c:v>43452</c:v>
                </c:pt>
                <c:pt idx="1016">
                  <c:v>43453</c:v>
                </c:pt>
                <c:pt idx="1017">
                  <c:v>43454</c:v>
                </c:pt>
                <c:pt idx="1018">
                  <c:v>43455</c:v>
                </c:pt>
                <c:pt idx="1019">
                  <c:v>43458</c:v>
                </c:pt>
                <c:pt idx="1020">
                  <c:v>43461</c:v>
                </c:pt>
                <c:pt idx="1021">
                  <c:v>43462</c:v>
                </c:pt>
                <c:pt idx="1022">
                  <c:v>43465</c:v>
                </c:pt>
                <c:pt idx="1023">
                  <c:v>43467</c:v>
                </c:pt>
                <c:pt idx="1024">
                  <c:v>43468</c:v>
                </c:pt>
                <c:pt idx="1025">
                  <c:v>43469</c:v>
                </c:pt>
                <c:pt idx="1026">
                  <c:v>43472</c:v>
                </c:pt>
                <c:pt idx="1027">
                  <c:v>43473</c:v>
                </c:pt>
                <c:pt idx="1028">
                  <c:v>43474</c:v>
                </c:pt>
                <c:pt idx="1029">
                  <c:v>43475</c:v>
                </c:pt>
                <c:pt idx="1030">
                  <c:v>43476</c:v>
                </c:pt>
                <c:pt idx="1031">
                  <c:v>43479</c:v>
                </c:pt>
                <c:pt idx="1032">
                  <c:v>43480</c:v>
                </c:pt>
                <c:pt idx="1033">
                  <c:v>43481</c:v>
                </c:pt>
                <c:pt idx="1034">
                  <c:v>43482</c:v>
                </c:pt>
                <c:pt idx="1035">
                  <c:v>43483</c:v>
                </c:pt>
                <c:pt idx="1036">
                  <c:v>43486</c:v>
                </c:pt>
                <c:pt idx="1037">
                  <c:v>43487</c:v>
                </c:pt>
                <c:pt idx="1038">
                  <c:v>43488</c:v>
                </c:pt>
                <c:pt idx="1039">
                  <c:v>43489</c:v>
                </c:pt>
                <c:pt idx="1040">
                  <c:v>43490</c:v>
                </c:pt>
                <c:pt idx="1041">
                  <c:v>43493</c:v>
                </c:pt>
                <c:pt idx="1042">
                  <c:v>43494</c:v>
                </c:pt>
                <c:pt idx="1043">
                  <c:v>43495</c:v>
                </c:pt>
                <c:pt idx="1044">
                  <c:v>43496</c:v>
                </c:pt>
                <c:pt idx="1045">
                  <c:v>43497</c:v>
                </c:pt>
                <c:pt idx="1046">
                  <c:v>43500</c:v>
                </c:pt>
                <c:pt idx="1047">
                  <c:v>43501</c:v>
                </c:pt>
                <c:pt idx="1048">
                  <c:v>43502</c:v>
                </c:pt>
                <c:pt idx="1049">
                  <c:v>43503</c:v>
                </c:pt>
                <c:pt idx="1050">
                  <c:v>43504</c:v>
                </c:pt>
                <c:pt idx="1051">
                  <c:v>43507</c:v>
                </c:pt>
                <c:pt idx="1052">
                  <c:v>43508</c:v>
                </c:pt>
                <c:pt idx="1053">
                  <c:v>43509</c:v>
                </c:pt>
                <c:pt idx="1054">
                  <c:v>43510</c:v>
                </c:pt>
                <c:pt idx="1055">
                  <c:v>43511</c:v>
                </c:pt>
                <c:pt idx="1056">
                  <c:v>43514</c:v>
                </c:pt>
                <c:pt idx="1057">
                  <c:v>43515</c:v>
                </c:pt>
                <c:pt idx="1058">
                  <c:v>43516</c:v>
                </c:pt>
                <c:pt idx="1059">
                  <c:v>43517</c:v>
                </c:pt>
                <c:pt idx="1060">
                  <c:v>43518</c:v>
                </c:pt>
                <c:pt idx="1061">
                  <c:v>43521</c:v>
                </c:pt>
                <c:pt idx="1062">
                  <c:v>43522</c:v>
                </c:pt>
                <c:pt idx="1063">
                  <c:v>43523</c:v>
                </c:pt>
                <c:pt idx="1064">
                  <c:v>43524</c:v>
                </c:pt>
                <c:pt idx="1065">
                  <c:v>43525</c:v>
                </c:pt>
                <c:pt idx="1066">
                  <c:v>43528</c:v>
                </c:pt>
                <c:pt idx="1067">
                  <c:v>43529</c:v>
                </c:pt>
                <c:pt idx="1068">
                  <c:v>43530</c:v>
                </c:pt>
                <c:pt idx="1069">
                  <c:v>43531</c:v>
                </c:pt>
                <c:pt idx="1070">
                  <c:v>43532</c:v>
                </c:pt>
                <c:pt idx="1071">
                  <c:v>43535</c:v>
                </c:pt>
                <c:pt idx="1072">
                  <c:v>43536</c:v>
                </c:pt>
                <c:pt idx="1073">
                  <c:v>43537</c:v>
                </c:pt>
                <c:pt idx="1074">
                  <c:v>43538</c:v>
                </c:pt>
                <c:pt idx="1075">
                  <c:v>43539</c:v>
                </c:pt>
                <c:pt idx="1076">
                  <c:v>43542</c:v>
                </c:pt>
                <c:pt idx="1077">
                  <c:v>43543</c:v>
                </c:pt>
                <c:pt idx="1078">
                  <c:v>43544</c:v>
                </c:pt>
                <c:pt idx="1079">
                  <c:v>43545</c:v>
                </c:pt>
                <c:pt idx="1080">
                  <c:v>43546</c:v>
                </c:pt>
                <c:pt idx="1081">
                  <c:v>43549</c:v>
                </c:pt>
                <c:pt idx="1082">
                  <c:v>43550</c:v>
                </c:pt>
                <c:pt idx="1083">
                  <c:v>43551</c:v>
                </c:pt>
                <c:pt idx="1084">
                  <c:v>43552</c:v>
                </c:pt>
                <c:pt idx="1085">
                  <c:v>43553</c:v>
                </c:pt>
                <c:pt idx="1086">
                  <c:v>43556</c:v>
                </c:pt>
                <c:pt idx="1087">
                  <c:v>43557</c:v>
                </c:pt>
                <c:pt idx="1088">
                  <c:v>43558</c:v>
                </c:pt>
                <c:pt idx="1089">
                  <c:v>43559</c:v>
                </c:pt>
                <c:pt idx="1090">
                  <c:v>43560</c:v>
                </c:pt>
                <c:pt idx="1091">
                  <c:v>43563</c:v>
                </c:pt>
                <c:pt idx="1092">
                  <c:v>43564</c:v>
                </c:pt>
                <c:pt idx="1093">
                  <c:v>43565</c:v>
                </c:pt>
                <c:pt idx="1094">
                  <c:v>43566</c:v>
                </c:pt>
                <c:pt idx="1095">
                  <c:v>43567</c:v>
                </c:pt>
                <c:pt idx="1096">
                  <c:v>43570</c:v>
                </c:pt>
                <c:pt idx="1097">
                  <c:v>43571</c:v>
                </c:pt>
                <c:pt idx="1098">
                  <c:v>43572</c:v>
                </c:pt>
                <c:pt idx="1099">
                  <c:v>43573</c:v>
                </c:pt>
                <c:pt idx="1100">
                  <c:v>43578</c:v>
                </c:pt>
                <c:pt idx="1101">
                  <c:v>43579</c:v>
                </c:pt>
                <c:pt idx="1102">
                  <c:v>43580</c:v>
                </c:pt>
                <c:pt idx="1103">
                  <c:v>43581</c:v>
                </c:pt>
                <c:pt idx="1104">
                  <c:v>43584</c:v>
                </c:pt>
                <c:pt idx="1105">
                  <c:v>43585</c:v>
                </c:pt>
                <c:pt idx="1106">
                  <c:v>43587</c:v>
                </c:pt>
                <c:pt idx="1107">
                  <c:v>43588</c:v>
                </c:pt>
                <c:pt idx="1108">
                  <c:v>43591</c:v>
                </c:pt>
                <c:pt idx="1109">
                  <c:v>43592</c:v>
                </c:pt>
                <c:pt idx="1110">
                  <c:v>43593</c:v>
                </c:pt>
                <c:pt idx="1111">
                  <c:v>43594</c:v>
                </c:pt>
                <c:pt idx="1112">
                  <c:v>43595</c:v>
                </c:pt>
                <c:pt idx="1113">
                  <c:v>43598</c:v>
                </c:pt>
                <c:pt idx="1114">
                  <c:v>43599</c:v>
                </c:pt>
                <c:pt idx="1115">
                  <c:v>43600</c:v>
                </c:pt>
                <c:pt idx="1116">
                  <c:v>43601</c:v>
                </c:pt>
                <c:pt idx="1117">
                  <c:v>43602</c:v>
                </c:pt>
                <c:pt idx="1118">
                  <c:v>43605</c:v>
                </c:pt>
                <c:pt idx="1119">
                  <c:v>43606</c:v>
                </c:pt>
                <c:pt idx="1120">
                  <c:v>43607</c:v>
                </c:pt>
                <c:pt idx="1121">
                  <c:v>43608</c:v>
                </c:pt>
                <c:pt idx="1122">
                  <c:v>43609</c:v>
                </c:pt>
                <c:pt idx="1123">
                  <c:v>43612</c:v>
                </c:pt>
                <c:pt idx="1124">
                  <c:v>43613</c:v>
                </c:pt>
                <c:pt idx="1125">
                  <c:v>43614</c:v>
                </c:pt>
                <c:pt idx="1126">
                  <c:v>43615</c:v>
                </c:pt>
                <c:pt idx="1127">
                  <c:v>43616</c:v>
                </c:pt>
                <c:pt idx="1128">
                  <c:v>43619</c:v>
                </c:pt>
                <c:pt idx="1129">
                  <c:v>43620</c:v>
                </c:pt>
                <c:pt idx="1130">
                  <c:v>43621</c:v>
                </c:pt>
                <c:pt idx="1131">
                  <c:v>43622</c:v>
                </c:pt>
                <c:pt idx="1132">
                  <c:v>43623</c:v>
                </c:pt>
                <c:pt idx="1133">
                  <c:v>43626</c:v>
                </c:pt>
                <c:pt idx="1134">
                  <c:v>43627</c:v>
                </c:pt>
                <c:pt idx="1135">
                  <c:v>43628</c:v>
                </c:pt>
                <c:pt idx="1136">
                  <c:v>43629</c:v>
                </c:pt>
                <c:pt idx="1137">
                  <c:v>43630</c:v>
                </c:pt>
                <c:pt idx="1138">
                  <c:v>43633</c:v>
                </c:pt>
                <c:pt idx="1139">
                  <c:v>43634</c:v>
                </c:pt>
                <c:pt idx="1140">
                  <c:v>43635</c:v>
                </c:pt>
                <c:pt idx="1141">
                  <c:v>43636</c:v>
                </c:pt>
                <c:pt idx="1142">
                  <c:v>43637</c:v>
                </c:pt>
                <c:pt idx="1143">
                  <c:v>43640</c:v>
                </c:pt>
                <c:pt idx="1144">
                  <c:v>43641</c:v>
                </c:pt>
                <c:pt idx="1145">
                  <c:v>43642</c:v>
                </c:pt>
                <c:pt idx="1146">
                  <c:v>43643</c:v>
                </c:pt>
                <c:pt idx="1147">
                  <c:v>43644</c:v>
                </c:pt>
                <c:pt idx="1148">
                  <c:v>43647</c:v>
                </c:pt>
                <c:pt idx="1149">
                  <c:v>43648</c:v>
                </c:pt>
                <c:pt idx="1150">
                  <c:v>43649</c:v>
                </c:pt>
                <c:pt idx="1151">
                  <c:v>43650</c:v>
                </c:pt>
                <c:pt idx="1152">
                  <c:v>43651</c:v>
                </c:pt>
                <c:pt idx="1153">
                  <c:v>43654</c:v>
                </c:pt>
                <c:pt idx="1154">
                  <c:v>43655</c:v>
                </c:pt>
                <c:pt idx="1155">
                  <c:v>43656</c:v>
                </c:pt>
                <c:pt idx="1156">
                  <c:v>43657</c:v>
                </c:pt>
                <c:pt idx="1157">
                  <c:v>43658</c:v>
                </c:pt>
                <c:pt idx="1158">
                  <c:v>43661</c:v>
                </c:pt>
                <c:pt idx="1159">
                  <c:v>43662</c:v>
                </c:pt>
                <c:pt idx="1160">
                  <c:v>43663</c:v>
                </c:pt>
                <c:pt idx="1161">
                  <c:v>43664</c:v>
                </c:pt>
                <c:pt idx="1162">
                  <c:v>43665</c:v>
                </c:pt>
                <c:pt idx="1163">
                  <c:v>43668</c:v>
                </c:pt>
                <c:pt idx="1164">
                  <c:v>43669</c:v>
                </c:pt>
                <c:pt idx="1165">
                  <c:v>43670</c:v>
                </c:pt>
                <c:pt idx="1166">
                  <c:v>43671</c:v>
                </c:pt>
                <c:pt idx="1167">
                  <c:v>43672</c:v>
                </c:pt>
                <c:pt idx="1168">
                  <c:v>43675</c:v>
                </c:pt>
                <c:pt idx="1169">
                  <c:v>43676</c:v>
                </c:pt>
                <c:pt idx="1170">
                  <c:v>43677</c:v>
                </c:pt>
                <c:pt idx="1171">
                  <c:v>43678</c:v>
                </c:pt>
                <c:pt idx="1172">
                  <c:v>43679</c:v>
                </c:pt>
                <c:pt idx="1173">
                  <c:v>43682</c:v>
                </c:pt>
                <c:pt idx="1174">
                  <c:v>43683</c:v>
                </c:pt>
                <c:pt idx="1175">
                  <c:v>43684</c:v>
                </c:pt>
                <c:pt idx="1176">
                  <c:v>43685</c:v>
                </c:pt>
                <c:pt idx="1177">
                  <c:v>43686</c:v>
                </c:pt>
                <c:pt idx="1178">
                  <c:v>43689</c:v>
                </c:pt>
                <c:pt idx="1179">
                  <c:v>43690</c:v>
                </c:pt>
                <c:pt idx="1180">
                  <c:v>43691</c:v>
                </c:pt>
                <c:pt idx="1181">
                  <c:v>43692</c:v>
                </c:pt>
                <c:pt idx="1182">
                  <c:v>43693</c:v>
                </c:pt>
                <c:pt idx="1183">
                  <c:v>43696</c:v>
                </c:pt>
                <c:pt idx="1184">
                  <c:v>43697</c:v>
                </c:pt>
                <c:pt idx="1185">
                  <c:v>43698</c:v>
                </c:pt>
                <c:pt idx="1186">
                  <c:v>43699</c:v>
                </c:pt>
                <c:pt idx="1187">
                  <c:v>43700</c:v>
                </c:pt>
                <c:pt idx="1188">
                  <c:v>43703</c:v>
                </c:pt>
                <c:pt idx="1189">
                  <c:v>43704</c:v>
                </c:pt>
                <c:pt idx="1190">
                  <c:v>43705</c:v>
                </c:pt>
                <c:pt idx="1191">
                  <c:v>43706</c:v>
                </c:pt>
                <c:pt idx="1192">
                  <c:v>43707</c:v>
                </c:pt>
                <c:pt idx="1193">
                  <c:v>43710</c:v>
                </c:pt>
                <c:pt idx="1194">
                  <c:v>43711</c:v>
                </c:pt>
                <c:pt idx="1195">
                  <c:v>43712</c:v>
                </c:pt>
                <c:pt idx="1196">
                  <c:v>43713</c:v>
                </c:pt>
                <c:pt idx="1197">
                  <c:v>43714</c:v>
                </c:pt>
                <c:pt idx="1198">
                  <c:v>43717</c:v>
                </c:pt>
                <c:pt idx="1199">
                  <c:v>43718</c:v>
                </c:pt>
                <c:pt idx="1200">
                  <c:v>43719</c:v>
                </c:pt>
                <c:pt idx="1201">
                  <c:v>43720</c:v>
                </c:pt>
                <c:pt idx="1202">
                  <c:v>43721</c:v>
                </c:pt>
                <c:pt idx="1203">
                  <c:v>43724</c:v>
                </c:pt>
                <c:pt idx="1204">
                  <c:v>43725</c:v>
                </c:pt>
                <c:pt idx="1205">
                  <c:v>43726</c:v>
                </c:pt>
                <c:pt idx="1206">
                  <c:v>43727</c:v>
                </c:pt>
                <c:pt idx="1207">
                  <c:v>43728</c:v>
                </c:pt>
                <c:pt idx="1208">
                  <c:v>43731</c:v>
                </c:pt>
                <c:pt idx="1209">
                  <c:v>43732</c:v>
                </c:pt>
                <c:pt idx="1210">
                  <c:v>43733</c:v>
                </c:pt>
                <c:pt idx="1211">
                  <c:v>43734</c:v>
                </c:pt>
                <c:pt idx="1212">
                  <c:v>43735</c:v>
                </c:pt>
                <c:pt idx="1213">
                  <c:v>43738</c:v>
                </c:pt>
                <c:pt idx="1214">
                  <c:v>43739</c:v>
                </c:pt>
                <c:pt idx="1215">
                  <c:v>43740</c:v>
                </c:pt>
                <c:pt idx="1216">
                  <c:v>43741</c:v>
                </c:pt>
                <c:pt idx="1217">
                  <c:v>43742</c:v>
                </c:pt>
                <c:pt idx="1218">
                  <c:v>43745</c:v>
                </c:pt>
                <c:pt idx="1219">
                  <c:v>43746</c:v>
                </c:pt>
                <c:pt idx="1220">
                  <c:v>43747</c:v>
                </c:pt>
                <c:pt idx="1221">
                  <c:v>43748</c:v>
                </c:pt>
                <c:pt idx="1222">
                  <c:v>43749</c:v>
                </c:pt>
                <c:pt idx="1223">
                  <c:v>43752</c:v>
                </c:pt>
                <c:pt idx="1224">
                  <c:v>43753</c:v>
                </c:pt>
                <c:pt idx="1225">
                  <c:v>43754</c:v>
                </c:pt>
                <c:pt idx="1226">
                  <c:v>43755</c:v>
                </c:pt>
                <c:pt idx="1227">
                  <c:v>43756</c:v>
                </c:pt>
                <c:pt idx="1228">
                  <c:v>43759</c:v>
                </c:pt>
                <c:pt idx="1229">
                  <c:v>43760</c:v>
                </c:pt>
                <c:pt idx="1230">
                  <c:v>43761</c:v>
                </c:pt>
                <c:pt idx="1231">
                  <c:v>43762</c:v>
                </c:pt>
                <c:pt idx="1232">
                  <c:v>43763</c:v>
                </c:pt>
                <c:pt idx="1233">
                  <c:v>43766</c:v>
                </c:pt>
                <c:pt idx="1234">
                  <c:v>43767</c:v>
                </c:pt>
                <c:pt idx="1235">
                  <c:v>43768</c:v>
                </c:pt>
                <c:pt idx="1236">
                  <c:v>43769</c:v>
                </c:pt>
                <c:pt idx="1237">
                  <c:v>43770</c:v>
                </c:pt>
                <c:pt idx="1238">
                  <c:v>43773</c:v>
                </c:pt>
                <c:pt idx="1239">
                  <c:v>43774</c:v>
                </c:pt>
                <c:pt idx="1240">
                  <c:v>43775</c:v>
                </c:pt>
                <c:pt idx="1241">
                  <c:v>43776</c:v>
                </c:pt>
                <c:pt idx="1242">
                  <c:v>43777</c:v>
                </c:pt>
                <c:pt idx="1243">
                  <c:v>43780</c:v>
                </c:pt>
                <c:pt idx="1244">
                  <c:v>43781</c:v>
                </c:pt>
                <c:pt idx="1245">
                  <c:v>43782</c:v>
                </c:pt>
                <c:pt idx="1246">
                  <c:v>43783</c:v>
                </c:pt>
                <c:pt idx="1247">
                  <c:v>43784</c:v>
                </c:pt>
                <c:pt idx="1248">
                  <c:v>43787</c:v>
                </c:pt>
                <c:pt idx="1249">
                  <c:v>43788</c:v>
                </c:pt>
                <c:pt idx="1250">
                  <c:v>43789</c:v>
                </c:pt>
                <c:pt idx="1251">
                  <c:v>43790</c:v>
                </c:pt>
                <c:pt idx="1252">
                  <c:v>43791</c:v>
                </c:pt>
                <c:pt idx="1253">
                  <c:v>43794</c:v>
                </c:pt>
                <c:pt idx="1254">
                  <c:v>43795</c:v>
                </c:pt>
                <c:pt idx="1255">
                  <c:v>43796</c:v>
                </c:pt>
                <c:pt idx="1256">
                  <c:v>43797</c:v>
                </c:pt>
                <c:pt idx="1257">
                  <c:v>43798</c:v>
                </c:pt>
                <c:pt idx="1258">
                  <c:v>43801</c:v>
                </c:pt>
                <c:pt idx="1259">
                  <c:v>43802</c:v>
                </c:pt>
                <c:pt idx="1260">
                  <c:v>43803</c:v>
                </c:pt>
                <c:pt idx="1261">
                  <c:v>43804</c:v>
                </c:pt>
                <c:pt idx="1262">
                  <c:v>43805</c:v>
                </c:pt>
                <c:pt idx="1263">
                  <c:v>43808</c:v>
                </c:pt>
                <c:pt idx="1264">
                  <c:v>43809</c:v>
                </c:pt>
                <c:pt idx="1265">
                  <c:v>43810</c:v>
                </c:pt>
                <c:pt idx="1266">
                  <c:v>43811</c:v>
                </c:pt>
                <c:pt idx="1267">
                  <c:v>43812</c:v>
                </c:pt>
                <c:pt idx="1268">
                  <c:v>43815</c:v>
                </c:pt>
                <c:pt idx="1269">
                  <c:v>43816</c:v>
                </c:pt>
                <c:pt idx="1270">
                  <c:v>43817</c:v>
                </c:pt>
                <c:pt idx="1271">
                  <c:v>43818</c:v>
                </c:pt>
                <c:pt idx="1272">
                  <c:v>43819</c:v>
                </c:pt>
                <c:pt idx="1273">
                  <c:v>43822</c:v>
                </c:pt>
                <c:pt idx="1274">
                  <c:v>43823</c:v>
                </c:pt>
                <c:pt idx="1275">
                  <c:v>43826</c:v>
                </c:pt>
                <c:pt idx="1276">
                  <c:v>43829</c:v>
                </c:pt>
                <c:pt idx="1277">
                  <c:v>43830</c:v>
                </c:pt>
                <c:pt idx="1278">
                  <c:v>43832</c:v>
                </c:pt>
                <c:pt idx="1279">
                  <c:v>43833</c:v>
                </c:pt>
                <c:pt idx="1280">
                  <c:v>43836</c:v>
                </c:pt>
                <c:pt idx="1281">
                  <c:v>43837</c:v>
                </c:pt>
                <c:pt idx="1282">
                  <c:v>43838</c:v>
                </c:pt>
                <c:pt idx="1283">
                  <c:v>43839</c:v>
                </c:pt>
                <c:pt idx="1284">
                  <c:v>43840</c:v>
                </c:pt>
                <c:pt idx="1285">
                  <c:v>43843</c:v>
                </c:pt>
                <c:pt idx="1286">
                  <c:v>43844</c:v>
                </c:pt>
                <c:pt idx="1287">
                  <c:v>43845</c:v>
                </c:pt>
                <c:pt idx="1288">
                  <c:v>43846</c:v>
                </c:pt>
                <c:pt idx="1289">
                  <c:v>43847</c:v>
                </c:pt>
                <c:pt idx="1290">
                  <c:v>43850</c:v>
                </c:pt>
                <c:pt idx="1291">
                  <c:v>43851</c:v>
                </c:pt>
                <c:pt idx="1292">
                  <c:v>43852</c:v>
                </c:pt>
                <c:pt idx="1293">
                  <c:v>43853</c:v>
                </c:pt>
                <c:pt idx="1294">
                  <c:v>43854</c:v>
                </c:pt>
                <c:pt idx="1295">
                  <c:v>43857</c:v>
                </c:pt>
                <c:pt idx="1296">
                  <c:v>43858</c:v>
                </c:pt>
                <c:pt idx="1297">
                  <c:v>43859</c:v>
                </c:pt>
                <c:pt idx="1298">
                  <c:v>43860</c:v>
                </c:pt>
                <c:pt idx="1299">
                  <c:v>43861</c:v>
                </c:pt>
                <c:pt idx="1300">
                  <c:v>43864</c:v>
                </c:pt>
                <c:pt idx="1301">
                  <c:v>43865</c:v>
                </c:pt>
                <c:pt idx="1302">
                  <c:v>43866</c:v>
                </c:pt>
                <c:pt idx="1303">
                  <c:v>43867</c:v>
                </c:pt>
                <c:pt idx="1304">
                  <c:v>43868</c:v>
                </c:pt>
                <c:pt idx="1305">
                  <c:v>43871</c:v>
                </c:pt>
                <c:pt idx="1306">
                  <c:v>43872</c:v>
                </c:pt>
                <c:pt idx="1307">
                  <c:v>43873</c:v>
                </c:pt>
                <c:pt idx="1308">
                  <c:v>43874</c:v>
                </c:pt>
                <c:pt idx="1309">
                  <c:v>43875</c:v>
                </c:pt>
                <c:pt idx="1310">
                  <c:v>43878</c:v>
                </c:pt>
                <c:pt idx="1311">
                  <c:v>43879</c:v>
                </c:pt>
                <c:pt idx="1312">
                  <c:v>43880</c:v>
                </c:pt>
                <c:pt idx="1313">
                  <c:v>43881</c:v>
                </c:pt>
                <c:pt idx="1314">
                  <c:v>43882</c:v>
                </c:pt>
                <c:pt idx="1315">
                  <c:v>43885</c:v>
                </c:pt>
                <c:pt idx="1316">
                  <c:v>43886</c:v>
                </c:pt>
                <c:pt idx="1317">
                  <c:v>43887</c:v>
                </c:pt>
                <c:pt idx="1318">
                  <c:v>43888</c:v>
                </c:pt>
                <c:pt idx="1319">
                  <c:v>43889</c:v>
                </c:pt>
                <c:pt idx="1320">
                  <c:v>43892</c:v>
                </c:pt>
                <c:pt idx="1321">
                  <c:v>43893</c:v>
                </c:pt>
                <c:pt idx="1322">
                  <c:v>43894</c:v>
                </c:pt>
                <c:pt idx="1323">
                  <c:v>43895</c:v>
                </c:pt>
                <c:pt idx="1324">
                  <c:v>43896</c:v>
                </c:pt>
                <c:pt idx="1325">
                  <c:v>43899</c:v>
                </c:pt>
                <c:pt idx="1326">
                  <c:v>43900</c:v>
                </c:pt>
                <c:pt idx="1327">
                  <c:v>43901</c:v>
                </c:pt>
                <c:pt idx="1328">
                  <c:v>43902</c:v>
                </c:pt>
                <c:pt idx="1329">
                  <c:v>43903</c:v>
                </c:pt>
                <c:pt idx="1330">
                  <c:v>43906</c:v>
                </c:pt>
                <c:pt idx="1331">
                  <c:v>43907</c:v>
                </c:pt>
                <c:pt idx="1332">
                  <c:v>43908</c:v>
                </c:pt>
                <c:pt idx="1333">
                  <c:v>43909</c:v>
                </c:pt>
                <c:pt idx="1334">
                  <c:v>43910</c:v>
                </c:pt>
                <c:pt idx="1335">
                  <c:v>43913</c:v>
                </c:pt>
                <c:pt idx="1336">
                  <c:v>43914</c:v>
                </c:pt>
                <c:pt idx="1337">
                  <c:v>43915</c:v>
                </c:pt>
                <c:pt idx="1338">
                  <c:v>43916</c:v>
                </c:pt>
                <c:pt idx="1339">
                  <c:v>43917</c:v>
                </c:pt>
                <c:pt idx="1340">
                  <c:v>43920</c:v>
                </c:pt>
                <c:pt idx="1341">
                  <c:v>43921</c:v>
                </c:pt>
                <c:pt idx="1342">
                  <c:v>43922</c:v>
                </c:pt>
                <c:pt idx="1343">
                  <c:v>43923</c:v>
                </c:pt>
                <c:pt idx="1344">
                  <c:v>43924</c:v>
                </c:pt>
                <c:pt idx="1345">
                  <c:v>43927</c:v>
                </c:pt>
                <c:pt idx="1346">
                  <c:v>43928</c:v>
                </c:pt>
                <c:pt idx="1347">
                  <c:v>43929</c:v>
                </c:pt>
                <c:pt idx="1348">
                  <c:v>43930</c:v>
                </c:pt>
                <c:pt idx="1349">
                  <c:v>43935</c:v>
                </c:pt>
                <c:pt idx="1350">
                  <c:v>43936</c:v>
                </c:pt>
                <c:pt idx="1351">
                  <c:v>43937</c:v>
                </c:pt>
                <c:pt idx="1352">
                  <c:v>43938</c:v>
                </c:pt>
                <c:pt idx="1353">
                  <c:v>43941</c:v>
                </c:pt>
                <c:pt idx="1354">
                  <c:v>43942</c:v>
                </c:pt>
                <c:pt idx="1355">
                  <c:v>43943</c:v>
                </c:pt>
                <c:pt idx="1356">
                  <c:v>43944</c:v>
                </c:pt>
                <c:pt idx="1357">
                  <c:v>43945</c:v>
                </c:pt>
                <c:pt idx="1358">
                  <c:v>43948</c:v>
                </c:pt>
                <c:pt idx="1359">
                  <c:v>43949</c:v>
                </c:pt>
                <c:pt idx="1360">
                  <c:v>43950</c:v>
                </c:pt>
                <c:pt idx="1361">
                  <c:v>43951</c:v>
                </c:pt>
                <c:pt idx="1362">
                  <c:v>43955</c:v>
                </c:pt>
                <c:pt idx="1363">
                  <c:v>43956</c:v>
                </c:pt>
                <c:pt idx="1364">
                  <c:v>43957</c:v>
                </c:pt>
                <c:pt idx="1365">
                  <c:v>43958</c:v>
                </c:pt>
                <c:pt idx="1366">
                  <c:v>43959</c:v>
                </c:pt>
                <c:pt idx="1367">
                  <c:v>43962</c:v>
                </c:pt>
                <c:pt idx="1368">
                  <c:v>43963</c:v>
                </c:pt>
                <c:pt idx="1369">
                  <c:v>43964</c:v>
                </c:pt>
                <c:pt idx="1370">
                  <c:v>43965</c:v>
                </c:pt>
                <c:pt idx="1371">
                  <c:v>43966</c:v>
                </c:pt>
                <c:pt idx="1372">
                  <c:v>43969</c:v>
                </c:pt>
                <c:pt idx="1373">
                  <c:v>43970</c:v>
                </c:pt>
                <c:pt idx="1374">
                  <c:v>43971</c:v>
                </c:pt>
                <c:pt idx="1375">
                  <c:v>43972</c:v>
                </c:pt>
                <c:pt idx="1376">
                  <c:v>43973</c:v>
                </c:pt>
                <c:pt idx="1377">
                  <c:v>43976</c:v>
                </c:pt>
                <c:pt idx="1378">
                  <c:v>43977</c:v>
                </c:pt>
                <c:pt idx="1379">
                  <c:v>43978</c:v>
                </c:pt>
                <c:pt idx="1380">
                  <c:v>43979</c:v>
                </c:pt>
                <c:pt idx="1381">
                  <c:v>43980</c:v>
                </c:pt>
                <c:pt idx="1382">
                  <c:v>43983</c:v>
                </c:pt>
                <c:pt idx="1383">
                  <c:v>43984</c:v>
                </c:pt>
                <c:pt idx="1384">
                  <c:v>43985</c:v>
                </c:pt>
                <c:pt idx="1385">
                  <c:v>43986</c:v>
                </c:pt>
                <c:pt idx="1386">
                  <c:v>43987</c:v>
                </c:pt>
                <c:pt idx="1387">
                  <c:v>43990</c:v>
                </c:pt>
                <c:pt idx="1388">
                  <c:v>43991</c:v>
                </c:pt>
                <c:pt idx="1389">
                  <c:v>43992</c:v>
                </c:pt>
                <c:pt idx="1390">
                  <c:v>43993</c:v>
                </c:pt>
                <c:pt idx="1391">
                  <c:v>43994</c:v>
                </c:pt>
                <c:pt idx="1392">
                  <c:v>43997</c:v>
                </c:pt>
                <c:pt idx="1393">
                  <c:v>43998</c:v>
                </c:pt>
                <c:pt idx="1394">
                  <c:v>43999</c:v>
                </c:pt>
                <c:pt idx="1395">
                  <c:v>44000</c:v>
                </c:pt>
                <c:pt idx="1396">
                  <c:v>44001</c:v>
                </c:pt>
                <c:pt idx="1397">
                  <c:v>44004</c:v>
                </c:pt>
                <c:pt idx="1398">
                  <c:v>44005</c:v>
                </c:pt>
                <c:pt idx="1399">
                  <c:v>44006</c:v>
                </c:pt>
                <c:pt idx="1400">
                  <c:v>44007</c:v>
                </c:pt>
                <c:pt idx="1401">
                  <c:v>44008</c:v>
                </c:pt>
                <c:pt idx="1402">
                  <c:v>44011</c:v>
                </c:pt>
                <c:pt idx="1403">
                  <c:v>44012</c:v>
                </c:pt>
                <c:pt idx="1404">
                  <c:v>44013</c:v>
                </c:pt>
                <c:pt idx="1405">
                  <c:v>44014</c:v>
                </c:pt>
                <c:pt idx="1406">
                  <c:v>44015</c:v>
                </c:pt>
                <c:pt idx="1407">
                  <c:v>44018</c:v>
                </c:pt>
                <c:pt idx="1408">
                  <c:v>44019</c:v>
                </c:pt>
                <c:pt idx="1409">
                  <c:v>44020</c:v>
                </c:pt>
                <c:pt idx="1410">
                  <c:v>44021</c:v>
                </c:pt>
                <c:pt idx="1411">
                  <c:v>44022</c:v>
                </c:pt>
                <c:pt idx="1412">
                  <c:v>44025</c:v>
                </c:pt>
                <c:pt idx="1413">
                  <c:v>44026</c:v>
                </c:pt>
                <c:pt idx="1414">
                  <c:v>44027</c:v>
                </c:pt>
                <c:pt idx="1415">
                  <c:v>44028</c:v>
                </c:pt>
                <c:pt idx="1416">
                  <c:v>44029</c:v>
                </c:pt>
                <c:pt idx="1417">
                  <c:v>44032</c:v>
                </c:pt>
                <c:pt idx="1418">
                  <c:v>44033</c:v>
                </c:pt>
                <c:pt idx="1419">
                  <c:v>44034</c:v>
                </c:pt>
                <c:pt idx="1420">
                  <c:v>44035</c:v>
                </c:pt>
                <c:pt idx="1421">
                  <c:v>44036</c:v>
                </c:pt>
                <c:pt idx="1422">
                  <c:v>44039</c:v>
                </c:pt>
                <c:pt idx="1423">
                  <c:v>44040</c:v>
                </c:pt>
                <c:pt idx="1424">
                  <c:v>44041</c:v>
                </c:pt>
                <c:pt idx="1425">
                  <c:v>44042</c:v>
                </c:pt>
                <c:pt idx="1426">
                  <c:v>44043</c:v>
                </c:pt>
                <c:pt idx="1427">
                  <c:v>44046</c:v>
                </c:pt>
                <c:pt idx="1428">
                  <c:v>44047</c:v>
                </c:pt>
                <c:pt idx="1429">
                  <c:v>44048</c:v>
                </c:pt>
                <c:pt idx="1430">
                  <c:v>44049</c:v>
                </c:pt>
                <c:pt idx="1431">
                  <c:v>44050</c:v>
                </c:pt>
                <c:pt idx="1432">
                  <c:v>44053</c:v>
                </c:pt>
                <c:pt idx="1433">
                  <c:v>44054</c:v>
                </c:pt>
                <c:pt idx="1434">
                  <c:v>44055</c:v>
                </c:pt>
                <c:pt idx="1435">
                  <c:v>44056</c:v>
                </c:pt>
                <c:pt idx="1436">
                  <c:v>44057</c:v>
                </c:pt>
                <c:pt idx="1437">
                  <c:v>44060</c:v>
                </c:pt>
                <c:pt idx="1438">
                  <c:v>44061</c:v>
                </c:pt>
                <c:pt idx="1439">
                  <c:v>44062</c:v>
                </c:pt>
                <c:pt idx="1440">
                  <c:v>44063</c:v>
                </c:pt>
                <c:pt idx="1441">
                  <c:v>44064</c:v>
                </c:pt>
                <c:pt idx="1442">
                  <c:v>44067</c:v>
                </c:pt>
                <c:pt idx="1443">
                  <c:v>44068</c:v>
                </c:pt>
                <c:pt idx="1444">
                  <c:v>44069</c:v>
                </c:pt>
                <c:pt idx="1445">
                  <c:v>44070</c:v>
                </c:pt>
                <c:pt idx="1446">
                  <c:v>44071</c:v>
                </c:pt>
                <c:pt idx="1447">
                  <c:v>44074</c:v>
                </c:pt>
                <c:pt idx="1448">
                  <c:v>44075</c:v>
                </c:pt>
                <c:pt idx="1449">
                  <c:v>44076</c:v>
                </c:pt>
                <c:pt idx="1450">
                  <c:v>44077</c:v>
                </c:pt>
                <c:pt idx="1451">
                  <c:v>44078</c:v>
                </c:pt>
                <c:pt idx="1452">
                  <c:v>44081</c:v>
                </c:pt>
                <c:pt idx="1453">
                  <c:v>44082</c:v>
                </c:pt>
                <c:pt idx="1454">
                  <c:v>44083</c:v>
                </c:pt>
                <c:pt idx="1455">
                  <c:v>44084</c:v>
                </c:pt>
                <c:pt idx="1456">
                  <c:v>44085</c:v>
                </c:pt>
                <c:pt idx="1457">
                  <c:v>44088</c:v>
                </c:pt>
                <c:pt idx="1458">
                  <c:v>44089</c:v>
                </c:pt>
                <c:pt idx="1459">
                  <c:v>44090</c:v>
                </c:pt>
                <c:pt idx="1460">
                  <c:v>44091</c:v>
                </c:pt>
                <c:pt idx="1461">
                  <c:v>44092</c:v>
                </c:pt>
                <c:pt idx="1462">
                  <c:v>44095</c:v>
                </c:pt>
                <c:pt idx="1463">
                  <c:v>44096</c:v>
                </c:pt>
                <c:pt idx="1464">
                  <c:v>44097</c:v>
                </c:pt>
                <c:pt idx="1465">
                  <c:v>44098</c:v>
                </c:pt>
                <c:pt idx="1466">
                  <c:v>44099</c:v>
                </c:pt>
                <c:pt idx="1467">
                  <c:v>44102</c:v>
                </c:pt>
                <c:pt idx="1468">
                  <c:v>44103</c:v>
                </c:pt>
                <c:pt idx="1469">
                  <c:v>44104</c:v>
                </c:pt>
                <c:pt idx="1470">
                  <c:v>44105</c:v>
                </c:pt>
                <c:pt idx="1471">
                  <c:v>44106</c:v>
                </c:pt>
                <c:pt idx="1472">
                  <c:v>44109</c:v>
                </c:pt>
                <c:pt idx="1473">
                  <c:v>44110</c:v>
                </c:pt>
                <c:pt idx="1474">
                  <c:v>44111</c:v>
                </c:pt>
                <c:pt idx="1475">
                  <c:v>44112</c:v>
                </c:pt>
                <c:pt idx="1476">
                  <c:v>44113</c:v>
                </c:pt>
                <c:pt idx="1477">
                  <c:v>44116</c:v>
                </c:pt>
                <c:pt idx="1478">
                  <c:v>44117</c:v>
                </c:pt>
                <c:pt idx="1479">
                  <c:v>44118</c:v>
                </c:pt>
                <c:pt idx="1480">
                  <c:v>44119</c:v>
                </c:pt>
                <c:pt idx="1481">
                  <c:v>44120</c:v>
                </c:pt>
                <c:pt idx="1482">
                  <c:v>44123</c:v>
                </c:pt>
                <c:pt idx="1483">
                  <c:v>44124</c:v>
                </c:pt>
                <c:pt idx="1484">
                  <c:v>44125</c:v>
                </c:pt>
                <c:pt idx="1485">
                  <c:v>44126</c:v>
                </c:pt>
                <c:pt idx="1486">
                  <c:v>44127</c:v>
                </c:pt>
                <c:pt idx="1487">
                  <c:v>44130</c:v>
                </c:pt>
                <c:pt idx="1488">
                  <c:v>44131</c:v>
                </c:pt>
                <c:pt idx="1489">
                  <c:v>44132</c:v>
                </c:pt>
                <c:pt idx="1490">
                  <c:v>44133</c:v>
                </c:pt>
                <c:pt idx="1491">
                  <c:v>44134</c:v>
                </c:pt>
                <c:pt idx="1492">
                  <c:v>44137</c:v>
                </c:pt>
                <c:pt idx="1493">
                  <c:v>44138</c:v>
                </c:pt>
                <c:pt idx="1494">
                  <c:v>44139</c:v>
                </c:pt>
                <c:pt idx="1495">
                  <c:v>44140</c:v>
                </c:pt>
                <c:pt idx="1496">
                  <c:v>44141</c:v>
                </c:pt>
                <c:pt idx="1497">
                  <c:v>44144</c:v>
                </c:pt>
                <c:pt idx="1498">
                  <c:v>44145</c:v>
                </c:pt>
                <c:pt idx="1499">
                  <c:v>44146</c:v>
                </c:pt>
                <c:pt idx="1500">
                  <c:v>44147</c:v>
                </c:pt>
                <c:pt idx="1501">
                  <c:v>44148</c:v>
                </c:pt>
                <c:pt idx="1502">
                  <c:v>44151</c:v>
                </c:pt>
                <c:pt idx="1503">
                  <c:v>44152</c:v>
                </c:pt>
                <c:pt idx="1504">
                  <c:v>44153</c:v>
                </c:pt>
                <c:pt idx="1505">
                  <c:v>44154</c:v>
                </c:pt>
                <c:pt idx="1506">
                  <c:v>44155</c:v>
                </c:pt>
                <c:pt idx="1507">
                  <c:v>44158</c:v>
                </c:pt>
                <c:pt idx="1508">
                  <c:v>44159</c:v>
                </c:pt>
                <c:pt idx="1509">
                  <c:v>44160</c:v>
                </c:pt>
                <c:pt idx="1510">
                  <c:v>44161</c:v>
                </c:pt>
                <c:pt idx="1511">
                  <c:v>44162</c:v>
                </c:pt>
                <c:pt idx="1512">
                  <c:v>44165</c:v>
                </c:pt>
                <c:pt idx="1513">
                  <c:v>44166</c:v>
                </c:pt>
                <c:pt idx="1514">
                  <c:v>44167</c:v>
                </c:pt>
                <c:pt idx="1515">
                  <c:v>44168</c:v>
                </c:pt>
                <c:pt idx="1516">
                  <c:v>44169</c:v>
                </c:pt>
                <c:pt idx="1517">
                  <c:v>44172</c:v>
                </c:pt>
                <c:pt idx="1518">
                  <c:v>44173</c:v>
                </c:pt>
                <c:pt idx="1519">
                  <c:v>44174</c:v>
                </c:pt>
                <c:pt idx="1520">
                  <c:v>44175</c:v>
                </c:pt>
                <c:pt idx="1521">
                  <c:v>44176</c:v>
                </c:pt>
                <c:pt idx="1522">
                  <c:v>44179</c:v>
                </c:pt>
                <c:pt idx="1523">
                  <c:v>44180</c:v>
                </c:pt>
                <c:pt idx="1524">
                  <c:v>44181</c:v>
                </c:pt>
                <c:pt idx="1525">
                  <c:v>44182</c:v>
                </c:pt>
                <c:pt idx="1526">
                  <c:v>44183</c:v>
                </c:pt>
                <c:pt idx="1527">
                  <c:v>44186</c:v>
                </c:pt>
                <c:pt idx="1528">
                  <c:v>44187</c:v>
                </c:pt>
                <c:pt idx="1529">
                  <c:v>44188</c:v>
                </c:pt>
                <c:pt idx="1530">
                  <c:v>44189</c:v>
                </c:pt>
                <c:pt idx="1531">
                  <c:v>44193</c:v>
                </c:pt>
                <c:pt idx="1532">
                  <c:v>44194</c:v>
                </c:pt>
                <c:pt idx="1533">
                  <c:v>44195</c:v>
                </c:pt>
                <c:pt idx="1534">
                  <c:v>44196</c:v>
                </c:pt>
                <c:pt idx="1535">
                  <c:v>44200</c:v>
                </c:pt>
                <c:pt idx="1536">
                  <c:v>44201</c:v>
                </c:pt>
                <c:pt idx="1537">
                  <c:v>44202</c:v>
                </c:pt>
                <c:pt idx="1538">
                  <c:v>44203</c:v>
                </c:pt>
                <c:pt idx="1539">
                  <c:v>44204</c:v>
                </c:pt>
                <c:pt idx="1540">
                  <c:v>44207</c:v>
                </c:pt>
                <c:pt idx="1541">
                  <c:v>44208</c:v>
                </c:pt>
                <c:pt idx="1542">
                  <c:v>44209</c:v>
                </c:pt>
                <c:pt idx="1543">
                  <c:v>44210</c:v>
                </c:pt>
                <c:pt idx="1544">
                  <c:v>44211</c:v>
                </c:pt>
                <c:pt idx="1545">
                  <c:v>44214</c:v>
                </c:pt>
                <c:pt idx="1546">
                  <c:v>44215</c:v>
                </c:pt>
                <c:pt idx="1547">
                  <c:v>44216</c:v>
                </c:pt>
                <c:pt idx="1548">
                  <c:v>44217</c:v>
                </c:pt>
                <c:pt idx="1549">
                  <c:v>44218</c:v>
                </c:pt>
                <c:pt idx="1550">
                  <c:v>44221</c:v>
                </c:pt>
                <c:pt idx="1551">
                  <c:v>44222</c:v>
                </c:pt>
                <c:pt idx="1552">
                  <c:v>44223</c:v>
                </c:pt>
                <c:pt idx="1553">
                  <c:v>44224</c:v>
                </c:pt>
                <c:pt idx="1554">
                  <c:v>44225</c:v>
                </c:pt>
                <c:pt idx="1555">
                  <c:v>44228</c:v>
                </c:pt>
                <c:pt idx="1556">
                  <c:v>44229</c:v>
                </c:pt>
                <c:pt idx="1557">
                  <c:v>44230</c:v>
                </c:pt>
                <c:pt idx="1558">
                  <c:v>44231</c:v>
                </c:pt>
                <c:pt idx="1559">
                  <c:v>44232</c:v>
                </c:pt>
                <c:pt idx="1560">
                  <c:v>44235</c:v>
                </c:pt>
                <c:pt idx="1561">
                  <c:v>44236</c:v>
                </c:pt>
                <c:pt idx="1562">
                  <c:v>44237</c:v>
                </c:pt>
                <c:pt idx="1563">
                  <c:v>44238</c:v>
                </c:pt>
                <c:pt idx="1564">
                  <c:v>44239</c:v>
                </c:pt>
                <c:pt idx="1565">
                  <c:v>44242</c:v>
                </c:pt>
                <c:pt idx="1566">
                  <c:v>44243</c:v>
                </c:pt>
                <c:pt idx="1567">
                  <c:v>44244</c:v>
                </c:pt>
                <c:pt idx="1568">
                  <c:v>44245</c:v>
                </c:pt>
                <c:pt idx="1569">
                  <c:v>44246</c:v>
                </c:pt>
                <c:pt idx="1570">
                  <c:v>44249</c:v>
                </c:pt>
                <c:pt idx="1571">
                  <c:v>44250</c:v>
                </c:pt>
                <c:pt idx="1572">
                  <c:v>44251</c:v>
                </c:pt>
                <c:pt idx="1573">
                  <c:v>44252</c:v>
                </c:pt>
                <c:pt idx="1574">
                  <c:v>44253</c:v>
                </c:pt>
                <c:pt idx="1575">
                  <c:v>44256</c:v>
                </c:pt>
                <c:pt idx="1576">
                  <c:v>44257</c:v>
                </c:pt>
                <c:pt idx="1577">
                  <c:v>44258</c:v>
                </c:pt>
                <c:pt idx="1578">
                  <c:v>44259</c:v>
                </c:pt>
                <c:pt idx="1579">
                  <c:v>44260</c:v>
                </c:pt>
                <c:pt idx="1580">
                  <c:v>44263</c:v>
                </c:pt>
                <c:pt idx="1581">
                  <c:v>44264</c:v>
                </c:pt>
                <c:pt idx="1582">
                  <c:v>44265</c:v>
                </c:pt>
                <c:pt idx="1583">
                  <c:v>44266</c:v>
                </c:pt>
                <c:pt idx="1584">
                  <c:v>44267</c:v>
                </c:pt>
                <c:pt idx="1585">
                  <c:v>44270</c:v>
                </c:pt>
                <c:pt idx="1586">
                  <c:v>44271</c:v>
                </c:pt>
                <c:pt idx="1587">
                  <c:v>44272</c:v>
                </c:pt>
                <c:pt idx="1588">
                  <c:v>44273</c:v>
                </c:pt>
                <c:pt idx="1589">
                  <c:v>44274</c:v>
                </c:pt>
                <c:pt idx="1590">
                  <c:v>44277</c:v>
                </c:pt>
                <c:pt idx="1591">
                  <c:v>44278</c:v>
                </c:pt>
                <c:pt idx="1592">
                  <c:v>44279</c:v>
                </c:pt>
                <c:pt idx="1593">
                  <c:v>44280</c:v>
                </c:pt>
                <c:pt idx="1594">
                  <c:v>44281</c:v>
                </c:pt>
                <c:pt idx="1595">
                  <c:v>44284</c:v>
                </c:pt>
                <c:pt idx="1596">
                  <c:v>44285</c:v>
                </c:pt>
                <c:pt idx="1597">
                  <c:v>44286</c:v>
                </c:pt>
                <c:pt idx="1598">
                  <c:v>44287</c:v>
                </c:pt>
                <c:pt idx="1599">
                  <c:v>44292</c:v>
                </c:pt>
                <c:pt idx="1600">
                  <c:v>44293</c:v>
                </c:pt>
                <c:pt idx="1601">
                  <c:v>44294</c:v>
                </c:pt>
                <c:pt idx="1602">
                  <c:v>44295</c:v>
                </c:pt>
                <c:pt idx="1603">
                  <c:v>44298</c:v>
                </c:pt>
                <c:pt idx="1604">
                  <c:v>44299</c:v>
                </c:pt>
                <c:pt idx="1605">
                  <c:v>44300</c:v>
                </c:pt>
                <c:pt idx="1606">
                  <c:v>44301</c:v>
                </c:pt>
                <c:pt idx="1607">
                  <c:v>44302</c:v>
                </c:pt>
                <c:pt idx="1608">
                  <c:v>44305</c:v>
                </c:pt>
                <c:pt idx="1609">
                  <c:v>44306</c:v>
                </c:pt>
                <c:pt idx="1610">
                  <c:v>44307</c:v>
                </c:pt>
                <c:pt idx="1611">
                  <c:v>44308</c:v>
                </c:pt>
                <c:pt idx="1612">
                  <c:v>44309</c:v>
                </c:pt>
                <c:pt idx="1613">
                  <c:v>44312</c:v>
                </c:pt>
                <c:pt idx="1614">
                  <c:v>44313</c:v>
                </c:pt>
                <c:pt idx="1615">
                  <c:v>44314</c:v>
                </c:pt>
                <c:pt idx="1616">
                  <c:v>44315</c:v>
                </c:pt>
                <c:pt idx="1617">
                  <c:v>44316</c:v>
                </c:pt>
                <c:pt idx="1618">
                  <c:v>44319</c:v>
                </c:pt>
                <c:pt idx="1619">
                  <c:v>44320</c:v>
                </c:pt>
                <c:pt idx="1620">
                  <c:v>44321</c:v>
                </c:pt>
                <c:pt idx="1621">
                  <c:v>44322</c:v>
                </c:pt>
                <c:pt idx="1622">
                  <c:v>44323</c:v>
                </c:pt>
                <c:pt idx="1623">
                  <c:v>44326</c:v>
                </c:pt>
                <c:pt idx="1624">
                  <c:v>44327</c:v>
                </c:pt>
                <c:pt idx="1625">
                  <c:v>44328</c:v>
                </c:pt>
                <c:pt idx="1626">
                  <c:v>44329</c:v>
                </c:pt>
                <c:pt idx="1627">
                  <c:v>44330</c:v>
                </c:pt>
                <c:pt idx="1628">
                  <c:v>44333</c:v>
                </c:pt>
                <c:pt idx="1629">
                  <c:v>44334</c:v>
                </c:pt>
                <c:pt idx="1630">
                  <c:v>44335</c:v>
                </c:pt>
                <c:pt idx="1631">
                  <c:v>44336</c:v>
                </c:pt>
                <c:pt idx="1632">
                  <c:v>44337</c:v>
                </c:pt>
                <c:pt idx="1633">
                  <c:v>44340</c:v>
                </c:pt>
                <c:pt idx="1634">
                  <c:v>44341</c:v>
                </c:pt>
                <c:pt idx="1635">
                  <c:v>44342</c:v>
                </c:pt>
                <c:pt idx="1636">
                  <c:v>44343</c:v>
                </c:pt>
                <c:pt idx="1637">
                  <c:v>44344</c:v>
                </c:pt>
                <c:pt idx="1638">
                  <c:v>44347</c:v>
                </c:pt>
                <c:pt idx="1639">
                  <c:v>44348</c:v>
                </c:pt>
                <c:pt idx="1640">
                  <c:v>44349</c:v>
                </c:pt>
                <c:pt idx="1641">
                  <c:v>44350</c:v>
                </c:pt>
                <c:pt idx="1642">
                  <c:v>44351</c:v>
                </c:pt>
                <c:pt idx="1643">
                  <c:v>44354</c:v>
                </c:pt>
                <c:pt idx="1644">
                  <c:v>44355</c:v>
                </c:pt>
                <c:pt idx="1645">
                  <c:v>44356</c:v>
                </c:pt>
                <c:pt idx="1646">
                  <c:v>44357</c:v>
                </c:pt>
                <c:pt idx="1647">
                  <c:v>44358</c:v>
                </c:pt>
                <c:pt idx="1648">
                  <c:v>44361</c:v>
                </c:pt>
                <c:pt idx="1649">
                  <c:v>44362</c:v>
                </c:pt>
                <c:pt idx="1650">
                  <c:v>44363</c:v>
                </c:pt>
                <c:pt idx="1651">
                  <c:v>44364</c:v>
                </c:pt>
                <c:pt idx="1652">
                  <c:v>44365</c:v>
                </c:pt>
                <c:pt idx="1653">
                  <c:v>44368</c:v>
                </c:pt>
                <c:pt idx="1654">
                  <c:v>44369</c:v>
                </c:pt>
                <c:pt idx="1655">
                  <c:v>44370</c:v>
                </c:pt>
                <c:pt idx="1656">
                  <c:v>44371</c:v>
                </c:pt>
                <c:pt idx="1657">
                  <c:v>44372</c:v>
                </c:pt>
                <c:pt idx="1658">
                  <c:v>44375</c:v>
                </c:pt>
                <c:pt idx="1659">
                  <c:v>44376</c:v>
                </c:pt>
                <c:pt idx="1660">
                  <c:v>44377</c:v>
                </c:pt>
                <c:pt idx="1661">
                  <c:v>44378</c:v>
                </c:pt>
                <c:pt idx="1662">
                  <c:v>44379</c:v>
                </c:pt>
                <c:pt idx="1663">
                  <c:v>44382</c:v>
                </c:pt>
                <c:pt idx="1664">
                  <c:v>44383</c:v>
                </c:pt>
                <c:pt idx="1665">
                  <c:v>44384</c:v>
                </c:pt>
                <c:pt idx="1666">
                  <c:v>44385</c:v>
                </c:pt>
                <c:pt idx="1667">
                  <c:v>44386</c:v>
                </c:pt>
                <c:pt idx="1668">
                  <c:v>44389</c:v>
                </c:pt>
                <c:pt idx="1669">
                  <c:v>44390</c:v>
                </c:pt>
                <c:pt idx="1670">
                  <c:v>44391</c:v>
                </c:pt>
                <c:pt idx="1671">
                  <c:v>44392</c:v>
                </c:pt>
                <c:pt idx="1672">
                  <c:v>44393</c:v>
                </c:pt>
                <c:pt idx="1673">
                  <c:v>44396</c:v>
                </c:pt>
                <c:pt idx="1674">
                  <c:v>44397</c:v>
                </c:pt>
                <c:pt idx="1675">
                  <c:v>44398</c:v>
                </c:pt>
                <c:pt idx="1676">
                  <c:v>44399</c:v>
                </c:pt>
                <c:pt idx="1677">
                  <c:v>44400</c:v>
                </c:pt>
                <c:pt idx="1678">
                  <c:v>44403</c:v>
                </c:pt>
                <c:pt idx="1679">
                  <c:v>44404</c:v>
                </c:pt>
                <c:pt idx="1680">
                  <c:v>44405</c:v>
                </c:pt>
                <c:pt idx="1681">
                  <c:v>44406</c:v>
                </c:pt>
                <c:pt idx="1682">
                  <c:v>44407</c:v>
                </c:pt>
                <c:pt idx="1683">
                  <c:v>44410</c:v>
                </c:pt>
                <c:pt idx="1684">
                  <c:v>44411</c:v>
                </c:pt>
                <c:pt idx="1685">
                  <c:v>44412</c:v>
                </c:pt>
                <c:pt idx="1686">
                  <c:v>44413</c:v>
                </c:pt>
                <c:pt idx="1687">
                  <c:v>44414</c:v>
                </c:pt>
                <c:pt idx="1688">
                  <c:v>44417</c:v>
                </c:pt>
                <c:pt idx="1689">
                  <c:v>44418</c:v>
                </c:pt>
                <c:pt idx="1690">
                  <c:v>44419</c:v>
                </c:pt>
                <c:pt idx="1691">
                  <c:v>44420</c:v>
                </c:pt>
                <c:pt idx="1692">
                  <c:v>44421</c:v>
                </c:pt>
                <c:pt idx="1693">
                  <c:v>44424</c:v>
                </c:pt>
                <c:pt idx="1694">
                  <c:v>44425</c:v>
                </c:pt>
                <c:pt idx="1695">
                  <c:v>44426</c:v>
                </c:pt>
                <c:pt idx="1696">
                  <c:v>44427</c:v>
                </c:pt>
                <c:pt idx="1697">
                  <c:v>44428</c:v>
                </c:pt>
                <c:pt idx="1698">
                  <c:v>44431</c:v>
                </c:pt>
                <c:pt idx="1699">
                  <c:v>44432</c:v>
                </c:pt>
                <c:pt idx="1700">
                  <c:v>44433</c:v>
                </c:pt>
                <c:pt idx="1701">
                  <c:v>44434</c:v>
                </c:pt>
                <c:pt idx="1702">
                  <c:v>44435</c:v>
                </c:pt>
                <c:pt idx="1703">
                  <c:v>44438</c:v>
                </c:pt>
                <c:pt idx="1704">
                  <c:v>44439</c:v>
                </c:pt>
                <c:pt idx="1705">
                  <c:v>44440</c:v>
                </c:pt>
                <c:pt idx="1706">
                  <c:v>44441</c:v>
                </c:pt>
                <c:pt idx="1707">
                  <c:v>44442</c:v>
                </c:pt>
                <c:pt idx="1708">
                  <c:v>44445</c:v>
                </c:pt>
                <c:pt idx="1709">
                  <c:v>44446</c:v>
                </c:pt>
                <c:pt idx="1710">
                  <c:v>44447</c:v>
                </c:pt>
                <c:pt idx="1711">
                  <c:v>44448</c:v>
                </c:pt>
                <c:pt idx="1712">
                  <c:v>44449</c:v>
                </c:pt>
                <c:pt idx="1713">
                  <c:v>44452</c:v>
                </c:pt>
                <c:pt idx="1714">
                  <c:v>44453</c:v>
                </c:pt>
                <c:pt idx="1715">
                  <c:v>44454</c:v>
                </c:pt>
              </c:numCache>
            </c:numRef>
          </c:cat>
          <c:val>
            <c:numRef>
              <c:f>'CAC 40'!$G$2:$G$1717</c:f>
              <c:numCache>
                <c:formatCode>General</c:formatCode>
                <c:ptCount val="1716"/>
                <c:pt idx="0">
                  <c:v>100</c:v>
                </c:pt>
                <c:pt idx="1">
                  <c:v>96.685785776605059</c:v>
                </c:pt>
                <c:pt idx="2">
                  <c:v>96.030609389293772</c:v>
                </c:pt>
                <c:pt idx="3">
                  <c:v>96.718003710941616</c:v>
                </c:pt>
                <c:pt idx="4">
                  <c:v>100.185782249094</c:v>
                </c:pt>
                <c:pt idx="5">
                  <c:v>98.278104268523549</c:v>
                </c:pt>
                <c:pt idx="6">
                  <c:v>99.434422393580874</c:v>
                </c:pt>
                <c:pt idx="7">
                  <c:v>100.8934009674787</c:v>
                </c:pt>
                <c:pt idx="8">
                  <c:v>99.316838691622635</c:v>
                </c:pt>
                <c:pt idx="9">
                  <c:v>101.66757206117174</c:v>
                </c:pt>
                <c:pt idx="10">
                  <c:v>102.99438655406851</c:v>
                </c:pt>
                <c:pt idx="11">
                  <c:v>103.35442784946464</c:v>
                </c:pt>
                <c:pt idx="12">
                  <c:v>104.55589811607395</c:v>
                </c:pt>
                <c:pt idx="13">
                  <c:v>105.46834764326987</c:v>
                </c:pt>
                <c:pt idx="14">
                  <c:v>107.06701565509408</c:v>
                </c:pt>
                <c:pt idx="15">
                  <c:v>109.13390196811599</c:v>
                </c:pt>
                <c:pt idx="16">
                  <c:v>109.94381850720436</c:v>
                </c:pt>
                <c:pt idx="17">
                  <c:v>108.74634608646164</c:v>
                </c:pt>
                <c:pt idx="18">
                  <c:v>108.43427894146447</c:v>
                </c:pt>
                <c:pt idx="19">
                  <c:v>108.91613695208935</c:v>
                </c:pt>
                <c:pt idx="20">
                  <c:v>108.27695194824436</c:v>
                </c:pt>
                <c:pt idx="21">
                  <c:v>108.82771400821674</c:v>
                </c:pt>
                <c:pt idx="22">
                  <c:v>110.0089598780892</c:v>
                </c:pt>
                <c:pt idx="23">
                  <c:v>110.44166790129553</c:v>
                </c:pt>
                <c:pt idx="24">
                  <c:v>110.60628508403707</c:v>
                </c:pt>
                <c:pt idx="25">
                  <c:v>110.31773467943155</c:v>
                </c:pt>
                <c:pt idx="26">
                  <c:v>109.37824090078523</c:v>
                </c:pt>
                <c:pt idx="27">
                  <c:v>110.42638202004095</c:v>
                </c:pt>
                <c:pt idx="28">
                  <c:v>110.04376465386886</c:v>
                </c:pt>
                <c:pt idx="29">
                  <c:v>111.1448184390058</c:v>
                </c:pt>
                <c:pt idx="30">
                  <c:v>111.92463355039284</c:v>
                </c:pt>
                <c:pt idx="31">
                  <c:v>111.75037450409074</c:v>
                </c:pt>
                <c:pt idx="32">
                  <c:v>111.7983486544897</c:v>
                </c:pt>
                <c:pt idx="33">
                  <c:v>112.85754264172951</c:v>
                </c:pt>
                <c:pt idx="34">
                  <c:v>113.66299100014345</c:v>
                </c:pt>
                <c:pt idx="35">
                  <c:v>113.60702115801132</c:v>
                </c:pt>
                <c:pt idx="36">
                  <c:v>114.34544680630907</c:v>
                </c:pt>
                <c:pt idx="37">
                  <c:v>114.91314091936344</c:v>
                </c:pt>
                <c:pt idx="38">
                  <c:v>114.81390027491069</c:v>
                </c:pt>
                <c:pt idx="39">
                  <c:v>115.48177570203349</c:v>
                </c:pt>
                <c:pt idx="40">
                  <c:v>116.44266971443621</c:v>
                </c:pt>
                <c:pt idx="41">
                  <c:v>115.63933786265753</c:v>
                </c:pt>
                <c:pt idx="42">
                  <c:v>114.50888815203102</c:v>
                </c:pt>
                <c:pt idx="43">
                  <c:v>115.6400433648693</c:v>
                </c:pt>
                <c:pt idx="44">
                  <c:v>116.72557610134774</c:v>
                </c:pt>
                <c:pt idx="45">
                  <c:v>116.74533016327675</c:v>
                </c:pt>
                <c:pt idx="46">
                  <c:v>116.10685066164349</c:v>
                </c:pt>
                <c:pt idx="47">
                  <c:v>114.80755075500495</c:v>
                </c:pt>
                <c:pt idx="48">
                  <c:v>117.53078929235777</c:v>
                </c:pt>
                <c:pt idx="49">
                  <c:v>117.2857448574768</c:v>
                </c:pt>
                <c:pt idx="50">
                  <c:v>117.82968706273562</c:v>
                </c:pt>
                <c:pt idx="51">
                  <c:v>119.02198580059215</c:v>
                </c:pt>
                <c:pt idx="52">
                  <c:v>118.26404125776935</c:v>
                </c:pt>
                <c:pt idx="53">
                  <c:v>118.36963142212784</c:v>
                </c:pt>
                <c:pt idx="54">
                  <c:v>118.45805436600044</c:v>
                </c:pt>
                <c:pt idx="55">
                  <c:v>119.64118157510424</c:v>
                </c:pt>
                <c:pt idx="56">
                  <c:v>118.86583464439163</c:v>
                </c:pt>
                <c:pt idx="57">
                  <c:v>119.65975980001365</c:v>
                </c:pt>
                <c:pt idx="58">
                  <c:v>118.07731833905966</c:v>
                </c:pt>
                <c:pt idx="59">
                  <c:v>117.73303325972596</c:v>
                </c:pt>
                <c:pt idx="60">
                  <c:v>118.38468213597851</c:v>
                </c:pt>
                <c:pt idx="61">
                  <c:v>119.54782011574942</c:v>
                </c:pt>
                <c:pt idx="62">
                  <c:v>118.37480510501402</c:v>
                </c:pt>
                <c:pt idx="63">
                  <c:v>119.04691354540729</c:v>
                </c:pt>
                <c:pt idx="64">
                  <c:v>119.32723309087575</c:v>
                </c:pt>
                <c:pt idx="65">
                  <c:v>121.13919793805219</c:v>
                </c:pt>
                <c:pt idx="66">
                  <c:v>120.80220304823987</c:v>
                </c:pt>
                <c:pt idx="67">
                  <c:v>122.49752486307378</c:v>
                </c:pt>
                <c:pt idx="68">
                  <c:v>123.2385373528146</c:v>
                </c:pt>
                <c:pt idx="69">
                  <c:v>123.55977602656451</c:v>
                </c:pt>
                <c:pt idx="70">
                  <c:v>122.7117623680417</c:v>
                </c:pt>
                <c:pt idx="71">
                  <c:v>123.56518487685459</c:v>
                </c:pt>
                <c:pt idx="72">
                  <c:v>122.86297500875999</c:v>
                </c:pt>
                <c:pt idx="73">
                  <c:v>120.95271018674643</c:v>
                </c:pt>
                <c:pt idx="74">
                  <c:v>121.99520728830818</c:v>
                </c:pt>
                <c:pt idx="75">
                  <c:v>122.11396682728602</c:v>
                </c:pt>
                <c:pt idx="76">
                  <c:v>122.54785068751191</c:v>
                </c:pt>
                <c:pt idx="77">
                  <c:v>121.79108198170869</c:v>
                </c:pt>
                <c:pt idx="78">
                  <c:v>122.32114931013642</c:v>
                </c:pt>
                <c:pt idx="79">
                  <c:v>123.90758861695699</c:v>
                </c:pt>
                <c:pt idx="80">
                  <c:v>121.66103440734287</c:v>
                </c:pt>
                <c:pt idx="81">
                  <c:v>118.51002636226599</c:v>
                </c:pt>
                <c:pt idx="82">
                  <c:v>118.67699521904667</c:v>
                </c:pt>
                <c:pt idx="83">
                  <c:v>119.51136916814234</c:v>
                </c:pt>
                <c:pt idx="84">
                  <c:v>116.97391287988354</c:v>
                </c:pt>
                <c:pt idx="85">
                  <c:v>117.15075876762874</c:v>
                </c:pt>
                <c:pt idx="86">
                  <c:v>116.81282320820075</c:v>
                </c:pt>
                <c:pt idx="87">
                  <c:v>119.70938012224003</c:v>
                </c:pt>
                <c:pt idx="88">
                  <c:v>118.23911351295419</c:v>
                </c:pt>
                <c:pt idx="89">
                  <c:v>116.98755258931068</c:v>
                </c:pt>
                <c:pt idx="90">
                  <c:v>116.68677347970151</c:v>
                </c:pt>
                <c:pt idx="91">
                  <c:v>118.27297761911818</c:v>
                </c:pt>
                <c:pt idx="92">
                  <c:v>117.43836850261859</c:v>
                </c:pt>
                <c:pt idx="93">
                  <c:v>117.87319303246016</c:v>
                </c:pt>
                <c:pt idx="94">
                  <c:v>120.34221560617927</c:v>
                </c:pt>
                <c:pt idx="95">
                  <c:v>120.71848345244562</c:v>
                </c:pt>
                <c:pt idx="96">
                  <c:v>121.0336077736937</c:v>
                </c:pt>
                <c:pt idx="97">
                  <c:v>120.94400899280154</c:v>
                </c:pt>
                <c:pt idx="98">
                  <c:v>120.33915842992835</c:v>
                </c:pt>
                <c:pt idx="99">
                  <c:v>119.54829045055723</c:v>
                </c:pt>
                <c:pt idx="100">
                  <c:v>121.87621258192644</c:v>
                </c:pt>
                <c:pt idx="101">
                  <c:v>120.82501428641979</c:v>
                </c:pt>
                <c:pt idx="102">
                  <c:v>117.76924903992909</c:v>
                </c:pt>
                <c:pt idx="103">
                  <c:v>118.17867549014767</c:v>
                </c:pt>
                <c:pt idx="104">
                  <c:v>117.68858662038572</c:v>
                </c:pt>
                <c:pt idx="105">
                  <c:v>118.38726897742158</c:v>
                </c:pt>
                <c:pt idx="106">
                  <c:v>117.28104150939846</c:v>
                </c:pt>
                <c:pt idx="107">
                  <c:v>115.71976511479697</c:v>
                </c:pt>
                <c:pt idx="108">
                  <c:v>114.23632913089183</c:v>
                </c:pt>
                <c:pt idx="109">
                  <c:v>114.06136458237796</c:v>
                </c:pt>
                <c:pt idx="110">
                  <c:v>116.05299732614662</c:v>
                </c:pt>
                <c:pt idx="111">
                  <c:v>116.9104176808261</c:v>
                </c:pt>
                <c:pt idx="112">
                  <c:v>115.26001284014023</c:v>
                </c:pt>
                <c:pt idx="113">
                  <c:v>113.24157101232511</c:v>
                </c:pt>
                <c:pt idx="114">
                  <c:v>113.81773115192048</c:v>
                </c:pt>
                <c:pt idx="115">
                  <c:v>112.65976685503576</c:v>
                </c:pt>
                <c:pt idx="116">
                  <c:v>112.96219213647234</c:v>
                </c:pt>
                <c:pt idx="117">
                  <c:v>113.24180617972904</c:v>
                </c:pt>
                <c:pt idx="118">
                  <c:v>117.55101368909457</c:v>
                </c:pt>
                <c:pt idx="119">
                  <c:v>118.94014754402922</c:v>
                </c:pt>
                <c:pt idx="120">
                  <c:v>118.65018613500021</c:v>
                </c:pt>
                <c:pt idx="121">
                  <c:v>118.5645851999746</c:v>
                </c:pt>
                <c:pt idx="122">
                  <c:v>118.97518748721278</c:v>
                </c:pt>
                <c:pt idx="123">
                  <c:v>114.52229269405426</c:v>
                </c:pt>
                <c:pt idx="124">
                  <c:v>112.64988982407127</c:v>
                </c:pt>
                <c:pt idx="125">
                  <c:v>114.83671151309058</c:v>
                </c:pt>
                <c:pt idx="126">
                  <c:v>113.71660916823642</c:v>
                </c:pt>
                <c:pt idx="127">
                  <c:v>113.07366148592875</c:v>
                </c:pt>
                <c:pt idx="128">
                  <c:v>110.80006302486424</c:v>
                </c:pt>
                <c:pt idx="129">
                  <c:v>108.28612347699712</c:v>
                </c:pt>
                <c:pt idx="130">
                  <c:v>109.09462901166197</c:v>
                </c:pt>
                <c:pt idx="131">
                  <c:v>111.87430772595472</c:v>
                </c:pt>
                <c:pt idx="132">
                  <c:v>115.30422431207656</c:v>
                </c:pt>
                <c:pt idx="133">
                  <c:v>117.53902015149485</c:v>
                </c:pt>
                <c:pt idx="134">
                  <c:v>118.34729051875578</c:v>
                </c:pt>
                <c:pt idx="135">
                  <c:v>118.69463277434042</c:v>
                </c:pt>
                <c:pt idx="136">
                  <c:v>120.44098591582419</c:v>
                </c:pt>
                <c:pt idx="137">
                  <c:v>120.50894929555605</c:v>
                </c:pt>
                <c:pt idx="138">
                  <c:v>120.93460229664487</c:v>
                </c:pt>
                <c:pt idx="139">
                  <c:v>120.08988098177687</c:v>
                </c:pt>
                <c:pt idx="140">
                  <c:v>119.52547921237733</c:v>
                </c:pt>
                <c:pt idx="141">
                  <c:v>119.62354401981051</c:v>
                </c:pt>
                <c:pt idx="142">
                  <c:v>118.93262218710387</c:v>
                </c:pt>
                <c:pt idx="143">
                  <c:v>115.88108995388369</c:v>
                </c:pt>
                <c:pt idx="144">
                  <c:v>117.05034228615641</c:v>
                </c:pt>
                <c:pt idx="145">
                  <c:v>117.9938339106693</c:v>
                </c:pt>
                <c:pt idx="146">
                  <c:v>118.67534904721927</c:v>
                </c:pt>
                <c:pt idx="147">
                  <c:v>119.52641988199298</c:v>
                </c:pt>
                <c:pt idx="148">
                  <c:v>120.41793951024037</c:v>
                </c:pt>
                <c:pt idx="149">
                  <c:v>120.22086922575838</c:v>
                </c:pt>
                <c:pt idx="150">
                  <c:v>122.21015029548784</c:v>
                </c:pt>
                <c:pt idx="151">
                  <c:v>122.10150295487841</c:v>
                </c:pt>
                <c:pt idx="152">
                  <c:v>121.22291753384647</c:v>
                </c:pt>
                <c:pt idx="153">
                  <c:v>122.17910819817087</c:v>
                </c:pt>
                <c:pt idx="154">
                  <c:v>119.91256475922386</c:v>
                </c:pt>
                <c:pt idx="155">
                  <c:v>115.8300586272338</c:v>
                </c:pt>
                <c:pt idx="156">
                  <c:v>117.27445682208882</c:v>
                </c:pt>
                <c:pt idx="157">
                  <c:v>116.56001824899054</c:v>
                </c:pt>
                <c:pt idx="158">
                  <c:v>117.22695300649768</c:v>
                </c:pt>
                <c:pt idx="159">
                  <c:v>116.9075956719791</c:v>
                </c:pt>
                <c:pt idx="160">
                  <c:v>114.858111746847</c:v>
                </c:pt>
                <c:pt idx="161">
                  <c:v>112.49350350046682</c:v>
                </c:pt>
                <c:pt idx="162">
                  <c:v>108.90578958631703</c:v>
                </c:pt>
                <c:pt idx="163">
                  <c:v>103.08469083717245</c:v>
                </c:pt>
                <c:pt idx="164">
                  <c:v>107.35062754421733</c:v>
                </c:pt>
                <c:pt idx="165">
                  <c:v>105.85002433982631</c:v>
                </c:pt>
                <c:pt idx="166">
                  <c:v>109.54520975756593</c:v>
                </c:pt>
                <c:pt idx="167">
                  <c:v>109.94381850720436</c:v>
                </c:pt>
                <c:pt idx="168">
                  <c:v>109.42221720531761</c:v>
                </c:pt>
                <c:pt idx="169">
                  <c:v>106.79328079693531</c:v>
                </c:pt>
                <c:pt idx="170">
                  <c:v>107.11687114472437</c:v>
                </c:pt>
                <c:pt idx="171">
                  <c:v>109.44197126724659</c:v>
                </c:pt>
                <c:pt idx="172">
                  <c:v>106.3680981306543</c:v>
                </c:pt>
                <c:pt idx="173">
                  <c:v>106.99270275545649</c:v>
                </c:pt>
                <c:pt idx="174">
                  <c:v>108.13608667329839</c:v>
                </c:pt>
                <c:pt idx="175">
                  <c:v>109.69595206347638</c:v>
                </c:pt>
                <c:pt idx="176">
                  <c:v>108.09540271242084</c:v>
                </c:pt>
                <c:pt idx="177">
                  <c:v>106.97106735429615</c:v>
                </c:pt>
                <c:pt idx="178">
                  <c:v>106.25216060052347</c:v>
                </c:pt>
                <c:pt idx="179">
                  <c:v>107.45668804338368</c:v>
                </c:pt>
                <c:pt idx="180">
                  <c:v>109.25501318113299</c:v>
                </c:pt>
                <c:pt idx="181">
                  <c:v>109.47371886677533</c:v>
                </c:pt>
                <c:pt idx="182">
                  <c:v>106.66840690545567</c:v>
                </c:pt>
                <c:pt idx="183">
                  <c:v>107.83601306590096</c:v>
                </c:pt>
                <c:pt idx="184">
                  <c:v>104.14411999181617</c:v>
                </c:pt>
                <c:pt idx="185">
                  <c:v>104.24571231030809</c:v>
                </c:pt>
                <c:pt idx="186">
                  <c:v>102.23291450018696</c:v>
                </c:pt>
                <c:pt idx="187">
                  <c:v>105.3705180032406</c:v>
                </c:pt>
                <c:pt idx="188">
                  <c:v>102.46361372342902</c:v>
                </c:pt>
                <c:pt idx="189">
                  <c:v>102.15037074141226</c:v>
                </c:pt>
                <c:pt idx="190">
                  <c:v>104.77389829950451</c:v>
                </c:pt>
                <c:pt idx="191">
                  <c:v>104.09779201324463</c:v>
                </c:pt>
                <c:pt idx="192">
                  <c:v>104.85832339751052</c:v>
                </c:pt>
                <c:pt idx="193">
                  <c:v>108.57443871419869</c:v>
                </c:pt>
                <c:pt idx="194">
                  <c:v>109.60306093892939</c:v>
                </c:pt>
                <c:pt idx="195">
                  <c:v>109.76062309955341</c:v>
                </c:pt>
                <c:pt idx="196">
                  <c:v>109.96216156470985</c:v>
                </c:pt>
                <c:pt idx="197">
                  <c:v>110.56136810988905</c:v>
                </c:pt>
                <c:pt idx="198">
                  <c:v>110.26294067431901</c:v>
                </c:pt>
                <c:pt idx="199">
                  <c:v>109.19716199976953</c:v>
                </c:pt>
                <c:pt idx="200">
                  <c:v>108.38936196731643</c:v>
                </c:pt>
                <c:pt idx="201">
                  <c:v>109.94758118566702</c:v>
                </c:pt>
                <c:pt idx="202">
                  <c:v>110.59429154643733</c:v>
                </c:pt>
                <c:pt idx="203">
                  <c:v>110.62439297413864</c:v>
                </c:pt>
                <c:pt idx="204">
                  <c:v>109.9127764098874</c:v>
                </c:pt>
                <c:pt idx="205">
                  <c:v>110.41344781282558</c:v>
                </c:pt>
                <c:pt idx="206">
                  <c:v>112.93162037396321</c:v>
                </c:pt>
                <c:pt idx="207">
                  <c:v>115.78796366193276</c:v>
                </c:pt>
                <c:pt idx="208">
                  <c:v>115.16453487415016</c:v>
                </c:pt>
                <c:pt idx="209">
                  <c:v>113.98728685014427</c:v>
                </c:pt>
                <c:pt idx="210">
                  <c:v>115.01050022458487</c:v>
                </c:pt>
                <c:pt idx="211">
                  <c:v>114.89856054032063</c:v>
                </c:pt>
                <c:pt idx="212">
                  <c:v>115.17699874655774</c:v>
                </c:pt>
                <c:pt idx="213">
                  <c:v>115.61323428082281</c:v>
                </c:pt>
                <c:pt idx="214">
                  <c:v>116.08286358644401</c:v>
                </c:pt>
                <c:pt idx="215">
                  <c:v>116.36765131258687</c:v>
                </c:pt>
                <c:pt idx="216">
                  <c:v>117.11430782002168</c:v>
                </c:pt>
                <c:pt idx="217">
                  <c:v>117.21096162303134</c:v>
                </c:pt>
                <c:pt idx="218">
                  <c:v>115.4947099092489</c:v>
                </c:pt>
                <c:pt idx="219">
                  <c:v>115.51799148223662</c:v>
                </c:pt>
                <c:pt idx="220">
                  <c:v>116.46689195703962</c:v>
                </c:pt>
                <c:pt idx="221">
                  <c:v>114.21257722309625</c:v>
                </c:pt>
                <c:pt idx="222">
                  <c:v>113.06731196602301</c:v>
                </c:pt>
                <c:pt idx="223">
                  <c:v>112.98171103099743</c:v>
                </c:pt>
                <c:pt idx="224">
                  <c:v>116.10943750308658</c:v>
                </c:pt>
                <c:pt idx="225">
                  <c:v>115.39006041450607</c:v>
                </c:pt>
                <c:pt idx="226">
                  <c:v>115.58713069898809</c:v>
                </c:pt>
                <c:pt idx="227">
                  <c:v>115.49000656117057</c:v>
                </c:pt>
                <c:pt idx="228">
                  <c:v>114.97616578361307</c:v>
                </c:pt>
                <c:pt idx="229">
                  <c:v>113.35727337505203</c:v>
                </c:pt>
                <c:pt idx="230">
                  <c:v>115.06717556892875</c:v>
                </c:pt>
                <c:pt idx="231">
                  <c:v>116.31426831189783</c:v>
                </c:pt>
                <c:pt idx="232">
                  <c:v>115.94082247447847</c:v>
                </c:pt>
                <c:pt idx="233">
                  <c:v>116.58659216563312</c:v>
                </c:pt>
                <c:pt idx="234">
                  <c:v>115.57372615696484</c:v>
                </c:pt>
                <c:pt idx="235">
                  <c:v>115.36748434373008</c:v>
                </c:pt>
                <c:pt idx="236">
                  <c:v>111.23912056797631</c:v>
                </c:pt>
                <c:pt idx="237">
                  <c:v>110.87649243113711</c:v>
                </c:pt>
                <c:pt idx="238">
                  <c:v>111.85525916623749</c:v>
                </c:pt>
                <c:pt idx="239">
                  <c:v>110.10208617004012</c:v>
                </c:pt>
                <c:pt idx="240">
                  <c:v>109.05770772924707</c:v>
                </c:pt>
                <c:pt idx="241">
                  <c:v>109.00150271971104</c:v>
                </c:pt>
                <c:pt idx="242">
                  <c:v>106.99082141622516</c:v>
                </c:pt>
                <c:pt idx="243">
                  <c:v>105.192025943668</c:v>
                </c:pt>
                <c:pt idx="244">
                  <c:v>108.51564686321957</c:v>
                </c:pt>
                <c:pt idx="245">
                  <c:v>108.7571637870418</c:v>
                </c:pt>
                <c:pt idx="246">
                  <c:v>110.00049385154823</c:v>
                </c:pt>
                <c:pt idx="247">
                  <c:v>108.77103866387287</c:v>
                </c:pt>
                <c:pt idx="248">
                  <c:v>107.35791773373876</c:v>
                </c:pt>
                <c:pt idx="249">
                  <c:v>107.41506341289048</c:v>
                </c:pt>
                <c:pt idx="250">
                  <c:v>109.92970846296936</c:v>
                </c:pt>
                <c:pt idx="251">
                  <c:v>109.66279345952417</c:v>
                </c:pt>
                <c:pt idx="252">
                  <c:v>108.59913129160994</c:v>
                </c:pt>
                <c:pt idx="253">
                  <c:v>110.56066260767726</c:v>
                </c:pt>
                <c:pt idx="254">
                  <c:v>109.99108715539158</c:v>
                </c:pt>
                <c:pt idx="255">
                  <c:v>109.04853620049434</c:v>
                </c:pt>
                <c:pt idx="256">
                  <c:v>106.35328258420756</c:v>
                </c:pt>
                <c:pt idx="257">
                  <c:v>106.71026670335279</c:v>
                </c:pt>
                <c:pt idx="258">
                  <c:v>105.3660498225662</c:v>
                </c:pt>
                <c:pt idx="259">
                  <c:v>103.55784765385239</c:v>
                </c:pt>
                <c:pt idx="260">
                  <c:v>101.91590883970754</c:v>
                </c:pt>
                <c:pt idx="261">
                  <c:v>101.42158695667511</c:v>
                </c:pt>
                <c:pt idx="262">
                  <c:v>102.97392698992778</c:v>
                </c:pt>
                <c:pt idx="263">
                  <c:v>103.2841127956936</c:v>
                </c:pt>
                <c:pt idx="264">
                  <c:v>101.42511446773388</c:v>
                </c:pt>
                <c:pt idx="265">
                  <c:v>99.009239727299885</c:v>
                </c:pt>
                <c:pt idx="266">
                  <c:v>98.525030042635848</c:v>
                </c:pt>
                <c:pt idx="267">
                  <c:v>100.46962930562121</c:v>
                </c:pt>
                <c:pt idx="268">
                  <c:v>97.005378278527573</c:v>
                </c:pt>
                <c:pt idx="269">
                  <c:v>98.92081678342727</c:v>
                </c:pt>
                <c:pt idx="270">
                  <c:v>101.98481288905506</c:v>
                </c:pt>
                <c:pt idx="271">
                  <c:v>101.38842835272288</c:v>
                </c:pt>
                <c:pt idx="272">
                  <c:v>102.45796970573504</c:v>
                </c:pt>
                <c:pt idx="273">
                  <c:v>103.01178894195832</c:v>
                </c:pt>
                <c:pt idx="274">
                  <c:v>101.64311465116444</c:v>
                </c:pt>
                <c:pt idx="275">
                  <c:v>103.87391264471616</c:v>
                </c:pt>
                <c:pt idx="276">
                  <c:v>103.29328432444636</c:v>
                </c:pt>
                <c:pt idx="277">
                  <c:v>100.74548067041523</c:v>
                </c:pt>
                <c:pt idx="278">
                  <c:v>99.404320965879563</c:v>
                </c:pt>
                <c:pt idx="279">
                  <c:v>99.441242248294444</c:v>
                </c:pt>
                <c:pt idx="280">
                  <c:v>98.786065860983143</c:v>
                </c:pt>
                <c:pt idx="281">
                  <c:v>95.626356621961349</c:v>
                </c:pt>
                <c:pt idx="282">
                  <c:v>94.009110385227729</c:v>
                </c:pt>
                <c:pt idx="283">
                  <c:v>95.50618607856002</c:v>
                </c:pt>
                <c:pt idx="284">
                  <c:v>91.637917451537874</c:v>
                </c:pt>
                <c:pt idx="285">
                  <c:v>93.950788869056439</c:v>
                </c:pt>
                <c:pt idx="286">
                  <c:v>96.777265896728593</c:v>
                </c:pt>
                <c:pt idx="287">
                  <c:v>96.669324058330929</c:v>
                </c:pt>
                <c:pt idx="288">
                  <c:v>99.557414945829194</c:v>
                </c:pt>
                <c:pt idx="289">
                  <c:v>99.705335242892659</c:v>
                </c:pt>
                <c:pt idx="290">
                  <c:v>99.312135343544298</c:v>
                </c:pt>
                <c:pt idx="291">
                  <c:v>101.09141192157638</c:v>
                </c:pt>
                <c:pt idx="292">
                  <c:v>99.673822810767845</c:v>
                </c:pt>
                <c:pt idx="293">
                  <c:v>97.720052019029751</c:v>
                </c:pt>
                <c:pt idx="294">
                  <c:v>99.909695716896067</c:v>
                </c:pt>
                <c:pt idx="295">
                  <c:v>101.46462259159182</c:v>
                </c:pt>
                <c:pt idx="296">
                  <c:v>102.38130513205826</c:v>
                </c:pt>
                <c:pt idx="297">
                  <c:v>103.63451222752917</c:v>
                </c:pt>
                <c:pt idx="298">
                  <c:v>104.05898939159843</c:v>
                </c:pt>
                <c:pt idx="299">
                  <c:v>103.85180690874799</c:v>
                </c:pt>
                <c:pt idx="300">
                  <c:v>104.80517556422539</c:v>
                </c:pt>
                <c:pt idx="301">
                  <c:v>104.46818067441308</c:v>
                </c:pt>
                <c:pt idx="302">
                  <c:v>103.56819501962474</c:v>
                </c:pt>
                <c:pt idx="303">
                  <c:v>104.07686211429605</c:v>
                </c:pt>
                <c:pt idx="304">
                  <c:v>102.306051562805</c:v>
                </c:pt>
                <c:pt idx="305">
                  <c:v>105.6557760641913</c:v>
                </c:pt>
                <c:pt idx="306">
                  <c:v>105.98030708159604</c:v>
                </c:pt>
                <c:pt idx="307">
                  <c:v>105.18167857789568</c:v>
                </c:pt>
                <c:pt idx="308">
                  <c:v>104.9552123679241</c:v>
                </c:pt>
                <c:pt idx="309">
                  <c:v>104.48229071864809</c:v>
                </c:pt>
                <c:pt idx="310">
                  <c:v>104.9436891651322</c:v>
                </c:pt>
                <c:pt idx="311">
                  <c:v>104.12742310613811</c:v>
                </c:pt>
                <c:pt idx="312">
                  <c:v>104.22548791357127</c:v>
                </c:pt>
                <c:pt idx="313">
                  <c:v>104.03758915784199</c:v>
                </c:pt>
                <c:pt idx="314">
                  <c:v>101.81996053890963</c:v>
                </c:pt>
                <c:pt idx="315">
                  <c:v>102.68984476599668</c:v>
                </c:pt>
                <c:pt idx="316">
                  <c:v>104.51827133144729</c:v>
                </c:pt>
                <c:pt idx="317">
                  <c:v>103.1223176217991</c:v>
                </c:pt>
                <c:pt idx="318">
                  <c:v>101.64499599039577</c:v>
                </c:pt>
                <c:pt idx="319">
                  <c:v>102.18541068459584</c:v>
                </c:pt>
                <c:pt idx="320">
                  <c:v>99.952731351812787</c:v>
                </c:pt>
                <c:pt idx="321">
                  <c:v>100.76076655166982</c:v>
                </c:pt>
                <c:pt idx="322">
                  <c:v>99.849963196301289</c:v>
                </c:pt>
                <c:pt idx="323">
                  <c:v>101.19535591410745</c:v>
                </c:pt>
                <c:pt idx="324">
                  <c:v>101.41900011523202</c:v>
                </c:pt>
                <c:pt idx="325">
                  <c:v>102.20163723546607</c:v>
                </c:pt>
                <c:pt idx="326">
                  <c:v>105.59745454802002</c:v>
                </c:pt>
                <c:pt idx="327">
                  <c:v>106.09600944432295</c:v>
                </c:pt>
                <c:pt idx="328">
                  <c:v>105.71174590632342</c:v>
                </c:pt>
                <c:pt idx="329">
                  <c:v>105.98618626669395</c:v>
                </c:pt>
                <c:pt idx="330">
                  <c:v>107.38872466365181</c:v>
                </c:pt>
                <c:pt idx="331">
                  <c:v>107.98699053921534</c:v>
                </c:pt>
                <c:pt idx="332">
                  <c:v>107.77322336905526</c:v>
                </c:pt>
                <c:pt idx="333">
                  <c:v>107.46350789809726</c:v>
                </c:pt>
                <c:pt idx="334">
                  <c:v>106.90992382927787</c:v>
                </c:pt>
                <c:pt idx="335">
                  <c:v>106.60561720860996</c:v>
                </c:pt>
                <c:pt idx="336">
                  <c:v>107.22222614167895</c:v>
                </c:pt>
                <c:pt idx="337">
                  <c:v>107.17425199127997</c:v>
                </c:pt>
                <c:pt idx="338">
                  <c:v>104.15470252499242</c:v>
                </c:pt>
                <c:pt idx="339">
                  <c:v>104.47899837499324</c:v>
                </c:pt>
                <c:pt idx="340">
                  <c:v>102.81471865747631</c:v>
                </c:pt>
                <c:pt idx="341">
                  <c:v>101.69179430377513</c:v>
                </c:pt>
                <c:pt idx="342">
                  <c:v>101.57961945210698</c:v>
                </c:pt>
                <c:pt idx="343">
                  <c:v>101.15114444217116</c:v>
                </c:pt>
                <c:pt idx="344">
                  <c:v>101.65840053241902</c:v>
                </c:pt>
                <c:pt idx="345">
                  <c:v>102.02055833445039</c:v>
                </c:pt>
                <c:pt idx="346">
                  <c:v>101.51400774641428</c:v>
                </c:pt>
                <c:pt idx="347">
                  <c:v>100.96371602124974</c:v>
                </c:pt>
                <c:pt idx="348">
                  <c:v>101.59208332451456</c:v>
                </c:pt>
                <c:pt idx="349">
                  <c:v>101.41076925609495</c:v>
                </c:pt>
                <c:pt idx="350">
                  <c:v>101.06483800493382</c:v>
                </c:pt>
                <c:pt idx="351">
                  <c:v>101.57585677364432</c:v>
                </c:pt>
                <c:pt idx="352">
                  <c:v>100.71138139684734</c:v>
                </c:pt>
                <c:pt idx="353">
                  <c:v>102.38953599119532</c:v>
                </c:pt>
                <c:pt idx="354">
                  <c:v>101.71225386791589</c:v>
                </c:pt>
                <c:pt idx="355">
                  <c:v>104.21490538039505</c:v>
                </c:pt>
                <c:pt idx="356">
                  <c:v>105.39356440882443</c:v>
                </c:pt>
                <c:pt idx="357">
                  <c:v>106.12258336096552</c:v>
                </c:pt>
                <c:pt idx="358">
                  <c:v>106.17196851578797</c:v>
                </c:pt>
                <c:pt idx="359">
                  <c:v>106.51672392992951</c:v>
                </c:pt>
                <c:pt idx="360">
                  <c:v>105.95749584341614</c:v>
                </c:pt>
                <c:pt idx="361">
                  <c:v>105.24658478137664</c:v>
                </c:pt>
                <c:pt idx="362">
                  <c:v>105.02576258909905</c:v>
                </c:pt>
                <c:pt idx="363">
                  <c:v>103.98585232898039</c:v>
                </c:pt>
                <c:pt idx="364">
                  <c:v>104.02347911360702</c:v>
                </c:pt>
                <c:pt idx="365">
                  <c:v>105.25763764936069</c:v>
                </c:pt>
                <c:pt idx="366">
                  <c:v>104.61962848253528</c:v>
                </c:pt>
                <c:pt idx="367">
                  <c:v>103.60558663684743</c:v>
                </c:pt>
                <c:pt idx="368">
                  <c:v>101.28001617951739</c:v>
                </c:pt>
                <c:pt idx="369">
                  <c:v>99.40573197030308</c:v>
                </c:pt>
                <c:pt idx="370">
                  <c:v>97.131898341834642</c:v>
                </c:pt>
                <c:pt idx="371">
                  <c:v>98.101963882990106</c:v>
                </c:pt>
                <c:pt idx="372">
                  <c:v>97.66525801391721</c:v>
                </c:pt>
                <c:pt idx="373">
                  <c:v>98.62521135670427</c:v>
                </c:pt>
                <c:pt idx="374">
                  <c:v>102.08052602244908</c:v>
                </c:pt>
                <c:pt idx="375">
                  <c:v>102.70324930801992</c:v>
                </c:pt>
                <c:pt idx="376">
                  <c:v>103.00402841762909</c:v>
                </c:pt>
                <c:pt idx="377">
                  <c:v>105.02341091505987</c:v>
                </c:pt>
                <c:pt idx="378">
                  <c:v>96.576903268591735</c:v>
                </c:pt>
                <c:pt idx="379">
                  <c:v>93.707625773406804</c:v>
                </c:pt>
                <c:pt idx="380">
                  <c:v>96.156423950389083</c:v>
                </c:pt>
                <c:pt idx="381">
                  <c:v>98.660251299887832</c:v>
                </c:pt>
                <c:pt idx="382">
                  <c:v>99.651717074799677</c:v>
                </c:pt>
                <c:pt idx="383">
                  <c:v>100.50960776428701</c:v>
                </c:pt>
                <c:pt idx="384">
                  <c:v>99.590103214973567</c:v>
                </c:pt>
                <c:pt idx="385">
                  <c:v>97.910067281394262</c:v>
                </c:pt>
                <c:pt idx="386">
                  <c:v>96.072939521998734</c:v>
                </c:pt>
                <c:pt idx="387">
                  <c:v>96.838409421746888</c:v>
                </c:pt>
                <c:pt idx="388">
                  <c:v>98.55113362447058</c:v>
                </c:pt>
                <c:pt idx="389">
                  <c:v>100.28784490239377</c:v>
                </c:pt>
                <c:pt idx="390">
                  <c:v>101.85993899757543</c:v>
                </c:pt>
                <c:pt idx="391">
                  <c:v>101.95118395029502</c:v>
                </c:pt>
                <c:pt idx="392">
                  <c:v>103.13313532237925</c:v>
                </c:pt>
                <c:pt idx="393">
                  <c:v>102.8271825298839</c:v>
                </c:pt>
                <c:pt idx="394">
                  <c:v>102.47984027429926</c:v>
                </c:pt>
                <c:pt idx="395">
                  <c:v>101.83054307208586</c:v>
                </c:pt>
                <c:pt idx="396">
                  <c:v>102.99767889772335</c:v>
                </c:pt>
                <c:pt idx="397">
                  <c:v>102.91513513894866</c:v>
                </c:pt>
                <c:pt idx="398">
                  <c:v>103.02919132984816</c:v>
                </c:pt>
                <c:pt idx="399">
                  <c:v>103.19145683855052</c:v>
                </c:pt>
                <c:pt idx="400">
                  <c:v>103.35066517100199</c:v>
                </c:pt>
                <c:pt idx="401">
                  <c:v>104.57800385204207</c:v>
                </c:pt>
                <c:pt idx="402">
                  <c:v>103.95763224051041</c:v>
                </c:pt>
                <c:pt idx="403">
                  <c:v>104.40985915824182</c:v>
                </c:pt>
                <c:pt idx="404">
                  <c:v>103.68930623264171</c:v>
                </c:pt>
                <c:pt idx="405">
                  <c:v>101.78021724764774</c:v>
                </c:pt>
                <c:pt idx="406">
                  <c:v>101.61771657154145</c:v>
                </c:pt>
                <c:pt idx="407">
                  <c:v>102.19505254815641</c:v>
                </c:pt>
                <c:pt idx="408">
                  <c:v>103.72175933438218</c:v>
                </c:pt>
                <c:pt idx="409">
                  <c:v>103.83722652970518</c:v>
                </c:pt>
                <c:pt idx="410">
                  <c:v>105.07444224170976</c:v>
                </c:pt>
                <c:pt idx="411">
                  <c:v>104.6967633910199</c:v>
                </c:pt>
                <c:pt idx="412">
                  <c:v>105.91822288696208</c:v>
                </c:pt>
                <c:pt idx="413">
                  <c:v>105.82979994308947</c:v>
                </c:pt>
                <c:pt idx="414">
                  <c:v>105.77500593797694</c:v>
                </c:pt>
                <c:pt idx="415">
                  <c:v>104.89500951252147</c:v>
                </c:pt>
                <c:pt idx="416">
                  <c:v>103.88943369337463</c:v>
                </c:pt>
                <c:pt idx="417">
                  <c:v>104.34518812216477</c:v>
                </c:pt>
                <c:pt idx="418">
                  <c:v>103.48588642825396</c:v>
                </c:pt>
                <c:pt idx="419">
                  <c:v>103.2370793149103</c:v>
                </c:pt>
                <c:pt idx="420">
                  <c:v>103.97809180465114</c:v>
                </c:pt>
                <c:pt idx="421">
                  <c:v>104.30779650494205</c:v>
                </c:pt>
                <c:pt idx="422">
                  <c:v>103.62910337723908</c:v>
                </c:pt>
                <c:pt idx="423">
                  <c:v>104.45830364344859</c:v>
                </c:pt>
                <c:pt idx="424">
                  <c:v>104.04393867774776</c:v>
                </c:pt>
                <c:pt idx="425">
                  <c:v>104.82563512836613</c:v>
                </c:pt>
                <c:pt idx="426">
                  <c:v>104.37246754101908</c:v>
                </c:pt>
                <c:pt idx="427">
                  <c:v>104.40656681458697</c:v>
                </c:pt>
                <c:pt idx="428">
                  <c:v>106.81703270473086</c:v>
                </c:pt>
                <c:pt idx="429">
                  <c:v>106.79139945770397</c:v>
                </c:pt>
                <c:pt idx="430">
                  <c:v>106.52989330454885</c:v>
                </c:pt>
                <c:pt idx="431">
                  <c:v>107.18130701339749</c:v>
                </c:pt>
                <c:pt idx="432">
                  <c:v>106.81773820694261</c:v>
                </c:pt>
                <c:pt idx="433">
                  <c:v>105.62308779504689</c:v>
                </c:pt>
                <c:pt idx="434">
                  <c:v>104.40962399083787</c:v>
                </c:pt>
                <c:pt idx="435">
                  <c:v>103.17217311142937</c:v>
                </c:pt>
                <c:pt idx="436">
                  <c:v>102.77426986400269</c:v>
                </c:pt>
                <c:pt idx="437">
                  <c:v>102.84387941556197</c:v>
                </c:pt>
                <c:pt idx="438">
                  <c:v>101.88510190979449</c:v>
                </c:pt>
                <c:pt idx="439">
                  <c:v>103.33702546157481</c:v>
                </c:pt>
                <c:pt idx="440">
                  <c:v>103.20556688278552</c:v>
                </c:pt>
                <c:pt idx="441">
                  <c:v>103.69824259399053</c:v>
                </c:pt>
                <c:pt idx="442">
                  <c:v>106.05626615306106</c:v>
                </c:pt>
                <c:pt idx="443">
                  <c:v>105.55935742858553</c:v>
                </c:pt>
                <c:pt idx="444">
                  <c:v>103.65826413532474</c:v>
                </c:pt>
                <c:pt idx="445">
                  <c:v>103.44261562593333</c:v>
                </c:pt>
                <c:pt idx="446">
                  <c:v>104.23677594895926</c:v>
                </c:pt>
                <c:pt idx="447">
                  <c:v>104.50463162202014</c:v>
                </c:pt>
                <c:pt idx="448">
                  <c:v>104.60857561455121</c:v>
                </c:pt>
                <c:pt idx="449">
                  <c:v>104.73321433862696</c:v>
                </c:pt>
                <c:pt idx="450">
                  <c:v>105.89799849022526</c:v>
                </c:pt>
                <c:pt idx="451">
                  <c:v>105.58898852147901</c:v>
                </c:pt>
                <c:pt idx="452">
                  <c:v>105.3573486286213</c:v>
                </c:pt>
                <c:pt idx="453">
                  <c:v>104.64737823619744</c:v>
                </c:pt>
                <c:pt idx="454">
                  <c:v>105.76089589374196</c:v>
                </c:pt>
                <c:pt idx="455">
                  <c:v>105.16074867894712</c:v>
                </c:pt>
                <c:pt idx="456">
                  <c:v>104.70217224130998</c:v>
                </c:pt>
                <c:pt idx="457">
                  <c:v>103.59523927107512</c:v>
                </c:pt>
                <c:pt idx="458">
                  <c:v>105.14146495182595</c:v>
                </c:pt>
                <c:pt idx="459">
                  <c:v>104.65490359312275</c:v>
                </c:pt>
                <c:pt idx="460">
                  <c:v>106.03486591930466</c:v>
                </c:pt>
                <c:pt idx="461">
                  <c:v>106.30272159236553</c:v>
                </c:pt>
                <c:pt idx="462">
                  <c:v>106.76882338692799</c:v>
                </c:pt>
                <c:pt idx="463">
                  <c:v>106.67358058834181</c:v>
                </c:pt>
                <c:pt idx="464">
                  <c:v>107.06184197220792</c:v>
                </c:pt>
                <c:pt idx="465">
                  <c:v>106.78575544000998</c:v>
                </c:pt>
                <c:pt idx="466">
                  <c:v>106.63877581256217</c:v>
                </c:pt>
                <c:pt idx="467">
                  <c:v>106.61478873736269</c:v>
                </c:pt>
                <c:pt idx="468">
                  <c:v>106.96777501064133</c:v>
                </c:pt>
                <c:pt idx="469">
                  <c:v>106.04309677844174</c:v>
                </c:pt>
                <c:pt idx="470">
                  <c:v>105.1264142379753</c:v>
                </c:pt>
                <c:pt idx="471">
                  <c:v>103.81864830479577</c:v>
                </c:pt>
                <c:pt idx="472">
                  <c:v>103.74833325102475</c:v>
                </c:pt>
                <c:pt idx="473">
                  <c:v>102.94359039482255</c:v>
                </c:pt>
                <c:pt idx="474">
                  <c:v>104.91311740262306</c:v>
                </c:pt>
                <c:pt idx="475">
                  <c:v>105.2818598919641</c:v>
                </c:pt>
                <c:pt idx="476">
                  <c:v>106.8478396346439</c:v>
                </c:pt>
                <c:pt idx="477">
                  <c:v>106.55317487753658</c:v>
                </c:pt>
                <c:pt idx="478">
                  <c:v>105.57299713801271</c:v>
                </c:pt>
                <c:pt idx="479">
                  <c:v>106.02639989276366</c:v>
                </c:pt>
                <c:pt idx="480">
                  <c:v>106.68439828892197</c:v>
                </c:pt>
                <c:pt idx="481">
                  <c:v>105.85214084646157</c:v>
                </c:pt>
                <c:pt idx="482">
                  <c:v>106.47839164309114</c:v>
                </c:pt>
                <c:pt idx="483">
                  <c:v>105.92762958311876</c:v>
                </c:pt>
                <c:pt idx="484">
                  <c:v>106.52095694320002</c:v>
                </c:pt>
                <c:pt idx="485">
                  <c:v>106.96236616035127</c:v>
                </c:pt>
                <c:pt idx="486">
                  <c:v>106.5122557492551</c:v>
                </c:pt>
                <c:pt idx="487">
                  <c:v>106.82620423348362</c:v>
                </c:pt>
                <c:pt idx="488">
                  <c:v>107.00751830190322</c:v>
                </c:pt>
                <c:pt idx="489">
                  <c:v>106.06967069508431</c:v>
                </c:pt>
                <c:pt idx="490">
                  <c:v>107.03550322296927</c:v>
                </c:pt>
                <c:pt idx="491">
                  <c:v>107.66763320469677</c:v>
                </c:pt>
                <c:pt idx="492">
                  <c:v>107.25068139755284</c:v>
                </c:pt>
                <c:pt idx="493">
                  <c:v>106.50308422050236</c:v>
                </c:pt>
                <c:pt idx="494">
                  <c:v>107.57309590832234</c:v>
                </c:pt>
                <c:pt idx="495">
                  <c:v>108.92813048968907</c:v>
                </c:pt>
                <c:pt idx="496">
                  <c:v>110.40451145147674</c:v>
                </c:pt>
                <c:pt idx="497">
                  <c:v>111.36305378984028</c:v>
                </c:pt>
                <c:pt idx="498">
                  <c:v>112.03539739763751</c:v>
                </c:pt>
                <c:pt idx="499">
                  <c:v>111.95779215434509</c:v>
                </c:pt>
                <c:pt idx="500">
                  <c:v>112.9713636652251</c:v>
                </c:pt>
                <c:pt idx="501">
                  <c:v>112.15697894546233</c:v>
                </c:pt>
                <c:pt idx="502">
                  <c:v>113.33258079764079</c:v>
                </c:pt>
                <c:pt idx="503">
                  <c:v>113.66275583273955</c:v>
                </c:pt>
                <c:pt idx="504">
                  <c:v>113.41583005862725</c:v>
                </c:pt>
                <c:pt idx="505">
                  <c:v>114.05360405804873</c:v>
                </c:pt>
                <c:pt idx="506">
                  <c:v>113.67569003995494</c:v>
                </c:pt>
                <c:pt idx="507">
                  <c:v>113.69473859967218</c:v>
                </c:pt>
                <c:pt idx="508">
                  <c:v>113.81349813865</c:v>
                </c:pt>
                <c:pt idx="509">
                  <c:v>114.01574210601817</c:v>
                </c:pt>
                <c:pt idx="510">
                  <c:v>114.00939258611243</c:v>
                </c:pt>
                <c:pt idx="511">
                  <c:v>113.78504288277611</c:v>
                </c:pt>
                <c:pt idx="512">
                  <c:v>114.345681973713</c:v>
                </c:pt>
                <c:pt idx="513">
                  <c:v>114.81766295337336</c:v>
                </c:pt>
                <c:pt idx="514">
                  <c:v>115.21627170301178</c:v>
                </c:pt>
                <c:pt idx="515">
                  <c:v>115.21791787483919</c:v>
                </c:pt>
                <c:pt idx="516">
                  <c:v>115.24707863292487</c:v>
                </c:pt>
                <c:pt idx="517">
                  <c:v>115.46343264452801</c:v>
                </c:pt>
                <c:pt idx="518">
                  <c:v>114.93971483600602</c:v>
                </c:pt>
                <c:pt idx="519">
                  <c:v>114.95523588466449</c:v>
                </c:pt>
                <c:pt idx="520">
                  <c:v>114.9665239200525</c:v>
                </c:pt>
                <c:pt idx="521">
                  <c:v>114.38471976276313</c:v>
                </c:pt>
                <c:pt idx="522">
                  <c:v>115.76091941048236</c:v>
                </c:pt>
                <c:pt idx="523">
                  <c:v>114.81295960529503</c:v>
                </c:pt>
                <c:pt idx="524">
                  <c:v>114.28406811388686</c:v>
                </c:pt>
                <c:pt idx="525">
                  <c:v>114.1361478168234</c:v>
                </c:pt>
                <c:pt idx="526">
                  <c:v>113.84783257962182</c:v>
                </c:pt>
                <c:pt idx="527">
                  <c:v>114.07194711555421</c:v>
                </c:pt>
                <c:pt idx="528">
                  <c:v>113.38384729169459</c:v>
                </c:pt>
                <c:pt idx="529">
                  <c:v>113.5865615938706</c:v>
                </c:pt>
                <c:pt idx="530">
                  <c:v>114.7068991061287</c:v>
                </c:pt>
                <c:pt idx="531">
                  <c:v>114.46161950384381</c:v>
                </c:pt>
                <c:pt idx="532">
                  <c:v>113.82055316076747</c:v>
                </c:pt>
                <c:pt idx="533">
                  <c:v>112.51913674749372</c:v>
                </c:pt>
                <c:pt idx="534">
                  <c:v>111.6786484458962</c:v>
                </c:pt>
                <c:pt idx="535">
                  <c:v>112.75289314698668</c:v>
                </c:pt>
                <c:pt idx="536">
                  <c:v>112.74607329227311</c:v>
                </c:pt>
                <c:pt idx="537">
                  <c:v>113.4781494206651</c:v>
                </c:pt>
                <c:pt idx="538">
                  <c:v>112.3648669305245</c:v>
                </c:pt>
                <c:pt idx="539">
                  <c:v>111.80963668987769</c:v>
                </c:pt>
                <c:pt idx="540">
                  <c:v>112.09489475082839</c:v>
                </c:pt>
                <c:pt idx="541">
                  <c:v>113.49743314778625</c:v>
                </c:pt>
                <c:pt idx="542">
                  <c:v>113.54634796780088</c:v>
                </c:pt>
                <c:pt idx="543">
                  <c:v>114.95429521504882</c:v>
                </c:pt>
                <c:pt idx="544">
                  <c:v>115.13372794423711</c:v>
                </c:pt>
                <c:pt idx="545">
                  <c:v>115.81665408521054</c:v>
                </c:pt>
                <c:pt idx="546">
                  <c:v>115.2193288792627</c:v>
                </c:pt>
                <c:pt idx="547">
                  <c:v>114.46961519557698</c:v>
                </c:pt>
                <c:pt idx="548">
                  <c:v>114.40870683796261</c:v>
                </c:pt>
                <c:pt idx="549">
                  <c:v>114.96769975707207</c:v>
                </c:pt>
                <c:pt idx="550">
                  <c:v>115.13513894866061</c:v>
                </c:pt>
                <c:pt idx="551">
                  <c:v>115.02719711026295</c:v>
                </c:pt>
                <c:pt idx="552">
                  <c:v>113.94425121522757</c:v>
                </c:pt>
                <c:pt idx="553">
                  <c:v>113.94284021080406</c:v>
                </c:pt>
                <c:pt idx="554">
                  <c:v>114.25796453205214</c:v>
                </c:pt>
                <c:pt idx="555">
                  <c:v>116.66255123709813</c:v>
                </c:pt>
                <c:pt idx="556">
                  <c:v>116.73239595606132</c:v>
                </c:pt>
                <c:pt idx="557">
                  <c:v>117.46917543253164</c:v>
                </c:pt>
                <c:pt idx="558">
                  <c:v>116.92970140794723</c:v>
                </c:pt>
                <c:pt idx="559">
                  <c:v>116.52544864061483</c:v>
                </c:pt>
                <c:pt idx="560">
                  <c:v>116.65432037796104</c:v>
                </c:pt>
                <c:pt idx="561">
                  <c:v>117.14887742839741</c:v>
                </c:pt>
                <c:pt idx="562">
                  <c:v>117.42661013242277</c:v>
                </c:pt>
                <c:pt idx="563">
                  <c:v>117.57429526208233</c:v>
                </c:pt>
                <c:pt idx="564">
                  <c:v>116.97838106055796</c:v>
                </c:pt>
                <c:pt idx="565">
                  <c:v>117.24223888775224</c:v>
                </c:pt>
                <c:pt idx="566">
                  <c:v>117.89835594467922</c:v>
                </c:pt>
                <c:pt idx="567">
                  <c:v>118.27133144729075</c:v>
                </c:pt>
                <c:pt idx="568">
                  <c:v>117.86966552140142</c:v>
                </c:pt>
                <c:pt idx="569">
                  <c:v>117.64084763739068</c:v>
                </c:pt>
                <c:pt idx="570">
                  <c:v>117.45906323416324</c:v>
                </c:pt>
                <c:pt idx="571">
                  <c:v>118.35411037346935</c:v>
                </c:pt>
                <c:pt idx="572">
                  <c:v>118.0752018324244</c:v>
                </c:pt>
                <c:pt idx="573">
                  <c:v>117.99359874326539</c:v>
                </c:pt>
                <c:pt idx="574">
                  <c:v>118.6701753643331</c:v>
                </c:pt>
                <c:pt idx="575">
                  <c:v>119.20729771487834</c:v>
                </c:pt>
                <c:pt idx="576">
                  <c:v>119.69174256694629</c:v>
                </c:pt>
                <c:pt idx="577">
                  <c:v>120.46473782361974</c:v>
                </c:pt>
                <c:pt idx="578">
                  <c:v>119.60402512528543</c:v>
                </c:pt>
                <c:pt idx="579">
                  <c:v>119.96194991404631</c:v>
                </c:pt>
                <c:pt idx="580">
                  <c:v>119.74371456321184</c:v>
                </c:pt>
                <c:pt idx="581">
                  <c:v>120.43957491140067</c:v>
                </c:pt>
                <c:pt idx="582">
                  <c:v>120.76504659842109</c:v>
                </c:pt>
                <c:pt idx="583">
                  <c:v>120.11057571332152</c:v>
                </c:pt>
                <c:pt idx="584">
                  <c:v>119.9791171345322</c:v>
                </c:pt>
                <c:pt idx="585">
                  <c:v>119.96147957923847</c:v>
                </c:pt>
                <c:pt idx="586">
                  <c:v>119.25574220008515</c:v>
                </c:pt>
                <c:pt idx="587">
                  <c:v>117.35441373942041</c:v>
                </c:pt>
                <c:pt idx="588">
                  <c:v>117.6714193998998</c:v>
                </c:pt>
                <c:pt idx="589">
                  <c:v>119.41589120215225</c:v>
                </c:pt>
                <c:pt idx="590">
                  <c:v>118.97589298942452</c:v>
                </c:pt>
                <c:pt idx="591">
                  <c:v>123.90617761253348</c:v>
                </c:pt>
                <c:pt idx="592">
                  <c:v>124.11853377827006</c:v>
                </c:pt>
                <c:pt idx="593">
                  <c:v>124.35370118218654</c:v>
                </c:pt>
                <c:pt idx="594">
                  <c:v>123.97320032264967</c:v>
                </c:pt>
                <c:pt idx="595">
                  <c:v>123.87043216713818</c:v>
                </c:pt>
                <c:pt idx="596">
                  <c:v>124.73631854835865</c:v>
                </c:pt>
                <c:pt idx="597">
                  <c:v>124.66224081612496</c:v>
                </c:pt>
                <c:pt idx="598">
                  <c:v>126.34180641489644</c:v>
                </c:pt>
                <c:pt idx="599">
                  <c:v>127.75234050358748</c:v>
                </c:pt>
                <c:pt idx="600">
                  <c:v>126.5894376912205</c:v>
                </c:pt>
                <c:pt idx="601">
                  <c:v>126.94359980151872</c:v>
                </c:pt>
                <c:pt idx="602">
                  <c:v>127.00121581547825</c:v>
                </c:pt>
                <c:pt idx="603">
                  <c:v>126.60049055920457</c:v>
                </c:pt>
                <c:pt idx="604">
                  <c:v>127.11785884782083</c:v>
                </c:pt>
                <c:pt idx="605">
                  <c:v>127.39958939771276</c:v>
                </c:pt>
                <c:pt idx="606">
                  <c:v>127.13385023128714</c:v>
                </c:pt>
                <c:pt idx="607">
                  <c:v>125.05943856133989</c:v>
                </c:pt>
                <c:pt idx="608">
                  <c:v>124.39720715191109</c:v>
                </c:pt>
                <c:pt idx="609">
                  <c:v>125.21253254128952</c:v>
                </c:pt>
                <c:pt idx="610">
                  <c:v>125.17678709589421</c:v>
                </c:pt>
                <c:pt idx="611">
                  <c:v>125.77129029299508</c:v>
                </c:pt>
                <c:pt idx="612">
                  <c:v>125.61090612352403</c:v>
                </c:pt>
                <c:pt idx="613">
                  <c:v>125.51260614868694</c:v>
                </c:pt>
                <c:pt idx="614">
                  <c:v>125.50037744368329</c:v>
                </c:pt>
                <c:pt idx="615">
                  <c:v>125.40231263625012</c:v>
                </c:pt>
                <c:pt idx="616">
                  <c:v>124.7784135136597</c:v>
                </c:pt>
                <c:pt idx="617">
                  <c:v>124.25375503552203</c:v>
                </c:pt>
                <c:pt idx="618">
                  <c:v>125.07778161884538</c:v>
                </c:pt>
                <c:pt idx="619">
                  <c:v>125.65958577613475</c:v>
                </c:pt>
                <c:pt idx="620">
                  <c:v>124.82427115742341</c:v>
                </c:pt>
                <c:pt idx="621">
                  <c:v>123.9148788064784</c:v>
                </c:pt>
                <c:pt idx="622">
                  <c:v>123.82810203443321</c:v>
                </c:pt>
                <c:pt idx="623">
                  <c:v>123.79776543932799</c:v>
                </c:pt>
                <c:pt idx="624">
                  <c:v>124.63190422101974</c:v>
                </c:pt>
                <c:pt idx="625">
                  <c:v>123.24159452906552</c:v>
                </c:pt>
                <c:pt idx="626">
                  <c:v>123.73897358834887</c:v>
                </c:pt>
                <c:pt idx="627">
                  <c:v>123.30508972812297</c:v>
                </c:pt>
                <c:pt idx="628">
                  <c:v>122.68401261437954</c:v>
                </c:pt>
                <c:pt idx="629">
                  <c:v>123.77589487076375</c:v>
                </c:pt>
                <c:pt idx="630">
                  <c:v>124.89082353273177</c:v>
                </c:pt>
                <c:pt idx="631">
                  <c:v>124.48939277424635</c:v>
                </c:pt>
                <c:pt idx="632">
                  <c:v>124.0334031780523</c:v>
                </c:pt>
                <c:pt idx="633">
                  <c:v>124.21377657685623</c:v>
                </c:pt>
                <c:pt idx="634">
                  <c:v>123.84197691126428</c:v>
                </c:pt>
                <c:pt idx="635">
                  <c:v>124.53877792906881</c:v>
                </c:pt>
                <c:pt idx="636">
                  <c:v>123.66466068871127</c:v>
                </c:pt>
                <c:pt idx="637">
                  <c:v>123.5310856032867</c:v>
                </c:pt>
                <c:pt idx="638">
                  <c:v>121.21351083768982</c:v>
                </c:pt>
                <c:pt idx="639">
                  <c:v>120.42170218870302</c:v>
                </c:pt>
                <c:pt idx="640">
                  <c:v>122.18639838769228</c:v>
                </c:pt>
                <c:pt idx="641">
                  <c:v>121.69677985273816</c:v>
                </c:pt>
                <c:pt idx="642">
                  <c:v>121.81906690277475</c:v>
                </c:pt>
                <c:pt idx="643">
                  <c:v>121.16765319392609</c:v>
                </c:pt>
                <c:pt idx="644">
                  <c:v>120.99739199349057</c:v>
                </c:pt>
                <c:pt idx="645">
                  <c:v>121.47901483671153</c:v>
                </c:pt>
                <c:pt idx="646">
                  <c:v>120.89015565730466</c:v>
                </c:pt>
                <c:pt idx="647">
                  <c:v>122.8074755014357</c:v>
                </c:pt>
                <c:pt idx="648">
                  <c:v>123.11954264643285</c:v>
                </c:pt>
                <c:pt idx="649">
                  <c:v>123.11742613979763</c:v>
                </c:pt>
                <c:pt idx="650">
                  <c:v>122.99655009418454</c:v>
                </c:pt>
                <c:pt idx="651">
                  <c:v>121.65844756589981</c:v>
                </c:pt>
                <c:pt idx="652">
                  <c:v>122.66496405466231</c:v>
                </c:pt>
                <c:pt idx="653">
                  <c:v>122.26870697906304</c:v>
                </c:pt>
                <c:pt idx="654">
                  <c:v>120.35068163272025</c:v>
                </c:pt>
                <c:pt idx="655">
                  <c:v>120.5867897062524</c:v>
                </c:pt>
                <c:pt idx="656">
                  <c:v>121.37177850052559</c:v>
                </c:pt>
                <c:pt idx="657">
                  <c:v>122.05588047851863</c:v>
                </c:pt>
                <c:pt idx="658">
                  <c:v>121.98015657445752</c:v>
                </c:pt>
                <c:pt idx="659">
                  <c:v>120.67356647829759</c:v>
                </c:pt>
                <c:pt idx="660">
                  <c:v>119.78886670476381</c:v>
                </c:pt>
                <c:pt idx="661">
                  <c:v>120.57103349018999</c:v>
                </c:pt>
                <c:pt idx="662">
                  <c:v>120.1058723652432</c:v>
                </c:pt>
                <c:pt idx="663">
                  <c:v>120.65240141194509</c:v>
                </c:pt>
                <c:pt idx="664">
                  <c:v>122.36794762351579</c:v>
                </c:pt>
                <c:pt idx="665">
                  <c:v>122.47259711825865</c:v>
                </c:pt>
                <c:pt idx="666">
                  <c:v>122.73128126256677</c:v>
                </c:pt>
                <c:pt idx="667">
                  <c:v>121.01009103330206</c:v>
                </c:pt>
                <c:pt idx="668">
                  <c:v>120.29353595356854</c:v>
                </c:pt>
                <c:pt idx="669">
                  <c:v>119.01634178289815</c:v>
                </c:pt>
                <c:pt idx="670">
                  <c:v>120.44498376169076</c:v>
                </c:pt>
                <c:pt idx="671">
                  <c:v>120.88192479816757</c:v>
                </c:pt>
                <c:pt idx="672">
                  <c:v>121.73699347880788</c:v>
                </c:pt>
                <c:pt idx="673">
                  <c:v>121.03713528475247</c:v>
                </c:pt>
                <c:pt idx="674">
                  <c:v>120.26813787394556</c:v>
                </c:pt>
                <c:pt idx="675">
                  <c:v>119.6435332491434</c:v>
                </c:pt>
                <c:pt idx="676">
                  <c:v>120.68461934628164</c:v>
                </c:pt>
                <c:pt idx="677">
                  <c:v>120.29729863203123</c:v>
                </c:pt>
                <c:pt idx="678">
                  <c:v>120.24415079874609</c:v>
                </c:pt>
                <c:pt idx="679">
                  <c:v>120.03720348329959</c:v>
                </c:pt>
                <c:pt idx="680">
                  <c:v>119.45916200447289</c:v>
                </c:pt>
                <c:pt idx="681">
                  <c:v>118.33435631154038</c:v>
                </c:pt>
                <c:pt idx="682">
                  <c:v>118.90863511190442</c:v>
                </c:pt>
                <c:pt idx="683">
                  <c:v>119.5964997683601</c:v>
                </c:pt>
                <c:pt idx="684">
                  <c:v>120.48237537891347</c:v>
                </c:pt>
                <c:pt idx="685">
                  <c:v>120.02873745675859</c:v>
                </c:pt>
                <c:pt idx="686">
                  <c:v>119.61931100654002</c:v>
                </c:pt>
                <c:pt idx="687">
                  <c:v>119.96853460135597</c:v>
                </c:pt>
                <c:pt idx="688">
                  <c:v>120.27919074192964</c:v>
                </c:pt>
                <c:pt idx="689">
                  <c:v>120.25261682528708</c:v>
                </c:pt>
                <c:pt idx="690">
                  <c:v>121.73934515284705</c:v>
                </c:pt>
                <c:pt idx="691">
                  <c:v>122.49893586749728</c:v>
                </c:pt>
                <c:pt idx="692">
                  <c:v>122.70070950005761</c:v>
                </c:pt>
                <c:pt idx="693">
                  <c:v>122.87967189443806</c:v>
                </c:pt>
                <c:pt idx="694">
                  <c:v>122.61416789541636</c:v>
                </c:pt>
                <c:pt idx="695">
                  <c:v>122.97656086485165</c:v>
                </c:pt>
                <c:pt idx="696">
                  <c:v>123.16751679683182</c:v>
                </c:pt>
                <c:pt idx="697">
                  <c:v>123.26675744128458</c:v>
                </c:pt>
                <c:pt idx="698">
                  <c:v>123.86949149752252</c:v>
                </c:pt>
                <c:pt idx="699">
                  <c:v>124.19872586300558</c:v>
                </c:pt>
                <c:pt idx="700">
                  <c:v>123.86572881905985</c:v>
                </c:pt>
                <c:pt idx="701">
                  <c:v>123.90406110589824</c:v>
                </c:pt>
                <c:pt idx="702">
                  <c:v>124.21448207906799</c:v>
                </c:pt>
                <c:pt idx="703">
                  <c:v>124.49221478309335</c:v>
                </c:pt>
                <c:pt idx="704">
                  <c:v>125.33975810680833</c:v>
                </c:pt>
                <c:pt idx="705">
                  <c:v>125.82490846108803</c:v>
                </c:pt>
                <c:pt idx="706">
                  <c:v>126.22398754553429</c:v>
                </c:pt>
                <c:pt idx="707">
                  <c:v>126.1256875706972</c:v>
                </c:pt>
                <c:pt idx="708">
                  <c:v>126.50148508215574</c:v>
                </c:pt>
                <c:pt idx="709">
                  <c:v>126.04737682519301</c:v>
                </c:pt>
                <c:pt idx="710">
                  <c:v>126.18683109571549</c:v>
                </c:pt>
                <c:pt idx="711">
                  <c:v>126.1355646016617</c:v>
                </c:pt>
                <c:pt idx="712">
                  <c:v>126.10640384357605</c:v>
                </c:pt>
                <c:pt idx="713">
                  <c:v>126.06877705894941</c:v>
                </c:pt>
                <c:pt idx="714">
                  <c:v>125.85548022359717</c:v>
                </c:pt>
                <c:pt idx="715">
                  <c:v>126.11745671156012</c:v>
                </c:pt>
                <c:pt idx="716">
                  <c:v>126.08194643356873</c:v>
                </c:pt>
                <c:pt idx="717">
                  <c:v>126.60966208795732</c:v>
                </c:pt>
                <c:pt idx="718">
                  <c:v>126.24468227707894</c:v>
                </c:pt>
                <c:pt idx="719">
                  <c:v>126.34086574528078</c:v>
                </c:pt>
                <c:pt idx="720">
                  <c:v>126.68021230913226</c:v>
                </c:pt>
                <c:pt idx="721">
                  <c:v>126.86811106486152</c:v>
                </c:pt>
                <c:pt idx="722">
                  <c:v>126.39989276366381</c:v>
                </c:pt>
                <c:pt idx="723">
                  <c:v>128.29322553259539</c:v>
                </c:pt>
                <c:pt idx="724">
                  <c:v>129.20402888796389</c:v>
                </c:pt>
                <c:pt idx="725">
                  <c:v>129.19227051776807</c:v>
                </c:pt>
                <c:pt idx="726">
                  <c:v>129.41944222995139</c:v>
                </c:pt>
                <c:pt idx="727">
                  <c:v>129.67812637425951</c:v>
                </c:pt>
                <c:pt idx="728">
                  <c:v>129.58899792817516</c:v>
                </c:pt>
                <c:pt idx="729">
                  <c:v>129.76466797890077</c:v>
                </c:pt>
                <c:pt idx="730">
                  <c:v>129.51256852190232</c:v>
                </c:pt>
                <c:pt idx="731">
                  <c:v>128.88678806008056</c:v>
                </c:pt>
                <c:pt idx="732">
                  <c:v>128.6701988810735</c:v>
                </c:pt>
                <c:pt idx="733">
                  <c:v>127.17265285293337</c:v>
                </c:pt>
                <c:pt idx="734">
                  <c:v>126.53699536014712</c:v>
                </c:pt>
                <c:pt idx="735">
                  <c:v>125.61772597823762</c:v>
                </c:pt>
                <c:pt idx="736">
                  <c:v>125.00511489103519</c:v>
                </c:pt>
                <c:pt idx="737">
                  <c:v>124.66812000122287</c:v>
                </c:pt>
                <c:pt idx="738">
                  <c:v>125.49449825858538</c:v>
                </c:pt>
                <c:pt idx="739">
                  <c:v>125.0895399890412</c:v>
                </c:pt>
                <c:pt idx="740">
                  <c:v>125.58997622457547</c:v>
                </c:pt>
                <c:pt idx="741">
                  <c:v>126.19435645264082</c:v>
                </c:pt>
                <c:pt idx="742">
                  <c:v>125.87946729879665</c:v>
                </c:pt>
                <c:pt idx="743">
                  <c:v>126.50924560648498</c:v>
                </c:pt>
                <c:pt idx="744">
                  <c:v>126.76604841156177</c:v>
                </c:pt>
                <c:pt idx="745">
                  <c:v>126.05184500586743</c:v>
                </c:pt>
                <c:pt idx="746">
                  <c:v>126.7665187463696</c:v>
                </c:pt>
                <c:pt idx="747">
                  <c:v>126.94454047113437</c:v>
                </c:pt>
                <c:pt idx="748">
                  <c:v>126.35050760884135</c:v>
                </c:pt>
                <c:pt idx="749">
                  <c:v>125.03592182094825</c:v>
                </c:pt>
                <c:pt idx="750">
                  <c:v>126.73853382530355</c:v>
                </c:pt>
                <c:pt idx="751">
                  <c:v>126.41494347751447</c:v>
                </c:pt>
                <c:pt idx="752">
                  <c:v>126.38719372385232</c:v>
                </c:pt>
                <c:pt idx="753">
                  <c:v>126.61083792497689</c:v>
                </c:pt>
                <c:pt idx="754">
                  <c:v>126.96899788114169</c:v>
                </c:pt>
                <c:pt idx="755">
                  <c:v>126.68068264394009</c:v>
                </c:pt>
                <c:pt idx="756">
                  <c:v>127.629818286147</c:v>
                </c:pt>
                <c:pt idx="757">
                  <c:v>126.97746390768269</c:v>
                </c:pt>
                <c:pt idx="758">
                  <c:v>125.98247062171207</c:v>
                </c:pt>
                <c:pt idx="759">
                  <c:v>125.79809937704155</c:v>
                </c:pt>
                <c:pt idx="760">
                  <c:v>127.47437263215821</c:v>
                </c:pt>
                <c:pt idx="761">
                  <c:v>126.58849702160484</c:v>
                </c:pt>
                <c:pt idx="762">
                  <c:v>125.87970246620057</c:v>
                </c:pt>
                <c:pt idx="763">
                  <c:v>126.66045824720327</c:v>
                </c:pt>
                <c:pt idx="764">
                  <c:v>126.16072751388076</c:v>
                </c:pt>
                <c:pt idx="765">
                  <c:v>126.25761648429435</c:v>
                </c:pt>
                <c:pt idx="766">
                  <c:v>125.56575398197207</c:v>
                </c:pt>
                <c:pt idx="767">
                  <c:v>124.93409433505241</c:v>
                </c:pt>
                <c:pt idx="768">
                  <c:v>124.37063323526853</c:v>
                </c:pt>
                <c:pt idx="769">
                  <c:v>125.37432771518405</c:v>
                </c:pt>
                <c:pt idx="770">
                  <c:v>127.31234229085975</c:v>
                </c:pt>
                <c:pt idx="771">
                  <c:v>128.65420749760716</c:v>
                </c:pt>
                <c:pt idx="772">
                  <c:v>129.04623155993593</c:v>
                </c:pt>
                <c:pt idx="773">
                  <c:v>129.90506291903893</c:v>
                </c:pt>
                <c:pt idx="774">
                  <c:v>129.45213049909577</c:v>
                </c:pt>
                <c:pt idx="775">
                  <c:v>129.07280547657851</c:v>
                </c:pt>
                <c:pt idx="776">
                  <c:v>129.74326774514438</c:v>
                </c:pt>
                <c:pt idx="777">
                  <c:v>129.56994936845794</c:v>
                </c:pt>
                <c:pt idx="778">
                  <c:v>129.66707350627544</c:v>
                </c:pt>
                <c:pt idx="779">
                  <c:v>129.20073654430908</c:v>
                </c:pt>
                <c:pt idx="780">
                  <c:v>129.22049060623806</c:v>
                </c:pt>
                <c:pt idx="781">
                  <c:v>129.96550094184545</c:v>
                </c:pt>
                <c:pt idx="782">
                  <c:v>130.32954008310816</c:v>
                </c:pt>
                <c:pt idx="783">
                  <c:v>130.17127242027237</c:v>
                </c:pt>
                <c:pt idx="784">
                  <c:v>129.22825113056729</c:v>
                </c:pt>
                <c:pt idx="785">
                  <c:v>128.9001926021038</c:v>
                </c:pt>
                <c:pt idx="786">
                  <c:v>130.02758513647942</c:v>
                </c:pt>
                <c:pt idx="787">
                  <c:v>129.84979857911856</c:v>
                </c:pt>
                <c:pt idx="788">
                  <c:v>128.72546322099387</c:v>
                </c:pt>
                <c:pt idx="789">
                  <c:v>128.9171246551858</c:v>
                </c:pt>
                <c:pt idx="790">
                  <c:v>128.27323630326248</c:v>
                </c:pt>
                <c:pt idx="791">
                  <c:v>126.16684186638258</c:v>
                </c:pt>
                <c:pt idx="792">
                  <c:v>124.30549186438367</c:v>
                </c:pt>
                <c:pt idx="793">
                  <c:v>121.38894572101151</c:v>
                </c:pt>
                <c:pt idx="794">
                  <c:v>123.60163582446164</c:v>
                </c:pt>
                <c:pt idx="795">
                  <c:v>121.15072114084411</c:v>
                </c:pt>
                <c:pt idx="796">
                  <c:v>119.44646296466139</c:v>
                </c:pt>
                <c:pt idx="797">
                  <c:v>120.87745661749318</c:v>
                </c:pt>
                <c:pt idx="798">
                  <c:v>120.15267067862258</c:v>
                </c:pt>
                <c:pt idx="799">
                  <c:v>121.47007847536268</c:v>
                </c:pt>
                <c:pt idx="800">
                  <c:v>122.81664703018845</c:v>
                </c:pt>
                <c:pt idx="801">
                  <c:v>124.20554571771916</c:v>
                </c:pt>
                <c:pt idx="802">
                  <c:v>123.60822051177131</c:v>
                </c:pt>
                <c:pt idx="803">
                  <c:v>124.40026432816201</c:v>
                </c:pt>
                <c:pt idx="804">
                  <c:v>124.68975540238318</c:v>
                </c:pt>
                <c:pt idx="805">
                  <c:v>124.85578358954822</c:v>
                </c:pt>
                <c:pt idx="806">
                  <c:v>125.04720985633624</c:v>
                </c:pt>
                <c:pt idx="807">
                  <c:v>125.67957500546764</c:v>
                </c:pt>
                <c:pt idx="808">
                  <c:v>125.6718144811384</c:v>
                </c:pt>
                <c:pt idx="809">
                  <c:v>125.12058208635817</c:v>
                </c:pt>
                <c:pt idx="810">
                  <c:v>123.75825731547002</c:v>
                </c:pt>
                <c:pt idx="811">
                  <c:v>120.79561836093023</c:v>
                </c:pt>
                <c:pt idx="812">
                  <c:v>121.51640645393422</c:v>
                </c:pt>
                <c:pt idx="813">
                  <c:v>121.58695667510916</c:v>
                </c:pt>
                <c:pt idx="814">
                  <c:v>122.00085130600218</c:v>
                </c:pt>
                <c:pt idx="815">
                  <c:v>123.55930569175668</c:v>
                </c:pt>
                <c:pt idx="816">
                  <c:v>124.03669552170713</c:v>
                </c:pt>
                <c:pt idx="817">
                  <c:v>124.09101919201183</c:v>
                </c:pt>
                <c:pt idx="818">
                  <c:v>123.29333135792714</c:v>
                </c:pt>
                <c:pt idx="819">
                  <c:v>123.07156849603389</c:v>
                </c:pt>
                <c:pt idx="820">
                  <c:v>123.86878599531076</c:v>
                </c:pt>
                <c:pt idx="821">
                  <c:v>124.23306030397738</c:v>
                </c:pt>
                <c:pt idx="822">
                  <c:v>122.82417238711376</c:v>
                </c:pt>
                <c:pt idx="823">
                  <c:v>123.52003273530262</c:v>
                </c:pt>
                <c:pt idx="824">
                  <c:v>123.22160529973262</c:v>
                </c:pt>
                <c:pt idx="825">
                  <c:v>121.51593611912641</c:v>
                </c:pt>
                <c:pt idx="826">
                  <c:v>119.82296597833168</c:v>
                </c:pt>
                <c:pt idx="827">
                  <c:v>119.14239151139739</c:v>
                </c:pt>
                <c:pt idx="828">
                  <c:v>120.30552949116829</c:v>
                </c:pt>
                <c:pt idx="829">
                  <c:v>120.6512255749255</c:v>
                </c:pt>
                <c:pt idx="830">
                  <c:v>121.51805262576165</c:v>
                </c:pt>
                <c:pt idx="831">
                  <c:v>121.16106850661643</c:v>
                </c:pt>
                <c:pt idx="832">
                  <c:v>120.91837574577463</c:v>
                </c:pt>
                <c:pt idx="833">
                  <c:v>124.09007852239617</c:v>
                </c:pt>
                <c:pt idx="834">
                  <c:v>123.65666499697809</c:v>
                </c:pt>
                <c:pt idx="835">
                  <c:v>123.77777620999508</c:v>
                </c:pt>
                <c:pt idx="836">
                  <c:v>124.81651063309417</c:v>
                </c:pt>
                <c:pt idx="837">
                  <c:v>124.11994478269357</c:v>
                </c:pt>
                <c:pt idx="838">
                  <c:v>124.85554842214431</c:v>
                </c:pt>
                <c:pt idx="839">
                  <c:v>124.99194551641587</c:v>
                </c:pt>
                <c:pt idx="840">
                  <c:v>124.94350103120907</c:v>
                </c:pt>
                <c:pt idx="841">
                  <c:v>125.89781035630213</c:v>
                </c:pt>
                <c:pt idx="842">
                  <c:v>126.52406115293172</c:v>
                </c:pt>
                <c:pt idx="843">
                  <c:v>126.79379816522392</c:v>
                </c:pt>
                <c:pt idx="844">
                  <c:v>127.29211789412294</c:v>
                </c:pt>
                <c:pt idx="845">
                  <c:v>127.89696845699612</c:v>
                </c:pt>
                <c:pt idx="846">
                  <c:v>128.02889737059326</c:v>
                </c:pt>
                <c:pt idx="847">
                  <c:v>127.303170762107</c:v>
                </c:pt>
                <c:pt idx="848">
                  <c:v>128.25042506508257</c:v>
                </c:pt>
                <c:pt idx="849">
                  <c:v>128.94675574807928</c:v>
                </c:pt>
                <c:pt idx="850">
                  <c:v>129.82416533209164</c:v>
                </c:pt>
                <c:pt idx="851">
                  <c:v>130.02923130830681</c:v>
                </c:pt>
                <c:pt idx="852">
                  <c:v>129.38110994311302</c:v>
                </c:pt>
                <c:pt idx="853">
                  <c:v>129.71951583734881</c:v>
                </c:pt>
                <c:pt idx="854">
                  <c:v>130.08096813716844</c:v>
                </c:pt>
                <c:pt idx="855">
                  <c:v>129.85779427085171</c:v>
                </c:pt>
                <c:pt idx="856">
                  <c:v>130.15645687382565</c:v>
                </c:pt>
                <c:pt idx="857">
                  <c:v>130.42266637505909</c:v>
                </c:pt>
                <c:pt idx="858">
                  <c:v>130.32836424608857</c:v>
                </c:pt>
                <c:pt idx="859">
                  <c:v>130.29873315319512</c:v>
                </c:pt>
                <c:pt idx="860">
                  <c:v>130.59222207328287</c:v>
                </c:pt>
                <c:pt idx="861">
                  <c:v>130.93039280011476</c:v>
                </c:pt>
                <c:pt idx="862">
                  <c:v>132.20923314261256</c:v>
                </c:pt>
                <c:pt idx="863">
                  <c:v>132.03497409631046</c:v>
                </c:pt>
                <c:pt idx="864">
                  <c:v>132.57585912531835</c:v>
                </c:pt>
                <c:pt idx="865">
                  <c:v>132.63676748293273</c:v>
                </c:pt>
                <c:pt idx="866">
                  <c:v>130.89064950885287</c:v>
                </c:pt>
                <c:pt idx="867">
                  <c:v>130.4814582260382</c:v>
                </c:pt>
                <c:pt idx="868">
                  <c:v>130.34270945772749</c:v>
                </c:pt>
                <c:pt idx="869">
                  <c:v>129.55207664576028</c:v>
                </c:pt>
                <c:pt idx="870">
                  <c:v>127.8854452542042</c:v>
                </c:pt>
                <c:pt idx="871">
                  <c:v>127.63358096460966</c:v>
                </c:pt>
                <c:pt idx="872">
                  <c:v>126.95277133027146</c:v>
                </c:pt>
                <c:pt idx="873">
                  <c:v>128.53145011276277</c:v>
                </c:pt>
                <c:pt idx="874">
                  <c:v>128.70500365685314</c:v>
                </c:pt>
                <c:pt idx="875">
                  <c:v>128.42374344176903</c:v>
                </c:pt>
                <c:pt idx="876">
                  <c:v>128.34402169184133</c:v>
                </c:pt>
                <c:pt idx="877">
                  <c:v>128.12766768023818</c:v>
                </c:pt>
                <c:pt idx="878">
                  <c:v>128.17140881736665</c:v>
                </c:pt>
                <c:pt idx="879">
                  <c:v>128.72852039724478</c:v>
                </c:pt>
                <c:pt idx="880">
                  <c:v>128.24548654960034</c:v>
                </c:pt>
                <c:pt idx="881">
                  <c:v>128.23043583574969</c:v>
                </c:pt>
                <c:pt idx="882">
                  <c:v>130.01135858560917</c:v>
                </c:pt>
                <c:pt idx="883">
                  <c:v>129.38628362599917</c:v>
                </c:pt>
                <c:pt idx="884">
                  <c:v>128.17752316986846</c:v>
                </c:pt>
                <c:pt idx="885">
                  <c:v>126.77004625742835</c:v>
                </c:pt>
                <c:pt idx="886">
                  <c:v>126.33921957345336</c:v>
                </c:pt>
                <c:pt idx="887">
                  <c:v>125.0152270894036</c:v>
                </c:pt>
                <c:pt idx="888">
                  <c:v>126.6936168511555</c:v>
                </c:pt>
                <c:pt idx="889">
                  <c:v>124.25916388581211</c:v>
                </c:pt>
                <c:pt idx="890">
                  <c:v>124.19872586300558</c:v>
                </c:pt>
                <c:pt idx="891">
                  <c:v>125.27837941438614</c:v>
                </c:pt>
                <c:pt idx="892">
                  <c:v>124.06585627979277</c:v>
                </c:pt>
                <c:pt idx="893">
                  <c:v>125.19207297714878</c:v>
                </c:pt>
                <c:pt idx="894">
                  <c:v>124.09219502903142</c:v>
                </c:pt>
                <c:pt idx="895">
                  <c:v>125.03309981210124</c:v>
                </c:pt>
                <c:pt idx="896">
                  <c:v>125.1208172537621</c:v>
                </c:pt>
                <c:pt idx="897">
                  <c:v>126.1983542985074</c:v>
                </c:pt>
                <c:pt idx="898">
                  <c:v>126.42058749520847</c:v>
                </c:pt>
                <c:pt idx="899">
                  <c:v>126.94595147555788</c:v>
                </c:pt>
                <c:pt idx="900">
                  <c:v>127.79843331475512</c:v>
                </c:pt>
                <c:pt idx="901">
                  <c:v>125.90698188505488</c:v>
                </c:pt>
                <c:pt idx="902">
                  <c:v>127.12914688320882</c:v>
                </c:pt>
                <c:pt idx="903">
                  <c:v>127.67708693433421</c:v>
                </c:pt>
                <c:pt idx="904">
                  <c:v>127.21216097679132</c:v>
                </c:pt>
                <c:pt idx="905">
                  <c:v>127.52046544332583</c:v>
                </c:pt>
                <c:pt idx="906">
                  <c:v>128.10603227907785</c:v>
                </c:pt>
                <c:pt idx="907">
                  <c:v>127.39182887338352</c:v>
                </c:pt>
                <c:pt idx="908">
                  <c:v>126.95088999104013</c:v>
                </c:pt>
                <c:pt idx="909">
                  <c:v>126.47890901137976</c:v>
                </c:pt>
                <c:pt idx="910">
                  <c:v>127.79443546888852</c:v>
                </c:pt>
                <c:pt idx="911">
                  <c:v>127.61147522864151</c:v>
                </c:pt>
                <c:pt idx="912">
                  <c:v>128.88467155344532</c:v>
                </c:pt>
                <c:pt idx="913">
                  <c:v>129.61862902106864</c:v>
                </c:pt>
                <c:pt idx="914">
                  <c:v>129.13559517342421</c:v>
                </c:pt>
                <c:pt idx="915">
                  <c:v>129.60781132048848</c:v>
                </c:pt>
                <c:pt idx="916">
                  <c:v>129.30373986722449</c:v>
                </c:pt>
                <c:pt idx="917">
                  <c:v>128.42444894398076</c:v>
                </c:pt>
                <c:pt idx="918">
                  <c:v>128.84775027103043</c:v>
                </c:pt>
                <c:pt idx="919">
                  <c:v>128.80542013832547</c:v>
                </c:pt>
                <c:pt idx="920">
                  <c:v>129.84321389180889</c:v>
                </c:pt>
                <c:pt idx="921">
                  <c:v>129.386753960807</c:v>
                </c:pt>
                <c:pt idx="922">
                  <c:v>129.39498481994409</c:v>
                </c:pt>
                <c:pt idx="923">
                  <c:v>127.33562386384749</c:v>
                </c:pt>
                <c:pt idx="924">
                  <c:v>127.28012435652319</c:v>
                </c:pt>
                <c:pt idx="925">
                  <c:v>127.07059019963361</c:v>
                </c:pt>
                <c:pt idx="926">
                  <c:v>124.76148146057771</c:v>
                </c:pt>
                <c:pt idx="927">
                  <c:v>125.79151468973188</c:v>
                </c:pt>
                <c:pt idx="928">
                  <c:v>125.69533122153005</c:v>
                </c:pt>
                <c:pt idx="929">
                  <c:v>126.51183244792806</c:v>
                </c:pt>
                <c:pt idx="930">
                  <c:v>127.19264208226626</c:v>
                </c:pt>
                <c:pt idx="931">
                  <c:v>127.47507813436995</c:v>
                </c:pt>
                <c:pt idx="932">
                  <c:v>127.44497670666864</c:v>
                </c:pt>
                <c:pt idx="933">
                  <c:v>127.75469217762665</c:v>
                </c:pt>
                <c:pt idx="934">
                  <c:v>128.85057227987744</c:v>
                </c:pt>
                <c:pt idx="935">
                  <c:v>128.98908588078424</c:v>
                </c:pt>
                <c:pt idx="936">
                  <c:v>129.37334941878376</c:v>
                </c:pt>
                <c:pt idx="937">
                  <c:v>128.82611486987011</c:v>
                </c:pt>
                <c:pt idx="938">
                  <c:v>127.15148778658087</c:v>
                </c:pt>
                <c:pt idx="939">
                  <c:v>127.31492913230284</c:v>
                </c:pt>
                <c:pt idx="940">
                  <c:v>125.64288889045667</c:v>
                </c:pt>
                <c:pt idx="941">
                  <c:v>123.70322814295356</c:v>
                </c:pt>
                <c:pt idx="942">
                  <c:v>123.31802393533837</c:v>
                </c:pt>
                <c:pt idx="943">
                  <c:v>123.51509421982038</c:v>
                </c:pt>
                <c:pt idx="944">
                  <c:v>123.92452067003897</c:v>
                </c:pt>
                <c:pt idx="945">
                  <c:v>124.2575177139847</c:v>
                </c:pt>
                <c:pt idx="946">
                  <c:v>125.39431694451696</c:v>
                </c:pt>
                <c:pt idx="947">
                  <c:v>125.30001481554645</c:v>
                </c:pt>
                <c:pt idx="948">
                  <c:v>125.87499911812223</c:v>
                </c:pt>
                <c:pt idx="949">
                  <c:v>125.78798717867313</c:v>
                </c:pt>
                <c:pt idx="950">
                  <c:v>126.13885694531652</c:v>
                </c:pt>
                <c:pt idx="951">
                  <c:v>126.84318332004638</c:v>
                </c:pt>
                <c:pt idx="952">
                  <c:v>128.20362675170321</c:v>
                </c:pt>
                <c:pt idx="953">
                  <c:v>129.20496955757957</c:v>
                </c:pt>
                <c:pt idx="954">
                  <c:v>128.7816682305299</c:v>
                </c:pt>
                <c:pt idx="955">
                  <c:v>128.85057227987744</c:v>
                </c:pt>
                <c:pt idx="956">
                  <c:v>129.64144025924855</c:v>
                </c:pt>
                <c:pt idx="957">
                  <c:v>130.29238363328935</c:v>
                </c:pt>
                <c:pt idx="958">
                  <c:v>129.18897817411323</c:v>
                </c:pt>
                <c:pt idx="959">
                  <c:v>129.50245632353392</c:v>
                </c:pt>
                <c:pt idx="960">
                  <c:v>128.58694962008707</c:v>
                </c:pt>
                <c:pt idx="961">
                  <c:v>129.1398281866947</c:v>
                </c:pt>
                <c:pt idx="962">
                  <c:v>127.24555474814747</c:v>
                </c:pt>
                <c:pt idx="963">
                  <c:v>126.03467778538152</c:v>
                </c:pt>
                <c:pt idx="964">
                  <c:v>124.64460326083122</c:v>
                </c:pt>
                <c:pt idx="965">
                  <c:v>125.07495960999837</c:v>
                </c:pt>
                <c:pt idx="966">
                  <c:v>122.43332416180458</c:v>
                </c:pt>
                <c:pt idx="967">
                  <c:v>120.08517763369855</c:v>
                </c:pt>
                <c:pt idx="968">
                  <c:v>119.84083870102931</c:v>
                </c:pt>
                <c:pt idx="969">
                  <c:v>119.81943846727293</c:v>
                </c:pt>
                <c:pt idx="970">
                  <c:v>121.65327388301363</c:v>
                </c:pt>
                <c:pt idx="971">
                  <c:v>120.99245347800831</c:v>
                </c:pt>
                <c:pt idx="972">
                  <c:v>120.33022206857952</c:v>
                </c:pt>
                <c:pt idx="973">
                  <c:v>119.57462919979588</c:v>
                </c:pt>
                <c:pt idx="974">
                  <c:v>118.83737938851773</c:v>
                </c:pt>
                <c:pt idx="975">
                  <c:v>116.82387607618482</c:v>
                </c:pt>
                <c:pt idx="976">
                  <c:v>116.48053166646677</c:v>
                </c:pt>
                <c:pt idx="977">
                  <c:v>118.34329267288919</c:v>
                </c:pt>
                <c:pt idx="978">
                  <c:v>116.8163507192595</c:v>
                </c:pt>
                <c:pt idx="979">
                  <c:v>117.33324867306794</c:v>
                </c:pt>
                <c:pt idx="980">
                  <c:v>117.0787975420303</c:v>
                </c:pt>
                <c:pt idx="981">
                  <c:v>119.78110618043453</c:v>
                </c:pt>
                <c:pt idx="982">
                  <c:v>119.60096794903453</c:v>
                </c:pt>
                <c:pt idx="983">
                  <c:v>119.98546665443796</c:v>
                </c:pt>
                <c:pt idx="984">
                  <c:v>119.96806426654815</c:v>
                </c:pt>
                <c:pt idx="985">
                  <c:v>119.35192566828695</c:v>
                </c:pt>
                <c:pt idx="986">
                  <c:v>120.82760112786286</c:v>
                </c:pt>
                <c:pt idx="987">
                  <c:v>120.67497748272108</c:v>
                </c:pt>
                <c:pt idx="988">
                  <c:v>120.09411399504738</c:v>
                </c:pt>
                <c:pt idx="989">
                  <c:v>118.97330614798145</c:v>
                </c:pt>
                <c:pt idx="990">
                  <c:v>119.97888196712832</c:v>
                </c:pt>
                <c:pt idx="991">
                  <c:v>119.20282953420394</c:v>
                </c:pt>
                <c:pt idx="992">
                  <c:v>118.37433477020618</c:v>
                </c:pt>
                <c:pt idx="993">
                  <c:v>118.17632381610849</c:v>
                </c:pt>
                <c:pt idx="994">
                  <c:v>117.24153338554049</c:v>
                </c:pt>
                <c:pt idx="995">
                  <c:v>115.81735958742232</c:v>
                </c:pt>
                <c:pt idx="996">
                  <c:v>117.0075418186436</c:v>
                </c:pt>
                <c:pt idx="997">
                  <c:v>116.12895639761166</c:v>
                </c:pt>
                <c:pt idx="998">
                  <c:v>116.33613888046206</c:v>
                </c:pt>
                <c:pt idx="999">
                  <c:v>117.46564792147289</c:v>
                </c:pt>
                <c:pt idx="1000">
                  <c:v>117.1874448826397</c:v>
                </c:pt>
                <c:pt idx="1001">
                  <c:v>117.18956138927496</c:v>
                </c:pt>
                <c:pt idx="1002">
                  <c:v>117.73068158568677</c:v>
                </c:pt>
                <c:pt idx="1003">
                  <c:v>117.67588758057423</c:v>
                </c:pt>
                <c:pt idx="1004">
                  <c:v>118.8531356045801</c:v>
                </c:pt>
                <c:pt idx="1005">
                  <c:v>117.88142389159724</c:v>
                </c:pt>
                <c:pt idx="1006">
                  <c:v>116.27546569025161</c:v>
                </c:pt>
                <c:pt idx="1007">
                  <c:v>112.42083677265661</c:v>
                </c:pt>
                <c:pt idx="1008">
                  <c:v>113.18912868125174</c:v>
                </c:pt>
                <c:pt idx="1009">
                  <c:v>111.52531929854267</c:v>
                </c:pt>
                <c:pt idx="1010">
                  <c:v>113.02615767033762</c:v>
                </c:pt>
                <c:pt idx="1011">
                  <c:v>115.45426111577527</c:v>
                </c:pt>
                <c:pt idx="1012">
                  <c:v>115.15959635866791</c:v>
                </c:pt>
                <c:pt idx="1013">
                  <c:v>114.14320283894089</c:v>
                </c:pt>
                <c:pt idx="1014">
                  <c:v>112.8772967036585</c:v>
                </c:pt>
                <c:pt idx="1015">
                  <c:v>111.80046516112495</c:v>
                </c:pt>
                <c:pt idx="1016">
                  <c:v>112.35005138407776</c:v>
                </c:pt>
                <c:pt idx="1017">
                  <c:v>110.35136361819161</c:v>
                </c:pt>
                <c:pt idx="1018">
                  <c:v>110.39651575974358</c:v>
                </c:pt>
                <c:pt idx="1019">
                  <c:v>108.79761258051545</c:v>
                </c:pt>
                <c:pt idx="1020">
                  <c:v>108.14431753243545</c:v>
                </c:pt>
                <c:pt idx="1021">
                  <c:v>110.02871394001821</c:v>
                </c:pt>
                <c:pt idx="1022">
                  <c:v>111.25040860336429</c:v>
                </c:pt>
                <c:pt idx="1023">
                  <c:v>110.27916722518927</c:v>
                </c:pt>
                <c:pt idx="1024">
                  <c:v>108.44721314867989</c:v>
                </c:pt>
                <c:pt idx="1025">
                  <c:v>111.40162124408261</c:v>
                </c:pt>
                <c:pt idx="1026">
                  <c:v>110.97949575405252</c:v>
                </c:pt>
                <c:pt idx="1027">
                  <c:v>112.25175140924068</c:v>
                </c:pt>
                <c:pt idx="1028">
                  <c:v>113.19971121442799</c:v>
                </c:pt>
                <c:pt idx="1029">
                  <c:v>113.01345863052615</c:v>
                </c:pt>
                <c:pt idx="1030">
                  <c:v>112.44153150420127</c:v>
                </c:pt>
                <c:pt idx="1031">
                  <c:v>112.00435530032054</c:v>
                </c:pt>
                <c:pt idx="1032">
                  <c:v>112.55511736029293</c:v>
                </c:pt>
                <c:pt idx="1033">
                  <c:v>113.13292367171572</c:v>
                </c:pt>
                <c:pt idx="1034">
                  <c:v>112.74795463150444</c:v>
                </c:pt>
                <c:pt idx="1035">
                  <c:v>114.66597997784723</c:v>
                </c:pt>
                <c:pt idx="1036">
                  <c:v>114.4743185436553</c:v>
                </c:pt>
                <c:pt idx="1037">
                  <c:v>113.99810455072443</c:v>
                </c:pt>
                <c:pt idx="1038">
                  <c:v>113.82995985692415</c:v>
                </c:pt>
                <c:pt idx="1039">
                  <c:v>114.57261851849239</c:v>
                </c:pt>
                <c:pt idx="1040">
                  <c:v>115.83923015598654</c:v>
                </c:pt>
                <c:pt idx="1041">
                  <c:v>114.96346674380158</c:v>
                </c:pt>
                <c:pt idx="1042">
                  <c:v>115.89472966331083</c:v>
                </c:pt>
                <c:pt idx="1043">
                  <c:v>116.99013943075379</c:v>
                </c:pt>
                <c:pt idx="1044">
                  <c:v>117.41250008818778</c:v>
                </c:pt>
                <c:pt idx="1045">
                  <c:v>118.03663437818211</c:v>
                </c:pt>
                <c:pt idx="1046">
                  <c:v>117.58817013891337</c:v>
                </c:pt>
                <c:pt idx="1047">
                  <c:v>119.5435871024789</c:v>
                </c:pt>
                <c:pt idx="1048">
                  <c:v>119.44270028619873</c:v>
                </c:pt>
                <c:pt idx="1049">
                  <c:v>117.2441202269836</c:v>
                </c:pt>
                <c:pt idx="1050">
                  <c:v>116.68159979681538</c:v>
                </c:pt>
                <c:pt idx="1051">
                  <c:v>117.92398919170611</c:v>
                </c:pt>
                <c:pt idx="1052">
                  <c:v>118.90887027930835</c:v>
                </c:pt>
                <c:pt idx="1053">
                  <c:v>119.33029026712667</c:v>
                </c:pt>
                <c:pt idx="1054">
                  <c:v>119.05396856752481</c:v>
                </c:pt>
                <c:pt idx="1055">
                  <c:v>121.18623141883549</c:v>
                </c:pt>
                <c:pt idx="1056">
                  <c:v>121.54721338384729</c:v>
                </c:pt>
                <c:pt idx="1057">
                  <c:v>121.35860912590628</c:v>
                </c:pt>
                <c:pt idx="1058">
                  <c:v>122.19180723798236</c:v>
                </c:pt>
                <c:pt idx="1059">
                  <c:v>122.19556991644501</c:v>
                </c:pt>
                <c:pt idx="1060">
                  <c:v>122.65979037177617</c:v>
                </c:pt>
                <c:pt idx="1061">
                  <c:v>123.03605821804253</c:v>
                </c:pt>
                <c:pt idx="1062">
                  <c:v>123.19761822453313</c:v>
                </c:pt>
                <c:pt idx="1063">
                  <c:v>122.88319940549681</c:v>
                </c:pt>
                <c:pt idx="1064">
                  <c:v>123.24018352464202</c:v>
                </c:pt>
                <c:pt idx="1065">
                  <c:v>123.82010634270006</c:v>
                </c:pt>
                <c:pt idx="1066">
                  <c:v>124.32289425227349</c:v>
                </c:pt>
                <c:pt idx="1067">
                  <c:v>124.58040255956203</c:v>
                </c:pt>
                <c:pt idx="1068">
                  <c:v>124.37557175075078</c:v>
                </c:pt>
                <c:pt idx="1069">
                  <c:v>123.88430704396924</c:v>
                </c:pt>
                <c:pt idx="1070">
                  <c:v>123.02124267159577</c:v>
                </c:pt>
                <c:pt idx="1071">
                  <c:v>123.83821423280162</c:v>
                </c:pt>
                <c:pt idx="1072">
                  <c:v>123.93910104908178</c:v>
                </c:pt>
                <c:pt idx="1073">
                  <c:v>124.78876087943202</c:v>
                </c:pt>
                <c:pt idx="1074">
                  <c:v>125.80938741242954</c:v>
                </c:pt>
                <c:pt idx="1075">
                  <c:v>127.11550717378165</c:v>
                </c:pt>
                <c:pt idx="1076">
                  <c:v>127.29211789412294</c:v>
                </c:pt>
                <c:pt idx="1077">
                  <c:v>127.59948169104177</c:v>
                </c:pt>
                <c:pt idx="1078">
                  <c:v>126.58261783650691</c:v>
                </c:pt>
                <c:pt idx="1079">
                  <c:v>126.49301905561474</c:v>
                </c:pt>
                <c:pt idx="1080">
                  <c:v>123.93134052475254</c:v>
                </c:pt>
                <c:pt idx="1081">
                  <c:v>123.71310517391805</c:v>
                </c:pt>
                <c:pt idx="1082">
                  <c:v>124.81227761982367</c:v>
                </c:pt>
                <c:pt idx="1083">
                  <c:v>124.66788483381896</c:v>
                </c:pt>
                <c:pt idx="1084">
                  <c:v>124.5573561539782</c:v>
                </c:pt>
                <c:pt idx="1085">
                  <c:v>125.82702496772328</c:v>
                </c:pt>
                <c:pt idx="1086">
                  <c:v>127.1204456892639</c:v>
                </c:pt>
                <c:pt idx="1087">
                  <c:v>127.54233601189007</c:v>
                </c:pt>
                <c:pt idx="1088">
                  <c:v>128.61093669528654</c:v>
                </c:pt>
                <c:pt idx="1089">
                  <c:v>128.49076615188523</c:v>
                </c:pt>
                <c:pt idx="1090">
                  <c:v>128.78237373274166</c:v>
                </c:pt>
                <c:pt idx="1091">
                  <c:v>128.67842974021056</c:v>
                </c:pt>
                <c:pt idx="1092">
                  <c:v>127.8468777999619</c:v>
                </c:pt>
                <c:pt idx="1093">
                  <c:v>128.1634131256335</c:v>
                </c:pt>
                <c:pt idx="1094">
                  <c:v>129.00625310127015</c:v>
                </c:pt>
                <c:pt idx="1095">
                  <c:v>129.40556735312032</c:v>
                </c:pt>
                <c:pt idx="1096">
                  <c:v>129.54737329768196</c:v>
                </c:pt>
                <c:pt idx="1097">
                  <c:v>130.01629710109142</c:v>
                </c:pt>
                <c:pt idx="1098">
                  <c:v>130.82574330537193</c:v>
                </c:pt>
                <c:pt idx="1099">
                  <c:v>131.23234774674353</c:v>
                </c:pt>
                <c:pt idx="1100">
                  <c:v>131.49832208057305</c:v>
                </c:pt>
                <c:pt idx="1101">
                  <c:v>131.1307554282516</c:v>
                </c:pt>
                <c:pt idx="1102">
                  <c:v>130.69828257244919</c:v>
                </c:pt>
                <c:pt idx="1103">
                  <c:v>130.97319326762755</c:v>
                </c:pt>
                <c:pt idx="1104">
                  <c:v>131.2464577909785</c:v>
                </c:pt>
                <c:pt idx="1105">
                  <c:v>131.37415369130517</c:v>
                </c:pt>
                <c:pt idx="1106">
                  <c:v>130.2559326856823</c:v>
                </c:pt>
                <c:pt idx="1107">
                  <c:v>130.49062975479094</c:v>
                </c:pt>
                <c:pt idx="1108">
                  <c:v>128.95451627240851</c:v>
                </c:pt>
                <c:pt idx="1109">
                  <c:v>126.89045196823359</c:v>
                </c:pt>
                <c:pt idx="1110">
                  <c:v>127.40405757838718</c:v>
                </c:pt>
                <c:pt idx="1111">
                  <c:v>124.9482043792874</c:v>
                </c:pt>
                <c:pt idx="1112">
                  <c:v>125.28402343208013</c:v>
                </c:pt>
                <c:pt idx="1113">
                  <c:v>123.75849248287393</c:v>
                </c:pt>
                <c:pt idx="1114">
                  <c:v>125.61114129092795</c:v>
                </c:pt>
                <c:pt idx="1115">
                  <c:v>126.38507721721707</c:v>
                </c:pt>
                <c:pt idx="1116">
                  <c:v>128.12178849514027</c:v>
                </c:pt>
                <c:pt idx="1117">
                  <c:v>127.88944310007079</c:v>
                </c:pt>
                <c:pt idx="1118">
                  <c:v>126.01656989527996</c:v>
                </c:pt>
                <c:pt idx="1119">
                  <c:v>126.64846470960353</c:v>
                </c:pt>
                <c:pt idx="1120">
                  <c:v>126.49607623186566</c:v>
                </c:pt>
                <c:pt idx="1121">
                  <c:v>124.20060720223691</c:v>
                </c:pt>
                <c:pt idx="1122">
                  <c:v>125.02698545959942</c:v>
                </c:pt>
                <c:pt idx="1123">
                  <c:v>125.48979491050704</c:v>
                </c:pt>
                <c:pt idx="1124">
                  <c:v>124.93715151130333</c:v>
                </c:pt>
                <c:pt idx="1125">
                  <c:v>122.80724033403177</c:v>
                </c:pt>
                <c:pt idx="1126">
                  <c:v>123.43725380912403</c:v>
                </c:pt>
                <c:pt idx="1127">
                  <c:v>122.46648276575681</c:v>
                </c:pt>
                <c:pt idx="1128">
                  <c:v>123.26205409320625</c:v>
                </c:pt>
                <c:pt idx="1129">
                  <c:v>123.89230273570242</c:v>
                </c:pt>
                <c:pt idx="1130">
                  <c:v>124.45059015260013</c:v>
                </c:pt>
                <c:pt idx="1131">
                  <c:v>124.13146798548547</c:v>
                </c:pt>
                <c:pt idx="1132">
                  <c:v>126.14497129781836</c:v>
                </c:pt>
                <c:pt idx="1133">
                  <c:v>126.57885515804425</c:v>
                </c:pt>
                <c:pt idx="1134">
                  <c:v>127.18911457120751</c:v>
                </c:pt>
                <c:pt idx="1135">
                  <c:v>126.40059826587556</c:v>
                </c:pt>
                <c:pt idx="1136">
                  <c:v>126.41729515155363</c:v>
                </c:pt>
                <c:pt idx="1137">
                  <c:v>126.22892606101654</c:v>
                </c:pt>
                <c:pt idx="1138">
                  <c:v>126.77757161435368</c:v>
                </c:pt>
                <c:pt idx="1139">
                  <c:v>129.5708900380736</c:v>
                </c:pt>
                <c:pt idx="1140">
                  <c:v>129.77595601428877</c:v>
                </c:pt>
                <c:pt idx="1141">
                  <c:v>130.17856260979377</c:v>
                </c:pt>
                <c:pt idx="1142">
                  <c:v>130.00830140935824</c:v>
                </c:pt>
                <c:pt idx="1143">
                  <c:v>129.85262058796553</c:v>
                </c:pt>
                <c:pt idx="1144">
                  <c:v>129.68471106156917</c:v>
                </c:pt>
                <c:pt idx="1145">
                  <c:v>129.35900420714486</c:v>
                </c:pt>
                <c:pt idx="1146">
                  <c:v>129.19180018296024</c:v>
                </c:pt>
                <c:pt idx="1147">
                  <c:v>130.25851952712537</c:v>
                </c:pt>
                <c:pt idx="1148">
                  <c:v>130.93909399405968</c:v>
                </c:pt>
                <c:pt idx="1149">
                  <c:v>131.14862815094926</c:v>
                </c:pt>
                <c:pt idx="1150">
                  <c:v>132.13609607999456</c:v>
                </c:pt>
                <c:pt idx="1151">
                  <c:v>132.1812482215465</c:v>
                </c:pt>
                <c:pt idx="1152">
                  <c:v>131.54606106356809</c:v>
                </c:pt>
                <c:pt idx="1153">
                  <c:v>131.43953022959394</c:v>
                </c:pt>
                <c:pt idx="1154">
                  <c:v>131.03762913630067</c:v>
                </c:pt>
                <c:pt idx="1155">
                  <c:v>130.93156863713435</c:v>
                </c:pt>
                <c:pt idx="1156">
                  <c:v>130.56376681740898</c:v>
                </c:pt>
                <c:pt idx="1157">
                  <c:v>131.05550185899833</c:v>
                </c:pt>
                <c:pt idx="1158">
                  <c:v>131.18131642009365</c:v>
                </c:pt>
                <c:pt idx="1159">
                  <c:v>132.03191692005956</c:v>
                </c:pt>
                <c:pt idx="1160">
                  <c:v>131.02845760754792</c:v>
                </c:pt>
                <c:pt idx="1161">
                  <c:v>130.53084338086066</c:v>
                </c:pt>
                <c:pt idx="1162">
                  <c:v>130.57293834616172</c:v>
                </c:pt>
                <c:pt idx="1163">
                  <c:v>130.91816409511111</c:v>
                </c:pt>
                <c:pt idx="1164">
                  <c:v>132.12081019873997</c:v>
                </c:pt>
                <c:pt idx="1165">
                  <c:v>131.83178945932661</c:v>
                </c:pt>
                <c:pt idx="1166">
                  <c:v>131.17755374163099</c:v>
                </c:pt>
                <c:pt idx="1167">
                  <c:v>131.9300894341637</c:v>
                </c:pt>
                <c:pt idx="1168">
                  <c:v>131.71961460765846</c:v>
                </c:pt>
                <c:pt idx="1169">
                  <c:v>129.6024024701984</c:v>
                </c:pt>
                <c:pt idx="1170">
                  <c:v>129.78653854746503</c:v>
                </c:pt>
                <c:pt idx="1171">
                  <c:v>130.69216821994738</c:v>
                </c:pt>
                <c:pt idx="1172">
                  <c:v>126.02621175884053</c:v>
                </c:pt>
                <c:pt idx="1173">
                  <c:v>123.26417059984149</c:v>
                </c:pt>
                <c:pt idx="1174">
                  <c:v>123.10190509113912</c:v>
                </c:pt>
                <c:pt idx="1175">
                  <c:v>123.85114844001703</c:v>
                </c:pt>
                <c:pt idx="1176">
                  <c:v>126.70725656058265</c:v>
                </c:pt>
                <c:pt idx="1177">
                  <c:v>125.29531146746812</c:v>
                </c:pt>
                <c:pt idx="1178">
                  <c:v>124.8811816691712</c:v>
                </c:pt>
                <c:pt idx="1179">
                  <c:v>126.12192489223453</c:v>
                </c:pt>
                <c:pt idx="1180">
                  <c:v>123.49345881866006</c:v>
                </c:pt>
                <c:pt idx="1181">
                  <c:v>123.15552325923208</c:v>
                </c:pt>
                <c:pt idx="1182">
                  <c:v>124.65730230064271</c:v>
                </c:pt>
                <c:pt idx="1183">
                  <c:v>126.32158201815963</c:v>
                </c:pt>
                <c:pt idx="1184">
                  <c:v>125.68851136681647</c:v>
                </c:pt>
                <c:pt idx="1185">
                  <c:v>127.82477206399375</c:v>
                </c:pt>
                <c:pt idx="1186">
                  <c:v>126.71407641529623</c:v>
                </c:pt>
                <c:pt idx="1187">
                  <c:v>125.27061889005689</c:v>
                </c:pt>
                <c:pt idx="1188">
                  <c:v>125.83854817051518</c:v>
                </c:pt>
                <c:pt idx="1189">
                  <c:v>126.68679699644191</c:v>
                </c:pt>
                <c:pt idx="1190">
                  <c:v>126.25667581467869</c:v>
                </c:pt>
                <c:pt idx="1191">
                  <c:v>128.16552963226874</c:v>
                </c:pt>
                <c:pt idx="1192">
                  <c:v>128.8830253816179</c:v>
                </c:pt>
                <c:pt idx="1193">
                  <c:v>129.178395640937</c:v>
                </c:pt>
                <c:pt idx="1194">
                  <c:v>128.54414915257425</c:v>
                </c:pt>
                <c:pt idx="1195">
                  <c:v>130.09625401842302</c:v>
                </c:pt>
                <c:pt idx="1196">
                  <c:v>131.53783020443103</c:v>
                </c:pt>
                <c:pt idx="1197">
                  <c:v>131.78757798739034</c:v>
                </c:pt>
                <c:pt idx="1198">
                  <c:v>131.43388621189993</c:v>
                </c:pt>
                <c:pt idx="1199">
                  <c:v>131.53406752596837</c:v>
                </c:pt>
                <c:pt idx="1200">
                  <c:v>132.1184585247008</c:v>
                </c:pt>
                <c:pt idx="1201">
                  <c:v>132.70167368641367</c:v>
                </c:pt>
                <c:pt idx="1202">
                  <c:v>132.99798461534843</c:v>
                </c:pt>
                <c:pt idx="1203">
                  <c:v>131.74618852430103</c:v>
                </c:pt>
                <c:pt idx="1204">
                  <c:v>132.05849083670211</c:v>
                </c:pt>
                <c:pt idx="1205">
                  <c:v>132.17936688231518</c:v>
                </c:pt>
                <c:pt idx="1206">
                  <c:v>133.08311521556621</c:v>
                </c:pt>
                <c:pt idx="1207">
                  <c:v>133.82859588598143</c:v>
                </c:pt>
                <c:pt idx="1208">
                  <c:v>132.41712112767473</c:v>
                </c:pt>
                <c:pt idx="1209">
                  <c:v>132.35997544852304</c:v>
                </c:pt>
                <c:pt idx="1210">
                  <c:v>131.31277499888296</c:v>
                </c:pt>
                <c:pt idx="1211">
                  <c:v>132.17748554308383</c:v>
                </c:pt>
                <c:pt idx="1212">
                  <c:v>132.64805551832072</c:v>
                </c:pt>
                <c:pt idx="1213">
                  <c:v>133.52311342829393</c:v>
                </c:pt>
                <c:pt idx="1214">
                  <c:v>131.63801151849944</c:v>
                </c:pt>
                <c:pt idx="1215">
                  <c:v>127.52587429361591</c:v>
                </c:pt>
                <c:pt idx="1216">
                  <c:v>127.90214213988227</c:v>
                </c:pt>
                <c:pt idx="1217">
                  <c:v>129.06739662628843</c:v>
                </c:pt>
                <c:pt idx="1218">
                  <c:v>129.85026891392639</c:v>
                </c:pt>
                <c:pt idx="1219">
                  <c:v>128.32191595587318</c:v>
                </c:pt>
                <c:pt idx="1220">
                  <c:v>129.32184775732605</c:v>
                </c:pt>
                <c:pt idx="1221">
                  <c:v>130.96590307810615</c:v>
                </c:pt>
                <c:pt idx="1222">
                  <c:v>133.23362235407274</c:v>
                </c:pt>
                <c:pt idx="1223">
                  <c:v>132.70684736929985</c:v>
                </c:pt>
                <c:pt idx="1224">
                  <c:v>134.09362955019532</c:v>
                </c:pt>
                <c:pt idx="1225">
                  <c:v>133.97251833717831</c:v>
                </c:pt>
                <c:pt idx="1226">
                  <c:v>133.41211441364536</c:v>
                </c:pt>
                <c:pt idx="1227">
                  <c:v>132.54622803242489</c:v>
                </c:pt>
                <c:pt idx="1228">
                  <c:v>132.83078059116383</c:v>
                </c:pt>
                <c:pt idx="1229">
                  <c:v>133.05042694642182</c:v>
                </c:pt>
                <c:pt idx="1230">
                  <c:v>132.95048079975732</c:v>
                </c:pt>
                <c:pt idx="1231">
                  <c:v>133.67691291045531</c:v>
                </c:pt>
                <c:pt idx="1232">
                  <c:v>134.56631603206742</c:v>
                </c:pt>
                <c:pt idx="1233">
                  <c:v>134.76432698616512</c:v>
                </c:pt>
                <c:pt idx="1234">
                  <c:v>134.98938219171316</c:v>
                </c:pt>
                <c:pt idx="1235">
                  <c:v>135.59446792199026</c:v>
                </c:pt>
                <c:pt idx="1236">
                  <c:v>134.74763010048704</c:v>
                </c:pt>
                <c:pt idx="1237">
                  <c:v>135.50087129523152</c:v>
                </c:pt>
                <c:pt idx="1238">
                  <c:v>136.96855106307424</c:v>
                </c:pt>
                <c:pt idx="1239">
                  <c:v>137.49979422852158</c:v>
                </c:pt>
                <c:pt idx="1240">
                  <c:v>137.96660152529577</c:v>
                </c:pt>
                <c:pt idx="1241">
                  <c:v>138.53688247979323</c:v>
                </c:pt>
                <c:pt idx="1242">
                  <c:v>138.50654588468802</c:v>
                </c:pt>
                <c:pt idx="1243">
                  <c:v>138.6034348551016</c:v>
                </c:pt>
                <c:pt idx="1244">
                  <c:v>139.21322393345704</c:v>
                </c:pt>
                <c:pt idx="1245">
                  <c:v>138.91550200009877</c:v>
                </c:pt>
                <c:pt idx="1246">
                  <c:v>138.77416639034496</c:v>
                </c:pt>
                <c:pt idx="1247">
                  <c:v>139.67227070590201</c:v>
                </c:pt>
                <c:pt idx="1248">
                  <c:v>139.44933200698918</c:v>
                </c:pt>
                <c:pt idx="1249">
                  <c:v>138.96159481126639</c:v>
                </c:pt>
                <c:pt idx="1250">
                  <c:v>138.60837337058385</c:v>
                </c:pt>
                <c:pt idx="1251">
                  <c:v>138.30688875876294</c:v>
                </c:pt>
                <c:pt idx="1252">
                  <c:v>138.58720830423138</c:v>
                </c:pt>
                <c:pt idx="1253">
                  <c:v>139.33339447685836</c:v>
                </c:pt>
                <c:pt idx="1254">
                  <c:v>139.44533416112259</c:v>
                </c:pt>
                <c:pt idx="1255">
                  <c:v>139.37995762283381</c:v>
                </c:pt>
                <c:pt idx="1256">
                  <c:v>139.04790124850373</c:v>
                </c:pt>
                <c:pt idx="1257">
                  <c:v>138.8703498585468</c:v>
                </c:pt>
                <c:pt idx="1258">
                  <c:v>136.08526229396395</c:v>
                </c:pt>
                <c:pt idx="1259">
                  <c:v>134.68554590585308</c:v>
                </c:pt>
                <c:pt idx="1260">
                  <c:v>136.38956891463189</c:v>
                </c:pt>
                <c:pt idx="1261">
                  <c:v>136.43354521916427</c:v>
                </c:pt>
                <c:pt idx="1262">
                  <c:v>138.0881830731206</c:v>
                </c:pt>
                <c:pt idx="1263">
                  <c:v>137.27309285114609</c:v>
                </c:pt>
                <c:pt idx="1264">
                  <c:v>137.52660331256806</c:v>
                </c:pt>
                <c:pt idx="1265">
                  <c:v>137.82879342660073</c:v>
                </c:pt>
                <c:pt idx="1266">
                  <c:v>138.37861481695745</c:v>
                </c:pt>
                <c:pt idx="1267">
                  <c:v>139.19605671297114</c:v>
                </c:pt>
                <c:pt idx="1268">
                  <c:v>140.90431273502043</c:v>
                </c:pt>
                <c:pt idx="1269">
                  <c:v>140.35402100985587</c:v>
                </c:pt>
                <c:pt idx="1270">
                  <c:v>140.15036603806419</c:v>
                </c:pt>
                <c:pt idx="1271">
                  <c:v>140.4485583062303</c:v>
                </c:pt>
                <c:pt idx="1272">
                  <c:v>141.60675777051895</c:v>
                </c:pt>
                <c:pt idx="1273">
                  <c:v>141.79112901518945</c:v>
                </c:pt>
                <c:pt idx="1274">
                  <c:v>141.79536202845995</c:v>
                </c:pt>
                <c:pt idx="1275">
                  <c:v>141.97973327313048</c:v>
                </c:pt>
                <c:pt idx="1276">
                  <c:v>140.68231470572326</c:v>
                </c:pt>
                <c:pt idx="1277">
                  <c:v>140.58448506569403</c:v>
                </c:pt>
                <c:pt idx="1278">
                  <c:v>142.07638707614015</c:v>
                </c:pt>
                <c:pt idx="1279">
                  <c:v>142.13894160558195</c:v>
                </c:pt>
                <c:pt idx="1280">
                  <c:v>141.42003485180925</c:v>
                </c:pt>
                <c:pt idx="1281">
                  <c:v>141.39087409372362</c:v>
                </c:pt>
                <c:pt idx="1282">
                  <c:v>141.82946130202785</c:v>
                </c:pt>
                <c:pt idx="1283">
                  <c:v>142.10107965355138</c:v>
                </c:pt>
                <c:pt idx="1284">
                  <c:v>141.97314858582081</c:v>
                </c:pt>
                <c:pt idx="1285">
                  <c:v>141.95033734764093</c:v>
                </c:pt>
                <c:pt idx="1286">
                  <c:v>142.06204186450125</c:v>
                </c:pt>
                <c:pt idx="1287">
                  <c:v>141.86732325405839</c:v>
                </c:pt>
                <c:pt idx="1288">
                  <c:v>142.01830072737278</c:v>
                </c:pt>
                <c:pt idx="1289">
                  <c:v>143.46904844213353</c:v>
                </c:pt>
                <c:pt idx="1290">
                  <c:v>142.94744714024679</c:v>
                </c:pt>
                <c:pt idx="1291">
                  <c:v>142.18197724049864</c:v>
                </c:pt>
                <c:pt idx="1292">
                  <c:v>141.35865615938707</c:v>
                </c:pt>
                <c:pt idx="1293">
                  <c:v>140.43703510343838</c:v>
                </c:pt>
                <c:pt idx="1294">
                  <c:v>141.67095847178814</c:v>
                </c:pt>
                <c:pt idx="1295">
                  <c:v>137.87911925103884</c:v>
                </c:pt>
                <c:pt idx="1296">
                  <c:v>139.35597054763434</c:v>
                </c:pt>
                <c:pt idx="1297">
                  <c:v>140.03960219081952</c:v>
                </c:pt>
                <c:pt idx="1298">
                  <c:v>138.08489072946577</c:v>
                </c:pt>
                <c:pt idx="1299">
                  <c:v>136.54619040564026</c:v>
                </c:pt>
                <c:pt idx="1300">
                  <c:v>137.16162350168969</c:v>
                </c:pt>
                <c:pt idx="1301">
                  <c:v>139.57303006144923</c:v>
                </c:pt>
                <c:pt idx="1302">
                  <c:v>140.75709794016871</c:v>
                </c:pt>
                <c:pt idx="1303">
                  <c:v>141.99831149803987</c:v>
                </c:pt>
                <c:pt idx="1304">
                  <c:v>141.8000653765383</c:v>
                </c:pt>
                <c:pt idx="1305">
                  <c:v>141.46894967182388</c:v>
                </c:pt>
                <c:pt idx="1306">
                  <c:v>142.38821905373339</c:v>
                </c:pt>
                <c:pt idx="1307">
                  <c:v>143.56335057110405</c:v>
                </c:pt>
                <c:pt idx="1308">
                  <c:v>143.29079154996484</c:v>
                </c:pt>
                <c:pt idx="1309">
                  <c:v>142.73132829604754</c:v>
                </c:pt>
                <c:pt idx="1310">
                  <c:v>143.12170618654889</c:v>
                </c:pt>
                <c:pt idx="1311">
                  <c:v>142.43666353894019</c:v>
                </c:pt>
                <c:pt idx="1312">
                  <c:v>143.71644455105366</c:v>
                </c:pt>
                <c:pt idx="1313">
                  <c:v>142.56553527628643</c:v>
                </c:pt>
                <c:pt idx="1314">
                  <c:v>141.79935987432654</c:v>
                </c:pt>
                <c:pt idx="1315">
                  <c:v>136.20590317217312</c:v>
                </c:pt>
                <c:pt idx="1316">
                  <c:v>133.56756006763413</c:v>
                </c:pt>
                <c:pt idx="1317">
                  <c:v>133.68208659334147</c:v>
                </c:pt>
                <c:pt idx="1318">
                  <c:v>129.23859849633962</c:v>
                </c:pt>
                <c:pt idx="1319">
                  <c:v>124.87153980561062</c:v>
                </c:pt>
                <c:pt idx="1320">
                  <c:v>125.42700521366135</c:v>
                </c:pt>
                <c:pt idx="1321">
                  <c:v>126.82977877802314</c:v>
                </c:pt>
                <c:pt idx="1322">
                  <c:v>128.51639939891211</c:v>
                </c:pt>
                <c:pt idx="1323">
                  <c:v>126.07559691366299</c:v>
                </c:pt>
                <c:pt idx="1324">
                  <c:v>120.85511571412108</c:v>
                </c:pt>
                <c:pt idx="1325">
                  <c:v>110.71469725724256</c:v>
                </c:pt>
                <c:pt idx="1326">
                  <c:v>109.03795366731806</c:v>
                </c:pt>
                <c:pt idx="1327">
                  <c:v>108.41805239059424</c:v>
                </c:pt>
                <c:pt idx="1328">
                  <c:v>95.107812496325508</c:v>
                </c:pt>
                <c:pt idx="1329">
                  <c:v>96.850402959346596</c:v>
                </c:pt>
                <c:pt idx="1330">
                  <c:v>91.279287160565246</c:v>
                </c:pt>
                <c:pt idx="1331">
                  <c:v>93.873653960571829</c:v>
                </c:pt>
                <c:pt idx="1332">
                  <c:v>88.301597492174807</c:v>
                </c:pt>
                <c:pt idx="1333">
                  <c:v>90.668792579998069</c:v>
                </c:pt>
                <c:pt idx="1334">
                  <c:v>95.214578497703585</c:v>
                </c:pt>
                <c:pt idx="1335">
                  <c:v>92.051812082430885</c:v>
                </c:pt>
                <c:pt idx="1336">
                  <c:v>99.774474459644097</c:v>
                </c:pt>
                <c:pt idx="1337">
                  <c:v>104.23324843790051</c:v>
                </c:pt>
                <c:pt idx="1338">
                  <c:v>106.85019130868309</c:v>
                </c:pt>
                <c:pt idx="1339">
                  <c:v>102.33286064685146</c:v>
                </c:pt>
                <c:pt idx="1340">
                  <c:v>102.96828297223378</c:v>
                </c:pt>
                <c:pt idx="1341">
                  <c:v>103.38241277053071</c:v>
                </c:pt>
                <c:pt idx="1342">
                  <c:v>98.940570845356262</c:v>
                </c:pt>
                <c:pt idx="1343">
                  <c:v>99.263220523529682</c:v>
                </c:pt>
                <c:pt idx="1344">
                  <c:v>97.702179296332091</c:v>
                </c:pt>
                <c:pt idx="1345">
                  <c:v>102.20704608575616</c:v>
                </c:pt>
                <c:pt idx="1346">
                  <c:v>104.37364337803866</c:v>
                </c:pt>
                <c:pt idx="1347">
                  <c:v>104.47899837499324</c:v>
                </c:pt>
                <c:pt idx="1348">
                  <c:v>105.98642143409788</c:v>
                </c:pt>
                <c:pt idx="1349">
                  <c:v>106.38761702517938</c:v>
                </c:pt>
                <c:pt idx="1350">
                  <c:v>102.38530297792484</c:v>
                </c:pt>
                <c:pt idx="1351">
                  <c:v>102.30158338213057</c:v>
                </c:pt>
                <c:pt idx="1352">
                  <c:v>105.80205018942735</c:v>
                </c:pt>
                <c:pt idx="1353">
                  <c:v>106.49085551549871</c:v>
                </c:pt>
                <c:pt idx="1354">
                  <c:v>102.47325558698959</c:v>
                </c:pt>
                <c:pt idx="1355">
                  <c:v>103.75115525987174</c:v>
                </c:pt>
                <c:pt idx="1356">
                  <c:v>104.67301148322433</c:v>
                </c:pt>
                <c:pt idx="1357">
                  <c:v>103.31656589743409</c:v>
                </c:pt>
                <c:pt idx="1358">
                  <c:v>105.94902981687514</c:v>
                </c:pt>
                <c:pt idx="1359">
                  <c:v>107.46656507434818</c:v>
                </c:pt>
                <c:pt idx="1360">
                  <c:v>109.84928121082991</c:v>
                </c:pt>
                <c:pt idx="1361">
                  <c:v>107.52277008388421</c:v>
                </c:pt>
                <c:pt idx="1362">
                  <c:v>102.96169828492411</c:v>
                </c:pt>
                <c:pt idx="1363">
                  <c:v>105.42860435200798</c:v>
                </c:pt>
                <c:pt idx="1364">
                  <c:v>104.2586465175235</c:v>
                </c:pt>
                <c:pt idx="1365">
                  <c:v>105.85919586857904</c:v>
                </c:pt>
                <c:pt idx="1366">
                  <c:v>106.99270275545649</c:v>
                </c:pt>
                <c:pt idx="1367">
                  <c:v>105.59533804138476</c:v>
                </c:pt>
                <c:pt idx="1368">
                  <c:v>105.17862140164476</c:v>
                </c:pt>
                <c:pt idx="1369">
                  <c:v>102.17906116469008</c:v>
                </c:pt>
                <c:pt idx="1370">
                  <c:v>100.49008886976195</c:v>
                </c:pt>
                <c:pt idx="1371">
                  <c:v>100.59591420152435</c:v>
                </c:pt>
                <c:pt idx="1372">
                  <c:v>105.78629397336493</c:v>
                </c:pt>
                <c:pt idx="1373">
                  <c:v>104.84139134442853</c:v>
                </c:pt>
                <c:pt idx="1374">
                  <c:v>105.75431120643229</c:v>
                </c:pt>
                <c:pt idx="1375">
                  <c:v>104.5424935740507</c:v>
                </c:pt>
                <c:pt idx="1376">
                  <c:v>104.52156367510213</c:v>
                </c:pt>
                <c:pt idx="1377">
                  <c:v>106.76388487144574</c:v>
                </c:pt>
                <c:pt idx="1378">
                  <c:v>108.32375026162374</c:v>
                </c:pt>
                <c:pt idx="1379">
                  <c:v>110.26388134393468</c:v>
                </c:pt>
                <c:pt idx="1380">
                  <c:v>112.20753993730439</c:v>
                </c:pt>
                <c:pt idx="1381">
                  <c:v>110.42144350455871</c:v>
                </c:pt>
                <c:pt idx="1382">
                  <c:v>112.00506080253228</c:v>
                </c:pt>
                <c:pt idx="1383">
                  <c:v>114.26713606080489</c:v>
                </c:pt>
                <c:pt idx="1384">
                  <c:v>118.11000660820405</c:v>
                </c:pt>
                <c:pt idx="1385">
                  <c:v>117.86543250813089</c:v>
                </c:pt>
                <c:pt idx="1386">
                  <c:v>122.23507804030299</c:v>
                </c:pt>
                <c:pt idx="1387">
                  <c:v>121.71136023178101</c:v>
                </c:pt>
                <c:pt idx="1388">
                  <c:v>119.82037913688858</c:v>
                </c:pt>
                <c:pt idx="1389">
                  <c:v>118.83996622996079</c:v>
                </c:pt>
                <c:pt idx="1390">
                  <c:v>113.24721503001913</c:v>
                </c:pt>
                <c:pt idx="1391">
                  <c:v>113.8036211076855</c:v>
                </c:pt>
                <c:pt idx="1392">
                  <c:v>113.25003703886611</c:v>
                </c:pt>
                <c:pt idx="1393">
                  <c:v>116.46571612002003</c:v>
                </c:pt>
                <c:pt idx="1394">
                  <c:v>117.48892949446063</c:v>
                </c:pt>
                <c:pt idx="1395">
                  <c:v>116.6136364170835</c:v>
                </c:pt>
                <c:pt idx="1396">
                  <c:v>117.10043294319061</c:v>
                </c:pt>
                <c:pt idx="1397">
                  <c:v>116.37729317614745</c:v>
                </c:pt>
                <c:pt idx="1398">
                  <c:v>117.99947792836331</c:v>
                </c:pt>
                <c:pt idx="1399">
                  <c:v>114.55850847425739</c:v>
                </c:pt>
                <c:pt idx="1400">
                  <c:v>115.66896895555101</c:v>
                </c:pt>
                <c:pt idx="1401">
                  <c:v>115.45872929644969</c:v>
                </c:pt>
                <c:pt idx="1402">
                  <c:v>116.3010989372785</c:v>
                </c:pt>
                <c:pt idx="1403">
                  <c:v>116.0783954057696</c:v>
                </c:pt>
                <c:pt idx="1404">
                  <c:v>115.86556890522517</c:v>
                </c:pt>
                <c:pt idx="1405">
                  <c:v>118.74495859877854</c:v>
                </c:pt>
                <c:pt idx="1406">
                  <c:v>117.75161148463535</c:v>
                </c:pt>
                <c:pt idx="1407">
                  <c:v>119.50055146756219</c:v>
                </c:pt>
                <c:pt idx="1408">
                  <c:v>118.61208901556572</c:v>
                </c:pt>
                <c:pt idx="1409">
                  <c:v>117.13994106704858</c:v>
                </c:pt>
                <c:pt idx="1410">
                  <c:v>115.72611463470271</c:v>
                </c:pt>
                <c:pt idx="1411">
                  <c:v>116.88948778187752</c:v>
                </c:pt>
                <c:pt idx="1412">
                  <c:v>118.90604827046131</c:v>
                </c:pt>
                <c:pt idx="1413">
                  <c:v>117.75913684156066</c:v>
                </c:pt>
                <c:pt idx="1414">
                  <c:v>120.14655632612073</c:v>
                </c:pt>
                <c:pt idx="1415">
                  <c:v>119.58920957883869</c:v>
                </c:pt>
                <c:pt idx="1416">
                  <c:v>119.21623407622717</c:v>
                </c:pt>
                <c:pt idx="1417">
                  <c:v>119.77499182793271</c:v>
                </c:pt>
                <c:pt idx="1418">
                  <c:v>120.03602764628</c:v>
                </c:pt>
                <c:pt idx="1419">
                  <c:v>118.45664336157694</c:v>
                </c:pt>
                <c:pt idx="1420">
                  <c:v>118.37762711386101</c:v>
                </c:pt>
                <c:pt idx="1421">
                  <c:v>116.55907757937487</c:v>
                </c:pt>
                <c:pt idx="1422">
                  <c:v>116.16376117339128</c:v>
                </c:pt>
                <c:pt idx="1423">
                  <c:v>115.91260238600847</c:v>
                </c:pt>
                <c:pt idx="1424">
                  <c:v>116.61340124967958</c:v>
                </c:pt>
                <c:pt idx="1425">
                  <c:v>114.12533011624323</c:v>
                </c:pt>
                <c:pt idx="1426">
                  <c:v>112.49679584412162</c:v>
                </c:pt>
                <c:pt idx="1427">
                  <c:v>114.66597997784723</c:v>
                </c:pt>
                <c:pt idx="1428">
                  <c:v>114.98557247976974</c:v>
                </c:pt>
                <c:pt idx="1429">
                  <c:v>116.01607604373173</c:v>
                </c:pt>
                <c:pt idx="1430">
                  <c:v>114.88233398945039</c:v>
                </c:pt>
                <c:pt idx="1431">
                  <c:v>114.98557247976974</c:v>
                </c:pt>
                <c:pt idx="1432">
                  <c:v>115.45567212019877</c:v>
                </c:pt>
                <c:pt idx="1433">
                  <c:v>118.2419355218012</c:v>
                </c:pt>
                <c:pt idx="1434">
                  <c:v>119.30771419635069</c:v>
                </c:pt>
                <c:pt idx="1435">
                  <c:v>118.580341416037</c:v>
                </c:pt>
                <c:pt idx="1436">
                  <c:v>116.71193639192059</c:v>
                </c:pt>
                <c:pt idx="1437">
                  <c:v>116.92382222284932</c:v>
                </c:pt>
                <c:pt idx="1438">
                  <c:v>116.12707505838033</c:v>
                </c:pt>
                <c:pt idx="1439">
                  <c:v>117.04822577952113</c:v>
                </c:pt>
                <c:pt idx="1440">
                  <c:v>115.49635608107631</c:v>
                </c:pt>
                <c:pt idx="1441">
                  <c:v>115.14572148183684</c:v>
                </c:pt>
                <c:pt idx="1442">
                  <c:v>117.76924903992909</c:v>
                </c:pt>
                <c:pt idx="1443">
                  <c:v>117.77818540127791</c:v>
                </c:pt>
                <c:pt idx="1444">
                  <c:v>118.72261769540647</c:v>
                </c:pt>
                <c:pt idx="1445">
                  <c:v>117.95926430229359</c:v>
                </c:pt>
                <c:pt idx="1446">
                  <c:v>117.6528411749904</c:v>
                </c:pt>
                <c:pt idx="1447">
                  <c:v>116.3424884003678</c:v>
                </c:pt>
                <c:pt idx="1448">
                  <c:v>116.12801572799599</c:v>
                </c:pt>
                <c:pt idx="1449">
                  <c:v>118.33012329826987</c:v>
                </c:pt>
                <c:pt idx="1450">
                  <c:v>117.80758132676748</c:v>
                </c:pt>
                <c:pt idx="1451">
                  <c:v>116.76226221635872</c:v>
                </c:pt>
                <c:pt idx="1452">
                  <c:v>118.84702125207829</c:v>
                </c:pt>
                <c:pt idx="1453">
                  <c:v>116.96097867266815</c:v>
                </c:pt>
                <c:pt idx="1454">
                  <c:v>118.59445146027198</c:v>
                </c:pt>
                <c:pt idx="1455">
                  <c:v>118.14645755581111</c:v>
                </c:pt>
                <c:pt idx="1456">
                  <c:v>118.38656347520984</c:v>
                </c:pt>
                <c:pt idx="1457">
                  <c:v>118.80375044975766</c:v>
                </c:pt>
                <c:pt idx="1458">
                  <c:v>119.1811941330436</c:v>
                </c:pt>
                <c:pt idx="1459">
                  <c:v>119.33381777818541</c:v>
                </c:pt>
                <c:pt idx="1460">
                  <c:v>118.51261320370907</c:v>
                </c:pt>
                <c:pt idx="1461">
                  <c:v>117.07056668289322</c:v>
                </c:pt>
                <c:pt idx="1462">
                  <c:v>112.6931606263919</c:v>
                </c:pt>
                <c:pt idx="1463">
                  <c:v>112.24163921087226</c:v>
                </c:pt>
                <c:pt idx="1464">
                  <c:v>112.93350171319454</c:v>
                </c:pt>
                <c:pt idx="1465">
                  <c:v>112.00129812406962</c:v>
                </c:pt>
                <c:pt idx="1466">
                  <c:v>111.22618636076091</c:v>
                </c:pt>
                <c:pt idx="1467">
                  <c:v>113.89792323665603</c:v>
                </c:pt>
                <c:pt idx="1468">
                  <c:v>113.63453574426956</c:v>
                </c:pt>
                <c:pt idx="1469">
                  <c:v>112.96125146685667</c:v>
                </c:pt>
                <c:pt idx="1470">
                  <c:v>113.44569631892463</c:v>
                </c:pt>
                <c:pt idx="1471">
                  <c:v>113.46545038085361</c:v>
                </c:pt>
                <c:pt idx="1472">
                  <c:v>114.57050201185714</c:v>
                </c:pt>
                <c:pt idx="1473">
                  <c:v>115.12526191769611</c:v>
                </c:pt>
                <c:pt idx="1474">
                  <c:v>114.80872659202453</c:v>
                </c:pt>
                <c:pt idx="1475">
                  <c:v>115.51281779935046</c:v>
                </c:pt>
                <c:pt idx="1476">
                  <c:v>116.33284653680724</c:v>
                </c:pt>
                <c:pt idx="1477">
                  <c:v>117.09667026472795</c:v>
                </c:pt>
                <c:pt idx="1478">
                  <c:v>116.35165992912053</c:v>
                </c:pt>
                <c:pt idx="1479">
                  <c:v>116.21173532379024</c:v>
                </c:pt>
                <c:pt idx="1480">
                  <c:v>113.76035030536488</c:v>
                </c:pt>
                <c:pt idx="1481">
                  <c:v>116.07533822951866</c:v>
                </c:pt>
                <c:pt idx="1482">
                  <c:v>116.23431139456622</c:v>
                </c:pt>
                <c:pt idx="1483">
                  <c:v>115.92059807774164</c:v>
                </c:pt>
                <c:pt idx="1484">
                  <c:v>114.14908202403882</c:v>
                </c:pt>
                <c:pt idx="1485">
                  <c:v>114.08864400123228</c:v>
                </c:pt>
                <c:pt idx="1486">
                  <c:v>115.45872929644969</c:v>
                </c:pt>
                <c:pt idx="1487">
                  <c:v>113.25944373502277</c:v>
                </c:pt>
                <c:pt idx="1488">
                  <c:v>111.24970310115256</c:v>
                </c:pt>
                <c:pt idx="1489">
                  <c:v>107.49784233906907</c:v>
                </c:pt>
                <c:pt idx="1490">
                  <c:v>107.46374306550118</c:v>
                </c:pt>
                <c:pt idx="1491">
                  <c:v>108.04154937692397</c:v>
                </c:pt>
                <c:pt idx="1492">
                  <c:v>110.32032152087464</c:v>
                </c:pt>
                <c:pt idx="1493">
                  <c:v>113.01228279350654</c:v>
                </c:pt>
                <c:pt idx="1494">
                  <c:v>115.76938543702336</c:v>
                </c:pt>
                <c:pt idx="1495">
                  <c:v>117.20719894456869</c:v>
                </c:pt>
                <c:pt idx="1496">
                  <c:v>116.66372707411772</c:v>
                </c:pt>
                <c:pt idx="1497">
                  <c:v>125.49285208675796</c:v>
                </c:pt>
                <c:pt idx="1498">
                  <c:v>127.43651068012765</c:v>
                </c:pt>
                <c:pt idx="1499">
                  <c:v>128.05358994800449</c:v>
                </c:pt>
                <c:pt idx="1500">
                  <c:v>126.11016652203871</c:v>
                </c:pt>
                <c:pt idx="1501">
                  <c:v>126.52382598552779</c:v>
                </c:pt>
                <c:pt idx="1502">
                  <c:v>128.67137471809306</c:v>
                </c:pt>
                <c:pt idx="1503">
                  <c:v>128.94228756740486</c:v>
                </c:pt>
                <c:pt idx="1504">
                  <c:v>129.61133883154724</c:v>
                </c:pt>
                <c:pt idx="1505">
                  <c:v>128.74615795253851</c:v>
                </c:pt>
                <c:pt idx="1506">
                  <c:v>129.24541835105319</c:v>
                </c:pt>
                <c:pt idx="1507">
                  <c:v>129.15746574198843</c:v>
                </c:pt>
                <c:pt idx="1508">
                  <c:v>130.71592012774295</c:v>
                </c:pt>
                <c:pt idx="1509">
                  <c:v>131.01858057658345</c:v>
                </c:pt>
                <c:pt idx="1510">
                  <c:v>130.91275524482103</c:v>
                </c:pt>
                <c:pt idx="1511">
                  <c:v>131.65094572571485</c:v>
                </c:pt>
                <c:pt idx="1512">
                  <c:v>129.77830768832794</c:v>
                </c:pt>
                <c:pt idx="1513">
                  <c:v>131.26197883963701</c:v>
                </c:pt>
                <c:pt idx="1514">
                  <c:v>131.29419677397357</c:v>
                </c:pt>
                <c:pt idx="1515">
                  <c:v>131.09077696958579</c:v>
                </c:pt>
                <c:pt idx="1516">
                  <c:v>131.90892436781124</c:v>
                </c:pt>
                <c:pt idx="1517">
                  <c:v>131.06773056400198</c:v>
                </c:pt>
                <c:pt idx="1518">
                  <c:v>130.76883279362414</c:v>
                </c:pt>
                <c:pt idx="1519">
                  <c:v>130.44312593919983</c:v>
                </c:pt>
                <c:pt idx="1520">
                  <c:v>130.50967831450819</c:v>
                </c:pt>
                <c:pt idx="1521">
                  <c:v>129.51962354401982</c:v>
                </c:pt>
                <c:pt idx="1522">
                  <c:v>129.99677820656635</c:v>
                </c:pt>
                <c:pt idx="1523">
                  <c:v>130.05486455533372</c:v>
                </c:pt>
                <c:pt idx="1524">
                  <c:v>130.46335033593664</c:v>
                </c:pt>
                <c:pt idx="1525">
                  <c:v>130.50521013383377</c:v>
                </c:pt>
                <c:pt idx="1526">
                  <c:v>129.99677820656635</c:v>
                </c:pt>
                <c:pt idx="1527">
                  <c:v>126.83377662388972</c:v>
                </c:pt>
                <c:pt idx="1528">
                  <c:v>128.56272737748367</c:v>
                </c:pt>
                <c:pt idx="1529">
                  <c:v>129.99089902146844</c:v>
                </c:pt>
                <c:pt idx="1530">
                  <c:v>129.85967561008303</c:v>
                </c:pt>
                <c:pt idx="1531">
                  <c:v>131.42048166987669</c:v>
                </c:pt>
                <c:pt idx="1532">
                  <c:v>131.97100856244518</c:v>
                </c:pt>
                <c:pt idx="1533">
                  <c:v>131.67987131639657</c:v>
                </c:pt>
                <c:pt idx="1534">
                  <c:v>130.5510677775975</c:v>
                </c:pt>
                <c:pt idx="1535">
                  <c:v>131.43412137930386</c:v>
                </c:pt>
                <c:pt idx="1536">
                  <c:v>130.86125358336332</c:v>
                </c:pt>
                <c:pt idx="1537">
                  <c:v>132.41335844921207</c:v>
                </c:pt>
                <c:pt idx="1538">
                  <c:v>133.33639050958425</c:v>
                </c:pt>
                <c:pt idx="1539">
                  <c:v>134.20721540628696</c:v>
                </c:pt>
                <c:pt idx="1540">
                  <c:v>133.16189629587822</c:v>
                </c:pt>
                <c:pt idx="1541">
                  <c:v>132.89239445098994</c:v>
                </c:pt>
                <c:pt idx="1542">
                  <c:v>133.1675403135722</c:v>
                </c:pt>
                <c:pt idx="1543">
                  <c:v>133.60189450860597</c:v>
                </c:pt>
                <c:pt idx="1544">
                  <c:v>131.968656888406</c:v>
                </c:pt>
                <c:pt idx="1545">
                  <c:v>132.09988029979141</c:v>
                </c:pt>
                <c:pt idx="1546">
                  <c:v>131.66105792408325</c:v>
                </c:pt>
                <c:pt idx="1547">
                  <c:v>132.36256228996612</c:v>
                </c:pt>
                <c:pt idx="1548">
                  <c:v>131.47715701422058</c:v>
                </c:pt>
                <c:pt idx="1549">
                  <c:v>130.74296437919332</c:v>
                </c:pt>
                <c:pt idx="1550">
                  <c:v>128.69206944963773</c:v>
                </c:pt>
                <c:pt idx="1551">
                  <c:v>129.89518588807442</c:v>
                </c:pt>
                <c:pt idx="1552">
                  <c:v>128.39246617704814</c:v>
                </c:pt>
                <c:pt idx="1553">
                  <c:v>129.58946826298302</c:v>
                </c:pt>
                <c:pt idx="1554">
                  <c:v>126.97181988998869</c:v>
                </c:pt>
                <c:pt idx="1555">
                  <c:v>128.44091066225494</c:v>
                </c:pt>
                <c:pt idx="1556">
                  <c:v>130.82621364017976</c:v>
                </c:pt>
                <c:pt idx="1557">
                  <c:v>130.82480263575627</c:v>
                </c:pt>
                <c:pt idx="1558">
                  <c:v>131.89457915617231</c:v>
                </c:pt>
                <c:pt idx="1559">
                  <c:v>133.0873482288367</c:v>
                </c:pt>
                <c:pt idx="1560">
                  <c:v>133.7168913691211</c:v>
                </c:pt>
                <c:pt idx="1561">
                  <c:v>133.84646860867909</c:v>
                </c:pt>
                <c:pt idx="1562">
                  <c:v>133.3587314129563</c:v>
                </c:pt>
                <c:pt idx="1563">
                  <c:v>133.33568500737249</c:v>
                </c:pt>
                <c:pt idx="1564">
                  <c:v>134.13172666962978</c:v>
                </c:pt>
                <c:pt idx="1565">
                  <c:v>136.07373909117206</c:v>
                </c:pt>
                <c:pt idx="1566">
                  <c:v>136.08032377848173</c:v>
                </c:pt>
                <c:pt idx="1567">
                  <c:v>135.59376241977853</c:v>
                </c:pt>
                <c:pt idx="1568">
                  <c:v>134.71164948768782</c:v>
                </c:pt>
                <c:pt idx="1569">
                  <c:v>135.77507648819812</c:v>
                </c:pt>
                <c:pt idx="1570">
                  <c:v>135.63138920440517</c:v>
                </c:pt>
                <c:pt idx="1571">
                  <c:v>135.9229967852616</c:v>
                </c:pt>
                <c:pt idx="1572">
                  <c:v>136.34959045596608</c:v>
                </c:pt>
                <c:pt idx="1573">
                  <c:v>136.01823958384776</c:v>
                </c:pt>
                <c:pt idx="1574">
                  <c:v>134.12114413645352</c:v>
                </c:pt>
                <c:pt idx="1575">
                  <c:v>136.22753857333342</c:v>
                </c:pt>
                <c:pt idx="1576">
                  <c:v>136.62591215556793</c:v>
                </c:pt>
                <c:pt idx="1577">
                  <c:v>137.10400748773014</c:v>
                </c:pt>
                <c:pt idx="1578">
                  <c:v>137.11788236456121</c:v>
                </c:pt>
                <c:pt idx="1579">
                  <c:v>135.98907882576211</c:v>
                </c:pt>
                <c:pt idx="1580">
                  <c:v>138.81908336449303</c:v>
                </c:pt>
                <c:pt idx="1581">
                  <c:v>139.33598131830144</c:v>
                </c:pt>
                <c:pt idx="1582">
                  <c:v>140.87820915318571</c:v>
                </c:pt>
                <c:pt idx="1583">
                  <c:v>141.8943675055088</c:v>
                </c:pt>
                <c:pt idx="1584">
                  <c:v>142.19514661511798</c:v>
                </c:pt>
                <c:pt idx="1585">
                  <c:v>141.94633950177433</c:v>
                </c:pt>
                <c:pt idx="1586">
                  <c:v>142.40397526979581</c:v>
                </c:pt>
                <c:pt idx="1587">
                  <c:v>142.38963005815691</c:v>
                </c:pt>
                <c:pt idx="1588">
                  <c:v>142.57705847907835</c:v>
                </c:pt>
                <c:pt idx="1589">
                  <c:v>141.05246819948781</c:v>
                </c:pt>
                <c:pt idx="1590">
                  <c:v>140.35919469274202</c:v>
                </c:pt>
                <c:pt idx="1591">
                  <c:v>139.81407665046365</c:v>
                </c:pt>
                <c:pt idx="1592">
                  <c:v>139.860874963843</c:v>
                </c:pt>
                <c:pt idx="1593">
                  <c:v>139.98128067464825</c:v>
                </c:pt>
                <c:pt idx="1594">
                  <c:v>140.83729002490423</c:v>
                </c:pt>
                <c:pt idx="1595">
                  <c:v>141.46518699336121</c:v>
                </c:pt>
                <c:pt idx="1596">
                  <c:v>143.17085617396745</c:v>
                </c:pt>
                <c:pt idx="1597">
                  <c:v>142.68147280641725</c:v>
                </c:pt>
                <c:pt idx="1598">
                  <c:v>143.52172594061082</c:v>
                </c:pt>
                <c:pt idx="1599">
                  <c:v>144.18913103292579</c:v>
                </c:pt>
                <c:pt idx="1600">
                  <c:v>144.17313964945947</c:v>
                </c:pt>
                <c:pt idx="1601">
                  <c:v>144.99763656759063</c:v>
                </c:pt>
                <c:pt idx="1602">
                  <c:v>145.08441333963583</c:v>
                </c:pt>
                <c:pt idx="1603">
                  <c:v>144.90262893640838</c:v>
                </c:pt>
                <c:pt idx="1604">
                  <c:v>145.42987425598912</c:v>
                </c:pt>
                <c:pt idx="1605">
                  <c:v>146.00556406077666</c:v>
                </c:pt>
                <c:pt idx="1606">
                  <c:v>146.6066519451872</c:v>
                </c:pt>
                <c:pt idx="1607">
                  <c:v>147.85139301411709</c:v>
                </c:pt>
                <c:pt idx="1608">
                  <c:v>148.07762405668475</c:v>
                </c:pt>
                <c:pt idx="1609">
                  <c:v>144.98329135595174</c:v>
                </c:pt>
                <c:pt idx="1610">
                  <c:v>146.05189203934822</c:v>
                </c:pt>
                <c:pt idx="1611">
                  <c:v>147.38599672176639</c:v>
                </c:pt>
                <c:pt idx="1612">
                  <c:v>147.1663503665084</c:v>
                </c:pt>
                <c:pt idx="1613">
                  <c:v>147.57977466259356</c:v>
                </c:pt>
                <c:pt idx="1614">
                  <c:v>147.53838519950426</c:v>
                </c:pt>
                <c:pt idx="1615">
                  <c:v>148.3196113153148</c:v>
                </c:pt>
                <c:pt idx="1616">
                  <c:v>148.21590249018763</c:v>
                </c:pt>
                <c:pt idx="1617">
                  <c:v>147.43773355062802</c:v>
                </c:pt>
                <c:pt idx="1618">
                  <c:v>148.34124671647513</c:v>
                </c:pt>
                <c:pt idx="1619">
                  <c:v>147.02078174348409</c:v>
                </c:pt>
                <c:pt idx="1620">
                  <c:v>149.08367021063944</c:v>
                </c:pt>
                <c:pt idx="1621">
                  <c:v>149.49803517634027</c:v>
                </c:pt>
                <c:pt idx="1622">
                  <c:v>150.16638093827092</c:v>
                </c:pt>
                <c:pt idx="1623">
                  <c:v>150.17766897365891</c:v>
                </c:pt>
                <c:pt idx="1624">
                  <c:v>147.38858356320947</c:v>
                </c:pt>
                <c:pt idx="1625">
                  <c:v>147.66984377829357</c:v>
                </c:pt>
                <c:pt idx="1626">
                  <c:v>147.88102410701057</c:v>
                </c:pt>
                <c:pt idx="1627">
                  <c:v>150.157679744326</c:v>
                </c:pt>
                <c:pt idx="1628">
                  <c:v>149.73931693275858</c:v>
                </c:pt>
                <c:pt idx="1629">
                  <c:v>149.41760792420084</c:v>
                </c:pt>
                <c:pt idx="1630">
                  <c:v>147.27476253971389</c:v>
                </c:pt>
                <c:pt idx="1631">
                  <c:v>149.18032401364911</c:v>
                </c:pt>
                <c:pt idx="1632">
                  <c:v>150.18754600462339</c:v>
                </c:pt>
                <c:pt idx="1633">
                  <c:v>150.70679563247097</c:v>
                </c:pt>
                <c:pt idx="1634">
                  <c:v>150.27832062253515</c:v>
                </c:pt>
                <c:pt idx="1635">
                  <c:v>150.30959788725605</c:v>
                </c:pt>
                <c:pt idx="1636">
                  <c:v>151.34692130593163</c:v>
                </c:pt>
                <c:pt idx="1637">
                  <c:v>152.48513154088738</c:v>
                </c:pt>
                <c:pt idx="1638">
                  <c:v>151.61642315081991</c:v>
                </c:pt>
                <c:pt idx="1639">
                  <c:v>152.60953509755919</c:v>
                </c:pt>
                <c:pt idx="1640">
                  <c:v>153.36489279893894</c:v>
                </c:pt>
                <c:pt idx="1641">
                  <c:v>153.04506512961251</c:v>
                </c:pt>
                <c:pt idx="1642">
                  <c:v>153.22708470024386</c:v>
                </c:pt>
                <c:pt idx="1643">
                  <c:v>153.88320175717084</c:v>
                </c:pt>
                <c:pt idx="1644">
                  <c:v>154.05840147308862</c:v>
                </c:pt>
                <c:pt idx="1645">
                  <c:v>154.35094972356072</c:v>
                </c:pt>
                <c:pt idx="1646">
                  <c:v>153.95210580651838</c:v>
                </c:pt>
                <c:pt idx="1647">
                  <c:v>155.22600763353392</c:v>
                </c:pt>
                <c:pt idx="1648">
                  <c:v>155.59498529027888</c:v>
                </c:pt>
                <c:pt idx="1649">
                  <c:v>156.13986816515336</c:v>
                </c:pt>
                <c:pt idx="1650">
                  <c:v>156.4486429664957</c:v>
                </c:pt>
                <c:pt idx="1651">
                  <c:v>156.76870580322603</c:v>
                </c:pt>
                <c:pt idx="1652">
                  <c:v>154.48523031119703</c:v>
                </c:pt>
                <c:pt idx="1653">
                  <c:v>155.27021910547023</c:v>
                </c:pt>
                <c:pt idx="1654">
                  <c:v>155.48092909937938</c:v>
                </c:pt>
                <c:pt idx="1655">
                  <c:v>154.05981247751211</c:v>
                </c:pt>
                <c:pt idx="1656">
                  <c:v>155.94303304807528</c:v>
                </c:pt>
                <c:pt idx="1657">
                  <c:v>155.74831443763242</c:v>
                </c:pt>
                <c:pt idx="1658">
                  <c:v>154.22325382323407</c:v>
                </c:pt>
                <c:pt idx="1659">
                  <c:v>154.44454635031948</c:v>
                </c:pt>
                <c:pt idx="1660">
                  <c:v>153.04294862297726</c:v>
                </c:pt>
                <c:pt idx="1661">
                  <c:v>154.12448351358915</c:v>
                </c:pt>
                <c:pt idx="1662">
                  <c:v>154.10190744281317</c:v>
                </c:pt>
                <c:pt idx="1663">
                  <c:v>154.44713319176256</c:v>
                </c:pt>
                <c:pt idx="1664">
                  <c:v>153.03471776384018</c:v>
                </c:pt>
                <c:pt idx="1665">
                  <c:v>153.51069658936714</c:v>
                </c:pt>
                <c:pt idx="1666">
                  <c:v>150.43023876546519</c:v>
                </c:pt>
                <c:pt idx="1667">
                  <c:v>153.55067504803296</c:v>
                </c:pt>
                <c:pt idx="1668">
                  <c:v>154.2521794139158</c:v>
                </c:pt>
                <c:pt idx="1669">
                  <c:v>154.23383635641031</c:v>
                </c:pt>
                <c:pt idx="1670">
                  <c:v>154.23171984977506</c:v>
                </c:pt>
                <c:pt idx="1671">
                  <c:v>152.70266138951013</c:v>
                </c:pt>
                <c:pt idx="1672">
                  <c:v>151.9200242692761</c:v>
                </c:pt>
                <c:pt idx="1673">
                  <c:v>148.06069200360275</c:v>
                </c:pt>
                <c:pt idx="1674">
                  <c:v>149.25722375472981</c:v>
                </c:pt>
                <c:pt idx="1675">
                  <c:v>152.02349792699934</c:v>
                </c:pt>
                <c:pt idx="1676">
                  <c:v>152.42586935510042</c:v>
                </c:pt>
                <c:pt idx="1677">
                  <c:v>154.47723461946387</c:v>
                </c:pt>
                <c:pt idx="1678">
                  <c:v>154.70722834049417</c:v>
                </c:pt>
                <c:pt idx="1679">
                  <c:v>153.60946689901206</c:v>
                </c:pt>
                <c:pt idx="1680">
                  <c:v>155.42942743792167</c:v>
                </c:pt>
                <c:pt idx="1681">
                  <c:v>156.00464690790139</c:v>
                </c:pt>
                <c:pt idx="1682">
                  <c:v>155.51056019227286</c:v>
                </c:pt>
                <c:pt idx="1683">
                  <c:v>156.99540718060152</c:v>
                </c:pt>
                <c:pt idx="1684">
                  <c:v>158.12209421276535</c:v>
                </c:pt>
                <c:pt idx="1685">
                  <c:v>158.64933953234609</c:v>
                </c:pt>
                <c:pt idx="1686">
                  <c:v>159.4714847764381</c:v>
                </c:pt>
                <c:pt idx="1687">
                  <c:v>160.31267858024734</c:v>
                </c:pt>
                <c:pt idx="1688">
                  <c:v>160.22378530156692</c:v>
                </c:pt>
                <c:pt idx="1689">
                  <c:v>160.3891079865202</c:v>
                </c:pt>
                <c:pt idx="1690">
                  <c:v>161.27757043851665</c:v>
                </c:pt>
                <c:pt idx="1691">
                  <c:v>161.85326024330419</c:v>
                </c:pt>
                <c:pt idx="1692">
                  <c:v>162.17238241041886</c:v>
                </c:pt>
                <c:pt idx="1693">
                  <c:v>160.82557868818918</c:v>
                </c:pt>
                <c:pt idx="1694">
                  <c:v>160.38040679257529</c:v>
                </c:pt>
                <c:pt idx="1695">
                  <c:v>159.21091929289864</c:v>
                </c:pt>
                <c:pt idx="1696">
                  <c:v>155.34900018578224</c:v>
                </c:pt>
                <c:pt idx="1697">
                  <c:v>155.82450867650138</c:v>
                </c:pt>
                <c:pt idx="1698">
                  <c:v>157.16472771142136</c:v>
                </c:pt>
                <c:pt idx="1699">
                  <c:v>156.7228481594623</c:v>
                </c:pt>
                <c:pt idx="1700">
                  <c:v>157.00904689002866</c:v>
                </c:pt>
                <c:pt idx="1701">
                  <c:v>156.76329695293595</c:v>
                </c:pt>
                <c:pt idx="1702">
                  <c:v>157.13697795775923</c:v>
                </c:pt>
                <c:pt idx="1703">
                  <c:v>157.26349802106631</c:v>
                </c:pt>
                <c:pt idx="1704">
                  <c:v>157.09605882947776</c:v>
                </c:pt>
                <c:pt idx="1705">
                  <c:v>158.94235811762604</c:v>
                </c:pt>
                <c:pt idx="1706">
                  <c:v>159.04559660794536</c:v>
                </c:pt>
                <c:pt idx="1707">
                  <c:v>157.32675805271984</c:v>
                </c:pt>
                <c:pt idx="1708">
                  <c:v>158.5851388310769</c:v>
                </c:pt>
                <c:pt idx="1709">
                  <c:v>158.17524204605047</c:v>
                </c:pt>
                <c:pt idx="1710">
                  <c:v>156.83055483045607</c:v>
                </c:pt>
                <c:pt idx="1711">
                  <c:v>157.20282483085586</c:v>
                </c:pt>
                <c:pt idx="1712">
                  <c:v>156.71014911965082</c:v>
                </c:pt>
                <c:pt idx="1713">
                  <c:v>157.01962942320492</c:v>
                </c:pt>
                <c:pt idx="1714">
                  <c:v>156.45616832342102</c:v>
                </c:pt>
                <c:pt idx="1715">
                  <c:v>154.82528237726027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78-4995-A141-8A3C58331D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846751"/>
        <c:axId val="319838431"/>
      </c:lineChart>
      <c:dateAx>
        <c:axId val="319846751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9838431"/>
        <c:crosses val="autoZero"/>
        <c:auto val="1"/>
        <c:lblOffset val="100"/>
        <c:baseTimeUnit val="days"/>
      </c:dateAx>
      <c:valAx>
        <c:axId val="3198384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198467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CAC 40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'CAC 40'!$J$32:$J$57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'CAC 40'!$L$32:$L$57</c:f>
              <c:numCache>
                <c:formatCode>0.00%</c:formatCode>
                <c:ptCount val="26"/>
                <c:pt idx="0">
                  <c:v>0.17434746090863903</c:v>
                </c:pt>
                <c:pt idx="1">
                  <c:v>-3.6006427432737367E-2</c:v>
                </c:pt>
                <c:pt idx="2">
                  <c:v>-9.8180454315420218E-2</c:v>
                </c:pt>
                <c:pt idx="3">
                  <c:v>2.1435641881300191E-2</c:v>
                </c:pt>
                <c:pt idx="4">
                  <c:v>-4.5280096003983326E-2</c:v>
                </c:pt>
                <c:pt idx="5">
                  <c:v>-1.1232988451467115E-2</c:v>
                </c:pt>
                <c:pt idx="6">
                  <c:v>4.1162978409918324E-2</c:v>
                </c:pt>
                <c:pt idx="7">
                  <c:v>9.1929029544985552E-2</c:v>
                </c:pt>
                <c:pt idx="8">
                  <c:v>4.0841165314582775E-2</c:v>
                </c:pt>
                <c:pt idx="9">
                  <c:v>2.1361238542231663E-2</c:v>
                </c:pt>
                <c:pt idx="10">
                  <c:v>2.9343590766286745E-2</c:v>
                </c:pt>
                <c:pt idx="11">
                  <c:v>-1.1625239956211919E-2</c:v>
                </c:pt>
                <c:pt idx="12">
                  <c:v>-2.614528010432236E-2</c:v>
                </c:pt>
                <c:pt idx="13">
                  <c:v>2.3903992546417764E-2</c:v>
                </c:pt>
                <c:pt idx="14">
                  <c:v>4.2675051070692617E-2</c:v>
                </c:pt>
                <c:pt idx="15">
                  <c:v>-0.160684814040124</c:v>
                </c:pt>
                <c:pt idx="16">
                  <c:v>0.14211999360491293</c:v>
                </c:pt>
                <c:pt idx="17">
                  <c:v>2.9597255470214429E-2</c:v>
                </c:pt>
                <c:pt idx="18">
                  <c:v>5.323534766568631E-3</c:v>
                </c:pt>
                <c:pt idx="19">
                  <c:v>7.6309031610277744E-2</c:v>
                </c:pt>
                <c:pt idx="20">
                  <c:v>-0.36184547472649103</c:v>
                </c:pt>
                <c:pt idx="21">
                  <c:v>0.15791125493312216</c:v>
                </c:pt>
                <c:pt idx="22">
                  <c:v>-2.1106354427386634E-2</c:v>
                </c:pt>
                <c:pt idx="23">
                  <c:v>0.14718147208211038</c:v>
                </c:pt>
                <c:pt idx="24">
                  <c:v>8.798067604060375E-2</c:v>
                </c:pt>
                <c:pt idx="25">
                  <c:v>7.1274186368257608E-2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D51-42EE-8FAE-9A696B82C496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80087152"/>
        <c:axId val="1680088816"/>
      </c:lineChart>
      <c:catAx>
        <c:axId val="1680087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0088816"/>
        <c:crosses val="autoZero"/>
        <c:auto val="1"/>
        <c:lblAlgn val="ctr"/>
        <c:lblOffset val="100"/>
        <c:noMultiLvlLbl val="0"/>
      </c:catAx>
      <c:valAx>
        <c:axId val="1680088816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0087152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FTSE 100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'FTSE 100'!$G$1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'FTSE 100'!$A$2:$A$1697</c:f>
              <c:numCache>
                <c:formatCode>m/d/yyyy</c:formatCode>
                <c:ptCount val="1696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42125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42188</c:v>
                </c:pt>
                <c:pt idx="127">
                  <c:v>42191</c:v>
                </c:pt>
                <c:pt idx="128">
                  <c:v>42192</c:v>
                </c:pt>
                <c:pt idx="129">
                  <c:v>42193</c:v>
                </c:pt>
                <c:pt idx="130">
                  <c:v>42194</c:v>
                </c:pt>
                <c:pt idx="131">
                  <c:v>42195</c:v>
                </c:pt>
                <c:pt idx="132">
                  <c:v>42198</c:v>
                </c:pt>
                <c:pt idx="133">
                  <c:v>42199</c:v>
                </c:pt>
                <c:pt idx="134">
                  <c:v>42200</c:v>
                </c:pt>
                <c:pt idx="135">
                  <c:v>42201</c:v>
                </c:pt>
                <c:pt idx="136">
                  <c:v>42202</c:v>
                </c:pt>
                <c:pt idx="137">
                  <c:v>42205</c:v>
                </c:pt>
                <c:pt idx="138">
                  <c:v>42206</c:v>
                </c:pt>
                <c:pt idx="139">
                  <c:v>42207</c:v>
                </c:pt>
                <c:pt idx="140">
                  <c:v>42208</c:v>
                </c:pt>
                <c:pt idx="141">
                  <c:v>42209</c:v>
                </c:pt>
                <c:pt idx="142">
                  <c:v>42212</c:v>
                </c:pt>
                <c:pt idx="143">
                  <c:v>42213</c:v>
                </c:pt>
                <c:pt idx="144">
                  <c:v>42214</c:v>
                </c:pt>
                <c:pt idx="145">
                  <c:v>42215</c:v>
                </c:pt>
                <c:pt idx="146">
                  <c:v>42216</c:v>
                </c:pt>
                <c:pt idx="147">
                  <c:v>42219</c:v>
                </c:pt>
                <c:pt idx="148">
                  <c:v>42220</c:v>
                </c:pt>
                <c:pt idx="149">
                  <c:v>42221</c:v>
                </c:pt>
                <c:pt idx="150">
                  <c:v>42222</c:v>
                </c:pt>
                <c:pt idx="151">
                  <c:v>42223</c:v>
                </c:pt>
                <c:pt idx="152">
                  <c:v>42226</c:v>
                </c:pt>
                <c:pt idx="153">
                  <c:v>42227</c:v>
                </c:pt>
                <c:pt idx="154">
                  <c:v>42228</c:v>
                </c:pt>
                <c:pt idx="155">
                  <c:v>42229</c:v>
                </c:pt>
                <c:pt idx="156">
                  <c:v>42230</c:v>
                </c:pt>
                <c:pt idx="157">
                  <c:v>42233</c:v>
                </c:pt>
                <c:pt idx="158">
                  <c:v>42234</c:v>
                </c:pt>
                <c:pt idx="159">
                  <c:v>42235</c:v>
                </c:pt>
                <c:pt idx="160">
                  <c:v>42236</c:v>
                </c:pt>
                <c:pt idx="161">
                  <c:v>42237</c:v>
                </c:pt>
                <c:pt idx="162">
                  <c:v>42240</c:v>
                </c:pt>
                <c:pt idx="163">
                  <c:v>42241</c:v>
                </c:pt>
                <c:pt idx="164">
                  <c:v>42242</c:v>
                </c:pt>
                <c:pt idx="165">
                  <c:v>42243</c:v>
                </c:pt>
                <c:pt idx="166">
                  <c:v>42244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42254</c:v>
                </c:pt>
                <c:pt idx="172">
                  <c:v>42255</c:v>
                </c:pt>
                <c:pt idx="173">
                  <c:v>42256</c:v>
                </c:pt>
                <c:pt idx="174">
                  <c:v>42257</c:v>
                </c:pt>
                <c:pt idx="175">
                  <c:v>42258</c:v>
                </c:pt>
                <c:pt idx="176">
                  <c:v>42261</c:v>
                </c:pt>
                <c:pt idx="177">
                  <c:v>42262</c:v>
                </c:pt>
                <c:pt idx="178">
                  <c:v>42263</c:v>
                </c:pt>
                <c:pt idx="179">
                  <c:v>42264</c:v>
                </c:pt>
                <c:pt idx="180">
                  <c:v>42265</c:v>
                </c:pt>
                <c:pt idx="181">
                  <c:v>42268</c:v>
                </c:pt>
                <c:pt idx="182">
                  <c:v>42269</c:v>
                </c:pt>
                <c:pt idx="183">
                  <c:v>42270</c:v>
                </c:pt>
                <c:pt idx="184">
                  <c:v>42271</c:v>
                </c:pt>
                <c:pt idx="185">
                  <c:v>42272</c:v>
                </c:pt>
                <c:pt idx="186">
                  <c:v>42275</c:v>
                </c:pt>
                <c:pt idx="187">
                  <c:v>42276</c:v>
                </c:pt>
                <c:pt idx="188">
                  <c:v>42277</c:v>
                </c:pt>
                <c:pt idx="189">
                  <c:v>42278</c:v>
                </c:pt>
                <c:pt idx="190">
                  <c:v>42279</c:v>
                </c:pt>
                <c:pt idx="191">
                  <c:v>42282</c:v>
                </c:pt>
                <c:pt idx="192">
                  <c:v>42283</c:v>
                </c:pt>
                <c:pt idx="193">
                  <c:v>42284</c:v>
                </c:pt>
                <c:pt idx="194">
                  <c:v>42285</c:v>
                </c:pt>
                <c:pt idx="195">
                  <c:v>42286</c:v>
                </c:pt>
                <c:pt idx="196">
                  <c:v>42289</c:v>
                </c:pt>
                <c:pt idx="197">
                  <c:v>42290</c:v>
                </c:pt>
                <c:pt idx="198">
                  <c:v>42291</c:v>
                </c:pt>
                <c:pt idx="199">
                  <c:v>42292</c:v>
                </c:pt>
                <c:pt idx="200">
                  <c:v>42293</c:v>
                </c:pt>
                <c:pt idx="201">
                  <c:v>42296</c:v>
                </c:pt>
                <c:pt idx="202">
                  <c:v>42297</c:v>
                </c:pt>
                <c:pt idx="203">
                  <c:v>42298</c:v>
                </c:pt>
                <c:pt idx="204">
                  <c:v>42299</c:v>
                </c:pt>
                <c:pt idx="205">
                  <c:v>42300</c:v>
                </c:pt>
                <c:pt idx="206">
                  <c:v>42303</c:v>
                </c:pt>
                <c:pt idx="207">
                  <c:v>42304</c:v>
                </c:pt>
                <c:pt idx="208">
                  <c:v>42305</c:v>
                </c:pt>
                <c:pt idx="209">
                  <c:v>42306</c:v>
                </c:pt>
                <c:pt idx="210">
                  <c:v>42307</c:v>
                </c:pt>
                <c:pt idx="211">
                  <c:v>42310</c:v>
                </c:pt>
                <c:pt idx="212">
                  <c:v>42311</c:v>
                </c:pt>
                <c:pt idx="213">
                  <c:v>42312</c:v>
                </c:pt>
                <c:pt idx="214">
                  <c:v>42313</c:v>
                </c:pt>
                <c:pt idx="215">
                  <c:v>42314</c:v>
                </c:pt>
                <c:pt idx="216">
                  <c:v>42317</c:v>
                </c:pt>
                <c:pt idx="217">
                  <c:v>42318</c:v>
                </c:pt>
                <c:pt idx="218">
                  <c:v>42319</c:v>
                </c:pt>
                <c:pt idx="219">
                  <c:v>42320</c:v>
                </c:pt>
                <c:pt idx="220">
                  <c:v>42321</c:v>
                </c:pt>
                <c:pt idx="221">
                  <c:v>42324</c:v>
                </c:pt>
                <c:pt idx="222">
                  <c:v>42325</c:v>
                </c:pt>
                <c:pt idx="223">
                  <c:v>42326</c:v>
                </c:pt>
                <c:pt idx="224">
                  <c:v>42327</c:v>
                </c:pt>
                <c:pt idx="225">
                  <c:v>42328</c:v>
                </c:pt>
                <c:pt idx="226">
                  <c:v>42331</c:v>
                </c:pt>
                <c:pt idx="227">
                  <c:v>42332</c:v>
                </c:pt>
                <c:pt idx="228">
                  <c:v>42333</c:v>
                </c:pt>
                <c:pt idx="229">
                  <c:v>42334</c:v>
                </c:pt>
                <c:pt idx="230">
                  <c:v>42335</c:v>
                </c:pt>
                <c:pt idx="231">
                  <c:v>42338</c:v>
                </c:pt>
                <c:pt idx="232">
                  <c:v>42339</c:v>
                </c:pt>
                <c:pt idx="233">
                  <c:v>42340</c:v>
                </c:pt>
                <c:pt idx="234">
                  <c:v>42341</c:v>
                </c:pt>
                <c:pt idx="235">
                  <c:v>42342</c:v>
                </c:pt>
                <c:pt idx="236">
                  <c:v>42345</c:v>
                </c:pt>
                <c:pt idx="237">
                  <c:v>42346</c:v>
                </c:pt>
                <c:pt idx="238">
                  <c:v>42347</c:v>
                </c:pt>
                <c:pt idx="239">
                  <c:v>42348</c:v>
                </c:pt>
                <c:pt idx="240">
                  <c:v>42349</c:v>
                </c:pt>
                <c:pt idx="241">
                  <c:v>42352</c:v>
                </c:pt>
                <c:pt idx="242">
                  <c:v>42353</c:v>
                </c:pt>
                <c:pt idx="243">
                  <c:v>42354</c:v>
                </c:pt>
                <c:pt idx="244">
                  <c:v>42355</c:v>
                </c:pt>
                <c:pt idx="245">
                  <c:v>42356</c:v>
                </c:pt>
                <c:pt idx="246">
                  <c:v>42359</c:v>
                </c:pt>
                <c:pt idx="247">
                  <c:v>42360</c:v>
                </c:pt>
                <c:pt idx="248">
                  <c:v>42361</c:v>
                </c:pt>
                <c:pt idx="249">
                  <c:v>42362</c:v>
                </c:pt>
                <c:pt idx="250">
                  <c:v>42367</c:v>
                </c:pt>
                <c:pt idx="251">
                  <c:v>42368</c:v>
                </c:pt>
                <c:pt idx="252">
                  <c:v>42369</c:v>
                </c:pt>
                <c:pt idx="253">
                  <c:v>42373</c:v>
                </c:pt>
                <c:pt idx="254">
                  <c:v>42374</c:v>
                </c:pt>
                <c:pt idx="255">
                  <c:v>42375</c:v>
                </c:pt>
                <c:pt idx="256">
                  <c:v>42376</c:v>
                </c:pt>
                <c:pt idx="257">
                  <c:v>42377</c:v>
                </c:pt>
                <c:pt idx="258">
                  <c:v>42380</c:v>
                </c:pt>
                <c:pt idx="259">
                  <c:v>42381</c:v>
                </c:pt>
                <c:pt idx="260">
                  <c:v>42382</c:v>
                </c:pt>
                <c:pt idx="261">
                  <c:v>42383</c:v>
                </c:pt>
                <c:pt idx="262">
                  <c:v>42384</c:v>
                </c:pt>
                <c:pt idx="263">
                  <c:v>42387</c:v>
                </c:pt>
                <c:pt idx="264">
                  <c:v>42388</c:v>
                </c:pt>
                <c:pt idx="265">
                  <c:v>42389</c:v>
                </c:pt>
                <c:pt idx="266">
                  <c:v>42390</c:v>
                </c:pt>
                <c:pt idx="267">
                  <c:v>42391</c:v>
                </c:pt>
                <c:pt idx="268">
                  <c:v>42394</c:v>
                </c:pt>
                <c:pt idx="269">
                  <c:v>42395</c:v>
                </c:pt>
                <c:pt idx="270">
                  <c:v>42396</c:v>
                </c:pt>
                <c:pt idx="271">
                  <c:v>42397</c:v>
                </c:pt>
                <c:pt idx="272">
                  <c:v>42398</c:v>
                </c:pt>
                <c:pt idx="273">
                  <c:v>42401</c:v>
                </c:pt>
                <c:pt idx="274">
                  <c:v>42402</c:v>
                </c:pt>
                <c:pt idx="275">
                  <c:v>42403</c:v>
                </c:pt>
                <c:pt idx="276">
                  <c:v>42404</c:v>
                </c:pt>
                <c:pt idx="277">
                  <c:v>42405</c:v>
                </c:pt>
                <c:pt idx="278">
                  <c:v>42408</c:v>
                </c:pt>
                <c:pt idx="279">
                  <c:v>42409</c:v>
                </c:pt>
                <c:pt idx="280">
                  <c:v>42410</c:v>
                </c:pt>
                <c:pt idx="281">
                  <c:v>42411</c:v>
                </c:pt>
                <c:pt idx="282">
                  <c:v>42412</c:v>
                </c:pt>
                <c:pt idx="283">
                  <c:v>42415</c:v>
                </c:pt>
                <c:pt idx="284">
                  <c:v>42416</c:v>
                </c:pt>
                <c:pt idx="285">
                  <c:v>42417</c:v>
                </c:pt>
                <c:pt idx="286">
                  <c:v>42418</c:v>
                </c:pt>
                <c:pt idx="287">
                  <c:v>42419</c:v>
                </c:pt>
                <c:pt idx="288">
                  <c:v>42422</c:v>
                </c:pt>
                <c:pt idx="289">
                  <c:v>42423</c:v>
                </c:pt>
                <c:pt idx="290">
                  <c:v>42424</c:v>
                </c:pt>
                <c:pt idx="291">
                  <c:v>42425</c:v>
                </c:pt>
                <c:pt idx="292">
                  <c:v>42426</c:v>
                </c:pt>
                <c:pt idx="293">
                  <c:v>42429</c:v>
                </c:pt>
                <c:pt idx="294">
                  <c:v>42430</c:v>
                </c:pt>
                <c:pt idx="295">
                  <c:v>42431</c:v>
                </c:pt>
                <c:pt idx="296">
                  <c:v>42432</c:v>
                </c:pt>
                <c:pt idx="297">
                  <c:v>42433</c:v>
                </c:pt>
                <c:pt idx="298">
                  <c:v>42436</c:v>
                </c:pt>
                <c:pt idx="299">
                  <c:v>42437</c:v>
                </c:pt>
                <c:pt idx="300">
                  <c:v>42438</c:v>
                </c:pt>
                <c:pt idx="301">
                  <c:v>42439</c:v>
                </c:pt>
                <c:pt idx="302">
                  <c:v>42440</c:v>
                </c:pt>
                <c:pt idx="303">
                  <c:v>42443</c:v>
                </c:pt>
                <c:pt idx="304">
                  <c:v>42444</c:v>
                </c:pt>
                <c:pt idx="305">
                  <c:v>42445</c:v>
                </c:pt>
                <c:pt idx="306">
                  <c:v>42446</c:v>
                </c:pt>
                <c:pt idx="307">
                  <c:v>42447</c:v>
                </c:pt>
                <c:pt idx="308">
                  <c:v>42450</c:v>
                </c:pt>
                <c:pt idx="309">
                  <c:v>42451</c:v>
                </c:pt>
                <c:pt idx="310">
                  <c:v>42452</c:v>
                </c:pt>
                <c:pt idx="311">
                  <c:v>42453</c:v>
                </c:pt>
                <c:pt idx="312">
                  <c:v>42458</c:v>
                </c:pt>
                <c:pt idx="313">
                  <c:v>42459</c:v>
                </c:pt>
                <c:pt idx="314">
                  <c:v>42460</c:v>
                </c:pt>
                <c:pt idx="315">
                  <c:v>42461</c:v>
                </c:pt>
                <c:pt idx="316">
                  <c:v>42464</c:v>
                </c:pt>
                <c:pt idx="317">
                  <c:v>42465</c:v>
                </c:pt>
                <c:pt idx="318">
                  <c:v>42466</c:v>
                </c:pt>
                <c:pt idx="319">
                  <c:v>42467</c:v>
                </c:pt>
                <c:pt idx="320">
                  <c:v>42468</c:v>
                </c:pt>
                <c:pt idx="321">
                  <c:v>42471</c:v>
                </c:pt>
                <c:pt idx="322">
                  <c:v>42472</c:v>
                </c:pt>
                <c:pt idx="323">
                  <c:v>42473</c:v>
                </c:pt>
                <c:pt idx="324">
                  <c:v>42474</c:v>
                </c:pt>
                <c:pt idx="325">
                  <c:v>42475</c:v>
                </c:pt>
                <c:pt idx="326">
                  <c:v>42478</c:v>
                </c:pt>
                <c:pt idx="327">
                  <c:v>42479</c:v>
                </c:pt>
                <c:pt idx="328">
                  <c:v>42480</c:v>
                </c:pt>
                <c:pt idx="329">
                  <c:v>42481</c:v>
                </c:pt>
                <c:pt idx="330">
                  <c:v>42482</c:v>
                </c:pt>
                <c:pt idx="331">
                  <c:v>42485</c:v>
                </c:pt>
                <c:pt idx="332">
                  <c:v>42486</c:v>
                </c:pt>
                <c:pt idx="333">
                  <c:v>42487</c:v>
                </c:pt>
                <c:pt idx="334">
                  <c:v>42488</c:v>
                </c:pt>
                <c:pt idx="335">
                  <c:v>42489</c:v>
                </c:pt>
                <c:pt idx="336">
                  <c:v>42493</c:v>
                </c:pt>
                <c:pt idx="337">
                  <c:v>42494</c:v>
                </c:pt>
                <c:pt idx="338">
                  <c:v>42495</c:v>
                </c:pt>
                <c:pt idx="339">
                  <c:v>42496</c:v>
                </c:pt>
                <c:pt idx="340">
                  <c:v>42499</c:v>
                </c:pt>
                <c:pt idx="341">
                  <c:v>42500</c:v>
                </c:pt>
                <c:pt idx="342">
                  <c:v>42501</c:v>
                </c:pt>
                <c:pt idx="343">
                  <c:v>42502</c:v>
                </c:pt>
                <c:pt idx="344">
                  <c:v>42503</c:v>
                </c:pt>
                <c:pt idx="345">
                  <c:v>42506</c:v>
                </c:pt>
                <c:pt idx="346">
                  <c:v>42507</c:v>
                </c:pt>
                <c:pt idx="347">
                  <c:v>42508</c:v>
                </c:pt>
                <c:pt idx="348">
                  <c:v>42509</c:v>
                </c:pt>
                <c:pt idx="349">
                  <c:v>42510</c:v>
                </c:pt>
                <c:pt idx="350">
                  <c:v>42513</c:v>
                </c:pt>
                <c:pt idx="351">
                  <c:v>42514</c:v>
                </c:pt>
                <c:pt idx="352">
                  <c:v>42515</c:v>
                </c:pt>
                <c:pt idx="353">
                  <c:v>42516</c:v>
                </c:pt>
                <c:pt idx="354">
                  <c:v>42517</c:v>
                </c:pt>
                <c:pt idx="355">
                  <c:v>42521</c:v>
                </c:pt>
                <c:pt idx="356">
                  <c:v>42522</c:v>
                </c:pt>
                <c:pt idx="357">
                  <c:v>42523</c:v>
                </c:pt>
                <c:pt idx="358">
                  <c:v>42524</c:v>
                </c:pt>
                <c:pt idx="359">
                  <c:v>42527</c:v>
                </c:pt>
                <c:pt idx="360">
                  <c:v>42528</c:v>
                </c:pt>
                <c:pt idx="361">
                  <c:v>42529</c:v>
                </c:pt>
                <c:pt idx="362">
                  <c:v>42530</c:v>
                </c:pt>
                <c:pt idx="363">
                  <c:v>42531</c:v>
                </c:pt>
                <c:pt idx="364">
                  <c:v>42534</c:v>
                </c:pt>
                <c:pt idx="365">
                  <c:v>42535</c:v>
                </c:pt>
                <c:pt idx="366">
                  <c:v>42536</c:v>
                </c:pt>
                <c:pt idx="367">
                  <c:v>42537</c:v>
                </c:pt>
                <c:pt idx="368">
                  <c:v>42538</c:v>
                </c:pt>
                <c:pt idx="369">
                  <c:v>42541</c:v>
                </c:pt>
                <c:pt idx="370">
                  <c:v>42542</c:v>
                </c:pt>
                <c:pt idx="371">
                  <c:v>42543</c:v>
                </c:pt>
                <c:pt idx="372">
                  <c:v>42544</c:v>
                </c:pt>
                <c:pt idx="373">
                  <c:v>42545</c:v>
                </c:pt>
                <c:pt idx="374">
                  <c:v>42548</c:v>
                </c:pt>
                <c:pt idx="375">
                  <c:v>42549</c:v>
                </c:pt>
                <c:pt idx="376">
                  <c:v>42550</c:v>
                </c:pt>
                <c:pt idx="377">
                  <c:v>42551</c:v>
                </c:pt>
                <c:pt idx="378">
                  <c:v>42552</c:v>
                </c:pt>
                <c:pt idx="379">
                  <c:v>42555</c:v>
                </c:pt>
                <c:pt idx="380">
                  <c:v>42556</c:v>
                </c:pt>
                <c:pt idx="381">
                  <c:v>42557</c:v>
                </c:pt>
                <c:pt idx="382">
                  <c:v>42558</c:v>
                </c:pt>
                <c:pt idx="383">
                  <c:v>42559</c:v>
                </c:pt>
                <c:pt idx="384">
                  <c:v>42562</c:v>
                </c:pt>
                <c:pt idx="385">
                  <c:v>42563</c:v>
                </c:pt>
                <c:pt idx="386">
                  <c:v>42564</c:v>
                </c:pt>
                <c:pt idx="387">
                  <c:v>42565</c:v>
                </c:pt>
                <c:pt idx="388">
                  <c:v>42566</c:v>
                </c:pt>
                <c:pt idx="389">
                  <c:v>42569</c:v>
                </c:pt>
                <c:pt idx="390">
                  <c:v>42570</c:v>
                </c:pt>
                <c:pt idx="391">
                  <c:v>42571</c:v>
                </c:pt>
                <c:pt idx="392">
                  <c:v>42572</c:v>
                </c:pt>
                <c:pt idx="393">
                  <c:v>42573</c:v>
                </c:pt>
                <c:pt idx="394">
                  <c:v>42576</c:v>
                </c:pt>
                <c:pt idx="395">
                  <c:v>42577</c:v>
                </c:pt>
                <c:pt idx="396">
                  <c:v>42578</c:v>
                </c:pt>
                <c:pt idx="397">
                  <c:v>42579</c:v>
                </c:pt>
                <c:pt idx="398">
                  <c:v>42580</c:v>
                </c:pt>
                <c:pt idx="399">
                  <c:v>42583</c:v>
                </c:pt>
                <c:pt idx="400">
                  <c:v>42584</c:v>
                </c:pt>
                <c:pt idx="401">
                  <c:v>42585</c:v>
                </c:pt>
                <c:pt idx="402">
                  <c:v>42586</c:v>
                </c:pt>
                <c:pt idx="403">
                  <c:v>42587</c:v>
                </c:pt>
                <c:pt idx="404">
                  <c:v>42590</c:v>
                </c:pt>
                <c:pt idx="405">
                  <c:v>42591</c:v>
                </c:pt>
                <c:pt idx="406">
                  <c:v>42592</c:v>
                </c:pt>
                <c:pt idx="407">
                  <c:v>42593</c:v>
                </c:pt>
                <c:pt idx="408">
                  <c:v>42594</c:v>
                </c:pt>
                <c:pt idx="409">
                  <c:v>42597</c:v>
                </c:pt>
                <c:pt idx="410">
                  <c:v>42598</c:v>
                </c:pt>
                <c:pt idx="411">
                  <c:v>42599</c:v>
                </c:pt>
                <c:pt idx="412">
                  <c:v>42600</c:v>
                </c:pt>
                <c:pt idx="413">
                  <c:v>42601</c:v>
                </c:pt>
                <c:pt idx="414">
                  <c:v>42604</c:v>
                </c:pt>
                <c:pt idx="415">
                  <c:v>42605</c:v>
                </c:pt>
                <c:pt idx="416">
                  <c:v>42606</c:v>
                </c:pt>
                <c:pt idx="417">
                  <c:v>42607</c:v>
                </c:pt>
                <c:pt idx="418">
                  <c:v>42608</c:v>
                </c:pt>
                <c:pt idx="419">
                  <c:v>42612</c:v>
                </c:pt>
                <c:pt idx="420">
                  <c:v>42613</c:v>
                </c:pt>
                <c:pt idx="421">
                  <c:v>42614</c:v>
                </c:pt>
                <c:pt idx="422">
                  <c:v>42615</c:v>
                </c:pt>
                <c:pt idx="423">
                  <c:v>42618</c:v>
                </c:pt>
                <c:pt idx="424">
                  <c:v>42619</c:v>
                </c:pt>
                <c:pt idx="425">
                  <c:v>42620</c:v>
                </c:pt>
                <c:pt idx="426">
                  <c:v>42621</c:v>
                </c:pt>
                <c:pt idx="427">
                  <c:v>42622</c:v>
                </c:pt>
                <c:pt idx="428">
                  <c:v>42625</c:v>
                </c:pt>
                <c:pt idx="429">
                  <c:v>42626</c:v>
                </c:pt>
                <c:pt idx="430">
                  <c:v>42627</c:v>
                </c:pt>
                <c:pt idx="431">
                  <c:v>42628</c:v>
                </c:pt>
                <c:pt idx="432">
                  <c:v>42629</c:v>
                </c:pt>
                <c:pt idx="433">
                  <c:v>42632</c:v>
                </c:pt>
                <c:pt idx="434">
                  <c:v>42633</c:v>
                </c:pt>
                <c:pt idx="435">
                  <c:v>42634</c:v>
                </c:pt>
                <c:pt idx="436">
                  <c:v>42635</c:v>
                </c:pt>
                <c:pt idx="437">
                  <c:v>42636</c:v>
                </c:pt>
                <c:pt idx="438">
                  <c:v>42639</c:v>
                </c:pt>
                <c:pt idx="439">
                  <c:v>42640</c:v>
                </c:pt>
                <c:pt idx="440">
                  <c:v>42641</c:v>
                </c:pt>
                <c:pt idx="441">
                  <c:v>42642</c:v>
                </c:pt>
                <c:pt idx="442">
                  <c:v>42643</c:v>
                </c:pt>
                <c:pt idx="443">
                  <c:v>42646</c:v>
                </c:pt>
                <c:pt idx="444">
                  <c:v>42647</c:v>
                </c:pt>
                <c:pt idx="445">
                  <c:v>42648</c:v>
                </c:pt>
                <c:pt idx="446">
                  <c:v>42649</c:v>
                </c:pt>
                <c:pt idx="447">
                  <c:v>42650</c:v>
                </c:pt>
                <c:pt idx="448">
                  <c:v>42653</c:v>
                </c:pt>
                <c:pt idx="449">
                  <c:v>42654</c:v>
                </c:pt>
                <c:pt idx="450">
                  <c:v>42655</c:v>
                </c:pt>
                <c:pt idx="451">
                  <c:v>42656</c:v>
                </c:pt>
                <c:pt idx="452">
                  <c:v>42657</c:v>
                </c:pt>
                <c:pt idx="453">
                  <c:v>42660</c:v>
                </c:pt>
                <c:pt idx="454">
                  <c:v>42661</c:v>
                </c:pt>
                <c:pt idx="455">
                  <c:v>42662</c:v>
                </c:pt>
                <c:pt idx="456">
                  <c:v>42663</c:v>
                </c:pt>
                <c:pt idx="457">
                  <c:v>42664</c:v>
                </c:pt>
                <c:pt idx="458">
                  <c:v>42667</c:v>
                </c:pt>
                <c:pt idx="459">
                  <c:v>42668</c:v>
                </c:pt>
                <c:pt idx="460">
                  <c:v>42669</c:v>
                </c:pt>
                <c:pt idx="461">
                  <c:v>42670</c:v>
                </c:pt>
                <c:pt idx="462">
                  <c:v>42671</c:v>
                </c:pt>
                <c:pt idx="463">
                  <c:v>42674</c:v>
                </c:pt>
                <c:pt idx="464">
                  <c:v>42675</c:v>
                </c:pt>
                <c:pt idx="465">
                  <c:v>42676</c:v>
                </c:pt>
                <c:pt idx="466">
                  <c:v>42677</c:v>
                </c:pt>
                <c:pt idx="467">
                  <c:v>42678</c:v>
                </c:pt>
                <c:pt idx="468">
                  <c:v>42681</c:v>
                </c:pt>
                <c:pt idx="469">
                  <c:v>42682</c:v>
                </c:pt>
                <c:pt idx="470">
                  <c:v>42683</c:v>
                </c:pt>
                <c:pt idx="471">
                  <c:v>42684</c:v>
                </c:pt>
                <c:pt idx="472">
                  <c:v>42685</c:v>
                </c:pt>
                <c:pt idx="473">
                  <c:v>42688</c:v>
                </c:pt>
                <c:pt idx="474">
                  <c:v>42689</c:v>
                </c:pt>
                <c:pt idx="475">
                  <c:v>42690</c:v>
                </c:pt>
                <c:pt idx="476">
                  <c:v>42691</c:v>
                </c:pt>
                <c:pt idx="477">
                  <c:v>42692</c:v>
                </c:pt>
                <c:pt idx="478">
                  <c:v>42695</c:v>
                </c:pt>
                <c:pt idx="479">
                  <c:v>42696</c:v>
                </c:pt>
                <c:pt idx="480">
                  <c:v>42697</c:v>
                </c:pt>
                <c:pt idx="481">
                  <c:v>42698</c:v>
                </c:pt>
                <c:pt idx="482">
                  <c:v>42699</c:v>
                </c:pt>
                <c:pt idx="483">
                  <c:v>42702</c:v>
                </c:pt>
                <c:pt idx="484">
                  <c:v>42703</c:v>
                </c:pt>
                <c:pt idx="485">
                  <c:v>42704</c:v>
                </c:pt>
                <c:pt idx="486">
                  <c:v>42705</c:v>
                </c:pt>
                <c:pt idx="487">
                  <c:v>42706</c:v>
                </c:pt>
                <c:pt idx="488">
                  <c:v>42709</c:v>
                </c:pt>
                <c:pt idx="489">
                  <c:v>42710</c:v>
                </c:pt>
                <c:pt idx="490">
                  <c:v>42711</c:v>
                </c:pt>
                <c:pt idx="491">
                  <c:v>42712</c:v>
                </c:pt>
                <c:pt idx="492">
                  <c:v>42713</c:v>
                </c:pt>
                <c:pt idx="493">
                  <c:v>42716</c:v>
                </c:pt>
                <c:pt idx="494">
                  <c:v>42717</c:v>
                </c:pt>
                <c:pt idx="495">
                  <c:v>42718</c:v>
                </c:pt>
                <c:pt idx="496">
                  <c:v>42719</c:v>
                </c:pt>
                <c:pt idx="497">
                  <c:v>42720</c:v>
                </c:pt>
                <c:pt idx="498">
                  <c:v>42723</c:v>
                </c:pt>
                <c:pt idx="499">
                  <c:v>42724</c:v>
                </c:pt>
                <c:pt idx="500">
                  <c:v>42725</c:v>
                </c:pt>
                <c:pt idx="501">
                  <c:v>42726</c:v>
                </c:pt>
                <c:pt idx="502">
                  <c:v>42727</c:v>
                </c:pt>
                <c:pt idx="503">
                  <c:v>42732</c:v>
                </c:pt>
                <c:pt idx="504">
                  <c:v>42733</c:v>
                </c:pt>
                <c:pt idx="505">
                  <c:v>42734</c:v>
                </c:pt>
                <c:pt idx="506">
                  <c:v>42738</c:v>
                </c:pt>
                <c:pt idx="507">
                  <c:v>42739</c:v>
                </c:pt>
                <c:pt idx="508">
                  <c:v>42740</c:v>
                </c:pt>
                <c:pt idx="509">
                  <c:v>42741</c:v>
                </c:pt>
                <c:pt idx="510">
                  <c:v>42744</c:v>
                </c:pt>
                <c:pt idx="511">
                  <c:v>42745</c:v>
                </c:pt>
                <c:pt idx="512">
                  <c:v>42746</c:v>
                </c:pt>
                <c:pt idx="513">
                  <c:v>42747</c:v>
                </c:pt>
                <c:pt idx="514">
                  <c:v>42748</c:v>
                </c:pt>
                <c:pt idx="515">
                  <c:v>42751</c:v>
                </c:pt>
                <c:pt idx="516">
                  <c:v>42752</c:v>
                </c:pt>
                <c:pt idx="517">
                  <c:v>42753</c:v>
                </c:pt>
                <c:pt idx="518">
                  <c:v>42754</c:v>
                </c:pt>
                <c:pt idx="519">
                  <c:v>42755</c:v>
                </c:pt>
                <c:pt idx="520">
                  <c:v>42758</c:v>
                </c:pt>
                <c:pt idx="521">
                  <c:v>42759</c:v>
                </c:pt>
                <c:pt idx="522">
                  <c:v>42760</c:v>
                </c:pt>
                <c:pt idx="523">
                  <c:v>42761</c:v>
                </c:pt>
                <c:pt idx="524">
                  <c:v>42762</c:v>
                </c:pt>
                <c:pt idx="525">
                  <c:v>42765</c:v>
                </c:pt>
                <c:pt idx="526">
                  <c:v>42766</c:v>
                </c:pt>
                <c:pt idx="527">
                  <c:v>42767</c:v>
                </c:pt>
                <c:pt idx="528">
                  <c:v>42768</c:v>
                </c:pt>
                <c:pt idx="529">
                  <c:v>42769</c:v>
                </c:pt>
                <c:pt idx="530">
                  <c:v>42772</c:v>
                </c:pt>
                <c:pt idx="531">
                  <c:v>42773</c:v>
                </c:pt>
                <c:pt idx="532">
                  <c:v>42774</c:v>
                </c:pt>
                <c:pt idx="533">
                  <c:v>42775</c:v>
                </c:pt>
                <c:pt idx="534">
                  <c:v>42776</c:v>
                </c:pt>
                <c:pt idx="535">
                  <c:v>42779</c:v>
                </c:pt>
                <c:pt idx="536">
                  <c:v>42780</c:v>
                </c:pt>
                <c:pt idx="537">
                  <c:v>42781</c:v>
                </c:pt>
                <c:pt idx="538">
                  <c:v>42782</c:v>
                </c:pt>
                <c:pt idx="539">
                  <c:v>42783</c:v>
                </c:pt>
                <c:pt idx="540">
                  <c:v>42786</c:v>
                </c:pt>
                <c:pt idx="541">
                  <c:v>42787</c:v>
                </c:pt>
                <c:pt idx="542">
                  <c:v>42788</c:v>
                </c:pt>
                <c:pt idx="543">
                  <c:v>42789</c:v>
                </c:pt>
                <c:pt idx="544">
                  <c:v>42790</c:v>
                </c:pt>
                <c:pt idx="545">
                  <c:v>42793</c:v>
                </c:pt>
                <c:pt idx="546">
                  <c:v>42794</c:v>
                </c:pt>
                <c:pt idx="547">
                  <c:v>42795</c:v>
                </c:pt>
                <c:pt idx="548">
                  <c:v>42796</c:v>
                </c:pt>
                <c:pt idx="549">
                  <c:v>42797</c:v>
                </c:pt>
                <c:pt idx="550">
                  <c:v>42800</c:v>
                </c:pt>
                <c:pt idx="551">
                  <c:v>42801</c:v>
                </c:pt>
                <c:pt idx="552">
                  <c:v>42802</c:v>
                </c:pt>
                <c:pt idx="553">
                  <c:v>42803</c:v>
                </c:pt>
                <c:pt idx="554">
                  <c:v>42804</c:v>
                </c:pt>
                <c:pt idx="555">
                  <c:v>42807</c:v>
                </c:pt>
                <c:pt idx="556">
                  <c:v>42808</c:v>
                </c:pt>
                <c:pt idx="557">
                  <c:v>42809</c:v>
                </c:pt>
                <c:pt idx="558">
                  <c:v>42810</c:v>
                </c:pt>
                <c:pt idx="559">
                  <c:v>42811</c:v>
                </c:pt>
                <c:pt idx="560">
                  <c:v>42814</c:v>
                </c:pt>
                <c:pt idx="561">
                  <c:v>42815</c:v>
                </c:pt>
                <c:pt idx="562">
                  <c:v>42816</c:v>
                </c:pt>
                <c:pt idx="563">
                  <c:v>42817</c:v>
                </c:pt>
                <c:pt idx="564">
                  <c:v>42818</c:v>
                </c:pt>
                <c:pt idx="565">
                  <c:v>42821</c:v>
                </c:pt>
                <c:pt idx="566">
                  <c:v>42822</c:v>
                </c:pt>
                <c:pt idx="567">
                  <c:v>42823</c:v>
                </c:pt>
                <c:pt idx="568">
                  <c:v>42824</c:v>
                </c:pt>
                <c:pt idx="569">
                  <c:v>42825</c:v>
                </c:pt>
                <c:pt idx="570">
                  <c:v>42828</c:v>
                </c:pt>
                <c:pt idx="571">
                  <c:v>42829</c:v>
                </c:pt>
                <c:pt idx="572">
                  <c:v>42830</c:v>
                </c:pt>
                <c:pt idx="573">
                  <c:v>42831</c:v>
                </c:pt>
                <c:pt idx="574">
                  <c:v>42832</c:v>
                </c:pt>
                <c:pt idx="575">
                  <c:v>42835</c:v>
                </c:pt>
                <c:pt idx="576">
                  <c:v>42836</c:v>
                </c:pt>
                <c:pt idx="577">
                  <c:v>42837</c:v>
                </c:pt>
                <c:pt idx="578">
                  <c:v>42838</c:v>
                </c:pt>
                <c:pt idx="579">
                  <c:v>42843</c:v>
                </c:pt>
                <c:pt idx="580">
                  <c:v>42844</c:v>
                </c:pt>
                <c:pt idx="581">
                  <c:v>42845</c:v>
                </c:pt>
                <c:pt idx="582">
                  <c:v>42846</c:v>
                </c:pt>
                <c:pt idx="583">
                  <c:v>42849</c:v>
                </c:pt>
                <c:pt idx="584">
                  <c:v>42850</c:v>
                </c:pt>
                <c:pt idx="585">
                  <c:v>42851</c:v>
                </c:pt>
                <c:pt idx="586">
                  <c:v>42852</c:v>
                </c:pt>
                <c:pt idx="587">
                  <c:v>42853</c:v>
                </c:pt>
                <c:pt idx="588">
                  <c:v>42857</c:v>
                </c:pt>
                <c:pt idx="589">
                  <c:v>42858</c:v>
                </c:pt>
                <c:pt idx="590">
                  <c:v>42859</c:v>
                </c:pt>
                <c:pt idx="591">
                  <c:v>42860</c:v>
                </c:pt>
                <c:pt idx="592">
                  <c:v>42863</c:v>
                </c:pt>
                <c:pt idx="593">
                  <c:v>42864</c:v>
                </c:pt>
                <c:pt idx="594">
                  <c:v>42865</c:v>
                </c:pt>
                <c:pt idx="595">
                  <c:v>42866</c:v>
                </c:pt>
                <c:pt idx="596">
                  <c:v>42867</c:v>
                </c:pt>
                <c:pt idx="597">
                  <c:v>42870</c:v>
                </c:pt>
                <c:pt idx="598">
                  <c:v>42871</c:v>
                </c:pt>
                <c:pt idx="599">
                  <c:v>42872</c:v>
                </c:pt>
                <c:pt idx="600">
                  <c:v>42873</c:v>
                </c:pt>
                <c:pt idx="601">
                  <c:v>42874</c:v>
                </c:pt>
                <c:pt idx="602">
                  <c:v>42877</c:v>
                </c:pt>
                <c:pt idx="603">
                  <c:v>42878</c:v>
                </c:pt>
                <c:pt idx="604">
                  <c:v>42879</c:v>
                </c:pt>
                <c:pt idx="605">
                  <c:v>42880</c:v>
                </c:pt>
                <c:pt idx="606">
                  <c:v>42881</c:v>
                </c:pt>
                <c:pt idx="607">
                  <c:v>42885</c:v>
                </c:pt>
                <c:pt idx="608">
                  <c:v>42886</c:v>
                </c:pt>
                <c:pt idx="609">
                  <c:v>42887</c:v>
                </c:pt>
                <c:pt idx="610">
                  <c:v>42888</c:v>
                </c:pt>
                <c:pt idx="611">
                  <c:v>42891</c:v>
                </c:pt>
                <c:pt idx="612">
                  <c:v>42892</c:v>
                </c:pt>
                <c:pt idx="613">
                  <c:v>42893</c:v>
                </c:pt>
                <c:pt idx="614">
                  <c:v>42894</c:v>
                </c:pt>
                <c:pt idx="615">
                  <c:v>42895</c:v>
                </c:pt>
                <c:pt idx="616">
                  <c:v>42898</c:v>
                </c:pt>
                <c:pt idx="617">
                  <c:v>42899</c:v>
                </c:pt>
                <c:pt idx="618">
                  <c:v>42900</c:v>
                </c:pt>
                <c:pt idx="619">
                  <c:v>42901</c:v>
                </c:pt>
                <c:pt idx="620">
                  <c:v>42902</c:v>
                </c:pt>
                <c:pt idx="621">
                  <c:v>42905</c:v>
                </c:pt>
                <c:pt idx="622">
                  <c:v>42906</c:v>
                </c:pt>
                <c:pt idx="623">
                  <c:v>42907</c:v>
                </c:pt>
                <c:pt idx="624">
                  <c:v>42908</c:v>
                </c:pt>
                <c:pt idx="625">
                  <c:v>42909</c:v>
                </c:pt>
                <c:pt idx="626">
                  <c:v>42912</c:v>
                </c:pt>
                <c:pt idx="627">
                  <c:v>42913</c:v>
                </c:pt>
                <c:pt idx="628">
                  <c:v>42914</c:v>
                </c:pt>
                <c:pt idx="629">
                  <c:v>42915</c:v>
                </c:pt>
                <c:pt idx="630">
                  <c:v>42916</c:v>
                </c:pt>
                <c:pt idx="631">
                  <c:v>42919</c:v>
                </c:pt>
                <c:pt idx="632">
                  <c:v>42920</c:v>
                </c:pt>
                <c:pt idx="633">
                  <c:v>42921</c:v>
                </c:pt>
                <c:pt idx="634">
                  <c:v>42922</c:v>
                </c:pt>
                <c:pt idx="635">
                  <c:v>42923</c:v>
                </c:pt>
                <c:pt idx="636">
                  <c:v>42926</c:v>
                </c:pt>
                <c:pt idx="637">
                  <c:v>42927</c:v>
                </c:pt>
                <c:pt idx="638">
                  <c:v>42928</c:v>
                </c:pt>
                <c:pt idx="639">
                  <c:v>42929</c:v>
                </c:pt>
                <c:pt idx="640">
                  <c:v>42930</c:v>
                </c:pt>
                <c:pt idx="641">
                  <c:v>42933</c:v>
                </c:pt>
                <c:pt idx="642">
                  <c:v>42934</c:v>
                </c:pt>
                <c:pt idx="643">
                  <c:v>42935</c:v>
                </c:pt>
                <c:pt idx="644">
                  <c:v>42936</c:v>
                </c:pt>
                <c:pt idx="645">
                  <c:v>42937</c:v>
                </c:pt>
                <c:pt idx="646">
                  <c:v>42940</c:v>
                </c:pt>
                <c:pt idx="647">
                  <c:v>42941</c:v>
                </c:pt>
                <c:pt idx="648">
                  <c:v>42942</c:v>
                </c:pt>
                <c:pt idx="649">
                  <c:v>42943</c:v>
                </c:pt>
                <c:pt idx="650">
                  <c:v>42944</c:v>
                </c:pt>
                <c:pt idx="651">
                  <c:v>42947</c:v>
                </c:pt>
                <c:pt idx="652">
                  <c:v>42948</c:v>
                </c:pt>
                <c:pt idx="653">
                  <c:v>42949</c:v>
                </c:pt>
                <c:pt idx="654">
                  <c:v>42950</c:v>
                </c:pt>
                <c:pt idx="655">
                  <c:v>42951</c:v>
                </c:pt>
                <c:pt idx="656">
                  <c:v>42954</c:v>
                </c:pt>
                <c:pt idx="657">
                  <c:v>42955</c:v>
                </c:pt>
                <c:pt idx="658">
                  <c:v>42956</c:v>
                </c:pt>
                <c:pt idx="659">
                  <c:v>42957</c:v>
                </c:pt>
                <c:pt idx="660">
                  <c:v>42958</c:v>
                </c:pt>
                <c:pt idx="661">
                  <c:v>42961</c:v>
                </c:pt>
                <c:pt idx="662">
                  <c:v>42962</c:v>
                </c:pt>
                <c:pt idx="663">
                  <c:v>42963</c:v>
                </c:pt>
                <c:pt idx="664">
                  <c:v>42964</c:v>
                </c:pt>
                <c:pt idx="665">
                  <c:v>42965</c:v>
                </c:pt>
                <c:pt idx="666">
                  <c:v>42968</c:v>
                </c:pt>
                <c:pt idx="667">
                  <c:v>42969</c:v>
                </c:pt>
                <c:pt idx="668">
                  <c:v>42970</c:v>
                </c:pt>
                <c:pt idx="669">
                  <c:v>42971</c:v>
                </c:pt>
                <c:pt idx="670">
                  <c:v>42972</c:v>
                </c:pt>
                <c:pt idx="671">
                  <c:v>42976</c:v>
                </c:pt>
                <c:pt idx="672">
                  <c:v>42977</c:v>
                </c:pt>
                <c:pt idx="673">
                  <c:v>42978</c:v>
                </c:pt>
                <c:pt idx="674">
                  <c:v>42979</c:v>
                </c:pt>
                <c:pt idx="675">
                  <c:v>42982</c:v>
                </c:pt>
                <c:pt idx="676">
                  <c:v>42983</c:v>
                </c:pt>
                <c:pt idx="677">
                  <c:v>42984</c:v>
                </c:pt>
                <c:pt idx="678">
                  <c:v>42985</c:v>
                </c:pt>
                <c:pt idx="679">
                  <c:v>42986</c:v>
                </c:pt>
                <c:pt idx="680">
                  <c:v>42989</c:v>
                </c:pt>
                <c:pt idx="681">
                  <c:v>42990</c:v>
                </c:pt>
                <c:pt idx="682">
                  <c:v>42991</c:v>
                </c:pt>
                <c:pt idx="683">
                  <c:v>42992</c:v>
                </c:pt>
                <c:pt idx="684">
                  <c:v>42993</c:v>
                </c:pt>
                <c:pt idx="685">
                  <c:v>42996</c:v>
                </c:pt>
                <c:pt idx="686">
                  <c:v>42997</c:v>
                </c:pt>
                <c:pt idx="687">
                  <c:v>42998</c:v>
                </c:pt>
                <c:pt idx="688">
                  <c:v>42999</c:v>
                </c:pt>
                <c:pt idx="689">
                  <c:v>43000</c:v>
                </c:pt>
                <c:pt idx="690">
                  <c:v>43003</c:v>
                </c:pt>
                <c:pt idx="691">
                  <c:v>43004</c:v>
                </c:pt>
                <c:pt idx="692">
                  <c:v>43005</c:v>
                </c:pt>
                <c:pt idx="693">
                  <c:v>43006</c:v>
                </c:pt>
                <c:pt idx="694">
                  <c:v>43007</c:v>
                </c:pt>
                <c:pt idx="695">
                  <c:v>43010</c:v>
                </c:pt>
                <c:pt idx="696">
                  <c:v>43011</c:v>
                </c:pt>
                <c:pt idx="697">
                  <c:v>43012</c:v>
                </c:pt>
                <c:pt idx="698">
                  <c:v>43013</c:v>
                </c:pt>
                <c:pt idx="699">
                  <c:v>43014</c:v>
                </c:pt>
                <c:pt idx="700">
                  <c:v>43017</c:v>
                </c:pt>
                <c:pt idx="701">
                  <c:v>43018</c:v>
                </c:pt>
                <c:pt idx="702">
                  <c:v>43019</c:v>
                </c:pt>
                <c:pt idx="703">
                  <c:v>43020</c:v>
                </c:pt>
                <c:pt idx="704">
                  <c:v>43021</c:v>
                </c:pt>
                <c:pt idx="705">
                  <c:v>43024</c:v>
                </c:pt>
                <c:pt idx="706">
                  <c:v>43025</c:v>
                </c:pt>
                <c:pt idx="707">
                  <c:v>43026</c:v>
                </c:pt>
                <c:pt idx="708">
                  <c:v>43027</c:v>
                </c:pt>
                <c:pt idx="709">
                  <c:v>43028</c:v>
                </c:pt>
                <c:pt idx="710">
                  <c:v>43031</c:v>
                </c:pt>
                <c:pt idx="711">
                  <c:v>43032</c:v>
                </c:pt>
                <c:pt idx="712">
                  <c:v>43033</c:v>
                </c:pt>
                <c:pt idx="713">
                  <c:v>43034</c:v>
                </c:pt>
                <c:pt idx="714">
                  <c:v>43035</c:v>
                </c:pt>
                <c:pt idx="715">
                  <c:v>43038</c:v>
                </c:pt>
                <c:pt idx="716">
                  <c:v>43039</c:v>
                </c:pt>
                <c:pt idx="717">
                  <c:v>43040</c:v>
                </c:pt>
                <c:pt idx="718">
                  <c:v>43041</c:v>
                </c:pt>
                <c:pt idx="719">
                  <c:v>43042</c:v>
                </c:pt>
                <c:pt idx="720">
                  <c:v>43045</c:v>
                </c:pt>
                <c:pt idx="721">
                  <c:v>43046</c:v>
                </c:pt>
                <c:pt idx="722">
                  <c:v>43047</c:v>
                </c:pt>
                <c:pt idx="723">
                  <c:v>43048</c:v>
                </c:pt>
                <c:pt idx="724">
                  <c:v>43049</c:v>
                </c:pt>
                <c:pt idx="725">
                  <c:v>43052</c:v>
                </c:pt>
                <c:pt idx="726">
                  <c:v>43053</c:v>
                </c:pt>
                <c:pt idx="727">
                  <c:v>43054</c:v>
                </c:pt>
                <c:pt idx="728">
                  <c:v>43055</c:v>
                </c:pt>
                <c:pt idx="729">
                  <c:v>43056</c:v>
                </c:pt>
                <c:pt idx="730">
                  <c:v>43059</c:v>
                </c:pt>
                <c:pt idx="731">
                  <c:v>43060</c:v>
                </c:pt>
                <c:pt idx="732">
                  <c:v>43061</c:v>
                </c:pt>
                <c:pt idx="733">
                  <c:v>43062</c:v>
                </c:pt>
                <c:pt idx="734">
                  <c:v>43063</c:v>
                </c:pt>
                <c:pt idx="735">
                  <c:v>43066</c:v>
                </c:pt>
                <c:pt idx="736">
                  <c:v>43067</c:v>
                </c:pt>
                <c:pt idx="737">
                  <c:v>43068</c:v>
                </c:pt>
                <c:pt idx="738">
                  <c:v>43069</c:v>
                </c:pt>
                <c:pt idx="739">
                  <c:v>43070</c:v>
                </c:pt>
                <c:pt idx="740">
                  <c:v>43073</c:v>
                </c:pt>
                <c:pt idx="741">
                  <c:v>43074</c:v>
                </c:pt>
                <c:pt idx="742">
                  <c:v>43075</c:v>
                </c:pt>
                <c:pt idx="743">
                  <c:v>43076</c:v>
                </c:pt>
                <c:pt idx="744">
                  <c:v>43077</c:v>
                </c:pt>
                <c:pt idx="745">
                  <c:v>43080</c:v>
                </c:pt>
                <c:pt idx="746">
                  <c:v>43081</c:v>
                </c:pt>
                <c:pt idx="747">
                  <c:v>43082</c:v>
                </c:pt>
                <c:pt idx="748">
                  <c:v>43083</c:v>
                </c:pt>
                <c:pt idx="749">
                  <c:v>43084</c:v>
                </c:pt>
                <c:pt idx="750">
                  <c:v>43087</c:v>
                </c:pt>
                <c:pt idx="751">
                  <c:v>43088</c:v>
                </c:pt>
                <c:pt idx="752">
                  <c:v>43089</c:v>
                </c:pt>
                <c:pt idx="753">
                  <c:v>43090</c:v>
                </c:pt>
                <c:pt idx="754">
                  <c:v>43091</c:v>
                </c:pt>
                <c:pt idx="755">
                  <c:v>43096</c:v>
                </c:pt>
                <c:pt idx="756">
                  <c:v>43097</c:v>
                </c:pt>
                <c:pt idx="757">
                  <c:v>43098</c:v>
                </c:pt>
                <c:pt idx="758">
                  <c:v>43102</c:v>
                </c:pt>
                <c:pt idx="759">
                  <c:v>43103</c:v>
                </c:pt>
                <c:pt idx="760">
                  <c:v>43104</c:v>
                </c:pt>
                <c:pt idx="761">
                  <c:v>43105</c:v>
                </c:pt>
                <c:pt idx="762">
                  <c:v>43108</c:v>
                </c:pt>
                <c:pt idx="763">
                  <c:v>43109</c:v>
                </c:pt>
                <c:pt idx="764">
                  <c:v>43110</c:v>
                </c:pt>
                <c:pt idx="765">
                  <c:v>43111</c:v>
                </c:pt>
                <c:pt idx="766">
                  <c:v>43112</c:v>
                </c:pt>
                <c:pt idx="767">
                  <c:v>43115</c:v>
                </c:pt>
                <c:pt idx="768">
                  <c:v>43116</c:v>
                </c:pt>
                <c:pt idx="769">
                  <c:v>43117</c:v>
                </c:pt>
                <c:pt idx="770">
                  <c:v>43118</c:v>
                </c:pt>
                <c:pt idx="771">
                  <c:v>43119</c:v>
                </c:pt>
                <c:pt idx="772">
                  <c:v>43122</c:v>
                </c:pt>
                <c:pt idx="773">
                  <c:v>43123</c:v>
                </c:pt>
                <c:pt idx="774">
                  <c:v>43124</c:v>
                </c:pt>
                <c:pt idx="775">
                  <c:v>43125</c:v>
                </c:pt>
                <c:pt idx="776">
                  <c:v>43126</c:v>
                </c:pt>
                <c:pt idx="777">
                  <c:v>43129</c:v>
                </c:pt>
                <c:pt idx="778">
                  <c:v>43130</c:v>
                </c:pt>
                <c:pt idx="779">
                  <c:v>43131</c:v>
                </c:pt>
                <c:pt idx="780">
                  <c:v>43132</c:v>
                </c:pt>
                <c:pt idx="781">
                  <c:v>43133</c:v>
                </c:pt>
                <c:pt idx="782">
                  <c:v>43136</c:v>
                </c:pt>
                <c:pt idx="783">
                  <c:v>43137</c:v>
                </c:pt>
                <c:pt idx="784">
                  <c:v>43138</c:v>
                </c:pt>
                <c:pt idx="785">
                  <c:v>43139</c:v>
                </c:pt>
                <c:pt idx="786">
                  <c:v>43140</c:v>
                </c:pt>
                <c:pt idx="787">
                  <c:v>43143</c:v>
                </c:pt>
                <c:pt idx="788">
                  <c:v>43144</c:v>
                </c:pt>
                <c:pt idx="789">
                  <c:v>43145</c:v>
                </c:pt>
                <c:pt idx="790">
                  <c:v>43146</c:v>
                </c:pt>
                <c:pt idx="791">
                  <c:v>43147</c:v>
                </c:pt>
                <c:pt idx="792">
                  <c:v>43150</c:v>
                </c:pt>
                <c:pt idx="793">
                  <c:v>43151</c:v>
                </c:pt>
                <c:pt idx="794">
                  <c:v>43152</c:v>
                </c:pt>
                <c:pt idx="795">
                  <c:v>43153</c:v>
                </c:pt>
                <c:pt idx="796">
                  <c:v>43154</c:v>
                </c:pt>
                <c:pt idx="797">
                  <c:v>43157</c:v>
                </c:pt>
                <c:pt idx="798">
                  <c:v>43158</c:v>
                </c:pt>
                <c:pt idx="799">
                  <c:v>43159</c:v>
                </c:pt>
                <c:pt idx="800">
                  <c:v>43160</c:v>
                </c:pt>
                <c:pt idx="801">
                  <c:v>43161</c:v>
                </c:pt>
                <c:pt idx="802">
                  <c:v>43164</c:v>
                </c:pt>
                <c:pt idx="803">
                  <c:v>43165</c:v>
                </c:pt>
                <c:pt idx="804">
                  <c:v>43166</c:v>
                </c:pt>
                <c:pt idx="805">
                  <c:v>43167</c:v>
                </c:pt>
                <c:pt idx="806">
                  <c:v>43168</c:v>
                </c:pt>
                <c:pt idx="807">
                  <c:v>43171</c:v>
                </c:pt>
                <c:pt idx="808">
                  <c:v>43172</c:v>
                </c:pt>
                <c:pt idx="809">
                  <c:v>43173</c:v>
                </c:pt>
                <c:pt idx="810">
                  <c:v>43174</c:v>
                </c:pt>
                <c:pt idx="811">
                  <c:v>43175</c:v>
                </c:pt>
                <c:pt idx="812">
                  <c:v>43178</c:v>
                </c:pt>
                <c:pt idx="813">
                  <c:v>43179</c:v>
                </c:pt>
                <c:pt idx="814">
                  <c:v>43180</c:v>
                </c:pt>
                <c:pt idx="815">
                  <c:v>43181</c:v>
                </c:pt>
                <c:pt idx="816">
                  <c:v>43182</c:v>
                </c:pt>
                <c:pt idx="817">
                  <c:v>43185</c:v>
                </c:pt>
                <c:pt idx="818">
                  <c:v>43186</c:v>
                </c:pt>
                <c:pt idx="819">
                  <c:v>43187</c:v>
                </c:pt>
                <c:pt idx="820">
                  <c:v>43188</c:v>
                </c:pt>
                <c:pt idx="821">
                  <c:v>43193</c:v>
                </c:pt>
                <c:pt idx="822">
                  <c:v>43194</c:v>
                </c:pt>
                <c:pt idx="823">
                  <c:v>43195</c:v>
                </c:pt>
                <c:pt idx="824">
                  <c:v>43196</c:v>
                </c:pt>
                <c:pt idx="825">
                  <c:v>43199</c:v>
                </c:pt>
                <c:pt idx="826">
                  <c:v>43200</c:v>
                </c:pt>
                <c:pt idx="827">
                  <c:v>43201</c:v>
                </c:pt>
                <c:pt idx="828">
                  <c:v>43202</c:v>
                </c:pt>
                <c:pt idx="829">
                  <c:v>43203</c:v>
                </c:pt>
                <c:pt idx="830">
                  <c:v>43206</c:v>
                </c:pt>
                <c:pt idx="831">
                  <c:v>43207</c:v>
                </c:pt>
                <c:pt idx="832">
                  <c:v>43208</c:v>
                </c:pt>
                <c:pt idx="833">
                  <c:v>43209</c:v>
                </c:pt>
                <c:pt idx="834">
                  <c:v>43210</c:v>
                </c:pt>
                <c:pt idx="835">
                  <c:v>43213</c:v>
                </c:pt>
                <c:pt idx="836">
                  <c:v>43214</c:v>
                </c:pt>
                <c:pt idx="837">
                  <c:v>43215</c:v>
                </c:pt>
                <c:pt idx="838">
                  <c:v>43216</c:v>
                </c:pt>
                <c:pt idx="839">
                  <c:v>43217</c:v>
                </c:pt>
                <c:pt idx="840">
                  <c:v>43220</c:v>
                </c:pt>
                <c:pt idx="841">
                  <c:v>43221</c:v>
                </c:pt>
                <c:pt idx="842">
                  <c:v>43222</c:v>
                </c:pt>
                <c:pt idx="843">
                  <c:v>43223</c:v>
                </c:pt>
                <c:pt idx="844">
                  <c:v>43224</c:v>
                </c:pt>
                <c:pt idx="845">
                  <c:v>43228</c:v>
                </c:pt>
                <c:pt idx="846">
                  <c:v>43229</c:v>
                </c:pt>
                <c:pt idx="847">
                  <c:v>43230</c:v>
                </c:pt>
                <c:pt idx="848">
                  <c:v>43231</c:v>
                </c:pt>
                <c:pt idx="849">
                  <c:v>43234</c:v>
                </c:pt>
                <c:pt idx="850">
                  <c:v>43235</c:v>
                </c:pt>
                <c:pt idx="851">
                  <c:v>43236</c:v>
                </c:pt>
                <c:pt idx="852">
                  <c:v>43237</c:v>
                </c:pt>
                <c:pt idx="853">
                  <c:v>43238</c:v>
                </c:pt>
                <c:pt idx="854">
                  <c:v>43241</c:v>
                </c:pt>
                <c:pt idx="855">
                  <c:v>43242</c:v>
                </c:pt>
                <c:pt idx="856">
                  <c:v>43243</c:v>
                </c:pt>
                <c:pt idx="857">
                  <c:v>43244</c:v>
                </c:pt>
                <c:pt idx="858">
                  <c:v>43245</c:v>
                </c:pt>
                <c:pt idx="859">
                  <c:v>43249</c:v>
                </c:pt>
                <c:pt idx="860">
                  <c:v>43250</c:v>
                </c:pt>
                <c:pt idx="861">
                  <c:v>43251</c:v>
                </c:pt>
                <c:pt idx="862">
                  <c:v>43252</c:v>
                </c:pt>
                <c:pt idx="863">
                  <c:v>43255</c:v>
                </c:pt>
                <c:pt idx="864">
                  <c:v>43256</c:v>
                </c:pt>
                <c:pt idx="865">
                  <c:v>43257</c:v>
                </c:pt>
                <c:pt idx="866">
                  <c:v>43258</c:v>
                </c:pt>
                <c:pt idx="867">
                  <c:v>43259</c:v>
                </c:pt>
                <c:pt idx="868">
                  <c:v>43262</c:v>
                </c:pt>
                <c:pt idx="869">
                  <c:v>43263</c:v>
                </c:pt>
                <c:pt idx="870">
                  <c:v>43264</c:v>
                </c:pt>
                <c:pt idx="871">
                  <c:v>43265</c:v>
                </c:pt>
                <c:pt idx="872">
                  <c:v>43266</c:v>
                </c:pt>
                <c:pt idx="873">
                  <c:v>43269</c:v>
                </c:pt>
                <c:pt idx="874">
                  <c:v>43270</c:v>
                </c:pt>
                <c:pt idx="875">
                  <c:v>43271</c:v>
                </c:pt>
                <c:pt idx="876">
                  <c:v>43272</c:v>
                </c:pt>
                <c:pt idx="877">
                  <c:v>43273</c:v>
                </c:pt>
                <c:pt idx="878">
                  <c:v>43276</c:v>
                </c:pt>
                <c:pt idx="879">
                  <c:v>43277</c:v>
                </c:pt>
                <c:pt idx="880">
                  <c:v>43278</c:v>
                </c:pt>
                <c:pt idx="881">
                  <c:v>43279</c:v>
                </c:pt>
                <c:pt idx="882">
                  <c:v>43280</c:v>
                </c:pt>
                <c:pt idx="883">
                  <c:v>43283</c:v>
                </c:pt>
                <c:pt idx="884">
                  <c:v>43284</c:v>
                </c:pt>
                <c:pt idx="885">
                  <c:v>43285</c:v>
                </c:pt>
                <c:pt idx="886">
                  <c:v>43286</c:v>
                </c:pt>
                <c:pt idx="887">
                  <c:v>43287</c:v>
                </c:pt>
                <c:pt idx="888">
                  <c:v>43290</c:v>
                </c:pt>
                <c:pt idx="889">
                  <c:v>43291</c:v>
                </c:pt>
                <c:pt idx="890">
                  <c:v>43292</c:v>
                </c:pt>
                <c:pt idx="891">
                  <c:v>43293</c:v>
                </c:pt>
                <c:pt idx="892">
                  <c:v>43294</c:v>
                </c:pt>
                <c:pt idx="893">
                  <c:v>43297</c:v>
                </c:pt>
                <c:pt idx="894">
                  <c:v>43298</c:v>
                </c:pt>
                <c:pt idx="895">
                  <c:v>43299</c:v>
                </c:pt>
                <c:pt idx="896">
                  <c:v>43300</c:v>
                </c:pt>
                <c:pt idx="897">
                  <c:v>43301</c:v>
                </c:pt>
                <c:pt idx="898">
                  <c:v>43304</c:v>
                </c:pt>
                <c:pt idx="899">
                  <c:v>43305</c:v>
                </c:pt>
                <c:pt idx="900">
                  <c:v>43306</c:v>
                </c:pt>
                <c:pt idx="901">
                  <c:v>43307</c:v>
                </c:pt>
                <c:pt idx="902">
                  <c:v>43308</c:v>
                </c:pt>
                <c:pt idx="903">
                  <c:v>43311</c:v>
                </c:pt>
                <c:pt idx="904">
                  <c:v>43312</c:v>
                </c:pt>
                <c:pt idx="905">
                  <c:v>43313</c:v>
                </c:pt>
                <c:pt idx="906">
                  <c:v>43314</c:v>
                </c:pt>
                <c:pt idx="907">
                  <c:v>43315</c:v>
                </c:pt>
                <c:pt idx="908">
                  <c:v>43318</c:v>
                </c:pt>
                <c:pt idx="909">
                  <c:v>43319</c:v>
                </c:pt>
                <c:pt idx="910">
                  <c:v>43320</c:v>
                </c:pt>
                <c:pt idx="911">
                  <c:v>43321</c:v>
                </c:pt>
                <c:pt idx="912">
                  <c:v>43322</c:v>
                </c:pt>
                <c:pt idx="913">
                  <c:v>43325</c:v>
                </c:pt>
                <c:pt idx="914">
                  <c:v>43326</c:v>
                </c:pt>
                <c:pt idx="915">
                  <c:v>43327</c:v>
                </c:pt>
                <c:pt idx="916">
                  <c:v>43328</c:v>
                </c:pt>
                <c:pt idx="917">
                  <c:v>43329</c:v>
                </c:pt>
                <c:pt idx="918">
                  <c:v>43332</c:v>
                </c:pt>
                <c:pt idx="919">
                  <c:v>43333</c:v>
                </c:pt>
                <c:pt idx="920">
                  <c:v>43334</c:v>
                </c:pt>
                <c:pt idx="921">
                  <c:v>43335</c:v>
                </c:pt>
                <c:pt idx="922">
                  <c:v>43336</c:v>
                </c:pt>
                <c:pt idx="923">
                  <c:v>43340</c:v>
                </c:pt>
                <c:pt idx="924">
                  <c:v>43341</c:v>
                </c:pt>
                <c:pt idx="925">
                  <c:v>43342</c:v>
                </c:pt>
                <c:pt idx="926">
                  <c:v>43343</c:v>
                </c:pt>
                <c:pt idx="927">
                  <c:v>43346</c:v>
                </c:pt>
                <c:pt idx="928">
                  <c:v>43347</c:v>
                </c:pt>
                <c:pt idx="929">
                  <c:v>43348</c:v>
                </c:pt>
                <c:pt idx="930">
                  <c:v>43349</c:v>
                </c:pt>
                <c:pt idx="931">
                  <c:v>43350</c:v>
                </c:pt>
                <c:pt idx="932">
                  <c:v>43353</c:v>
                </c:pt>
                <c:pt idx="933">
                  <c:v>43354</c:v>
                </c:pt>
                <c:pt idx="934">
                  <c:v>43355</c:v>
                </c:pt>
                <c:pt idx="935">
                  <c:v>43356</c:v>
                </c:pt>
                <c:pt idx="936">
                  <c:v>43357</c:v>
                </c:pt>
                <c:pt idx="937">
                  <c:v>43360</c:v>
                </c:pt>
                <c:pt idx="938">
                  <c:v>43361</c:v>
                </c:pt>
                <c:pt idx="939">
                  <c:v>43362</c:v>
                </c:pt>
                <c:pt idx="940">
                  <c:v>43363</c:v>
                </c:pt>
                <c:pt idx="941">
                  <c:v>43364</c:v>
                </c:pt>
                <c:pt idx="942">
                  <c:v>43367</c:v>
                </c:pt>
                <c:pt idx="943">
                  <c:v>43368</c:v>
                </c:pt>
                <c:pt idx="944">
                  <c:v>43369</c:v>
                </c:pt>
                <c:pt idx="945">
                  <c:v>43370</c:v>
                </c:pt>
                <c:pt idx="946">
                  <c:v>43371</c:v>
                </c:pt>
                <c:pt idx="947">
                  <c:v>43374</c:v>
                </c:pt>
                <c:pt idx="948">
                  <c:v>43375</c:v>
                </c:pt>
                <c:pt idx="949">
                  <c:v>43376</c:v>
                </c:pt>
                <c:pt idx="950">
                  <c:v>43377</c:v>
                </c:pt>
                <c:pt idx="951">
                  <c:v>43378</c:v>
                </c:pt>
                <c:pt idx="952">
                  <c:v>43381</c:v>
                </c:pt>
                <c:pt idx="953">
                  <c:v>43382</c:v>
                </c:pt>
                <c:pt idx="954">
                  <c:v>43383</c:v>
                </c:pt>
                <c:pt idx="955">
                  <c:v>43384</c:v>
                </c:pt>
                <c:pt idx="956">
                  <c:v>43385</c:v>
                </c:pt>
                <c:pt idx="957">
                  <c:v>43388</c:v>
                </c:pt>
                <c:pt idx="958">
                  <c:v>43389</c:v>
                </c:pt>
                <c:pt idx="959">
                  <c:v>43390</c:v>
                </c:pt>
                <c:pt idx="960">
                  <c:v>43391</c:v>
                </c:pt>
                <c:pt idx="961">
                  <c:v>43392</c:v>
                </c:pt>
                <c:pt idx="962">
                  <c:v>43395</c:v>
                </c:pt>
                <c:pt idx="963">
                  <c:v>43396</c:v>
                </c:pt>
                <c:pt idx="964">
                  <c:v>43397</c:v>
                </c:pt>
                <c:pt idx="965">
                  <c:v>43398</c:v>
                </c:pt>
                <c:pt idx="966">
                  <c:v>43399</c:v>
                </c:pt>
                <c:pt idx="967">
                  <c:v>43402</c:v>
                </c:pt>
                <c:pt idx="968">
                  <c:v>43403</c:v>
                </c:pt>
                <c:pt idx="969">
                  <c:v>43404</c:v>
                </c:pt>
                <c:pt idx="970">
                  <c:v>43405</c:v>
                </c:pt>
                <c:pt idx="971">
                  <c:v>43406</c:v>
                </c:pt>
                <c:pt idx="972">
                  <c:v>43409</c:v>
                </c:pt>
                <c:pt idx="973">
                  <c:v>43410</c:v>
                </c:pt>
                <c:pt idx="974">
                  <c:v>43411</c:v>
                </c:pt>
                <c:pt idx="975">
                  <c:v>43412</c:v>
                </c:pt>
                <c:pt idx="976">
                  <c:v>43413</c:v>
                </c:pt>
                <c:pt idx="977">
                  <c:v>43416</c:v>
                </c:pt>
                <c:pt idx="978">
                  <c:v>43417</c:v>
                </c:pt>
                <c:pt idx="979">
                  <c:v>43418</c:v>
                </c:pt>
                <c:pt idx="980">
                  <c:v>43419</c:v>
                </c:pt>
                <c:pt idx="981">
                  <c:v>43420</c:v>
                </c:pt>
                <c:pt idx="982">
                  <c:v>43423</c:v>
                </c:pt>
                <c:pt idx="983">
                  <c:v>43424</c:v>
                </c:pt>
                <c:pt idx="984">
                  <c:v>43425</c:v>
                </c:pt>
                <c:pt idx="985">
                  <c:v>43426</c:v>
                </c:pt>
                <c:pt idx="986">
                  <c:v>43427</c:v>
                </c:pt>
                <c:pt idx="987">
                  <c:v>43430</c:v>
                </c:pt>
                <c:pt idx="988">
                  <c:v>43431</c:v>
                </c:pt>
                <c:pt idx="989">
                  <c:v>43432</c:v>
                </c:pt>
                <c:pt idx="990">
                  <c:v>43433</c:v>
                </c:pt>
                <c:pt idx="991">
                  <c:v>43434</c:v>
                </c:pt>
                <c:pt idx="992">
                  <c:v>43437</c:v>
                </c:pt>
                <c:pt idx="993">
                  <c:v>43438</c:v>
                </c:pt>
                <c:pt idx="994">
                  <c:v>43439</c:v>
                </c:pt>
                <c:pt idx="995">
                  <c:v>43440</c:v>
                </c:pt>
                <c:pt idx="996">
                  <c:v>43441</c:v>
                </c:pt>
                <c:pt idx="997">
                  <c:v>43444</c:v>
                </c:pt>
                <c:pt idx="998">
                  <c:v>43445</c:v>
                </c:pt>
                <c:pt idx="999">
                  <c:v>43446</c:v>
                </c:pt>
                <c:pt idx="1000">
                  <c:v>43447</c:v>
                </c:pt>
                <c:pt idx="1001">
                  <c:v>43448</c:v>
                </c:pt>
                <c:pt idx="1002">
                  <c:v>43451</c:v>
                </c:pt>
                <c:pt idx="1003">
                  <c:v>43452</c:v>
                </c:pt>
                <c:pt idx="1004">
                  <c:v>43453</c:v>
                </c:pt>
                <c:pt idx="1005">
                  <c:v>43454</c:v>
                </c:pt>
                <c:pt idx="1006">
                  <c:v>43455</c:v>
                </c:pt>
                <c:pt idx="1007">
                  <c:v>43458</c:v>
                </c:pt>
                <c:pt idx="1008">
                  <c:v>43461</c:v>
                </c:pt>
                <c:pt idx="1009">
                  <c:v>43462</c:v>
                </c:pt>
                <c:pt idx="1010">
                  <c:v>43465</c:v>
                </c:pt>
                <c:pt idx="1011">
                  <c:v>43467</c:v>
                </c:pt>
                <c:pt idx="1012">
                  <c:v>43468</c:v>
                </c:pt>
                <c:pt idx="1013">
                  <c:v>43469</c:v>
                </c:pt>
                <c:pt idx="1014">
                  <c:v>43472</c:v>
                </c:pt>
                <c:pt idx="1015">
                  <c:v>43473</c:v>
                </c:pt>
                <c:pt idx="1016">
                  <c:v>43474</c:v>
                </c:pt>
                <c:pt idx="1017">
                  <c:v>43475</c:v>
                </c:pt>
                <c:pt idx="1018">
                  <c:v>43476</c:v>
                </c:pt>
                <c:pt idx="1019">
                  <c:v>43479</c:v>
                </c:pt>
                <c:pt idx="1020">
                  <c:v>43480</c:v>
                </c:pt>
                <c:pt idx="1021">
                  <c:v>43481</c:v>
                </c:pt>
                <c:pt idx="1022">
                  <c:v>43482</c:v>
                </c:pt>
                <c:pt idx="1023">
                  <c:v>43483</c:v>
                </c:pt>
                <c:pt idx="1024">
                  <c:v>43486</c:v>
                </c:pt>
                <c:pt idx="1025">
                  <c:v>43487</c:v>
                </c:pt>
                <c:pt idx="1026">
                  <c:v>43488</c:v>
                </c:pt>
                <c:pt idx="1027">
                  <c:v>43489</c:v>
                </c:pt>
                <c:pt idx="1028">
                  <c:v>43490</c:v>
                </c:pt>
                <c:pt idx="1029">
                  <c:v>43493</c:v>
                </c:pt>
                <c:pt idx="1030">
                  <c:v>43494</c:v>
                </c:pt>
                <c:pt idx="1031">
                  <c:v>43495</c:v>
                </c:pt>
                <c:pt idx="1032">
                  <c:v>43496</c:v>
                </c:pt>
                <c:pt idx="1033">
                  <c:v>43497</c:v>
                </c:pt>
                <c:pt idx="1034">
                  <c:v>43500</c:v>
                </c:pt>
                <c:pt idx="1035">
                  <c:v>43501</c:v>
                </c:pt>
                <c:pt idx="1036">
                  <c:v>43502</c:v>
                </c:pt>
                <c:pt idx="1037">
                  <c:v>43503</c:v>
                </c:pt>
                <c:pt idx="1038">
                  <c:v>43504</c:v>
                </c:pt>
                <c:pt idx="1039">
                  <c:v>43507</c:v>
                </c:pt>
                <c:pt idx="1040">
                  <c:v>43508</c:v>
                </c:pt>
                <c:pt idx="1041">
                  <c:v>43509</c:v>
                </c:pt>
                <c:pt idx="1042">
                  <c:v>43510</c:v>
                </c:pt>
                <c:pt idx="1043">
                  <c:v>43511</c:v>
                </c:pt>
                <c:pt idx="1044">
                  <c:v>43514</c:v>
                </c:pt>
                <c:pt idx="1045">
                  <c:v>43515</c:v>
                </c:pt>
                <c:pt idx="1046">
                  <c:v>43516</c:v>
                </c:pt>
                <c:pt idx="1047">
                  <c:v>43517</c:v>
                </c:pt>
                <c:pt idx="1048">
                  <c:v>43518</c:v>
                </c:pt>
                <c:pt idx="1049">
                  <c:v>43521</c:v>
                </c:pt>
                <c:pt idx="1050">
                  <c:v>43522</c:v>
                </c:pt>
                <c:pt idx="1051">
                  <c:v>43523</c:v>
                </c:pt>
                <c:pt idx="1052">
                  <c:v>43524</c:v>
                </c:pt>
                <c:pt idx="1053">
                  <c:v>43525</c:v>
                </c:pt>
                <c:pt idx="1054">
                  <c:v>43528</c:v>
                </c:pt>
                <c:pt idx="1055">
                  <c:v>43529</c:v>
                </c:pt>
                <c:pt idx="1056">
                  <c:v>43530</c:v>
                </c:pt>
                <c:pt idx="1057">
                  <c:v>43531</c:v>
                </c:pt>
                <c:pt idx="1058">
                  <c:v>43532</c:v>
                </c:pt>
                <c:pt idx="1059">
                  <c:v>43535</c:v>
                </c:pt>
                <c:pt idx="1060">
                  <c:v>43536</c:v>
                </c:pt>
                <c:pt idx="1061">
                  <c:v>43537</c:v>
                </c:pt>
                <c:pt idx="1062">
                  <c:v>43538</c:v>
                </c:pt>
                <c:pt idx="1063">
                  <c:v>43539</c:v>
                </c:pt>
                <c:pt idx="1064">
                  <c:v>43542</c:v>
                </c:pt>
                <c:pt idx="1065">
                  <c:v>43543</c:v>
                </c:pt>
                <c:pt idx="1066">
                  <c:v>43544</c:v>
                </c:pt>
                <c:pt idx="1067">
                  <c:v>43545</c:v>
                </c:pt>
                <c:pt idx="1068">
                  <c:v>43546</c:v>
                </c:pt>
                <c:pt idx="1069">
                  <c:v>43549</c:v>
                </c:pt>
                <c:pt idx="1070">
                  <c:v>43550</c:v>
                </c:pt>
                <c:pt idx="1071">
                  <c:v>43551</c:v>
                </c:pt>
                <c:pt idx="1072">
                  <c:v>43552</c:v>
                </c:pt>
                <c:pt idx="1073">
                  <c:v>43553</c:v>
                </c:pt>
                <c:pt idx="1074">
                  <c:v>43556</c:v>
                </c:pt>
                <c:pt idx="1075">
                  <c:v>43557</c:v>
                </c:pt>
                <c:pt idx="1076">
                  <c:v>43558</c:v>
                </c:pt>
                <c:pt idx="1077">
                  <c:v>43559</c:v>
                </c:pt>
                <c:pt idx="1078">
                  <c:v>43560</c:v>
                </c:pt>
                <c:pt idx="1079">
                  <c:v>43563</c:v>
                </c:pt>
                <c:pt idx="1080">
                  <c:v>43564</c:v>
                </c:pt>
                <c:pt idx="1081">
                  <c:v>43565</c:v>
                </c:pt>
                <c:pt idx="1082">
                  <c:v>43566</c:v>
                </c:pt>
                <c:pt idx="1083">
                  <c:v>43567</c:v>
                </c:pt>
                <c:pt idx="1084">
                  <c:v>43570</c:v>
                </c:pt>
                <c:pt idx="1085">
                  <c:v>43571</c:v>
                </c:pt>
                <c:pt idx="1086">
                  <c:v>43572</c:v>
                </c:pt>
                <c:pt idx="1087">
                  <c:v>43573</c:v>
                </c:pt>
                <c:pt idx="1088">
                  <c:v>43578</c:v>
                </c:pt>
                <c:pt idx="1089">
                  <c:v>43579</c:v>
                </c:pt>
                <c:pt idx="1090">
                  <c:v>43580</c:v>
                </c:pt>
                <c:pt idx="1091">
                  <c:v>43581</c:v>
                </c:pt>
                <c:pt idx="1092">
                  <c:v>43584</c:v>
                </c:pt>
                <c:pt idx="1093">
                  <c:v>43585</c:v>
                </c:pt>
                <c:pt idx="1094">
                  <c:v>43586</c:v>
                </c:pt>
                <c:pt idx="1095">
                  <c:v>43587</c:v>
                </c:pt>
                <c:pt idx="1096">
                  <c:v>43588</c:v>
                </c:pt>
                <c:pt idx="1097">
                  <c:v>43592</c:v>
                </c:pt>
                <c:pt idx="1098">
                  <c:v>43593</c:v>
                </c:pt>
                <c:pt idx="1099">
                  <c:v>43594</c:v>
                </c:pt>
                <c:pt idx="1100">
                  <c:v>43595</c:v>
                </c:pt>
                <c:pt idx="1101">
                  <c:v>43598</c:v>
                </c:pt>
                <c:pt idx="1102">
                  <c:v>43599</c:v>
                </c:pt>
                <c:pt idx="1103">
                  <c:v>43600</c:v>
                </c:pt>
                <c:pt idx="1104">
                  <c:v>43601</c:v>
                </c:pt>
                <c:pt idx="1105">
                  <c:v>43602</c:v>
                </c:pt>
                <c:pt idx="1106">
                  <c:v>43605</c:v>
                </c:pt>
                <c:pt idx="1107">
                  <c:v>43606</c:v>
                </c:pt>
                <c:pt idx="1108">
                  <c:v>43607</c:v>
                </c:pt>
                <c:pt idx="1109">
                  <c:v>43608</c:v>
                </c:pt>
                <c:pt idx="1110">
                  <c:v>43609</c:v>
                </c:pt>
                <c:pt idx="1111">
                  <c:v>43613</c:v>
                </c:pt>
                <c:pt idx="1112">
                  <c:v>43614</c:v>
                </c:pt>
                <c:pt idx="1113">
                  <c:v>43615</c:v>
                </c:pt>
                <c:pt idx="1114">
                  <c:v>43616</c:v>
                </c:pt>
                <c:pt idx="1115">
                  <c:v>43619</c:v>
                </c:pt>
                <c:pt idx="1116">
                  <c:v>43620</c:v>
                </c:pt>
                <c:pt idx="1117">
                  <c:v>43621</c:v>
                </c:pt>
                <c:pt idx="1118">
                  <c:v>43622</c:v>
                </c:pt>
                <c:pt idx="1119">
                  <c:v>43623</c:v>
                </c:pt>
                <c:pt idx="1120">
                  <c:v>43626</c:v>
                </c:pt>
                <c:pt idx="1121">
                  <c:v>43627</c:v>
                </c:pt>
                <c:pt idx="1122">
                  <c:v>43628</c:v>
                </c:pt>
                <c:pt idx="1123">
                  <c:v>43629</c:v>
                </c:pt>
                <c:pt idx="1124">
                  <c:v>43630</c:v>
                </c:pt>
                <c:pt idx="1125">
                  <c:v>43633</c:v>
                </c:pt>
                <c:pt idx="1126">
                  <c:v>43634</c:v>
                </c:pt>
                <c:pt idx="1127">
                  <c:v>43635</c:v>
                </c:pt>
                <c:pt idx="1128">
                  <c:v>43636</c:v>
                </c:pt>
                <c:pt idx="1129">
                  <c:v>43637</c:v>
                </c:pt>
                <c:pt idx="1130">
                  <c:v>43640</c:v>
                </c:pt>
                <c:pt idx="1131">
                  <c:v>43641</c:v>
                </c:pt>
                <c:pt idx="1132">
                  <c:v>43642</c:v>
                </c:pt>
                <c:pt idx="1133">
                  <c:v>43643</c:v>
                </c:pt>
                <c:pt idx="1134">
                  <c:v>43644</c:v>
                </c:pt>
                <c:pt idx="1135">
                  <c:v>43647</c:v>
                </c:pt>
                <c:pt idx="1136">
                  <c:v>43648</c:v>
                </c:pt>
                <c:pt idx="1137">
                  <c:v>43649</c:v>
                </c:pt>
                <c:pt idx="1138">
                  <c:v>43650</c:v>
                </c:pt>
                <c:pt idx="1139">
                  <c:v>43651</c:v>
                </c:pt>
                <c:pt idx="1140">
                  <c:v>43654</c:v>
                </c:pt>
                <c:pt idx="1141">
                  <c:v>43655</c:v>
                </c:pt>
                <c:pt idx="1142">
                  <c:v>43656</c:v>
                </c:pt>
                <c:pt idx="1143">
                  <c:v>43657</c:v>
                </c:pt>
                <c:pt idx="1144">
                  <c:v>43658</c:v>
                </c:pt>
                <c:pt idx="1145">
                  <c:v>43661</c:v>
                </c:pt>
                <c:pt idx="1146">
                  <c:v>43662</c:v>
                </c:pt>
                <c:pt idx="1147">
                  <c:v>43663</c:v>
                </c:pt>
                <c:pt idx="1148">
                  <c:v>43664</c:v>
                </c:pt>
                <c:pt idx="1149">
                  <c:v>43665</c:v>
                </c:pt>
                <c:pt idx="1150">
                  <c:v>43668</c:v>
                </c:pt>
                <c:pt idx="1151">
                  <c:v>43669</c:v>
                </c:pt>
                <c:pt idx="1152">
                  <c:v>43670</c:v>
                </c:pt>
                <c:pt idx="1153">
                  <c:v>43671</c:v>
                </c:pt>
                <c:pt idx="1154">
                  <c:v>43672</c:v>
                </c:pt>
                <c:pt idx="1155">
                  <c:v>43675</c:v>
                </c:pt>
                <c:pt idx="1156">
                  <c:v>43676</c:v>
                </c:pt>
                <c:pt idx="1157">
                  <c:v>43677</c:v>
                </c:pt>
                <c:pt idx="1158">
                  <c:v>43678</c:v>
                </c:pt>
                <c:pt idx="1159">
                  <c:v>43679</c:v>
                </c:pt>
                <c:pt idx="1160">
                  <c:v>43682</c:v>
                </c:pt>
                <c:pt idx="1161">
                  <c:v>43683</c:v>
                </c:pt>
                <c:pt idx="1162">
                  <c:v>43684</c:v>
                </c:pt>
                <c:pt idx="1163">
                  <c:v>43685</c:v>
                </c:pt>
                <c:pt idx="1164">
                  <c:v>43686</c:v>
                </c:pt>
                <c:pt idx="1165">
                  <c:v>43689</c:v>
                </c:pt>
                <c:pt idx="1166">
                  <c:v>43690</c:v>
                </c:pt>
                <c:pt idx="1167">
                  <c:v>43691</c:v>
                </c:pt>
                <c:pt idx="1168">
                  <c:v>43692</c:v>
                </c:pt>
                <c:pt idx="1169">
                  <c:v>43693</c:v>
                </c:pt>
                <c:pt idx="1170">
                  <c:v>43696</c:v>
                </c:pt>
                <c:pt idx="1171">
                  <c:v>43697</c:v>
                </c:pt>
                <c:pt idx="1172">
                  <c:v>43698</c:v>
                </c:pt>
                <c:pt idx="1173">
                  <c:v>43699</c:v>
                </c:pt>
                <c:pt idx="1174">
                  <c:v>43700</c:v>
                </c:pt>
                <c:pt idx="1175">
                  <c:v>43704</c:v>
                </c:pt>
                <c:pt idx="1176">
                  <c:v>43705</c:v>
                </c:pt>
                <c:pt idx="1177">
                  <c:v>43706</c:v>
                </c:pt>
                <c:pt idx="1178">
                  <c:v>43707</c:v>
                </c:pt>
                <c:pt idx="1179">
                  <c:v>43710</c:v>
                </c:pt>
                <c:pt idx="1180">
                  <c:v>43711</c:v>
                </c:pt>
                <c:pt idx="1181">
                  <c:v>43712</c:v>
                </c:pt>
                <c:pt idx="1182">
                  <c:v>43713</c:v>
                </c:pt>
                <c:pt idx="1183">
                  <c:v>43714</c:v>
                </c:pt>
                <c:pt idx="1184">
                  <c:v>43717</c:v>
                </c:pt>
                <c:pt idx="1185">
                  <c:v>43718</c:v>
                </c:pt>
                <c:pt idx="1186">
                  <c:v>43719</c:v>
                </c:pt>
                <c:pt idx="1187">
                  <c:v>43720</c:v>
                </c:pt>
                <c:pt idx="1188">
                  <c:v>43721</c:v>
                </c:pt>
                <c:pt idx="1189">
                  <c:v>43724</c:v>
                </c:pt>
                <c:pt idx="1190">
                  <c:v>43725</c:v>
                </c:pt>
                <c:pt idx="1191">
                  <c:v>43726</c:v>
                </c:pt>
                <c:pt idx="1192">
                  <c:v>43727</c:v>
                </c:pt>
                <c:pt idx="1193">
                  <c:v>43728</c:v>
                </c:pt>
                <c:pt idx="1194">
                  <c:v>43731</c:v>
                </c:pt>
                <c:pt idx="1195">
                  <c:v>43732</c:v>
                </c:pt>
                <c:pt idx="1196">
                  <c:v>43733</c:v>
                </c:pt>
                <c:pt idx="1197">
                  <c:v>43734</c:v>
                </c:pt>
                <c:pt idx="1198">
                  <c:v>43735</c:v>
                </c:pt>
                <c:pt idx="1199">
                  <c:v>43738</c:v>
                </c:pt>
                <c:pt idx="1200">
                  <c:v>43739</c:v>
                </c:pt>
                <c:pt idx="1201">
                  <c:v>43740</c:v>
                </c:pt>
                <c:pt idx="1202">
                  <c:v>43741</c:v>
                </c:pt>
                <c:pt idx="1203">
                  <c:v>43742</c:v>
                </c:pt>
                <c:pt idx="1204">
                  <c:v>43745</c:v>
                </c:pt>
                <c:pt idx="1205">
                  <c:v>43746</c:v>
                </c:pt>
                <c:pt idx="1206">
                  <c:v>43747</c:v>
                </c:pt>
                <c:pt idx="1207">
                  <c:v>43748</c:v>
                </c:pt>
                <c:pt idx="1208">
                  <c:v>43749</c:v>
                </c:pt>
                <c:pt idx="1209">
                  <c:v>43752</c:v>
                </c:pt>
                <c:pt idx="1210">
                  <c:v>43753</c:v>
                </c:pt>
                <c:pt idx="1211">
                  <c:v>43754</c:v>
                </c:pt>
                <c:pt idx="1212">
                  <c:v>43755</c:v>
                </c:pt>
                <c:pt idx="1213">
                  <c:v>43756</c:v>
                </c:pt>
                <c:pt idx="1214">
                  <c:v>43759</c:v>
                </c:pt>
                <c:pt idx="1215">
                  <c:v>43760</c:v>
                </c:pt>
                <c:pt idx="1216">
                  <c:v>43761</c:v>
                </c:pt>
                <c:pt idx="1217">
                  <c:v>43762</c:v>
                </c:pt>
                <c:pt idx="1218">
                  <c:v>43763</c:v>
                </c:pt>
                <c:pt idx="1219">
                  <c:v>43766</c:v>
                </c:pt>
                <c:pt idx="1220">
                  <c:v>43767</c:v>
                </c:pt>
                <c:pt idx="1221">
                  <c:v>43768</c:v>
                </c:pt>
                <c:pt idx="1222">
                  <c:v>43769</c:v>
                </c:pt>
                <c:pt idx="1223">
                  <c:v>43770</c:v>
                </c:pt>
                <c:pt idx="1224">
                  <c:v>43773</c:v>
                </c:pt>
                <c:pt idx="1225">
                  <c:v>43774</c:v>
                </c:pt>
                <c:pt idx="1226">
                  <c:v>43775</c:v>
                </c:pt>
                <c:pt idx="1227">
                  <c:v>43776</c:v>
                </c:pt>
                <c:pt idx="1228">
                  <c:v>43777</c:v>
                </c:pt>
                <c:pt idx="1229">
                  <c:v>43780</c:v>
                </c:pt>
                <c:pt idx="1230">
                  <c:v>43781</c:v>
                </c:pt>
                <c:pt idx="1231">
                  <c:v>43782</c:v>
                </c:pt>
                <c:pt idx="1232">
                  <c:v>43783</c:v>
                </c:pt>
                <c:pt idx="1233">
                  <c:v>43784</c:v>
                </c:pt>
                <c:pt idx="1234">
                  <c:v>43787</c:v>
                </c:pt>
                <c:pt idx="1235">
                  <c:v>43788</c:v>
                </c:pt>
                <c:pt idx="1236">
                  <c:v>43789</c:v>
                </c:pt>
                <c:pt idx="1237">
                  <c:v>43790</c:v>
                </c:pt>
                <c:pt idx="1238">
                  <c:v>43791</c:v>
                </c:pt>
                <c:pt idx="1239">
                  <c:v>43794</c:v>
                </c:pt>
                <c:pt idx="1240">
                  <c:v>43795</c:v>
                </c:pt>
                <c:pt idx="1241">
                  <c:v>43796</c:v>
                </c:pt>
                <c:pt idx="1242">
                  <c:v>43797</c:v>
                </c:pt>
                <c:pt idx="1243">
                  <c:v>43798</c:v>
                </c:pt>
                <c:pt idx="1244">
                  <c:v>43801</c:v>
                </c:pt>
                <c:pt idx="1245">
                  <c:v>43802</c:v>
                </c:pt>
                <c:pt idx="1246">
                  <c:v>43803</c:v>
                </c:pt>
                <c:pt idx="1247">
                  <c:v>43804</c:v>
                </c:pt>
                <c:pt idx="1248">
                  <c:v>43805</c:v>
                </c:pt>
                <c:pt idx="1249">
                  <c:v>43808</c:v>
                </c:pt>
                <c:pt idx="1250">
                  <c:v>43809</c:v>
                </c:pt>
                <c:pt idx="1251">
                  <c:v>43810</c:v>
                </c:pt>
                <c:pt idx="1252">
                  <c:v>43811</c:v>
                </c:pt>
                <c:pt idx="1253">
                  <c:v>43812</c:v>
                </c:pt>
                <c:pt idx="1254">
                  <c:v>43815</c:v>
                </c:pt>
                <c:pt idx="1255">
                  <c:v>43816</c:v>
                </c:pt>
                <c:pt idx="1256">
                  <c:v>43817</c:v>
                </c:pt>
                <c:pt idx="1257">
                  <c:v>43818</c:v>
                </c:pt>
                <c:pt idx="1258">
                  <c:v>43819</c:v>
                </c:pt>
                <c:pt idx="1259">
                  <c:v>43822</c:v>
                </c:pt>
                <c:pt idx="1260">
                  <c:v>43823</c:v>
                </c:pt>
                <c:pt idx="1261">
                  <c:v>43826</c:v>
                </c:pt>
                <c:pt idx="1262">
                  <c:v>43829</c:v>
                </c:pt>
                <c:pt idx="1263">
                  <c:v>43830</c:v>
                </c:pt>
                <c:pt idx="1264">
                  <c:v>43832</c:v>
                </c:pt>
                <c:pt idx="1265">
                  <c:v>43833</c:v>
                </c:pt>
                <c:pt idx="1266">
                  <c:v>43836</c:v>
                </c:pt>
                <c:pt idx="1267">
                  <c:v>43837</c:v>
                </c:pt>
                <c:pt idx="1268">
                  <c:v>43838</c:v>
                </c:pt>
                <c:pt idx="1269">
                  <c:v>43839</c:v>
                </c:pt>
                <c:pt idx="1270">
                  <c:v>43840</c:v>
                </c:pt>
                <c:pt idx="1271">
                  <c:v>43843</c:v>
                </c:pt>
                <c:pt idx="1272">
                  <c:v>43844</c:v>
                </c:pt>
                <c:pt idx="1273">
                  <c:v>43845</c:v>
                </c:pt>
                <c:pt idx="1274">
                  <c:v>43846</c:v>
                </c:pt>
                <c:pt idx="1275">
                  <c:v>43847</c:v>
                </c:pt>
                <c:pt idx="1276">
                  <c:v>43850</c:v>
                </c:pt>
                <c:pt idx="1277">
                  <c:v>43851</c:v>
                </c:pt>
                <c:pt idx="1278">
                  <c:v>43852</c:v>
                </c:pt>
                <c:pt idx="1279">
                  <c:v>43853</c:v>
                </c:pt>
                <c:pt idx="1280">
                  <c:v>43854</c:v>
                </c:pt>
                <c:pt idx="1281">
                  <c:v>43857</c:v>
                </c:pt>
                <c:pt idx="1282">
                  <c:v>43858</c:v>
                </c:pt>
                <c:pt idx="1283">
                  <c:v>43859</c:v>
                </c:pt>
                <c:pt idx="1284">
                  <c:v>43860</c:v>
                </c:pt>
                <c:pt idx="1285">
                  <c:v>43861</c:v>
                </c:pt>
                <c:pt idx="1286">
                  <c:v>43864</c:v>
                </c:pt>
                <c:pt idx="1287">
                  <c:v>43865</c:v>
                </c:pt>
                <c:pt idx="1288">
                  <c:v>43866</c:v>
                </c:pt>
                <c:pt idx="1289">
                  <c:v>43867</c:v>
                </c:pt>
                <c:pt idx="1290">
                  <c:v>43868</c:v>
                </c:pt>
                <c:pt idx="1291">
                  <c:v>43871</c:v>
                </c:pt>
                <c:pt idx="1292">
                  <c:v>43872</c:v>
                </c:pt>
                <c:pt idx="1293">
                  <c:v>43873</c:v>
                </c:pt>
                <c:pt idx="1294">
                  <c:v>43874</c:v>
                </c:pt>
                <c:pt idx="1295">
                  <c:v>43875</c:v>
                </c:pt>
                <c:pt idx="1296">
                  <c:v>43878</c:v>
                </c:pt>
                <c:pt idx="1297">
                  <c:v>43879</c:v>
                </c:pt>
                <c:pt idx="1298">
                  <c:v>43880</c:v>
                </c:pt>
                <c:pt idx="1299">
                  <c:v>43881</c:v>
                </c:pt>
                <c:pt idx="1300">
                  <c:v>43882</c:v>
                </c:pt>
                <c:pt idx="1301">
                  <c:v>43885</c:v>
                </c:pt>
                <c:pt idx="1302">
                  <c:v>43886</c:v>
                </c:pt>
                <c:pt idx="1303">
                  <c:v>43887</c:v>
                </c:pt>
                <c:pt idx="1304">
                  <c:v>43888</c:v>
                </c:pt>
                <c:pt idx="1305">
                  <c:v>43889</c:v>
                </c:pt>
                <c:pt idx="1306">
                  <c:v>43892</c:v>
                </c:pt>
                <c:pt idx="1307">
                  <c:v>43893</c:v>
                </c:pt>
                <c:pt idx="1308">
                  <c:v>43894</c:v>
                </c:pt>
                <c:pt idx="1309">
                  <c:v>43895</c:v>
                </c:pt>
                <c:pt idx="1310">
                  <c:v>43896</c:v>
                </c:pt>
                <c:pt idx="1311">
                  <c:v>43899</c:v>
                </c:pt>
                <c:pt idx="1312">
                  <c:v>43900</c:v>
                </c:pt>
                <c:pt idx="1313">
                  <c:v>43901</c:v>
                </c:pt>
                <c:pt idx="1314">
                  <c:v>43902</c:v>
                </c:pt>
                <c:pt idx="1315">
                  <c:v>43903</c:v>
                </c:pt>
                <c:pt idx="1316">
                  <c:v>43906</c:v>
                </c:pt>
                <c:pt idx="1317">
                  <c:v>43907</c:v>
                </c:pt>
                <c:pt idx="1318">
                  <c:v>43908</c:v>
                </c:pt>
                <c:pt idx="1319">
                  <c:v>43909</c:v>
                </c:pt>
                <c:pt idx="1320">
                  <c:v>43910</c:v>
                </c:pt>
                <c:pt idx="1321">
                  <c:v>43913</c:v>
                </c:pt>
                <c:pt idx="1322">
                  <c:v>43914</c:v>
                </c:pt>
                <c:pt idx="1323">
                  <c:v>43915</c:v>
                </c:pt>
                <c:pt idx="1324">
                  <c:v>43916</c:v>
                </c:pt>
                <c:pt idx="1325">
                  <c:v>43917</c:v>
                </c:pt>
                <c:pt idx="1326">
                  <c:v>43920</c:v>
                </c:pt>
                <c:pt idx="1327">
                  <c:v>43921</c:v>
                </c:pt>
                <c:pt idx="1328">
                  <c:v>43922</c:v>
                </c:pt>
                <c:pt idx="1329">
                  <c:v>43923</c:v>
                </c:pt>
                <c:pt idx="1330">
                  <c:v>43924</c:v>
                </c:pt>
                <c:pt idx="1331">
                  <c:v>43927</c:v>
                </c:pt>
                <c:pt idx="1332">
                  <c:v>43928</c:v>
                </c:pt>
                <c:pt idx="1333">
                  <c:v>43929</c:v>
                </c:pt>
                <c:pt idx="1334">
                  <c:v>43930</c:v>
                </c:pt>
                <c:pt idx="1335">
                  <c:v>43935</c:v>
                </c:pt>
                <c:pt idx="1336">
                  <c:v>43936</c:v>
                </c:pt>
                <c:pt idx="1337">
                  <c:v>43937</c:v>
                </c:pt>
                <c:pt idx="1338">
                  <c:v>43938</c:v>
                </c:pt>
                <c:pt idx="1339">
                  <c:v>43941</c:v>
                </c:pt>
                <c:pt idx="1340">
                  <c:v>43942</c:v>
                </c:pt>
                <c:pt idx="1341">
                  <c:v>43943</c:v>
                </c:pt>
                <c:pt idx="1342">
                  <c:v>43944</c:v>
                </c:pt>
                <c:pt idx="1343">
                  <c:v>43945</c:v>
                </c:pt>
                <c:pt idx="1344">
                  <c:v>43948</c:v>
                </c:pt>
                <c:pt idx="1345">
                  <c:v>43949</c:v>
                </c:pt>
                <c:pt idx="1346">
                  <c:v>43950</c:v>
                </c:pt>
                <c:pt idx="1347">
                  <c:v>43951</c:v>
                </c:pt>
                <c:pt idx="1348">
                  <c:v>43952</c:v>
                </c:pt>
                <c:pt idx="1349">
                  <c:v>43955</c:v>
                </c:pt>
                <c:pt idx="1350">
                  <c:v>43956</c:v>
                </c:pt>
                <c:pt idx="1351">
                  <c:v>43957</c:v>
                </c:pt>
                <c:pt idx="1352">
                  <c:v>43958</c:v>
                </c:pt>
                <c:pt idx="1353">
                  <c:v>43962</c:v>
                </c:pt>
                <c:pt idx="1354">
                  <c:v>43963</c:v>
                </c:pt>
                <c:pt idx="1355">
                  <c:v>43964</c:v>
                </c:pt>
                <c:pt idx="1356">
                  <c:v>43965</c:v>
                </c:pt>
                <c:pt idx="1357">
                  <c:v>43966</c:v>
                </c:pt>
                <c:pt idx="1358">
                  <c:v>43969</c:v>
                </c:pt>
                <c:pt idx="1359">
                  <c:v>43970</c:v>
                </c:pt>
                <c:pt idx="1360">
                  <c:v>43971</c:v>
                </c:pt>
                <c:pt idx="1361">
                  <c:v>43972</c:v>
                </c:pt>
                <c:pt idx="1362">
                  <c:v>43973</c:v>
                </c:pt>
                <c:pt idx="1363">
                  <c:v>43977</c:v>
                </c:pt>
                <c:pt idx="1364">
                  <c:v>43978</c:v>
                </c:pt>
                <c:pt idx="1365">
                  <c:v>43979</c:v>
                </c:pt>
                <c:pt idx="1366">
                  <c:v>43980</c:v>
                </c:pt>
                <c:pt idx="1367">
                  <c:v>43983</c:v>
                </c:pt>
                <c:pt idx="1368">
                  <c:v>43984</c:v>
                </c:pt>
                <c:pt idx="1369">
                  <c:v>43985</c:v>
                </c:pt>
                <c:pt idx="1370">
                  <c:v>43986</c:v>
                </c:pt>
                <c:pt idx="1371">
                  <c:v>43987</c:v>
                </c:pt>
                <c:pt idx="1372">
                  <c:v>43990</c:v>
                </c:pt>
                <c:pt idx="1373">
                  <c:v>43991</c:v>
                </c:pt>
                <c:pt idx="1374">
                  <c:v>43992</c:v>
                </c:pt>
                <c:pt idx="1375">
                  <c:v>43993</c:v>
                </c:pt>
                <c:pt idx="1376">
                  <c:v>43994</c:v>
                </c:pt>
                <c:pt idx="1377">
                  <c:v>43997</c:v>
                </c:pt>
                <c:pt idx="1378">
                  <c:v>43998</c:v>
                </c:pt>
                <c:pt idx="1379">
                  <c:v>43999</c:v>
                </c:pt>
                <c:pt idx="1380">
                  <c:v>44000</c:v>
                </c:pt>
                <c:pt idx="1381">
                  <c:v>44001</c:v>
                </c:pt>
                <c:pt idx="1382">
                  <c:v>44004</c:v>
                </c:pt>
                <c:pt idx="1383">
                  <c:v>44005</c:v>
                </c:pt>
                <c:pt idx="1384">
                  <c:v>44006</c:v>
                </c:pt>
                <c:pt idx="1385">
                  <c:v>44007</c:v>
                </c:pt>
                <c:pt idx="1386">
                  <c:v>44008</c:v>
                </c:pt>
                <c:pt idx="1387">
                  <c:v>44011</c:v>
                </c:pt>
                <c:pt idx="1388">
                  <c:v>44012</c:v>
                </c:pt>
                <c:pt idx="1389">
                  <c:v>44013</c:v>
                </c:pt>
                <c:pt idx="1390">
                  <c:v>44014</c:v>
                </c:pt>
                <c:pt idx="1391">
                  <c:v>44015</c:v>
                </c:pt>
                <c:pt idx="1392">
                  <c:v>44018</c:v>
                </c:pt>
                <c:pt idx="1393">
                  <c:v>44019</c:v>
                </c:pt>
                <c:pt idx="1394">
                  <c:v>44020</c:v>
                </c:pt>
                <c:pt idx="1395">
                  <c:v>44021</c:v>
                </c:pt>
                <c:pt idx="1396">
                  <c:v>44022</c:v>
                </c:pt>
                <c:pt idx="1397">
                  <c:v>44025</c:v>
                </c:pt>
                <c:pt idx="1398">
                  <c:v>44026</c:v>
                </c:pt>
                <c:pt idx="1399">
                  <c:v>44027</c:v>
                </c:pt>
                <c:pt idx="1400">
                  <c:v>44028</c:v>
                </c:pt>
                <c:pt idx="1401">
                  <c:v>44029</c:v>
                </c:pt>
                <c:pt idx="1402">
                  <c:v>44032</c:v>
                </c:pt>
                <c:pt idx="1403">
                  <c:v>44033</c:v>
                </c:pt>
                <c:pt idx="1404">
                  <c:v>44034</c:v>
                </c:pt>
                <c:pt idx="1405">
                  <c:v>44035</c:v>
                </c:pt>
                <c:pt idx="1406">
                  <c:v>44036</c:v>
                </c:pt>
                <c:pt idx="1407">
                  <c:v>44039</c:v>
                </c:pt>
                <c:pt idx="1408">
                  <c:v>44040</c:v>
                </c:pt>
                <c:pt idx="1409">
                  <c:v>44041</c:v>
                </c:pt>
                <c:pt idx="1410">
                  <c:v>44042</c:v>
                </c:pt>
                <c:pt idx="1411">
                  <c:v>44043</c:v>
                </c:pt>
                <c:pt idx="1412">
                  <c:v>44046</c:v>
                </c:pt>
                <c:pt idx="1413">
                  <c:v>44047</c:v>
                </c:pt>
                <c:pt idx="1414">
                  <c:v>44048</c:v>
                </c:pt>
                <c:pt idx="1415">
                  <c:v>44049</c:v>
                </c:pt>
                <c:pt idx="1416">
                  <c:v>44050</c:v>
                </c:pt>
                <c:pt idx="1417">
                  <c:v>44053</c:v>
                </c:pt>
                <c:pt idx="1418">
                  <c:v>44054</c:v>
                </c:pt>
                <c:pt idx="1419">
                  <c:v>44055</c:v>
                </c:pt>
                <c:pt idx="1420">
                  <c:v>44056</c:v>
                </c:pt>
                <c:pt idx="1421">
                  <c:v>44057</c:v>
                </c:pt>
                <c:pt idx="1422">
                  <c:v>44060</c:v>
                </c:pt>
                <c:pt idx="1423">
                  <c:v>44061</c:v>
                </c:pt>
                <c:pt idx="1424">
                  <c:v>44062</c:v>
                </c:pt>
                <c:pt idx="1425">
                  <c:v>44063</c:v>
                </c:pt>
                <c:pt idx="1426">
                  <c:v>44064</c:v>
                </c:pt>
                <c:pt idx="1427">
                  <c:v>44067</c:v>
                </c:pt>
                <c:pt idx="1428">
                  <c:v>44068</c:v>
                </c:pt>
                <c:pt idx="1429">
                  <c:v>44069</c:v>
                </c:pt>
                <c:pt idx="1430">
                  <c:v>44070</c:v>
                </c:pt>
                <c:pt idx="1431">
                  <c:v>44071</c:v>
                </c:pt>
                <c:pt idx="1432">
                  <c:v>44075</c:v>
                </c:pt>
                <c:pt idx="1433">
                  <c:v>44076</c:v>
                </c:pt>
                <c:pt idx="1434">
                  <c:v>44077</c:v>
                </c:pt>
                <c:pt idx="1435">
                  <c:v>44078</c:v>
                </c:pt>
                <c:pt idx="1436">
                  <c:v>44081</c:v>
                </c:pt>
                <c:pt idx="1437">
                  <c:v>44082</c:v>
                </c:pt>
                <c:pt idx="1438">
                  <c:v>44083</c:v>
                </c:pt>
                <c:pt idx="1439">
                  <c:v>44084</c:v>
                </c:pt>
                <c:pt idx="1440">
                  <c:v>44085</c:v>
                </c:pt>
                <c:pt idx="1441">
                  <c:v>44088</c:v>
                </c:pt>
                <c:pt idx="1442">
                  <c:v>44089</c:v>
                </c:pt>
                <c:pt idx="1443">
                  <c:v>44090</c:v>
                </c:pt>
                <c:pt idx="1444">
                  <c:v>44091</c:v>
                </c:pt>
                <c:pt idx="1445">
                  <c:v>44092</c:v>
                </c:pt>
                <c:pt idx="1446">
                  <c:v>44095</c:v>
                </c:pt>
                <c:pt idx="1447">
                  <c:v>44096</c:v>
                </c:pt>
                <c:pt idx="1448">
                  <c:v>44097</c:v>
                </c:pt>
                <c:pt idx="1449">
                  <c:v>44098</c:v>
                </c:pt>
                <c:pt idx="1450">
                  <c:v>44099</c:v>
                </c:pt>
                <c:pt idx="1451">
                  <c:v>44102</c:v>
                </c:pt>
                <c:pt idx="1452">
                  <c:v>44103</c:v>
                </c:pt>
                <c:pt idx="1453">
                  <c:v>44104</c:v>
                </c:pt>
                <c:pt idx="1454">
                  <c:v>44105</c:v>
                </c:pt>
                <c:pt idx="1455">
                  <c:v>44106</c:v>
                </c:pt>
                <c:pt idx="1456">
                  <c:v>44109</c:v>
                </c:pt>
                <c:pt idx="1457">
                  <c:v>44110</c:v>
                </c:pt>
                <c:pt idx="1458">
                  <c:v>44111</c:v>
                </c:pt>
                <c:pt idx="1459">
                  <c:v>44112</c:v>
                </c:pt>
                <c:pt idx="1460">
                  <c:v>44113</c:v>
                </c:pt>
                <c:pt idx="1461">
                  <c:v>44116</c:v>
                </c:pt>
                <c:pt idx="1462">
                  <c:v>44117</c:v>
                </c:pt>
                <c:pt idx="1463">
                  <c:v>44118</c:v>
                </c:pt>
                <c:pt idx="1464">
                  <c:v>44119</c:v>
                </c:pt>
                <c:pt idx="1465">
                  <c:v>44120</c:v>
                </c:pt>
                <c:pt idx="1466">
                  <c:v>44123</c:v>
                </c:pt>
                <c:pt idx="1467">
                  <c:v>44124</c:v>
                </c:pt>
                <c:pt idx="1468">
                  <c:v>44125</c:v>
                </c:pt>
                <c:pt idx="1469">
                  <c:v>44126</c:v>
                </c:pt>
                <c:pt idx="1470">
                  <c:v>44127</c:v>
                </c:pt>
                <c:pt idx="1471">
                  <c:v>44130</c:v>
                </c:pt>
                <c:pt idx="1472">
                  <c:v>44131</c:v>
                </c:pt>
                <c:pt idx="1473">
                  <c:v>44132</c:v>
                </c:pt>
                <c:pt idx="1474">
                  <c:v>44133</c:v>
                </c:pt>
                <c:pt idx="1475">
                  <c:v>44134</c:v>
                </c:pt>
                <c:pt idx="1476">
                  <c:v>44137</c:v>
                </c:pt>
                <c:pt idx="1477">
                  <c:v>44138</c:v>
                </c:pt>
                <c:pt idx="1478">
                  <c:v>44139</c:v>
                </c:pt>
                <c:pt idx="1479">
                  <c:v>44140</c:v>
                </c:pt>
                <c:pt idx="1480">
                  <c:v>44141</c:v>
                </c:pt>
                <c:pt idx="1481">
                  <c:v>44144</c:v>
                </c:pt>
                <c:pt idx="1482">
                  <c:v>44145</c:v>
                </c:pt>
                <c:pt idx="1483">
                  <c:v>44146</c:v>
                </c:pt>
                <c:pt idx="1484">
                  <c:v>44147</c:v>
                </c:pt>
                <c:pt idx="1485">
                  <c:v>44148</c:v>
                </c:pt>
                <c:pt idx="1486">
                  <c:v>44151</c:v>
                </c:pt>
                <c:pt idx="1487">
                  <c:v>44152</c:v>
                </c:pt>
                <c:pt idx="1488">
                  <c:v>44153</c:v>
                </c:pt>
                <c:pt idx="1489">
                  <c:v>44154</c:v>
                </c:pt>
                <c:pt idx="1490">
                  <c:v>44155</c:v>
                </c:pt>
                <c:pt idx="1491">
                  <c:v>44158</c:v>
                </c:pt>
                <c:pt idx="1492">
                  <c:v>44159</c:v>
                </c:pt>
                <c:pt idx="1493">
                  <c:v>44160</c:v>
                </c:pt>
                <c:pt idx="1494">
                  <c:v>44161</c:v>
                </c:pt>
                <c:pt idx="1495">
                  <c:v>44162</c:v>
                </c:pt>
                <c:pt idx="1496">
                  <c:v>44165</c:v>
                </c:pt>
                <c:pt idx="1497">
                  <c:v>44166</c:v>
                </c:pt>
                <c:pt idx="1498">
                  <c:v>44167</c:v>
                </c:pt>
                <c:pt idx="1499">
                  <c:v>44168</c:v>
                </c:pt>
                <c:pt idx="1500">
                  <c:v>44169</c:v>
                </c:pt>
                <c:pt idx="1501">
                  <c:v>44172</c:v>
                </c:pt>
                <c:pt idx="1502">
                  <c:v>44173</c:v>
                </c:pt>
                <c:pt idx="1503">
                  <c:v>44174</c:v>
                </c:pt>
                <c:pt idx="1504">
                  <c:v>44175</c:v>
                </c:pt>
                <c:pt idx="1505">
                  <c:v>44176</c:v>
                </c:pt>
                <c:pt idx="1506">
                  <c:v>44179</c:v>
                </c:pt>
                <c:pt idx="1507">
                  <c:v>44180</c:v>
                </c:pt>
                <c:pt idx="1508">
                  <c:v>44181</c:v>
                </c:pt>
                <c:pt idx="1509">
                  <c:v>44182</c:v>
                </c:pt>
                <c:pt idx="1510">
                  <c:v>44183</c:v>
                </c:pt>
                <c:pt idx="1511">
                  <c:v>44186</c:v>
                </c:pt>
                <c:pt idx="1512">
                  <c:v>44187</c:v>
                </c:pt>
                <c:pt idx="1513">
                  <c:v>44188</c:v>
                </c:pt>
                <c:pt idx="1514">
                  <c:v>44189</c:v>
                </c:pt>
                <c:pt idx="1515">
                  <c:v>44194</c:v>
                </c:pt>
                <c:pt idx="1516">
                  <c:v>44195</c:v>
                </c:pt>
                <c:pt idx="1517">
                  <c:v>44196</c:v>
                </c:pt>
                <c:pt idx="1518">
                  <c:v>44200</c:v>
                </c:pt>
                <c:pt idx="1519">
                  <c:v>44201</c:v>
                </c:pt>
                <c:pt idx="1520">
                  <c:v>44202</c:v>
                </c:pt>
                <c:pt idx="1521">
                  <c:v>44203</c:v>
                </c:pt>
                <c:pt idx="1522">
                  <c:v>44204</c:v>
                </c:pt>
                <c:pt idx="1523">
                  <c:v>44207</c:v>
                </c:pt>
                <c:pt idx="1524">
                  <c:v>44208</c:v>
                </c:pt>
                <c:pt idx="1525">
                  <c:v>44209</c:v>
                </c:pt>
                <c:pt idx="1526">
                  <c:v>44210</c:v>
                </c:pt>
                <c:pt idx="1527">
                  <c:v>44211</c:v>
                </c:pt>
                <c:pt idx="1528">
                  <c:v>44214</c:v>
                </c:pt>
                <c:pt idx="1529">
                  <c:v>44215</c:v>
                </c:pt>
                <c:pt idx="1530">
                  <c:v>44216</c:v>
                </c:pt>
                <c:pt idx="1531">
                  <c:v>44217</c:v>
                </c:pt>
                <c:pt idx="1532">
                  <c:v>44218</c:v>
                </c:pt>
                <c:pt idx="1533">
                  <c:v>44221</c:v>
                </c:pt>
                <c:pt idx="1534">
                  <c:v>44222</c:v>
                </c:pt>
                <c:pt idx="1535">
                  <c:v>44223</c:v>
                </c:pt>
                <c:pt idx="1536">
                  <c:v>44224</c:v>
                </c:pt>
                <c:pt idx="1537">
                  <c:v>44225</c:v>
                </c:pt>
                <c:pt idx="1538">
                  <c:v>44228</c:v>
                </c:pt>
                <c:pt idx="1539">
                  <c:v>44229</c:v>
                </c:pt>
                <c:pt idx="1540">
                  <c:v>44230</c:v>
                </c:pt>
                <c:pt idx="1541">
                  <c:v>44231</c:v>
                </c:pt>
                <c:pt idx="1542">
                  <c:v>44232</c:v>
                </c:pt>
                <c:pt idx="1543">
                  <c:v>44235</c:v>
                </c:pt>
                <c:pt idx="1544">
                  <c:v>44236</c:v>
                </c:pt>
                <c:pt idx="1545">
                  <c:v>44237</c:v>
                </c:pt>
                <c:pt idx="1546">
                  <c:v>44238</c:v>
                </c:pt>
                <c:pt idx="1547">
                  <c:v>44239</c:v>
                </c:pt>
                <c:pt idx="1548">
                  <c:v>44242</c:v>
                </c:pt>
                <c:pt idx="1549">
                  <c:v>44243</c:v>
                </c:pt>
                <c:pt idx="1550">
                  <c:v>44244</c:v>
                </c:pt>
                <c:pt idx="1551">
                  <c:v>44245</c:v>
                </c:pt>
                <c:pt idx="1552">
                  <c:v>44246</c:v>
                </c:pt>
                <c:pt idx="1553">
                  <c:v>44249</c:v>
                </c:pt>
                <c:pt idx="1554">
                  <c:v>44250</c:v>
                </c:pt>
                <c:pt idx="1555">
                  <c:v>44251</c:v>
                </c:pt>
                <c:pt idx="1556">
                  <c:v>44252</c:v>
                </c:pt>
                <c:pt idx="1557">
                  <c:v>44253</c:v>
                </c:pt>
                <c:pt idx="1558">
                  <c:v>44256</c:v>
                </c:pt>
                <c:pt idx="1559">
                  <c:v>44257</c:v>
                </c:pt>
                <c:pt idx="1560">
                  <c:v>44258</c:v>
                </c:pt>
                <c:pt idx="1561">
                  <c:v>44259</c:v>
                </c:pt>
                <c:pt idx="1562">
                  <c:v>44260</c:v>
                </c:pt>
                <c:pt idx="1563">
                  <c:v>44263</c:v>
                </c:pt>
                <c:pt idx="1564">
                  <c:v>44264</c:v>
                </c:pt>
                <c:pt idx="1565">
                  <c:v>44265</c:v>
                </c:pt>
                <c:pt idx="1566">
                  <c:v>44266</c:v>
                </c:pt>
                <c:pt idx="1567">
                  <c:v>44267</c:v>
                </c:pt>
                <c:pt idx="1568">
                  <c:v>44270</c:v>
                </c:pt>
                <c:pt idx="1569">
                  <c:v>44271</c:v>
                </c:pt>
                <c:pt idx="1570">
                  <c:v>44272</c:v>
                </c:pt>
                <c:pt idx="1571">
                  <c:v>44273</c:v>
                </c:pt>
                <c:pt idx="1572">
                  <c:v>44274</c:v>
                </c:pt>
                <c:pt idx="1573">
                  <c:v>44277</c:v>
                </c:pt>
                <c:pt idx="1574">
                  <c:v>44278</c:v>
                </c:pt>
                <c:pt idx="1575">
                  <c:v>44279</c:v>
                </c:pt>
                <c:pt idx="1576">
                  <c:v>44280</c:v>
                </c:pt>
                <c:pt idx="1577">
                  <c:v>44281</c:v>
                </c:pt>
                <c:pt idx="1578">
                  <c:v>44284</c:v>
                </c:pt>
                <c:pt idx="1579">
                  <c:v>44285</c:v>
                </c:pt>
                <c:pt idx="1580">
                  <c:v>44286</c:v>
                </c:pt>
                <c:pt idx="1581">
                  <c:v>44287</c:v>
                </c:pt>
                <c:pt idx="1582">
                  <c:v>44292</c:v>
                </c:pt>
                <c:pt idx="1583">
                  <c:v>44293</c:v>
                </c:pt>
                <c:pt idx="1584">
                  <c:v>44294</c:v>
                </c:pt>
                <c:pt idx="1585">
                  <c:v>44295</c:v>
                </c:pt>
                <c:pt idx="1586">
                  <c:v>44298</c:v>
                </c:pt>
                <c:pt idx="1587">
                  <c:v>44299</c:v>
                </c:pt>
                <c:pt idx="1588">
                  <c:v>44300</c:v>
                </c:pt>
                <c:pt idx="1589">
                  <c:v>44301</c:v>
                </c:pt>
                <c:pt idx="1590">
                  <c:v>44302</c:v>
                </c:pt>
                <c:pt idx="1591">
                  <c:v>44305</c:v>
                </c:pt>
                <c:pt idx="1592">
                  <c:v>44306</c:v>
                </c:pt>
                <c:pt idx="1593">
                  <c:v>44307</c:v>
                </c:pt>
                <c:pt idx="1594">
                  <c:v>44308</c:v>
                </c:pt>
                <c:pt idx="1595">
                  <c:v>44309</c:v>
                </c:pt>
                <c:pt idx="1596">
                  <c:v>44312</c:v>
                </c:pt>
                <c:pt idx="1597">
                  <c:v>44313</c:v>
                </c:pt>
                <c:pt idx="1598">
                  <c:v>44314</c:v>
                </c:pt>
                <c:pt idx="1599">
                  <c:v>44315</c:v>
                </c:pt>
                <c:pt idx="1600">
                  <c:v>44316</c:v>
                </c:pt>
                <c:pt idx="1601">
                  <c:v>44320</c:v>
                </c:pt>
                <c:pt idx="1602">
                  <c:v>44321</c:v>
                </c:pt>
                <c:pt idx="1603">
                  <c:v>44322</c:v>
                </c:pt>
                <c:pt idx="1604">
                  <c:v>44323</c:v>
                </c:pt>
                <c:pt idx="1605">
                  <c:v>44326</c:v>
                </c:pt>
                <c:pt idx="1606">
                  <c:v>44327</c:v>
                </c:pt>
                <c:pt idx="1607">
                  <c:v>44328</c:v>
                </c:pt>
                <c:pt idx="1608">
                  <c:v>44329</c:v>
                </c:pt>
                <c:pt idx="1609">
                  <c:v>44330</c:v>
                </c:pt>
                <c:pt idx="1610">
                  <c:v>44333</c:v>
                </c:pt>
                <c:pt idx="1611">
                  <c:v>44334</c:v>
                </c:pt>
                <c:pt idx="1612">
                  <c:v>44335</c:v>
                </c:pt>
                <c:pt idx="1613">
                  <c:v>44336</c:v>
                </c:pt>
                <c:pt idx="1614">
                  <c:v>44337</c:v>
                </c:pt>
                <c:pt idx="1615">
                  <c:v>44340</c:v>
                </c:pt>
                <c:pt idx="1616">
                  <c:v>44341</c:v>
                </c:pt>
                <c:pt idx="1617">
                  <c:v>44342</c:v>
                </c:pt>
                <c:pt idx="1618">
                  <c:v>44343</c:v>
                </c:pt>
                <c:pt idx="1619">
                  <c:v>44344</c:v>
                </c:pt>
                <c:pt idx="1620">
                  <c:v>44348</c:v>
                </c:pt>
                <c:pt idx="1621">
                  <c:v>44349</c:v>
                </c:pt>
                <c:pt idx="1622">
                  <c:v>44350</c:v>
                </c:pt>
                <c:pt idx="1623">
                  <c:v>44351</c:v>
                </c:pt>
                <c:pt idx="1624">
                  <c:v>44354</c:v>
                </c:pt>
                <c:pt idx="1625">
                  <c:v>44355</c:v>
                </c:pt>
                <c:pt idx="1626">
                  <c:v>44356</c:v>
                </c:pt>
                <c:pt idx="1627">
                  <c:v>44357</c:v>
                </c:pt>
                <c:pt idx="1628">
                  <c:v>44358</c:v>
                </c:pt>
                <c:pt idx="1629">
                  <c:v>44361</c:v>
                </c:pt>
                <c:pt idx="1630">
                  <c:v>44362</c:v>
                </c:pt>
                <c:pt idx="1631">
                  <c:v>44363</c:v>
                </c:pt>
                <c:pt idx="1632">
                  <c:v>44364</c:v>
                </c:pt>
                <c:pt idx="1633">
                  <c:v>44365</c:v>
                </c:pt>
                <c:pt idx="1634">
                  <c:v>44368</c:v>
                </c:pt>
                <c:pt idx="1635">
                  <c:v>44369</c:v>
                </c:pt>
                <c:pt idx="1636">
                  <c:v>44370</c:v>
                </c:pt>
                <c:pt idx="1637">
                  <c:v>44371</c:v>
                </c:pt>
                <c:pt idx="1638">
                  <c:v>44372</c:v>
                </c:pt>
                <c:pt idx="1639">
                  <c:v>44375</c:v>
                </c:pt>
                <c:pt idx="1640">
                  <c:v>44376</c:v>
                </c:pt>
                <c:pt idx="1641">
                  <c:v>44377</c:v>
                </c:pt>
                <c:pt idx="1642">
                  <c:v>44378</c:v>
                </c:pt>
                <c:pt idx="1643">
                  <c:v>44379</c:v>
                </c:pt>
                <c:pt idx="1644">
                  <c:v>44382</c:v>
                </c:pt>
                <c:pt idx="1645">
                  <c:v>44383</c:v>
                </c:pt>
                <c:pt idx="1646">
                  <c:v>44384</c:v>
                </c:pt>
                <c:pt idx="1647">
                  <c:v>44385</c:v>
                </c:pt>
                <c:pt idx="1648">
                  <c:v>44386</c:v>
                </c:pt>
                <c:pt idx="1649">
                  <c:v>44389</c:v>
                </c:pt>
                <c:pt idx="1650">
                  <c:v>44390</c:v>
                </c:pt>
                <c:pt idx="1651">
                  <c:v>44391</c:v>
                </c:pt>
                <c:pt idx="1652">
                  <c:v>44392</c:v>
                </c:pt>
                <c:pt idx="1653">
                  <c:v>44393</c:v>
                </c:pt>
                <c:pt idx="1654">
                  <c:v>44396</c:v>
                </c:pt>
                <c:pt idx="1655">
                  <c:v>44397</c:v>
                </c:pt>
                <c:pt idx="1656">
                  <c:v>44398</c:v>
                </c:pt>
                <c:pt idx="1657">
                  <c:v>44399</c:v>
                </c:pt>
                <c:pt idx="1658">
                  <c:v>44400</c:v>
                </c:pt>
                <c:pt idx="1659">
                  <c:v>44403</c:v>
                </c:pt>
                <c:pt idx="1660">
                  <c:v>44404</c:v>
                </c:pt>
                <c:pt idx="1661">
                  <c:v>44405</c:v>
                </c:pt>
                <c:pt idx="1662">
                  <c:v>44406</c:v>
                </c:pt>
                <c:pt idx="1663">
                  <c:v>44407</c:v>
                </c:pt>
                <c:pt idx="1664">
                  <c:v>44410</c:v>
                </c:pt>
                <c:pt idx="1665">
                  <c:v>44411</c:v>
                </c:pt>
                <c:pt idx="1666">
                  <c:v>44412</c:v>
                </c:pt>
                <c:pt idx="1667">
                  <c:v>44413</c:v>
                </c:pt>
                <c:pt idx="1668">
                  <c:v>44414</c:v>
                </c:pt>
                <c:pt idx="1669">
                  <c:v>44417</c:v>
                </c:pt>
                <c:pt idx="1670">
                  <c:v>44418</c:v>
                </c:pt>
                <c:pt idx="1671">
                  <c:v>44419</c:v>
                </c:pt>
                <c:pt idx="1672">
                  <c:v>44420</c:v>
                </c:pt>
                <c:pt idx="1673">
                  <c:v>44421</c:v>
                </c:pt>
                <c:pt idx="1674">
                  <c:v>44424</c:v>
                </c:pt>
                <c:pt idx="1675">
                  <c:v>44425</c:v>
                </c:pt>
                <c:pt idx="1676">
                  <c:v>44426</c:v>
                </c:pt>
                <c:pt idx="1677">
                  <c:v>44427</c:v>
                </c:pt>
                <c:pt idx="1678">
                  <c:v>44428</c:v>
                </c:pt>
                <c:pt idx="1679">
                  <c:v>44431</c:v>
                </c:pt>
                <c:pt idx="1680">
                  <c:v>44432</c:v>
                </c:pt>
                <c:pt idx="1681">
                  <c:v>44433</c:v>
                </c:pt>
                <c:pt idx="1682">
                  <c:v>44434</c:v>
                </c:pt>
                <c:pt idx="1683">
                  <c:v>44435</c:v>
                </c:pt>
                <c:pt idx="1684">
                  <c:v>44439</c:v>
                </c:pt>
                <c:pt idx="1685">
                  <c:v>44440</c:v>
                </c:pt>
                <c:pt idx="1686">
                  <c:v>44441</c:v>
                </c:pt>
                <c:pt idx="1687">
                  <c:v>44442</c:v>
                </c:pt>
                <c:pt idx="1688">
                  <c:v>44445</c:v>
                </c:pt>
                <c:pt idx="1689">
                  <c:v>44446</c:v>
                </c:pt>
                <c:pt idx="1690">
                  <c:v>44447</c:v>
                </c:pt>
                <c:pt idx="1691">
                  <c:v>44448</c:v>
                </c:pt>
                <c:pt idx="1692">
                  <c:v>44449</c:v>
                </c:pt>
                <c:pt idx="1693">
                  <c:v>44452</c:v>
                </c:pt>
                <c:pt idx="1694">
                  <c:v>44453</c:v>
                </c:pt>
                <c:pt idx="1695">
                  <c:v>44454</c:v>
                </c:pt>
              </c:numCache>
            </c:numRef>
          </c:cat>
          <c:val>
            <c:numRef>
              <c:f>'FTSE 100'!$G$2:$G$1697</c:f>
              <c:numCache>
                <c:formatCode>General</c:formatCode>
                <c:ptCount val="1696"/>
                <c:pt idx="0">
                  <c:v>100</c:v>
                </c:pt>
                <c:pt idx="1">
                  <c:v>98.004826048443746</c:v>
                </c:pt>
                <c:pt idx="2">
                  <c:v>97.231283789975251</c:v>
                </c:pt>
                <c:pt idx="3">
                  <c:v>98.045603103332411</c:v>
                </c:pt>
                <c:pt idx="4">
                  <c:v>100.33843428327071</c:v>
                </c:pt>
                <c:pt idx="5">
                  <c:v>99.287394239286471</c:v>
                </c:pt>
                <c:pt idx="6">
                  <c:v>99.291670484742966</c:v>
                </c:pt>
                <c:pt idx="7">
                  <c:v>99.914475090870212</c:v>
                </c:pt>
                <c:pt idx="8">
                  <c:v>97.566510889153605</c:v>
                </c:pt>
                <c:pt idx="9">
                  <c:v>99.251351599010349</c:v>
                </c:pt>
                <c:pt idx="10">
                  <c:v>100.03772259384832</c:v>
                </c:pt>
                <c:pt idx="11">
                  <c:v>100.57622407526192</c:v>
                </c:pt>
                <c:pt idx="12">
                  <c:v>101.10418766608632</c:v>
                </c:pt>
                <c:pt idx="13">
                  <c:v>102.7526802895629</c:v>
                </c:pt>
                <c:pt idx="14">
                  <c:v>103.80020770335074</c:v>
                </c:pt>
                <c:pt idx="15">
                  <c:v>104.35306515165399</c:v>
                </c:pt>
                <c:pt idx="16">
                  <c:v>104.65194416445217</c:v>
                </c:pt>
                <c:pt idx="17">
                  <c:v>104.02898683527292</c:v>
                </c:pt>
                <c:pt idx="18">
                  <c:v>104.24783896881395</c:v>
                </c:pt>
                <c:pt idx="19">
                  <c:v>104.01356180701914</c:v>
                </c:pt>
                <c:pt idx="20">
                  <c:v>103.07889672867222</c:v>
                </c:pt>
                <c:pt idx="21">
                  <c:v>103.58517364611014</c:v>
                </c:pt>
                <c:pt idx="22">
                  <c:v>104.94822688536607</c:v>
                </c:pt>
                <c:pt idx="23">
                  <c:v>104.76831913008949</c:v>
                </c:pt>
                <c:pt idx="24">
                  <c:v>104.85857845383183</c:v>
                </c:pt>
                <c:pt idx="25">
                  <c:v>104.667827361862</c:v>
                </c:pt>
                <c:pt idx="26">
                  <c:v>104.41904151012554</c:v>
                </c:pt>
                <c:pt idx="27">
                  <c:v>104.29640489935551</c:v>
                </c:pt>
                <c:pt idx="28">
                  <c:v>104.12917315739638</c:v>
                </c:pt>
                <c:pt idx="29">
                  <c:v>104.28097987110174</c:v>
                </c:pt>
                <c:pt idx="30">
                  <c:v>104.97449525031308</c:v>
                </c:pt>
                <c:pt idx="31">
                  <c:v>104.7229603836403</c:v>
                </c:pt>
                <c:pt idx="32">
                  <c:v>105.35034668132808</c:v>
                </c:pt>
                <c:pt idx="33">
                  <c:v>105.34958306606799</c:v>
                </c:pt>
                <c:pt idx="34">
                  <c:v>105.20938330431595</c:v>
                </c:pt>
                <c:pt idx="35">
                  <c:v>105.6110449311219</c:v>
                </c:pt>
                <c:pt idx="36">
                  <c:v>105.56461712330859</c:v>
                </c:pt>
                <c:pt idx="37">
                  <c:v>106.13687039921805</c:v>
                </c:pt>
                <c:pt idx="38">
                  <c:v>105.91924005009315</c:v>
                </c:pt>
                <c:pt idx="39">
                  <c:v>106.13839762973824</c:v>
                </c:pt>
                <c:pt idx="40">
                  <c:v>106.09151165276887</c:v>
                </c:pt>
                <c:pt idx="41">
                  <c:v>105.99957237545435</c:v>
                </c:pt>
                <c:pt idx="42">
                  <c:v>105.21289593451235</c:v>
                </c:pt>
                <c:pt idx="43">
                  <c:v>105.67274504413696</c:v>
                </c:pt>
                <c:pt idx="44">
                  <c:v>106.31265463209016</c:v>
                </c:pt>
                <c:pt idx="45">
                  <c:v>105.55911909343597</c:v>
                </c:pt>
                <c:pt idx="46">
                  <c:v>105.01954855065823</c:v>
                </c:pt>
                <c:pt idx="47">
                  <c:v>102.36781819847887</c:v>
                </c:pt>
                <c:pt idx="48">
                  <c:v>102.65295213659549</c:v>
                </c:pt>
                <c:pt idx="49">
                  <c:v>103.25712453037661</c:v>
                </c:pt>
                <c:pt idx="50">
                  <c:v>102.94419499679282</c:v>
                </c:pt>
                <c:pt idx="51">
                  <c:v>103.91398637710375</c:v>
                </c:pt>
                <c:pt idx="52">
                  <c:v>104.42606677051833</c:v>
                </c:pt>
                <c:pt idx="53">
                  <c:v>106.06921408717432</c:v>
                </c:pt>
                <c:pt idx="54">
                  <c:v>106.33067595222823</c:v>
                </c:pt>
                <c:pt idx="55">
                  <c:v>107.24991600232138</c:v>
                </c:pt>
                <c:pt idx="56">
                  <c:v>107.48144414917988</c:v>
                </c:pt>
                <c:pt idx="57">
                  <c:v>107.20669537860044</c:v>
                </c:pt>
                <c:pt idx="58">
                  <c:v>106.76822749625828</c:v>
                </c:pt>
                <c:pt idx="59">
                  <c:v>105.30758422676318</c:v>
                </c:pt>
                <c:pt idx="60">
                  <c:v>104.69195760408076</c:v>
                </c:pt>
                <c:pt idx="61">
                  <c:v>105.24802223647637</c:v>
                </c:pt>
                <c:pt idx="62">
                  <c:v>103.43993402364153</c:v>
                </c:pt>
                <c:pt idx="63">
                  <c:v>103.99676227129723</c:v>
                </c:pt>
                <c:pt idx="64">
                  <c:v>104.36268670393109</c:v>
                </c:pt>
                <c:pt idx="65">
                  <c:v>106.32227618436727</c:v>
                </c:pt>
                <c:pt idx="66">
                  <c:v>105.95024282965271</c:v>
                </c:pt>
                <c:pt idx="67">
                  <c:v>107.1407190201289</c:v>
                </c:pt>
                <c:pt idx="68">
                  <c:v>108.27713125019091</c:v>
                </c:pt>
                <c:pt idx="69">
                  <c:v>107.8881456367024</c:v>
                </c:pt>
                <c:pt idx="70">
                  <c:v>108.05553010171354</c:v>
                </c:pt>
                <c:pt idx="71">
                  <c:v>108.38419010965515</c:v>
                </c:pt>
                <c:pt idx="72">
                  <c:v>107.82934726167568</c:v>
                </c:pt>
                <c:pt idx="73">
                  <c:v>106.82412413329668</c:v>
                </c:pt>
                <c:pt idx="74">
                  <c:v>107.70228168239714</c:v>
                </c:pt>
                <c:pt idx="75">
                  <c:v>107.867222578576</c:v>
                </c:pt>
                <c:pt idx="76">
                  <c:v>107.3374263111274</c:v>
                </c:pt>
                <c:pt idx="77">
                  <c:v>107.72580103240783</c:v>
                </c:pt>
                <c:pt idx="78">
                  <c:v>107.98588838999358</c:v>
                </c:pt>
                <c:pt idx="79">
                  <c:v>108.49415070710772</c:v>
                </c:pt>
                <c:pt idx="80">
                  <c:v>107.3723998900394</c:v>
                </c:pt>
                <c:pt idx="81">
                  <c:v>106.0857081767922</c:v>
                </c:pt>
                <c:pt idx="82">
                  <c:v>106.30486575643728</c:v>
                </c:pt>
                <c:pt idx="83">
                  <c:v>106.69156052414552</c:v>
                </c:pt>
                <c:pt idx="84">
                  <c:v>105.80011606951953</c:v>
                </c:pt>
                <c:pt idx="85">
                  <c:v>105.8941934695623</c:v>
                </c:pt>
                <c:pt idx="86">
                  <c:v>105.17960230917254</c:v>
                </c:pt>
                <c:pt idx="87">
                  <c:v>107.62118574177586</c:v>
                </c:pt>
                <c:pt idx="88">
                  <c:v>107.36201472250221</c:v>
                </c:pt>
                <c:pt idx="89">
                  <c:v>105.89510980787439</c:v>
                </c:pt>
                <c:pt idx="90">
                  <c:v>106.13687039921805</c:v>
                </c:pt>
                <c:pt idx="91">
                  <c:v>106.49439506399095</c:v>
                </c:pt>
                <c:pt idx="92">
                  <c:v>106.30272763370903</c:v>
                </c:pt>
                <c:pt idx="93">
                  <c:v>106.43070955129967</c:v>
                </c:pt>
                <c:pt idx="94">
                  <c:v>106.8313021167415</c:v>
                </c:pt>
                <c:pt idx="95">
                  <c:v>107.01701334799475</c:v>
                </c:pt>
                <c:pt idx="96">
                  <c:v>107.1118543632976</c:v>
                </c:pt>
                <c:pt idx="97">
                  <c:v>107.39057393322948</c:v>
                </c:pt>
                <c:pt idx="98">
                  <c:v>106.12709612388893</c:v>
                </c:pt>
                <c:pt idx="99">
                  <c:v>107.4151623446043</c:v>
                </c:pt>
                <c:pt idx="100">
                  <c:v>107.53107914108556</c:v>
                </c:pt>
                <c:pt idx="101">
                  <c:v>106.66834662023885</c:v>
                </c:pt>
                <c:pt idx="102">
                  <c:v>106.19719600476496</c:v>
                </c:pt>
                <c:pt idx="103">
                  <c:v>105.81065396010874</c:v>
                </c:pt>
                <c:pt idx="104">
                  <c:v>106.1495464125355</c:v>
                </c:pt>
                <c:pt idx="105">
                  <c:v>104.75640673203213</c:v>
                </c:pt>
                <c:pt idx="106">
                  <c:v>103.92192797580867</c:v>
                </c:pt>
                <c:pt idx="107">
                  <c:v>103.69956321207123</c:v>
                </c:pt>
                <c:pt idx="108">
                  <c:v>103.14609487155991</c:v>
                </c:pt>
                <c:pt idx="109">
                  <c:v>104.31396805033752</c:v>
                </c:pt>
                <c:pt idx="110">
                  <c:v>104.56550291701029</c:v>
                </c:pt>
                <c:pt idx="111">
                  <c:v>103.62136900943828</c:v>
                </c:pt>
                <c:pt idx="112">
                  <c:v>102.48510950242829</c:v>
                </c:pt>
                <c:pt idx="113">
                  <c:v>102.47869513424357</c:v>
                </c:pt>
                <c:pt idx="114">
                  <c:v>102.02739851553193</c:v>
                </c:pt>
                <c:pt idx="115">
                  <c:v>102.44479061669568</c:v>
                </c:pt>
                <c:pt idx="116">
                  <c:v>102.48404044106417</c:v>
                </c:pt>
                <c:pt idx="117">
                  <c:v>104.24371544640948</c:v>
                </c:pt>
                <c:pt idx="118">
                  <c:v>104.38422065426555</c:v>
                </c:pt>
                <c:pt idx="119">
                  <c:v>104.53587464491891</c:v>
                </c:pt>
                <c:pt idx="120">
                  <c:v>103.97110479855829</c:v>
                </c:pt>
                <c:pt idx="121">
                  <c:v>103.14456764103974</c:v>
                </c:pt>
                <c:pt idx="122">
                  <c:v>101.10999114206298</c:v>
                </c:pt>
                <c:pt idx="123">
                  <c:v>99.590396774489136</c:v>
                </c:pt>
                <c:pt idx="124">
                  <c:v>100.9284034332142</c:v>
                </c:pt>
                <c:pt idx="125">
                  <c:v>101.26256147102843</c:v>
                </c:pt>
                <c:pt idx="126">
                  <c:v>100.58004215156235</c:v>
                </c:pt>
                <c:pt idx="127">
                  <c:v>99.814899660954822</c:v>
                </c:pt>
                <c:pt idx="128">
                  <c:v>98.234674241730048</c:v>
                </c:pt>
                <c:pt idx="129">
                  <c:v>99.127951372980235</c:v>
                </c:pt>
                <c:pt idx="130">
                  <c:v>100.51666208497511</c:v>
                </c:pt>
                <c:pt idx="131">
                  <c:v>101.91789608723541</c:v>
                </c:pt>
                <c:pt idx="132">
                  <c:v>102.90402883411222</c:v>
                </c:pt>
                <c:pt idx="133">
                  <c:v>103.14533125629983</c:v>
                </c:pt>
                <c:pt idx="134">
                  <c:v>103.14533125629983</c:v>
                </c:pt>
                <c:pt idx="135">
                  <c:v>103.79745868841442</c:v>
                </c:pt>
                <c:pt idx="136">
                  <c:v>103.4710895262531</c:v>
                </c:pt>
                <c:pt idx="137">
                  <c:v>103.67894560004886</c:v>
                </c:pt>
                <c:pt idx="138">
                  <c:v>103.37930297199058</c:v>
                </c:pt>
                <c:pt idx="139">
                  <c:v>101.82565136381685</c:v>
                </c:pt>
                <c:pt idx="140">
                  <c:v>101.63734384067931</c:v>
                </c:pt>
                <c:pt idx="141">
                  <c:v>100.48886648950793</c:v>
                </c:pt>
                <c:pt idx="142">
                  <c:v>99.348330737041451</c:v>
                </c:pt>
                <c:pt idx="143">
                  <c:v>100.11423684290907</c:v>
                </c:pt>
                <c:pt idx="144">
                  <c:v>101.27065579278536</c:v>
                </c:pt>
                <c:pt idx="145">
                  <c:v>101.84901799077552</c:v>
                </c:pt>
                <c:pt idx="146">
                  <c:v>102.26763187635541</c:v>
                </c:pt>
                <c:pt idx="147">
                  <c:v>102.15064601851003</c:v>
                </c:pt>
                <c:pt idx="148">
                  <c:v>102.11933779284645</c:v>
                </c:pt>
                <c:pt idx="149">
                  <c:v>103.12486636732949</c:v>
                </c:pt>
                <c:pt idx="150">
                  <c:v>103.04361770365618</c:v>
                </c:pt>
                <c:pt idx="151">
                  <c:v>102.60682977488622</c:v>
                </c:pt>
                <c:pt idx="152">
                  <c:v>102.8776077461132</c:v>
                </c:pt>
                <c:pt idx="153">
                  <c:v>101.78288890925197</c:v>
                </c:pt>
                <c:pt idx="154">
                  <c:v>100.35721921866886</c:v>
                </c:pt>
                <c:pt idx="155">
                  <c:v>100.31354042579187</c:v>
                </c:pt>
                <c:pt idx="156">
                  <c:v>100.04490057729313</c:v>
                </c:pt>
                <c:pt idx="157">
                  <c:v>100.03818076300436</c:v>
                </c:pt>
                <c:pt idx="158">
                  <c:v>99.671492715110418</c:v>
                </c:pt>
                <c:pt idx="159">
                  <c:v>97.795442744127797</c:v>
                </c:pt>
                <c:pt idx="160">
                  <c:v>97.252359571153661</c:v>
                </c:pt>
                <c:pt idx="161">
                  <c:v>94.499679281590758</c:v>
                </c:pt>
                <c:pt idx="162">
                  <c:v>90.089342985430221</c:v>
                </c:pt>
                <c:pt idx="163">
                  <c:v>92.876080515593017</c:v>
                </c:pt>
                <c:pt idx="164">
                  <c:v>91.316167262286569</c:v>
                </c:pt>
                <c:pt idx="165">
                  <c:v>94.566571978374412</c:v>
                </c:pt>
                <c:pt idx="166">
                  <c:v>95.420446562204091</c:v>
                </c:pt>
                <c:pt idx="167">
                  <c:v>92.527871956993181</c:v>
                </c:pt>
                <c:pt idx="168">
                  <c:v>92.906166956840465</c:v>
                </c:pt>
                <c:pt idx="169">
                  <c:v>94.598185650142028</c:v>
                </c:pt>
                <c:pt idx="170">
                  <c:v>92.289318549741893</c:v>
                </c:pt>
                <c:pt idx="171">
                  <c:v>92.77192339411711</c:v>
                </c:pt>
                <c:pt idx="172">
                  <c:v>93.865115000458161</c:v>
                </c:pt>
                <c:pt idx="173">
                  <c:v>95.131341824735017</c:v>
                </c:pt>
                <c:pt idx="174">
                  <c:v>94.013409083967133</c:v>
                </c:pt>
                <c:pt idx="175">
                  <c:v>93.432297871040646</c:v>
                </c:pt>
                <c:pt idx="176">
                  <c:v>92.925715507498694</c:v>
                </c:pt>
                <c:pt idx="177">
                  <c:v>93.735300406243311</c:v>
                </c:pt>
                <c:pt idx="178">
                  <c:v>95.134396285775367</c:v>
                </c:pt>
                <c:pt idx="179">
                  <c:v>94.489599560157615</c:v>
                </c:pt>
                <c:pt idx="180">
                  <c:v>93.223830905036806</c:v>
                </c:pt>
                <c:pt idx="181">
                  <c:v>93.294083508964846</c:v>
                </c:pt>
                <c:pt idx="182">
                  <c:v>90.653960108738815</c:v>
                </c:pt>
                <c:pt idx="183">
                  <c:v>92.126210330187234</c:v>
                </c:pt>
                <c:pt idx="184">
                  <c:v>91.045694737163629</c:v>
                </c:pt>
                <c:pt idx="185">
                  <c:v>93.298665200525363</c:v>
                </c:pt>
                <c:pt idx="186">
                  <c:v>91.005528574483023</c:v>
                </c:pt>
                <c:pt idx="187">
                  <c:v>90.247716790372337</c:v>
                </c:pt>
                <c:pt idx="188">
                  <c:v>92.574757933962545</c:v>
                </c:pt>
                <c:pt idx="189">
                  <c:v>92.74061516845353</c:v>
                </c:pt>
                <c:pt idx="190">
                  <c:v>93.618925440606006</c:v>
                </c:pt>
                <c:pt idx="191">
                  <c:v>96.199028681389166</c:v>
                </c:pt>
                <c:pt idx="192">
                  <c:v>96.615046275084765</c:v>
                </c:pt>
                <c:pt idx="193">
                  <c:v>96.770671065090568</c:v>
                </c:pt>
                <c:pt idx="194">
                  <c:v>97.358196646201776</c:v>
                </c:pt>
                <c:pt idx="195">
                  <c:v>97.989553743241999</c:v>
                </c:pt>
                <c:pt idx="196">
                  <c:v>97.302605455267411</c:v>
                </c:pt>
                <c:pt idx="197">
                  <c:v>96.86123583493692</c:v>
                </c:pt>
                <c:pt idx="198">
                  <c:v>95.75139741592595</c:v>
                </c:pt>
                <c:pt idx="199">
                  <c:v>96.806102813158617</c:v>
                </c:pt>
                <c:pt idx="200">
                  <c:v>97.407373468951405</c:v>
                </c:pt>
                <c:pt idx="201">
                  <c:v>97.014722502214482</c:v>
                </c:pt>
                <c:pt idx="202">
                  <c:v>96.904761904761898</c:v>
                </c:pt>
                <c:pt idx="203">
                  <c:v>96.955007788875648</c:v>
                </c:pt>
                <c:pt idx="204">
                  <c:v>97.380494211796332</c:v>
                </c:pt>
                <c:pt idx="205">
                  <c:v>98.415956504474778</c:v>
                </c:pt>
                <c:pt idx="206">
                  <c:v>98.002687925715506</c:v>
                </c:pt>
                <c:pt idx="207">
                  <c:v>97.212346131525095</c:v>
                </c:pt>
                <c:pt idx="208">
                  <c:v>98.32004642780781</c:v>
                </c:pt>
                <c:pt idx="209">
                  <c:v>97.67860960933443</c:v>
                </c:pt>
                <c:pt idx="210">
                  <c:v>97.14850789578179</c:v>
                </c:pt>
                <c:pt idx="211">
                  <c:v>97.159351232475032</c:v>
                </c:pt>
                <c:pt idx="212">
                  <c:v>97.492440208925132</c:v>
                </c:pt>
                <c:pt idx="213">
                  <c:v>97.939460582180274</c:v>
                </c:pt>
                <c:pt idx="214">
                  <c:v>97.206695378600443</c:v>
                </c:pt>
                <c:pt idx="215">
                  <c:v>97.037630960017097</c:v>
                </c:pt>
                <c:pt idx="216">
                  <c:v>96.141604813830597</c:v>
                </c:pt>
                <c:pt idx="217">
                  <c:v>95.837991386419858</c:v>
                </c:pt>
                <c:pt idx="218">
                  <c:v>96.172760316442165</c:v>
                </c:pt>
                <c:pt idx="219">
                  <c:v>94.362686703931089</c:v>
                </c:pt>
                <c:pt idx="220">
                  <c:v>93.440239469745563</c:v>
                </c:pt>
                <c:pt idx="221">
                  <c:v>93.869391245914656</c:v>
                </c:pt>
                <c:pt idx="222">
                  <c:v>95.738415956504468</c:v>
                </c:pt>
                <c:pt idx="223">
                  <c:v>95.894346192614307</c:v>
                </c:pt>
                <c:pt idx="224">
                  <c:v>96.672622865695345</c:v>
                </c:pt>
                <c:pt idx="225">
                  <c:v>96.744402700143553</c:v>
                </c:pt>
                <c:pt idx="226">
                  <c:v>96.29936772656464</c:v>
                </c:pt>
                <c:pt idx="227">
                  <c:v>95.86777238156327</c:v>
                </c:pt>
                <c:pt idx="228">
                  <c:v>96.790372338800822</c:v>
                </c:pt>
                <c:pt idx="229">
                  <c:v>97.637832554445765</c:v>
                </c:pt>
                <c:pt idx="230">
                  <c:v>97.363236506918355</c:v>
                </c:pt>
                <c:pt idx="231">
                  <c:v>97.072146369773051</c:v>
                </c:pt>
                <c:pt idx="232">
                  <c:v>97.676318763554164</c:v>
                </c:pt>
                <c:pt idx="233">
                  <c:v>98.062402639054341</c:v>
                </c:pt>
                <c:pt idx="234">
                  <c:v>95.833715140963378</c:v>
                </c:pt>
                <c:pt idx="235">
                  <c:v>95.273068817007243</c:v>
                </c:pt>
                <c:pt idx="236">
                  <c:v>95.047496869177436</c:v>
                </c:pt>
                <c:pt idx="237">
                  <c:v>93.698952319863153</c:v>
                </c:pt>
                <c:pt idx="238">
                  <c:v>93.568526833440231</c:v>
                </c:pt>
                <c:pt idx="239">
                  <c:v>92.978557683496746</c:v>
                </c:pt>
                <c:pt idx="240">
                  <c:v>90.912672958856405</c:v>
                </c:pt>
                <c:pt idx="241">
                  <c:v>89.710437093374878</c:v>
                </c:pt>
                <c:pt idx="242">
                  <c:v>91.905525520021996</c:v>
                </c:pt>
                <c:pt idx="243">
                  <c:v>92.568343565777809</c:v>
                </c:pt>
                <c:pt idx="244">
                  <c:v>93.199853385870057</c:v>
                </c:pt>
                <c:pt idx="245">
                  <c:v>92.43440544915849</c:v>
                </c:pt>
                <c:pt idx="246">
                  <c:v>92.165918323711779</c:v>
                </c:pt>
                <c:pt idx="247">
                  <c:v>92.90295977274809</c:v>
                </c:pt>
                <c:pt idx="248">
                  <c:v>95.314151317999929</c:v>
                </c:pt>
                <c:pt idx="249">
                  <c:v>95.522771007055809</c:v>
                </c:pt>
                <c:pt idx="250">
                  <c:v>96.438040257796516</c:v>
                </c:pt>
                <c:pt idx="251">
                  <c:v>95.819206451021714</c:v>
                </c:pt>
                <c:pt idx="252">
                  <c:v>95.334616206970281</c:v>
                </c:pt>
                <c:pt idx="253">
                  <c:v>93.060722685482148</c:v>
                </c:pt>
                <c:pt idx="254">
                  <c:v>93.729802376370685</c:v>
                </c:pt>
                <c:pt idx="255">
                  <c:v>92.754512966187107</c:v>
                </c:pt>
                <c:pt idx="256">
                  <c:v>90.932526955618684</c:v>
                </c:pt>
                <c:pt idx="257">
                  <c:v>90.29658816701793</c:v>
                </c:pt>
                <c:pt idx="258">
                  <c:v>89.676379852774971</c:v>
                </c:pt>
                <c:pt idx="259">
                  <c:v>90.553162894407279</c:v>
                </c:pt>
                <c:pt idx="260">
                  <c:v>91.037753138458712</c:v>
                </c:pt>
                <c:pt idx="261">
                  <c:v>90.385014814136042</c:v>
                </c:pt>
                <c:pt idx="262">
                  <c:v>88.641986621460646</c:v>
                </c:pt>
                <c:pt idx="263">
                  <c:v>88.272702281682399</c:v>
                </c:pt>
                <c:pt idx="264">
                  <c:v>89.752283209627663</c:v>
                </c:pt>
                <c:pt idx="265">
                  <c:v>86.648645346528596</c:v>
                </c:pt>
                <c:pt idx="266">
                  <c:v>88.179083050795683</c:v>
                </c:pt>
                <c:pt idx="267">
                  <c:v>90.106753413360209</c:v>
                </c:pt>
                <c:pt idx="268">
                  <c:v>89.755337670668013</c:v>
                </c:pt>
                <c:pt idx="269">
                  <c:v>90.281621307920219</c:v>
                </c:pt>
                <c:pt idx="270">
                  <c:v>91.486758911390083</c:v>
                </c:pt>
                <c:pt idx="271">
                  <c:v>90.591954549619714</c:v>
                </c:pt>
                <c:pt idx="272">
                  <c:v>92.913497663337296</c:v>
                </c:pt>
                <c:pt idx="273">
                  <c:v>92.551696753107905</c:v>
                </c:pt>
                <c:pt idx="274">
                  <c:v>90.442744127798647</c:v>
                </c:pt>
                <c:pt idx="275">
                  <c:v>89.146583585326368</c:v>
                </c:pt>
                <c:pt idx="276">
                  <c:v>90.087663031858028</c:v>
                </c:pt>
                <c:pt idx="277">
                  <c:v>89.313357158129449</c:v>
                </c:pt>
                <c:pt idx="278">
                  <c:v>86.889642322612175</c:v>
                </c:pt>
                <c:pt idx="279">
                  <c:v>86.01652463422829</c:v>
                </c:pt>
                <c:pt idx="280">
                  <c:v>86.629096795870367</c:v>
                </c:pt>
                <c:pt idx="281">
                  <c:v>84.562295732917917</c:v>
                </c:pt>
                <c:pt idx="282">
                  <c:v>87.168209169492044</c:v>
                </c:pt>
                <c:pt idx="283">
                  <c:v>88.950181740431901</c:v>
                </c:pt>
                <c:pt idx="284">
                  <c:v>89.528849384526097</c:v>
                </c:pt>
                <c:pt idx="285">
                  <c:v>92.096887504199884</c:v>
                </c:pt>
                <c:pt idx="286">
                  <c:v>91.205443049573901</c:v>
                </c:pt>
                <c:pt idx="287">
                  <c:v>90.873728580591958</c:v>
                </c:pt>
                <c:pt idx="288">
                  <c:v>92.210055285744829</c:v>
                </c:pt>
                <c:pt idx="289">
                  <c:v>91.058218027429064</c:v>
                </c:pt>
                <c:pt idx="290">
                  <c:v>89.605363633586848</c:v>
                </c:pt>
                <c:pt idx="291">
                  <c:v>91.829469440117293</c:v>
                </c:pt>
                <c:pt idx="292">
                  <c:v>93.100125232902656</c:v>
                </c:pt>
                <c:pt idx="293">
                  <c:v>93.116619322520535</c:v>
                </c:pt>
                <c:pt idx="294">
                  <c:v>93.96866122972601</c:v>
                </c:pt>
                <c:pt idx="295">
                  <c:v>93.87977641345185</c:v>
                </c:pt>
                <c:pt idx="296">
                  <c:v>93.626256147102836</c:v>
                </c:pt>
                <c:pt idx="297">
                  <c:v>94.679587036867346</c:v>
                </c:pt>
                <c:pt idx="298">
                  <c:v>94.419499679281586</c:v>
                </c:pt>
                <c:pt idx="299">
                  <c:v>93.549589174990075</c:v>
                </c:pt>
                <c:pt idx="300">
                  <c:v>93.868474907602547</c:v>
                </c:pt>
                <c:pt idx="301">
                  <c:v>92.194324811387034</c:v>
                </c:pt>
                <c:pt idx="302">
                  <c:v>93.768746754635146</c:v>
                </c:pt>
                <c:pt idx="303">
                  <c:v>94.299917529551905</c:v>
                </c:pt>
                <c:pt idx="304">
                  <c:v>93.771495769571459</c:v>
                </c:pt>
                <c:pt idx="305">
                  <c:v>94.313968050337522</c:v>
                </c:pt>
                <c:pt idx="306">
                  <c:v>94.705397232658299</c:v>
                </c:pt>
                <c:pt idx="307">
                  <c:v>94.530071168942243</c:v>
                </c:pt>
                <c:pt idx="308">
                  <c:v>94.452793304621395</c:v>
                </c:pt>
                <c:pt idx="309">
                  <c:v>94.577415315067654</c:v>
                </c:pt>
                <c:pt idx="310">
                  <c:v>94.674699899202778</c:v>
                </c:pt>
                <c:pt idx="311">
                  <c:v>93.260026268364939</c:v>
                </c:pt>
                <c:pt idx="312">
                  <c:v>93.251168331347927</c:v>
                </c:pt>
                <c:pt idx="313">
                  <c:v>94.736705458321879</c:v>
                </c:pt>
                <c:pt idx="314">
                  <c:v>94.304957390268484</c:v>
                </c:pt>
                <c:pt idx="315">
                  <c:v>93.864351385198077</c:v>
                </c:pt>
                <c:pt idx="316">
                  <c:v>94.149485323314693</c:v>
                </c:pt>
                <c:pt idx="317">
                  <c:v>93.027123614038302</c:v>
                </c:pt>
                <c:pt idx="318">
                  <c:v>94.102293900241307</c:v>
                </c:pt>
                <c:pt idx="319">
                  <c:v>93.72445706955007</c:v>
                </c:pt>
                <c:pt idx="320">
                  <c:v>94.755643116772049</c:v>
                </c:pt>
                <c:pt idx="321">
                  <c:v>94.690124927456552</c:v>
                </c:pt>
                <c:pt idx="322">
                  <c:v>95.335685268334402</c:v>
                </c:pt>
                <c:pt idx="323">
                  <c:v>97.175998045144937</c:v>
                </c:pt>
                <c:pt idx="324">
                  <c:v>97.209749839640793</c:v>
                </c:pt>
                <c:pt idx="325">
                  <c:v>96.883686123583487</c:v>
                </c:pt>
                <c:pt idx="326">
                  <c:v>97.032896545404554</c:v>
                </c:pt>
                <c:pt idx="327">
                  <c:v>97.824460124011111</c:v>
                </c:pt>
                <c:pt idx="328">
                  <c:v>97.899447142551693</c:v>
                </c:pt>
                <c:pt idx="329">
                  <c:v>97.459299306637348</c:v>
                </c:pt>
                <c:pt idx="330">
                  <c:v>96.374965637313295</c:v>
                </c:pt>
                <c:pt idx="331">
                  <c:v>95.618681083722777</c:v>
                </c:pt>
                <c:pt idx="332">
                  <c:v>95.979107486484011</c:v>
                </c:pt>
                <c:pt idx="333">
                  <c:v>96.519594367573845</c:v>
                </c:pt>
                <c:pt idx="334">
                  <c:v>96.557622407526196</c:v>
                </c:pt>
                <c:pt idx="335">
                  <c:v>95.328049115733521</c:v>
                </c:pt>
                <c:pt idx="336">
                  <c:v>94.468218332875168</c:v>
                </c:pt>
                <c:pt idx="337">
                  <c:v>93.344634839182618</c:v>
                </c:pt>
                <c:pt idx="338">
                  <c:v>93.424508995387768</c:v>
                </c:pt>
                <c:pt idx="339">
                  <c:v>93.553559974342519</c:v>
                </c:pt>
                <c:pt idx="340">
                  <c:v>93.387244570695501</c:v>
                </c:pt>
                <c:pt idx="341">
                  <c:v>94.026237820336604</c:v>
                </c:pt>
                <c:pt idx="342">
                  <c:v>94.1154280827148</c:v>
                </c:pt>
                <c:pt idx="343">
                  <c:v>93.225052689452937</c:v>
                </c:pt>
                <c:pt idx="344">
                  <c:v>93.749045480924892</c:v>
                </c:pt>
                <c:pt idx="345">
                  <c:v>93.946058218027432</c:v>
                </c:pt>
                <c:pt idx="346">
                  <c:v>94.196065854180034</c:v>
                </c:pt>
                <c:pt idx="347">
                  <c:v>94.165979412932586</c:v>
                </c:pt>
                <c:pt idx="348">
                  <c:v>92.448608692996117</c:v>
                </c:pt>
                <c:pt idx="349">
                  <c:v>94.021197959620025</c:v>
                </c:pt>
                <c:pt idx="350">
                  <c:v>93.717431809157276</c:v>
                </c:pt>
                <c:pt idx="351">
                  <c:v>94.982436849017986</c:v>
                </c:pt>
                <c:pt idx="352">
                  <c:v>95.648156632762152</c:v>
                </c:pt>
                <c:pt idx="353">
                  <c:v>95.690919087327032</c:v>
                </c:pt>
                <c:pt idx="354">
                  <c:v>95.769418736064026</c:v>
                </c:pt>
                <c:pt idx="355">
                  <c:v>95.158526527994127</c:v>
                </c:pt>
                <c:pt idx="356">
                  <c:v>94.565044747854245</c:v>
                </c:pt>
                <c:pt idx="357">
                  <c:v>94.46852377897919</c:v>
                </c:pt>
                <c:pt idx="358">
                  <c:v>94.83536454992516</c:v>
                </c:pt>
                <c:pt idx="359">
                  <c:v>95.809279452640581</c:v>
                </c:pt>
                <c:pt idx="360">
                  <c:v>95.979260209536022</c:v>
                </c:pt>
                <c:pt idx="361">
                  <c:v>96.23873667491371</c:v>
                </c:pt>
                <c:pt idx="362">
                  <c:v>95.175326063716057</c:v>
                </c:pt>
                <c:pt idx="363">
                  <c:v>93.401753260637165</c:v>
                </c:pt>
                <c:pt idx="364">
                  <c:v>92.320626775405472</c:v>
                </c:pt>
                <c:pt idx="365">
                  <c:v>90.465958031705298</c:v>
                </c:pt>
                <c:pt idx="366">
                  <c:v>91.126790677784896</c:v>
                </c:pt>
                <c:pt idx="367">
                  <c:v>90.877546656892392</c:v>
                </c:pt>
                <c:pt idx="368">
                  <c:v>91.955924127187757</c:v>
                </c:pt>
                <c:pt idx="369">
                  <c:v>94.749381471639325</c:v>
                </c:pt>
                <c:pt idx="370">
                  <c:v>95.093771953938727</c:v>
                </c:pt>
                <c:pt idx="371">
                  <c:v>95.622804606127247</c:v>
                </c:pt>
                <c:pt idx="372">
                  <c:v>96.797397599193616</c:v>
                </c:pt>
                <c:pt idx="373">
                  <c:v>93.751947218913216</c:v>
                </c:pt>
                <c:pt idx="374">
                  <c:v>91.361984177891813</c:v>
                </c:pt>
                <c:pt idx="375">
                  <c:v>93.777910137756194</c:v>
                </c:pt>
                <c:pt idx="376">
                  <c:v>97.132777421423981</c:v>
                </c:pt>
                <c:pt idx="377">
                  <c:v>99.336112892880053</c:v>
                </c:pt>
                <c:pt idx="378">
                  <c:v>100.45862732520847</c:v>
                </c:pt>
                <c:pt idx="379">
                  <c:v>99.609945325147379</c:v>
                </c:pt>
                <c:pt idx="380">
                  <c:v>99.962888298359758</c:v>
                </c:pt>
                <c:pt idx="381">
                  <c:v>98.713919178960865</c:v>
                </c:pt>
                <c:pt idx="382">
                  <c:v>99.786035004123519</c:v>
                </c:pt>
                <c:pt idx="383">
                  <c:v>100.65426555484285</c:v>
                </c:pt>
                <c:pt idx="384">
                  <c:v>102.06267754054797</c:v>
                </c:pt>
                <c:pt idx="385">
                  <c:v>102.02953663826018</c:v>
                </c:pt>
                <c:pt idx="386">
                  <c:v>101.8723846177342</c:v>
                </c:pt>
                <c:pt idx="387">
                  <c:v>101.62909679587037</c:v>
                </c:pt>
                <c:pt idx="388">
                  <c:v>101.85466874370017</c:v>
                </c:pt>
                <c:pt idx="389">
                  <c:v>102.25449769388192</c:v>
                </c:pt>
                <c:pt idx="390">
                  <c:v>102.28427868902531</c:v>
                </c:pt>
                <c:pt idx="391">
                  <c:v>102.76718897950457</c:v>
                </c:pt>
                <c:pt idx="392">
                  <c:v>102.32276489813373</c:v>
                </c:pt>
                <c:pt idx="393">
                  <c:v>102.78994471425517</c:v>
                </c:pt>
                <c:pt idx="394">
                  <c:v>102.47915330339961</c:v>
                </c:pt>
                <c:pt idx="395">
                  <c:v>102.6914383457039</c:v>
                </c:pt>
                <c:pt idx="396">
                  <c:v>103.09462720303003</c:v>
                </c:pt>
                <c:pt idx="397">
                  <c:v>102.6460795992547</c:v>
                </c:pt>
                <c:pt idx="398">
                  <c:v>102.6975472677846</c:v>
                </c:pt>
                <c:pt idx="399">
                  <c:v>102.23204740523535</c:v>
                </c:pt>
                <c:pt idx="400">
                  <c:v>101.49057698769052</c:v>
                </c:pt>
                <c:pt idx="401">
                  <c:v>101.3225816304713</c:v>
                </c:pt>
                <c:pt idx="402">
                  <c:v>102.93778062860808</c:v>
                </c:pt>
                <c:pt idx="403">
                  <c:v>103.75194721891322</c:v>
                </c:pt>
                <c:pt idx="404">
                  <c:v>103.99111151837258</c:v>
                </c:pt>
                <c:pt idx="405">
                  <c:v>104.63514462873026</c:v>
                </c:pt>
                <c:pt idx="406">
                  <c:v>104.86606188338068</c:v>
                </c:pt>
                <c:pt idx="407">
                  <c:v>105.60356150157304</c:v>
                </c:pt>
                <c:pt idx="408">
                  <c:v>105.62356822138733</c:v>
                </c:pt>
                <c:pt idx="409">
                  <c:v>106.00797214331531</c:v>
                </c:pt>
                <c:pt idx="410">
                  <c:v>105.28605027642872</c:v>
                </c:pt>
                <c:pt idx="411">
                  <c:v>104.75503222456398</c:v>
                </c:pt>
                <c:pt idx="412">
                  <c:v>104.90485353859312</c:v>
                </c:pt>
                <c:pt idx="413">
                  <c:v>104.75197776352363</c:v>
                </c:pt>
                <c:pt idx="414">
                  <c:v>104.2875469623385</c:v>
                </c:pt>
                <c:pt idx="415">
                  <c:v>104.89798100125233</c:v>
                </c:pt>
                <c:pt idx="416">
                  <c:v>104.39811845199914</c:v>
                </c:pt>
                <c:pt idx="417">
                  <c:v>104.10977732979016</c:v>
                </c:pt>
                <c:pt idx="418">
                  <c:v>104.4327865848071</c:v>
                </c:pt>
                <c:pt idx="419">
                  <c:v>104.16918659702495</c:v>
                </c:pt>
                <c:pt idx="420">
                  <c:v>103.56929044870033</c:v>
                </c:pt>
                <c:pt idx="421">
                  <c:v>103.02651272183023</c:v>
                </c:pt>
                <c:pt idx="422">
                  <c:v>105.2964354439659</c:v>
                </c:pt>
                <c:pt idx="423">
                  <c:v>105.06460185100339</c:v>
                </c:pt>
                <c:pt idx="424">
                  <c:v>104.24951892238614</c:v>
                </c:pt>
                <c:pt idx="425">
                  <c:v>104.56305934817802</c:v>
                </c:pt>
                <c:pt idx="426">
                  <c:v>104.74815968722319</c:v>
                </c:pt>
                <c:pt idx="427">
                  <c:v>103.49964873698036</c:v>
                </c:pt>
                <c:pt idx="428">
                  <c:v>102.33818992638749</c:v>
                </c:pt>
                <c:pt idx="429">
                  <c:v>101.79953572192187</c:v>
                </c:pt>
                <c:pt idx="430">
                  <c:v>101.91682702587129</c:v>
                </c:pt>
                <c:pt idx="431">
                  <c:v>102.78719569931886</c:v>
                </c:pt>
                <c:pt idx="432">
                  <c:v>102.48144414917988</c:v>
                </c:pt>
                <c:pt idx="433">
                  <c:v>104.0586151073643</c:v>
                </c:pt>
                <c:pt idx="434">
                  <c:v>104.32190964904242</c:v>
                </c:pt>
                <c:pt idx="435">
                  <c:v>104.38269342374538</c:v>
                </c:pt>
                <c:pt idx="436">
                  <c:v>105.55301017135527</c:v>
                </c:pt>
                <c:pt idx="437">
                  <c:v>105.52292373010782</c:v>
                </c:pt>
                <c:pt idx="438">
                  <c:v>104.12718775772015</c:v>
                </c:pt>
                <c:pt idx="439">
                  <c:v>103.96881395277804</c:v>
                </c:pt>
                <c:pt idx="440">
                  <c:v>104.60582180274291</c:v>
                </c:pt>
                <c:pt idx="441">
                  <c:v>105.67549405907327</c:v>
                </c:pt>
                <c:pt idx="442">
                  <c:v>105.36867344757017</c:v>
                </c:pt>
                <c:pt idx="443">
                  <c:v>106.65444882250526</c:v>
                </c:pt>
                <c:pt idx="444">
                  <c:v>108.04147958092794</c:v>
                </c:pt>
                <c:pt idx="445">
                  <c:v>107.41394056018815</c:v>
                </c:pt>
                <c:pt idx="446">
                  <c:v>106.905525520022</c:v>
                </c:pt>
                <c:pt idx="447">
                  <c:v>107.58407404013562</c:v>
                </c:pt>
                <c:pt idx="448">
                  <c:v>108.3951861694004</c:v>
                </c:pt>
                <c:pt idx="449">
                  <c:v>107.9886374049299</c:v>
                </c:pt>
                <c:pt idx="450">
                  <c:v>107.27282446012401</c:v>
                </c:pt>
                <c:pt idx="451">
                  <c:v>106.56617489843917</c:v>
                </c:pt>
                <c:pt idx="452">
                  <c:v>107.11307614771373</c:v>
                </c:pt>
                <c:pt idx="453">
                  <c:v>106.10510400439843</c:v>
                </c:pt>
                <c:pt idx="454">
                  <c:v>106.90705275054216</c:v>
                </c:pt>
                <c:pt idx="455">
                  <c:v>107.24090534225236</c:v>
                </c:pt>
                <c:pt idx="456">
                  <c:v>107.31696142215706</c:v>
                </c:pt>
                <c:pt idx="457">
                  <c:v>107.21876049970982</c:v>
                </c:pt>
                <c:pt idx="458">
                  <c:v>106.6984330614863</c:v>
                </c:pt>
                <c:pt idx="459">
                  <c:v>107.17553987598887</c:v>
                </c:pt>
                <c:pt idx="460">
                  <c:v>106.26607410122483</c:v>
                </c:pt>
                <c:pt idx="461">
                  <c:v>106.7010293533706</c:v>
                </c:pt>
                <c:pt idx="462">
                  <c:v>106.84901799077552</c:v>
                </c:pt>
                <c:pt idx="463">
                  <c:v>106.20697028009407</c:v>
                </c:pt>
                <c:pt idx="464">
                  <c:v>105.6406732032133</c:v>
                </c:pt>
                <c:pt idx="465">
                  <c:v>104.54534347414399</c:v>
                </c:pt>
                <c:pt idx="466">
                  <c:v>103.70674119551605</c:v>
                </c:pt>
                <c:pt idx="467">
                  <c:v>102.22150951464614</c:v>
                </c:pt>
                <c:pt idx="468">
                  <c:v>103.95705427777268</c:v>
                </c:pt>
                <c:pt idx="469">
                  <c:v>104.51036989523199</c:v>
                </c:pt>
                <c:pt idx="470">
                  <c:v>105.55972998564403</c:v>
                </c:pt>
                <c:pt idx="471">
                  <c:v>104.27899447142552</c:v>
                </c:pt>
                <c:pt idx="472">
                  <c:v>102.78918109899507</c:v>
                </c:pt>
                <c:pt idx="473">
                  <c:v>103.13662604233483</c:v>
                </c:pt>
                <c:pt idx="474">
                  <c:v>103.74079843611594</c:v>
                </c:pt>
                <c:pt idx="475">
                  <c:v>103.08378386633679</c:v>
                </c:pt>
                <c:pt idx="476">
                  <c:v>103.77088487736339</c:v>
                </c:pt>
                <c:pt idx="477">
                  <c:v>103.4816274168423</c:v>
                </c:pt>
                <c:pt idx="478">
                  <c:v>103.51507376523412</c:v>
                </c:pt>
                <c:pt idx="479">
                  <c:v>104.15284523045908</c:v>
                </c:pt>
                <c:pt idx="480">
                  <c:v>104.12214789700357</c:v>
                </c:pt>
                <c:pt idx="481">
                  <c:v>104.29762668377164</c:v>
                </c:pt>
                <c:pt idx="482">
                  <c:v>104.47402180885183</c:v>
                </c:pt>
                <c:pt idx="483">
                  <c:v>103.8435810501237</c:v>
                </c:pt>
                <c:pt idx="484">
                  <c:v>103.42405082623171</c:v>
                </c:pt>
                <c:pt idx="485">
                  <c:v>103.60411130456031</c:v>
                </c:pt>
                <c:pt idx="486">
                  <c:v>103.13280796603439</c:v>
                </c:pt>
                <c:pt idx="487">
                  <c:v>102.79361006750359</c:v>
                </c:pt>
                <c:pt idx="488">
                  <c:v>103.03964690430374</c:v>
                </c:pt>
                <c:pt idx="489">
                  <c:v>103.54378569901341</c:v>
                </c:pt>
                <c:pt idx="490">
                  <c:v>105.41296313265524</c:v>
                </c:pt>
                <c:pt idx="491">
                  <c:v>105.86074712117046</c:v>
                </c:pt>
                <c:pt idx="492">
                  <c:v>106.20681755704206</c:v>
                </c:pt>
                <c:pt idx="493">
                  <c:v>105.2325972082226</c:v>
                </c:pt>
                <c:pt idx="494">
                  <c:v>106.42612785973914</c:v>
                </c:pt>
                <c:pt idx="495">
                  <c:v>106.13015058492928</c:v>
                </c:pt>
                <c:pt idx="496">
                  <c:v>106.89101683008033</c:v>
                </c:pt>
                <c:pt idx="497">
                  <c:v>107.0839060447784</c:v>
                </c:pt>
                <c:pt idx="498">
                  <c:v>107.16820916949204</c:v>
                </c:pt>
                <c:pt idx="499">
                  <c:v>107.57750694889886</c:v>
                </c:pt>
                <c:pt idx="500">
                  <c:v>107.53871529368642</c:v>
                </c:pt>
                <c:pt idx="501">
                  <c:v>107.87867680747732</c:v>
                </c:pt>
                <c:pt idx="502">
                  <c:v>107.94724945783317</c:v>
                </c:pt>
                <c:pt idx="503">
                  <c:v>108.5262225480314</c:v>
                </c:pt>
                <c:pt idx="504">
                  <c:v>108.74278383579217</c:v>
                </c:pt>
                <c:pt idx="505">
                  <c:v>109.08747976419561</c:v>
                </c:pt>
                <c:pt idx="506">
                  <c:v>109.62292678456886</c:v>
                </c:pt>
                <c:pt idx="507">
                  <c:v>109.80390360120957</c:v>
                </c:pt>
                <c:pt idx="508">
                  <c:v>109.8889703411833</c:v>
                </c:pt>
                <c:pt idx="509">
                  <c:v>110.11408411985705</c:v>
                </c:pt>
                <c:pt idx="510">
                  <c:v>110.53743242004948</c:v>
                </c:pt>
                <c:pt idx="511">
                  <c:v>111.11319832615534</c:v>
                </c:pt>
                <c:pt idx="512">
                  <c:v>111.3425883502856</c:v>
                </c:pt>
                <c:pt idx="513">
                  <c:v>111.37130028406487</c:v>
                </c:pt>
                <c:pt idx="514">
                  <c:v>112.06527383243227</c:v>
                </c:pt>
                <c:pt idx="515">
                  <c:v>111.90216561287761</c:v>
                </c:pt>
                <c:pt idx="516">
                  <c:v>110.2718470325911</c:v>
                </c:pt>
                <c:pt idx="517">
                  <c:v>110.68771190323467</c:v>
                </c:pt>
                <c:pt idx="518">
                  <c:v>110.08949570848223</c:v>
                </c:pt>
                <c:pt idx="519">
                  <c:v>109.93677265646477</c:v>
                </c:pt>
                <c:pt idx="520">
                  <c:v>109.21500351263019</c:v>
                </c:pt>
                <c:pt idx="521">
                  <c:v>109.20217477626072</c:v>
                </c:pt>
                <c:pt idx="522">
                  <c:v>109.41736155655335</c:v>
                </c:pt>
                <c:pt idx="523">
                  <c:v>109.37246097926021</c:v>
                </c:pt>
                <c:pt idx="524">
                  <c:v>109.7237239989004</c:v>
                </c:pt>
                <c:pt idx="525">
                  <c:v>108.71559913253306</c:v>
                </c:pt>
                <c:pt idx="526">
                  <c:v>108.42038547298328</c:v>
                </c:pt>
                <c:pt idx="527">
                  <c:v>108.55020006719813</c:v>
                </c:pt>
                <c:pt idx="528">
                  <c:v>109.05571336937597</c:v>
                </c:pt>
                <c:pt idx="529">
                  <c:v>109.78191148171905</c:v>
                </c:pt>
                <c:pt idx="530">
                  <c:v>109.53526375271083</c:v>
                </c:pt>
                <c:pt idx="531">
                  <c:v>109.75014508689941</c:v>
                </c:pt>
                <c:pt idx="532">
                  <c:v>109.78985308042395</c:v>
                </c:pt>
                <c:pt idx="533">
                  <c:v>110.41113045603103</c:v>
                </c:pt>
                <c:pt idx="534">
                  <c:v>110.85784538318214</c:v>
                </c:pt>
                <c:pt idx="535">
                  <c:v>111.16588777910137</c:v>
                </c:pt>
                <c:pt idx="536">
                  <c:v>111.00766669721128</c:v>
                </c:pt>
                <c:pt idx="537">
                  <c:v>111.52463422829041</c:v>
                </c:pt>
                <c:pt idx="538">
                  <c:v>111.15061547389963</c:v>
                </c:pt>
                <c:pt idx="539">
                  <c:v>111.48721708054613</c:v>
                </c:pt>
                <c:pt idx="540">
                  <c:v>111.48568985002596</c:v>
                </c:pt>
                <c:pt idx="541">
                  <c:v>111.10342405082623</c:v>
                </c:pt>
                <c:pt idx="542">
                  <c:v>111.52219065945813</c:v>
                </c:pt>
                <c:pt idx="543">
                  <c:v>111.05058187482818</c:v>
                </c:pt>
                <c:pt idx="544">
                  <c:v>110.62799718989584</c:v>
                </c:pt>
                <c:pt idx="545">
                  <c:v>110.77002962827208</c:v>
                </c:pt>
                <c:pt idx="546">
                  <c:v>110.92947249457833</c:v>
                </c:pt>
                <c:pt idx="547">
                  <c:v>112.75390207397905</c:v>
                </c:pt>
                <c:pt idx="548">
                  <c:v>112.74550230611808</c:v>
                </c:pt>
                <c:pt idx="549">
                  <c:v>112.62194935703594</c:v>
                </c:pt>
                <c:pt idx="550">
                  <c:v>112.25327590946577</c:v>
                </c:pt>
                <c:pt idx="551">
                  <c:v>112.08329515257033</c:v>
                </c:pt>
                <c:pt idx="552">
                  <c:v>112.01640245578668</c:v>
                </c:pt>
                <c:pt idx="553">
                  <c:v>111.71630165857235</c:v>
                </c:pt>
                <c:pt idx="554">
                  <c:v>112.14575888084548</c:v>
                </c:pt>
                <c:pt idx="555">
                  <c:v>112.5122942056874</c:v>
                </c:pt>
                <c:pt idx="556">
                  <c:v>112.37133082867528</c:v>
                </c:pt>
                <c:pt idx="557">
                  <c:v>112.53611900180213</c:v>
                </c:pt>
                <c:pt idx="558">
                  <c:v>113.25865176089678</c:v>
                </c:pt>
                <c:pt idx="559">
                  <c:v>113.39625523076452</c:v>
                </c:pt>
                <c:pt idx="560">
                  <c:v>113.470325910993</c:v>
                </c:pt>
                <c:pt idx="561">
                  <c:v>112.68426036225908</c:v>
                </c:pt>
                <c:pt idx="562">
                  <c:v>111.86535935734139</c:v>
                </c:pt>
                <c:pt idx="563">
                  <c:v>112.10956351751733</c:v>
                </c:pt>
                <c:pt idx="564">
                  <c:v>112.05015425028253</c:v>
                </c:pt>
                <c:pt idx="565">
                  <c:v>111.38855798894285</c:v>
                </c:pt>
                <c:pt idx="566">
                  <c:v>112.15095146461407</c:v>
                </c:pt>
                <c:pt idx="567">
                  <c:v>112.61370231222701</c:v>
                </c:pt>
                <c:pt idx="568">
                  <c:v>112.54955863037966</c:v>
                </c:pt>
                <c:pt idx="569">
                  <c:v>111.83786920797824</c:v>
                </c:pt>
                <c:pt idx="570">
                  <c:v>111.22346436971196</c:v>
                </c:pt>
                <c:pt idx="571">
                  <c:v>111.82106967225633</c:v>
                </c:pt>
                <c:pt idx="572">
                  <c:v>111.97165460154555</c:v>
                </c:pt>
                <c:pt idx="573">
                  <c:v>111.5366993493998</c:v>
                </c:pt>
                <c:pt idx="574">
                  <c:v>112.24182168056446</c:v>
                </c:pt>
                <c:pt idx="575">
                  <c:v>112.23525458932771</c:v>
                </c:pt>
                <c:pt idx="576">
                  <c:v>112.48816396346864</c:v>
                </c:pt>
                <c:pt idx="577">
                  <c:v>112.23601820458779</c:v>
                </c:pt>
                <c:pt idx="578">
                  <c:v>111.9091908732704</c:v>
                </c:pt>
                <c:pt idx="579">
                  <c:v>109.15880142948777</c:v>
                </c:pt>
                <c:pt idx="580">
                  <c:v>108.65267723510186</c:v>
                </c:pt>
                <c:pt idx="581">
                  <c:v>108.71651547084517</c:v>
                </c:pt>
                <c:pt idx="582">
                  <c:v>108.6555789730902</c:v>
                </c:pt>
                <c:pt idx="583">
                  <c:v>110.94841015302849</c:v>
                </c:pt>
                <c:pt idx="584">
                  <c:v>111.11579461803964</c:v>
                </c:pt>
                <c:pt idx="585">
                  <c:v>111.3155563700785</c:v>
                </c:pt>
                <c:pt idx="586">
                  <c:v>110.52826903692844</c:v>
                </c:pt>
                <c:pt idx="587">
                  <c:v>110.02077033507437</c:v>
                </c:pt>
                <c:pt idx="588">
                  <c:v>110.72497632792694</c:v>
                </c:pt>
                <c:pt idx="589">
                  <c:v>110.48795015119582</c:v>
                </c:pt>
                <c:pt idx="590">
                  <c:v>110.69519533278353</c:v>
                </c:pt>
                <c:pt idx="591">
                  <c:v>111.44857814838572</c:v>
                </c:pt>
                <c:pt idx="592">
                  <c:v>111.50096215522771</c:v>
                </c:pt>
                <c:pt idx="593">
                  <c:v>112.13247197531994</c:v>
                </c:pt>
                <c:pt idx="594">
                  <c:v>112.78963926815113</c:v>
                </c:pt>
                <c:pt idx="595">
                  <c:v>112.81086777238156</c:v>
                </c:pt>
                <c:pt idx="596">
                  <c:v>113.55554537401875</c:v>
                </c:pt>
                <c:pt idx="597">
                  <c:v>113.84541372674791</c:v>
                </c:pt>
                <c:pt idx="598">
                  <c:v>114.87873789669813</c:v>
                </c:pt>
                <c:pt idx="599">
                  <c:v>114.5952839121537</c:v>
                </c:pt>
                <c:pt idx="600">
                  <c:v>113.57127584837654</c:v>
                </c:pt>
                <c:pt idx="601">
                  <c:v>114.09496319374446</c:v>
                </c:pt>
                <c:pt idx="602">
                  <c:v>114.48639237606524</c:v>
                </c:pt>
                <c:pt idx="603">
                  <c:v>114.31763340358593</c:v>
                </c:pt>
                <c:pt idx="604">
                  <c:v>114.76984636060966</c:v>
                </c:pt>
                <c:pt idx="605">
                  <c:v>114.81276153822658</c:v>
                </c:pt>
                <c:pt idx="606">
                  <c:v>115.26970890986286</c:v>
                </c:pt>
                <c:pt idx="607">
                  <c:v>114.94715782400195</c:v>
                </c:pt>
                <c:pt idx="608">
                  <c:v>114.84697150187849</c:v>
                </c:pt>
                <c:pt idx="609">
                  <c:v>115.21075781178411</c:v>
                </c:pt>
                <c:pt idx="610">
                  <c:v>115.26970890986286</c:v>
                </c:pt>
                <c:pt idx="611">
                  <c:v>114.93570359510065</c:v>
                </c:pt>
                <c:pt idx="612">
                  <c:v>114.92333302788722</c:v>
                </c:pt>
                <c:pt idx="613">
                  <c:v>114.21576712789027</c:v>
                </c:pt>
                <c:pt idx="614">
                  <c:v>113.77836830691224</c:v>
                </c:pt>
                <c:pt idx="615">
                  <c:v>114.95968111426738</c:v>
                </c:pt>
                <c:pt idx="616">
                  <c:v>114.72357127584837</c:v>
                </c:pt>
                <c:pt idx="617">
                  <c:v>114.5490088273924</c:v>
                </c:pt>
                <c:pt idx="618">
                  <c:v>114.15131799993891</c:v>
                </c:pt>
                <c:pt idx="619">
                  <c:v>113.31073032163475</c:v>
                </c:pt>
                <c:pt idx="620">
                  <c:v>113.98546076544794</c:v>
                </c:pt>
                <c:pt idx="621">
                  <c:v>114.90592259995724</c:v>
                </c:pt>
                <c:pt idx="622">
                  <c:v>114.12550780414796</c:v>
                </c:pt>
                <c:pt idx="623">
                  <c:v>113.74492195852042</c:v>
                </c:pt>
                <c:pt idx="624">
                  <c:v>113.61510736430556</c:v>
                </c:pt>
                <c:pt idx="625">
                  <c:v>113.38357921744708</c:v>
                </c:pt>
                <c:pt idx="626">
                  <c:v>113.72980237637069</c:v>
                </c:pt>
                <c:pt idx="627">
                  <c:v>113.53981489966095</c:v>
                </c:pt>
                <c:pt idx="628">
                  <c:v>112.82873636946761</c:v>
                </c:pt>
                <c:pt idx="629">
                  <c:v>112.25633037050612</c:v>
                </c:pt>
                <c:pt idx="630">
                  <c:v>111.68209169492043</c:v>
                </c:pt>
                <c:pt idx="631">
                  <c:v>112.66516998075689</c:v>
                </c:pt>
                <c:pt idx="632">
                  <c:v>112.3618619994502</c:v>
                </c:pt>
                <c:pt idx="633">
                  <c:v>112.52023580439231</c:v>
                </c:pt>
                <c:pt idx="634">
                  <c:v>112.05717951067534</c:v>
                </c:pt>
                <c:pt idx="635">
                  <c:v>112.26549375362717</c:v>
                </c:pt>
                <c:pt idx="636">
                  <c:v>112.55734750603256</c:v>
                </c:pt>
                <c:pt idx="637">
                  <c:v>111.9423317755582</c:v>
                </c:pt>
                <c:pt idx="638">
                  <c:v>113.27361861999449</c:v>
                </c:pt>
                <c:pt idx="639">
                  <c:v>113.22031827484039</c:v>
                </c:pt>
                <c:pt idx="640">
                  <c:v>112.68502397751917</c:v>
                </c:pt>
                <c:pt idx="641">
                  <c:v>113.07813311341214</c:v>
                </c:pt>
                <c:pt idx="642">
                  <c:v>112.86569534805584</c:v>
                </c:pt>
                <c:pt idx="643">
                  <c:v>113.48712544671493</c:v>
                </c:pt>
                <c:pt idx="644">
                  <c:v>114.35703595100644</c:v>
                </c:pt>
                <c:pt idx="645">
                  <c:v>113.82311616115337</c:v>
                </c:pt>
                <c:pt idx="646">
                  <c:v>112.67494425608601</c:v>
                </c:pt>
                <c:pt idx="647">
                  <c:v>113.54684016005376</c:v>
                </c:pt>
                <c:pt idx="648">
                  <c:v>113.81410550108433</c:v>
                </c:pt>
                <c:pt idx="649">
                  <c:v>113.67192033965607</c:v>
                </c:pt>
                <c:pt idx="650">
                  <c:v>112.53199547939765</c:v>
                </c:pt>
                <c:pt idx="651">
                  <c:v>112.58743394728</c:v>
                </c:pt>
                <c:pt idx="652">
                  <c:v>113.37640123400226</c:v>
                </c:pt>
                <c:pt idx="653">
                  <c:v>113.18962094138489</c:v>
                </c:pt>
                <c:pt idx="654">
                  <c:v>114.15696875286355</c:v>
                </c:pt>
                <c:pt idx="655">
                  <c:v>114.72112770701609</c:v>
                </c:pt>
                <c:pt idx="656">
                  <c:v>115.03008644124743</c:v>
                </c:pt>
                <c:pt idx="657">
                  <c:v>115.19487461437429</c:v>
                </c:pt>
                <c:pt idx="658">
                  <c:v>114.51266074101224</c:v>
                </c:pt>
                <c:pt idx="659">
                  <c:v>112.86141910259934</c:v>
                </c:pt>
                <c:pt idx="660">
                  <c:v>111.63994013256361</c:v>
                </c:pt>
                <c:pt idx="661">
                  <c:v>112.31085250007636</c:v>
                </c:pt>
                <c:pt idx="662">
                  <c:v>112.7684107639207</c:v>
                </c:pt>
                <c:pt idx="663">
                  <c:v>113.51950273374263</c:v>
                </c:pt>
                <c:pt idx="664">
                  <c:v>112.82980543083173</c:v>
                </c:pt>
                <c:pt idx="665">
                  <c:v>111.8540578514921</c:v>
                </c:pt>
                <c:pt idx="666">
                  <c:v>111.77616909496319</c:v>
                </c:pt>
                <c:pt idx="667">
                  <c:v>112.73618619994501</c:v>
                </c:pt>
                <c:pt idx="668">
                  <c:v>112.7500839976786</c:v>
                </c:pt>
                <c:pt idx="669">
                  <c:v>113.12288096765326</c:v>
                </c:pt>
                <c:pt idx="670">
                  <c:v>113.03735605852347</c:v>
                </c:pt>
                <c:pt idx="671">
                  <c:v>112.05947035645561</c:v>
                </c:pt>
                <c:pt idx="672">
                  <c:v>112.48449861022023</c:v>
                </c:pt>
                <c:pt idx="673">
                  <c:v>113.48269647820642</c:v>
                </c:pt>
                <c:pt idx="674">
                  <c:v>113.60304224319619</c:v>
                </c:pt>
                <c:pt idx="675">
                  <c:v>113.19023183359296</c:v>
                </c:pt>
                <c:pt idx="676">
                  <c:v>112.60148446806561</c:v>
                </c:pt>
                <c:pt idx="677">
                  <c:v>112.31451785332477</c:v>
                </c:pt>
                <c:pt idx="678">
                  <c:v>112.96893613121965</c:v>
                </c:pt>
                <c:pt idx="679">
                  <c:v>112.67295885640978</c:v>
                </c:pt>
                <c:pt idx="680">
                  <c:v>113.22260912062066</c:v>
                </c:pt>
                <c:pt idx="681">
                  <c:v>113.02559638351812</c:v>
                </c:pt>
                <c:pt idx="682">
                  <c:v>112.70503069733346</c:v>
                </c:pt>
                <c:pt idx="683">
                  <c:v>111.41742264577415</c:v>
                </c:pt>
                <c:pt idx="684">
                  <c:v>110.19686001405051</c:v>
                </c:pt>
                <c:pt idx="685">
                  <c:v>110.77430587372858</c:v>
                </c:pt>
                <c:pt idx="686">
                  <c:v>111.10983841901096</c:v>
                </c:pt>
                <c:pt idx="687">
                  <c:v>111.05943981184519</c:v>
                </c:pt>
                <c:pt idx="688">
                  <c:v>110.93649775497113</c:v>
                </c:pt>
                <c:pt idx="689">
                  <c:v>111.65032530010079</c:v>
                </c:pt>
                <c:pt idx="690">
                  <c:v>111.50752924646446</c:v>
                </c:pt>
                <c:pt idx="691">
                  <c:v>111.27004490057729</c:v>
                </c:pt>
                <c:pt idx="692">
                  <c:v>111.6941568160298</c:v>
                </c:pt>
                <c:pt idx="693">
                  <c:v>111.83634197745808</c:v>
                </c:pt>
                <c:pt idx="694">
                  <c:v>112.59904089923333</c:v>
                </c:pt>
                <c:pt idx="695">
                  <c:v>113.60823482696478</c:v>
                </c:pt>
                <c:pt idx="696">
                  <c:v>114.05525520021992</c:v>
                </c:pt>
                <c:pt idx="697">
                  <c:v>114.04716087846299</c:v>
                </c:pt>
                <c:pt idx="698">
                  <c:v>114.6643147316656</c:v>
                </c:pt>
                <c:pt idx="699">
                  <c:v>114.8915666330676</c:v>
                </c:pt>
                <c:pt idx="700">
                  <c:v>114.66278750114542</c:v>
                </c:pt>
                <c:pt idx="701">
                  <c:v>115.1267601331745</c:v>
                </c:pt>
                <c:pt idx="702">
                  <c:v>115.0586456519747</c:v>
                </c:pt>
                <c:pt idx="703">
                  <c:v>115.4012034576499</c:v>
                </c:pt>
                <c:pt idx="704">
                  <c:v>115.08353950945356</c:v>
                </c:pt>
                <c:pt idx="705">
                  <c:v>114.95418308439476</c:v>
                </c:pt>
                <c:pt idx="706">
                  <c:v>114.78924218821588</c:v>
                </c:pt>
                <c:pt idx="707">
                  <c:v>115.19701273710254</c:v>
                </c:pt>
                <c:pt idx="708">
                  <c:v>114.89416292495189</c:v>
                </c:pt>
                <c:pt idx="709">
                  <c:v>114.89706466294022</c:v>
                </c:pt>
                <c:pt idx="710">
                  <c:v>114.91569687528636</c:v>
                </c:pt>
                <c:pt idx="711">
                  <c:v>114.94761599315801</c:v>
                </c:pt>
                <c:pt idx="712">
                  <c:v>113.73606402150341</c:v>
                </c:pt>
                <c:pt idx="713">
                  <c:v>114.33611289288005</c:v>
                </c:pt>
                <c:pt idx="714">
                  <c:v>114.61910870826843</c:v>
                </c:pt>
                <c:pt idx="715">
                  <c:v>114.35611961269434</c:v>
                </c:pt>
                <c:pt idx="716">
                  <c:v>114.43660466110754</c:v>
                </c:pt>
                <c:pt idx="717">
                  <c:v>114.35841045847459</c:v>
                </c:pt>
                <c:pt idx="718">
                  <c:v>115.38715293686428</c:v>
                </c:pt>
                <c:pt idx="719">
                  <c:v>115.46397263202907</c:v>
                </c:pt>
                <c:pt idx="720">
                  <c:v>115.49344818106844</c:v>
                </c:pt>
                <c:pt idx="721">
                  <c:v>114.74250893429854</c:v>
                </c:pt>
                <c:pt idx="722">
                  <c:v>114.99618192369957</c:v>
                </c:pt>
                <c:pt idx="723">
                  <c:v>114.29945936039586</c:v>
                </c:pt>
                <c:pt idx="724">
                  <c:v>113.51889184153455</c:v>
                </c:pt>
                <c:pt idx="725">
                  <c:v>113.24689208589145</c:v>
                </c:pt>
                <c:pt idx="726">
                  <c:v>113.23528513393812</c:v>
                </c:pt>
                <c:pt idx="727">
                  <c:v>112.59675005345306</c:v>
                </c:pt>
                <c:pt idx="728">
                  <c:v>112.8156021869941</c:v>
                </c:pt>
                <c:pt idx="729">
                  <c:v>112.71999755643117</c:v>
                </c:pt>
                <c:pt idx="730">
                  <c:v>112.85408839610251</c:v>
                </c:pt>
                <c:pt idx="731">
                  <c:v>113.18824643391673</c:v>
                </c:pt>
                <c:pt idx="732">
                  <c:v>113.30553773786615</c:v>
                </c:pt>
                <c:pt idx="733">
                  <c:v>113.27835303460704</c:v>
                </c:pt>
                <c:pt idx="734">
                  <c:v>113.16228351507377</c:v>
                </c:pt>
                <c:pt idx="735">
                  <c:v>112.7691743791808</c:v>
                </c:pt>
                <c:pt idx="736">
                  <c:v>113.94132380341489</c:v>
                </c:pt>
                <c:pt idx="737">
                  <c:v>112.91670484742967</c:v>
                </c:pt>
                <c:pt idx="738">
                  <c:v>111.8951403524848</c:v>
                </c:pt>
                <c:pt idx="739">
                  <c:v>111.49531140230306</c:v>
                </c:pt>
                <c:pt idx="740">
                  <c:v>112.08298970646629</c:v>
                </c:pt>
                <c:pt idx="741">
                  <c:v>111.90781636580225</c:v>
                </c:pt>
                <c:pt idx="742">
                  <c:v>112.22135679159412</c:v>
                </c:pt>
                <c:pt idx="743">
                  <c:v>111.80472830569046</c:v>
                </c:pt>
                <c:pt idx="744">
                  <c:v>112.92281376951037</c:v>
                </c:pt>
                <c:pt idx="745">
                  <c:v>113.83182137511835</c:v>
                </c:pt>
                <c:pt idx="746">
                  <c:v>114.54855065823635</c:v>
                </c:pt>
                <c:pt idx="747">
                  <c:v>114.48898866794954</c:v>
                </c:pt>
                <c:pt idx="748">
                  <c:v>113.74996181923699</c:v>
                </c:pt>
                <c:pt idx="749">
                  <c:v>114.39827117505116</c:v>
                </c:pt>
                <c:pt idx="750">
                  <c:v>115.10751702862029</c:v>
                </c:pt>
                <c:pt idx="751">
                  <c:v>115.21564494944867</c:v>
                </c:pt>
                <c:pt idx="752">
                  <c:v>114.92745655029169</c:v>
                </c:pt>
                <c:pt idx="753">
                  <c:v>116.13030330798131</c:v>
                </c:pt>
                <c:pt idx="754">
                  <c:v>115.95742081309753</c:v>
                </c:pt>
                <c:pt idx="755">
                  <c:v>116.38535080485048</c:v>
                </c:pt>
                <c:pt idx="756">
                  <c:v>116.41894987629432</c:v>
                </c:pt>
                <c:pt idx="757">
                  <c:v>117.40996976083569</c:v>
                </c:pt>
                <c:pt idx="758">
                  <c:v>116.80411741348239</c:v>
                </c:pt>
                <c:pt idx="759">
                  <c:v>117.15553315617458</c:v>
                </c:pt>
                <c:pt idx="760">
                  <c:v>117.53382815602187</c:v>
                </c:pt>
                <c:pt idx="761">
                  <c:v>117.96664528543938</c:v>
                </c:pt>
                <c:pt idx="762">
                  <c:v>117.54344970829897</c:v>
                </c:pt>
                <c:pt idx="763">
                  <c:v>118.07049696081125</c:v>
                </c:pt>
                <c:pt idx="764">
                  <c:v>118.33760957878982</c:v>
                </c:pt>
                <c:pt idx="765">
                  <c:v>118.55798894285103</c:v>
                </c:pt>
                <c:pt idx="766">
                  <c:v>118.79776413451846</c:v>
                </c:pt>
                <c:pt idx="767">
                  <c:v>118.65267723510186</c:v>
                </c:pt>
                <c:pt idx="768">
                  <c:v>118.45093008338678</c:v>
                </c:pt>
                <c:pt idx="769">
                  <c:v>117.98512477473349</c:v>
                </c:pt>
                <c:pt idx="770">
                  <c:v>117.61141146644674</c:v>
                </c:pt>
                <c:pt idx="771">
                  <c:v>118.06698433061486</c:v>
                </c:pt>
                <c:pt idx="772">
                  <c:v>117.83255444576804</c:v>
                </c:pt>
                <c:pt idx="773">
                  <c:v>118.08286752802468</c:v>
                </c:pt>
                <c:pt idx="774">
                  <c:v>116.73279574819023</c:v>
                </c:pt>
                <c:pt idx="775">
                  <c:v>116.31143284767403</c:v>
                </c:pt>
                <c:pt idx="776">
                  <c:v>117.07046641620086</c:v>
                </c:pt>
                <c:pt idx="777">
                  <c:v>117.16194752435932</c:v>
                </c:pt>
                <c:pt idx="778">
                  <c:v>115.88594642475334</c:v>
                </c:pt>
                <c:pt idx="779">
                  <c:v>115.05467485262226</c:v>
                </c:pt>
                <c:pt idx="780">
                  <c:v>114.39552216011485</c:v>
                </c:pt>
                <c:pt idx="781">
                  <c:v>113.6783347078408</c:v>
                </c:pt>
                <c:pt idx="782">
                  <c:v>112.02205320871131</c:v>
                </c:pt>
                <c:pt idx="783">
                  <c:v>109.06564036775711</c:v>
                </c:pt>
                <c:pt idx="784">
                  <c:v>111.17352393170225</c:v>
                </c:pt>
                <c:pt idx="785">
                  <c:v>109.51296618711628</c:v>
                </c:pt>
                <c:pt idx="786">
                  <c:v>108.31775558202754</c:v>
                </c:pt>
                <c:pt idx="787">
                  <c:v>109.61025077125142</c:v>
                </c:pt>
                <c:pt idx="788">
                  <c:v>109.4720364091756</c:v>
                </c:pt>
                <c:pt idx="789">
                  <c:v>110.1739515562479</c:v>
                </c:pt>
                <c:pt idx="790">
                  <c:v>110.49222639665231</c:v>
                </c:pt>
                <c:pt idx="791">
                  <c:v>111.40688475518495</c:v>
                </c:pt>
                <c:pt idx="792">
                  <c:v>110.68847551849476</c:v>
                </c:pt>
                <c:pt idx="793">
                  <c:v>110.6748831668652</c:v>
                </c:pt>
                <c:pt idx="794">
                  <c:v>111.20635938788601</c:v>
                </c:pt>
                <c:pt idx="795">
                  <c:v>110.76071352209902</c:v>
                </c:pt>
                <c:pt idx="796">
                  <c:v>110.63884052658908</c:v>
                </c:pt>
                <c:pt idx="797">
                  <c:v>111.328690552552</c:v>
                </c:pt>
                <c:pt idx="798">
                  <c:v>111.21979901646354</c:v>
                </c:pt>
                <c:pt idx="799">
                  <c:v>110.44793671156724</c:v>
                </c:pt>
                <c:pt idx="800">
                  <c:v>109.58856409786493</c:v>
                </c:pt>
                <c:pt idx="801">
                  <c:v>107.97367054583218</c:v>
                </c:pt>
                <c:pt idx="802">
                  <c:v>108.6774183695287</c:v>
                </c:pt>
                <c:pt idx="803">
                  <c:v>109.14734720058645</c:v>
                </c:pt>
                <c:pt idx="804">
                  <c:v>109.31671706527383</c:v>
                </c:pt>
                <c:pt idx="805">
                  <c:v>110.01007972143314</c:v>
                </c:pt>
                <c:pt idx="806">
                  <c:v>110.33492165307432</c:v>
                </c:pt>
                <c:pt idx="807">
                  <c:v>110.18601667735727</c:v>
                </c:pt>
                <c:pt idx="808">
                  <c:v>109.02562692812853</c:v>
                </c:pt>
                <c:pt idx="809">
                  <c:v>108.93261858944989</c:v>
                </c:pt>
                <c:pt idx="810">
                  <c:v>109.04059378722624</c:v>
                </c:pt>
                <c:pt idx="811">
                  <c:v>109.41293258804484</c:v>
                </c:pt>
                <c:pt idx="812">
                  <c:v>107.56177647454106</c:v>
                </c:pt>
                <c:pt idx="813">
                  <c:v>107.84187055194111</c:v>
                </c:pt>
                <c:pt idx="814">
                  <c:v>107.50129814594214</c:v>
                </c:pt>
                <c:pt idx="815">
                  <c:v>106.18207642261522</c:v>
                </c:pt>
                <c:pt idx="816">
                  <c:v>105.71398026818167</c:v>
                </c:pt>
                <c:pt idx="817">
                  <c:v>105.20617612022359</c:v>
                </c:pt>
                <c:pt idx="818">
                  <c:v>106.90827453495831</c:v>
                </c:pt>
                <c:pt idx="819">
                  <c:v>107.58941934695622</c:v>
                </c:pt>
                <c:pt idx="820">
                  <c:v>107.77070160970096</c:v>
                </c:pt>
                <c:pt idx="821">
                  <c:v>107.37133082867528</c:v>
                </c:pt>
                <c:pt idx="822">
                  <c:v>107.42554751214148</c:v>
                </c:pt>
                <c:pt idx="823">
                  <c:v>109.95296129997861</c:v>
                </c:pt>
                <c:pt idx="824">
                  <c:v>109.7107425394789</c:v>
                </c:pt>
                <c:pt idx="825">
                  <c:v>109.88041785027032</c:v>
                </c:pt>
                <c:pt idx="826">
                  <c:v>110.98002382479611</c:v>
                </c:pt>
                <c:pt idx="827">
                  <c:v>110.83325697180732</c:v>
                </c:pt>
                <c:pt idx="828">
                  <c:v>110.85158373804941</c:v>
                </c:pt>
                <c:pt idx="829">
                  <c:v>110.94657747640429</c:v>
                </c:pt>
                <c:pt idx="830">
                  <c:v>109.93310730321635</c:v>
                </c:pt>
                <c:pt idx="831">
                  <c:v>110.35844100308501</c:v>
                </c:pt>
                <c:pt idx="832">
                  <c:v>111.75264974495251</c:v>
                </c:pt>
                <c:pt idx="833">
                  <c:v>111.92950303918873</c:v>
                </c:pt>
                <c:pt idx="834">
                  <c:v>112.5289410183573</c:v>
                </c:pt>
                <c:pt idx="835">
                  <c:v>112.99780078805095</c:v>
                </c:pt>
                <c:pt idx="836">
                  <c:v>113.4029750450533</c:v>
                </c:pt>
                <c:pt idx="837">
                  <c:v>112.69922722135679</c:v>
                </c:pt>
                <c:pt idx="838">
                  <c:v>113.34234399340237</c:v>
                </c:pt>
                <c:pt idx="839">
                  <c:v>114.5760408075995</c:v>
                </c:pt>
                <c:pt idx="840">
                  <c:v>114.68432145147989</c:v>
                </c:pt>
                <c:pt idx="841">
                  <c:v>114.85323314701121</c:v>
                </c:pt>
                <c:pt idx="842">
                  <c:v>115.2020525978191</c:v>
                </c:pt>
                <c:pt idx="843">
                  <c:v>114.58337151409633</c:v>
                </c:pt>
                <c:pt idx="844">
                  <c:v>115.56767158434894</c:v>
                </c:pt>
                <c:pt idx="845">
                  <c:v>115.54644308011851</c:v>
                </c:pt>
                <c:pt idx="846">
                  <c:v>117.02434405449158</c:v>
                </c:pt>
                <c:pt idx="847">
                  <c:v>117.61156418949876</c:v>
                </c:pt>
                <c:pt idx="848">
                  <c:v>117.97168514615596</c:v>
                </c:pt>
                <c:pt idx="849">
                  <c:v>117.76443996456825</c:v>
                </c:pt>
                <c:pt idx="850">
                  <c:v>117.94770762698921</c:v>
                </c:pt>
                <c:pt idx="851">
                  <c:v>118.11906289135281</c:v>
                </c:pt>
                <c:pt idx="852">
                  <c:v>118.94025474205077</c:v>
                </c:pt>
                <c:pt idx="853">
                  <c:v>118.80005498029873</c:v>
                </c:pt>
                <c:pt idx="854">
                  <c:v>120.02764287241516</c:v>
                </c:pt>
                <c:pt idx="855">
                  <c:v>120.3068206115031</c:v>
                </c:pt>
                <c:pt idx="856">
                  <c:v>118.94743272549559</c:v>
                </c:pt>
                <c:pt idx="857">
                  <c:v>117.85240844253032</c:v>
                </c:pt>
                <c:pt idx="858">
                  <c:v>118.05919545496197</c:v>
                </c:pt>
                <c:pt idx="859">
                  <c:v>116.56800757506338</c:v>
                </c:pt>
                <c:pt idx="860">
                  <c:v>117.43745991019884</c:v>
                </c:pt>
                <c:pt idx="861">
                  <c:v>117.26381380005498</c:v>
                </c:pt>
                <c:pt idx="862">
                  <c:v>117.62378203366016</c:v>
                </c:pt>
                <c:pt idx="863">
                  <c:v>118.2273435352332</c:v>
                </c:pt>
                <c:pt idx="864">
                  <c:v>117.39515562479001</c:v>
                </c:pt>
                <c:pt idx="865">
                  <c:v>117.78566846879868</c:v>
                </c:pt>
                <c:pt idx="866">
                  <c:v>117.66394819634075</c:v>
                </c:pt>
                <c:pt idx="867">
                  <c:v>117.30764531598399</c:v>
                </c:pt>
                <c:pt idx="868">
                  <c:v>118.16839243715447</c:v>
                </c:pt>
                <c:pt idx="869">
                  <c:v>117.65493753627172</c:v>
                </c:pt>
                <c:pt idx="870">
                  <c:v>117.65341030575155</c:v>
                </c:pt>
                <c:pt idx="871">
                  <c:v>118.601515012676</c:v>
                </c:pt>
                <c:pt idx="872">
                  <c:v>116.58740340266959</c:v>
                </c:pt>
                <c:pt idx="873">
                  <c:v>116.54800085524909</c:v>
                </c:pt>
                <c:pt idx="874">
                  <c:v>116.12831790830508</c:v>
                </c:pt>
                <c:pt idx="875">
                  <c:v>116.48798069580621</c:v>
                </c:pt>
                <c:pt idx="876">
                  <c:v>115.40425791869025</c:v>
                </c:pt>
                <c:pt idx="877">
                  <c:v>117.32597208222609</c:v>
                </c:pt>
                <c:pt idx="878">
                  <c:v>114.69256849628883</c:v>
                </c:pt>
                <c:pt idx="879">
                  <c:v>115.12141482635388</c:v>
                </c:pt>
                <c:pt idx="880">
                  <c:v>116.40077583310425</c:v>
                </c:pt>
                <c:pt idx="881">
                  <c:v>116.30822566358165</c:v>
                </c:pt>
                <c:pt idx="882">
                  <c:v>116.63352576437887</c:v>
                </c:pt>
                <c:pt idx="883">
                  <c:v>115.27306881700724</c:v>
                </c:pt>
                <c:pt idx="884">
                  <c:v>115.96704236537462</c:v>
                </c:pt>
                <c:pt idx="885">
                  <c:v>115.65854180029933</c:v>
                </c:pt>
                <c:pt idx="886">
                  <c:v>116.11869635602798</c:v>
                </c:pt>
                <c:pt idx="887">
                  <c:v>116.33983933534927</c:v>
                </c:pt>
                <c:pt idx="888">
                  <c:v>117.41332966798008</c:v>
                </c:pt>
                <c:pt idx="889">
                  <c:v>117.47518250404715</c:v>
                </c:pt>
                <c:pt idx="890">
                  <c:v>115.9467301994563</c:v>
                </c:pt>
                <c:pt idx="891">
                  <c:v>116.85344695928403</c:v>
                </c:pt>
                <c:pt idx="892">
                  <c:v>117.01441705611045</c:v>
                </c:pt>
                <c:pt idx="893">
                  <c:v>116.07639207061914</c:v>
                </c:pt>
                <c:pt idx="894">
                  <c:v>116.47163932924035</c:v>
                </c:pt>
                <c:pt idx="895">
                  <c:v>117.23449097406763</c:v>
                </c:pt>
                <c:pt idx="896">
                  <c:v>117.35193500106905</c:v>
                </c:pt>
                <c:pt idx="897">
                  <c:v>117.27282446012401</c:v>
                </c:pt>
                <c:pt idx="898">
                  <c:v>116.92156144048383</c:v>
                </c:pt>
                <c:pt idx="899">
                  <c:v>117.73496441552888</c:v>
                </c:pt>
                <c:pt idx="900">
                  <c:v>116.95928403433214</c:v>
                </c:pt>
                <c:pt idx="901">
                  <c:v>117.03427105287271</c:v>
                </c:pt>
                <c:pt idx="902">
                  <c:v>117.61675677326735</c:v>
                </c:pt>
                <c:pt idx="903">
                  <c:v>117.60973151287455</c:v>
                </c:pt>
                <c:pt idx="904">
                  <c:v>118.34142765509026</c:v>
                </c:pt>
                <c:pt idx="905">
                  <c:v>116.87757720150279</c:v>
                </c:pt>
                <c:pt idx="906">
                  <c:v>115.7019151470723</c:v>
                </c:pt>
                <c:pt idx="907">
                  <c:v>116.9721127707016</c:v>
                </c:pt>
                <c:pt idx="908">
                  <c:v>117.04358715904579</c:v>
                </c:pt>
                <c:pt idx="909">
                  <c:v>117.87898225358136</c:v>
                </c:pt>
                <c:pt idx="910">
                  <c:v>118.76737224716699</c:v>
                </c:pt>
                <c:pt idx="911">
                  <c:v>118.23467424173005</c:v>
                </c:pt>
                <c:pt idx="912">
                  <c:v>117.09291670484743</c:v>
                </c:pt>
                <c:pt idx="913">
                  <c:v>116.71782888909252</c:v>
                </c:pt>
                <c:pt idx="914">
                  <c:v>116.24728916582669</c:v>
                </c:pt>
                <c:pt idx="915">
                  <c:v>114.50975900302392</c:v>
                </c:pt>
                <c:pt idx="916">
                  <c:v>115.40334158037814</c:v>
                </c:pt>
                <c:pt idx="917">
                  <c:v>115.437093374874</c:v>
                </c:pt>
                <c:pt idx="918">
                  <c:v>115.93603958581508</c:v>
                </c:pt>
                <c:pt idx="919">
                  <c:v>115.54567946485842</c:v>
                </c:pt>
                <c:pt idx="920">
                  <c:v>115.67610495128135</c:v>
                </c:pt>
                <c:pt idx="921">
                  <c:v>115.50780414795808</c:v>
                </c:pt>
                <c:pt idx="922">
                  <c:v>115.72573994318702</c:v>
                </c:pt>
                <c:pt idx="923">
                  <c:v>116.33250862885244</c:v>
                </c:pt>
                <c:pt idx="924">
                  <c:v>115.50765142490607</c:v>
                </c:pt>
                <c:pt idx="925">
                  <c:v>114.78710406548764</c:v>
                </c:pt>
                <c:pt idx="926">
                  <c:v>113.51018662756957</c:v>
                </c:pt>
                <c:pt idx="927">
                  <c:v>114.61254161703167</c:v>
                </c:pt>
                <c:pt idx="928">
                  <c:v>113.89871407190201</c:v>
                </c:pt>
                <c:pt idx="929">
                  <c:v>112.75970554995571</c:v>
                </c:pt>
                <c:pt idx="930">
                  <c:v>111.77739087937933</c:v>
                </c:pt>
                <c:pt idx="931">
                  <c:v>111.14725556675525</c:v>
                </c:pt>
                <c:pt idx="932">
                  <c:v>111.17169125507804</c:v>
                </c:pt>
                <c:pt idx="933">
                  <c:v>111.08372277711598</c:v>
                </c:pt>
                <c:pt idx="934">
                  <c:v>111.69186597024955</c:v>
                </c:pt>
                <c:pt idx="935">
                  <c:v>111.20635938788601</c:v>
                </c:pt>
                <c:pt idx="936">
                  <c:v>111.54952808576927</c:v>
                </c:pt>
                <c:pt idx="937">
                  <c:v>111.51989981367787</c:v>
                </c:pt>
                <c:pt idx="938">
                  <c:v>111.4913406029506</c:v>
                </c:pt>
                <c:pt idx="939">
                  <c:v>111.96310211063258</c:v>
                </c:pt>
                <c:pt idx="940">
                  <c:v>112.51595955893582</c:v>
                </c:pt>
                <c:pt idx="941">
                  <c:v>114.39307859128256</c:v>
                </c:pt>
                <c:pt idx="942">
                  <c:v>113.90711383976297</c:v>
                </c:pt>
                <c:pt idx="943">
                  <c:v>114.65774764042884</c:v>
                </c:pt>
                <c:pt idx="944">
                  <c:v>114.71776779987171</c:v>
                </c:pt>
                <c:pt idx="945">
                  <c:v>115.23626256147102</c:v>
                </c:pt>
                <c:pt idx="946">
                  <c:v>114.69806652616145</c:v>
                </c:pt>
                <c:pt idx="947">
                  <c:v>114.47615993158007</c:v>
                </c:pt>
                <c:pt idx="948">
                  <c:v>114.15360884571918</c:v>
                </c:pt>
                <c:pt idx="949">
                  <c:v>114.6992883105776</c:v>
                </c:pt>
                <c:pt idx="950">
                  <c:v>113.29515257032897</c:v>
                </c:pt>
                <c:pt idx="951">
                  <c:v>111.77097651119459</c:v>
                </c:pt>
                <c:pt idx="952">
                  <c:v>110.46962338495372</c:v>
                </c:pt>
                <c:pt idx="953">
                  <c:v>110.53468340511317</c:v>
                </c:pt>
                <c:pt idx="954">
                  <c:v>109.13192217233269</c:v>
                </c:pt>
                <c:pt idx="955">
                  <c:v>107.01197348727817</c:v>
                </c:pt>
                <c:pt idx="956">
                  <c:v>106.84367268395491</c:v>
                </c:pt>
                <c:pt idx="957">
                  <c:v>107.35239317022511</c:v>
                </c:pt>
                <c:pt idx="958">
                  <c:v>107.81331134121383</c:v>
                </c:pt>
                <c:pt idx="959">
                  <c:v>107.74000427624546</c:v>
                </c:pt>
                <c:pt idx="960">
                  <c:v>107.31833592962522</c:v>
                </c:pt>
                <c:pt idx="961">
                  <c:v>107.66669721127707</c:v>
                </c:pt>
                <c:pt idx="962">
                  <c:v>107.55979107486483</c:v>
                </c:pt>
                <c:pt idx="963">
                  <c:v>106.22208986224381</c:v>
                </c:pt>
                <c:pt idx="964">
                  <c:v>106.34075567366138</c:v>
                </c:pt>
                <c:pt idx="965">
                  <c:v>106.96875286355723</c:v>
                </c:pt>
                <c:pt idx="966">
                  <c:v>105.98307828583646</c:v>
                </c:pt>
                <c:pt idx="967">
                  <c:v>107.30810348514004</c:v>
                </c:pt>
                <c:pt idx="968">
                  <c:v>107.4536485537127</c:v>
                </c:pt>
                <c:pt idx="969">
                  <c:v>108.86251870857387</c:v>
                </c:pt>
                <c:pt idx="970">
                  <c:v>108.65725892666239</c:v>
                </c:pt>
                <c:pt idx="971">
                  <c:v>108.3435657778185</c:v>
                </c:pt>
                <c:pt idx="972">
                  <c:v>108.49201258437948</c:v>
                </c:pt>
                <c:pt idx="973">
                  <c:v>107.52741378783713</c:v>
                </c:pt>
                <c:pt idx="974">
                  <c:v>108.69727236629096</c:v>
                </c:pt>
                <c:pt idx="975">
                  <c:v>109.05464430801185</c:v>
                </c:pt>
                <c:pt idx="976">
                  <c:v>108.51492104218211</c:v>
                </c:pt>
                <c:pt idx="977">
                  <c:v>107.71679037233879</c:v>
                </c:pt>
                <c:pt idx="978">
                  <c:v>107.72717553987599</c:v>
                </c:pt>
                <c:pt idx="979">
                  <c:v>107.42218760499709</c:v>
                </c:pt>
                <c:pt idx="980">
                  <c:v>107.48663673294847</c:v>
                </c:pt>
                <c:pt idx="981">
                  <c:v>107.11811600843031</c:v>
                </c:pt>
                <c:pt idx="982">
                  <c:v>106.91972876385961</c:v>
                </c:pt>
                <c:pt idx="983">
                  <c:v>106.11075475732306</c:v>
                </c:pt>
                <c:pt idx="984">
                  <c:v>107.67326430251381</c:v>
                </c:pt>
                <c:pt idx="985">
                  <c:v>106.30013134182474</c:v>
                </c:pt>
                <c:pt idx="986">
                  <c:v>106.18619994501969</c:v>
                </c:pt>
                <c:pt idx="987">
                  <c:v>107.45593939949296</c:v>
                </c:pt>
                <c:pt idx="988">
                  <c:v>107.1634747548795</c:v>
                </c:pt>
                <c:pt idx="989">
                  <c:v>106.97516723174195</c:v>
                </c:pt>
                <c:pt idx="990">
                  <c:v>107.50099269983811</c:v>
                </c:pt>
                <c:pt idx="991">
                  <c:v>106.60435566144353</c:v>
                </c:pt>
                <c:pt idx="992">
                  <c:v>107.8592809798711</c:v>
                </c:pt>
                <c:pt idx="993">
                  <c:v>107.25373407862182</c:v>
                </c:pt>
                <c:pt idx="994">
                  <c:v>105.7124530376615</c:v>
                </c:pt>
                <c:pt idx="995">
                  <c:v>102.38629768777299</c:v>
                </c:pt>
                <c:pt idx="996">
                  <c:v>103.51736461101439</c:v>
                </c:pt>
                <c:pt idx="997">
                  <c:v>102.65341030575155</c:v>
                </c:pt>
                <c:pt idx="998">
                  <c:v>103.95766516998076</c:v>
                </c:pt>
                <c:pt idx="999">
                  <c:v>105.07636152600874</c:v>
                </c:pt>
                <c:pt idx="1000">
                  <c:v>105.03527902501604</c:v>
                </c:pt>
                <c:pt idx="1001">
                  <c:v>104.54152539784354</c:v>
                </c:pt>
                <c:pt idx="1002">
                  <c:v>103.44298848468188</c:v>
                </c:pt>
                <c:pt idx="1003">
                  <c:v>102.34872781697669</c:v>
                </c:pt>
                <c:pt idx="1004">
                  <c:v>103.33150065670912</c:v>
                </c:pt>
                <c:pt idx="1005">
                  <c:v>102.50664345276276</c:v>
                </c:pt>
                <c:pt idx="1006">
                  <c:v>102.6477595528269</c:v>
                </c:pt>
                <c:pt idx="1007">
                  <c:v>102.11047985582944</c:v>
                </c:pt>
                <c:pt idx="1008">
                  <c:v>100.56324261584044</c:v>
                </c:pt>
                <c:pt idx="1009">
                  <c:v>102.84324505940927</c:v>
                </c:pt>
                <c:pt idx="1010">
                  <c:v>102.75405479703106</c:v>
                </c:pt>
                <c:pt idx="1011">
                  <c:v>102.84721585876171</c:v>
                </c:pt>
                <c:pt idx="1012">
                  <c:v>102.21234613152509</c:v>
                </c:pt>
                <c:pt idx="1013">
                  <c:v>104.42316503253001</c:v>
                </c:pt>
                <c:pt idx="1014">
                  <c:v>104.01783805247564</c:v>
                </c:pt>
                <c:pt idx="1015">
                  <c:v>104.79244937230825</c:v>
                </c:pt>
                <c:pt idx="1016">
                  <c:v>105.48016127554293</c:v>
                </c:pt>
                <c:pt idx="1017">
                  <c:v>106.03362961605424</c:v>
                </c:pt>
                <c:pt idx="1018">
                  <c:v>105.6565564006231</c:v>
                </c:pt>
                <c:pt idx="1019">
                  <c:v>104.69195760408076</c:v>
                </c:pt>
                <c:pt idx="1020">
                  <c:v>105.30284981215064</c:v>
                </c:pt>
                <c:pt idx="1021">
                  <c:v>104.80894346192613</c:v>
                </c:pt>
                <c:pt idx="1022">
                  <c:v>104.38498426952565</c:v>
                </c:pt>
                <c:pt idx="1023">
                  <c:v>106.42246250649073</c:v>
                </c:pt>
                <c:pt idx="1024">
                  <c:v>106.45697791624667</c:v>
                </c:pt>
                <c:pt idx="1025">
                  <c:v>105.40013439628578</c:v>
                </c:pt>
                <c:pt idx="1026">
                  <c:v>104.50655181893154</c:v>
                </c:pt>
                <c:pt idx="1027">
                  <c:v>104.14108555545374</c:v>
                </c:pt>
                <c:pt idx="1028">
                  <c:v>103.99248602584073</c:v>
                </c:pt>
                <c:pt idx="1029">
                  <c:v>103.04377042670821</c:v>
                </c:pt>
                <c:pt idx="1030">
                  <c:v>104.36986468737591</c:v>
                </c:pt>
                <c:pt idx="1031">
                  <c:v>106.01469195760407</c:v>
                </c:pt>
                <c:pt idx="1032">
                  <c:v>106.43040410519563</c:v>
                </c:pt>
                <c:pt idx="1033">
                  <c:v>107.21494242340938</c:v>
                </c:pt>
                <c:pt idx="1034">
                  <c:v>107.4273801887657</c:v>
                </c:pt>
                <c:pt idx="1035">
                  <c:v>109.61498518586396</c:v>
                </c:pt>
                <c:pt idx="1036">
                  <c:v>109.54961971960047</c:v>
                </c:pt>
                <c:pt idx="1037">
                  <c:v>108.33531873300956</c:v>
                </c:pt>
                <c:pt idx="1038">
                  <c:v>107.99321909649042</c:v>
                </c:pt>
                <c:pt idx="1039">
                  <c:v>108.87794373682763</c:v>
                </c:pt>
                <c:pt idx="1040">
                  <c:v>108.93949112679067</c:v>
                </c:pt>
                <c:pt idx="1041">
                  <c:v>109.82070313693148</c:v>
                </c:pt>
                <c:pt idx="1042">
                  <c:v>109.91493326002626</c:v>
                </c:pt>
                <c:pt idx="1043">
                  <c:v>110.52078560737958</c:v>
                </c:pt>
                <c:pt idx="1044">
                  <c:v>110.25794923485751</c:v>
                </c:pt>
                <c:pt idx="1045">
                  <c:v>109.64247533522709</c:v>
                </c:pt>
                <c:pt idx="1046">
                  <c:v>110.39769082745349</c:v>
                </c:pt>
                <c:pt idx="1047">
                  <c:v>109.46256757995052</c:v>
                </c:pt>
                <c:pt idx="1048">
                  <c:v>109.6337701212621</c:v>
                </c:pt>
                <c:pt idx="1049">
                  <c:v>109.71226976999908</c:v>
                </c:pt>
                <c:pt idx="1050">
                  <c:v>109.2140871743181</c:v>
                </c:pt>
                <c:pt idx="1051">
                  <c:v>108.54332752985735</c:v>
                </c:pt>
                <c:pt idx="1052">
                  <c:v>108.04743577995663</c:v>
                </c:pt>
                <c:pt idx="1053">
                  <c:v>108.53614954641253</c:v>
                </c:pt>
                <c:pt idx="1054">
                  <c:v>108.95858150829285</c:v>
                </c:pt>
                <c:pt idx="1055">
                  <c:v>109.70753535538654</c:v>
                </c:pt>
                <c:pt idx="1056">
                  <c:v>109.8995082317725</c:v>
                </c:pt>
                <c:pt idx="1057">
                  <c:v>109.31228809676533</c:v>
                </c:pt>
                <c:pt idx="1058">
                  <c:v>108.4991905678243</c:v>
                </c:pt>
                <c:pt idx="1059">
                  <c:v>108.90100491768227</c:v>
                </c:pt>
                <c:pt idx="1060">
                  <c:v>109.21454534347414</c:v>
                </c:pt>
                <c:pt idx="1061">
                  <c:v>109.33733467729618</c:v>
                </c:pt>
                <c:pt idx="1062">
                  <c:v>109.73807996579004</c:v>
                </c:pt>
                <c:pt idx="1063">
                  <c:v>110.3924982436849</c:v>
                </c:pt>
                <c:pt idx="1064">
                  <c:v>111.47545740554079</c:v>
                </c:pt>
                <c:pt idx="1065">
                  <c:v>111.85436329759614</c:v>
                </c:pt>
                <c:pt idx="1066">
                  <c:v>111.3505299489905</c:v>
                </c:pt>
                <c:pt idx="1067">
                  <c:v>112.33253917346283</c:v>
                </c:pt>
                <c:pt idx="1068">
                  <c:v>110.07651424906075</c:v>
                </c:pt>
                <c:pt idx="1069">
                  <c:v>109.61819236995632</c:v>
                </c:pt>
                <c:pt idx="1070">
                  <c:v>109.90393720028101</c:v>
                </c:pt>
                <c:pt idx="1071">
                  <c:v>109.87186535935734</c:v>
                </c:pt>
                <c:pt idx="1072">
                  <c:v>110.48489569015547</c:v>
                </c:pt>
                <c:pt idx="1073">
                  <c:v>111.17001130150585</c:v>
                </c:pt>
                <c:pt idx="1074">
                  <c:v>111.75326063716057</c:v>
                </c:pt>
                <c:pt idx="1075">
                  <c:v>112.8794404227374</c:v>
                </c:pt>
                <c:pt idx="1076">
                  <c:v>113.29423623201686</c:v>
                </c:pt>
                <c:pt idx="1077">
                  <c:v>113.04468676502032</c:v>
                </c:pt>
                <c:pt idx="1078">
                  <c:v>113.73087143773481</c:v>
                </c:pt>
                <c:pt idx="1079">
                  <c:v>113.80753840984758</c:v>
                </c:pt>
                <c:pt idx="1080">
                  <c:v>113.4055713369376</c:v>
                </c:pt>
                <c:pt idx="1081">
                  <c:v>113.3496746998992</c:v>
                </c:pt>
                <c:pt idx="1082">
                  <c:v>113.28919637130028</c:v>
                </c:pt>
                <c:pt idx="1083">
                  <c:v>113.58105012370567</c:v>
                </c:pt>
                <c:pt idx="1084">
                  <c:v>113.57814838571734</c:v>
                </c:pt>
                <c:pt idx="1085">
                  <c:v>114.08289807263507</c:v>
                </c:pt>
                <c:pt idx="1086">
                  <c:v>114.10427929991752</c:v>
                </c:pt>
                <c:pt idx="1087">
                  <c:v>113.92956412840954</c:v>
                </c:pt>
                <c:pt idx="1088">
                  <c:v>114.89462109410795</c:v>
                </c:pt>
                <c:pt idx="1089">
                  <c:v>114.11084639115428</c:v>
                </c:pt>
                <c:pt idx="1090">
                  <c:v>113.53630226946456</c:v>
                </c:pt>
                <c:pt idx="1091">
                  <c:v>113.44558477656618</c:v>
                </c:pt>
                <c:pt idx="1092">
                  <c:v>113.63603042243196</c:v>
                </c:pt>
                <c:pt idx="1093">
                  <c:v>113.29331989370475</c:v>
                </c:pt>
                <c:pt idx="1094">
                  <c:v>112.78994471425517</c:v>
                </c:pt>
                <c:pt idx="1095">
                  <c:v>112.27144995265586</c:v>
                </c:pt>
                <c:pt idx="1096">
                  <c:v>112.71938666422309</c:v>
                </c:pt>
                <c:pt idx="1097">
                  <c:v>110.88411374812914</c:v>
                </c:pt>
                <c:pt idx="1098">
                  <c:v>111.04493112190353</c:v>
                </c:pt>
                <c:pt idx="1099">
                  <c:v>110.07376523412444</c:v>
                </c:pt>
                <c:pt idx="1100">
                  <c:v>110.01084333669324</c:v>
                </c:pt>
                <c:pt idx="1101">
                  <c:v>109.40590732765203</c:v>
                </c:pt>
                <c:pt idx="1102">
                  <c:v>110.59592534897217</c:v>
                </c:pt>
                <c:pt idx="1103">
                  <c:v>111.44124744188888</c:v>
                </c:pt>
                <c:pt idx="1104">
                  <c:v>112.30504902409969</c:v>
                </c:pt>
                <c:pt idx="1105">
                  <c:v>112.23036745166316</c:v>
                </c:pt>
                <c:pt idx="1106">
                  <c:v>111.65399065334921</c:v>
                </c:pt>
                <c:pt idx="1107">
                  <c:v>111.92950303918873</c:v>
                </c:pt>
                <c:pt idx="1108">
                  <c:v>112.00998808760194</c:v>
                </c:pt>
                <c:pt idx="1109">
                  <c:v>110.43464980604172</c:v>
                </c:pt>
                <c:pt idx="1110">
                  <c:v>111.1477137359113</c:v>
                </c:pt>
                <c:pt idx="1111">
                  <c:v>111.01362289623995</c:v>
                </c:pt>
                <c:pt idx="1112">
                  <c:v>109.73609456611381</c:v>
                </c:pt>
                <c:pt idx="1113">
                  <c:v>110.23794251504322</c:v>
                </c:pt>
                <c:pt idx="1114">
                  <c:v>109.3758208864046</c:v>
                </c:pt>
                <c:pt idx="1115">
                  <c:v>109.72845841351294</c:v>
                </c:pt>
                <c:pt idx="1116">
                  <c:v>110.17883869391245</c:v>
                </c:pt>
                <c:pt idx="1117">
                  <c:v>110.26940346375882</c:v>
                </c:pt>
                <c:pt idx="1118">
                  <c:v>110.87464491890405</c:v>
                </c:pt>
                <c:pt idx="1119">
                  <c:v>111.97562540089801</c:v>
                </c:pt>
                <c:pt idx="1120">
                  <c:v>112.64149790769419</c:v>
                </c:pt>
                <c:pt idx="1121">
                  <c:v>112.99138641986622</c:v>
                </c:pt>
                <c:pt idx="1122">
                  <c:v>112.52054125049635</c:v>
                </c:pt>
                <c:pt idx="1123">
                  <c:v>112.535049940438</c:v>
                </c:pt>
                <c:pt idx="1124">
                  <c:v>112.18699410489019</c:v>
                </c:pt>
                <c:pt idx="1125">
                  <c:v>112.36308378386633</c:v>
                </c:pt>
                <c:pt idx="1126">
                  <c:v>113.67237850881212</c:v>
                </c:pt>
                <c:pt idx="1127">
                  <c:v>113.0691224533431</c:v>
                </c:pt>
                <c:pt idx="1128">
                  <c:v>113.38831363205962</c:v>
                </c:pt>
                <c:pt idx="1129">
                  <c:v>113.12960078194202</c:v>
                </c:pt>
                <c:pt idx="1130">
                  <c:v>113.26995326674609</c:v>
                </c:pt>
                <c:pt idx="1131">
                  <c:v>113.35761629860411</c:v>
                </c:pt>
                <c:pt idx="1132">
                  <c:v>113.26537157518555</c:v>
                </c:pt>
                <c:pt idx="1133">
                  <c:v>113.05064296404899</c:v>
                </c:pt>
                <c:pt idx="1134">
                  <c:v>113.40648767524969</c:v>
                </c:pt>
                <c:pt idx="1135">
                  <c:v>114.50410825009926</c:v>
                </c:pt>
                <c:pt idx="1136">
                  <c:v>115.44625675799504</c:v>
                </c:pt>
                <c:pt idx="1137">
                  <c:v>116.21185741775864</c:v>
                </c:pt>
                <c:pt idx="1138">
                  <c:v>116.12419438590061</c:v>
                </c:pt>
                <c:pt idx="1139">
                  <c:v>115.35385931152447</c:v>
                </c:pt>
                <c:pt idx="1140">
                  <c:v>115.29475549039371</c:v>
                </c:pt>
                <c:pt idx="1141">
                  <c:v>115.09926998381135</c:v>
                </c:pt>
                <c:pt idx="1142">
                  <c:v>115.01099605974525</c:v>
                </c:pt>
                <c:pt idx="1143">
                  <c:v>114.69226305018479</c:v>
                </c:pt>
                <c:pt idx="1144">
                  <c:v>114.63346467515807</c:v>
                </c:pt>
                <c:pt idx="1145">
                  <c:v>115.02672653410305</c:v>
                </c:pt>
                <c:pt idx="1146">
                  <c:v>115.72131097467852</c:v>
                </c:pt>
                <c:pt idx="1147">
                  <c:v>115.08384495555759</c:v>
                </c:pt>
                <c:pt idx="1148">
                  <c:v>114.43675738415956</c:v>
                </c:pt>
                <c:pt idx="1149">
                  <c:v>114.67515806835884</c:v>
                </c:pt>
                <c:pt idx="1150">
                  <c:v>114.77030452976572</c:v>
                </c:pt>
                <c:pt idx="1151">
                  <c:v>115.41067228687498</c:v>
                </c:pt>
                <c:pt idx="1152">
                  <c:v>114.56458657869818</c:v>
                </c:pt>
                <c:pt idx="1153">
                  <c:v>114.3750572711445</c:v>
                </c:pt>
                <c:pt idx="1154">
                  <c:v>115.29154830630135</c:v>
                </c:pt>
                <c:pt idx="1155">
                  <c:v>117.39225388680167</c:v>
                </c:pt>
                <c:pt idx="1156">
                  <c:v>116.78380524756406</c:v>
                </c:pt>
                <c:pt idx="1157">
                  <c:v>115.86761965851126</c:v>
                </c:pt>
                <c:pt idx="1158">
                  <c:v>115.83844955557592</c:v>
                </c:pt>
                <c:pt idx="1159">
                  <c:v>113.12288096765326</c:v>
                </c:pt>
                <c:pt idx="1160">
                  <c:v>110.32484193164116</c:v>
                </c:pt>
                <c:pt idx="1161">
                  <c:v>109.52823849231802</c:v>
                </c:pt>
                <c:pt idx="1162">
                  <c:v>109.94074345581721</c:v>
                </c:pt>
                <c:pt idx="1163">
                  <c:v>111.27248846940957</c:v>
                </c:pt>
                <c:pt idx="1164">
                  <c:v>110.78301108769357</c:v>
                </c:pt>
                <c:pt idx="1165">
                  <c:v>110.36867344757017</c:v>
                </c:pt>
                <c:pt idx="1166">
                  <c:v>110.73795778734842</c:v>
                </c:pt>
                <c:pt idx="1167">
                  <c:v>109.16460490546443</c:v>
                </c:pt>
                <c:pt idx="1168">
                  <c:v>107.92953358379914</c:v>
                </c:pt>
                <c:pt idx="1169">
                  <c:v>108.69528696661473</c:v>
                </c:pt>
                <c:pt idx="1170">
                  <c:v>109.80252909374141</c:v>
                </c:pt>
                <c:pt idx="1171">
                  <c:v>108.81517456244845</c:v>
                </c:pt>
                <c:pt idx="1172">
                  <c:v>110.02122850423042</c:v>
                </c:pt>
                <c:pt idx="1173">
                  <c:v>108.86374049299</c:v>
                </c:pt>
                <c:pt idx="1174">
                  <c:v>108.356699960292</c:v>
                </c:pt>
                <c:pt idx="1175">
                  <c:v>108.27422951220257</c:v>
                </c:pt>
                <c:pt idx="1176">
                  <c:v>108.65802254192248</c:v>
                </c:pt>
                <c:pt idx="1177">
                  <c:v>109.72112770701609</c:v>
                </c:pt>
                <c:pt idx="1178">
                  <c:v>110.07025260392804</c:v>
                </c:pt>
                <c:pt idx="1179">
                  <c:v>111.21201014081065</c:v>
                </c:pt>
                <c:pt idx="1180">
                  <c:v>111.00201594428663</c:v>
                </c:pt>
                <c:pt idx="1181">
                  <c:v>111.65979412932587</c:v>
                </c:pt>
                <c:pt idx="1182">
                  <c:v>111.04752741378783</c:v>
                </c:pt>
                <c:pt idx="1183">
                  <c:v>111.21811906289135</c:v>
                </c:pt>
                <c:pt idx="1184">
                  <c:v>110.50749870185406</c:v>
                </c:pt>
                <c:pt idx="1185">
                  <c:v>110.9983505910382</c:v>
                </c:pt>
                <c:pt idx="1186">
                  <c:v>112.06863373957665</c:v>
                </c:pt>
                <c:pt idx="1187">
                  <c:v>112.17004184611625</c:v>
                </c:pt>
                <c:pt idx="1188">
                  <c:v>112.51809768166407</c:v>
                </c:pt>
                <c:pt idx="1189">
                  <c:v>111.8148080271236</c:v>
                </c:pt>
                <c:pt idx="1190">
                  <c:v>111.79938299886985</c:v>
                </c:pt>
                <c:pt idx="1191">
                  <c:v>111.70240386083876</c:v>
                </c:pt>
                <c:pt idx="1192">
                  <c:v>112.34949143223677</c:v>
                </c:pt>
                <c:pt idx="1193">
                  <c:v>112.17385992241668</c:v>
                </c:pt>
                <c:pt idx="1194">
                  <c:v>111.88612969241576</c:v>
                </c:pt>
                <c:pt idx="1195">
                  <c:v>111.35694431717523</c:v>
                </c:pt>
                <c:pt idx="1196">
                  <c:v>111.33495219768471</c:v>
                </c:pt>
                <c:pt idx="1197">
                  <c:v>112.26793732245945</c:v>
                </c:pt>
                <c:pt idx="1198">
                  <c:v>113.41534561226672</c:v>
                </c:pt>
                <c:pt idx="1199">
                  <c:v>113.14044411863526</c:v>
                </c:pt>
                <c:pt idx="1200">
                  <c:v>112.4090534225236</c:v>
                </c:pt>
                <c:pt idx="1201">
                  <c:v>108.77760469165216</c:v>
                </c:pt>
                <c:pt idx="1202">
                  <c:v>108.0918781880937</c:v>
                </c:pt>
                <c:pt idx="1203">
                  <c:v>109.27914719447753</c:v>
                </c:pt>
                <c:pt idx="1204">
                  <c:v>109.92822016555179</c:v>
                </c:pt>
                <c:pt idx="1205">
                  <c:v>109.09236690186016</c:v>
                </c:pt>
                <c:pt idx="1206">
                  <c:v>109.44897522832096</c:v>
                </c:pt>
                <c:pt idx="1207">
                  <c:v>109.75228320962766</c:v>
                </c:pt>
                <c:pt idx="1208">
                  <c:v>110.67961758147774</c:v>
                </c:pt>
                <c:pt idx="1209">
                  <c:v>110.16600995754298</c:v>
                </c:pt>
                <c:pt idx="1210">
                  <c:v>110.13836708512783</c:v>
                </c:pt>
                <c:pt idx="1211">
                  <c:v>109.47112007086349</c:v>
                </c:pt>
                <c:pt idx="1212">
                  <c:v>109.6905830966126</c:v>
                </c:pt>
                <c:pt idx="1213">
                  <c:v>109.20568740645713</c:v>
                </c:pt>
                <c:pt idx="1214">
                  <c:v>109.40529643544396</c:v>
                </c:pt>
                <c:pt idx="1215">
                  <c:v>110.15134854454931</c:v>
                </c:pt>
                <c:pt idx="1216">
                  <c:v>110.88823727053361</c:v>
                </c:pt>
                <c:pt idx="1217">
                  <c:v>111.91927059470356</c:v>
                </c:pt>
                <c:pt idx="1218">
                  <c:v>111.86154128104096</c:v>
                </c:pt>
                <c:pt idx="1219">
                  <c:v>111.96554567946485</c:v>
                </c:pt>
                <c:pt idx="1220">
                  <c:v>111.58343260331714</c:v>
                </c:pt>
                <c:pt idx="1221">
                  <c:v>111.95790952686399</c:v>
                </c:pt>
                <c:pt idx="1222">
                  <c:v>110.69947157824002</c:v>
                </c:pt>
                <c:pt idx="1223">
                  <c:v>111.52478695134243</c:v>
                </c:pt>
                <c:pt idx="1224">
                  <c:v>112.55215492226397</c:v>
                </c:pt>
                <c:pt idx="1225">
                  <c:v>112.83301261492409</c:v>
                </c:pt>
                <c:pt idx="1226">
                  <c:v>112.96389627050307</c:v>
                </c:pt>
                <c:pt idx="1227">
                  <c:v>113.11295396927211</c:v>
                </c:pt>
                <c:pt idx="1228">
                  <c:v>112.39469745563395</c:v>
                </c:pt>
                <c:pt idx="1229">
                  <c:v>111.92369956321207</c:v>
                </c:pt>
                <c:pt idx="1230">
                  <c:v>112.48724762515654</c:v>
                </c:pt>
                <c:pt idx="1231">
                  <c:v>112.26992272213568</c:v>
                </c:pt>
                <c:pt idx="1232">
                  <c:v>111.37725648309356</c:v>
                </c:pt>
                <c:pt idx="1233">
                  <c:v>111.53272855004734</c:v>
                </c:pt>
                <c:pt idx="1234">
                  <c:v>111.60542472280765</c:v>
                </c:pt>
                <c:pt idx="1235">
                  <c:v>111.85130883655579</c:v>
                </c:pt>
                <c:pt idx="1236">
                  <c:v>110.91496380463667</c:v>
                </c:pt>
                <c:pt idx="1237">
                  <c:v>110.54934481810685</c:v>
                </c:pt>
                <c:pt idx="1238">
                  <c:v>111.89727847521304</c:v>
                </c:pt>
                <c:pt idx="1239">
                  <c:v>112.95839824063044</c:v>
                </c:pt>
                <c:pt idx="1240">
                  <c:v>113.0630135312624</c:v>
                </c:pt>
                <c:pt idx="1241">
                  <c:v>113.46986774183695</c:v>
                </c:pt>
                <c:pt idx="1242">
                  <c:v>113.26598246739363</c:v>
                </c:pt>
                <c:pt idx="1243">
                  <c:v>112.1984483337915</c:v>
                </c:pt>
                <c:pt idx="1244">
                  <c:v>111.27309936161764</c:v>
                </c:pt>
                <c:pt idx="1245">
                  <c:v>109.33076758605944</c:v>
                </c:pt>
                <c:pt idx="1246">
                  <c:v>109.7849659427594</c:v>
                </c:pt>
                <c:pt idx="1247">
                  <c:v>109.0114236842909</c:v>
                </c:pt>
                <c:pt idx="1248">
                  <c:v>110.56629707688079</c:v>
                </c:pt>
                <c:pt idx="1249">
                  <c:v>110.47832859891872</c:v>
                </c:pt>
                <c:pt idx="1250">
                  <c:v>110.17074437215553</c:v>
                </c:pt>
                <c:pt idx="1251">
                  <c:v>110.20877241210788</c:v>
                </c:pt>
                <c:pt idx="1252">
                  <c:v>111.08265371575185</c:v>
                </c:pt>
                <c:pt idx="1253">
                  <c:v>112.30397996273557</c:v>
                </c:pt>
                <c:pt idx="1254">
                  <c:v>114.83322642719692</c:v>
                </c:pt>
                <c:pt idx="1255">
                  <c:v>114.9283728886038</c:v>
                </c:pt>
                <c:pt idx="1256">
                  <c:v>115.16463545007483</c:v>
                </c:pt>
                <c:pt idx="1257">
                  <c:v>115.66969058309661</c:v>
                </c:pt>
                <c:pt idx="1258">
                  <c:v>115.80194874614374</c:v>
                </c:pt>
                <c:pt idx="1259">
                  <c:v>116.42979321298756</c:v>
                </c:pt>
                <c:pt idx="1260">
                  <c:v>116.56189865298268</c:v>
                </c:pt>
                <c:pt idx="1261">
                  <c:v>116.75524603683679</c:v>
                </c:pt>
                <c:pt idx="1262">
                  <c:v>115.87174318091573</c:v>
                </c:pt>
                <c:pt idx="1263">
                  <c:v>115.19044564586578</c:v>
                </c:pt>
                <c:pt idx="1264">
                  <c:v>116.13519044564586</c:v>
                </c:pt>
                <c:pt idx="1265">
                  <c:v>116.41161916979749</c:v>
                </c:pt>
                <c:pt idx="1266">
                  <c:v>115.69290448700326</c:v>
                </c:pt>
                <c:pt idx="1267">
                  <c:v>115.67014875225266</c:v>
                </c:pt>
                <c:pt idx="1268">
                  <c:v>115.68664284187055</c:v>
                </c:pt>
                <c:pt idx="1269">
                  <c:v>116.04080759949906</c:v>
                </c:pt>
                <c:pt idx="1270">
                  <c:v>115.88396102507713</c:v>
                </c:pt>
                <c:pt idx="1271">
                  <c:v>116.3383121048291</c:v>
                </c:pt>
                <c:pt idx="1272">
                  <c:v>116.41085555453739</c:v>
                </c:pt>
                <c:pt idx="1273">
                  <c:v>116.72317419591313</c:v>
                </c:pt>
                <c:pt idx="1274">
                  <c:v>116.21934084730749</c:v>
                </c:pt>
                <c:pt idx="1275">
                  <c:v>117.20822260912061</c:v>
                </c:pt>
                <c:pt idx="1276">
                  <c:v>116.85512691285622</c:v>
                </c:pt>
                <c:pt idx="1277">
                  <c:v>116.23293319893705</c:v>
                </c:pt>
                <c:pt idx="1278">
                  <c:v>115.6406732032133</c:v>
                </c:pt>
                <c:pt idx="1279">
                  <c:v>114.65942759400103</c:v>
                </c:pt>
                <c:pt idx="1280">
                  <c:v>115.85540181434986</c:v>
                </c:pt>
                <c:pt idx="1281">
                  <c:v>113.19908977060997</c:v>
                </c:pt>
                <c:pt idx="1282">
                  <c:v>114.2473807996579</c:v>
                </c:pt>
                <c:pt idx="1283">
                  <c:v>114.29136503863893</c:v>
                </c:pt>
                <c:pt idx="1284">
                  <c:v>112.7395461070894</c:v>
                </c:pt>
                <c:pt idx="1285">
                  <c:v>111.27416842298176</c:v>
                </c:pt>
                <c:pt idx="1286">
                  <c:v>111.88964232261218</c:v>
                </c:pt>
                <c:pt idx="1287">
                  <c:v>113.62320168606249</c:v>
                </c:pt>
                <c:pt idx="1288">
                  <c:v>114.27471822596902</c:v>
                </c:pt>
                <c:pt idx="1289">
                  <c:v>114.61544335502001</c:v>
                </c:pt>
                <c:pt idx="1290">
                  <c:v>114.03372124988546</c:v>
                </c:pt>
                <c:pt idx="1291">
                  <c:v>113.73102416078683</c:v>
                </c:pt>
                <c:pt idx="1292">
                  <c:v>114.53373652219065</c:v>
                </c:pt>
                <c:pt idx="1293">
                  <c:v>115.06719814288769</c:v>
                </c:pt>
                <c:pt idx="1294">
                  <c:v>113.80967653257582</c:v>
                </c:pt>
                <c:pt idx="1295">
                  <c:v>113.15449463942088</c:v>
                </c:pt>
                <c:pt idx="1296">
                  <c:v>113.52286264088701</c:v>
                </c:pt>
                <c:pt idx="1297">
                  <c:v>112.74030972234949</c:v>
                </c:pt>
                <c:pt idx="1298">
                  <c:v>113.88588533553254</c:v>
                </c:pt>
                <c:pt idx="1299">
                  <c:v>113.57463575552093</c:v>
                </c:pt>
                <c:pt idx="1300">
                  <c:v>113.07492592931978</c:v>
                </c:pt>
                <c:pt idx="1301">
                  <c:v>109.30129203702006</c:v>
                </c:pt>
                <c:pt idx="1302">
                  <c:v>107.1792052292373</c:v>
                </c:pt>
                <c:pt idx="1303">
                  <c:v>107.55475121414825</c:v>
                </c:pt>
                <c:pt idx="1304">
                  <c:v>103.79669507315434</c:v>
                </c:pt>
                <c:pt idx="1305">
                  <c:v>100.50108433366933</c:v>
                </c:pt>
                <c:pt idx="1306">
                  <c:v>101.6355111640551</c:v>
                </c:pt>
                <c:pt idx="1307">
                  <c:v>102.60240080637772</c:v>
                </c:pt>
                <c:pt idx="1308">
                  <c:v>104.08977060997587</c:v>
                </c:pt>
                <c:pt idx="1309">
                  <c:v>102.40737346895141</c:v>
                </c:pt>
                <c:pt idx="1310">
                  <c:v>98.698035981551058</c:v>
                </c:pt>
                <c:pt idx="1311">
                  <c:v>91.111060203427101</c:v>
                </c:pt>
                <c:pt idx="1312">
                  <c:v>91.026451632609422</c:v>
                </c:pt>
                <c:pt idx="1313">
                  <c:v>89.748006964171168</c:v>
                </c:pt>
                <c:pt idx="1314">
                  <c:v>79.98839304804666</c:v>
                </c:pt>
                <c:pt idx="1315">
                  <c:v>81.952869666147407</c:v>
                </c:pt>
                <c:pt idx="1316">
                  <c:v>78.668865878615719</c:v>
                </c:pt>
                <c:pt idx="1317">
                  <c:v>80.865328812730993</c:v>
                </c:pt>
                <c:pt idx="1318">
                  <c:v>77.592168361892547</c:v>
                </c:pt>
                <c:pt idx="1319">
                  <c:v>78.676960200372633</c:v>
                </c:pt>
                <c:pt idx="1320">
                  <c:v>79.275176395125072</c:v>
                </c:pt>
                <c:pt idx="1321">
                  <c:v>76.268212223953086</c:v>
                </c:pt>
                <c:pt idx="1322">
                  <c:v>83.173126851767009</c:v>
                </c:pt>
                <c:pt idx="1323">
                  <c:v>86.871926448578151</c:v>
                </c:pt>
                <c:pt idx="1324">
                  <c:v>88.819603530956954</c:v>
                </c:pt>
                <c:pt idx="1325">
                  <c:v>84.155441522343381</c:v>
                </c:pt>
                <c:pt idx="1326">
                  <c:v>84.971135343168697</c:v>
                </c:pt>
                <c:pt idx="1327">
                  <c:v>86.623904212101777</c:v>
                </c:pt>
                <c:pt idx="1328">
                  <c:v>83.303857784293953</c:v>
                </c:pt>
                <c:pt idx="1329">
                  <c:v>83.695592412718767</c:v>
                </c:pt>
                <c:pt idx="1330">
                  <c:v>82.707168820061696</c:v>
                </c:pt>
                <c:pt idx="1331">
                  <c:v>85.255963835181277</c:v>
                </c:pt>
                <c:pt idx="1332">
                  <c:v>87.120101408106535</c:v>
                </c:pt>
                <c:pt idx="1333">
                  <c:v>86.712025413115853</c:v>
                </c:pt>
                <c:pt idx="1334">
                  <c:v>89.230886710040011</c:v>
                </c:pt>
                <c:pt idx="1335">
                  <c:v>88.446653837930299</c:v>
                </c:pt>
                <c:pt idx="1336">
                  <c:v>85.489019212559938</c:v>
                </c:pt>
                <c:pt idx="1337">
                  <c:v>85.959100766669721</c:v>
                </c:pt>
                <c:pt idx="1338">
                  <c:v>88.380219310302692</c:v>
                </c:pt>
                <c:pt idx="1339">
                  <c:v>88.775313845871892</c:v>
                </c:pt>
                <c:pt idx="1340">
                  <c:v>86.151531812211729</c:v>
                </c:pt>
                <c:pt idx="1341">
                  <c:v>88.130822566358162</c:v>
                </c:pt>
                <c:pt idx="1342">
                  <c:v>88.985766211551976</c:v>
                </c:pt>
                <c:pt idx="1343">
                  <c:v>87.849812150646017</c:v>
                </c:pt>
                <c:pt idx="1344">
                  <c:v>89.293961330523231</c:v>
                </c:pt>
                <c:pt idx="1345">
                  <c:v>91.000030544610397</c:v>
                </c:pt>
                <c:pt idx="1346">
                  <c:v>93.393964384984272</c:v>
                </c:pt>
                <c:pt idx="1347">
                  <c:v>90.125080179602307</c:v>
                </c:pt>
                <c:pt idx="1348">
                  <c:v>88.015211215980941</c:v>
                </c:pt>
                <c:pt idx="1349">
                  <c:v>87.873484223708729</c:v>
                </c:pt>
                <c:pt idx="1350">
                  <c:v>89.334127493203823</c:v>
                </c:pt>
                <c:pt idx="1351">
                  <c:v>89.400409297779404</c:v>
                </c:pt>
                <c:pt idx="1352">
                  <c:v>90.656098231467055</c:v>
                </c:pt>
                <c:pt idx="1353">
                  <c:v>90.713369375973613</c:v>
                </c:pt>
                <c:pt idx="1354">
                  <c:v>91.553957054277774</c:v>
                </c:pt>
                <c:pt idx="1355">
                  <c:v>90.168453526375274</c:v>
                </c:pt>
                <c:pt idx="1356">
                  <c:v>87.686551208039333</c:v>
                </c:pt>
                <c:pt idx="1357">
                  <c:v>88.575857539937076</c:v>
                </c:pt>
                <c:pt idx="1358">
                  <c:v>92.375912520235801</c:v>
                </c:pt>
                <c:pt idx="1359">
                  <c:v>91.667888451082803</c:v>
                </c:pt>
                <c:pt idx="1360">
                  <c:v>92.659519227832249</c:v>
                </c:pt>
                <c:pt idx="1361">
                  <c:v>91.866733864809547</c:v>
                </c:pt>
                <c:pt idx="1362">
                  <c:v>91.53120131952717</c:v>
                </c:pt>
                <c:pt idx="1363">
                  <c:v>92.668682610953297</c:v>
                </c:pt>
                <c:pt idx="1364">
                  <c:v>93.836861235834931</c:v>
                </c:pt>
                <c:pt idx="1365">
                  <c:v>94.975258865573167</c:v>
                </c:pt>
                <c:pt idx="1366">
                  <c:v>92.803689788936737</c:v>
                </c:pt>
                <c:pt idx="1367">
                  <c:v>94.175448242157671</c:v>
                </c:pt>
                <c:pt idx="1368">
                  <c:v>94.99587647759553</c:v>
                </c:pt>
                <c:pt idx="1369">
                  <c:v>97.474113442683034</c:v>
                </c:pt>
                <c:pt idx="1370">
                  <c:v>96.848407098567449</c:v>
                </c:pt>
                <c:pt idx="1371">
                  <c:v>99.030208619689049</c:v>
                </c:pt>
                <c:pt idx="1372">
                  <c:v>98.851369925776595</c:v>
                </c:pt>
                <c:pt idx="1373">
                  <c:v>96.761049512813457</c:v>
                </c:pt>
                <c:pt idx="1374">
                  <c:v>96.660405021533947</c:v>
                </c:pt>
                <c:pt idx="1375">
                  <c:v>92.805217019456919</c:v>
                </c:pt>
                <c:pt idx="1376">
                  <c:v>93.240172271602674</c:v>
                </c:pt>
                <c:pt idx="1377">
                  <c:v>92.621949357035945</c:v>
                </c:pt>
                <c:pt idx="1378">
                  <c:v>95.341794190415101</c:v>
                </c:pt>
                <c:pt idx="1379">
                  <c:v>95.501542502825373</c:v>
                </c:pt>
                <c:pt idx="1380">
                  <c:v>95.055896637038387</c:v>
                </c:pt>
                <c:pt idx="1381">
                  <c:v>96.102507712514125</c:v>
                </c:pt>
                <c:pt idx="1382">
                  <c:v>95.369742508934294</c:v>
                </c:pt>
                <c:pt idx="1383">
                  <c:v>96.522801551666205</c:v>
                </c:pt>
                <c:pt idx="1384">
                  <c:v>93.522862640887013</c:v>
                </c:pt>
                <c:pt idx="1385">
                  <c:v>93.880998197867982</c:v>
                </c:pt>
                <c:pt idx="1386">
                  <c:v>94.066709429121232</c:v>
                </c:pt>
                <c:pt idx="1387">
                  <c:v>95.081859555881366</c:v>
                </c:pt>
                <c:pt idx="1388">
                  <c:v>94.226152295427468</c:v>
                </c:pt>
                <c:pt idx="1389">
                  <c:v>94.046244540150894</c:v>
                </c:pt>
                <c:pt idx="1390">
                  <c:v>95.304682488774858</c:v>
                </c:pt>
                <c:pt idx="1391">
                  <c:v>94.036164818717737</c:v>
                </c:pt>
                <c:pt idx="1392">
                  <c:v>96.000794159870495</c:v>
                </c:pt>
                <c:pt idx="1393">
                  <c:v>94.534041968294687</c:v>
                </c:pt>
                <c:pt idx="1394">
                  <c:v>94.018754390787748</c:v>
                </c:pt>
                <c:pt idx="1395">
                  <c:v>92.391642994593596</c:v>
                </c:pt>
                <c:pt idx="1396">
                  <c:v>93.090961849781607</c:v>
                </c:pt>
                <c:pt idx="1397">
                  <c:v>94.324658663978738</c:v>
                </c:pt>
                <c:pt idx="1398">
                  <c:v>94.379028070496958</c:v>
                </c:pt>
                <c:pt idx="1399">
                  <c:v>96.103271327774209</c:v>
                </c:pt>
                <c:pt idx="1400">
                  <c:v>95.462445401508901</c:v>
                </c:pt>
                <c:pt idx="1401">
                  <c:v>96.067381410550112</c:v>
                </c:pt>
                <c:pt idx="1402">
                  <c:v>95.627844466843825</c:v>
                </c:pt>
                <c:pt idx="1403">
                  <c:v>95.753230092550169</c:v>
                </c:pt>
                <c:pt idx="1404">
                  <c:v>94.796725617764736</c:v>
                </c:pt>
                <c:pt idx="1405">
                  <c:v>94.863007422340331</c:v>
                </c:pt>
                <c:pt idx="1406">
                  <c:v>93.524848040563242</c:v>
                </c:pt>
                <c:pt idx="1407">
                  <c:v>93.235590580042143</c:v>
                </c:pt>
                <c:pt idx="1408">
                  <c:v>93.607929380860739</c:v>
                </c:pt>
                <c:pt idx="1409">
                  <c:v>93.641528452304584</c:v>
                </c:pt>
                <c:pt idx="1410">
                  <c:v>91.480955435413421</c:v>
                </c:pt>
                <c:pt idx="1411">
                  <c:v>90.07239072665628</c:v>
                </c:pt>
                <c:pt idx="1412">
                  <c:v>92.135526436360308</c:v>
                </c:pt>
                <c:pt idx="1413">
                  <c:v>92.183634197745803</c:v>
                </c:pt>
                <c:pt idx="1414">
                  <c:v>93.233147011209866</c:v>
                </c:pt>
                <c:pt idx="1415">
                  <c:v>92.045267112617978</c:v>
                </c:pt>
                <c:pt idx="1416">
                  <c:v>92.125293991875125</c:v>
                </c:pt>
                <c:pt idx="1417">
                  <c:v>92.406457130639296</c:v>
                </c:pt>
                <c:pt idx="1418">
                  <c:v>93.990958795320566</c:v>
                </c:pt>
                <c:pt idx="1419">
                  <c:v>95.911909343596321</c:v>
                </c:pt>
                <c:pt idx="1420">
                  <c:v>94.468676502031215</c:v>
                </c:pt>
                <c:pt idx="1421">
                  <c:v>93.008949570848216</c:v>
                </c:pt>
                <c:pt idx="1422">
                  <c:v>93.580133785393571</c:v>
                </c:pt>
                <c:pt idx="1423">
                  <c:v>92.803995235040773</c:v>
                </c:pt>
                <c:pt idx="1424">
                  <c:v>93.344023946974559</c:v>
                </c:pt>
                <c:pt idx="1425">
                  <c:v>91.837563761874222</c:v>
                </c:pt>
                <c:pt idx="1426">
                  <c:v>91.662695867314213</c:v>
                </c:pt>
                <c:pt idx="1427">
                  <c:v>93.233299734261891</c:v>
                </c:pt>
                <c:pt idx="1428">
                  <c:v>92.199059225999576</c:v>
                </c:pt>
                <c:pt idx="1429">
                  <c:v>92.330248327682582</c:v>
                </c:pt>
                <c:pt idx="1430">
                  <c:v>91.633678487430885</c:v>
                </c:pt>
                <c:pt idx="1431">
                  <c:v>91.077461131983256</c:v>
                </c:pt>
                <c:pt idx="1432">
                  <c:v>89.527016707901893</c:v>
                </c:pt>
                <c:pt idx="1433">
                  <c:v>90.732001588319733</c:v>
                </c:pt>
                <c:pt idx="1434">
                  <c:v>89.356119612694343</c:v>
                </c:pt>
                <c:pt idx="1435">
                  <c:v>88.56531964934787</c:v>
                </c:pt>
                <c:pt idx="1436">
                  <c:v>90.677784904853539</c:v>
                </c:pt>
                <c:pt idx="1437">
                  <c:v>90.569351537921136</c:v>
                </c:pt>
                <c:pt idx="1438">
                  <c:v>91.829927609273341</c:v>
                </c:pt>
                <c:pt idx="1439">
                  <c:v>91.684535263752707</c:v>
                </c:pt>
                <c:pt idx="1440">
                  <c:v>92.123919484406969</c:v>
                </c:pt>
                <c:pt idx="1441">
                  <c:v>92.034729222028773</c:v>
                </c:pt>
                <c:pt idx="1442">
                  <c:v>93.2456703014753</c:v>
                </c:pt>
                <c:pt idx="1443">
                  <c:v>92.832401722716028</c:v>
                </c:pt>
                <c:pt idx="1444">
                  <c:v>92.396224686154127</c:v>
                </c:pt>
                <c:pt idx="1445">
                  <c:v>91.741500962155229</c:v>
                </c:pt>
                <c:pt idx="1446">
                  <c:v>88.64488835944897</c:v>
                </c:pt>
                <c:pt idx="1447">
                  <c:v>89.029292281376954</c:v>
                </c:pt>
                <c:pt idx="1448">
                  <c:v>90.095299184458895</c:v>
                </c:pt>
                <c:pt idx="1449">
                  <c:v>88.927273282629272</c:v>
                </c:pt>
                <c:pt idx="1450">
                  <c:v>89.231039433092022</c:v>
                </c:pt>
                <c:pt idx="1451">
                  <c:v>90.533156174592989</c:v>
                </c:pt>
                <c:pt idx="1452">
                  <c:v>90.068419927303822</c:v>
                </c:pt>
                <c:pt idx="1453">
                  <c:v>89.588869543968968</c:v>
                </c:pt>
                <c:pt idx="1454">
                  <c:v>89.792754818412291</c:v>
                </c:pt>
                <c:pt idx="1455">
                  <c:v>90.138977977335898</c:v>
                </c:pt>
                <c:pt idx="1456">
                  <c:v>90.762393475671217</c:v>
                </c:pt>
                <c:pt idx="1457">
                  <c:v>90.869299612083452</c:v>
                </c:pt>
                <c:pt idx="1458">
                  <c:v>90.812944805889003</c:v>
                </c:pt>
                <c:pt idx="1459">
                  <c:v>91.29829866520052</c:v>
                </c:pt>
                <c:pt idx="1460">
                  <c:v>91.888115092091994</c:v>
                </c:pt>
                <c:pt idx="1461">
                  <c:v>91.654906991661321</c:v>
                </c:pt>
                <c:pt idx="1462">
                  <c:v>91.171233085921983</c:v>
                </c:pt>
                <c:pt idx="1463">
                  <c:v>90.642047710681453</c:v>
                </c:pt>
                <c:pt idx="1464">
                  <c:v>89.076025535294292</c:v>
                </c:pt>
                <c:pt idx="1465">
                  <c:v>90.405632426158405</c:v>
                </c:pt>
                <c:pt idx="1466">
                  <c:v>89.87217080546138</c:v>
                </c:pt>
                <c:pt idx="1467">
                  <c:v>89.941965240233358</c:v>
                </c:pt>
                <c:pt idx="1468">
                  <c:v>88.22047099789242</c:v>
                </c:pt>
                <c:pt idx="1469">
                  <c:v>88.360212590488402</c:v>
                </c:pt>
                <c:pt idx="1470">
                  <c:v>89.499984727694795</c:v>
                </c:pt>
                <c:pt idx="1471">
                  <c:v>88.457344451571515</c:v>
                </c:pt>
                <c:pt idx="1472">
                  <c:v>87.494883777757408</c:v>
                </c:pt>
                <c:pt idx="1473">
                  <c:v>85.262225480314001</c:v>
                </c:pt>
                <c:pt idx="1474">
                  <c:v>85.246189559852155</c:v>
                </c:pt>
                <c:pt idx="1475">
                  <c:v>85.177769632548333</c:v>
                </c:pt>
                <c:pt idx="1476">
                  <c:v>86.36442774672409</c:v>
                </c:pt>
                <c:pt idx="1477">
                  <c:v>88.377317572314368</c:v>
                </c:pt>
                <c:pt idx="1478">
                  <c:v>89.850942301230944</c:v>
                </c:pt>
                <c:pt idx="1479">
                  <c:v>90.200983536454984</c:v>
                </c:pt>
                <c:pt idx="1480">
                  <c:v>90.259629188429699</c:v>
                </c:pt>
                <c:pt idx="1481">
                  <c:v>94.478908946516384</c:v>
                </c:pt>
                <c:pt idx="1482">
                  <c:v>96.16741500962155</c:v>
                </c:pt>
                <c:pt idx="1483">
                  <c:v>97.469379028070492</c:v>
                </c:pt>
                <c:pt idx="1484">
                  <c:v>96.810226335563087</c:v>
                </c:pt>
                <c:pt idx="1485">
                  <c:v>96.465835853263684</c:v>
                </c:pt>
                <c:pt idx="1486">
                  <c:v>98.067900668926967</c:v>
                </c:pt>
                <c:pt idx="1487">
                  <c:v>97.21326246983719</c:v>
                </c:pt>
                <c:pt idx="1488">
                  <c:v>97.517334066403976</c:v>
                </c:pt>
                <c:pt idx="1489">
                  <c:v>96.740126454687072</c:v>
                </c:pt>
                <c:pt idx="1490">
                  <c:v>97.001282873636939</c:v>
                </c:pt>
                <c:pt idx="1491">
                  <c:v>96.73233757903418</c:v>
                </c:pt>
                <c:pt idx="1492">
                  <c:v>98.234063349521975</c:v>
                </c:pt>
                <c:pt idx="1493">
                  <c:v>97.606677051834197</c:v>
                </c:pt>
                <c:pt idx="1494">
                  <c:v>97.176608937352995</c:v>
                </c:pt>
                <c:pt idx="1495">
                  <c:v>97.247625156541119</c:v>
                </c:pt>
                <c:pt idx="1496">
                  <c:v>95.699166132135986</c:v>
                </c:pt>
                <c:pt idx="1497">
                  <c:v>97.509545190751084</c:v>
                </c:pt>
                <c:pt idx="1498">
                  <c:v>98.710864717920515</c:v>
                </c:pt>
                <c:pt idx="1499">
                  <c:v>99.121384281743488</c:v>
                </c:pt>
                <c:pt idx="1500">
                  <c:v>100.03711170164024</c:v>
                </c:pt>
                <c:pt idx="1501">
                  <c:v>100.11591679648126</c:v>
                </c:pt>
                <c:pt idx="1502">
                  <c:v>100.16830080332325</c:v>
                </c:pt>
                <c:pt idx="1503">
                  <c:v>100.25184031277681</c:v>
                </c:pt>
                <c:pt idx="1504">
                  <c:v>100.79354897828279</c:v>
                </c:pt>
                <c:pt idx="1505">
                  <c:v>99.983964079538168</c:v>
                </c:pt>
                <c:pt idx="1506">
                  <c:v>99.756101285928096</c:v>
                </c:pt>
                <c:pt idx="1507">
                  <c:v>99.473410916643758</c:v>
                </c:pt>
                <c:pt idx="1508">
                  <c:v>100.35294297321238</c:v>
                </c:pt>
                <c:pt idx="1509">
                  <c:v>100.04978771495769</c:v>
                </c:pt>
                <c:pt idx="1510">
                  <c:v>99.715629677143468</c:v>
                </c:pt>
                <c:pt idx="1511">
                  <c:v>97.991997312074275</c:v>
                </c:pt>
                <c:pt idx="1512">
                  <c:v>98.554629035706654</c:v>
                </c:pt>
                <c:pt idx="1513">
                  <c:v>99.205076514249058</c:v>
                </c:pt>
                <c:pt idx="1514">
                  <c:v>99.302208375332171</c:v>
                </c:pt>
                <c:pt idx="1515">
                  <c:v>100.83768594031582</c:v>
                </c:pt>
                <c:pt idx="1516">
                  <c:v>100.122483887718</c:v>
                </c:pt>
                <c:pt idx="1517">
                  <c:v>98.667033201991501</c:v>
                </c:pt>
                <c:pt idx="1518">
                  <c:v>100.36775710925806</c:v>
                </c:pt>
                <c:pt idx="1519">
                  <c:v>100.9843000702526</c:v>
                </c:pt>
                <c:pt idx="1520">
                  <c:v>104.49097406762577</c:v>
                </c:pt>
                <c:pt idx="1521">
                  <c:v>104.72158587617214</c:v>
                </c:pt>
                <c:pt idx="1522">
                  <c:v>104.97052445096062</c:v>
                </c:pt>
                <c:pt idx="1523">
                  <c:v>103.82846146797397</c:v>
                </c:pt>
                <c:pt idx="1524">
                  <c:v>103.15082928617245</c:v>
                </c:pt>
                <c:pt idx="1525">
                  <c:v>103.01964018448945</c:v>
                </c:pt>
                <c:pt idx="1526">
                  <c:v>103.88160909007605</c:v>
                </c:pt>
                <c:pt idx="1527">
                  <c:v>102.86981887046031</c:v>
                </c:pt>
                <c:pt idx="1528">
                  <c:v>102.63981795412199</c:v>
                </c:pt>
                <c:pt idx="1529">
                  <c:v>102.52222120406854</c:v>
                </c:pt>
                <c:pt idx="1530">
                  <c:v>102.94129325880448</c:v>
                </c:pt>
                <c:pt idx="1531">
                  <c:v>102.55994379791686</c:v>
                </c:pt>
                <c:pt idx="1532">
                  <c:v>102.2491523870613</c:v>
                </c:pt>
                <c:pt idx="1533">
                  <c:v>101.39054338861908</c:v>
                </c:pt>
                <c:pt idx="1534">
                  <c:v>101.62207153547756</c:v>
                </c:pt>
                <c:pt idx="1535">
                  <c:v>100.2988790127982</c:v>
                </c:pt>
                <c:pt idx="1536">
                  <c:v>99.669354592382177</c:v>
                </c:pt>
                <c:pt idx="1537">
                  <c:v>97.8566846879868</c:v>
                </c:pt>
                <c:pt idx="1538">
                  <c:v>98.75713980268182</c:v>
                </c:pt>
                <c:pt idx="1539">
                  <c:v>99.52426769296558</c:v>
                </c:pt>
                <c:pt idx="1540">
                  <c:v>99.389413238034152</c:v>
                </c:pt>
                <c:pt idx="1541">
                  <c:v>99.326796786706979</c:v>
                </c:pt>
                <c:pt idx="1542">
                  <c:v>99.107028314853835</c:v>
                </c:pt>
                <c:pt idx="1543">
                  <c:v>99.629341152753597</c:v>
                </c:pt>
                <c:pt idx="1544">
                  <c:v>99.751977763523627</c:v>
                </c:pt>
                <c:pt idx="1545">
                  <c:v>99.642017166071042</c:v>
                </c:pt>
                <c:pt idx="1546">
                  <c:v>99.70860441675066</c:v>
                </c:pt>
                <c:pt idx="1547">
                  <c:v>100.64128409542136</c:v>
                </c:pt>
                <c:pt idx="1548">
                  <c:v>103.18137389657595</c:v>
                </c:pt>
                <c:pt idx="1549">
                  <c:v>103.07064968386328</c:v>
                </c:pt>
                <c:pt idx="1550">
                  <c:v>102.49091297840496</c:v>
                </c:pt>
                <c:pt idx="1551">
                  <c:v>101.05913436574116</c:v>
                </c:pt>
                <c:pt idx="1552">
                  <c:v>101.16405510247716</c:v>
                </c:pt>
                <c:pt idx="1553">
                  <c:v>100.98414734720059</c:v>
                </c:pt>
                <c:pt idx="1554">
                  <c:v>101.19337792846451</c:v>
                </c:pt>
                <c:pt idx="1555">
                  <c:v>101.69782216927823</c:v>
                </c:pt>
                <c:pt idx="1556">
                  <c:v>101.59076330981398</c:v>
                </c:pt>
                <c:pt idx="1557">
                  <c:v>99.01692171416353</c:v>
                </c:pt>
                <c:pt idx="1558">
                  <c:v>100.62204099086716</c:v>
                </c:pt>
                <c:pt idx="1559">
                  <c:v>101.00720852805522</c:v>
                </c:pt>
                <c:pt idx="1560">
                  <c:v>101.94981520510706</c:v>
                </c:pt>
                <c:pt idx="1561">
                  <c:v>101.5742692201961</c:v>
                </c:pt>
                <c:pt idx="1562">
                  <c:v>101.26332508628852</c:v>
                </c:pt>
                <c:pt idx="1563">
                  <c:v>102.61660405021534</c:v>
                </c:pt>
                <c:pt idx="1564">
                  <c:v>102.78780659152692</c:v>
                </c:pt>
                <c:pt idx="1565">
                  <c:v>102.71541586487064</c:v>
                </c:pt>
                <c:pt idx="1566">
                  <c:v>102.88890925196249</c:v>
                </c:pt>
                <c:pt idx="1567">
                  <c:v>103.26323345245731</c:v>
                </c:pt>
                <c:pt idx="1568">
                  <c:v>103.08347842023275</c:v>
                </c:pt>
                <c:pt idx="1569">
                  <c:v>103.90680839365893</c:v>
                </c:pt>
                <c:pt idx="1570">
                  <c:v>103.28156021869941</c:v>
                </c:pt>
                <c:pt idx="1571">
                  <c:v>103.54134213018112</c:v>
                </c:pt>
                <c:pt idx="1572">
                  <c:v>102.45746663001313</c:v>
                </c:pt>
                <c:pt idx="1573">
                  <c:v>102.72305201747152</c:v>
                </c:pt>
                <c:pt idx="1574">
                  <c:v>102.3120742844925</c:v>
                </c:pt>
                <c:pt idx="1575">
                  <c:v>102.52130486575643</c:v>
                </c:pt>
                <c:pt idx="1576">
                  <c:v>101.94004092977794</c:v>
                </c:pt>
                <c:pt idx="1577">
                  <c:v>102.94434771984483</c:v>
                </c:pt>
                <c:pt idx="1578">
                  <c:v>102.87684413085312</c:v>
                </c:pt>
                <c:pt idx="1579">
                  <c:v>103.42588350285592</c:v>
                </c:pt>
                <c:pt idx="1580">
                  <c:v>102.53260637160572</c:v>
                </c:pt>
                <c:pt idx="1581">
                  <c:v>102.89410183573108</c:v>
                </c:pt>
                <c:pt idx="1582">
                  <c:v>104.21133815938177</c:v>
                </c:pt>
                <c:pt idx="1583">
                  <c:v>105.15470845169369</c:v>
                </c:pt>
                <c:pt idx="1584">
                  <c:v>106.02370261767311</c:v>
                </c:pt>
                <c:pt idx="1585">
                  <c:v>105.61944469898286</c:v>
                </c:pt>
                <c:pt idx="1586">
                  <c:v>105.21274321146034</c:v>
                </c:pt>
                <c:pt idx="1587">
                  <c:v>105.23366626958673</c:v>
                </c:pt>
                <c:pt idx="1588">
                  <c:v>105.98338373194049</c:v>
                </c:pt>
                <c:pt idx="1589">
                  <c:v>106.65414337640124</c:v>
                </c:pt>
                <c:pt idx="1590">
                  <c:v>107.20440453282018</c:v>
                </c:pt>
                <c:pt idx="1591">
                  <c:v>106.9073581966462</c:v>
                </c:pt>
                <c:pt idx="1592">
                  <c:v>104.76602828430923</c:v>
                </c:pt>
                <c:pt idx="1593">
                  <c:v>105.30697333455511</c:v>
                </c:pt>
                <c:pt idx="1594">
                  <c:v>105.96291884297015</c:v>
                </c:pt>
                <c:pt idx="1595">
                  <c:v>105.96780598063471</c:v>
                </c:pt>
                <c:pt idx="1596">
                  <c:v>106.34289379638962</c:v>
                </c:pt>
                <c:pt idx="1597">
                  <c:v>106.06570145697792</c:v>
                </c:pt>
                <c:pt idx="1598">
                  <c:v>106.35129356425058</c:v>
                </c:pt>
                <c:pt idx="1599">
                  <c:v>106.31784721585876</c:v>
                </c:pt>
                <c:pt idx="1600">
                  <c:v>106.44506551818931</c:v>
                </c:pt>
                <c:pt idx="1601">
                  <c:v>105.73276520357983</c:v>
                </c:pt>
                <c:pt idx="1602">
                  <c:v>107.50633800665872</c:v>
                </c:pt>
                <c:pt idx="1603">
                  <c:v>108.06942789944713</c:v>
                </c:pt>
                <c:pt idx="1604">
                  <c:v>108.88710711994868</c:v>
                </c:pt>
                <c:pt idx="1605">
                  <c:v>108.79501511958215</c:v>
                </c:pt>
                <c:pt idx="1606">
                  <c:v>106.11182381868718</c:v>
                </c:pt>
                <c:pt idx="1607">
                  <c:v>106.97684718531414</c:v>
                </c:pt>
                <c:pt idx="1608">
                  <c:v>106.34610098048199</c:v>
                </c:pt>
                <c:pt idx="1609">
                  <c:v>107.57216164207826</c:v>
                </c:pt>
                <c:pt idx="1610">
                  <c:v>107.40783163810745</c:v>
                </c:pt>
                <c:pt idx="1611">
                  <c:v>107.42906014233787</c:v>
                </c:pt>
                <c:pt idx="1612">
                  <c:v>106.14557561318306</c:v>
                </c:pt>
                <c:pt idx="1613">
                  <c:v>107.20837533217264</c:v>
                </c:pt>
                <c:pt idx="1614">
                  <c:v>107.1818015211216</c:v>
                </c:pt>
                <c:pt idx="1615">
                  <c:v>107.69403463758819</c:v>
                </c:pt>
                <c:pt idx="1616">
                  <c:v>107.3610983841901</c:v>
                </c:pt>
                <c:pt idx="1617">
                  <c:v>107.31741959131311</c:v>
                </c:pt>
                <c:pt idx="1618">
                  <c:v>107.20654265554843</c:v>
                </c:pt>
                <c:pt idx="1619">
                  <c:v>107.25144323284157</c:v>
                </c:pt>
                <c:pt idx="1620">
                  <c:v>108.13494608876263</c:v>
                </c:pt>
                <c:pt idx="1621">
                  <c:v>108.55554537401875</c:v>
                </c:pt>
                <c:pt idx="1622">
                  <c:v>107.88890925196249</c:v>
                </c:pt>
                <c:pt idx="1623">
                  <c:v>107.96053636335868</c:v>
                </c:pt>
                <c:pt idx="1624">
                  <c:v>108.08546381990898</c:v>
                </c:pt>
                <c:pt idx="1625">
                  <c:v>108.3583799138642</c:v>
                </c:pt>
                <c:pt idx="1626">
                  <c:v>108.1433458566236</c:v>
                </c:pt>
                <c:pt idx="1627">
                  <c:v>108.25284828492012</c:v>
                </c:pt>
                <c:pt idx="1628">
                  <c:v>108.95354164757629</c:v>
                </c:pt>
                <c:pt idx="1629">
                  <c:v>109.14627813922233</c:v>
                </c:pt>
                <c:pt idx="1630">
                  <c:v>109.54030361342741</c:v>
                </c:pt>
                <c:pt idx="1631">
                  <c:v>109.73074925929319</c:v>
                </c:pt>
                <c:pt idx="1632">
                  <c:v>109.24936619933412</c:v>
                </c:pt>
                <c:pt idx="1633">
                  <c:v>107.17294358410459</c:v>
                </c:pt>
                <c:pt idx="1634">
                  <c:v>107.85744830324688</c:v>
                </c:pt>
                <c:pt idx="1635">
                  <c:v>108.28079660343931</c:v>
                </c:pt>
                <c:pt idx="1636">
                  <c:v>108.03720333547145</c:v>
                </c:pt>
                <c:pt idx="1637">
                  <c:v>108.5856318152662</c:v>
                </c:pt>
                <c:pt idx="1638">
                  <c:v>108.98423898103179</c:v>
                </c:pt>
                <c:pt idx="1639">
                  <c:v>108.02055652280154</c:v>
                </c:pt>
                <c:pt idx="1640">
                  <c:v>108.24322673264302</c:v>
                </c:pt>
                <c:pt idx="1641">
                  <c:v>107.47838968813953</c:v>
                </c:pt>
                <c:pt idx="1642">
                  <c:v>108.81761813128074</c:v>
                </c:pt>
                <c:pt idx="1643">
                  <c:v>108.78875347444944</c:v>
                </c:pt>
                <c:pt idx="1644">
                  <c:v>109.42469226305018</c:v>
                </c:pt>
                <c:pt idx="1645">
                  <c:v>108.44680656098231</c:v>
                </c:pt>
                <c:pt idx="1646">
                  <c:v>109.21255994379791</c:v>
                </c:pt>
                <c:pt idx="1647">
                  <c:v>107.37438528971563</c:v>
                </c:pt>
                <c:pt idx="1648">
                  <c:v>108.767524970219</c:v>
                </c:pt>
                <c:pt idx="1649">
                  <c:v>108.82158893063318</c:v>
                </c:pt>
                <c:pt idx="1650">
                  <c:v>108.81089831699197</c:v>
                </c:pt>
                <c:pt idx="1651">
                  <c:v>108.29881792357739</c:v>
                </c:pt>
                <c:pt idx="1652">
                  <c:v>107.08970952075506</c:v>
                </c:pt>
                <c:pt idx="1653">
                  <c:v>107.02968936131219</c:v>
                </c:pt>
                <c:pt idx="1654">
                  <c:v>104.52961299978618</c:v>
                </c:pt>
                <c:pt idx="1655">
                  <c:v>105.09071749289838</c:v>
                </c:pt>
                <c:pt idx="1656">
                  <c:v>106.87986804728305</c:v>
                </c:pt>
                <c:pt idx="1657">
                  <c:v>106.42200433733467</c:v>
                </c:pt>
                <c:pt idx="1658">
                  <c:v>107.32734658969424</c:v>
                </c:pt>
                <c:pt idx="1659">
                  <c:v>107.29451113351048</c:v>
                </c:pt>
                <c:pt idx="1660">
                  <c:v>106.84626897583921</c:v>
                </c:pt>
                <c:pt idx="1661">
                  <c:v>107.16011484773512</c:v>
                </c:pt>
                <c:pt idx="1662">
                  <c:v>108.10379058615106</c:v>
                </c:pt>
                <c:pt idx="1663">
                  <c:v>107.39943187024649</c:v>
                </c:pt>
                <c:pt idx="1664">
                  <c:v>108.15418919331684</c:v>
                </c:pt>
                <c:pt idx="1665">
                  <c:v>108.52072451815877</c:v>
                </c:pt>
                <c:pt idx="1666">
                  <c:v>108.79776413451846</c:v>
                </c:pt>
                <c:pt idx="1667">
                  <c:v>108.74538012767647</c:v>
                </c:pt>
                <c:pt idx="1668">
                  <c:v>108.78386633678487</c:v>
                </c:pt>
                <c:pt idx="1669">
                  <c:v>108.92666239042121</c:v>
                </c:pt>
                <c:pt idx="1670">
                  <c:v>109.36558844191941</c:v>
                </c:pt>
                <c:pt idx="1671">
                  <c:v>110.26818167934267</c:v>
                </c:pt>
                <c:pt idx="1672">
                  <c:v>109.85720394636365</c:v>
                </c:pt>
                <c:pt idx="1673">
                  <c:v>110.24634228290418</c:v>
                </c:pt>
                <c:pt idx="1674">
                  <c:v>109.25776596719508</c:v>
                </c:pt>
                <c:pt idx="1675">
                  <c:v>109.67210360731849</c:v>
                </c:pt>
                <c:pt idx="1676">
                  <c:v>109.49204312898989</c:v>
                </c:pt>
                <c:pt idx="1677">
                  <c:v>107.80506429640489</c:v>
                </c:pt>
                <c:pt idx="1678">
                  <c:v>108.24857203946364</c:v>
                </c:pt>
                <c:pt idx="1679">
                  <c:v>108.57112312532453</c:v>
                </c:pt>
                <c:pt idx="1680">
                  <c:v>108.82708696050581</c:v>
                </c:pt>
                <c:pt idx="1681">
                  <c:v>109.19881486911635</c:v>
                </c:pt>
                <c:pt idx="1682">
                  <c:v>108.81486911634441</c:v>
                </c:pt>
                <c:pt idx="1683">
                  <c:v>109.16659030514066</c:v>
                </c:pt>
                <c:pt idx="1684">
                  <c:v>108.73423134487919</c:v>
                </c:pt>
                <c:pt idx="1685">
                  <c:v>109.19453862365985</c:v>
                </c:pt>
                <c:pt idx="1686">
                  <c:v>109.40926723479642</c:v>
                </c:pt>
                <c:pt idx="1687">
                  <c:v>109.01905983689177</c:v>
                </c:pt>
                <c:pt idx="1688">
                  <c:v>109.7648064998931</c:v>
                </c:pt>
                <c:pt idx="1689">
                  <c:v>109.18736064021503</c:v>
                </c:pt>
                <c:pt idx="1690">
                  <c:v>108.36509972815297</c:v>
                </c:pt>
                <c:pt idx="1691">
                  <c:v>107.27587892116436</c:v>
                </c:pt>
                <c:pt idx="1692">
                  <c:v>107.35208772412108</c:v>
                </c:pt>
                <c:pt idx="1693">
                  <c:v>107.95122025718561</c:v>
                </c:pt>
                <c:pt idx="1694">
                  <c:v>107.42631112740156</c:v>
                </c:pt>
                <c:pt idx="1695">
                  <c:v>107.15797672500688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24-4FBC-B335-DDEBD7E9C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5684191"/>
        <c:axId val="235693759"/>
      </c:lineChart>
      <c:dateAx>
        <c:axId val="235684191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35693759"/>
        <c:crosses val="autoZero"/>
        <c:auto val="1"/>
        <c:lblOffset val="100"/>
        <c:baseTimeUnit val="days"/>
      </c:dateAx>
      <c:valAx>
        <c:axId val="2356937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35684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FTSE 100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'FTSE 100'!$L$31</c:f>
              <c:strCache>
                <c:ptCount val="1"/>
                <c:pt idx="0">
                  <c:v>LOG RENDIMENTI</c:v>
                </c:pt>
              </c:strCache>
            </c:strRef>
          </c:tx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'FTSE 100'!$J$32:$J$57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'FTSE 100'!$L$32:$L$57</c:f>
              <c:numCache>
                <c:formatCode>0.00%</c:formatCode>
                <c:ptCount val="26"/>
                <c:pt idx="0">
                  <c:v>3.9189580661912776E-2</c:v>
                </c:pt>
                <c:pt idx="1">
                  <c:v>-2.9948378079644483E-2</c:v>
                </c:pt>
                <c:pt idx="2">
                  <c:v>-8.4604876369895457E-2</c:v>
                </c:pt>
                <c:pt idx="3">
                  <c:v>3.4456999873260083E-3</c:v>
                </c:pt>
                <c:pt idx="4">
                  <c:v>8.5984574831399867E-3</c:v>
                </c:pt>
                <c:pt idx="5">
                  <c:v>6.7895304663613459E-2</c:v>
                </c:pt>
                <c:pt idx="6">
                  <c:v>5.9848183941636678E-2</c:v>
                </c:pt>
                <c:pt idx="7">
                  <c:v>2.745238035198801E-2</c:v>
                </c:pt>
                <c:pt idx="8">
                  <c:v>1.4494831447717797E-2</c:v>
                </c:pt>
                <c:pt idx="9">
                  <c:v>1.2878952456321813E-2</c:v>
                </c:pt>
                <c:pt idx="10">
                  <c:v>8.3356708015793722E-3</c:v>
                </c:pt>
                <c:pt idx="11">
                  <c:v>2.7742328266768455E-2</c:v>
                </c:pt>
                <c:pt idx="12">
                  <c:v>-8.4205113440646739E-2</c:v>
                </c:pt>
                <c:pt idx="13">
                  <c:v>7.1010616958066694E-2</c:v>
                </c:pt>
                <c:pt idx="14">
                  <c:v>-6.9372340069760565E-3</c:v>
                </c:pt>
                <c:pt idx="15">
                  <c:v>-0.10712204529810254</c:v>
                </c:pt>
                <c:pt idx="16">
                  <c:v>8.304886521628109E-2</c:v>
                </c:pt>
                <c:pt idx="17">
                  <c:v>2.4317291234978208E-2</c:v>
                </c:pt>
                <c:pt idx="18">
                  <c:v>-1.8466221584524895E-2</c:v>
                </c:pt>
                <c:pt idx="19">
                  <c:v>3.2610466710950615E-2</c:v>
                </c:pt>
                <c:pt idx="20">
                  <c:v>-0.33226008735384777</c:v>
                </c:pt>
                <c:pt idx="21">
                  <c:v>0.12129176445214736</c:v>
                </c:pt>
                <c:pt idx="22">
                  <c:v>-4.6282333745079798E-2</c:v>
                </c:pt>
                <c:pt idx="23">
                  <c:v>0.1113367206058446</c:v>
                </c:pt>
                <c:pt idx="24">
                  <c:v>2.4859310466888569E-2</c:v>
                </c:pt>
                <c:pt idx="25">
                  <c:v>5.597293084952381E-2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121D-48EA-A6A0-62C265B9115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60886079"/>
        <c:axId val="60884831"/>
      </c:lineChart>
      <c:catAx>
        <c:axId val="608860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884831"/>
        <c:crosses val="autoZero"/>
        <c:auto val="1"/>
        <c:lblAlgn val="ctr"/>
        <c:lblOffset val="100"/>
        <c:noMultiLvlLbl val="0"/>
      </c:catAx>
      <c:valAx>
        <c:axId val="60884831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0886079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IBEX 35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'IBEX 35'!$G$1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'IBEX 35'!$A$2:$A$1718</c:f>
              <c:numCache>
                <c:formatCode>m/d/yyyy</c:formatCode>
                <c:ptCount val="1717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42149</c:v>
                </c:pt>
                <c:pt idx="99">
                  <c:v>42150</c:v>
                </c:pt>
                <c:pt idx="100">
                  <c:v>42151</c:v>
                </c:pt>
                <c:pt idx="101">
                  <c:v>42152</c:v>
                </c:pt>
                <c:pt idx="102">
                  <c:v>42153</c:v>
                </c:pt>
                <c:pt idx="103">
                  <c:v>42156</c:v>
                </c:pt>
                <c:pt idx="104">
                  <c:v>42157</c:v>
                </c:pt>
                <c:pt idx="105">
                  <c:v>42158</c:v>
                </c:pt>
                <c:pt idx="106">
                  <c:v>42159</c:v>
                </c:pt>
                <c:pt idx="107">
                  <c:v>42160</c:v>
                </c:pt>
                <c:pt idx="108">
                  <c:v>42163</c:v>
                </c:pt>
                <c:pt idx="109">
                  <c:v>42164</c:v>
                </c:pt>
                <c:pt idx="110">
                  <c:v>42165</c:v>
                </c:pt>
                <c:pt idx="111">
                  <c:v>42166</c:v>
                </c:pt>
                <c:pt idx="112">
                  <c:v>42167</c:v>
                </c:pt>
                <c:pt idx="113">
                  <c:v>42170</c:v>
                </c:pt>
                <c:pt idx="114">
                  <c:v>42171</c:v>
                </c:pt>
                <c:pt idx="115">
                  <c:v>42172</c:v>
                </c:pt>
                <c:pt idx="116">
                  <c:v>42173</c:v>
                </c:pt>
                <c:pt idx="117">
                  <c:v>42174</c:v>
                </c:pt>
                <c:pt idx="118">
                  <c:v>42177</c:v>
                </c:pt>
                <c:pt idx="119">
                  <c:v>42178</c:v>
                </c:pt>
                <c:pt idx="120">
                  <c:v>42179</c:v>
                </c:pt>
                <c:pt idx="121">
                  <c:v>42180</c:v>
                </c:pt>
                <c:pt idx="122">
                  <c:v>42181</c:v>
                </c:pt>
                <c:pt idx="123">
                  <c:v>42184</c:v>
                </c:pt>
                <c:pt idx="124">
                  <c:v>42185</c:v>
                </c:pt>
                <c:pt idx="125">
                  <c:v>42186</c:v>
                </c:pt>
                <c:pt idx="126">
                  <c:v>42187</c:v>
                </c:pt>
                <c:pt idx="127">
                  <c:v>42188</c:v>
                </c:pt>
                <c:pt idx="128">
                  <c:v>42191</c:v>
                </c:pt>
                <c:pt idx="129">
                  <c:v>42192</c:v>
                </c:pt>
                <c:pt idx="130">
                  <c:v>42193</c:v>
                </c:pt>
                <c:pt idx="131">
                  <c:v>42194</c:v>
                </c:pt>
                <c:pt idx="132">
                  <c:v>42195</c:v>
                </c:pt>
                <c:pt idx="133">
                  <c:v>42198</c:v>
                </c:pt>
                <c:pt idx="134">
                  <c:v>42199</c:v>
                </c:pt>
                <c:pt idx="135">
                  <c:v>42200</c:v>
                </c:pt>
                <c:pt idx="136">
                  <c:v>42201</c:v>
                </c:pt>
                <c:pt idx="137">
                  <c:v>42202</c:v>
                </c:pt>
                <c:pt idx="138">
                  <c:v>42205</c:v>
                </c:pt>
                <c:pt idx="139">
                  <c:v>42206</c:v>
                </c:pt>
                <c:pt idx="140">
                  <c:v>42207</c:v>
                </c:pt>
                <c:pt idx="141">
                  <c:v>42208</c:v>
                </c:pt>
                <c:pt idx="142">
                  <c:v>42209</c:v>
                </c:pt>
                <c:pt idx="143">
                  <c:v>42212</c:v>
                </c:pt>
                <c:pt idx="144">
                  <c:v>42213</c:v>
                </c:pt>
                <c:pt idx="145">
                  <c:v>42214</c:v>
                </c:pt>
                <c:pt idx="146">
                  <c:v>42215</c:v>
                </c:pt>
                <c:pt idx="147">
                  <c:v>42216</c:v>
                </c:pt>
                <c:pt idx="148">
                  <c:v>42219</c:v>
                </c:pt>
                <c:pt idx="149">
                  <c:v>42220</c:v>
                </c:pt>
                <c:pt idx="150">
                  <c:v>42221</c:v>
                </c:pt>
                <c:pt idx="151">
                  <c:v>42222</c:v>
                </c:pt>
                <c:pt idx="152">
                  <c:v>42223</c:v>
                </c:pt>
                <c:pt idx="153">
                  <c:v>42226</c:v>
                </c:pt>
                <c:pt idx="154">
                  <c:v>42227</c:v>
                </c:pt>
                <c:pt idx="155">
                  <c:v>42228</c:v>
                </c:pt>
                <c:pt idx="156">
                  <c:v>42229</c:v>
                </c:pt>
                <c:pt idx="157">
                  <c:v>42230</c:v>
                </c:pt>
                <c:pt idx="158">
                  <c:v>42233</c:v>
                </c:pt>
                <c:pt idx="159">
                  <c:v>42234</c:v>
                </c:pt>
                <c:pt idx="160">
                  <c:v>42235</c:v>
                </c:pt>
                <c:pt idx="161">
                  <c:v>42236</c:v>
                </c:pt>
                <c:pt idx="162">
                  <c:v>42237</c:v>
                </c:pt>
                <c:pt idx="163">
                  <c:v>42240</c:v>
                </c:pt>
                <c:pt idx="164">
                  <c:v>42241</c:v>
                </c:pt>
                <c:pt idx="165">
                  <c:v>42242</c:v>
                </c:pt>
                <c:pt idx="166">
                  <c:v>42243</c:v>
                </c:pt>
                <c:pt idx="167">
                  <c:v>42244</c:v>
                </c:pt>
                <c:pt idx="168">
                  <c:v>42247</c:v>
                </c:pt>
                <c:pt idx="169">
                  <c:v>42248</c:v>
                </c:pt>
                <c:pt idx="170">
                  <c:v>42249</c:v>
                </c:pt>
                <c:pt idx="171">
                  <c:v>42250</c:v>
                </c:pt>
                <c:pt idx="172">
                  <c:v>42251</c:v>
                </c:pt>
                <c:pt idx="173">
                  <c:v>42254</c:v>
                </c:pt>
                <c:pt idx="174">
                  <c:v>42255</c:v>
                </c:pt>
                <c:pt idx="175">
                  <c:v>42256</c:v>
                </c:pt>
                <c:pt idx="176">
                  <c:v>42257</c:v>
                </c:pt>
                <c:pt idx="177">
                  <c:v>42258</c:v>
                </c:pt>
                <c:pt idx="178">
                  <c:v>42261</c:v>
                </c:pt>
                <c:pt idx="179">
                  <c:v>42262</c:v>
                </c:pt>
                <c:pt idx="180">
                  <c:v>42263</c:v>
                </c:pt>
                <c:pt idx="181">
                  <c:v>42264</c:v>
                </c:pt>
                <c:pt idx="182">
                  <c:v>42265</c:v>
                </c:pt>
                <c:pt idx="183">
                  <c:v>42268</c:v>
                </c:pt>
                <c:pt idx="184">
                  <c:v>42269</c:v>
                </c:pt>
                <c:pt idx="185">
                  <c:v>42270</c:v>
                </c:pt>
                <c:pt idx="186">
                  <c:v>42271</c:v>
                </c:pt>
                <c:pt idx="187">
                  <c:v>42272</c:v>
                </c:pt>
                <c:pt idx="188">
                  <c:v>42275</c:v>
                </c:pt>
                <c:pt idx="189">
                  <c:v>42276</c:v>
                </c:pt>
                <c:pt idx="190">
                  <c:v>42277</c:v>
                </c:pt>
                <c:pt idx="191">
                  <c:v>42278</c:v>
                </c:pt>
                <c:pt idx="192">
                  <c:v>42279</c:v>
                </c:pt>
                <c:pt idx="193">
                  <c:v>42282</c:v>
                </c:pt>
                <c:pt idx="194">
                  <c:v>42283</c:v>
                </c:pt>
                <c:pt idx="195">
                  <c:v>42284</c:v>
                </c:pt>
                <c:pt idx="196">
                  <c:v>42285</c:v>
                </c:pt>
                <c:pt idx="197">
                  <c:v>42286</c:v>
                </c:pt>
                <c:pt idx="198">
                  <c:v>42289</c:v>
                </c:pt>
                <c:pt idx="199">
                  <c:v>42290</c:v>
                </c:pt>
                <c:pt idx="200">
                  <c:v>42291</c:v>
                </c:pt>
                <c:pt idx="201">
                  <c:v>42292</c:v>
                </c:pt>
                <c:pt idx="202">
                  <c:v>42293</c:v>
                </c:pt>
                <c:pt idx="203">
                  <c:v>42296</c:v>
                </c:pt>
                <c:pt idx="204">
                  <c:v>42297</c:v>
                </c:pt>
                <c:pt idx="205">
                  <c:v>42298</c:v>
                </c:pt>
                <c:pt idx="206">
                  <c:v>42299</c:v>
                </c:pt>
                <c:pt idx="207">
                  <c:v>42300</c:v>
                </c:pt>
                <c:pt idx="208">
                  <c:v>42303</c:v>
                </c:pt>
                <c:pt idx="209">
                  <c:v>42304</c:v>
                </c:pt>
                <c:pt idx="210">
                  <c:v>42305</c:v>
                </c:pt>
                <c:pt idx="211">
                  <c:v>42306</c:v>
                </c:pt>
                <c:pt idx="212">
                  <c:v>42307</c:v>
                </c:pt>
                <c:pt idx="213">
                  <c:v>42310</c:v>
                </c:pt>
                <c:pt idx="214">
                  <c:v>42311</c:v>
                </c:pt>
                <c:pt idx="215">
                  <c:v>42312</c:v>
                </c:pt>
                <c:pt idx="216">
                  <c:v>42313</c:v>
                </c:pt>
                <c:pt idx="217">
                  <c:v>42314</c:v>
                </c:pt>
                <c:pt idx="218">
                  <c:v>42317</c:v>
                </c:pt>
                <c:pt idx="219">
                  <c:v>42318</c:v>
                </c:pt>
                <c:pt idx="220">
                  <c:v>42319</c:v>
                </c:pt>
                <c:pt idx="221">
                  <c:v>42320</c:v>
                </c:pt>
                <c:pt idx="222">
                  <c:v>42321</c:v>
                </c:pt>
                <c:pt idx="223">
                  <c:v>42324</c:v>
                </c:pt>
                <c:pt idx="224">
                  <c:v>42325</c:v>
                </c:pt>
                <c:pt idx="225">
                  <c:v>42326</c:v>
                </c:pt>
                <c:pt idx="226">
                  <c:v>42327</c:v>
                </c:pt>
                <c:pt idx="227">
                  <c:v>42328</c:v>
                </c:pt>
                <c:pt idx="228">
                  <c:v>42331</c:v>
                </c:pt>
                <c:pt idx="229">
                  <c:v>42332</c:v>
                </c:pt>
                <c:pt idx="230">
                  <c:v>42333</c:v>
                </c:pt>
                <c:pt idx="231">
                  <c:v>42334</c:v>
                </c:pt>
                <c:pt idx="232">
                  <c:v>42335</c:v>
                </c:pt>
                <c:pt idx="233">
                  <c:v>42338</c:v>
                </c:pt>
                <c:pt idx="234">
                  <c:v>42339</c:v>
                </c:pt>
                <c:pt idx="235">
                  <c:v>42340</c:v>
                </c:pt>
                <c:pt idx="236">
                  <c:v>42341</c:v>
                </c:pt>
                <c:pt idx="237">
                  <c:v>42342</c:v>
                </c:pt>
                <c:pt idx="238">
                  <c:v>42345</c:v>
                </c:pt>
                <c:pt idx="239">
                  <c:v>42346</c:v>
                </c:pt>
                <c:pt idx="240">
                  <c:v>42347</c:v>
                </c:pt>
                <c:pt idx="241">
                  <c:v>42348</c:v>
                </c:pt>
                <c:pt idx="242">
                  <c:v>42349</c:v>
                </c:pt>
                <c:pt idx="243">
                  <c:v>42352</c:v>
                </c:pt>
                <c:pt idx="244">
                  <c:v>42353</c:v>
                </c:pt>
                <c:pt idx="245">
                  <c:v>42354</c:v>
                </c:pt>
                <c:pt idx="246">
                  <c:v>42355</c:v>
                </c:pt>
                <c:pt idx="247">
                  <c:v>42356</c:v>
                </c:pt>
                <c:pt idx="248">
                  <c:v>42359</c:v>
                </c:pt>
                <c:pt idx="249">
                  <c:v>42360</c:v>
                </c:pt>
                <c:pt idx="250">
                  <c:v>42361</c:v>
                </c:pt>
                <c:pt idx="251">
                  <c:v>42362</c:v>
                </c:pt>
                <c:pt idx="252">
                  <c:v>42366</c:v>
                </c:pt>
                <c:pt idx="253">
                  <c:v>42367</c:v>
                </c:pt>
                <c:pt idx="254">
                  <c:v>42368</c:v>
                </c:pt>
                <c:pt idx="255">
                  <c:v>42369</c:v>
                </c:pt>
                <c:pt idx="256">
                  <c:v>42373</c:v>
                </c:pt>
                <c:pt idx="257">
                  <c:v>42374</c:v>
                </c:pt>
                <c:pt idx="258">
                  <c:v>42375</c:v>
                </c:pt>
                <c:pt idx="259">
                  <c:v>42376</c:v>
                </c:pt>
                <c:pt idx="260">
                  <c:v>42377</c:v>
                </c:pt>
                <c:pt idx="261">
                  <c:v>42379</c:v>
                </c:pt>
                <c:pt idx="262">
                  <c:v>42380</c:v>
                </c:pt>
                <c:pt idx="263">
                  <c:v>42381</c:v>
                </c:pt>
                <c:pt idx="264">
                  <c:v>42382</c:v>
                </c:pt>
                <c:pt idx="265">
                  <c:v>42383</c:v>
                </c:pt>
                <c:pt idx="266">
                  <c:v>42384</c:v>
                </c:pt>
                <c:pt idx="267">
                  <c:v>42387</c:v>
                </c:pt>
                <c:pt idx="268">
                  <c:v>42388</c:v>
                </c:pt>
                <c:pt idx="269">
                  <c:v>42389</c:v>
                </c:pt>
                <c:pt idx="270">
                  <c:v>42390</c:v>
                </c:pt>
                <c:pt idx="271">
                  <c:v>42391</c:v>
                </c:pt>
                <c:pt idx="272">
                  <c:v>42394</c:v>
                </c:pt>
                <c:pt idx="273">
                  <c:v>42395</c:v>
                </c:pt>
                <c:pt idx="274">
                  <c:v>42396</c:v>
                </c:pt>
                <c:pt idx="275">
                  <c:v>42397</c:v>
                </c:pt>
                <c:pt idx="276">
                  <c:v>42398</c:v>
                </c:pt>
                <c:pt idx="277">
                  <c:v>42401</c:v>
                </c:pt>
                <c:pt idx="278">
                  <c:v>42402</c:v>
                </c:pt>
                <c:pt idx="279">
                  <c:v>42403</c:v>
                </c:pt>
                <c:pt idx="280">
                  <c:v>42404</c:v>
                </c:pt>
                <c:pt idx="281">
                  <c:v>42405</c:v>
                </c:pt>
                <c:pt idx="282">
                  <c:v>42408</c:v>
                </c:pt>
                <c:pt idx="283">
                  <c:v>42409</c:v>
                </c:pt>
                <c:pt idx="284">
                  <c:v>42410</c:v>
                </c:pt>
                <c:pt idx="285">
                  <c:v>42411</c:v>
                </c:pt>
                <c:pt idx="286">
                  <c:v>42412</c:v>
                </c:pt>
                <c:pt idx="287">
                  <c:v>42415</c:v>
                </c:pt>
                <c:pt idx="288">
                  <c:v>42416</c:v>
                </c:pt>
                <c:pt idx="289">
                  <c:v>42417</c:v>
                </c:pt>
                <c:pt idx="290">
                  <c:v>42418</c:v>
                </c:pt>
                <c:pt idx="291">
                  <c:v>42419</c:v>
                </c:pt>
                <c:pt idx="292">
                  <c:v>42422</c:v>
                </c:pt>
                <c:pt idx="293">
                  <c:v>42423</c:v>
                </c:pt>
                <c:pt idx="294">
                  <c:v>42424</c:v>
                </c:pt>
                <c:pt idx="295">
                  <c:v>42425</c:v>
                </c:pt>
                <c:pt idx="296">
                  <c:v>42426</c:v>
                </c:pt>
                <c:pt idx="297">
                  <c:v>42429</c:v>
                </c:pt>
                <c:pt idx="298">
                  <c:v>42430</c:v>
                </c:pt>
                <c:pt idx="299">
                  <c:v>42431</c:v>
                </c:pt>
                <c:pt idx="300">
                  <c:v>42432</c:v>
                </c:pt>
                <c:pt idx="301">
                  <c:v>42433</c:v>
                </c:pt>
                <c:pt idx="302">
                  <c:v>42436</c:v>
                </c:pt>
                <c:pt idx="303">
                  <c:v>42437</c:v>
                </c:pt>
                <c:pt idx="304">
                  <c:v>42438</c:v>
                </c:pt>
                <c:pt idx="305">
                  <c:v>42439</c:v>
                </c:pt>
                <c:pt idx="306">
                  <c:v>42440</c:v>
                </c:pt>
                <c:pt idx="307">
                  <c:v>42443</c:v>
                </c:pt>
                <c:pt idx="308">
                  <c:v>42444</c:v>
                </c:pt>
                <c:pt idx="309">
                  <c:v>42445</c:v>
                </c:pt>
                <c:pt idx="310">
                  <c:v>42446</c:v>
                </c:pt>
                <c:pt idx="311">
                  <c:v>42447</c:v>
                </c:pt>
                <c:pt idx="312">
                  <c:v>42450</c:v>
                </c:pt>
                <c:pt idx="313">
                  <c:v>42451</c:v>
                </c:pt>
                <c:pt idx="314">
                  <c:v>42452</c:v>
                </c:pt>
                <c:pt idx="315">
                  <c:v>42453</c:v>
                </c:pt>
                <c:pt idx="316">
                  <c:v>42458</c:v>
                </c:pt>
                <c:pt idx="317">
                  <c:v>42459</c:v>
                </c:pt>
                <c:pt idx="318">
                  <c:v>42460</c:v>
                </c:pt>
                <c:pt idx="319">
                  <c:v>42461</c:v>
                </c:pt>
                <c:pt idx="320">
                  <c:v>42464</c:v>
                </c:pt>
                <c:pt idx="321">
                  <c:v>42465</c:v>
                </c:pt>
                <c:pt idx="322">
                  <c:v>42466</c:v>
                </c:pt>
                <c:pt idx="323">
                  <c:v>42467</c:v>
                </c:pt>
                <c:pt idx="324">
                  <c:v>42468</c:v>
                </c:pt>
                <c:pt idx="325">
                  <c:v>42471</c:v>
                </c:pt>
                <c:pt idx="326">
                  <c:v>42472</c:v>
                </c:pt>
                <c:pt idx="327">
                  <c:v>42473</c:v>
                </c:pt>
                <c:pt idx="328">
                  <c:v>42474</c:v>
                </c:pt>
                <c:pt idx="329">
                  <c:v>42475</c:v>
                </c:pt>
                <c:pt idx="330">
                  <c:v>42478</c:v>
                </c:pt>
                <c:pt idx="331">
                  <c:v>42479</c:v>
                </c:pt>
                <c:pt idx="332">
                  <c:v>42480</c:v>
                </c:pt>
                <c:pt idx="333">
                  <c:v>42481</c:v>
                </c:pt>
                <c:pt idx="334">
                  <c:v>42482</c:v>
                </c:pt>
                <c:pt idx="335">
                  <c:v>42485</c:v>
                </c:pt>
                <c:pt idx="336">
                  <c:v>42486</c:v>
                </c:pt>
                <c:pt idx="337">
                  <c:v>42487</c:v>
                </c:pt>
                <c:pt idx="338">
                  <c:v>42488</c:v>
                </c:pt>
                <c:pt idx="339">
                  <c:v>42489</c:v>
                </c:pt>
                <c:pt idx="340">
                  <c:v>42492</c:v>
                </c:pt>
                <c:pt idx="341">
                  <c:v>42493</c:v>
                </c:pt>
                <c:pt idx="342">
                  <c:v>42494</c:v>
                </c:pt>
                <c:pt idx="343">
                  <c:v>42495</c:v>
                </c:pt>
                <c:pt idx="344">
                  <c:v>42496</c:v>
                </c:pt>
                <c:pt idx="345">
                  <c:v>42499</c:v>
                </c:pt>
                <c:pt idx="346">
                  <c:v>42500</c:v>
                </c:pt>
                <c:pt idx="347">
                  <c:v>42501</c:v>
                </c:pt>
                <c:pt idx="348">
                  <c:v>42502</c:v>
                </c:pt>
                <c:pt idx="349">
                  <c:v>42503</c:v>
                </c:pt>
                <c:pt idx="350">
                  <c:v>42506</c:v>
                </c:pt>
                <c:pt idx="351">
                  <c:v>42507</c:v>
                </c:pt>
                <c:pt idx="352">
                  <c:v>42508</c:v>
                </c:pt>
                <c:pt idx="353">
                  <c:v>42509</c:v>
                </c:pt>
                <c:pt idx="354">
                  <c:v>42510</c:v>
                </c:pt>
                <c:pt idx="355">
                  <c:v>42513</c:v>
                </c:pt>
                <c:pt idx="356">
                  <c:v>42514</c:v>
                </c:pt>
                <c:pt idx="357">
                  <c:v>42515</c:v>
                </c:pt>
                <c:pt idx="358">
                  <c:v>42516</c:v>
                </c:pt>
                <c:pt idx="359">
                  <c:v>42517</c:v>
                </c:pt>
                <c:pt idx="360">
                  <c:v>42520</c:v>
                </c:pt>
                <c:pt idx="361">
                  <c:v>42521</c:v>
                </c:pt>
                <c:pt idx="362">
                  <c:v>42522</c:v>
                </c:pt>
                <c:pt idx="363">
                  <c:v>42523</c:v>
                </c:pt>
                <c:pt idx="364">
                  <c:v>42524</c:v>
                </c:pt>
                <c:pt idx="365">
                  <c:v>42527</c:v>
                </c:pt>
                <c:pt idx="366">
                  <c:v>42528</c:v>
                </c:pt>
                <c:pt idx="367">
                  <c:v>42529</c:v>
                </c:pt>
                <c:pt idx="368">
                  <c:v>42530</c:v>
                </c:pt>
                <c:pt idx="369">
                  <c:v>42531</c:v>
                </c:pt>
                <c:pt idx="370">
                  <c:v>42534</c:v>
                </c:pt>
                <c:pt idx="371">
                  <c:v>42535</c:v>
                </c:pt>
                <c:pt idx="372">
                  <c:v>42536</c:v>
                </c:pt>
                <c:pt idx="373">
                  <c:v>42537</c:v>
                </c:pt>
                <c:pt idx="374">
                  <c:v>42538</c:v>
                </c:pt>
                <c:pt idx="375">
                  <c:v>42541</c:v>
                </c:pt>
                <c:pt idx="376">
                  <c:v>42542</c:v>
                </c:pt>
                <c:pt idx="377">
                  <c:v>42543</c:v>
                </c:pt>
                <c:pt idx="378">
                  <c:v>42544</c:v>
                </c:pt>
                <c:pt idx="379">
                  <c:v>42545</c:v>
                </c:pt>
                <c:pt idx="380">
                  <c:v>42548</c:v>
                </c:pt>
                <c:pt idx="381">
                  <c:v>42549</c:v>
                </c:pt>
                <c:pt idx="382">
                  <c:v>42550</c:v>
                </c:pt>
                <c:pt idx="383">
                  <c:v>42551</c:v>
                </c:pt>
                <c:pt idx="384">
                  <c:v>42552</c:v>
                </c:pt>
                <c:pt idx="385">
                  <c:v>42555</c:v>
                </c:pt>
                <c:pt idx="386">
                  <c:v>42556</c:v>
                </c:pt>
                <c:pt idx="387">
                  <c:v>42557</c:v>
                </c:pt>
                <c:pt idx="388">
                  <c:v>42558</c:v>
                </c:pt>
                <c:pt idx="389">
                  <c:v>42559</c:v>
                </c:pt>
                <c:pt idx="390">
                  <c:v>42562</c:v>
                </c:pt>
                <c:pt idx="391">
                  <c:v>42563</c:v>
                </c:pt>
                <c:pt idx="392">
                  <c:v>42564</c:v>
                </c:pt>
                <c:pt idx="393">
                  <c:v>42565</c:v>
                </c:pt>
                <c:pt idx="394">
                  <c:v>42566</c:v>
                </c:pt>
                <c:pt idx="395">
                  <c:v>42569</c:v>
                </c:pt>
                <c:pt idx="396">
                  <c:v>42570</c:v>
                </c:pt>
                <c:pt idx="397">
                  <c:v>42571</c:v>
                </c:pt>
                <c:pt idx="398">
                  <c:v>42572</c:v>
                </c:pt>
                <c:pt idx="399">
                  <c:v>42573</c:v>
                </c:pt>
                <c:pt idx="400">
                  <c:v>42576</c:v>
                </c:pt>
                <c:pt idx="401">
                  <c:v>42577</c:v>
                </c:pt>
                <c:pt idx="402">
                  <c:v>42578</c:v>
                </c:pt>
                <c:pt idx="403">
                  <c:v>42579</c:v>
                </c:pt>
                <c:pt idx="404">
                  <c:v>42580</c:v>
                </c:pt>
                <c:pt idx="405">
                  <c:v>42583</c:v>
                </c:pt>
                <c:pt idx="406">
                  <c:v>42584</c:v>
                </c:pt>
                <c:pt idx="407">
                  <c:v>42585</c:v>
                </c:pt>
                <c:pt idx="408">
                  <c:v>42586</c:v>
                </c:pt>
                <c:pt idx="409">
                  <c:v>42587</c:v>
                </c:pt>
                <c:pt idx="410">
                  <c:v>42590</c:v>
                </c:pt>
                <c:pt idx="411">
                  <c:v>42591</c:v>
                </c:pt>
                <c:pt idx="412">
                  <c:v>42592</c:v>
                </c:pt>
                <c:pt idx="413">
                  <c:v>42593</c:v>
                </c:pt>
                <c:pt idx="414">
                  <c:v>42594</c:v>
                </c:pt>
                <c:pt idx="415">
                  <c:v>42597</c:v>
                </c:pt>
                <c:pt idx="416">
                  <c:v>42598</c:v>
                </c:pt>
                <c:pt idx="417">
                  <c:v>42599</c:v>
                </c:pt>
                <c:pt idx="418">
                  <c:v>42600</c:v>
                </c:pt>
                <c:pt idx="419">
                  <c:v>42601</c:v>
                </c:pt>
                <c:pt idx="420">
                  <c:v>42604</c:v>
                </c:pt>
                <c:pt idx="421">
                  <c:v>42605</c:v>
                </c:pt>
                <c:pt idx="422">
                  <c:v>42606</c:v>
                </c:pt>
                <c:pt idx="423">
                  <c:v>42607</c:v>
                </c:pt>
                <c:pt idx="424">
                  <c:v>42608</c:v>
                </c:pt>
                <c:pt idx="425">
                  <c:v>42611</c:v>
                </c:pt>
                <c:pt idx="426">
                  <c:v>42612</c:v>
                </c:pt>
                <c:pt idx="427">
                  <c:v>42613</c:v>
                </c:pt>
                <c:pt idx="428">
                  <c:v>42614</c:v>
                </c:pt>
                <c:pt idx="429">
                  <c:v>42615</c:v>
                </c:pt>
                <c:pt idx="430">
                  <c:v>42618</c:v>
                </c:pt>
                <c:pt idx="431">
                  <c:v>42619</c:v>
                </c:pt>
                <c:pt idx="432">
                  <c:v>42620</c:v>
                </c:pt>
                <c:pt idx="433">
                  <c:v>42621</c:v>
                </c:pt>
                <c:pt idx="434">
                  <c:v>42622</c:v>
                </c:pt>
                <c:pt idx="435">
                  <c:v>42625</c:v>
                </c:pt>
                <c:pt idx="436">
                  <c:v>42626</c:v>
                </c:pt>
                <c:pt idx="437">
                  <c:v>42627</c:v>
                </c:pt>
                <c:pt idx="438">
                  <c:v>42628</c:v>
                </c:pt>
                <c:pt idx="439">
                  <c:v>42629</c:v>
                </c:pt>
                <c:pt idx="440">
                  <c:v>42632</c:v>
                </c:pt>
                <c:pt idx="441">
                  <c:v>42633</c:v>
                </c:pt>
                <c:pt idx="442">
                  <c:v>42634</c:v>
                </c:pt>
                <c:pt idx="443">
                  <c:v>42635</c:v>
                </c:pt>
                <c:pt idx="444">
                  <c:v>42636</c:v>
                </c:pt>
                <c:pt idx="445">
                  <c:v>42639</c:v>
                </c:pt>
                <c:pt idx="446">
                  <c:v>42640</c:v>
                </c:pt>
                <c:pt idx="447">
                  <c:v>42641</c:v>
                </c:pt>
                <c:pt idx="448">
                  <c:v>42642</c:v>
                </c:pt>
                <c:pt idx="449">
                  <c:v>42643</c:v>
                </c:pt>
                <c:pt idx="450">
                  <c:v>42646</c:v>
                </c:pt>
                <c:pt idx="451">
                  <c:v>42647</c:v>
                </c:pt>
                <c:pt idx="452">
                  <c:v>42648</c:v>
                </c:pt>
                <c:pt idx="453">
                  <c:v>42649</c:v>
                </c:pt>
                <c:pt idx="454">
                  <c:v>42650</c:v>
                </c:pt>
                <c:pt idx="455">
                  <c:v>42653</c:v>
                </c:pt>
                <c:pt idx="456">
                  <c:v>42654</c:v>
                </c:pt>
                <c:pt idx="457">
                  <c:v>42655</c:v>
                </c:pt>
                <c:pt idx="458">
                  <c:v>42656</c:v>
                </c:pt>
                <c:pt idx="459">
                  <c:v>42657</c:v>
                </c:pt>
                <c:pt idx="460">
                  <c:v>42660</c:v>
                </c:pt>
                <c:pt idx="461">
                  <c:v>42661</c:v>
                </c:pt>
                <c:pt idx="462">
                  <c:v>42662</c:v>
                </c:pt>
                <c:pt idx="463">
                  <c:v>42663</c:v>
                </c:pt>
                <c:pt idx="464">
                  <c:v>42664</c:v>
                </c:pt>
                <c:pt idx="465">
                  <c:v>42667</c:v>
                </c:pt>
                <c:pt idx="466">
                  <c:v>42668</c:v>
                </c:pt>
                <c:pt idx="467">
                  <c:v>42669</c:v>
                </c:pt>
                <c:pt idx="468">
                  <c:v>42670</c:v>
                </c:pt>
                <c:pt idx="469">
                  <c:v>42671</c:v>
                </c:pt>
                <c:pt idx="470">
                  <c:v>42674</c:v>
                </c:pt>
                <c:pt idx="471">
                  <c:v>42675</c:v>
                </c:pt>
                <c:pt idx="472">
                  <c:v>42676</c:v>
                </c:pt>
                <c:pt idx="473">
                  <c:v>42677</c:v>
                </c:pt>
                <c:pt idx="474">
                  <c:v>42678</c:v>
                </c:pt>
                <c:pt idx="475">
                  <c:v>42681</c:v>
                </c:pt>
                <c:pt idx="476">
                  <c:v>42682</c:v>
                </c:pt>
                <c:pt idx="477">
                  <c:v>42683</c:v>
                </c:pt>
                <c:pt idx="478">
                  <c:v>42684</c:v>
                </c:pt>
                <c:pt idx="479">
                  <c:v>42685</c:v>
                </c:pt>
                <c:pt idx="480">
                  <c:v>42688</c:v>
                </c:pt>
                <c:pt idx="481">
                  <c:v>42689</c:v>
                </c:pt>
                <c:pt idx="482">
                  <c:v>42690</c:v>
                </c:pt>
                <c:pt idx="483">
                  <c:v>42691</c:v>
                </c:pt>
                <c:pt idx="484">
                  <c:v>42692</c:v>
                </c:pt>
                <c:pt idx="485">
                  <c:v>42695</c:v>
                </c:pt>
                <c:pt idx="486">
                  <c:v>42696</c:v>
                </c:pt>
                <c:pt idx="487">
                  <c:v>42697</c:v>
                </c:pt>
                <c:pt idx="488">
                  <c:v>42698</c:v>
                </c:pt>
                <c:pt idx="489">
                  <c:v>42699</c:v>
                </c:pt>
                <c:pt idx="490">
                  <c:v>42702</c:v>
                </c:pt>
                <c:pt idx="491">
                  <c:v>42703</c:v>
                </c:pt>
                <c:pt idx="492">
                  <c:v>42704</c:v>
                </c:pt>
                <c:pt idx="493">
                  <c:v>42705</c:v>
                </c:pt>
                <c:pt idx="494">
                  <c:v>42706</c:v>
                </c:pt>
                <c:pt idx="495">
                  <c:v>42709</c:v>
                </c:pt>
                <c:pt idx="496">
                  <c:v>42710</c:v>
                </c:pt>
                <c:pt idx="497">
                  <c:v>42711</c:v>
                </c:pt>
                <c:pt idx="498">
                  <c:v>42712</c:v>
                </c:pt>
                <c:pt idx="499">
                  <c:v>42713</c:v>
                </c:pt>
                <c:pt idx="500">
                  <c:v>42716</c:v>
                </c:pt>
                <c:pt idx="501">
                  <c:v>42717</c:v>
                </c:pt>
                <c:pt idx="502">
                  <c:v>42718</c:v>
                </c:pt>
                <c:pt idx="503">
                  <c:v>42719</c:v>
                </c:pt>
                <c:pt idx="504">
                  <c:v>42720</c:v>
                </c:pt>
                <c:pt idx="505">
                  <c:v>42723</c:v>
                </c:pt>
                <c:pt idx="506">
                  <c:v>42724</c:v>
                </c:pt>
                <c:pt idx="507">
                  <c:v>42725</c:v>
                </c:pt>
                <c:pt idx="508">
                  <c:v>42726</c:v>
                </c:pt>
                <c:pt idx="509">
                  <c:v>42727</c:v>
                </c:pt>
                <c:pt idx="510">
                  <c:v>42731</c:v>
                </c:pt>
                <c:pt idx="511">
                  <c:v>42732</c:v>
                </c:pt>
                <c:pt idx="512">
                  <c:v>42733</c:v>
                </c:pt>
                <c:pt idx="513">
                  <c:v>42734</c:v>
                </c:pt>
                <c:pt idx="514">
                  <c:v>42737</c:v>
                </c:pt>
                <c:pt idx="515">
                  <c:v>42738</c:v>
                </c:pt>
                <c:pt idx="516">
                  <c:v>42739</c:v>
                </c:pt>
                <c:pt idx="517">
                  <c:v>42740</c:v>
                </c:pt>
                <c:pt idx="518">
                  <c:v>42741</c:v>
                </c:pt>
                <c:pt idx="519">
                  <c:v>42744</c:v>
                </c:pt>
                <c:pt idx="520">
                  <c:v>42745</c:v>
                </c:pt>
                <c:pt idx="521">
                  <c:v>42746</c:v>
                </c:pt>
                <c:pt idx="522">
                  <c:v>42747</c:v>
                </c:pt>
                <c:pt idx="523">
                  <c:v>42748</c:v>
                </c:pt>
                <c:pt idx="524">
                  <c:v>42751</c:v>
                </c:pt>
                <c:pt idx="525">
                  <c:v>42752</c:v>
                </c:pt>
                <c:pt idx="526">
                  <c:v>42753</c:v>
                </c:pt>
                <c:pt idx="527">
                  <c:v>42754</c:v>
                </c:pt>
                <c:pt idx="528">
                  <c:v>42755</c:v>
                </c:pt>
                <c:pt idx="529">
                  <c:v>42758</c:v>
                </c:pt>
                <c:pt idx="530">
                  <c:v>42759</c:v>
                </c:pt>
                <c:pt idx="531">
                  <c:v>42760</c:v>
                </c:pt>
                <c:pt idx="532">
                  <c:v>42761</c:v>
                </c:pt>
                <c:pt idx="533">
                  <c:v>42762</c:v>
                </c:pt>
                <c:pt idx="534">
                  <c:v>42765</c:v>
                </c:pt>
                <c:pt idx="535">
                  <c:v>42766</c:v>
                </c:pt>
                <c:pt idx="536">
                  <c:v>42767</c:v>
                </c:pt>
                <c:pt idx="537">
                  <c:v>42768</c:v>
                </c:pt>
                <c:pt idx="538">
                  <c:v>42769</c:v>
                </c:pt>
                <c:pt idx="539">
                  <c:v>42772</c:v>
                </c:pt>
                <c:pt idx="540">
                  <c:v>42773</c:v>
                </c:pt>
                <c:pt idx="541">
                  <c:v>42774</c:v>
                </c:pt>
                <c:pt idx="542">
                  <c:v>42775</c:v>
                </c:pt>
                <c:pt idx="543">
                  <c:v>42776</c:v>
                </c:pt>
                <c:pt idx="544">
                  <c:v>42779</c:v>
                </c:pt>
                <c:pt idx="545">
                  <c:v>42780</c:v>
                </c:pt>
                <c:pt idx="546">
                  <c:v>42781</c:v>
                </c:pt>
                <c:pt idx="547">
                  <c:v>42782</c:v>
                </c:pt>
                <c:pt idx="548">
                  <c:v>42783</c:v>
                </c:pt>
                <c:pt idx="549">
                  <c:v>42786</c:v>
                </c:pt>
                <c:pt idx="550">
                  <c:v>42787</c:v>
                </c:pt>
                <c:pt idx="551">
                  <c:v>42788</c:v>
                </c:pt>
                <c:pt idx="552">
                  <c:v>42789</c:v>
                </c:pt>
                <c:pt idx="553">
                  <c:v>42790</c:v>
                </c:pt>
                <c:pt idx="554">
                  <c:v>42793</c:v>
                </c:pt>
                <c:pt idx="555">
                  <c:v>42794</c:v>
                </c:pt>
                <c:pt idx="556">
                  <c:v>42795</c:v>
                </c:pt>
                <c:pt idx="557">
                  <c:v>42796</c:v>
                </c:pt>
                <c:pt idx="558">
                  <c:v>42797</c:v>
                </c:pt>
                <c:pt idx="559">
                  <c:v>42800</c:v>
                </c:pt>
                <c:pt idx="560">
                  <c:v>42801</c:v>
                </c:pt>
                <c:pt idx="561">
                  <c:v>42802</c:v>
                </c:pt>
                <c:pt idx="562">
                  <c:v>42803</c:v>
                </c:pt>
                <c:pt idx="563">
                  <c:v>42804</c:v>
                </c:pt>
                <c:pt idx="564">
                  <c:v>42807</c:v>
                </c:pt>
                <c:pt idx="565">
                  <c:v>42808</c:v>
                </c:pt>
                <c:pt idx="566">
                  <c:v>42809</c:v>
                </c:pt>
                <c:pt idx="567">
                  <c:v>42810</c:v>
                </c:pt>
                <c:pt idx="568">
                  <c:v>42811</c:v>
                </c:pt>
                <c:pt idx="569">
                  <c:v>42814</c:v>
                </c:pt>
                <c:pt idx="570">
                  <c:v>42815</c:v>
                </c:pt>
                <c:pt idx="571">
                  <c:v>42816</c:v>
                </c:pt>
                <c:pt idx="572">
                  <c:v>42817</c:v>
                </c:pt>
                <c:pt idx="573">
                  <c:v>42818</c:v>
                </c:pt>
                <c:pt idx="574">
                  <c:v>42821</c:v>
                </c:pt>
                <c:pt idx="575">
                  <c:v>42822</c:v>
                </c:pt>
                <c:pt idx="576">
                  <c:v>42823</c:v>
                </c:pt>
                <c:pt idx="577">
                  <c:v>42824</c:v>
                </c:pt>
                <c:pt idx="578">
                  <c:v>42825</c:v>
                </c:pt>
                <c:pt idx="579">
                  <c:v>42828</c:v>
                </c:pt>
                <c:pt idx="580">
                  <c:v>42829</c:v>
                </c:pt>
                <c:pt idx="581">
                  <c:v>42830</c:v>
                </c:pt>
                <c:pt idx="582">
                  <c:v>42831</c:v>
                </c:pt>
                <c:pt idx="583">
                  <c:v>42832</c:v>
                </c:pt>
                <c:pt idx="584">
                  <c:v>42835</c:v>
                </c:pt>
                <c:pt idx="585">
                  <c:v>42836</c:v>
                </c:pt>
                <c:pt idx="586">
                  <c:v>42837</c:v>
                </c:pt>
                <c:pt idx="587">
                  <c:v>42838</c:v>
                </c:pt>
                <c:pt idx="588">
                  <c:v>42843</c:v>
                </c:pt>
                <c:pt idx="589">
                  <c:v>42844</c:v>
                </c:pt>
                <c:pt idx="590">
                  <c:v>42845</c:v>
                </c:pt>
                <c:pt idx="591">
                  <c:v>42846</c:v>
                </c:pt>
                <c:pt idx="592">
                  <c:v>42849</c:v>
                </c:pt>
                <c:pt idx="593">
                  <c:v>42850</c:v>
                </c:pt>
                <c:pt idx="594">
                  <c:v>42851</c:v>
                </c:pt>
                <c:pt idx="595">
                  <c:v>42852</c:v>
                </c:pt>
                <c:pt idx="596">
                  <c:v>42853</c:v>
                </c:pt>
                <c:pt idx="597">
                  <c:v>42857</c:v>
                </c:pt>
                <c:pt idx="598">
                  <c:v>42858</c:v>
                </c:pt>
                <c:pt idx="599">
                  <c:v>42859</c:v>
                </c:pt>
                <c:pt idx="600">
                  <c:v>42860</c:v>
                </c:pt>
                <c:pt idx="601">
                  <c:v>42863</c:v>
                </c:pt>
                <c:pt idx="602">
                  <c:v>42864</c:v>
                </c:pt>
                <c:pt idx="603">
                  <c:v>42865</c:v>
                </c:pt>
                <c:pt idx="604">
                  <c:v>42866</c:v>
                </c:pt>
                <c:pt idx="605">
                  <c:v>42867</c:v>
                </c:pt>
                <c:pt idx="606">
                  <c:v>42870</c:v>
                </c:pt>
                <c:pt idx="607">
                  <c:v>42871</c:v>
                </c:pt>
                <c:pt idx="608">
                  <c:v>42872</c:v>
                </c:pt>
                <c:pt idx="609">
                  <c:v>42873</c:v>
                </c:pt>
                <c:pt idx="610">
                  <c:v>42874</c:v>
                </c:pt>
                <c:pt idx="611">
                  <c:v>42877</c:v>
                </c:pt>
                <c:pt idx="612">
                  <c:v>42878</c:v>
                </c:pt>
                <c:pt idx="613">
                  <c:v>42879</c:v>
                </c:pt>
                <c:pt idx="614">
                  <c:v>42880</c:v>
                </c:pt>
                <c:pt idx="615">
                  <c:v>42881</c:v>
                </c:pt>
                <c:pt idx="616">
                  <c:v>42884</c:v>
                </c:pt>
                <c:pt idx="617">
                  <c:v>42885</c:v>
                </c:pt>
                <c:pt idx="618">
                  <c:v>42886</c:v>
                </c:pt>
                <c:pt idx="619">
                  <c:v>42887</c:v>
                </c:pt>
                <c:pt idx="620">
                  <c:v>42888</c:v>
                </c:pt>
                <c:pt idx="621">
                  <c:v>42891</c:v>
                </c:pt>
                <c:pt idx="622">
                  <c:v>42892</c:v>
                </c:pt>
                <c:pt idx="623">
                  <c:v>42893</c:v>
                </c:pt>
                <c:pt idx="624">
                  <c:v>42894</c:v>
                </c:pt>
                <c:pt idx="625">
                  <c:v>42895</c:v>
                </c:pt>
                <c:pt idx="626">
                  <c:v>42898</c:v>
                </c:pt>
                <c:pt idx="627">
                  <c:v>42899</c:v>
                </c:pt>
                <c:pt idx="628">
                  <c:v>42900</c:v>
                </c:pt>
                <c:pt idx="629">
                  <c:v>42901</c:v>
                </c:pt>
                <c:pt idx="630">
                  <c:v>42902</c:v>
                </c:pt>
                <c:pt idx="631">
                  <c:v>42905</c:v>
                </c:pt>
                <c:pt idx="632">
                  <c:v>42906</c:v>
                </c:pt>
                <c:pt idx="633">
                  <c:v>42907</c:v>
                </c:pt>
                <c:pt idx="634">
                  <c:v>42908</c:v>
                </c:pt>
                <c:pt idx="635">
                  <c:v>42909</c:v>
                </c:pt>
                <c:pt idx="636">
                  <c:v>42912</c:v>
                </c:pt>
                <c:pt idx="637">
                  <c:v>42913</c:v>
                </c:pt>
                <c:pt idx="638">
                  <c:v>42914</c:v>
                </c:pt>
                <c:pt idx="639">
                  <c:v>42915</c:v>
                </c:pt>
                <c:pt idx="640">
                  <c:v>42916</c:v>
                </c:pt>
                <c:pt idx="641">
                  <c:v>42919</c:v>
                </c:pt>
                <c:pt idx="642">
                  <c:v>42920</c:v>
                </c:pt>
                <c:pt idx="643">
                  <c:v>42921</c:v>
                </c:pt>
                <c:pt idx="644">
                  <c:v>42922</c:v>
                </c:pt>
                <c:pt idx="645">
                  <c:v>42923</c:v>
                </c:pt>
                <c:pt idx="646">
                  <c:v>42926</c:v>
                </c:pt>
                <c:pt idx="647">
                  <c:v>42927</c:v>
                </c:pt>
                <c:pt idx="648">
                  <c:v>42928</c:v>
                </c:pt>
                <c:pt idx="649">
                  <c:v>42929</c:v>
                </c:pt>
                <c:pt idx="650">
                  <c:v>42930</c:v>
                </c:pt>
                <c:pt idx="651">
                  <c:v>42933</c:v>
                </c:pt>
                <c:pt idx="652">
                  <c:v>42934</c:v>
                </c:pt>
                <c:pt idx="653">
                  <c:v>42935</c:v>
                </c:pt>
                <c:pt idx="654">
                  <c:v>42936</c:v>
                </c:pt>
                <c:pt idx="655">
                  <c:v>42937</c:v>
                </c:pt>
                <c:pt idx="656">
                  <c:v>42940</c:v>
                </c:pt>
                <c:pt idx="657">
                  <c:v>42941</c:v>
                </c:pt>
                <c:pt idx="658">
                  <c:v>42942</c:v>
                </c:pt>
                <c:pt idx="659">
                  <c:v>42943</c:v>
                </c:pt>
                <c:pt idx="660">
                  <c:v>42944</c:v>
                </c:pt>
                <c:pt idx="661">
                  <c:v>42947</c:v>
                </c:pt>
                <c:pt idx="662">
                  <c:v>42948</c:v>
                </c:pt>
                <c:pt idx="663">
                  <c:v>42949</c:v>
                </c:pt>
                <c:pt idx="664">
                  <c:v>42950</c:v>
                </c:pt>
                <c:pt idx="665">
                  <c:v>42951</c:v>
                </c:pt>
                <c:pt idx="666">
                  <c:v>42954</c:v>
                </c:pt>
                <c:pt idx="667">
                  <c:v>42955</c:v>
                </c:pt>
                <c:pt idx="668">
                  <c:v>42956</c:v>
                </c:pt>
                <c:pt idx="669">
                  <c:v>42957</c:v>
                </c:pt>
                <c:pt idx="670">
                  <c:v>42958</c:v>
                </c:pt>
                <c:pt idx="671">
                  <c:v>42961</c:v>
                </c:pt>
                <c:pt idx="672">
                  <c:v>42962</c:v>
                </c:pt>
                <c:pt idx="673">
                  <c:v>42963</c:v>
                </c:pt>
                <c:pt idx="674">
                  <c:v>42964</c:v>
                </c:pt>
                <c:pt idx="675">
                  <c:v>42965</c:v>
                </c:pt>
                <c:pt idx="676">
                  <c:v>42968</c:v>
                </c:pt>
                <c:pt idx="677">
                  <c:v>42969</c:v>
                </c:pt>
                <c:pt idx="678">
                  <c:v>42970</c:v>
                </c:pt>
                <c:pt idx="679">
                  <c:v>42971</c:v>
                </c:pt>
                <c:pt idx="680">
                  <c:v>42972</c:v>
                </c:pt>
                <c:pt idx="681">
                  <c:v>42975</c:v>
                </c:pt>
                <c:pt idx="682">
                  <c:v>42976</c:v>
                </c:pt>
                <c:pt idx="683">
                  <c:v>42977</c:v>
                </c:pt>
                <c:pt idx="684">
                  <c:v>42978</c:v>
                </c:pt>
                <c:pt idx="685">
                  <c:v>42979</c:v>
                </c:pt>
                <c:pt idx="686">
                  <c:v>42982</c:v>
                </c:pt>
                <c:pt idx="687">
                  <c:v>42983</c:v>
                </c:pt>
                <c:pt idx="688">
                  <c:v>42984</c:v>
                </c:pt>
                <c:pt idx="689">
                  <c:v>42985</c:v>
                </c:pt>
                <c:pt idx="690">
                  <c:v>42986</c:v>
                </c:pt>
                <c:pt idx="691">
                  <c:v>42989</c:v>
                </c:pt>
                <c:pt idx="692">
                  <c:v>42990</c:v>
                </c:pt>
                <c:pt idx="693">
                  <c:v>42991</c:v>
                </c:pt>
                <c:pt idx="694">
                  <c:v>42992</c:v>
                </c:pt>
                <c:pt idx="695">
                  <c:v>42993</c:v>
                </c:pt>
                <c:pt idx="696">
                  <c:v>42996</c:v>
                </c:pt>
                <c:pt idx="697">
                  <c:v>42997</c:v>
                </c:pt>
                <c:pt idx="698">
                  <c:v>42998</c:v>
                </c:pt>
                <c:pt idx="699">
                  <c:v>42999</c:v>
                </c:pt>
                <c:pt idx="700">
                  <c:v>43000</c:v>
                </c:pt>
                <c:pt idx="701">
                  <c:v>43003</c:v>
                </c:pt>
                <c:pt idx="702">
                  <c:v>43004</c:v>
                </c:pt>
                <c:pt idx="703">
                  <c:v>43005</c:v>
                </c:pt>
                <c:pt idx="704">
                  <c:v>43006</c:v>
                </c:pt>
                <c:pt idx="705">
                  <c:v>43007</c:v>
                </c:pt>
                <c:pt idx="706">
                  <c:v>43010</c:v>
                </c:pt>
                <c:pt idx="707">
                  <c:v>43011</c:v>
                </c:pt>
                <c:pt idx="708">
                  <c:v>43012</c:v>
                </c:pt>
                <c:pt idx="709">
                  <c:v>43013</c:v>
                </c:pt>
                <c:pt idx="710">
                  <c:v>43014</c:v>
                </c:pt>
                <c:pt idx="711">
                  <c:v>43017</c:v>
                </c:pt>
                <c:pt idx="712">
                  <c:v>43018</c:v>
                </c:pt>
                <c:pt idx="713">
                  <c:v>43019</c:v>
                </c:pt>
                <c:pt idx="714">
                  <c:v>43020</c:v>
                </c:pt>
                <c:pt idx="715">
                  <c:v>43021</c:v>
                </c:pt>
                <c:pt idx="716">
                  <c:v>43024</c:v>
                </c:pt>
                <c:pt idx="717">
                  <c:v>43025</c:v>
                </c:pt>
                <c:pt idx="718">
                  <c:v>43026</c:v>
                </c:pt>
                <c:pt idx="719">
                  <c:v>43027</c:v>
                </c:pt>
                <c:pt idx="720">
                  <c:v>43028</c:v>
                </c:pt>
                <c:pt idx="721">
                  <c:v>43031</c:v>
                </c:pt>
                <c:pt idx="722">
                  <c:v>43032</c:v>
                </c:pt>
                <c:pt idx="723">
                  <c:v>43033</c:v>
                </c:pt>
                <c:pt idx="724">
                  <c:v>43034</c:v>
                </c:pt>
                <c:pt idx="725">
                  <c:v>43035</c:v>
                </c:pt>
                <c:pt idx="726">
                  <c:v>43038</c:v>
                </c:pt>
                <c:pt idx="727">
                  <c:v>43039</c:v>
                </c:pt>
                <c:pt idx="728">
                  <c:v>43040</c:v>
                </c:pt>
                <c:pt idx="729">
                  <c:v>43041</c:v>
                </c:pt>
                <c:pt idx="730">
                  <c:v>43042</c:v>
                </c:pt>
                <c:pt idx="731">
                  <c:v>43045</c:v>
                </c:pt>
                <c:pt idx="732">
                  <c:v>43046</c:v>
                </c:pt>
                <c:pt idx="733">
                  <c:v>43047</c:v>
                </c:pt>
                <c:pt idx="734">
                  <c:v>43048</c:v>
                </c:pt>
                <c:pt idx="735">
                  <c:v>43049</c:v>
                </c:pt>
                <c:pt idx="736">
                  <c:v>43052</c:v>
                </c:pt>
                <c:pt idx="737">
                  <c:v>43053</c:v>
                </c:pt>
                <c:pt idx="738">
                  <c:v>43054</c:v>
                </c:pt>
                <c:pt idx="739">
                  <c:v>43055</c:v>
                </c:pt>
                <c:pt idx="740">
                  <c:v>43056</c:v>
                </c:pt>
                <c:pt idx="741">
                  <c:v>43059</c:v>
                </c:pt>
                <c:pt idx="742">
                  <c:v>43060</c:v>
                </c:pt>
                <c:pt idx="743">
                  <c:v>43061</c:v>
                </c:pt>
                <c:pt idx="744">
                  <c:v>43062</c:v>
                </c:pt>
                <c:pt idx="745">
                  <c:v>43063</c:v>
                </c:pt>
                <c:pt idx="746">
                  <c:v>43066</c:v>
                </c:pt>
                <c:pt idx="747">
                  <c:v>43067</c:v>
                </c:pt>
                <c:pt idx="748">
                  <c:v>43068</c:v>
                </c:pt>
                <c:pt idx="749">
                  <c:v>43069</c:v>
                </c:pt>
                <c:pt idx="750">
                  <c:v>43070</c:v>
                </c:pt>
                <c:pt idx="751">
                  <c:v>43073</c:v>
                </c:pt>
                <c:pt idx="752">
                  <c:v>43074</c:v>
                </c:pt>
                <c:pt idx="753">
                  <c:v>43075</c:v>
                </c:pt>
                <c:pt idx="754">
                  <c:v>43076</c:v>
                </c:pt>
                <c:pt idx="755">
                  <c:v>43077</c:v>
                </c:pt>
                <c:pt idx="756">
                  <c:v>43080</c:v>
                </c:pt>
                <c:pt idx="757">
                  <c:v>43081</c:v>
                </c:pt>
                <c:pt idx="758">
                  <c:v>43082</c:v>
                </c:pt>
                <c:pt idx="759">
                  <c:v>43083</c:v>
                </c:pt>
                <c:pt idx="760">
                  <c:v>43084</c:v>
                </c:pt>
                <c:pt idx="761">
                  <c:v>43087</c:v>
                </c:pt>
                <c:pt idx="762">
                  <c:v>43088</c:v>
                </c:pt>
                <c:pt idx="763">
                  <c:v>43089</c:v>
                </c:pt>
                <c:pt idx="764">
                  <c:v>43090</c:v>
                </c:pt>
                <c:pt idx="765">
                  <c:v>43091</c:v>
                </c:pt>
                <c:pt idx="766">
                  <c:v>43096</c:v>
                </c:pt>
                <c:pt idx="767">
                  <c:v>43097</c:v>
                </c:pt>
                <c:pt idx="768">
                  <c:v>43098</c:v>
                </c:pt>
                <c:pt idx="769">
                  <c:v>43102</c:v>
                </c:pt>
                <c:pt idx="770">
                  <c:v>43103</c:v>
                </c:pt>
                <c:pt idx="771">
                  <c:v>43104</c:v>
                </c:pt>
                <c:pt idx="772">
                  <c:v>43105</c:v>
                </c:pt>
                <c:pt idx="773">
                  <c:v>43108</c:v>
                </c:pt>
                <c:pt idx="774">
                  <c:v>43109</c:v>
                </c:pt>
                <c:pt idx="775">
                  <c:v>43110</c:v>
                </c:pt>
                <c:pt idx="776">
                  <c:v>43111</c:v>
                </c:pt>
                <c:pt idx="777">
                  <c:v>43112</c:v>
                </c:pt>
                <c:pt idx="778">
                  <c:v>43115</c:v>
                </c:pt>
                <c:pt idx="779">
                  <c:v>43116</c:v>
                </c:pt>
                <c:pt idx="780">
                  <c:v>43117</c:v>
                </c:pt>
                <c:pt idx="781">
                  <c:v>43118</c:v>
                </c:pt>
                <c:pt idx="782">
                  <c:v>43119</c:v>
                </c:pt>
                <c:pt idx="783">
                  <c:v>43122</c:v>
                </c:pt>
                <c:pt idx="784">
                  <c:v>43123</c:v>
                </c:pt>
                <c:pt idx="785">
                  <c:v>43124</c:v>
                </c:pt>
                <c:pt idx="786">
                  <c:v>43125</c:v>
                </c:pt>
                <c:pt idx="787">
                  <c:v>43126</c:v>
                </c:pt>
                <c:pt idx="788">
                  <c:v>43129</c:v>
                </c:pt>
                <c:pt idx="789">
                  <c:v>43130</c:v>
                </c:pt>
                <c:pt idx="790">
                  <c:v>43131</c:v>
                </c:pt>
                <c:pt idx="791">
                  <c:v>43132</c:v>
                </c:pt>
                <c:pt idx="792">
                  <c:v>43133</c:v>
                </c:pt>
                <c:pt idx="793">
                  <c:v>43136</c:v>
                </c:pt>
                <c:pt idx="794">
                  <c:v>43137</c:v>
                </c:pt>
                <c:pt idx="795">
                  <c:v>43138</c:v>
                </c:pt>
                <c:pt idx="796">
                  <c:v>43139</c:v>
                </c:pt>
                <c:pt idx="797">
                  <c:v>43140</c:v>
                </c:pt>
                <c:pt idx="798">
                  <c:v>43143</c:v>
                </c:pt>
                <c:pt idx="799">
                  <c:v>43144</c:v>
                </c:pt>
                <c:pt idx="800">
                  <c:v>43145</c:v>
                </c:pt>
                <c:pt idx="801">
                  <c:v>43146</c:v>
                </c:pt>
                <c:pt idx="802">
                  <c:v>43147</c:v>
                </c:pt>
                <c:pt idx="803">
                  <c:v>43150</c:v>
                </c:pt>
                <c:pt idx="804">
                  <c:v>43151</c:v>
                </c:pt>
                <c:pt idx="805">
                  <c:v>43152</c:v>
                </c:pt>
                <c:pt idx="806">
                  <c:v>43153</c:v>
                </c:pt>
                <c:pt idx="807">
                  <c:v>43154</c:v>
                </c:pt>
                <c:pt idx="808">
                  <c:v>43157</c:v>
                </c:pt>
                <c:pt idx="809">
                  <c:v>43158</c:v>
                </c:pt>
                <c:pt idx="810">
                  <c:v>43159</c:v>
                </c:pt>
                <c:pt idx="811">
                  <c:v>43160</c:v>
                </c:pt>
                <c:pt idx="812">
                  <c:v>43161</c:v>
                </c:pt>
                <c:pt idx="813">
                  <c:v>43164</c:v>
                </c:pt>
                <c:pt idx="814">
                  <c:v>43165</c:v>
                </c:pt>
                <c:pt idx="815">
                  <c:v>43166</c:v>
                </c:pt>
                <c:pt idx="816">
                  <c:v>43167</c:v>
                </c:pt>
                <c:pt idx="817">
                  <c:v>43168</c:v>
                </c:pt>
                <c:pt idx="818">
                  <c:v>43171</c:v>
                </c:pt>
                <c:pt idx="819">
                  <c:v>43172</c:v>
                </c:pt>
                <c:pt idx="820">
                  <c:v>43173</c:v>
                </c:pt>
                <c:pt idx="821">
                  <c:v>43174</c:v>
                </c:pt>
                <c:pt idx="822">
                  <c:v>43175</c:v>
                </c:pt>
                <c:pt idx="823">
                  <c:v>43178</c:v>
                </c:pt>
                <c:pt idx="824">
                  <c:v>43179</c:v>
                </c:pt>
                <c:pt idx="825">
                  <c:v>43180</c:v>
                </c:pt>
                <c:pt idx="826">
                  <c:v>43181</c:v>
                </c:pt>
                <c:pt idx="827">
                  <c:v>43182</c:v>
                </c:pt>
                <c:pt idx="828">
                  <c:v>43185</c:v>
                </c:pt>
                <c:pt idx="829">
                  <c:v>43186</c:v>
                </c:pt>
                <c:pt idx="830">
                  <c:v>43187</c:v>
                </c:pt>
                <c:pt idx="831">
                  <c:v>43188</c:v>
                </c:pt>
                <c:pt idx="832">
                  <c:v>43193</c:v>
                </c:pt>
                <c:pt idx="833">
                  <c:v>43194</c:v>
                </c:pt>
                <c:pt idx="834">
                  <c:v>43195</c:v>
                </c:pt>
                <c:pt idx="835">
                  <c:v>43196</c:v>
                </c:pt>
                <c:pt idx="836">
                  <c:v>43199</c:v>
                </c:pt>
                <c:pt idx="837">
                  <c:v>43200</c:v>
                </c:pt>
                <c:pt idx="838">
                  <c:v>43201</c:v>
                </c:pt>
                <c:pt idx="839">
                  <c:v>43202</c:v>
                </c:pt>
                <c:pt idx="840">
                  <c:v>43203</c:v>
                </c:pt>
                <c:pt idx="841">
                  <c:v>43206</c:v>
                </c:pt>
                <c:pt idx="842">
                  <c:v>43207</c:v>
                </c:pt>
                <c:pt idx="843">
                  <c:v>43208</c:v>
                </c:pt>
                <c:pt idx="844">
                  <c:v>43209</c:v>
                </c:pt>
                <c:pt idx="845">
                  <c:v>43210</c:v>
                </c:pt>
                <c:pt idx="846">
                  <c:v>43213</c:v>
                </c:pt>
                <c:pt idx="847">
                  <c:v>43214</c:v>
                </c:pt>
                <c:pt idx="848">
                  <c:v>43215</c:v>
                </c:pt>
                <c:pt idx="849">
                  <c:v>43216</c:v>
                </c:pt>
                <c:pt idx="850">
                  <c:v>43217</c:v>
                </c:pt>
                <c:pt idx="851">
                  <c:v>43220</c:v>
                </c:pt>
                <c:pt idx="852">
                  <c:v>43222</c:v>
                </c:pt>
                <c:pt idx="853">
                  <c:v>43223</c:v>
                </c:pt>
                <c:pt idx="854">
                  <c:v>43224</c:v>
                </c:pt>
                <c:pt idx="855">
                  <c:v>43227</c:v>
                </c:pt>
                <c:pt idx="856">
                  <c:v>43228</c:v>
                </c:pt>
                <c:pt idx="857">
                  <c:v>43229</c:v>
                </c:pt>
                <c:pt idx="858">
                  <c:v>43230</c:v>
                </c:pt>
                <c:pt idx="859">
                  <c:v>43231</c:v>
                </c:pt>
                <c:pt idx="860">
                  <c:v>43234</c:v>
                </c:pt>
                <c:pt idx="861">
                  <c:v>43235</c:v>
                </c:pt>
                <c:pt idx="862">
                  <c:v>43236</c:v>
                </c:pt>
                <c:pt idx="863">
                  <c:v>43237</c:v>
                </c:pt>
                <c:pt idx="864">
                  <c:v>43238</c:v>
                </c:pt>
                <c:pt idx="865">
                  <c:v>43241</c:v>
                </c:pt>
                <c:pt idx="866">
                  <c:v>43242</c:v>
                </c:pt>
                <c:pt idx="867">
                  <c:v>43243</c:v>
                </c:pt>
                <c:pt idx="868">
                  <c:v>43244</c:v>
                </c:pt>
                <c:pt idx="869">
                  <c:v>43245</c:v>
                </c:pt>
                <c:pt idx="870">
                  <c:v>43248</c:v>
                </c:pt>
                <c:pt idx="871">
                  <c:v>43249</c:v>
                </c:pt>
                <c:pt idx="872">
                  <c:v>43250</c:v>
                </c:pt>
                <c:pt idx="873">
                  <c:v>43251</c:v>
                </c:pt>
                <c:pt idx="874">
                  <c:v>43252</c:v>
                </c:pt>
                <c:pt idx="875">
                  <c:v>43255</c:v>
                </c:pt>
                <c:pt idx="876">
                  <c:v>43256</c:v>
                </c:pt>
                <c:pt idx="877">
                  <c:v>43257</c:v>
                </c:pt>
                <c:pt idx="878">
                  <c:v>43258</c:v>
                </c:pt>
                <c:pt idx="879">
                  <c:v>43259</c:v>
                </c:pt>
                <c:pt idx="880">
                  <c:v>43262</c:v>
                </c:pt>
                <c:pt idx="881">
                  <c:v>43263</c:v>
                </c:pt>
                <c:pt idx="882">
                  <c:v>43264</c:v>
                </c:pt>
                <c:pt idx="883">
                  <c:v>43265</c:v>
                </c:pt>
                <c:pt idx="884">
                  <c:v>43266</c:v>
                </c:pt>
                <c:pt idx="885">
                  <c:v>43269</c:v>
                </c:pt>
                <c:pt idx="886">
                  <c:v>43270</c:v>
                </c:pt>
                <c:pt idx="887">
                  <c:v>43271</c:v>
                </c:pt>
                <c:pt idx="888">
                  <c:v>43272</c:v>
                </c:pt>
                <c:pt idx="889">
                  <c:v>43273</c:v>
                </c:pt>
                <c:pt idx="890">
                  <c:v>43276</c:v>
                </c:pt>
                <c:pt idx="891">
                  <c:v>43277</c:v>
                </c:pt>
                <c:pt idx="892">
                  <c:v>43278</c:v>
                </c:pt>
                <c:pt idx="893">
                  <c:v>43279</c:v>
                </c:pt>
                <c:pt idx="894">
                  <c:v>43280</c:v>
                </c:pt>
                <c:pt idx="895">
                  <c:v>43283</c:v>
                </c:pt>
                <c:pt idx="896">
                  <c:v>43284</c:v>
                </c:pt>
                <c:pt idx="897">
                  <c:v>43285</c:v>
                </c:pt>
                <c:pt idx="898">
                  <c:v>43286</c:v>
                </c:pt>
                <c:pt idx="899">
                  <c:v>43287</c:v>
                </c:pt>
                <c:pt idx="900">
                  <c:v>43290</c:v>
                </c:pt>
                <c:pt idx="901">
                  <c:v>43291</c:v>
                </c:pt>
                <c:pt idx="902">
                  <c:v>43292</c:v>
                </c:pt>
                <c:pt idx="903">
                  <c:v>43293</c:v>
                </c:pt>
                <c:pt idx="904">
                  <c:v>43294</c:v>
                </c:pt>
                <c:pt idx="905">
                  <c:v>43297</c:v>
                </c:pt>
                <c:pt idx="906">
                  <c:v>43298</c:v>
                </c:pt>
                <c:pt idx="907">
                  <c:v>43299</c:v>
                </c:pt>
                <c:pt idx="908">
                  <c:v>43300</c:v>
                </c:pt>
                <c:pt idx="909">
                  <c:v>43301</c:v>
                </c:pt>
                <c:pt idx="910">
                  <c:v>43304</c:v>
                </c:pt>
                <c:pt idx="911">
                  <c:v>43305</c:v>
                </c:pt>
                <c:pt idx="912">
                  <c:v>43306</c:v>
                </c:pt>
                <c:pt idx="913">
                  <c:v>43307</c:v>
                </c:pt>
                <c:pt idx="914">
                  <c:v>43308</c:v>
                </c:pt>
                <c:pt idx="915">
                  <c:v>43311</c:v>
                </c:pt>
                <c:pt idx="916">
                  <c:v>43312</c:v>
                </c:pt>
                <c:pt idx="917">
                  <c:v>43313</c:v>
                </c:pt>
                <c:pt idx="918">
                  <c:v>43314</c:v>
                </c:pt>
                <c:pt idx="919">
                  <c:v>43315</c:v>
                </c:pt>
                <c:pt idx="920">
                  <c:v>43318</c:v>
                </c:pt>
                <c:pt idx="921">
                  <c:v>43319</c:v>
                </c:pt>
                <c:pt idx="922">
                  <c:v>43320</c:v>
                </c:pt>
                <c:pt idx="923">
                  <c:v>43321</c:v>
                </c:pt>
                <c:pt idx="924">
                  <c:v>43322</c:v>
                </c:pt>
                <c:pt idx="925">
                  <c:v>43325</c:v>
                </c:pt>
                <c:pt idx="926">
                  <c:v>43326</c:v>
                </c:pt>
                <c:pt idx="927">
                  <c:v>43327</c:v>
                </c:pt>
                <c:pt idx="928">
                  <c:v>43328</c:v>
                </c:pt>
                <c:pt idx="929">
                  <c:v>43329</c:v>
                </c:pt>
                <c:pt idx="930">
                  <c:v>43332</c:v>
                </c:pt>
                <c:pt idx="931">
                  <c:v>43333</c:v>
                </c:pt>
                <c:pt idx="932">
                  <c:v>43334</c:v>
                </c:pt>
                <c:pt idx="933">
                  <c:v>43335</c:v>
                </c:pt>
                <c:pt idx="934">
                  <c:v>43336</c:v>
                </c:pt>
                <c:pt idx="935">
                  <c:v>43339</c:v>
                </c:pt>
                <c:pt idx="936">
                  <c:v>43340</c:v>
                </c:pt>
                <c:pt idx="937">
                  <c:v>43341</c:v>
                </c:pt>
                <c:pt idx="938">
                  <c:v>43342</c:v>
                </c:pt>
                <c:pt idx="939">
                  <c:v>43343</c:v>
                </c:pt>
                <c:pt idx="940">
                  <c:v>43346</c:v>
                </c:pt>
                <c:pt idx="941">
                  <c:v>43347</c:v>
                </c:pt>
                <c:pt idx="942">
                  <c:v>43348</c:v>
                </c:pt>
                <c:pt idx="943">
                  <c:v>43349</c:v>
                </c:pt>
                <c:pt idx="944">
                  <c:v>43350</c:v>
                </c:pt>
                <c:pt idx="945">
                  <c:v>43353</c:v>
                </c:pt>
                <c:pt idx="946">
                  <c:v>43354</c:v>
                </c:pt>
                <c:pt idx="947">
                  <c:v>43355</c:v>
                </c:pt>
                <c:pt idx="948">
                  <c:v>43356</c:v>
                </c:pt>
                <c:pt idx="949">
                  <c:v>43357</c:v>
                </c:pt>
                <c:pt idx="950">
                  <c:v>43360</c:v>
                </c:pt>
                <c:pt idx="951">
                  <c:v>43361</c:v>
                </c:pt>
                <c:pt idx="952">
                  <c:v>43362</c:v>
                </c:pt>
                <c:pt idx="953">
                  <c:v>43363</c:v>
                </c:pt>
                <c:pt idx="954">
                  <c:v>43364</c:v>
                </c:pt>
                <c:pt idx="955">
                  <c:v>43367</c:v>
                </c:pt>
                <c:pt idx="956">
                  <c:v>43368</c:v>
                </c:pt>
                <c:pt idx="957">
                  <c:v>43369</c:v>
                </c:pt>
                <c:pt idx="958">
                  <c:v>43370</c:v>
                </c:pt>
                <c:pt idx="959">
                  <c:v>43371</c:v>
                </c:pt>
                <c:pt idx="960">
                  <c:v>43374</c:v>
                </c:pt>
                <c:pt idx="961">
                  <c:v>43375</c:v>
                </c:pt>
                <c:pt idx="962">
                  <c:v>43376</c:v>
                </c:pt>
                <c:pt idx="963">
                  <c:v>43377</c:v>
                </c:pt>
                <c:pt idx="964">
                  <c:v>43378</c:v>
                </c:pt>
                <c:pt idx="965">
                  <c:v>43381</c:v>
                </c:pt>
                <c:pt idx="966">
                  <c:v>43382</c:v>
                </c:pt>
                <c:pt idx="967">
                  <c:v>43383</c:v>
                </c:pt>
                <c:pt idx="968">
                  <c:v>43384</c:v>
                </c:pt>
                <c:pt idx="969">
                  <c:v>43385</c:v>
                </c:pt>
                <c:pt idx="970">
                  <c:v>43388</c:v>
                </c:pt>
                <c:pt idx="971">
                  <c:v>43389</c:v>
                </c:pt>
                <c:pt idx="972">
                  <c:v>43390</c:v>
                </c:pt>
                <c:pt idx="973">
                  <c:v>43391</c:v>
                </c:pt>
                <c:pt idx="974">
                  <c:v>43392</c:v>
                </c:pt>
                <c:pt idx="975">
                  <c:v>43395</c:v>
                </c:pt>
                <c:pt idx="976">
                  <c:v>43396</c:v>
                </c:pt>
                <c:pt idx="977">
                  <c:v>43397</c:v>
                </c:pt>
                <c:pt idx="978">
                  <c:v>43398</c:v>
                </c:pt>
                <c:pt idx="979">
                  <c:v>43399</c:v>
                </c:pt>
                <c:pt idx="980">
                  <c:v>43402</c:v>
                </c:pt>
                <c:pt idx="981">
                  <c:v>43403</c:v>
                </c:pt>
                <c:pt idx="982">
                  <c:v>43404</c:v>
                </c:pt>
                <c:pt idx="983">
                  <c:v>43405</c:v>
                </c:pt>
                <c:pt idx="984">
                  <c:v>43406</c:v>
                </c:pt>
                <c:pt idx="985">
                  <c:v>43409</c:v>
                </c:pt>
                <c:pt idx="986">
                  <c:v>43410</c:v>
                </c:pt>
                <c:pt idx="987">
                  <c:v>43411</c:v>
                </c:pt>
                <c:pt idx="988">
                  <c:v>43412</c:v>
                </c:pt>
                <c:pt idx="989">
                  <c:v>43413</c:v>
                </c:pt>
                <c:pt idx="990">
                  <c:v>43416</c:v>
                </c:pt>
                <c:pt idx="991">
                  <c:v>43417</c:v>
                </c:pt>
                <c:pt idx="992">
                  <c:v>43418</c:v>
                </c:pt>
                <c:pt idx="993">
                  <c:v>43419</c:v>
                </c:pt>
                <c:pt idx="994">
                  <c:v>43420</c:v>
                </c:pt>
                <c:pt idx="995">
                  <c:v>43423</c:v>
                </c:pt>
                <c:pt idx="996">
                  <c:v>43424</c:v>
                </c:pt>
                <c:pt idx="997">
                  <c:v>43425</c:v>
                </c:pt>
                <c:pt idx="998">
                  <c:v>43426</c:v>
                </c:pt>
                <c:pt idx="999">
                  <c:v>43427</c:v>
                </c:pt>
                <c:pt idx="1000">
                  <c:v>43430</c:v>
                </c:pt>
                <c:pt idx="1001">
                  <c:v>43431</c:v>
                </c:pt>
                <c:pt idx="1002">
                  <c:v>43432</c:v>
                </c:pt>
                <c:pt idx="1003">
                  <c:v>43433</c:v>
                </c:pt>
                <c:pt idx="1004">
                  <c:v>43434</c:v>
                </c:pt>
                <c:pt idx="1005">
                  <c:v>43437</c:v>
                </c:pt>
                <c:pt idx="1006">
                  <c:v>43438</c:v>
                </c:pt>
                <c:pt idx="1007">
                  <c:v>43439</c:v>
                </c:pt>
                <c:pt idx="1008">
                  <c:v>43440</c:v>
                </c:pt>
                <c:pt idx="1009">
                  <c:v>43441</c:v>
                </c:pt>
                <c:pt idx="1010">
                  <c:v>43444</c:v>
                </c:pt>
                <c:pt idx="1011">
                  <c:v>43445</c:v>
                </c:pt>
                <c:pt idx="1012">
                  <c:v>43446</c:v>
                </c:pt>
                <c:pt idx="1013">
                  <c:v>43447</c:v>
                </c:pt>
                <c:pt idx="1014">
                  <c:v>43448</c:v>
                </c:pt>
                <c:pt idx="1015">
                  <c:v>43451</c:v>
                </c:pt>
                <c:pt idx="1016">
                  <c:v>43452</c:v>
                </c:pt>
                <c:pt idx="1017">
                  <c:v>43453</c:v>
                </c:pt>
                <c:pt idx="1018">
                  <c:v>43454</c:v>
                </c:pt>
                <c:pt idx="1019">
                  <c:v>43455</c:v>
                </c:pt>
                <c:pt idx="1020">
                  <c:v>43458</c:v>
                </c:pt>
                <c:pt idx="1021">
                  <c:v>43461</c:v>
                </c:pt>
                <c:pt idx="1022">
                  <c:v>43462</c:v>
                </c:pt>
                <c:pt idx="1023">
                  <c:v>43465</c:v>
                </c:pt>
                <c:pt idx="1024">
                  <c:v>43467</c:v>
                </c:pt>
                <c:pt idx="1025">
                  <c:v>43468</c:v>
                </c:pt>
                <c:pt idx="1026">
                  <c:v>43469</c:v>
                </c:pt>
                <c:pt idx="1027">
                  <c:v>43472</c:v>
                </c:pt>
                <c:pt idx="1028">
                  <c:v>43473</c:v>
                </c:pt>
                <c:pt idx="1029">
                  <c:v>43474</c:v>
                </c:pt>
                <c:pt idx="1030">
                  <c:v>43475</c:v>
                </c:pt>
                <c:pt idx="1031">
                  <c:v>43476</c:v>
                </c:pt>
                <c:pt idx="1032">
                  <c:v>43479</c:v>
                </c:pt>
                <c:pt idx="1033">
                  <c:v>43480</c:v>
                </c:pt>
                <c:pt idx="1034">
                  <c:v>43481</c:v>
                </c:pt>
                <c:pt idx="1035">
                  <c:v>43482</c:v>
                </c:pt>
                <c:pt idx="1036">
                  <c:v>43483</c:v>
                </c:pt>
                <c:pt idx="1037">
                  <c:v>43486</c:v>
                </c:pt>
                <c:pt idx="1038">
                  <c:v>43487</c:v>
                </c:pt>
                <c:pt idx="1039">
                  <c:v>43488</c:v>
                </c:pt>
                <c:pt idx="1040">
                  <c:v>43489</c:v>
                </c:pt>
                <c:pt idx="1041">
                  <c:v>43490</c:v>
                </c:pt>
                <c:pt idx="1042">
                  <c:v>43493</c:v>
                </c:pt>
                <c:pt idx="1043">
                  <c:v>43494</c:v>
                </c:pt>
                <c:pt idx="1044">
                  <c:v>43495</c:v>
                </c:pt>
                <c:pt idx="1045">
                  <c:v>43496</c:v>
                </c:pt>
                <c:pt idx="1046">
                  <c:v>43497</c:v>
                </c:pt>
                <c:pt idx="1047">
                  <c:v>43500</c:v>
                </c:pt>
                <c:pt idx="1048">
                  <c:v>43501</c:v>
                </c:pt>
                <c:pt idx="1049">
                  <c:v>43502</c:v>
                </c:pt>
                <c:pt idx="1050">
                  <c:v>43503</c:v>
                </c:pt>
                <c:pt idx="1051">
                  <c:v>43504</c:v>
                </c:pt>
                <c:pt idx="1052">
                  <c:v>43507</c:v>
                </c:pt>
                <c:pt idx="1053">
                  <c:v>43508</c:v>
                </c:pt>
                <c:pt idx="1054">
                  <c:v>43509</c:v>
                </c:pt>
                <c:pt idx="1055">
                  <c:v>43510</c:v>
                </c:pt>
                <c:pt idx="1056">
                  <c:v>43511</c:v>
                </c:pt>
                <c:pt idx="1057">
                  <c:v>43514</c:v>
                </c:pt>
                <c:pt idx="1058">
                  <c:v>43515</c:v>
                </c:pt>
                <c:pt idx="1059">
                  <c:v>43516</c:v>
                </c:pt>
                <c:pt idx="1060">
                  <c:v>43517</c:v>
                </c:pt>
                <c:pt idx="1061">
                  <c:v>43518</c:v>
                </c:pt>
                <c:pt idx="1062">
                  <c:v>43521</c:v>
                </c:pt>
                <c:pt idx="1063">
                  <c:v>43522</c:v>
                </c:pt>
                <c:pt idx="1064">
                  <c:v>43523</c:v>
                </c:pt>
                <c:pt idx="1065">
                  <c:v>43524</c:v>
                </c:pt>
                <c:pt idx="1066">
                  <c:v>43525</c:v>
                </c:pt>
                <c:pt idx="1067">
                  <c:v>43528</c:v>
                </c:pt>
                <c:pt idx="1068">
                  <c:v>43529</c:v>
                </c:pt>
                <c:pt idx="1069">
                  <c:v>43530</c:v>
                </c:pt>
                <c:pt idx="1070">
                  <c:v>43531</c:v>
                </c:pt>
                <c:pt idx="1071">
                  <c:v>43532</c:v>
                </c:pt>
                <c:pt idx="1072">
                  <c:v>43535</c:v>
                </c:pt>
                <c:pt idx="1073">
                  <c:v>43536</c:v>
                </c:pt>
                <c:pt idx="1074">
                  <c:v>43537</c:v>
                </c:pt>
                <c:pt idx="1075">
                  <c:v>43538</c:v>
                </c:pt>
                <c:pt idx="1076">
                  <c:v>43539</c:v>
                </c:pt>
                <c:pt idx="1077">
                  <c:v>43542</c:v>
                </c:pt>
                <c:pt idx="1078">
                  <c:v>43543</c:v>
                </c:pt>
                <c:pt idx="1079">
                  <c:v>43544</c:v>
                </c:pt>
                <c:pt idx="1080">
                  <c:v>43545</c:v>
                </c:pt>
                <c:pt idx="1081">
                  <c:v>43546</c:v>
                </c:pt>
                <c:pt idx="1082">
                  <c:v>43549</c:v>
                </c:pt>
                <c:pt idx="1083">
                  <c:v>43550</c:v>
                </c:pt>
                <c:pt idx="1084">
                  <c:v>43551</c:v>
                </c:pt>
                <c:pt idx="1085">
                  <c:v>43552</c:v>
                </c:pt>
                <c:pt idx="1086">
                  <c:v>43553</c:v>
                </c:pt>
                <c:pt idx="1087">
                  <c:v>43556</c:v>
                </c:pt>
                <c:pt idx="1088">
                  <c:v>43557</c:v>
                </c:pt>
                <c:pt idx="1089">
                  <c:v>43558</c:v>
                </c:pt>
                <c:pt idx="1090">
                  <c:v>43559</c:v>
                </c:pt>
                <c:pt idx="1091">
                  <c:v>43560</c:v>
                </c:pt>
                <c:pt idx="1092">
                  <c:v>43563</c:v>
                </c:pt>
                <c:pt idx="1093">
                  <c:v>43564</c:v>
                </c:pt>
                <c:pt idx="1094">
                  <c:v>43565</c:v>
                </c:pt>
                <c:pt idx="1095">
                  <c:v>43566</c:v>
                </c:pt>
                <c:pt idx="1096">
                  <c:v>43567</c:v>
                </c:pt>
                <c:pt idx="1097">
                  <c:v>43570</c:v>
                </c:pt>
                <c:pt idx="1098">
                  <c:v>43571</c:v>
                </c:pt>
                <c:pt idx="1099">
                  <c:v>43572</c:v>
                </c:pt>
                <c:pt idx="1100">
                  <c:v>43573</c:v>
                </c:pt>
                <c:pt idx="1101">
                  <c:v>43578</c:v>
                </c:pt>
                <c:pt idx="1102">
                  <c:v>43579</c:v>
                </c:pt>
                <c:pt idx="1103">
                  <c:v>43580</c:v>
                </c:pt>
                <c:pt idx="1104">
                  <c:v>43581</c:v>
                </c:pt>
                <c:pt idx="1105">
                  <c:v>43584</c:v>
                </c:pt>
                <c:pt idx="1106">
                  <c:v>43585</c:v>
                </c:pt>
                <c:pt idx="1107">
                  <c:v>43587</c:v>
                </c:pt>
                <c:pt idx="1108">
                  <c:v>43588</c:v>
                </c:pt>
                <c:pt idx="1109">
                  <c:v>43591</c:v>
                </c:pt>
                <c:pt idx="1110">
                  <c:v>43592</c:v>
                </c:pt>
                <c:pt idx="1111">
                  <c:v>43593</c:v>
                </c:pt>
                <c:pt idx="1112">
                  <c:v>43594</c:v>
                </c:pt>
                <c:pt idx="1113">
                  <c:v>43595</c:v>
                </c:pt>
                <c:pt idx="1114">
                  <c:v>43598</c:v>
                </c:pt>
                <c:pt idx="1115">
                  <c:v>43599</c:v>
                </c:pt>
                <c:pt idx="1116">
                  <c:v>43600</c:v>
                </c:pt>
                <c:pt idx="1117">
                  <c:v>43601</c:v>
                </c:pt>
                <c:pt idx="1118">
                  <c:v>43602</c:v>
                </c:pt>
                <c:pt idx="1119">
                  <c:v>43605</c:v>
                </c:pt>
                <c:pt idx="1120">
                  <c:v>43606</c:v>
                </c:pt>
                <c:pt idx="1121">
                  <c:v>43607</c:v>
                </c:pt>
                <c:pt idx="1122">
                  <c:v>43608</c:v>
                </c:pt>
                <c:pt idx="1123">
                  <c:v>43609</c:v>
                </c:pt>
                <c:pt idx="1124">
                  <c:v>43612</c:v>
                </c:pt>
                <c:pt idx="1125">
                  <c:v>43613</c:v>
                </c:pt>
                <c:pt idx="1126">
                  <c:v>43614</c:v>
                </c:pt>
                <c:pt idx="1127">
                  <c:v>43615</c:v>
                </c:pt>
                <c:pt idx="1128">
                  <c:v>43616</c:v>
                </c:pt>
                <c:pt idx="1129">
                  <c:v>43619</c:v>
                </c:pt>
                <c:pt idx="1130">
                  <c:v>43620</c:v>
                </c:pt>
                <c:pt idx="1131">
                  <c:v>43621</c:v>
                </c:pt>
                <c:pt idx="1132">
                  <c:v>43622</c:v>
                </c:pt>
                <c:pt idx="1133">
                  <c:v>43623</c:v>
                </c:pt>
                <c:pt idx="1134">
                  <c:v>43626</c:v>
                </c:pt>
                <c:pt idx="1135">
                  <c:v>43627</c:v>
                </c:pt>
                <c:pt idx="1136">
                  <c:v>43628</c:v>
                </c:pt>
                <c:pt idx="1137">
                  <c:v>43629</c:v>
                </c:pt>
                <c:pt idx="1138">
                  <c:v>43630</c:v>
                </c:pt>
                <c:pt idx="1139">
                  <c:v>43633</c:v>
                </c:pt>
                <c:pt idx="1140">
                  <c:v>43634</c:v>
                </c:pt>
                <c:pt idx="1141">
                  <c:v>43635</c:v>
                </c:pt>
                <c:pt idx="1142">
                  <c:v>43636</c:v>
                </c:pt>
                <c:pt idx="1143">
                  <c:v>43637</c:v>
                </c:pt>
                <c:pt idx="1144">
                  <c:v>43640</c:v>
                </c:pt>
                <c:pt idx="1145">
                  <c:v>43641</c:v>
                </c:pt>
                <c:pt idx="1146">
                  <c:v>43642</c:v>
                </c:pt>
                <c:pt idx="1147">
                  <c:v>43643</c:v>
                </c:pt>
                <c:pt idx="1148">
                  <c:v>43644</c:v>
                </c:pt>
                <c:pt idx="1149">
                  <c:v>43647</c:v>
                </c:pt>
                <c:pt idx="1150">
                  <c:v>43648</c:v>
                </c:pt>
                <c:pt idx="1151">
                  <c:v>43649</c:v>
                </c:pt>
                <c:pt idx="1152">
                  <c:v>43650</c:v>
                </c:pt>
                <c:pt idx="1153">
                  <c:v>43651</c:v>
                </c:pt>
                <c:pt idx="1154">
                  <c:v>43654</c:v>
                </c:pt>
                <c:pt idx="1155">
                  <c:v>43655</c:v>
                </c:pt>
                <c:pt idx="1156">
                  <c:v>43656</c:v>
                </c:pt>
                <c:pt idx="1157">
                  <c:v>43657</c:v>
                </c:pt>
                <c:pt idx="1158">
                  <c:v>43658</c:v>
                </c:pt>
                <c:pt idx="1159">
                  <c:v>43661</c:v>
                </c:pt>
                <c:pt idx="1160">
                  <c:v>43662</c:v>
                </c:pt>
                <c:pt idx="1161">
                  <c:v>43663</c:v>
                </c:pt>
                <c:pt idx="1162">
                  <c:v>43664</c:v>
                </c:pt>
                <c:pt idx="1163">
                  <c:v>43665</c:v>
                </c:pt>
                <c:pt idx="1164">
                  <c:v>43668</c:v>
                </c:pt>
                <c:pt idx="1165">
                  <c:v>43669</c:v>
                </c:pt>
                <c:pt idx="1166">
                  <c:v>43670</c:v>
                </c:pt>
                <c:pt idx="1167">
                  <c:v>43671</c:v>
                </c:pt>
                <c:pt idx="1168">
                  <c:v>43672</c:v>
                </c:pt>
                <c:pt idx="1169">
                  <c:v>43675</c:v>
                </c:pt>
                <c:pt idx="1170">
                  <c:v>43676</c:v>
                </c:pt>
                <c:pt idx="1171">
                  <c:v>43677</c:v>
                </c:pt>
                <c:pt idx="1172">
                  <c:v>43678</c:v>
                </c:pt>
                <c:pt idx="1173">
                  <c:v>43679</c:v>
                </c:pt>
                <c:pt idx="1174">
                  <c:v>43682</c:v>
                </c:pt>
                <c:pt idx="1175">
                  <c:v>43683</c:v>
                </c:pt>
                <c:pt idx="1176">
                  <c:v>43684</c:v>
                </c:pt>
                <c:pt idx="1177">
                  <c:v>43685</c:v>
                </c:pt>
                <c:pt idx="1178">
                  <c:v>43686</c:v>
                </c:pt>
                <c:pt idx="1179">
                  <c:v>43689</c:v>
                </c:pt>
                <c:pt idx="1180">
                  <c:v>43690</c:v>
                </c:pt>
                <c:pt idx="1181">
                  <c:v>43691</c:v>
                </c:pt>
                <c:pt idx="1182">
                  <c:v>43692</c:v>
                </c:pt>
                <c:pt idx="1183">
                  <c:v>43693</c:v>
                </c:pt>
                <c:pt idx="1184">
                  <c:v>43696</c:v>
                </c:pt>
                <c:pt idx="1185">
                  <c:v>43697</c:v>
                </c:pt>
                <c:pt idx="1186">
                  <c:v>43698</c:v>
                </c:pt>
                <c:pt idx="1187">
                  <c:v>43699</c:v>
                </c:pt>
                <c:pt idx="1188">
                  <c:v>43700</c:v>
                </c:pt>
                <c:pt idx="1189">
                  <c:v>43703</c:v>
                </c:pt>
                <c:pt idx="1190">
                  <c:v>43704</c:v>
                </c:pt>
                <c:pt idx="1191">
                  <c:v>43705</c:v>
                </c:pt>
                <c:pt idx="1192">
                  <c:v>43706</c:v>
                </c:pt>
                <c:pt idx="1193">
                  <c:v>43707</c:v>
                </c:pt>
                <c:pt idx="1194">
                  <c:v>43710</c:v>
                </c:pt>
                <c:pt idx="1195">
                  <c:v>43711</c:v>
                </c:pt>
                <c:pt idx="1196">
                  <c:v>43712</c:v>
                </c:pt>
                <c:pt idx="1197">
                  <c:v>43713</c:v>
                </c:pt>
                <c:pt idx="1198">
                  <c:v>43714</c:v>
                </c:pt>
                <c:pt idx="1199">
                  <c:v>43717</c:v>
                </c:pt>
                <c:pt idx="1200">
                  <c:v>43718</c:v>
                </c:pt>
                <c:pt idx="1201">
                  <c:v>43719</c:v>
                </c:pt>
                <c:pt idx="1202">
                  <c:v>43720</c:v>
                </c:pt>
                <c:pt idx="1203">
                  <c:v>43721</c:v>
                </c:pt>
                <c:pt idx="1204">
                  <c:v>43724</c:v>
                </c:pt>
                <c:pt idx="1205">
                  <c:v>43725</c:v>
                </c:pt>
                <c:pt idx="1206">
                  <c:v>43726</c:v>
                </c:pt>
                <c:pt idx="1207">
                  <c:v>43727</c:v>
                </c:pt>
                <c:pt idx="1208">
                  <c:v>43728</c:v>
                </c:pt>
                <c:pt idx="1209">
                  <c:v>43731</c:v>
                </c:pt>
                <c:pt idx="1210">
                  <c:v>43732</c:v>
                </c:pt>
                <c:pt idx="1211">
                  <c:v>43733</c:v>
                </c:pt>
                <c:pt idx="1212">
                  <c:v>43734</c:v>
                </c:pt>
                <c:pt idx="1213">
                  <c:v>43735</c:v>
                </c:pt>
                <c:pt idx="1214">
                  <c:v>43738</c:v>
                </c:pt>
                <c:pt idx="1215">
                  <c:v>43739</c:v>
                </c:pt>
                <c:pt idx="1216">
                  <c:v>43740</c:v>
                </c:pt>
                <c:pt idx="1217">
                  <c:v>43741</c:v>
                </c:pt>
                <c:pt idx="1218">
                  <c:v>43742</c:v>
                </c:pt>
                <c:pt idx="1219">
                  <c:v>43745</c:v>
                </c:pt>
                <c:pt idx="1220">
                  <c:v>43746</c:v>
                </c:pt>
                <c:pt idx="1221">
                  <c:v>43747</c:v>
                </c:pt>
                <c:pt idx="1222">
                  <c:v>43748</c:v>
                </c:pt>
                <c:pt idx="1223">
                  <c:v>43749</c:v>
                </c:pt>
                <c:pt idx="1224">
                  <c:v>43752</c:v>
                </c:pt>
                <c:pt idx="1225">
                  <c:v>43753</c:v>
                </c:pt>
                <c:pt idx="1226">
                  <c:v>43754</c:v>
                </c:pt>
                <c:pt idx="1227">
                  <c:v>43755</c:v>
                </c:pt>
                <c:pt idx="1228">
                  <c:v>43756</c:v>
                </c:pt>
                <c:pt idx="1229">
                  <c:v>43759</c:v>
                </c:pt>
                <c:pt idx="1230">
                  <c:v>43760</c:v>
                </c:pt>
                <c:pt idx="1231">
                  <c:v>43761</c:v>
                </c:pt>
                <c:pt idx="1232">
                  <c:v>43762</c:v>
                </c:pt>
                <c:pt idx="1233">
                  <c:v>43763</c:v>
                </c:pt>
                <c:pt idx="1234">
                  <c:v>43766</c:v>
                </c:pt>
                <c:pt idx="1235">
                  <c:v>43767</c:v>
                </c:pt>
                <c:pt idx="1236">
                  <c:v>43768</c:v>
                </c:pt>
                <c:pt idx="1237">
                  <c:v>43769</c:v>
                </c:pt>
                <c:pt idx="1238">
                  <c:v>43770</c:v>
                </c:pt>
                <c:pt idx="1239">
                  <c:v>43773</c:v>
                </c:pt>
                <c:pt idx="1240">
                  <c:v>43774</c:v>
                </c:pt>
                <c:pt idx="1241">
                  <c:v>43775</c:v>
                </c:pt>
                <c:pt idx="1242">
                  <c:v>43776</c:v>
                </c:pt>
                <c:pt idx="1243">
                  <c:v>43777</c:v>
                </c:pt>
                <c:pt idx="1244">
                  <c:v>43780</c:v>
                </c:pt>
                <c:pt idx="1245">
                  <c:v>43781</c:v>
                </c:pt>
                <c:pt idx="1246">
                  <c:v>43782</c:v>
                </c:pt>
                <c:pt idx="1247">
                  <c:v>43783</c:v>
                </c:pt>
                <c:pt idx="1248">
                  <c:v>43784</c:v>
                </c:pt>
                <c:pt idx="1249">
                  <c:v>43787</c:v>
                </c:pt>
                <c:pt idx="1250">
                  <c:v>43788</c:v>
                </c:pt>
                <c:pt idx="1251">
                  <c:v>43789</c:v>
                </c:pt>
                <c:pt idx="1252">
                  <c:v>43790</c:v>
                </c:pt>
                <c:pt idx="1253">
                  <c:v>43791</c:v>
                </c:pt>
                <c:pt idx="1254">
                  <c:v>43794</c:v>
                </c:pt>
                <c:pt idx="1255">
                  <c:v>43795</c:v>
                </c:pt>
                <c:pt idx="1256">
                  <c:v>43796</c:v>
                </c:pt>
                <c:pt idx="1257">
                  <c:v>43797</c:v>
                </c:pt>
                <c:pt idx="1258">
                  <c:v>43798</c:v>
                </c:pt>
                <c:pt idx="1259">
                  <c:v>43801</c:v>
                </c:pt>
                <c:pt idx="1260">
                  <c:v>43802</c:v>
                </c:pt>
                <c:pt idx="1261">
                  <c:v>43803</c:v>
                </c:pt>
                <c:pt idx="1262">
                  <c:v>43804</c:v>
                </c:pt>
                <c:pt idx="1263">
                  <c:v>43805</c:v>
                </c:pt>
                <c:pt idx="1264">
                  <c:v>43808</c:v>
                </c:pt>
                <c:pt idx="1265">
                  <c:v>43809</c:v>
                </c:pt>
                <c:pt idx="1266">
                  <c:v>43810</c:v>
                </c:pt>
                <c:pt idx="1267">
                  <c:v>43811</c:v>
                </c:pt>
                <c:pt idx="1268">
                  <c:v>43812</c:v>
                </c:pt>
                <c:pt idx="1269">
                  <c:v>43815</c:v>
                </c:pt>
                <c:pt idx="1270">
                  <c:v>43816</c:v>
                </c:pt>
                <c:pt idx="1271">
                  <c:v>43817</c:v>
                </c:pt>
                <c:pt idx="1272">
                  <c:v>43818</c:v>
                </c:pt>
                <c:pt idx="1273">
                  <c:v>43819</c:v>
                </c:pt>
                <c:pt idx="1274">
                  <c:v>43822</c:v>
                </c:pt>
                <c:pt idx="1275">
                  <c:v>43823</c:v>
                </c:pt>
                <c:pt idx="1276">
                  <c:v>43826</c:v>
                </c:pt>
                <c:pt idx="1277">
                  <c:v>43829</c:v>
                </c:pt>
                <c:pt idx="1278">
                  <c:v>43830</c:v>
                </c:pt>
                <c:pt idx="1279">
                  <c:v>43832</c:v>
                </c:pt>
                <c:pt idx="1280">
                  <c:v>43833</c:v>
                </c:pt>
                <c:pt idx="1281">
                  <c:v>43836</c:v>
                </c:pt>
                <c:pt idx="1282">
                  <c:v>43837</c:v>
                </c:pt>
                <c:pt idx="1283">
                  <c:v>43838</c:v>
                </c:pt>
                <c:pt idx="1284">
                  <c:v>43839</c:v>
                </c:pt>
                <c:pt idx="1285">
                  <c:v>43840</c:v>
                </c:pt>
                <c:pt idx="1286">
                  <c:v>43843</c:v>
                </c:pt>
                <c:pt idx="1287">
                  <c:v>43844</c:v>
                </c:pt>
                <c:pt idx="1288">
                  <c:v>43845</c:v>
                </c:pt>
                <c:pt idx="1289">
                  <c:v>43846</c:v>
                </c:pt>
                <c:pt idx="1290">
                  <c:v>43847</c:v>
                </c:pt>
                <c:pt idx="1291">
                  <c:v>43850</c:v>
                </c:pt>
                <c:pt idx="1292">
                  <c:v>43851</c:v>
                </c:pt>
                <c:pt idx="1293">
                  <c:v>43852</c:v>
                </c:pt>
                <c:pt idx="1294">
                  <c:v>43853</c:v>
                </c:pt>
                <c:pt idx="1295">
                  <c:v>43854</c:v>
                </c:pt>
                <c:pt idx="1296">
                  <c:v>43857</c:v>
                </c:pt>
                <c:pt idx="1297">
                  <c:v>43858</c:v>
                </c:pt>
                <c:pt idx="1298">
                  <c:v>43859</c:v>
                </c:pt>
                <c:pt idx="1299">
                  <c:v>43860</c:v>
                </c:pt>
                <c:pt idx="1300">
                  <c:v>43861</c:v>
                </c:pt>
                <c:pt idx="1301">
                  <c:v>43864</c:v>
                </c:pt>
                <c:pt idx="1302">
                  <c:v>43865</c:v>
                </c:pt>
                <c:pt idx="1303">
                  <c:v>43866</c:v>
                </c:pt>
                <c:pt idx="1304">
                  <c:v>43867</c:v>
                </c:pt>
                <c:pt idx="1305">
                  <c:v>43868</c:v>
                </c:pt>
                <c:pt idx="1306">
                  <c:v>43871</c:v>
                </c:pt>
                <c:pt idx="1307">
                  <c:v>43872</c:v>
                </c:pt>
                <c:pt idx="1308">
                  <c:v>43873</c:v>
                </c:pt>
                <c:pt idx="1309">
                  <c:v>43874</c:v>
                </c:pt>
                <c:pt idx="1310">
                  <c:v>43875</c:v>
                </c:pt>
                <c:pt idx="1311">
                  <c:v>43878</c:v>
                </c:pt>
                <c:pt idx="1312">
                  <c:v>43879</c:v>
                </c:pt>
                <c:pt idx="1313">
                  <c:v>43880</c:v>
                </c:pt>
                <c:pt idx="1314">
                  <c:v>43881</c:v>
                </c:pt>
                <c:pt idx="1315">
                  <c:v>43882</c:v>
                </c:pt>
                <c:pt idx="1316">
                  <c:v>43885</c:v>
                </c:pt>
                <c:pt idx="1317">
                  <c:v>43886</c:v>
                </c:pt>
                <c:pt idx="1318">
                  <c:v>43887</c:v>
                </c:pt>
                <c:pt idx="1319">
                  <c:v>43888</c:v>
                </c:pt>
                <c:pt idx="1320">
                  <c:v>43889</c:v>
                </c:pt>
                <c:pt idx="1321">
                  <c:v>43892</c:v>
                </c:pt>
                <c:pt idx="1322">
                  <c:v>43893</c:v>
                </c:pt>
                <c:pt idx="1323">
                  <c:v>43894</c:v>
                </c:pt>
                <c:pt idx="1324">
                  <c:v>43895</c:v>
                </c:pt>
                <c:pt idx="1325">
                  <c:v>43896</c:v>
                </c:pt>
                <c:pt idx="1326">
                  <c:v>43899</c:v>
                </c:pt>
                <c:pt idx="1327">
                  <c:v>43900</c:v>
                </c:pt>
                <c:pt idx="1328">
                  <c:v>43901</c:v>
                </c:pt>
                <c:pt idx="1329">
                  <c:v>43902</c:v>
                </c:pt>
                <c:pt idx="1330">
                  <c:v>43903</c:v>
                </c:pt>
                <c:pt idx="1331">
                  <c:v>43906</c:v>
                </c:pt>
                <c:pt idx="1332">
                  <c:v>43907</c:v>
                </c:pt>
                <c:pt idx="1333">
                  <c:v>43908</c:v>
                </c:pt>
                <c:pt idx="1334">
                  <c:v>43909</c:v>
                </c:pt>
                <c:pt idx="1335">
                  <c:v>43910</c:v>
                </c:pt>
                <c:pt idx="1336">
                  <c:v>43913</c:v>
                </c:pt>
                <c:pt idx="1337">
                  <c:v>43914</c:v>
                </c:pt>
                <c:pt idx="1338">
                  <c:v>43915</c:v>
                </c:pt>
                <c:pt idx="1339">
                  <c:v>43916</c:v>
                </c:pt>
                <c:pt idx="1340">
                  <c:v>43917</c:v>
                </c:pt>
                <c:pt idx="1341">
                  <c:v>43920</c:v>
                </c:pt>
                <c:pt idx="1342">
                  <c:v>43921</c:v>
                </c:pt>
                <c:pt idx="1343">
                  <c:v>43922</c:v>
                </c:pt>
                <c:pt idx="1344">
                  <c:v>43923</c:v>
                </c:pt>
                <c:pt idx="1345">
                  <c:v>43924</c:v>
                </c:pt>
                <c:pt idx="1346">
                  <c:v>43927</c:v>
                </c:pt>
                <c:pt idx="1347">
                  <c:v>43928</c:v>
                </c:pt>
                <c:pt idx="1348">
                  <c:v>43929</c:v>
                </c:pt>
                <c:pt idx="1349">
                  <c:v>43930</c:v>
                </c:pt>
                <c:pt idx="1350">
                  <c:v>43935</c:v>
                </c:pt>
                <c:pt idx="1351">
                  <c:v>43936</c:v>
                </c:pt>
                <c:pt idx="1352">
                  <c:v>43937</c:v>
                </c:pt>
                <c:pt idx="1353">
                  <c:v>43938</c:v>
                </c:pt>
                <c:pt idx="1354">
                  <c:v>43941</c:v>
                </c:pt>
                <c:pt idx="1355">
                  <c:v>43942</c:v>
                </c:pt>
                <c:pt idx="1356">
                  <c:v>43943</c:v>
                </c:pt>
                <c:pt idx="1357">
                  <c:v>43944</c:v>
                </c:pt>
                <c:pt idx="1358">
                  <c:v>43945</c:v>
                </c:pt>
                <c:pt idx="1359">
                  <c:v>43948</c:v>
                </c:pt>
                <c:pt idx="1360">
                  <c:v>43949</c:v>
                </c:pt>
                <c:pt idx="1361">
                  <c:v>43950</c:v>
                </c:pt>
                <c:pt idx="1362">
                  <c:v>43951</c:v>
                </c:pt>
                <c:pt idx="1363">
                  <c:v>43955</c:v>
                </c:pt>
                <c:pt idx="1364">
                  <c:v>43956</c:v>
                </c:pt>
                <c:pt idx="1365">
                  <c:v>43957</c:v>
                </c:pt>
                <c:pt idx="1366">
                  <c:v>43958</c:v>
                </c:pt>
                <c:pt idx="1367">
                  <c:v>43959</c:v>
                </c:pt>
                <c:pt idx="1368">
                  <c:v>43962</c:v>
                </c:pt>
                <c:pt idx="1369">
                  <c:v>43963</c:v>
                </c:pt>
                <c:pt idx="1370">
                  <c:v>43964</c:v>
                </c:pt>
                <c:pt idx="1371">
                  <c:v>43965</c:v>
                </c:pt>
                <c:pt idx="1372">
                  <c:v>43966</c:v>
                </c:pt>
                <c:pt idx="1373">
                  <c:v>43969</c:v>
                </c:pt>
                <c:pt idx="1374">
                  <c:v>43970</c:v>
                </c:pt>
                <c:pt idx="1375">
                  <c:v>43971</c:v>
                </c:pt>
                <c:pt idx="1376">
                  <c:v>43972</c:v>
                </c:pt>
                <c:pt idx="1377">
                  <c:v>43973</c:v>
                </c:pt>
                <c:pt idx="1378">
                  <c:v>43976</c:v>
                </c:pt>
                <c:pt idx="1379">
                  <c:v>43977</c:v>
                </c:pt>
                <c:pt idx="1380">
                  <c:v>43978</c:v>
                </c:pt>
                <c:pt idx="1381">
                  <c:v>43979</c:v>
                </c:pt>
                <c:pt idx="1382">
                  <c:v>43980</c:v>
                </c:pt>
                <c:pt idx="1383">
                  <c:v>43983</c:v>
                </c:pt>
                <c:pt idx="1384">
                  <c:v>43984</c:v>
                </c:pt>
                <c:pt idx="1385">
                  <c:v>43985</c:v>
                </c:pt>
                <c:pt idx="1386">
                  <c:v>43986</c:v>
                </c:pt>
                <c:pt idx="1387">
                  <c:v>43987</c:v>
                </c:pt>
                <c:pt idx="1388">
                  <c:v>43990</c:v>
                </c:pt>
                <c:pt idx="1389">
                  <c:v>43991</c:v>
                </c:pt>
                <c:pt idx="1390">
                  <c:v>43992</c:v>
                </c:pt>
                <c:pt idx="1391">
                  <c:v>43993</c:v>
                </c:pt>
                <c:pt idx="1392">
                  <c:v>43994</c:v>
                </c:pt>
                <c:pt idx="1393">
                  <c:v>43997</c:v>
                </c:pt>
                <c:pt idx="1394">
                  <c:v>43998</c:v>
                </c:pt>
                <c:pt idx="1395">
                  <c:v>43999</c:v>
                </c:pt>
                <c:pt idx="1396">
                  <c:v>44000</c:v>
                </c:pt>
                <c:pt idx="1397">
                  <c:v>44001</c:v>
                </c:pt>
                <c:pt idx="1398">
                  <c:v>44004</c:v>
                </c:pt>
                <c:pt idx="1399">
                  <c:v>44005</c:v>
                </c:pt>
                <c:pt idx="1400">
                  <c:v>44006</c:v>
                </c:pt>
                <c:pt idx="1401">
                  <c:v>44007</c:v>
                </c:pt>
                <c:pt idx="1402">
                  <c:v>44008</c:v>
                </c:pt>
                <c:pt idx="1403">
                  <c:v>44011</c:v>
                </c:pt>
                <c:pt idx="1404">
                  <c:v>44012</c:v>
                </c:pt>
                <c:pt idx="1405">
                  <c:v>44013</c:v>
                </c:pt>
                <c:pt idx="1406">
                  <c:v>44014</c:v>
                </c:pt>
                <c:pt idx="1407">
                  <c:v>44015</c:v>
                </c:pt>
                <c:pt idx="1408">
                  <c:v>44018</c:v>
                </c:pt>
                <c:pt idx="1409">
                  <c:v>44019</c:v>
                </c:pt>
                <c:pt idx="1410">
                  <c:v>44020</c:v>
                </c:pt>
                <c:pt idx="1411">
                  <c:v>44021</c:v>
                </c:pt>
                <c:pt idx="1412">
                  <c:v>44022</c:v>
                </c:pt>
                <c:pt idx="1413">
                  <c:v>44025</c:v>
                </c:pt>
                <c:pt idx="1414">
                  <c:v>44026</c:v>
                </c:pt>
                <c:pt idx="1415">
                  <c:v>44027</c:v>
                </c:pt>
                <c:pt idx="1416">
                  <c:v>44028</c:v>
                </c:pt>
                <c:pt idx="1417">
                  <c:v>44029</c:v>
                </c:pt>
                <c:pt idx="1418">
                  <c:v>44032</c:v>
                </c:pt>
                <c:pt idx="1419">
                  <c:v>44033</c:v>
                </c:pt>
                <c:pt idx="1420">
                  <c:v>44034</c:v>
                </c:pt>
                <c:pt idx="1421">
                  <c:v>44035</c:v>
                </c:pt>
                <c:pt idx="1422">
                  <c:v>44036</c:v>
                </c:pt>
                <c:pt idx="1423">
                  <c:v>44039</c:v>
                </c:pt>
                <c:pt idx="1424">
                  <c:v>44040</c:v>
                </c:pt>
                <c:pt idx="1425">
                  <c:v>44041</c:v>
                </c:pt>
                <c:pt idx="1426">
                  <c:v>44042</c:v>
                </c:pt>
                <c:pt idx="1427">
                  <c:v>44043</c:v>
                </c:pt>
                <c:pt idx="1428">
                  <c:v>44046</c:v>
                </c:pt>
                <c:pt idx="1429">
                  <c:v>44047</c:v>
                </c:pt>
                <c:pt idx="1430">
                  <c:v>44048</c:v>
                </c:pt>
                <c:pt idx="1431">
                  <c:v>44049</c:v>
                </c:pt>
                <c:pt idx="1432">
                  <c:v>44050</c:v>
                </c:pt>
                <c:pt idx="1433">
                  <c:v>44053</c:v>
                </c:pt>
                <c:pt idx="1434">
                  <c:v>44054</c:v>
                </c:pt>
                <c:pt idx="1435">
                  <c:v>44055</c:v>
                </c:pt>
                <c:pt idx="1436">
                  <c:v>44056</c:v>
                </c:pt>
                <c:pt idx="1437">
                  <c:v>44057</c:v>
                </c:pt>
                <c:pt idx="1438">
                  <c:v>44060</c:v>
                </c:pt>
                <c:pt idx="1439">
                  <c:v>44061</c:v>
                </c:pt>
                <c:pt idx="1440">
                  <c:v>44062</c:v>
                </c:pt>
                <c:pt idx="1441">
                  <c:v>44063</c:v>
                </c:pt>
                <c:pt idx="1442">
                  <c:v>44064</c:v>
                </c:pt>
                <c:pt idx="1443">
                  <c:v>44067</c:v>
                </c:pt>
                <c:pt idx="1444">
                  <c:v>44068</c:v>
                </c:pt>
                <c:pt idx="1445">
                  <c:v>44069</c:v>
                </c:pt>
                <c:pt idx="1446">
                  <c:v>44070</c:v>
                </c:pt>
                <c:pt idx="1447">
                  <c:v>44071</c:v>
                </c:pt>
                <c:pt idx="1448">
                  <c:v>44074</c:v>
                </c:pt>
                <c:pt idx="1449">
                  <c:v>44075</c:v>
                </c:pt>
                <c:pt idx="1450">
                  <c:v>44076</c:v>
                </c:pt>
                <c:pt idx="1451">
                  <c:v>44077</c:v>
                </c:pt>
                <c:pt idx="1452">
                  <c:v>44078</c:v>
                </c:pt>
                <c:pt idx="1453">
                  <c:v>44081</c:v>
                </c:pt>
                <c:pt idx="1454">
                  <c:v>44082</c:v>
                </c:pt>
                <c:pt idx="1455">
                  <c:v>44083</c:v>
                </c:pt>
                <c:pt idx="1456">
                  <c:v>44084</c:v>
                </c:pt>
                <c:pt idx="1457">
                  <c:v>44085</c:v>
                </c:pt>
                <c:pt idx="1458">
                  <c:v>44088</c:v>
                </c:pt>
                <c:pt idx="1459">
                  <c:v>44089</c:v>
                </c:pt>
                <c:pt idx="1460">
                  <c:v>44090</c:v>
                </c:pt>
                <c:pt idx="1461">
                  <c:v>44091</c:v>
                </c:pt>
                <c:pt idx="1462">
                  <c:v>44092</c:v>
                </c:pt>
                <c:pt idx="1463">
                  <c:v>44095</c:v>
                </c:pt>
                <c:pt idx="1464">
                  <c:v>44096</c:v>
                </c:pt>
                <c:pt idx="1465">
                  <c:v>44097</c:v>
                </c:pt>
                <c:pt idx="1466">
                  <c:v>44098</c:v>
                </c:pt>
                <c:pt idx="1467">
                  <c:v>44099</c:v>
                </c:pt>
                <c:pt idx="1468">
                  <c:v>44102</c:v>
                </c:pt>
                <c:pt idx="1469">
                  <c:v>44103</c:v>
                </c:pt>
                <c:pt idx="1470">
                  <c:v>44104</c:v>
                </c:pt>
                <c:pt idx="1471">
                  <c:v>44105</c:v>
                </c:pt>
                <c:pt idx="1472">
                  <c:v>44106</c:v>
                </c:pt>
                <c:pt idx="1473">
                  <c:v>44109</c:v>
                </c:pt>
                <c:pt idx="1474">
                  <c:v>44110</c:v>
                </c:pt>
                <c:pt idx="1475">
                  <c:v>44111</c:v>
                </c:pt>
                <c:pt idx="1476">
                  <c:v>44112</c:v>
                </c:pt>
                <c:pt idx="1477">
                  <c:v>44113</c:v>
                </c:pt>
                <c:pt idx="1478">
                  <c:v>44116</c:v>
                </c:pt>
                <c:pt idx="1479">
                  <c:v>44117</c:v>
                </c:pt>
                <c:pt idx="1480">
                  <c:v>44118</c:v>
                </c:pt>
                <c:pt idx="1481">
                  <c:v>44119</c:v>
                </c:pt>
                <c:pt idx="1482">
                  <c:v>44120</c:v>
                </c:pt>
                <c:pt idx="1483">
                  <c:v>44123</c:v>
                </c:pt>
                <c:pt idx="1484">
                  <c:v>44124</c:v>
                </c:pt>
                <c:pt idx="1485">
                  <c:v>44125</c:v>
                </c:pt>
                <c:pt idx="1486">
                  <c:v>44126</c:v>
                </c:pt>
                <c:pt idx="1487">
                  <c:v>44127</c:v>
                </c:pt>
                <c:pt idx="1488">
                  <c:v>44130</c:v>
                </c:pt>
                <c:pt idx="1489">
                  <c:v>44131</c:v>
                </c:pt>
                <c:pt idx="1490">
                  <c:v>44132</c:v>
                </c:pt>
                <c:pt idx="1491">
                  <c:v>44133</c:v>
                </c:pt>
                <c:pt idx="1492">
                  <c:v>44134</c:v>
                </c:pt>
                <c:pt idx="1493">
                  <c:v>44137</c:v>
                </c:pt>
                <c:pt idx="1494">
                  <c:v>44138</c:v>
                </c:pt>
                <c:pt idx="1495">
                  <c:v>44139</c:v>
                </c:pt>
                <c:pt idx="1496">
                  <c:v>44140</c:v>
                </c:pt>
                <c:pt idx="1497">
                  <c:v>44141</c:v>
                </c:pt>
                <c:pt idx="1498">
                  <c:v>44144</c:v>
                </c:pt>
                <c:pt idx="1499">
                  <c:v>44145</c:v>
                </c:pt>
                <c:pt idx="1500">
                  <c:v>44146</c:v>
                </c:pt>
                <c:pt idx="1501">
                  <c:v>44147</c:v>
                </c:pt>
                <c:pt idx="1502">
                  <c:v>44148</c:v>
                </c:pt>
                <c:pt idx="1503">
                  <c:v>44151</c:v>
                </c:pt>
                <c:pt idx="1504">
                  <c:v>44152</c:v>
                </c:pt>
                <c:pt idx="1505">
                  <c:v>44153</c:v>
                </c:pt>
                <c:pt idx="1506">
                  <c:v>44154</c:v>
                </c:pt>
                <c:pt idx="1507">
                  <c:v>44155</c:v>
                </c:pt>
                <c:pt idx="1508">
                  <c:v>44158</c:v>
                </c:pt>
                <c:pt idx="1509">
                  <c:v>44159</c:v>
                </c:pt>
                <c:pt idx="1510">
                  <c:v>44160</c:v>
                </c:pt>
                <c:pt idx="1511">
                  <c:v>44161</c:v>
                </c:pt>
                <c:pt idx="1512">
                  <c:v>44162</c:v>
                </c:pt>
                <c:pt idx="1513">
                  <c:v>44165</c:v>
                </c:pt>
                <c:pt idx="1514">
                  <c:v>44166</c:v>
                </c:pt>
                <c:pt idx="1515">
                  <c:v>44167</c:v>
                </c:pt>
                <c:pt idx="1516">
                  <c:v>44168</c:v>
                </c:pt>
                <c:pt idx="1517">
                  <c:v>44169</c:v>
                </c:pt>
                <c:pt idx="1518">
                  <c:v>44172</c:v>
                </c:pt>
                <c:pt idx="1519">
                  <c:v>44173</c:v>
                </c:pt>
                <c:pt idx="1520">
                  <c:v>44174</c:v>
                </c:pt>
                <c:pt idx="1521">
                  <c:v>44175</c:v>
                </c:pt>
                <c:pt idx="1522">
                  <c:v>44176</c:v>
                </c:pt>
                <c:pt idx="1523">
                  <c:v>44179</c:v>
                </c:pt>
                <c:pt idx="1524">
                  <c:v>44180</c:v>
                </c:pt>
                <c:pt idx="1525">
                  <c:v>44181</c:v>
                </c:pt>
                <c:pt idx="1526">
                  <c:v>44182</c:v>
                </c:pt>
                <c:pt idx="1527">
                  <c:v>44183</c:v>
                </c:pt>
                <c:pt idx="1528">
                  <c:v>44186</c:v>
                </c:pt>
                <c:pt idx="1529">
                  <c:v>44187</c:v>
                </c:pt>
                <c:pt idx="1530">
                  <c:v>44188</c:v>
                </c:pt>
                <c:pt idx="1531">
                  <c:v>44189</c:v>
                </c:pt>
                <c:pt idx="1532">
                  <c:v>44193</c:v>
                </c:pt>
                <c:pt idx="1533">
                  <c:v>44194</c:v>
                </c:pt>
                <c:pt idx="1534">
                  <c:v>44195</c:v>
                </c:pt>
                <c:pt idx="1535">
                  <c:v>44196</c:v>
                </c:pt>
                <c:pt idx="1536">
                  <c:v>44200</c:v>
                </c:pt>
                <c:pt idx="1537">
                  <c:v>44201</c:v>
                </c:pt>
                <c:pt idx="1538">
                  <c:v>44202</c:v>
                </c:pt>
                <c:pt idx="1539">
                  <c:v>44203</c:v>
                </c:pt>
                <c:pt idx="1540">
                  <c:v>44204</c:v>
                </c:pt>
                <c:pt idx="1541">
                  <c:v>44207</c:v>
                </c:pt>
                <c:pt idx="1542">
                  <c:v>44208</c:v>
                </c:pt>
                <c:pt idx="1543">
                  <c:v>44209</c:v>
                </c:pt>
                <c:pt idx="1544">
                  <c:v>44210</c:v>
                </c:pt>
                <c:pt idx="1545">
                  <c:v>44211</c:v>
                </c:pt>
                <c:pt idx="1546">
                  <c:v>44214</c:v>
                </c:pt>
                <c:pt idx="1547">
                  <c:v>44215</c:v>
                </c:pt>
                <c:pt idx="1548">
                  <c:v>44216</c:v>
                </c:pt>
                <c:pt idx="1549">
                  <c:v>44217</c:v>
                </c:pt>
                <c:pt idx="1550">
                  <c:v>44218</c:v>
                </c:pt>
                <c:pt idx="1551">
                  <c:v>44221</c:v>
                </c:pt>
                <c:pt idx="1552">
                  <c:v>44222</c:v>
                </c:pt>
                <c:pt idx="1553">
                  <c:v>44223</c:v>
                </c:pt>
                <c:pt idx="1554">
                  <c:v>44224</c:v>
                </c:pt>
                <c:pt idx="1555">
                  <c:v>44225</c:v>
                </c:pt>
                <c:pt idx="1556">
                  <c:v>44228</c:v>
                </c:pt>
                <c:pt idx="1557">
                  <c:v>44229</c:v>
                </c:pt>
                <c:pt idx="1558">
                  <c:v>44230</c:v>
                </c:pt>
                <c:pt idx="1559">
                  <c:v>44231</c:v>
                </c:pt>
                <c:pt idx="1560">
                  <c:v>44232</c:v>
                </c:pt>
                <c:pt idx="1561">
                  <c:v>44235</c:v>
                </c:pt>
                <c:pt idx="1562">
                  <c:v>44236</c:v>
                </c:pt>
                <c:pt idx="1563">
                  <c:v>44237</c:v>
                </c:pt>
                <c:pt idx="1564">
                  <c:v>44238</c:v>
                </c:pt>
                <c:pt idx="1565">
                  <c:v>44239</c:v>
                </c:pt>
                <c:pt idx="1566">
                  <c:v>44242</c:v>
                </c:pt>
                <c:pt idx="1567">
                  <c:v>44243</c:v>
                </c:pt>
                <c:pt idx="1568">
                  <c:v>44244</c:v>
                </c:pt>
                <c:pt idx="1569">
                  <c:v>44245</c:v>
                </c:pt>
                <c:pt idx="1570">
                  <c:v>44246</c:v>
                </c:pt>
                <c:pt idx="1571">
                  <c:v>44249</c:v>
                </c:pt>
                <c:pt idx="1572">
                  <c:v>44250</c:v>
                </c:pt>
                <c:pt idx="1573">
                  <c:v>44251</c:v>
                </c:pt>
                <c:pt idx="1574">
                  <c:v>44252</c:v>
                </c:pt>
                <c:pt idx="1575">
                  <c:v>44253</c:v>
                </c:pt>
                <c:pt idx="1576">
                  <c:v>44256</c:v>
                </c:pt>
                <c:pt idx="1577">
                  <c:v>44257</c:v>
                </c:pt>
                <c:pt idx="1578">
                  <c:v>44258</c:v>
                </c:pt>
                <c:pt idx="1579">
                  <c:v>44259</c:v>
                </c:pt>
                <c:pt idx="1580">
                  <c:v>44260</c:v>
                </c:pt>
                <c:pt idx="1581">
                  <c:v>44263</c:v>
                </c:pt>
                <c:pt idx="1582">
                  <c:v>44264</c:v>
                </c:pt>
                <c:pt idx="1583">
                  <c:v>44265</c:v>
                </c:pt>
                <c:pt idx="1584">
                  <c:v>44266</c:v>
                </c:pt>
                <c:pt idx="1585">
                  <c:v>44267</c:v>
                </c:pt>
                <c:pt idx="1586">
                  <c:v>44270</c:v>
                </c:pt>
                <c:pt idx="1587">
                  <c:v>44271</c:v>
                </c:pt>
                <c:pt idx="1588">
                  <c:v>44272</c:v>
                </c:pt>
                <c:pt idx="1589">
                  <c:v>44273</c:v>
                </c:pt>
                <c:pt idx="1590">
                  <c:v>44274</c:v>
                </c:pt>
                <c:pt idx="1591">
                  <c:v>44277</c:v>
                </c:pt>
                <c:pt idx="1592">
                  <c:v>44278</c:v>
                </c:pt>
                <c:pt idx="1593">
                  <c:v>44279</c:v>
                </c:pt>
                <c:pt idx="1594">
                  <c:v>44280</c:v>
                </c:pt>
                <c:pt idx="1595">
                  <c:v>44281</c:v>
                </c:pt>
                <c:pt idx="1596">
                  <c:v>44284</c:v>
                </c:pt>
                <c:pt idx="1597">
                  <c:v>44285</c:v>
                </c:pt>
                <c:pt idx="1598">
                  <c:v>44286</c:v>
                </c:pt>
                <c:pt idx="1599">
                  <c:v>44287</c:v>
                </c:pt>
                <c:pt idx="1600">
                  <c:v>44292</c:v>
                </c:pt>
                <c:pt idx="1601">
                  <c:v>44293</c:v>
                </c:pt>
                <c:pt idx="1602">
                  <c:v>44294</c:v>
                </c:pt>
                <c:pt idx="1603">
                  <c:v>44295</c:v>
                </c:pt>
                <c:pt idx="1604">
                  <c:v>44298</c:v>
                </c:pt>
                <c:pt idx="1605">
                  <c:v>44299</c:v>
                </c:pt>
                <c:pt idx="1606">
                  <c:v>44300</c:v>
                </c:pt>
                <c:pt idx="1607">
                  <c:v>44301</c:v>
                </c:pt>
                <c:pt idx="1608">
                  <c:v>44302</c:v>
                </c:pt>
                <c:pt idx="1609">
                  <c:v>44305</c:v>
                </c:pt>
                <c:pt idx="1610">
                  <c:v>44306</c:v>
                </c:pt>
                <c:pt idx="1611">
                  <c:v>44307</c:v>
                </c:pt>
                <c:pt idx="1612">
                  <c:v>44308</c:v>
                </c:pt>
                <c:pt idx="1613">
                  <c:v>44309</c:v>
                </c:pt>
                <c:pt idx="1614">
                  <c:v>44312</c:v>
                </c:pt>
                <c:pt idx="1615">
                  <c:v>44313</c:v>
                </c:pt>
                <c:pt idx="1616">
                  <c:v>44314</c:v>
                </c:pt>
                <c:pt idx="1617">
                  <c:v>44315</c:v>
                </c:pt>
                <c:pt idx="1618">
                  <c:v>44316</c:v>
                </c:pt>
                <c:pt idx="1619">
                  <c:v>44319</c:v>
                </c:pt>
                <c:pt idx="1620">
                  <c:v>44320</c:v>
                </c:pt>
                <c:pt idx="1621">
                  <c:v>44321</c:v>
                </c:pt>
                <c:pt idx="1622">
                  <c:v>44322</c:v>
                </c:pt>
                <c:pt idx="1623">
                  <c:v>44323</c:v>
                </c:pt>
                <c:pt idx="1624">
                  <c:v>44326</c:v>
                </c:pt>
                <c:pt idx="1625">
                  <c:v>44327</c:v>
                </c:pt>
                <c:pt idx="1626">
                  <c:v>44328</c:v>
                </c:pt>
                <c:pt idx="1627">
                  <c:v>44329</c:v>
                </c:pt>
                <c:pt idx="1628">
                  <c:v>44330</c:v>
                </c:pt>
                <c:pt idx="1629">
                  <c:v>44333</c:v>
                </c:pt>
                <c:pt idx="1630">
                  <c:v>44334</c:v>
                </c:pt>
                <c:pt idx="1631">
                  <c:v>44335</c:v>
                </c:pt>
                <c:pt idx="1632">
                  <c:v>44336</c:v>
                </c:pt>
                <c:pt idx="1633">
                  <c:v>44337</c:v>
                </c:pt>
                <c:pt idx="1634">
                  <c:v>44340</c:v>
                </c:pt>
                <c:pt idx="1635">
                  <c:v>44341</c:v>
                </c:pt>
                <c:pt idx="1636">
                  <c:v>44342</c:v>
                </c:pt>
                <c:pt idx="1637">
                  <c:v>44343</c:v>
                </c:pt>
                <c:pt idx="1638">
                  <c:v>44344</c:v>
                </c:pt>
                <c:pt idx="1639">
                  <c:v>44347</c:v>
                </c:pt>
                <c:pt idx="1640">
                  <c:v>44348</c:v>
                </c:pt>
                <c:pt idx="1641">
                  <c:v>44349</c:v>
                </c:pt>
                <c:pt idx="1642">
                  <c:v>44350</c:v>
                </c:pt>
                <c:pt idx="1643">
                  <c:v>44351</c:v>
                </c:pt>
                <c:pt idx="1644">
                  <c:v>44354</c:v>
                </c:pt>
                <c:pt idx="1645">
                  <c:v>44355</c:v>
                </c:pt>
                <c:pt idx="1646">
                  <c:v>44356</c:v>
                </c:pt>
                <c:pt idx="1647">
                  <c:v>44357</c:v>
                </c:pt>
                <c:pt idx="1648">
                  <c:v>44358</c:v>
                </c:pt>
                <c:pt idx="1649">
                  <c:v>44361</c:v>
                </c:pt>
                <c:pt idx="1650">
                  <c:v>44362</c:v>
                </c:pt>
                <c:pt idx="1651">
                  <c:v>44363</c:v>
                </c:pt>
                <c:pt idx="1652">
                  <c:v>44364</c:v>
                </c:pt>
                <c:pt idx="1653">
                  <c:v>44365</c:v>
                </c:pt>
                <c:pt idx="1654">
                  <c:v>44368</c:v>
                </c:pt>
                <c:pt idx="1655">
                  <c:v>44369</c:v>
                </c:pt>
                <c:pt idx="1656">
                  <c:v>44370</c:v>
                </c:pt>
                <c:pt idx="1657">
                  <c:v>44371</c:v>
                </c:pt>
                <c:pt idx="1658">
                  <c:v>44372</c:v>
                </c:pt>
                <c:pt idx="1659">
                  <c:v>44375</c:v>
                </c:pt>
                <c:pt idx="1660">
                  <c:v>44376</c:v>
                </c:pt>
                <c:pt idx="1661">
                  <c:v>44377</c:v>
                </c:pt>
                <c:pt idx="1662">
                  <c:v>44378</c:v>
                </c:pt>
                <c:pt idx="1663">
                  <c:v>44379</c:v>
                </c:pt>
                <c:pt idx="1664">
                  <c:v>44382</c:v>
                </c:pt>
                <c:pt idx="1665">
                  <c:v>44383</c:v>
                </c:pt>
                <c:pt idx="1666">
                  <c:v>44384</c:v>
                </c:pt>
                <c:pt idx="1667">
                  <c:v>44385</c:v>
                </c:pt>
                <c:pt idx="1668">
                  <c:v>44386</c:v>
                </c:pt>
                <c:pt idx="1669">
                  <c:v>44389</c:v>
                </c:pt>
                <c:pt idx="1670">
                  <c:v>44390</c:v>
                </c:pt>
                <c:pt idx="1671">
                  <c:v>44391</c:v>
                </c:pt>
                <c:pt idx="1672">
                  <c:v>44392</c:v>
                </c:pt>
                <c:pt idx="1673">
                  <c:v>44393</c:v>
                </c:pt>
                <c:pt idx="1674">
                  <c:v>44396</c:v>
                </c:pt>
                <c:pt idx="1675">
                  <c:v>44397</c:v>
                </c:pt>
                <c:pt idx="1676">
                  <c:v>44398</c:v>
                </c:pt>
                <c:pt idx="1677">
                  <c:v>44399</c:v>
                </c:pt>
                <c:pt idx="1678">
                  <c:v>44400</c:v>
                </c:pt>
                <c:pt idx="1679">
                  <c:v>44403</c:v>
                </c:pt>
                <c:pt idx="1680">
                  <c:v>44404</c:v>
                </c:pt>
                <c:pt idx="1681">
                  <c:v>44405</c:v>
                </c:pt>
                <c:pt idx="1682">
                  <c:v>44406</c:v>
                </c:pt>
                <c:pt idx="1683">
                  <c:v>44407</c:v>
                </c:pt>
                <c:pt idx="1684">
                  <c:v>44410</c:v>
                </c:pt>
                <c:pt idx="1685">
                  <c:v>44411</c:v>
                </c:pt>
                <c:pt idx="1686">
                  <c:v>44412</c:v>
                </c:pt>
                <c:pt idx="1687">
                  <c:v>44413</c:v>
                </c:pt>
                <c:pt idx="1688">
                  <c:v>44414</c:v>
                </c:pt>
                <c:pt idx="1689">
                  <c:v>44417</c:v>
                </c:pt>
                <c:pt idx="1690">
                  <c:v>44418</c:v>
                </c:pt>
                <c:pt idx="1691">
                  <c:v>44419</c:v>
                </c:pt>
                <c:pt idx="1692">
                  <c:v>44420</c:v>
                </c:pt>
                <c:pt idx="1693">
                  <c:v>44421</c:v>
                </c:pt>
                <c:pt idx="1694">
                  <c:v>44424</c:v>
                </c:pt>
                <c:pt idx="1695">
                  <c:v>44425</c:v>
                </c:pt>
                <c:pt idx="1696">
                  <c:v>44426</c:v>
                </c:pt>
                <c:pt idx="1697">
                  <c:v>44427</c:v>
                </c:pt>
                <c:pt idx="1698">
                  <c:v>44428</c:v>
                </c:pt>
                <c:pt idx="1699">
                  <c:v>44431</c:v>
                </c:pt>
                <c:pt idx="1700">
                  <c:v>44432</c:v>
                </c:pt>
                <c:pt idx="1701">
                  <c:v>44433</c:v>
                </c:pt>
                <c:pt idx="1702">
                  <c:v>44434</c:v>
                </c:pt>
                <c:pt idx="1703">
                  <c:v>44435</c:v>
                </c:pt>
                <c:pt idx="1704">
                  <c:v>44438</c:v>
                </c:pt>
                <c:pt idx="1705">
                  <c:v>44439</c:v>
                </c:pt>
                <c:pt idx="1706">
                  <c:v>44440</c:v>
                </c:pt>
                <c:pt idx="1707">
                  <c:v>44441</c:v>
                </c:pt>
                <c:pt idx="1708">
                  <c:v>44442</c:v>
                </c:pt>
                <c:pt idx="1709">
                  <c:v>44445</c:v>
                </c:pt>
                <c:pt idx="1710">
                  <c:v>44446</c:v>
                </c:pt>
                <c:pt idx="1711">
                  <c:v>44447</c:v>
                </c:pt>
                <c:pt idx="1712">
                  <c:v>44448</c:v>
                </c:pt>
                <c:pt idx="1713">
                  <c:v>44449</c:v>
                </c:pt>
                <c:pt idx="1714">
                  <c:v>44452</c:v>
                </c:pt>
                <c:pt idx="1715">
                  <c:v>44453</c:v>
                </c:pt>
                <c:pt idx="1716">
                  <c:v>44454</c:v>
                </c:pt>
              </c:numCache>
            </c:numRef>
          </c:cat>
          <c:val>
            <c:numRef>
              <c:f>'IBEX 35'!$G$2:$G$1718</c:f>
              <c:numCache>
                <c:formatCode>General</c:formatCode>
                <c:ptCount val="1717"/>
                <c:pt idx="0">
                  <c:v>100</c:v>
                </c:pt>
                <c:pt idx="1">
                  <c:v>96.546160683232216</c:v>
                </c:pt>
                <c:pt idx="2">
                  <c:v>95.365575607682501</c:v>
                </c:pt>
                <c:pt idx="3">
                  <c:v>95.561695714340928</c:v>
                </c:pt>
                <c:pt idx="4">
                  <c:v>97.721915214282959</c:v>
                </c:pt>
                <c:pt idx="5">
                  <c:v>93.896123971094028</c:v>
                </c:pt>
                <c:pt idx="6">
                  <c:v>94.654519457433253</c:v>
                </c:pt>
                <c:pt idx="7">
                  <c:v>96.282412953588135</c:v>
                </c:pt>
                <c:pt idx="8">
                  <c:v>95.123082273833916</c:v>
                </c:pt>
                <c:pt idx="9">
                  <c:v>96.441820922054347</c:v>
                </c:pt>
                <c:pt idx="10">
                  <c:v>96.98670634153882</c:v>
                </c:pt>
                <c:pt idx="11">
                  <c:v>98.132511496695912</c:v>
                </c:pt>
                <c:pt idx="12">
                  <c:v>99.353673146037025</c:v>
                </c:pt>
                <c:pt idx="13">
                  <c:v>99.850253120531747</c:v>
                </c:pt>
                <c:pt idx="14">
                  <c:v>101.54384202187271</c:v>
                </c:pt>
                <c:pt idx="15">
                  <c:v>102.2288132318275</c:v>
                </c:pt>
                <c:pt idx="16">
                  <c:v>103.33597403099279</c:v>
                </c:pt>
                <c:pt idx="17">
                  <c:v>102.39691618039186</c:v>
                </c:pt>
                <c:pt idx="18">
                  <c:v>101.0250415426827</c:v>
                </c:pt>
                <c:pt idx="19">
                  <c:v>101.51485875487886</c:v>
                </c:pt>
                <c:pt idx="20">
                  <c:v>100.50720717239247</c:v>
                </c:pt>
                <c:pt idx="21">
                  <c:v>99.780693279746501</c:v>
                </c:pt>
                <c:pt idx="22">
                  <c:v>102.39015341809329</c:v>
                </c:pt>
                <c:pt idx="23">
                  <c:v>102.19306720253508</c:v>
                </c:pt>
                <c:pt idx="24">
                  <c:v>101.78440313792171</c:v>
                </c:pt>
                <c:pt idx="25">
                  <c:v>102.14766008424471</c:v>
                </c:pt>
                <c:pt idx="26">
                  <c:v>100.13622135487113</c:v>
                </c:pt>
                <c:pt idx="27">
                  <c:v>101.44240058739422</c:v>
                </c:pt>
                <c:pt idx="28">
                  <c:v>100.13525524597132</c:v>
                </c:pt>
                <c:pt idx="29">
                  <c:v>102.04235421416703</c:v>
                </c:pt>
                <c:pt idx="30">
                  <c:v>103.7552652935039</c:v>
                </c:pt>
                <c:pt idx="31">
                  <c:v>103.2722108436063</c:v>
                </c:pt>
                <c:pt idx="32">
                  <c:v>103.35433010008889</c:v>
                </c:pt>
                <c:pt idx="33">
                  <c:v>104.39096494956912</c:v>
                </c:pt>
                <c:pt idx="34">
                  <c:v>105.40634540325387</c:v>
                </c:pt>
                <c:pt idx="35">
                  <c:v>105.10588553541756</c:v>
                </c:pt>
                <c:pt idx="36">
                  <c:v>106.17633419639063</c:v>
                </c:pt>
                <c:pt idx="37">
                  <c:v>106.89511921783824</c:v>
                </c:pt>
                <c:pt idx="38">
                  <c:v>106.75020288286896</c:v>
                </c:pt>
                <c:pt idx="39">
                  <c:v>107.61970089268463</c:v>
                </c:pt>
                <c:pt idx="40">
                  <c:v>107.99455114580516</c:v>
                </c:pt>
                <c:pt idx="41">
                  <c:v>107.99648336360475</c:v>
                </c:pt>
                <c:pt idx="42">
                  <c:v>106.41399698574024</c:v>
                </c:pt>
                <c:pt idx="43">
                  <c:v>106.76759284306527</c:v>
                </c:pt>
                <c:pt idx="44">
                  <c:v>107.47381844881556</c:v>
                </c:pt>
                <c:pt idx="45">
                  <c:v>107.15983305638213</c:v>
                </c:pt>
                <c:pt idx="46">
                  <c:v>106.79561000115933</c:v>
                </c:pt>
                <c:pt idx="47">
                  <c:v>105.32712447347066</c:v>
                </c:pt>
                <c:pt idx="48">
                  <c:v>106.4825907176257</c:v>
                </c:pt>
                <c:pt idx="49">
                  <c:v>106.38597982764618</c:v>
                </c:pt>
                <c:pt idx="50">
                  <c:v>106.59852378560112</c:v>
                </c:pt>
                <c:pt idx="51">
                  <c:v>107.38010588553543</c:v>
                </c:pt>
                <c:pt idx="52">
                  <c:v>106.5434555783128</c:v>
                </c:pt>
                <c:pt idx="53">
                  <c:v>106.75503342736793</c:v>
                </c:pt>
                <c:pt idx="54">
                  <c:v>107.15113807628397</c:v>
                </c:pt>
                <c:pt idx="55">
                  <c:v>110.32577192101094</c:v>
                </c:pt>
                <c:pt idx="56">
                  <c:v>110.64652007574294</c:v>
                </c:pt>
                <c:pt idx="57">
                  <c:v>111.86864783398386</c:v>
                </c:pt>
                <c:pt idx="58">
                  <c:v>110.76148703481857</c:v>
                </c:pt>
                <c:pt idx="59">
                  <c:v>110.6561811647409</c:v>
                </c:pt>
                <c:pt idx="60">
                  <c:v>110.40112841519498</c:v>
                </c:pt>
                <c:pt idx="61">
                  <c:v>111.38366116628667</c:v>
                </c:pt>
                <c:pt idx="62">
                  <c:v>111.30637245430306</c:v>
                </c:pt>
                <c:pt idx="63">
                  <c:v>111.77686748850331</c:v>
                </c:pt>
                <c:pt idx="64">
                  <c:v>112.39710940217182</c:v>
                </c:pt>
                <c:pt idx="65">
                  <c:v>113.32940449047418</c:v>
                </c:pt>
                <c:pt idx="66">
                  <c:v>112.60482281562778</c:v>
                </c:pt>
                <c:pt idx="67">
                  <c:v>113.36901495536577</c:v>
                </c:pt>
                <c:pt idx="68">
                  <c:v>113.51103296363567</c:v>
                </c:pt>
                <c:pt idx="69">
                  <c:v>114.64234648529583</c:v>
                </c:pt>
                <c:pt idx="70">
                  <c:v>113.08014839432701</c:v>
                </c:pt>
                <c:pt idx="71">
                  <c:v>113.79217065347606</c:v>
                </c:pt>
                <c:pt idx="72">
                  <c:v>112.18166711751749</c:v>
                </c:pt>
                <c:pt idx="73">
                  <c:v>109.74417436333424</c:v>
                </c:pt>
                <c:pt idx="74">
                  <c:v>109.98763380608263</c:v>
                </c:pt>
                <c:pt idx="75">
                  <c:v>110.35185686130541</c:v>
                </c:pt>
                <c:pt idx="76">
                  <c:v>110.12868570545272</c:v>
                </c:pt>
                <c:pt idx="77">
                  <c:v>110.38567067279824</c:v>
                </c:pt>
                <c:pt idx="78">
                  <c:v>111.15469335703521</c:v>
                </c:pt>
                <c:pt idx="79">
                  <c:v>112.45700815395912</c:v>
                </c:pt>
                <c:pt idx="80">
                  <c:v>112.14302276152569</c:v>
                </c:pt>
                <c:pt idx="81">
                  <c:v>109.9325655987943</c:v>
                </c:pt>
                <c:pt idx="82">
                  <c:v>109.99149824168181</c:v>
                </c:pt>
                <c:pt idx="83">
                  <c:v>110.41755226649148</c:v>
                </c:pt>
                <c:pt idx="84">
                  <c:v>107.38880086563358</c:v>
                </c:pt>
                <c:pt idx="85">
                  <c:v>107.85253313753527</c:v>
                </c:pt>
                <c:pt idx="86">
                  <c:v>108.01387332380106</c:v>
                </c:pt>
                <c:pt idx="87">
                  <c:v>110.37504347490049</c:v>
                </c:pt>
                <c:pt idx="88">
                  <c:v>110.57889245275729</c:v>
                </c:pt>
                <c:pt idx="89">
                  <c:v>109.38864628820961</c:v>
                </c:pt>
                <c:pt idx="90">
                  <c:v>109.40796846620552</c:v>
                </c:pt>
                <c:pt idx="91">
                  <c:v>110.12385516095375</c:v>
                </c:pt>
                <c:pt idx="92">
                  <c:v>109.33744251652047</c:v>
                </c:pt>
                <c:pt idx="93">
                  <c:v>109.60505468176373</c:v>
                </c:pt>
                <c:pt idx="94">
                  <c:v>111.08030297175098</c:v>
                </c:pt>
                <c:pt idx="95">
                  <c:v>111.8184101711945</c:v>
                </c:pt>
                <c:pt idx="96">
                  <c:v>112.02419136685089</c:v>
                </c:pt>
                <c:pt idx="97">
                  <c:v>111.62615450013526</c:v>
                </c:pt>
                <c:pt idx="98">
                  <c:v>109.38574796151023</c:v>
                </c:pt>
                <c:pt idx="99">
                  <c:v>108.59353866367817</c:v>
                </c:pt>
                <c:pt idx="100">
                  <c:v>110.43687444448739</c:v>
                </c:pt>
                <c:pt idx="101">
                  <c:v>109.97024384588632</c:v>
                </c:pt>
                <c:pt idx="102">
                  <c:v>108.37423194342468</c:v>
                </c:pt>
                <c:pt idx="103">
                  <c:v>108.57228426788268</c:v>
                </c:pt>
                <c:pt idx="104">
                  <c:v>108.89399853151448</c:v>
                </c:pt>
                <c:pt idx="105">
                  <c:v>108.85728639332227</c:v>
                </c:pt>
                <c:pt idx="106">
                  <c:v>107.68346408007112</c:v>
                </c:pt>
                <c:pt idx="107">
                  <c:v>106.87096649534337</c:v>
                </c:pt>
                <c:pt idx="108">
                  <c:v>105.47300691733973</c:v>
                </c:pt>
                <c:pt idx="109">
                  <c:v>105.67395756849713</c:v>
                </c:pt>
                <c:pt idx="110">
                  <c:v>107.21393515477065</c:v>
                </c:pt>
                <c:pt idx="111">
                  <c:v>107.78587162344941</c:v>
                </c:pt>
                <c:pt idx="112">
                  <c:v>106.56664219190787</c:v>
                </c:pt>
                <c:pt idx="113">
                  <c:v>104.74649302469375</c:v>
                </c:pt>
                <c:pt idx="114">
                  <c:v>105.02956293233375</c:v>
                </c:pt>
                <c:pt idx="115">
                  <c:v>104.46921977045254</c:v>
                </c:pt>
                <c:pt idx="116">
                  <c:v>105.03439347683272</c:v>
                </c:pt>
                <c:pt idx="117">
                  <c:v>105.73385632028443</c:v>
                </c:pt>
                <c:pt idx="118">
                  <c:v>109.82919194651622</c:v>
                </c:pt>
                <c:pt idx="119">
                  <c:v>110.16056729914597</c:v>
                </c:pt>
                <c:pt idx="120">
                  <c:v>109.38188352591105</c:v>
                </c:pt>
                <c:pt idx="121">
                  <c:v>109.2514588244387</c:v>
                </c:pt>
                <c:pt idx="122">
                  <c:v>109.86880241140783</c:v>
                </c:pt>
                <c:pt idx="123">
                  <c:v>104.86049387486958</c:v>
                </c:pt>
                <c:pt idx="124">
                  <c:v>104.04509796344244</c:v>
                </c:pt>
                <c:pt idx="125">
                  <c:v>105.41697260115161</c:v>
                </c:pt>
                <c:pt idx="126">
                  <c:v>104.78803570738495</c:v>
                </c:pt>
                <c:pt idx="127">
                  <c:v>104.14460718012135</c:v>
                </c:pt>
                <c:pt idx="128">
                  <c:v>101.8288441473123</c:v>
                </c:pt>
                <c:pt idx="129">
                  <c:v>99.953626772809841</c:v>
                </c:pt>
                <c:pt idx="130">
                  <c:v>100.76805657533717</c:v>
                </c:pt>
                <c:pt idx="131">
                  <c:v>103.43548324767168</c:v>
                </c:pt>
                <c:pt idx="132">
                  <c:v>106.62074429029641</c:v>
                </c:pt>
                <c:pt idx="133">
                  <c:v>108.43799513081115</c:v>
                </c:pt>
                <c:pt idx="134">
                  <c:v>108.76743826564132</c:v>
                </c:pt>
                <c:pt idx="135">
                  <c:v>109.51520655408278</c:v>
                </c:pt>
                <c:pt idx="136">
                  <c:v>111.20493101982456</c:v>
                </c:pt>
                <c:pt idx="137">
                  <c:v>110.9160644587858</c:v>
                </c:pt>
                <c:pt idx="138">
                  <c:v>111.64451056923137</c:v>
                </c:pt>
                <c:pt idx="139">
                  <c:v>110.70255439193106</c:v>
                </c:pt>
                <c:pt idx="140">
                  <c:v>110.95084437917843</c:v>
                </c:pt>
                <c:pt idx="141">
                  <c:v>110.54121420566527</c:v>
                </c:pt>
                <c:pt idx="142">
                  <c:v>109.26015380453686</c:v>
                </c:pt>
                <c:pt idx="143">
                  <c:v>107.67670131777254</c:v>
                </c:pt>
                <c:pt idx="144">
                  <c:v>108.7104378405534</c:v>
                </c:pt>
                <c:pt idx="145">
                  <c:v>109.00510105499093</c:v>
                </c:pt>
                <c:pt idx="146">
                  <c:v>107.90083858252503</c:v>
                </c:pt>
                <c:pt idx="147">
                  <c:v>108.01773775940025</c:v>
                </c:pt>
                <c:pt idx="148">
                  <c:v>108.84086254202575</c:v>
                </c:pt>
                <c:pt idx="149">
                  <c:v>107.72597287166211</c:v>
                </c:pt>
                <c:pt idx="150">
                  <c:v>108.97225335239789</c:v>
                </c:pt>
                <c:pt idx="151">
                  <c:v>108.72203114735093</c:v>
                </c:pt>
                <c:pt idx="152">
                  <c:v>107.99358503690537</c:v>
                </c:pt>
                <c:pt idx="153">
                  <c:v>109.28334041813194</c:v>
                </c:pt>
                <c:pt idx="154">
                  <c:v>107.74336283185842</c:v>
                </c:pt>
                <c:pt idx="155">
                  <c:v>105.11361440661592</c:v>
                </c:pt>
                <c:pt idx="156">
                  <c:v>105.76863624067705</c:v>
                </c:pt>
                <c:pt idx="157">
                  <c:v>105.10588553541756</c:v>
                </c:pt>
                <c:pt idx="158">
                  <c:v>105.30876840437455</c:v>
                </c:pt>
                <c:pt idx="159">
                  <c:v>105.28558179077946</c:v>
                </c:pt>
                <c:pt idx="160">
                  <c:v>104.16972601151602</c:v>
                </c:pt>
                <c:pt idx="161">
                  <c:v>102.28194922131624</c:v>
                </c:pt>
                <c:pt idx="162">
                  <c:v>99.235807860262028</c:v>
                </c:pt>
                <c:pt idx="163">
                  <c:v>94.259380917417019</c:v>
                </c:pt>
                <c:pt idx="164">
                  <c:v>97.725779649882142</c:v>
                </c:pt>
                <c:pt idx="165">
                  <c:v>96.461143100050251</c:v>
                </c:pt>
                <c:pt idx="166">
                  <c:v>99.414538006724129</c:v>
                </c:pt>
                <c:pt idx="167">
                  <c:v>100.02028828689571</c:v>
                </c:pt>
                <c:pt idx="168">
                  <c:v>99.113112029988031</c:v>
                </c:pt>
                <c:pt idx="169">
                  <c:v>96.54133013873323</c:v>
                </c:pt>
                <c:pt idx="170">
                  <c:v>96.014800788344857</c:v>
                </c:pt>
                <c:pt idx="171">
                  <c:v>97.020520153031654</c:v>
                </c:pt>
                <c:pt idx="172">
                  <c:v>94.889283920083471</c:v>
                </c:pt>
                <c:pt idx="173">
                  <c:v>94.730842060517062</c:v>
                </c:pt>
                <c:pt idx="174">
                  <c:v>95.318236271592554</c:v>
                </c:pt>
                <c:pt idx="175">
                  <c:v>96.976079143641073</c:v>
                </c:pt>
                <c:pt idx="176">
                  <c:v>95.248676430807294</c:v>
                </c:pt>
                <c:pt idx="177">
                  <c:v>94.078718553155312</c:v>
                </c:pt>
                <c:pt idx="178">
                  <c:v>93.677783359740317</c:v>
                </c:pt>
                <c:pt idx="179">
                  <c:v>94.509603122463972</c:v>
                </c:pt>
                <c:pt idx="180">
                  <c:v>96.386752714766004</c:v>
                </c:pt>
                <c:pt idx="181">
                  <c:v>97.640762066700162</c:v>
                </c:pt>
                <c:pt idx="182">
                  <c:v>95.134675580631466</c:v>
                </c:pt>
                <c:pt idx="183">
                  <c:v>95.227422035011784</c:v>
                </c:pt>
                <c:pt idx="184">
                  <c:v>92.265332148239764</c:v>
                </c:pt>
                <c:pt idx="185">
                  <c:v>91.534953819994598</c:v>
                </c:pt>
                <c:pt idx="186">
                  <c:v>89.765042315569815</c:v>
                </c:pt>
                <c:pt idx="187">
                  <c:v>91.968736716002638</c:v>
                </c:pt>
                <c:pt idx="188">
                  <c:v>90.758202264559273</c:v>
                </c:pt>
                <c:pt idx="189">
                  <c:v>90.755303937859878</c:v>
                </c:pt>
                <c:pt idx="190">
                  <c:v>92.359044711519886</c:v>
                </c:pt>
                <c:pt idx="191">
                  <c:v>92.430536770104723</c:v>
                </c:pt>
                <c:pt idx="192">
                  <c:v>92.781234300730389</c:v>
                </c:pt>
                <c:pt idx="193">
                  <c:v>96.333616725277267</c:v>
                </c:pt>
                <c:pt idx="194">
                  <c:v>97.60888047300692</c:v>
                </c:pt>
                <c:pt idx="195">
                  <c:v>98.253275109170318</c:v>
                </c:pt>
                <c:pt idx="196">
                  <c:v>98.361479305947384</c:v>
                </c:pt>
                <c:pt idx="197">
                  <c:v>99.601963133284386</c:v>
                </c:pt>
                <c:pt idx="198">
                  <c:v>98.991382308613836</c:v>
                </c:pt>
                <c:pt idx="199">
                  <c:v>97.724813540982339</c:v>
                </c:pt>
                <c:pt idx="200">
                  <c:v>96.974146925841481</c:v>
                </c:pt>
                <c:pt idx="201">
                  <c:v>97.593422730610214</c:v>
                </c:pt>
                <c:pt idx="202">
                  <c:v>98.847432082544358</c:v>
                </c:pt>
                <c:pt idx="203">
                  <c:v>98.6136337287939</c:v>
                </c:pt>
                <c:pt idx="204">
                  <c:v>97.582795532712453</c:v>
                </c:pt>
                <c:pt idx="205">
                  <c:v>98.132511496695912</c:v>
                </c:pt>
                <c:pt idx="206">
                  <c:v>100.1410518993701</c:v>
                </c:pt>
                <c:pt idx="207">
                  <c:v>101.21246666924296</c:v>
                </c:pt>
                <c:pt idx="208">
                  <c:v>101.23178884723886</c:v>
                </c:pt>
                <c:pt idx="209">
                  <c:v>99.725625072458172</c:v>
                </c:pt>
                <c:pt idx="210">
                  <c:v>100.68690342775439</c:v>
                </c:pt>
                <c:pt idx="211">
                  <c:v>100.44827452950499</c:v>
                </c:pt>
                <c:pt idx="212">
                  <c:v>100.09564478107974</c:v>
                </c:pt>
                <c:pt idx="213">
                  <c:v>100.65115739846198</c:v>
                </c:pt>
                <c:pt idx="214">
                  <c:v>101.10522858136571</c:v>
                </c:pt>
                <c:pt idx="215">
                  <c:v>101.1854156200487</c:v>
                </c:pt>
                <c:pt idx="216">
                  <c:v>100.77675155543535</c:v>
                </c:pt>
                <c:pt idx="217">
                  <c:v>100.98929551339029</c:v>
                </c:pt>
                <c:pt idx="218">
                  <c:v>99.752676121652456</c:v>
                </c:pt>
                <c:pt idx="219">
                  <c:v>99.864744754028663</c:v>
                </c:pt>
                <c:pt idx="220">
                  <c:v>100.25505274954595</c:v>
                </c:pt>
                <c:pt idx="221">
                  <c:v>98.002086795223562</c:v>
                </c:pt>
                <c:pt idx="222">
                  <c:v>97.687135293890336</c:v>
                </c:pt>
                <c:pt idx="223">
                  <c:v>97.813695559763502</c:v>
                </c:pt>
                <c:pt idx="224">
                  <c:v>100.12559415697336</c:v>
                </c:pt>
                <c:pt idx="225">
                  <c:v>99.133400316883723</c:v>
                </c:pt>
                <c:pt idx="226">
                  <c:v>100.03767824709203</c:v>
                </c:pt>
                <c:pt idx="227">
                  <c:v>99.415504115623904</c:v>
                </c:pt>
                <c:pt idx="228">
                  <c:v>99.290876067550343</c:v>
                </c:pt>
                <c:pt idx="229">
                  <c:v>98.61266761989414</c:v>
                </c:pt>
                <c:pt idx="230">
                  <c:v>98.806855508752946</c:v>
                </c:pt>
                <c:pt idx="231">
                  <c:v>99.821269853537885</c:v>
                </c:pt>
                <c:pt idx="232">
                  <c:v>99.612590331182147</c:v>
                </c:pt>
                <c:pt idx="233">
                  <c:v>100.34876531282607</c:v>
                </c:pt>
                <c:pt idx="234">
                  <c:v>100.27437492754186</c:v>
                </c:pt>
                <c:pt idx="235">
                  <c:v>99.914982416818034</c:v>
                </c:pt>
                <c:pt idx="236">
                  <c:v>97.508405147428221</c:v>
                </c:pt>
                <c:pt idx="237">
                  <c:v>97.371217683657321</c:v>
                </c:pt>
                <c:pt idx="238">
                  <c:v>97.020520153031654</c:v>
                </c:pt>
                <c:pt idx="239">
                  <c:v>95.037098581752147</c:v>
                </c:pt>
                <c:pt idx="240">
                  <c:v>95.021640839355413</c:v>
                </c:pt>
                <c:pt idx="241">
                  <c:v>94.472890984271771</c:v>
                </c:pt>
                <c:pt idx="242">
                  <c:v>93.043049812574893</c:v>
                </c:pt>
                <c:pt idx="243">
                  <c:v>91.089577617189022</c:v>
                </c:pt>
                <c:pt idx="244">
                  <c:v>93.82463191250919</c:v>
                </c:pt>
                <c:pt idx="245">
                  <c:v>93.818835259110415</c:v>
                </c:pt>
                <c:pt idx="246">
                  <c:v>95.437067666267353</c:v>
                </c:pt>
                <c:pt idx="247">
                  <c:v>93.877767901997913</c:v>
                </c:pt>
                <c:pt idx="248">
                  <c:v>90.483827337017431</c:v>
                </c:pt>
                <c:pt idx="249">
                  <c:v>90.964949569115433</c:v>
                </c:pt>
                <c:pt idx="250">
                  <c:v>93.142559029253789</c:v>
                </c:pt>
                <c:pt idx="251">
                  <c:v>93.547358658267967</c:v>
                </c:pt>
                <c:pt idx="252">
                  <c:v>92.287552652935048</c:v>
                </c:pt>
                <c:pt idx="253">
                  <c:v>93.426595045793562</c:v>
                </c:pt>
                <c:pt idx="254">
                  <c:v>93.151254009351945</c:v>
                </c:pt>
                <c:pt idx="255">
                  <c:v>92.207365614252055</c:v>
                </c:pt>
                <c:pt idx="256">
                  <c:v>89.975654055725172</c:v>
                </c:pt>
                <c:pt idx="257">
                  <c:v>90.188198013680122</c:v>
                </c:pt>
                <c:pt idx="258">
                  <c:v>88.856899949762337</c:v>
                </c:pt>
                <c:pt idx="259">
                  <c:v>87.522703559145185</c:v>
                </c:pt>
                <c:pt idx="260">
                  <c:v>86.072574100552629</c:v>
                </c:pt>
                <c:pt idx="261">
                  <c:v>86.072574100552629</c:v>
                </c:pt>
                <c:pt idx="262">
                  <c:v>85.849402944699932</c:v>
                </c:pt>
                <c:pt idx="263">
                  <c:v>86.132472852339916</c:v>
                </c:pt>
                <c:pt idx="264">
                  <c:v>86.316999652200806</c:v>
                </c:pt>
                <c:pt idx="265">
                  <c:v>84.898751787301478</c:v>
                </c:pt>
                <c:pt idx="266">
                  <c:v>82.540479962901429</c:v>
                </c:pt>
                <c:pt idx="267">
                  <c:v>81.822661050353588</c:v>
                </c:pt>
                <c:pt idx="268">
                  <c:v>82.649650268578284</c:v>
                </c:pt>
                <c:pt idx="269">
                  <c:v>80.007342427638449</c:v>
                </c:pt>
                <c:pt idx="270">
                  <c:v>81.580167716505017</c:v>
                </c:pt>
                <c:pt idx="271">
                  <c:v>84.272713220234195</c:v>
                </c:pt>
                <c:pt idx="272">
                  <c:v>82.77331220775207</c:v>
                </c:pt>
                <c:pt idx="273">
                  <c:v>83.979016114696449</c:v>
                </c:pt>
                <c:pt idx="274">
                  <c:v>84.447578931097112</c:v>
                </c:pt>
                <c:pt idx="275">
                  <c:v>82.994551145805161</c:v>
                </c:pt>
                <c:pt idx="276">
                  <c:v>85.170228388143912</c:v>
                </c:pt>
                <c:pt idx="277">
                  <c:v>84.906480658499831</c:v>
                </c:pt>
                <c:pt idx="278">
                  <c:v>82.396529736831951</c:v>
                </c:pt>
                <c:pt idx="279">
                  <c:v>80.327124473470661</c:v>
                </c:pt>
                <c:pt idx="280">
                  <c:v>81.811067743556066</c:v>
                </c:pt>
                <c:pt idx="281">
                  <c:v>82.114425938091742</c:v>
                </c:pt>
                <c:pt idx="282">
                  <c:v>78.468330950264715</c:v>
                </c:pt>
                <c:pt idx="283">
                  <c:v>76.589249140163091</c:v>
                </c:pt>
                <c:pt idx="284">
                  <c:v>78.677010472620481</c:v>
                </c:pt>
                <c:pt idx="285">
                  <c:v>74.837693704834408</c:v>
                </c:pt>
                <c:pt idx="286">
                  <c:v>76.523553734977014</c:v>
                </c:pt>
                <c:pt idx="287">
                  <c:v>79.019979132047766</c:v>
                </c:pt>
                <c:pt idx="288">
                  <c:v>78.618077829732968</c:v>
                </c:pt>
                <c:pt idx="289">
                  <c:v>80.814043358967425</c:v>
                </c:pt>
                <c:pt idx="290">
                  <c:v>80.142597673609771</c:v>
                </c:pt>
                <c:pt idx="291">
                  <c:v>79.164895467017061</c:v>
                </c:pt>
                <c:pt idx="292">
                  <c:v>81.027553425822163</c:v>
                </c:pt>
                <c:pt idx="293">
                  <c:v>79.874019399466718</c:v>
                </c:pt>
                <c:pt idx="294">
                  <c:v>77.421068902886745</c:v>
                </c:pt>
                <c:pt idx="295">
                  <c:v>79.371642771573221</c:v>
                </c:pt>
                <c:pt idx="296">
                  <c:v>80.662364261699594</c:v>
                </c:pt>
                <c:pt idx="297">
                  <c:v>81.746338447269778</c:v>
                </c:pt>
                <c:pt idx="298">
                  <c:v>83.191637361363377</c:v>
                </c:pt>
                <c:pt idx="299">
                  <c:v>84.674614522548993</c:v>
                </c:pt>
                <c:pt idx="300">
                  <c:v>84.698767245043868</c:v>
                </c:pt>
                <c:pt idx="301">
                  <c:v>85.129651814352513</c:v>
                </c:pt>
                <c:pt idx="302">
                  <c:v>84.890056807203308</c:v>
                </c:pt>
                <c:pt idx="303">
                  <c:v>84.440816168798548</c:v>
                </c:pt>
                <c:pt idx="304">
                  <c:v>84.641766819955947</c:v>
                </c:pt>
                <c:pt idx="305">
                  <c:v>84.697801136144065</c:v>
                </c:pt>
                <c:pt idx="306">
                  <c:v>87.825095644781086</c:v>
                </c:pt>
                <c:pt idx="307">
                  <c:v>88.328438381574387</c:v>
                </c:pt>
                <c:pt idx="308">
                  <c:v>86.836766240290601</c:v>
                </c:pt>
                <c:pt idx="309">
                  <c:v>86.590408470842831</c:v>
                </c:pt>
                <c:pt idx="310">
                  <c:v>86.744985894810057</c:v>
                </c:pt>
                <c:pt idx="311">
                  <c:v>87.443482629361995</c:v>
                </c:pt>
                <c:pt idx="312">
                  <c:v>87.152683850523644</c:v>
                </c:pt>
                <c:pt idx="313">
                  <c:v>86.872512269583027</c:v>
                </c:pt>
                <c:pt idx="314">
                  <c:v>86.245507593615955</c:v>
                </c:pt>
                <c:pt idx="315">
                  <c:v>84.919040074197156</c:v>
                </c:pt>
                <c:pt idx="316">
                  <c:v>85.097770220659271</c:v>
                </c:pt>
                <c:pt idx="317">
                  <c:v>85.69579162963251</c:v>
                </c:pt>
                <c:pt idx="318">
                  <c:v>84.274645438033787</c:v>
                </c:pt>
                <c:pt idx="319">
                  <c:v>83.107585887081186</c:v>
                </c:pt>
                <c:pt idx="320">
                  <c:v>83.061212659891027</c:v>
                </c:pt>
                <c:pt idx="321">
                  <c:v>81.034316188120741</c:v>
                </c:pt>
                <c:pt idx="322">
                  <c:v>81.139622058198412</c:v>
                </c:pt>
                <c:pt idx="323">
                  <c:v>80.118444951114896</c:v>
                </c:pt>
                <c:pt idx="324">
                  <c:v>81.419793639139016</c:v>
                </c:pt>
                <c:pt idx="325">
                  <c:v>82.096069868995642</c:v>
                </c:pt>
                <c:pt idx="326">
                  <c:v>82.566564903195882</c:v>
                </c:pt>
                <c:pt idx="327">
                  <c:v>85.217567724233888</c:v>
                </c:pt>
                <c:pt idx="328">
                  <c:v>85.611740155350319</c:v>
                </c:pt>
                <c:pt idx="329">
                  <c:v>85.509332611972027</c:v>
                </c:pt>
                <c:pt idx="330">
                  <c:v>85.805928044209153</c:v>
                </c:pt>
                <c:pt idx="331">
                  <c:v>86.672527727325416</c:v>
                </c:pt>
                <c:pt idx="332">
                  <c:v>88.371913282065165</c:v>
                </c:pt>
                <c:pt idx="333">
                  <c:v>88.854967731962759</c:v>
                </c:pt>
                <c:pt idx="334">
                  <c:v>89.198902500289833</c:v>
                </c:pt>
                <c:pt idx="335">
                  <c:v>88.302353441279905</c:v>
                </c:pt>
                <c:pt idx="336">
                  <c:v>89.683889167987019</c:v>
                </c:pt>
                <c:pt idx="337">
                  <c:v>90.163079182285429</c:v>
                </c:pt>
                <c:pt idx="338">
                  <c:v>89.548633922015696</c:v>
                </c:pt>
                <c:pt idx="339">
                  <c:v>87.198090968814029</c:v>
                </c:pt>
                <c:pt idx="340">
                  <c:v>87.163311048421377</c:v>
                </c:pt>
                <c:pt idx="341">
                  <c:v>84.678478958148162</c:v>
                </c:pt>
                <c:pt idx="342">
                  <c:v>83.609962514974683</c:v>
                </c:pt>
                <c:pt idx="343">
                  <c:v>83.949066738802799</c:v>
                </c:pt>
                <c:pt idx="344">
                  <c:v>84.071762569076796</c:v>
                </c:pt>
                <c:pt idx="345">
                  <c:v>83.672759593461365</c:v>
                </c:pt>
                <c:pt idx="346">
                  <c:v>84.777988174827087</c:v>
                </c:pt>
                <c:pt idx="347">
                  <c:v>83.702708969355029</c:v>
                </c:pt>
                <c:pt idx="348">
                  <c:v>83.694980098156677</c:v>
                </c:pt>
                <c:pt idx="349">
                  <c:v>84.259187695637053</c:v>
                </c:pt>
                <c:pt idx="350">
                  <c:v>83.87854078911775</c:v>
                </c:pt>
                <c:pt idx="351">
                  <c:v>84.038914866483765</c:v>
                </c:pt>
                <c:pt idx="352">
                  <c:v>84.777022065927284</c:v>
                </c:pt>
                <c:pt idx="353">
                  <c:v>83.807048730532927</c:v>
                </c:pt>
                <c:pt idx="354">
                  <c:v>84.73934381883528</c:v>
                </c:pt>
                <c:pt idx="355">
                  <c:v>84.186729528152412</c:v>
                </c:pt>
                <c:pt idx="356">
                  <c:v>86.158557792634397</c:v>
                </c:pt>
                <c:pt idx="357">
                  <c:v>88.157437106310624</c:v>
                </c:pt>
                <c:pt idx="358">
                  <c:v>87.714959230204443</c:v>
                </c:pt>
                <c:pt idx="359">
                  <c:v>87.986435831046876</c:v>
                </c:pt>
                <c:pt idx="360">
                  <c:v>88.079182285427223</c:v>
                </c:pt>
                <c:pt idx="361">
                  <c:v>87.278278007497008</c:v>
                </c:pt>
                <c:pt idx="362">
                  <c:v>86.146964485836847</c:v>
                </c:pt>
                <c:pt idx="363">
                  <c:v>86.543069134752869</c:v>
                </c:pt>
                <c:pt idx="364">
                  <c:v>85.033040924372997</c:v>
                </c:pt>
                <c:pt idx="365">
                  <c:v>85.244618773428144</c:v>
                </c:pt>
                <c:pt idx="366">
                  <c:v>85.930556092282728</c:v>
                </c:pt>
                <c:pt idx="367">
                  <c:v>85.320941376511968</c:v>
                </c:pt>
                <c:pt idx="368">
                  <c:v>84.722919967538743</c:v>
                </c:pt>
                <c:pt idx="369">
                  <c:v>82.027476137110185</c:v>
                </c:pt>
                <c:pt idx="370">
                  <c:v>80.223750821192553</c:v>
                </c:pt>
                <c:pt idx="371">
                  <c:v>78.512771959655296</c:v>
                </c:pt>
                <c:pt idx="372">
                  <c:v>79.711713104301111</c:v>
                </c:pt>
                <c:pt idx="373">
                  <c:v>79.219963674305376</c:v>
                </c:pt>
                <c:pt idx="374">
                  <c:v>80.786026200873366</c:v>
                </c:pt>
                <c:pt idx="375">
                  <c:v>83.540402674189437</c:v>
                </c:pt>
                <c:pt idx="376">
                  <c:v>83.735556671948061</c:v>
                </c:pt>
                <c:pt idx="377">
                  <c:v>84.070796460176993</c:v>
                </c:pt>
                <c:pt idx="378">
                  <c:v>85.841674073501565</c:v>
                </c:pt>
                <c:pt idx="379">
                  <c:v>75.237662789349628</c:v>
                </c:pt>
                <c:pt idx="380">
                  <c:v>73.863855933840867</c:v>
                </c:pt>
                <c:pt idx="381">
                  <c:v>75.69463229895274</c:v>
                </c:pt>
                <c:pt idx="382">
                  <c:v>78.306024655099122</c:v>
                </c:pt>
                <c:pt idx="383">
                  <c:v>78.866367816980329</c:v>
                </c:pt>
                <c:pt idx="384">
                  <c:v>79.886578815164057</c:v>
                </c:pt>
                <c:pt idx="385">
                  <c:v>79.760984658190679</c:v>
                </c:pt>
                <c:pt idx="386">
                  <c:v>77.941801599876342</c:v>
                </c:pt>
                <c:pt idx="387">
                  <c:v>76.575723615565948</c:v>
                </c:pt>
                <c:pt idx="388">
                  <c:v>77.367932913398008</c:v>
                </c:pt>
                <c:pt idx="389">
                  <c:v>79.084708428334054</c:v>
                </c:pt>
                <c:pt idx="390">
                  <c:v>80.236310236889906</c:v>
                </c:pt>
                <c:pt idx="391">
                  <c:v>82.177223016578438</c:v>
                </c:pt>
                <c:pt idx="392">
                  <c:v>81.867102059744184</c:v>
                </c:pt>
                <c:pt idx="393">
                  <c:v>82.624531437183592</c:v>
                </c:pt>
                <c:pt idx="394">
                  <c:v>82.418750241527235</c:v>
                </c:pt>
                <c:pt idx="395">
                  <c:v>82.35498705414075</c:v>
                </c:pt>
                <c:pt idx="396">
                  <c:v>81.976272365421053</c:v>
                </c:pt>
                <c:pt idx="397">
                  <c:v>82.848668701936091</c:v>
                </c:pt>
                <c:pt idx="398">
                  <c:v>82.926923522819493</c:v>
                </c:pt>
                <c:pt idx="399">
                  <c:v>83.084399273486113</c:v>
                </c:pt>
                <c:pt idx="400">
                  <c:v>82.850600919735683</c:v>
                </c:pt>
                <c:pt idx="401">
                  <c:v>82.70085404026743</c:v>
                </c:pt>
                <c:pt idx="402">
                  <c:v>83.678556246860154</c:v>
                </c:pt>
                <c:pt idx="403">
                  <c:v>81.918305831433329</c:v>
                </c:pt>
                <c:pt idx="404">
                  <c:v>82.96170344321213</c:v>
                </c:pt>
                <c:pt idx="405">
                  <c:v>82.248715075163275</c:v>
                </c:pt>
                <c:pt idx="406">
                  <c:v>79.967731962746839</c:v>
                </c:pt>
                <c:pt idx="407">
                  <c:v>79.834408934575109</c:v>
                </c:pt>
                <c:pt idx="408">
                  <c:v>81.013061792325232</c:v>
                </c:pt>
                <c:pt idx="409">
                  <c:v>82.499903389110031</c:v>
                </c:pt>
                <c:pt idx="410">
                  <c:v>82.723074544962714</c:v>
                </c:pt>
                <c:pt idx="411">
                  <c:v>83.71720060285196</c:v>
                </c:pt>
                <c:pt idx="412">
                  <c:v>83.654403524365279</c:v>
                </c:pt>
                <c:pt idx="413">
                  <c:v>84.239865517641149</c:v>
                </c:pt>
                <c:pt idx="414">
                  <c:v>84.209916141747499</c:v>
                </c:pt>
                <c:pt idx="415">
                  <c:v>84.250492715538897</c:v>
                </c:pt>
                <c:pt idx="416">
                  <c:v>83.295011013641471</c:v>
                </c:pt>
                <c:pt idx="417">
                  <c:v>81.99366232561735</c:v>
                </c:pt>
                <c:pt idx="418">
                  <c:v>82.603277041388111</c:v>
                </c:pt>
                <c:pt idx="419">
                  <c:v>81.641998686091895</c:v>
                </c:pt>
                <c:pt idx="420">
                  <c:v>81.810101634656263</c:v>
                </c:pt>
                <c:pt idx="421">
                  <c:v>82.900838582525026</c:v>
                </c:pt>
                <c:pt idx="422">
                  <c:v>83.621555821772233</c:v>
                </c:pt>
                <c:pt idx="423">
                  <c:v>83.08053483788693</c:v>
                </c:pt>
                <c:pt idx="424">
                  <c:v>83.66020017776404</c:v>
                </c:pt>
                <c:pt idx="425">
                  <c:v>83.243807241952325</c:v>
                </c:pt>
                <c:pt idx="426">
                  <c:v>83.910422382810992</c:v>
                </c:pt>
                <c:pt idx="427">
                  <c:v>84.213780577346668</c:v>
                </c:pt>
                <c:pt idx="428">
                  <c:v>84.658190671252456</c:v>
                </c:pt>
                <c:pt idx="429">
                  <c:v>86.069675773853234</c:v>
                </c:pt>
                <c:pt idx="430">
                  <c:v>86.498628125362288</c:v>
                </c:pt>
                <c:pt idx="431">
                  <c:v>85.978861537272493</c:v>
                </c:pt>
                <c:pt idx="432">
                  <c:v>87.097615643235301</c:v>
                </c:pt>
                <c:pt idx="433">
                  <c:v>87.926537079259575</c:v>
                </c:pt>
                <c:pt idx="434">
                  <c:v>87.196158751014423</c:v>
                </c:pt>
                <c:pt idx="435">
                  <c:v>85.661011709239872</c:v>
                </c:pt>
                <c:pt idx="436">
                  <c:v>84.285272635931534</c:v>
                </c:pt>
                <c:pt idx="437">
                  <c:v>84.074660895776177</c:v>
                </c:pt>
                <c:pt idx="438">
                  <c:v>84.249526606639108</c:v>
                </c:pt>
                <c:pt idx="439">
                  <c:v>83.408045754917495</c:v>
                </c:pt>
                <c:pt idx="440">
                  <c:v>84.201221161649343</c:v>
                </c:pt>
                <c:pt idx="441">
                  <c:v>83.917185145109556</c:v>
                </c:pt>
                <c:pt idx="442">
                  <c:v>84.616647988561283</c:v>
                </c:pt>
                <c:pt idx="443">
                  <c:v>86.32086408779999</c:v>
                </c:pt>
                <c:pt idx="444">
                  <c:v>85.245584882327947</c:v>
                </c:pt>
                <c:pt idx="445">
                  <c:v>84.161610696757748</c:v>
                </c:pt>
                <c:pt idx="446">
                  <c:v>83.937473432005277</c:v>
                </c:pt>
                <c:pt idx="447">
                  <c:v>84.441782277698351</c:v>
                </c:pt>
                <c:pt idx="448">
                  <c:v>84.981837152683852</c:v>
                </c:pt>
                <c:pt idx="449">
                  <c:v>84.818564748618471</c:v>
                </c:pt>
                <c:pt idx="450">
                  <c:v>84.549986474475403</c:v>
                </c:pt>
                <c:pt idx="451">
                  <c:v>84.718089423039771</c:v>
                </c:pt>
                <c:pt idx="452">
                  <c:v>84.807937550720709</c:v>
                </c:pt>
                <c:pt idx="453">
                  <c:v>84.606020790663536</c:v>
                </c:pt>
                <c:pt idx="454">
                  <c:v>83.320129845036121</c:v>
                </c:pt>
                <c:pt idx="455">
                  <c:v>84.065965915678021</c:v>
                </c:pt>
                <c:pt idx="456">
                  <c:v>83.985778876995028</c:v>
                </c:pt>
                <c:pt idx="457">
                  <c:v>83.92104958070874</c:v>
                </c:pt>
                <c:pt idx="458">
                  <c:v>83.169416856668107</c:v>
                </c:pt>
                <c:pt idx="459">
                  <c:v>84.707462225142024</c:v>
                </c:pt>
                <c:pt idx="460">
                  <c:v>84.444680604397746</c:v>
                </c:pt>
                <c:pt idx="461">
                  <c:v>85.648452293542519</c:v>
                </c:pt>
                <c:pt idx="462">
                  <c:v>86.467712640568848</c:v>
                </c:pt>
                <c:pt idx="463">
                  <c:v>87.541059628241314</c:v>
                </c:pt>
                <c:pt idx="464">
                  <c:v>87.919774316961011</c:v>
                </c:pt>
                <c:pt idx="465">
                  <c:v>89.038528422923847</c:v>
                </c:pt>
                <c:pt idx="466">
                  <c:v>88.299455114580539</c:v>
                </c:pt>
                <c:pt idx="467">
                  <c:v>88.624067704911695</c:v>
                </c:pt>
                <c:pt idx="468">
                  <c:v>88.854967731962759</c:v>
                </c:pt>
                <c:pt idx="469">
                  <c:v>88.89457819685434</c:v>
                </c:pt>
                <c:pt idx="470">
                  <c:v>88.334235034973133</c:v>
                </c:pt>
                <c:pt idx="471">
                  <c:v>87.343007303783295</c:v>
                </c:pt>
                <c:pt idx="472">
                  <c:v>85.726707114425949</c:v>
                </c:pt>
                <c:pt idx="473">
                  <c:v>85.789504192912631</c:v>
                </c:pt>
                <c:pt idx="474">
                  <c:v>84.936430034393481</c:v>
                </c:pt>
                <c:pt idx="475">
                  <c:v>86.165320554932947</c:v>
                </c:pt>
                <c:pt idx="476">
                  <c:v>86.341152374695682</c:v>
                </c:pt>
                <c:pt idx="477">
                  <c:v>85.998183715268397</c:v>
                </c:pt>
                <c:pt idx="478">
                  <c:v>84.600224137264746</c:v>
                </c:pt>
                <c:pt idx="479">
                  <c:v>83.464080071105627</c:v>
                </c:pt>
                <c:pt idx="480">
                  <c:v>83.647640762066715</c:v>
                </c:pt>
                <c:pt idx="481">
                  <c:v>83.926846234107515</c:v>
                </c:pt>
                <c:pt idx="482">
                  <c:v>83.457317308807049</c:v>
                </c:pt>
                <c:pt idx="483">
                  <c:v>84.225373884144233</c:v>
                </c:pt>
                <c:pt idx="484">
                  <c:v>83.306604320439007</c:v>
                </c:pt>
                <c:pt idx="485">
                  <c:v>83.226417281756</c:v>
                </c:pt>
                <c:pt idx="486">
                  <c:v>83.582911465780427</c:v>
                </c:pt>
                <c:pt idx="487">
                  <c:v>83.351045329829589</c:v>
                </c:pt>
                <c:pt idx="488">
                  <c:v>83.63797967306877</c:v>
                </c:pt>
                <c:pt idx="489">
                  <c:v>83.804150403833532</c:v>
                </c:pt>
                <c:pt idx="490">
                  <c:v>83.27182440004637</c:v>
                </c:pt>
                <c:pt idx="491">
                  <c:v>83.73265834524868</c:v>
                </c:pt>
                <c:pt idx="492">
                  <c:v>83.937473432005277</c:v>
                </c:pt>
                <c:pt idx="493">
                  <c:v>83.753912741044189</c:v>
                </c:pt>
                <c:pt idx="494">
                  <c:v>83.153959114271373</c:v>
                </c:pt>
                <c:pt idx="495">
                  <c:v>83.710437840553411</c:v>
                </c:pt>
                <c:pt idx="496">
                  <c:v>85.918962785485178</c:v>
                </c:pt>
                <c:pt idx="497">
                  <c:v>86.567221857247759</c:v>
                </c:pt>
                <c:pt idx="498">
                  <c:v>88.354523321868854</c:v>
                </c:pt>
                <c:pt idx="499">
                  <c:v>88.588321675619284</c:v>
                </c:pt>
                <c:pt idx="500">
                  <c:v>88.750627970784876</c:v>
                </c:pt>
                <c:pt idx="501">
                  <c:v>90.15051976658809</c:v>
                </c:pt>
                <c:pt idx="502">
                  <c:v>89.059782818719327</c:v>
                </c:pt>
                <c:pt idx="503">
                  <c:v>90.242300112068634</c:v>
                </c:pt>
                <c:pt idx="504">
                  <c:v>90.937898519921163</c:v>
                </c:pt>
                <c:pt idx="505">
                  <c:v>90.202689647177053</c:v>
                </c:pt>
                <c:pt idx="506">
                  <c:v>90.890559183831215</c:v>
                </c:pt>
                <c:pt idx="507">
                  <c:v>90.540827762105366</c:v>
                </c:pt>
                <c:pt idx="508">
                  <c:v>90.172740271283388</c:v>
                </c:pt>
                <c:pt idx="509">
                  <c:v>90.502183406113559</c:v>
                </c:pt>
                <c:pt idx="510">
                  <c:v>90.588167098195314</c:v>
                </c:pt>
                <c:pt idx="511">
                  <c:v>90.281910576960243</c:v>
                </c:pt>
                <c:pt idx="512">
                  <c:v>90.109943192796692</c:v>
                </c:pt>
                <c:pt idx="513">
                  <c:v>90.351470417745489</c:v>
                </c:pt>
                <c:pt idx="514">
                  <c:v>90.994898945009098</c:v>
                </c:pt>
                <c:pt idx="515">
                  <c:v>91.729141708853433</c:v>
                </c:pt>
                <c:pt idx="516">
                  <c:v>91.42191907871856</c:v>
                </c:pt>
                <c:pt idx="517">
                  <c:v>91.666344630366751</c:v>
                </c:pt>
                <c:pt idx="518">
                  <c:v>91.933956795610001</c:v>
                </c:pt>
                <c:pt idx="519">
                  <c:v>91.710785639757304</c:v>
                </c:pt>
                <c:pt idx="520">
                  <c:v>91.316613208640888</c:v>
                </c:pt>
                <c:pt idx="521">
                  <c:v>90.897321946129779</c:v>
                </c:pt>
                <c:pt idx="522">
                  <c:v>90.885728639332228</c:v>
                </c:pt>
                <c:pt idx="523">
                  <c:v>91.892414112918814</c:v>
                </c:pt>
                <c:pt idx="524">
                  <c:v>90.910847470726907</c:v>
                </c:pt>
                <c:pt idx="525">
                  <c:v>90.764965026857837</c:v>
                </c:pt>
                <c:pt idx="526">
                  <c:v>90.68091355257566</c:v>
                </c:pt>
                <c:pt idx="527">
                  <c:v>90.612319820690189</c:v>
                </c:pt>
                <c:pt idx="528">
                  <c:v>90.621980909688148</c:v>
                </c:pt>
                <c:pt idx="529">
                  <c:v>89.894500908142362</c:v>
                </c:pt>
                <c:pt idx="530">
                  <c:v>90.690574641573619</c:v>
                </c:pt>
                <c:pt idx="531">
                  <c:v>92.256637168141594</c:v>
                </c:pt>
                <c:pt idx="532">
                  <c:v>91.904007419716351</c:v>
                </c:pt>
                <c:pt idx="533">
                  <c:v>91.819955945434174</c:v>
                </c:pt>
                <c:pt idx="534">
                  <c:v>90.440352436526638</c:v>
                </c:pt>
                <c:pt idx="535">
                  <c:v>89.994976233721076</c:v>
                </c:pt>
                <c:pt idx="536">
                  <c:v>90.145689222089104</c:v>
                </c:pt>
                <c:pt idx="537">
                  <c:v>90.876067550334284</c:v>
                </c:pt>
                <c:pt idx="538">
                  <c:v>91.419986860918982</c:v>
                </c:pt>
                <c:pt idx="539">
                  <c:v>90.401708080534831</c:v>
                </c:pt>
                <c:pt idx="540">
                  <c:v>90.152451984387682</c:v>
                </c:pt>
                <c:pt idx="541">
                  <c:v>90.135062024191384</c:v>
                </c:pt>
                <c:pt idx="542">
                  <c:v>91.185222398268735</c:v>
                </c:pt>
                <c:pt idx="543">
                  <c:v>90.602658731692244</c:v>
                </c:pt>
                <c:pt idx="544">
                  <c:v>91.626734165475142</c:v>
                </c:pt>
                <c:pt idx="545">
                  <c:v>91.878888588321686</c:v>
                </c:pt>
                <c:pt idx="546">
                  <c:v>92.59284306527033</c:v>
                </c:pt>
                <c:pt idx="547">
                  <c:v>92.308807048730557</c:v>
                </c:pt>
                <c:pt idx="548">
                  <c:v>91.783243807241945</c:v>
                </c:pt>
                <c:pt idx="549">
                  <c:v>92.037330447888095</c:v>
                </c:pt>
                <c:pt idx="550">
                  <c:v>92.369671909417633</c:v>
                </c:pt>
                <c:pt idx="551">
                  <c:v>91.560072651389277</c:v>
                </c:pt>
                <c:pt idx="552">
                  <c:v>91.716582293156094</c:v>
                </c:pt>
                <c:pt idx="553">
                  <c:v>91.331104842137819</c:v>
                </c:pt>
                <c:pt idx="554">
                  <c:v>91.435444603315688</c:v>
                </c:pt>
                <c:pt idx="555">
                  <c:v>92.316535919928896</c:v>
                </c:pt>
                <c:pt idx="556">
                  <c:v>94.210109363527465</c:v>
                </c:pt>
                <c:pt idx="557">
                  <c:v>93.867140704100166</c:v>
                </c:pt>
                <c:pt idx="558">
                  <c:v>94.664180546431197</c:v>
                </c:pt>
                <c:pt idx="559">
                  <c:v>94.718282644819737</c:v>
                </c:pt>
                <c:pt idx="560">
                  <c:v>94.695096031224651</c:v>
                </c:pt>
                <c:pt idx="561">
                  <c:v>95.166557174324694</c:v>
                </c:pt>
                <c:pt idx="562">
                  <c:v>96.59543223712177</c:v>
                </c:pt>
                <c:pt idx="563">
                  <c:v>96.672720949105397</c:v>
                </c:pt>
                <c:pt idx="564">
                  <c:v>96.571279514626895</c:v>
                </c:pt>
                <c:pt idx="565">
                  <c:v>95.69405263361287</c:v>
                </c:pt>
                <c:pt idx="566">
                  <c:v>96.448583684352911</c:v>
                </c:pt>
                <c:pt idx="567">
                  <c:v>98.233952931174414</c:v>
                </c:pt>
                <c:pt idx="568">
                  <c:v>98.985585655215047</c:v>
                </c:pt>
                <c:pt idx="569">
                  <c:v>98.678363025080188</c:v>
                </c:pt>
                <c:pt idx="570">
                  <c:v>98.658074738184496</c:v>
                </c:pt>
                <c:pt idx="571">
                  <c:v>98.826177686748849</c:v>
                </c:pt>
                <c:pt idx="572">
                  <c:v>99.749777794953047</c:v>
                </c:pt>
                <c:pt idx="573">
                  <c:v>99.600030915484794</c:v>
                </c:pt>
                <c:pt idx="574">
                  <c:v>99.537233836998112</c:v>
                </c:pt>
                <c:pt idx="575">
                  <c:v>100.36905359972177</c:v>
                </c:pt>
                <c:pt idx="576">
                  <c:v>100.16230629516559</c:v>
                </c:pt>
                <c:pt idx="577">
                  <c:v>100.53232600378715</c:v>
                </c:pt>
                <c:pt idx="578">
                  <c:v>101.08300807667041</c:v>
                </c:pt>
                <c:pt idx="579">
                  <c:v>99.753642230552217</c:v>
                </c:pt>
                <c:pt idx="580">
                  <c:v>100.10047532557871</c:v>
                </c:pt>
                <c:pt idx="581">
                  <c:v>100.50141051899372</c:v>
                </c:pt>
                <c:pt idx="582">
                  <c:v>101.62402906055571</c:v>
                </c:pt>
                <c:pt idx="583">
                  <c:v>101.72160605943503</c:v>
                </c:pt>
                <c:pt idx="584">
                  <c:v>100.83954863392204</c:v>
                </c:pt>
                <c:pt idx="585">
                  <c:v>100.63280132936585</c:v>
                </c:pt>
                <c:pt idx="586">
                  <c:v>100.09371256328014</c:v>
                </c:pt>
                <c:pt idx="587">
                  <c:v>99.761371101750598</c:v>
                </c:pt>
                <c:pt idx="588">
                  <c:v>99.166248019476768</c:v>
                </c:pt>
                <c:pt idx="589">
                  <c:v>100.18839123546006</c:v>
                </c:pt>
                <c:pt idx="590">
                  <c:v>100.20964563125557</c:v>
                </c:pt>
                <c:pt idx="591">
                  <c:v>100.25312053174635</c:v>
                </c:pt>
                <c:pt idx="592">
                  <c:v>104.01901302314798</c:v>
                </c:pt>
                <c:pt idx="593">
                  <c:v>104.1764887738146</c:v>
                </c:pt>
                <c:pt idx="594">
                  <c:v>103.98616532055495</c:v>
                </c:pt>
                <c:pt idx="595">
                  <c:v>103.21810874521776</c:v>
                </c:pt>
                <c:pt idx="596">
                  <c:v>103.52629748425244</c:v>
                </c:pt>
                <c:pt idx="597">
                  <c:v>104.53588128453841</c:v>
                </c:pt>
                <c:pt idx="598">
                  <c:v>104.69722147080419</c:v>
                </c:pt>
                <c:pt idx="599">
                  <c:v>106.39660702554393</c:v>
                </c:pt>
                <c:pt idx="600">
                  <c:v>107.58009042779302</c:v>
                </c:pt>
                <c:pt idx="601">
                  <c:v>107.20234184797312</c:v>
                </c:pt>
                <c:pt idx="602">
                  <c:v>106.74730455616958</c:v>
                </c:pt>
                <c:pt idx="603">
                  <c:v>106.60818487459908</c:v>
                </c:pt>
                <c:pt idx="604">
                  <c:v>104.93295204235422</c:v>
                </c:pt>
                <c:pt idx="605">
                  <c:v>105.2768868106813</c:v>
                </c:pt>
                <c:pt idx="606">
                  <c:v>105.86428102175678</c:v>
                </c:pt>
                <c:pt idx="607">
                  <c:v>106.10194381110639</c:v>
                </c:pt>
                <c:pt idx="608">
                  <c:v>104.20547204080844</c:v>
                </c:pt>
                <c:pt idx="609">
                  <c:v>103.22776983421572</c:v>
                </c:pt>
                <c:pt idx="610">
                  <c:v>104.68176372840747</c:v>
                </c:pt>
                <c:pt idx="611">
                  <c:v>104.27599799049349</c:v>
                </c:pt>
                <c:pt idx="612">
                  <c:v>105.46334582834177</c:v>
                </c:pt>
                <c:pt idx="613">
                  <c:v>105.37736213626</c:v>
                </c:pt>
                <c:pt idx="614">
                  <c:v>105.67009313289795</c:v>
                </c:pt>
                <c:pt idx="615">
                  <c:v>105.34644665146656</c:v>
                </c:pt>
                <c:pt idx="616">
                  <c:v>105.15129265370793</c:v>
                </c:pt>
                <c:pt idx="617">
                  <c:v>105.08269892182247</c:v>
                </c:pt>
                <c:pt idx="618">
                  <c:v>105.11264829771612</c:v>
                </c:pt>
                <c:pt idx="619">
                  <c:v>105.12230938671408</c:v>
                </c:pt>
                <c:pt idx="620">
                  <c:v>105.36287050276307</c:v>
                </c:pt>
                <c:pt idx="621">
                  <c:v>105.1580554160065</c:v>
                </c:pt>
                <c:pt idx="622">
                  <c:v>105.10974997101674</c:v>
                </c:pt>
                <c:pt idx="623">
                  <c:v>105.03246125903313</c:v>
                </c:pt>
                <c:pt idx="624">
                  <c:v>105.81887390346641</c:v>
                </c:pt>
                <c:pt idx="625">
                  <c:v>106.0623333462148</c:v>
                </c:pt>
                <c:pt idx="626">
                  <c:v>104.74939135139314</c:v>
                </c:pt>
                <c:pt idx="627">
                  <c:v>105.13293658461183</c:v>
                </c:pt>
                <c:pt idx="628">
                  <c:v>104.10596282412955</c:v>
                </c:pt>
                <c:pt idx="629">
                  <c:v>103.36978784248561</c:v>
                </c:pt>
                <c:pt idx="630">
                  <c:v>103.94752096456314</c:v>
                </c:pt>
                <c:pt idx="631">
                  <c:v>104.81218842987982</c:v>
                </c:pt>
                <c:pt idx="632">
                  <c:v>103.81902848089037</c:v>
                </c:pt>
                <c:pt idx="633">
                  <c:v>103.76685860030143</c:v>
                </c:pt>
                <c:pt idx="634">
                  <c:v>103.46929705916452</c:v>
                </c:pt>
                <c:pt idx="635">
                  <c:v>102.70510491942653</c:v>
                </c:pt>
                <c:pt idx="636">
                  <c:v>103.34080457549176</c:v>
                </c:pt>
                <c:pt idx="637">
                  <c:v>102.8703095412915</c:v>
                </c:pt>
                <c:pt idx="638">
                  <c:v>103.39973721837926</c:v>
                </c:pt>
                <c:pt idx="639">
                  <c:v>101.74189434633072</c:v>
                </c:pt>
                <c:pt idx="640">
                  <c:v>100.9052440391081</c:v>
                </c:pt>
                <c:pt idx="641">
                  <c:v>102.448119952081</c:v>
                </c:pt>
                <c:pt idx="642">
                  <c:v>102.08582911465781</c:v>
                </c:pt>
                <c:pt idx="643">
                  <c:v>101.66943617884608</c:v>
                </c:pt>
                <c:pt idx="644">
                  <c:v>101.4259767360977</c:v>
                </c:pt>
                <c:pt idx="645">
                  <c:v>101.33323028171736</c:v>
                </c:pt>
                <c:pt idx="646">
                  <c:v>101.53321482397496</c:v>
                </c:pt>
                <c:pt idx="647">
                  <c:v>100.94968504849868</c:v>
                </c:pt>
                <c:pt idx="648">
                  <c:v>102.02496425397071</c:v>
                </c:pt>
                <c:pt idx="649">
                  <c:v>102.9707848668702</c:v>
                </c:pt>
                <c:pt idx="650">
                  <c:v>102.93986938207675</c:v>
                </c:pt>
                <c:pt idx="651">
                  <c:v>102.90219113498475</c:v>
                </c:pt>
                <c:pt idx="652">
                  <c:v>101.67813115894424</c:v>
                </c:pt>
                <c:pt idx="653">
                  <c:v>102.29257641921399</c:v>
                </c:pt>
                <c:pt idx="654">
                  <c:v>102.0674730455617</c:v>
                </c:pt>
                <c:pt idx="655">
                  <c:v>100.73231054604476</c:v>
                </c:pt>
                <c:pt idx="656">
                  <c:v>100.924566217104</c:v>
                </c:pt>
                <c:pt idx="657">
                  <c:v>101.66750396104649</c:v>
                </c:pt>
                <c:pt idx="658">
                  <c:v>102.16988058893999</c:v>
                </c:pt>
                <c:pt idx="659">
                  <c:v>102.44039108088265</c:v>
                </c:pt>
                <c:pt idx="660">
                  <c:v>101.79019979132049</c:v>
                </c:pt>
                <c:pt idx="661">
                  <c:v>101.46268887428992</c:v>
                </c:pt>
                <c:pt idx="662">
                  <c:v>102.27905089461684</c:v>
                </c:pt>
                <c:pt idx="663">
                  <c:v>101.57572361556595</c:v>
                </c:pt>
                <c:pt idx="664">
                  <c:v>101.91579394829385</c:v>
                </c:pt>
                <c:pt idx="665">
                  <c:v>102.97175097576999</c:v>
                </c:pt>
                <c:pt idx="666">
                  <c:v>103.14661668663292</c:v>
                </c:pt>
                <c:pt idx="667">
                  <c:v>103.70889206631372</c:v>
                </c:pt>
                <c:pt idx="668">
                  <c:v>102.3688990222978</c:v>
                </c:pt>
                <c:pt idx="669">
                  <c:v>100.95838002859684</c:v>
                </c:pt>
                <c:pt idx="670">
                  <c:v>99.34401205703908</c:v>
                </c:pt>
                <c:pt idx="671">
                  <c:v>101.0665842253739</c:v>
                </c:pt>
                <c:pt idx="672">
                  <c:v>101.26270433203231</c:v>
                </c:pt>
                <c:pt idx="673">
                  <c:v>101.86942072110369</c:v>
                </c:pt>
                <c:pt idx="674">
                  <c:v>100.89848127680952</c:v>
                </c:pt>
                <c:pt idx="675">
                  <c:v>100.33717200602854</c:v>
                </c:pt>
                <c:pt idx="676">
                  <c:v>100.09081423658077</c:v>
                </c:pt>
                <c:pt idx="677">
                  <c:v>100.57000425087915</c:v>
                </c:pt>
                <c:pt idx="678">
                  <c:v>99.877304169726017</c:v>
                </c:pt>
                <c:pt idx="679">
                  <c:v>100.06376318738648</c:v>
                </c:pt>
                <c:pt idx="680">
                  <c:v>99.946864010511263</c:v>
                </c:pt>
                <c:pt idx="681">
                  <c:v>99.372995324032928</c:v>
                </c:pt>
                <c:pt idx="682">
                  <c:v>98.471615720524028</c:v>
                </c:pt>
                <c:pt idx="683">
                  <c:v>98.985585655215047</c:v>
                </c:pt>
                <c:pt idx="684">
                  <c:v>99.504386134405081</c:v>
                </c:pt>
                <c:pt idx="685">
                  <c:v>99.755574448351823</c:v>
                </c:pt>
                <c:pt idx="686">
                  <c:v>98.960466823820397</c:v>
                </c:pt>
                <c:pt idx="687">
                  <c:v>98.347953781350228</c:v>
                </c:pt>
                <c:pt idx="688">
                  <c:v>97.876492638250184</c:v>
                </c:pt>
                <c:pt idx="689">
                  <c:v>97.817559995362686</c:v>
                </c:pt>
                <c:pt idx="690">
                  <c:v>97.862967113653056</c:v>
                </c:pt>
                <c:pt idx="691">
                  <c:v>99.727557290257764</c:v>
                </c:pt>
                <c:pt idx="692">
                  <c:v>99.858948100629917</c:v>
                </c:pt>
                <c:pt idx="693">
                  <c:v>100.19515399775864</c:v>
                </c:pt>
                <c:pt idx="694">
                  <c:v>100.09950921667891</c:v>
                </c:pt>
                <c:pt idx="695">
                  <c:v>99.677319627468421</c:v>
                </c:pt>
                <c:pt idx="696">
                  <c:v>99.880202496425397</c:v>
                </c:pt>
                <c:pt idx="697">
                  <c:v>100.26664605634348</c:v>
                </c:pt>
                <c:pt idx="698">
                  <c:v>99.432894075820229</c:v>
                </c:pt>
                <c:pt idx="699">
                  <c:v>99.480233411910191</c:v>
                </c:pt>
                <c:pt idx="700">
                  <c:v>99.557522123893818</c:v>
                </c:pt>
                <c:pt idx="701">
                  <c:v>98.702515747575077</c:v>
                </c:pt>
                <c:pt idx="702">
                  <c:v>98.442632453530166</c:v>
                </c:pt>
                <c:pt idx="703">
                  <c:v>100.17486571086293</c:v>
                </c:pt>
                <c:pt idx="704">
                  <c:v>99.784557715345684</c:v>
                </c:pt>
                <c:pt idx="705">
                  <c:v>100.29659543223713</c:v>
                </c:pt>
                <c:pt idx="706">
                  <c:v>99.081230436294803</c:v>
                </c:pt>
                <c:pt idx="707">
                  <c:v>99.0986203964911</c:v>
                </c:pt>
                <c:pt idx="708">
                  <c:v>96.271785755690388</c:v>
                </c:pt>
                <c:pt idx="709">
                  <c:v>98.685125787378766</c:v>
                </c:pt>
                <c:pt idx="710">
                  <c:v>98.403021988638571</c:v>
                </c:pt>
                <c:pt idx="711">
                  <c:v>98.890906983035137</c:v>
                </c:pt>
                <c:pt idx="712">
                  <c:v>97.985662943927039</c:v>
                </c:pt>
                <c:pt idx="713">
                  <c:v>99.300537156548287</c:v>
                </c:pt>
                <c:pt idx="714">
                  <c:v>99.276384434053412</c:v>
                </c:pt>
                <c:pt idx="715">
                  <c:v>99.103450940990072</c:v>
                </c:pt>
                <c:pt idx="716">
                  <c:v>98.363411523746962</c:v>
                </c:pt>
                <c:pt idx="717">
                  <c:v>98.705414074274444</c:v>
                </c:pt>
                <c:pt idx="718">
                  <c:v>99.252231711558537</c:v>
                </c:pt>
                <c:pt idx="719">
                  <c:v>98.51895505661399</c:v>
                </c:pt>
                <c:pt idx="720">
                  <c:v>98.762414499362393</c:v>
                </c:pt>
                <c:pt idx="721">
                  <c:v>98.17018974378793</c:v>
                </c:pt>
                <c:pt idx="722">
                  <c:v>98.598175986397209</c:v>
                </c:pt>
                <c:pt idx="723">
                  <c:v>98.0919349229045</c:v>
                </c:pt>
                <c:pt idx="724">
                  <c:v>99.971016733006138</c:v>
                </c:pt>
                <c:pt idx="725">
                  <c:v>98.51895505661399</c:v>
                </c:pt>
                <c:pt idx="726">
                  <c:v>100.91973567260503</c:v>
                </c:pt>
                <c:pt idx="727">
                  <c:v>101.6684700699463</c:v>
                </c:pt>
                <c:pt idx="728">
                  <c:v>101.5061637747807</c:v>
                </c:pt>
                <c:pt idx="729">
                  <c:v>101.03373652278084</c:v>
                </c:pt>
                <c:pt idx="730">
                  <c:v>100.06762762298565</c:v>
                </c:pt>
                <c:pt idx="731">
                  <c:v>99.668624647370265</c:v>
                </c:pt>
                <c:pt idx="732">
                  <c:v>98.839703211346006</c:v>
                </c:pt>
                <c:pt idx="733">
                  <c:v>98.820381033350102</c:v>
                </c:pt>
                <c:pt idx="734">
                  <c:v>97.974069637129503</c:v>
                </c:pt>
                <c:pt idx="735">
                  <c:v>97.506472929628643</c:v>
                </c:pt>
                <c:pt idx="736">
                  <c:v>97.092978320516295</c:v>
                </c:pt>
                <c:pt idx="737">
                  <c:v>96.518143525138157</c:v>
                </c:pt>
                <c:pt idx="738">
                  <c:v>96.745179116590023</c:v>
                </c:pt>
                <c:pt idx="739">
                  <c:v>97.467828573636837</c:v>
                </c:pt>
                <c:pt idx="740">
                  <c:v>96.711365305097203</c:v>
                </c:pt>
                <c:pt idx="741">
                  <c:v>96.857247748966273</c:v>
                </c:pt>
                <c:pt idx="742">
                  <c:v>96.547126792132019</c:v>
                </c:pt>
                <c:pt idx="743">
                  <c:v>96.745179116590023</c:v>
                </c:pt>
                <c:pt idx="744">
                  <c:v>96.927773698651308</c:v>
                </c:pt>
                <c:pt idx="745">
                  <c:v>97.127758240908918</c:v>
                </c:pt>
                <c:pt idx="746">
                  <c:v>97.220504695289264</c:v>
                </c:pt>
                <c:pt idx="747">
                  <c:v>98.005951230822745</c:v>
                </c:pt>
                <c:pt idx="748">
                  <c:v>99.197163504270222</c:v>
                </c:pt>
                <c:pt idx="749">
                  <c:v>98.64937975808634</c:v>
                </c:pt>
                <c:pt idx="750">
                  <c:v>97.432082544344411</c:v>
                </c:pt>
                <c:pt idx="751">
                  <c:v>98.626193144491253</c:v>
                </c:pt>
                <c:pt idx="752">
                  <c:v>98.652278084785706</c:v>
                </c:pt>
                <c:pt idx="753">
                  <c:v>98.38853035514164</c:v>
                </c:pt>
                <c:pt idx="754">
                  <c:v>99.147891950380654</c:v>
                </c:pt>
                <c:pt idx="755">
                  <c:v>99.713065656760833</c:v>
                </c:pt>
                <c:pt idx="756">
                  <c:v>99.575878192989919</c:v>
                </c:pt>
                <c:pt idx="757">
                  <c:v>99.396181937628</c:v>
                </c:pt>
                <c:pt idx="758">
                  <c:v>99.127603663484962</c:v>
                </c:pt>
                <c:pt idx="759">
                  <c:v>98.316072187656999</c:v>
                </c:pt>
                <c:pt idx="760">
                  <c:v>98.063917764810455</c:v>
                </c:pt>
                <c:pt idx="761">
                  <c:v>98.969161803918539</c:v>
                </c:pt>
                <c:pt idx="762">
                  <c:v>98.8744831317386</c:v>
                </c:pt>
                <c:pt idx="763">
                  <c:v>98.617498164393112</c:v>
                </c:pt>
                <c:pt idx="764">
                  <c:v>99.553657688294635</c:v>
                </c:pt>
                <c:pt idx="765">
                  <c:v>98.369208177145737</c:v>
                </c:pt>
                <c:pt idx="766">
                  <c:v>98.206901881980158</c:v>
                </c:pt>
                <c:pt idx="767">
                  <c:v>97.510337365227812</c:v>
                </c:pt>
                <c:pt idx="768">
                  <c:v>97.035011786528585</c:v>
                </c:pt>
                <c:pt idx="769">
                  <c:v>97.37508211925649</c:v>
                </c:pt>
                <c:pt idx="770">
                  <c:v>97.731576303280917</c:v>
                </c:pt>
                <c:pt idx="771">
                  <c:v>99.648336360474559</c:v>
                </c:pt>
                <c:pt idx="772">
                  <c:v>100.58546199327589</c:v>
                </c:pt>
                <c:pt idx="773">
                  <c:v>100.45986783630252</c:v>
                </c:pt>
                <c:pt idx="774">
                  <c:v>100.73134443714497</c:v>
                </c:pt>
                <c:pt idx="775">
                  <c:v>100.74873439734127</c:v>
                </c:pt>
                <c:pt idx="776">
                  <c:v>100.81539591142716</c:v>
                </c:pt>
                <c:pt idx="777">
                  <c:v>101.07817753217144</c:v>
                </c:pt>
                <c:pt idx="778">
                  <c:v>101.12455075936161</c:v>
                </c:pt>
                <c:pt idx="779">
                  <c:v>101.63852069405264</c:v>
                </c:pt>
                <c:pt idx="780">
                  <c:v>101.19604281794645</c:v>
                </c:pt>
                <c:pt idx="781">
                  <c:v>100.79124318893227</c:v>
                </c:pt>
                <c:pt idx="782">
                  <c:v>101.24338215403641</c:v>
                </c:pt>
                <c:pt idx="783">
                  <c:v>102.25296595432238</c:v>
                </c:pt>
                <c:pt idx="784">
                  <c:v>102.49932372377015</c:v>
                </c:pt>
                <c:pt idx="785">
                  <c:v>102.05008308536539</c:v>
                </c:pt>
                <c:pt idx="786">
                  <c:v>102.36213625999923</c:v>
                </c:pt>
                <c:pt idx="787">
                  <c:v>102.36310236889904</c:v>
                </c:pt>
                <c:pt idx="788">
                  <c:v>101.97859102678055</c:v>
                </c:pt>
                <c:pt idx="789">
                  <c:v>100.74776828844149</c:v>
                </c:pt>
                <c:pt idx="790">
                  <c:v>100.97287166209375</c:v>
                </c:pt>
                <c:pt idx="791">
                  <c:v>100.46566448970128</c:v>
                </c:pt>
                <c:pt idx="792">
                  <c:v>98.651311975885946</c:v>
                </c:pt>
                <c:pt idx="793">
                  <c:v>97.234030219886392</c:v>
                </c:pt>
                <c:pt idx="794">
                  <c:v>94.775283069907644</c:v>
                </c:pt>
                <c:pt idx="795">
                  <c:v>96.387718823665807</c:v>
                </c:pt>
                <c:pt idx="796">
                  <c:v>94.256482590717624</c:v>
                </c:pt>
                <c:pt idx="797">
                  <c:v>93.129033504656647</c:v>
                </c:pt>
                <c:pt idx="798">
                  <c:v>94.399466707887314</c:v>
                </c:pt>
                <c:pt idx="799">
                  <c:v>93.236271592533924</c:v>
                </c:pt>
                <c:pt idx="800">
                  <c:v>93.579240251961224</c:v>
                </c:pt>
                <c:pt idx="801">
                  <c:v>93.856513506202432</c:v>
                </c:pt>
                <c:pt idx="802">
                  <c:v>94.988793136762382</c:v>
                </c:pt>
                <c:pt idx="803">
                  <c:v>94.738570931715444</c:v>
                </c:pt>
                <c:pt idx="804">
                  <c:v>95.599373961432931</c:v>
                </c:pt>
                <c:pt idx="805">
                  <c:v>94.903775553580388</c:v>
                </c:pt>
                <c:pt idx="806">
                  <c:v>95.41774548827145</c:v>
                </c:pt>
                <c:pt idx="807">
                  <c:v>94.895080573482247</c:v>
                </c:pt>
                <c:pt idx="808">
                  <c:v>95.667967693318403</c:v>
                </c:pt>
                <c:pt idx="809">
                  <c:v>95.646713297522908</c:v>
                </c:pt>
                <c:pt idx="810">
                  <c:v>95.068014066545572</c:v>
                </c:pt>
                <c:pt idx="811">
                  <c:v>94.08548131545389</c:v>
                </c:pt>
                <c:pt idx="812">
                  <c:v>92.080805348378874</c:v>
                </c:pt>
                <c:pt idx="813">
                  <c:v>92.657572361556589</c:v>
                </c:pt>
                <c:pt idx="814">
                  <c:v>92.618928005564783</c:v>
                </c:pt>
                <c:pt idx="815">
                  <c:v>92.739691618039174</c:v>
                </c:pt>
                <c:pt idx="816">
                  <c:v>93.192796692043146</c:v>
                </c:pt>
                <c:pt idx="817">
                  <c:v>93.578274143061407</c:v>
                </c:pt>
                <c:pt idx="818">
                  <c:v>93.978243227576613</c:v>
                </c:pt>
                <c:pt idx="819">
                  <c:v>93.632376241449947</c:v>
                </c:pt>
                <c:pt idx="820">
                  <c:v>93.601460756656493</c:v>
                </c:pt>
                <c:pt idx="821">
                  <c:v>93.559918073965321</c:v>
                </c:pt>
                <c:pt idx="822">
                  <c:v>94.301889709008009</c:v>
                </c:pt>
                <c:pt idx="823">
                  <c:v>93.365730185106472</c:v>
                </c:pt>
                <c:pt idx="824">
                  <c:v>93.534799242570628</c:v>
                </c:pt>
                <c:pt idx="825">
                  <c:v>93.04498203037447</c:v>
                </c:pt>
                <c:pt idx="826">
                  <c:v>91.658615759168384</c:v>
                </c:pt>
                <c:pt idx="827">
                  <c:v>90.747575066661526</c:v>
                </c:pt>
                <c:pt idx="828">
                  <c:v>90.630675889786303</c:v>
                </c:pt>
                <c:pt idx="829">
                  <c:v>91.52529273099664</c:v>
                </c:pt>
                <c:pt idx="830">
                  <c:v>92.311705375429923</c:v>
                </c:pt>
                <c:pt idx="831">
                  <c:v>92.750318815936936</c:v>
                </c:pt>
                <c:pt idx="832">
                  <c:v>92.259535494840989</c:v>
                </c:pt>
                <c:pt idx="833">
                  <c:v>91.908837964215323</c:v>
                </c:pt>
                <c:pt idx="834">
                  <c:v>94.107701820149174</c:v>
                </c:pt>
                <c:pt idx="835">
                  <c:v>93.546392549368164</c:v>
                </c:pt>
                <c:pt idx="836">
                  <c:v>94.126057889245274</c:v>
                </c:pt>
                <c:pt idx="837">
                  <c:v>94.326042431502884</c:v>
                </c:pt>
                <c:pt idx="838">
                  <c:v>94.058430266259606</c:v>
                </c:pt>
                <c:pt idx="839">
                  <c:v>94.166634463036686</c:v>
                </c:pt>
                <c:pt idx="840">
                  <c:v>94.362754569695085</c:v>
                </c:pt>
                <c:pt idx="841">
                  <c:v>94.351161262897563</c:v>
                </c:pt>
                <c:pt idx="842">
                  <c:v>94.716350427020146</c:v>
                </c:pt>
                <c:pt idx="843">
                  <c:v>95.232252579510757</c:v>
                </c:pt>
                <c:pt idx="844">
                  <c:v>95.335626231788851</c:v>
                </c:pt>
                <c:pt idx="845">
                  <c:v>95.492135873555682</c:v>
                </c:pt>
                <c:pt idx="846">
                  <c:v>95.857325037678251</c:v>
                </c:pt>
                <c:pt idx="847">
                  <c:v>95.484407002357315</c:v>
                </c:pt>
                <c:pt idx="848">
                  <c:v>95.239015341809335</c:v>
                </c:pt>
                <c:pt idx="849">
                  <c:v>95.667001584418585</c:v>
                </c:pt>
                <c:pt idx="850">
                  <c:v>95.890172740271296</c:v>
                </c:pt>
                <c:pt idx="851">
                  <c:v>96.423464852958233</c:v>
                </c:pt>
                <c:pt idx="852">
                  <c:v>97.469760791436414</c:v>
                </c:pt>
                <c:pt idx="853">
                  <c:v>96.985740232639017</c:v>
                </c:pt>
                <c:pt idx="854">
                  <c:v>97.616609344205287</c:v>
                </c:pt>
                <c:pt idx="855">
                  <c:v>97.972137419329911</c:v>
                </c:pt>
                <c:pt idx="856">
                  <c:v>98.234919040074203</c:v>
                </c:pt>
                <c:pt idx="857">
                  <c:v>98.747922865865462</c:v>
                </c:pt>
                <c:pt idx="858">
                  <c:v>98.993314526413428</c:v>
                </c:pt>
                <c:pt idx="859">
                  <c:v>99.232909533562633</c:v>
                </c:pt>
                <c:pt idx="860">
                  <c:v>99.10151872319048</c:v>
                </c:pt>
                <c:pt idx="861">
                  <c:v>98.616532055493309</c:v>
                </c:pt>
                <c:pt idx="862">
                  <c:v>97.683270858291152</c:v>
                </c:pt>
                <c:pt idx="863">
                  <c:v>98.701549638675274</c:v>
                </c:pt>
                <c:pt idx="864">
                  <c:v>97.69679638288828</c:v>
                </c:pt>
                <c:pt idx="865">
                  <c:v>97.253352397882296</c:v>
                </c:pt>
                <c:pt idx="866">
                  <c:v>97.951849132434205</c:v>
                </c:pt>
                <c:pt idx="867">
                  <c:v>96.852417204467301</c:v>
                </c:pt>
                <c:pt idx="868">
                  <c:v>96.572245623526697</c:v>
                </c:pt>
                <c:pt idx="869">
                  <c:v>94.934691038373856</c:v>
                </c:pt>
                <c:pt idx="870">
                  <c:v>94.33473741160104</c:v>
                </c:pt>
                <c:pt idx="871">
                  <c:v>91.986126676198936</c:v>
                </c:pt>
                <c:pt idx="872">
                  <c:v>92.41990957220699</c:v>
                </c:pt>
                <c:pt idx="873">
                  <c:v>91.447037910113238</c:v>
                </c:pt>
                <c:pt idx="874">
                  <c:v>93.059473663871401</c:v>
                </c:pt>
                <c:pt idx="875">
                  <c:v>94.198516056729915</c:v>
                </c:pt>
                <c:pt idx="876">
                  <c:v>93.581172469760801</c:v>
                </c:pt>
                <c:pt idx="877">
                  <c:v>94.597519032345332</c:v>
                </c:pt>
                <c:pt idx="878">
                  <c:v>94.958843760868731</c:v>
                </c:pt>
                <c:pt idx="879">
                  <c:v>94.159871700738108</c:v>
                </c:pt>
                <c:pt idx="880">
                  <c:v>95.628357228426779</c:v>
                </c:pt>
                <c:pt idx="881">
                  <c:v>95.783900761293822</c:v>
                </c:pt>
                <c:pt idx="882">
                  <c:v>95.63608609962516</c:v>
                </c:pt>
                <c:pt idx="883">
                  <c:v>96.202225914905142</c:v>
                </c:pt>
                <c:pt idx="884">
                  <c:v>95.171387718823667</c:v>
                </c:pt>
                <c:pt idx="885">
                  <c:v>94.383042856590805</c:v>
                </c:pt>
                <c:pt idx="886">
                  <c:v>94.247787610619483</c:v>
                </c:pt>
                <c:pt idx="887">
                  <c:v>94.571434092050865</c:v>
                </c:pt>
                <c:pt idx="888">
                  <c:v>93.732851567028646</c:v>
                </c:pt>
                <c:pt idx="889">
                  <c:v>94.602349576844304</c:v>
                </c:pt>
                <c:pt idx="890">
                  <c:v>92.919387873401092</c:v>
                </c:pt>
                <c:pt idx="891">
                  <c:v>93.107779108861152</c:v>
                </c:pt>
                <c:pt idx="892">
                  <c:v>93.312594195617734</c:v>
                </c:pt>
                <c:pt idx="893">
                  <c:v>92.640182401360292</c:v>
                </c:pt>
                <c:pt idx="894">
                  <c:v>92.96576110059128</c:v>
                </c:pt>
                <c:pt idx="895">
                  <c:v>92.343586969123152</c:v>
                </c:pt>
                <c:pt idx="896">
                  <c:v>93.334814700313032</c:v>
                </c:pt>
                <c:pt idx="897">
                  <c:v>94.268075897515175</c:v>
                </c:pt>
                <c:pt idx="898">
                  <c:v>95.318236271592554</c:v>
                </c:pt>
                <c:pt idx="899">
                  <c:v>95.693086524713067</c:v>
                </c:pt>
                <c:pt idx="900">
                  <c:v>95.905630482668016</c:v>
                </c:pt>
                <c:pt idx="901">
                  <c:v>95.541407427445222</c:v>
                </c:pt>
                <c:pt idx="902">
                  <c:v>94.037175870464125</c:v>
                </c:pt>
                <c:pt idx="903">
                  <c:v>94.363720678594902</c:v>
                </c:pt>
                <c:pt idx="904">
                  <c:v>94.048769177261661</c:v>
                </c:pt>
                <c:pt idx="905">
                  <c:v>93.875835684198336</c:v>
                </c:pt>
                <c:pt idx="906">
                  <c:v>93.899988406693211</c:v>
                </c:pt>
                <c:pt idx="907">
                  <c:v>94.226533214823988</c:v>
                </c:pt>
                <c:pt idx="908">
                  <c:v>93.916412257989734</c:v>
                </c:pt>
                <c:pt idx="909">
                  <c:v>93.952158287282131</c:v>
                </c:pt>
                <c:pt idx="910">
                  <c:v>93.964717702979485</c:v>
                </c:pt>
                <c:pt idx="911">
                  <c:v>94.418788885883217</c:v>
                </c:pt>
                <c:pt idx="912">
                  <c:v>93.742512656026591</c:v>
                </c:pt>
                <c:pt idx="913">
                  <c:v>94.485450399969096</c:v>
                </c:pt>
                <c:pt idx="914">
                  <c:v>95.334660122889062</c:v>
                </c:pt>
                <c:pt idx="915">
                  <c:v>95.201337094717317</c:v>
                </c:pt>
                <c:pt idx="916">
                  <c:v>95.361711172083332</c:v>
                </c:pt>
                <c:pt idx="917">
                  <c:v>94.67190941762955</c:v>
                </c:pt>
                <c:pt idx="918">
                  <c:v>93.695173319936643</c:v>
                </c:pt>
                <c:pt idx="919">
                  <c:v>94.097074622251412</c:v>
                </c:pt>
                <c:pt idx="920">
                  <c:v>93.931870000386468</c:v>
                </c:pt>
                <c:pt idx="921">
                  <c:v>94.415890559183822</c:v>
                </c:pt>
                <c:pt idx="922">
                  <c:v>94.167600571936475</c:v>
                </c:pt>
                <c:pt idx="923">
                  <c:v>94.240058739421116</c:v>
                </c:pt>
                <c:pt idx="924">
                  <c:v>92.766742667233459</c:v>
                </c:pt>
                <c:pt idx="925">
                  <c:v>92.07404258608031</c:v>
                </c:pt>
                <c:pt idx="926">
                  <c:v>91.847973103528233</c:v>
                </c:pt>
                <c:pt idx="927">
                  <c:v>90.686710205974407</c:v>
                </c:pt>
                <c:pt idx="928">
                  <c:v>91.078950419291274</c:v>
                </c:pt>
                <c:pt idx="929">
                  <c:v>90.981373420411941</c:v>
                </c:pt>
                <c:pt idx="930">
                  <c:v>91.476987286006889</c:v>
                </c:pt>
                <c:pt idx="931">
                  <c:v>92.253738841442214</c:v>
                </c:pt>
                <c:pt idx="932">
                  <c:v>92.555164818178326</c:v>
                </c:pt>
                <c:pt idx="933">
                  <c:v>92.430536770104723</c:v>
                </c:pt>
                <c:pt idx="934">
                  <c:v>92.645012945859264</c:v>
                </c:pt>
                <c:pt idx="935">
                  <c:v>93.324187502415271</c:v>
                </c:pt>
                <c:pt idx="936">
                  <c:v>92.809251458824448</c:v>
                </c:pt>
                <c:pt idx="937">
                  <c:v>92.451791165900232</c:v>
                </c:pt>
                <c:pt idx="938">
                  <c:v>91.46732619700893</c:v>
                </c:pt>
                <c:pt idx="939">
                  <c:v>90.805541600649235</c:v>
                </c:pt>
                <c:pt idx="940">
                  <c:v>90.583336553696341</c:v>
                </c:pt>
                <c:pt idx="941">
                  <c:v>90.585268771495919</c:v>
                </c:pt>
                <c:pt idx="942">
                  <c:v>89.860687096649528</c:v>
                </c:pt>
                <c:pt idx="943">
                  <c:v>88.966070255439206</c:v>
                </c:pt>
                <c:pt idx="944">
                  <c:v>88.603779418016018</c:v>
                </c:pt>
                <c:pt idx="945">
                  <c:v>89.566023882211994</c:v>
                </c:pt>
                <c:pt idx="946">
                  <c:v>89.694516365884766</c:v>
                </c:pt>
                <c:pt idx="947">
                  <c:v>89.913823086138265</c:v>
                </c:pt>
                <c:pt idx="948">
                  <c:v>90.130231479692412</c:v>
                </c:pt>
                <c:pt idx="949">
                  <c:v>90.478996792518444</c:v>
                </c:pt>
                <c:pt idx="950">
                  <c:v>90.858677590137972</c:v>
                </c:pt>
                <c:pt idx="951">
                  <c:v>91.273138308150095</c:v>
                </c:pt>
                <c:pt idx="952">
                  <c:v>91.647988561270623</c:v>
                </c:pt>
                <c:pt idx="953">
                  <c:v>92.588978629671161</c:v>
                </c:pt>
                <c:pt idx="954">
                  <c:v>92.65370792595742</c:v>
                </c:pt>
                <c:pt idx="955">
                  <c:v>91.904007419716351</c:v>
                </c:pt>
                <c:pt idx="956">
                  <c:v>91.718514510955686</c:v>
                </c:pt>
                <c:pt idx="957">
                  <c:v>92.01994048769177</c:v>
                </c:pt>
                <c:pt idx="958">
                  <c:v>92.046025427986251</c:v>
                </c:pt>
                <c:pt idx="959">
                  <c:v>90.709896819569522</c:v>
                </c:pt>
                <c:pt idx="960">
                  <c:v>90.881864203733045</c:v>
                </c:pt>
                <c:pt idx="961">
                  <c:v>89.90126367044094</c:v>
                </c:pt>
                <c:pt idx="962">
                  <c:v>90.43842021872706</c:v>
                </c:pt>
                <c:pt idx="963">
                  <c:v>89.988213471422512</c:v>
                </c:pt>
                <c:pt idx="964">
                  <c:v>89.402751478146627</c:v>
                </c:pt>
                <c:pt idx="965">
                  <c:v>88.874289909958662</c:v>
                </c:pt>
                <c:pt idx="966">
                  <c:v>89.466514665533111</c:v>
                </c:pt>
                <c:pt idx="967">
                  <c:v>88.52359237933301</c:v>
                </c:pt>
                <c:pt idx="968">
                  <c:v>87.026123584650463</c:v>
                </c:pt>
                <c:pt idx="969">
                  <c:v>86.003014259767369</c:v>
                </c:pt>
                <c:pt idx="970">
                  <c:v>86.212659891022938</c:v>
                </c:pt>
                <c:pt idx="971">
                  <c:v>87.671484329713664</c:v>
                </c:pt>
                <c:pt idx="972">
                  <c:v>86.922749932372398</c:v>
                </c:pt>
                <c:pt idx="973">
                  <c:v>85.883216756192766</c:v>
                </c:pt>
                <c:pt idx="974">
                  <c:v>85.907369478687642</c:v>
                </c:pt>
                <c:pt idx="975">
                  <c:v>85.08038026046296</c:v>
                </c:pt>
                <c:pt idx="976">
                  <c:v>84.303628705027634</c:v>
                </c:pt>
                <c:pt idx="977">
                  <c:v>83.83313367082738</c:v>
                </c:pt>
                <c:pt idx="978">
                  <c:v>84.874599064806603</c:v>
                </c:pt>
                <c:pt idx="979">
                  <c:v>84.345171387718835</c:v>
                </c:pt>
                <c:pt idx="980">
                  <c:v>85.222398268732874</c:v>
                </c:pt>
                <c:pt idx="981">
                  <c:v>85.07651582486379</c:v>
                </c:pt>
                <c:pt idx="982">
                  <c:v>85.92089500328477</c:v>
                </c:pt>
                <c:pt idx="983">
                  <c:v>86.513119758859219</c:v>
                </c:pt>
                <c:pt idx="984">
                  <c:v>86.882173358580985</c:v>
                </c:pt>
                <c:pt idx="985">
                  <c:v>87.053174633844748</c:v>
                </c:pt>
                <c:pt idx="986">
                  <c:v>86.842562893689376</c:v>
                </c:pt>
                <c:pt idx="987">
                  <c:v>88.571897824322761</c:v>
                </c:pt>
                <c:pt idx="988">
                  <c:v>88.659813734204121</c:v>
                </c:pt>
                <c:pt idx="989">
                  <c:v>88.252115778490548</c:v>
                </c:pt>
                <c:pt idx="990">
                  <c:v>87.686942072110369</c:v>
                </c:pt>
                <c:pt idx="991">
                  <c:v>88.354523321868854</c:v>
                </c:pt>
                <c:pt idx="992">
                  <c:v>87.979673068748312</c:v>
                </c:pt>
                <c:pt idx="993">
                  <c:v>87.659891022916113</c:v>
                </c:pt>
                <c:pt idx="994">
                  <c:v>87.498550836650296</c:v>
                </c:pt>
                <c:pt idx="995">
                  <c:v>87.010665842253729</c:v>
                </c:pt>
                <c:pt idx="996">
                  <c:v>85.660045600340069</c:v>
                </c:pt>
                <c:pt idx="997">
                  <c:v>86.569154075047351</c:v>
                </c:pt>
                <c:pt idx="998">
                  <c:v>86.043590833558781</c:v>
                </c:pt>
                <c:pt idx="999">
                  <c:v>86.145032268037269</c:v>
                </c:pt>
                <c:pt idx="1000">
                  <c:v>87.830892298179862</c:v>
                </c:pt>
                <c:pt idx="1001">
                  <c:v>87.776790199791321</c:v>
                </c:pt>
                <c:pt idx="1002">
                  <c:v>87.941994821656309</c:v>
                </c:pt>
                <c:pt idx="1003">
                  <c:v>87.90528268346408</c:v>
                </c:pt>
                <c:pt idx="1004">
                  <c:v>87.695637052208539</c:v>
                </c:pt>
                <c:pt idx="1005">
                  <c:v>88.6849325655988</c:v>
                </c:pt>
                <c:pt idx="1006">
                  <c:v>87.545890172740286</c:v>
                </c:pt>
                <c:pt idx="1007">
                  <c:v>87.067666267341679</c:v>
                </c:pt>
                <c:pt idx="1008">
                  <c:v>84.674614522548993</c:v>
                </c:pt>
                <c:pt idx="1009">
                  <c:v>85.167330061444531</c:v>
                </c:pt>
                <c:pt idx="1010">
                  <c:v>83.665030722263026</c:v>
                </c:pt>
                <c:pt idx="1011">
                  <c:v>84.394442941608389</c:v>
                </c:pt>
                <c:pt idx="1012">
                  <c:v>85.533485334466903</c:v>
                </c:pt>
                <c:pt idx="1013">
                  <c:v>86.237778722417588</c:v>
                </c:pt>
                <c:pt idx="1014">
                  <c:v>85.849402944699932</c:v>
                </c:pt>
                <c:pt idx="1015">
                  <c:v>85.138346794450683</c:v>
                </c:pt>
                <c:pt idx="1016">
                  <c:v>84.059203153379443</c:v>
                </c:pt>
                <c:pt idx="1017">
                  <c:v>84.71905553193956</c:v>
                </c:pt>
                <c:pt idx="1018">
                  <c:v>83.051551570893082</c:v>
                </c:pt>
                <c:pt idx="1019">
                  <c:v>82.66800633767437</c:v>
                </c:pt>
                <c:pt idx="1020">
                  <c:v>81.931831356030457</c:v>
                </c:pt>
                <c:pt idx="1021">
                  <c:v>80.80438226996948</c:v>
                </c:pt>
                <c:pt idx="1022">
                  <c:v>82.058391621903638</c:v>
                </c:pt>
                <c:pt idx="1023">
                  <c:v>82.504733933609003</c:v>
                </c:pt>
                <c:pt idx="1024">
                  <c:v>82.602310932488322</c:v>
                </c:pt>
                <c:pt idx="1025">
                  <c:v>82.344359856242988</c:v>
                </c:pt>
                <c:pt idx="1026">
                  <c:v>84.416663446303659</c:v>
                </c:pt>
                <c:pt idx="1027">
                  <c:v>84.788615372724806</c:v>
                </c:pt>
                <c:pt idx="1028">
                  <c:v>85.47455269157939</c:v>
                </c:pt>
                <c:pt idx="1029">
                  <c:v>85.245584882327947</c:v>
                </c:pt>
                <c:pt idx="1030">
                  <c:v>85.566333037059934</c:v>
                </c:pt>
                <c:pt idx="1031">
                  <c:v>85.762453143718361</c:v>
                </c:pt>
                <c:pt idx="1032">
                  <c:v>85.197279437338182</c:v>
                </c:pt>
                <c:pt idx="1033">
                  <c:v>85.50160374077366</c:v>
                </c:pt>
                <c:pt idx="1034">
                  <c:v>86.106387912045463</c:v>
                </c:pt>
                <c:pt idx="1035">
                  <c:v>86.066777447153854</c:v>
                </c:pt>
                <c:pt idx="1036">
                  <c:v>87.617382231325124</c:v>
                </c:pt>
                <c:pt idx="1037">
                  <c:v>87.469567569656448</c:v>
                </c:pt>
                <c:pt idx="1038">
                  <c:v>87.312091818989842</c:v>
                </c:pt>
                <c:pt idx="1039">
                  <c:v>88.194149244502839</c:v>
                </c:pt>
                <c:pt idx="1040">
                  <c:v>88.398964331259421</c:v>
                </c:pt>
                <c:pt idx="1041">
                  <c:v>88.73903466398734</c:v>
                </c:pt>
                <c:pt idx="1042">
                  <c:v>87.55265293503885</c:v>
                </c:pt>
                <c:pt idx="1043">
                  <c:v>88.100436681222718</c:v>
                </c:pt>
                <c:pt idx="1044">
                  <c:v>87.64056884492021</c:v>
                </c:pt>
                <c:pt idx="1045">
                  <c:v>87.497584727750535</c:v>
                </c:pt>
                <c:pt idx="1046">
                  <c:v>87.13722610812691</c:v>
                </c:pt>
                <c:pt idx="1047">
                  <c:v>86.710205974417448</c:v>
                </c:pt>
                <c:pt idx="1048">
                  <c:v>87.838621169378214</c:v>
                </c:pt>
                <c:pt idx="1049">
                  <c:v>87.924604861459983</c:v>
                </c:pt>
                <c:pt idx="1050">
                  <c:v>86.353711790393007</c:v>
                </c:pt>
                <c:pt idx="1051">
                  <c:v>85.566333037059934</c:v>
                </c:pt>
                <c:pt idx="1052">
                  <c:v>86.335355721296906</c:v>
                </c:pt>
                <c:pt idx="1053">
                  <c:v>86.786528577501258</c:v>
                </c:pt>
                <c:pt idx="1054">
                  <c:v>86.779765815202694</c:v>
                </c:pt>
                <c:pt idx="1055">
                  <c:v>86.490899254163935</c:v>
                </c:pt>
                <c:pt idx="1056">
                  <c:v>88.140047146114327</c:v>
                </c:pt>
                <c:pt idx="1057">
                  <c:v>88.452100320748158</c:v>
                </c:pt>
                <c:pt idx="1058">
                  <c:v>88.267573520887282</c:v>
                </c:pt>
                <c:pt idx="1059">
                  <c:v>88.699424199095731</c:v>
                </c:pt>
                <c:pt idx="1060">
                  <c:v>88.79700119797505</c:v>
                </c:pt>
                <c:pt idx="1061">
                  <c:v>88.926459790547597</c:v>
                </c:pt>
                <c:pt idx="1062">
                  <c:v>88.923561463848202</c:v>
                </c:pt>
                <c:pt idx="1063">
                  <c:v>89.144800401901321</c:v>
                </c:pt>
                <c:pt idx="1064">
                  <c:v>88.995053522433068</c:v>
                </c:pt>
                <c:pt idx="1065">
                  <c:v>89.632685396297887</c:v>
                </c:pt>
                <c:pt idx="1066">
                  <c:v>89.536074506318371</c:v>
                </c:pt>
                <c:pt idx="1067">
                  <c:v>89.459751903234533</c:v>
                </c:pt>
                <c:pt idx="1068">
                  <c:v>89.444294160837828</c:v>
                </c:pt>
                <c:pt idx="1069">
                  <c:v>89.816246087258975</c:v>
                </c:pt>
                <c:pt idx="1070">
                  <c:v>89.36410712215482</c:v>
                </c:pt>
                <c:pt idx="1071">
                  <c:v>88.198979789001811</c:v>
                </c:pt>
                <c:pt idx="1072">
                  <c:v>88.610542180314567</c:v>
                </c:pt>
                <c:pt idx="1073">
                  <c:v>88.511999072535474</c:v>
                </c:pt>
                <c:pt idx="1074">
                  <c:v>88.81149283147198</c:v>
                </c:pt>
                <c:pt idx="1075">
                  <c:v>88.976697453336939</c:v>
                </c:pt>
                <c:pt idx="1076">
                  <c:v>90.255825636665776</c:v>
                </c:pt>
                <c:pt idx="1077">
                  <c:v>90.902152490628751</c:v>
                </c:pt>
                <c:pt idx="1078">
                  <c:v>91.705955095258332</c:v>
                </c:pt>
                <c:pt idx="1079">
                  <c:v>90.868338679135917</c:v>
                </c:pt>
                <c:pt idx="1080">
                  <c:v>90.385284229238323</c:v>
                </c:pt>
                <c:pt idx="1081">
                  <c:v>88.876222127758254</c:v>
                </c:pt>
                <c:pt idx="1082">
                  <c:v>88.68783089229818</c:v>
                </c:pt>
                <c:pt idx="1083">
                  <c:v>88.718746377091634</c:v>
                </c:pt>
                <c:pt idx="1084">
                  <c:v>89.170885342195774</c:v>
                </c:pt>
                <c:pt idx="1085">
                  <c:v>88.637593229508852</c:v>
                </c:pt>
                <c:pt idx="1086">
                  <c:v>89.271360667774474</c:v>
                </c:pt>
                <c:pt idx="1087">
                  <c:v>90.250995092166804</c:v>
                </c:pt>
                <c:pt idx="1088">
                  <c:v>90.461606832322147</c:v>
                </c:pt>
                <c:pt idx="1089">
                  <c:v>91.662480194767554</c:v>
                </c:pt>
                <c:pt idx="1090">
                  <c:v>92.109788615372736</c:v>
                </c:pt>
                <c:pt idx="1091">
                  <c:v>91.879854697221461</c:v>
                </c:pt>
                <c:pt idx="1092">
                  <c:v>91.178459635970185</c:v>
                </c:pt>
                <c:pt idx="1093">
                  <c:v>90.889593074931398</c:v>
                </c:pt>
                <c:pt idx="1094">
                  <c:v>90.877033659234073</c:v>
                </c:pt>
                <c:pt idx="1095">
                  <c:v>91.252850021254403</c:v>
                </c:pt>
                <c:pt idx="1096">
                  <c:v>91.476021177107086</c:v>
                </c:pt>
                <c:pt idx="1097">
                  <c:v>91.75232832244852</c:v>
                </c:pt>
                <c:pt idx="1098">
                  <c:v>91.754260540248097</c:v>
                </c:pt>
                <c:pt idx="1099">
                  <c:v>92.261467712640567</c:v>
                </c:pt>
                <c:pt idx="1100">
                  <c:v>92.571588669474835</c:v>
                </c:pt>
                <c:pt idx="1101">
                  <c:v>92.043127101286871</c:v>
                </c:pt>
                <c:pt idx="1102">
                  <c:v>91.359122000231878</c:v>
                </c:pt>
                <c:pt idx="1103">
                  <c:v>91.791938787340129</c:v>
                </c:pt>
                <c:pt idx="1104">
                  <c:v>91.838312014530288</c:v>
                </c:pt>
                <c:pt idx="1105">
                  <c:v>91.946516211307355</c:v>
                </c:pt>
                <c:pt idx="1106">
                  <c:v>92.46241836379798</c:v>
                </c:pt>
                <c:pt idx="1107">
                  <c:v>90.990068400510125</c:v>
                </c:pt>
                <c:pt idx="1108">
                  <c:v>90.906983035127723</c:v>
                </c:pt>
                <c:pt idx="1109">
                  <c:v>90.147621439888709</c:v>
                </c:pt>
                <c:pt idx="1110">
                  <c:v>89.221123004985131</c:v>
                </c:pt>
                <c:pt idx="1111">
                  <c:v>89.142868184101715</c:v>
                </c:pt>
                <c:pt idx="1112">
                  <c:v>87.869536654171682</c:v>
                </c:pt>
                <c:pt idx="1113">
                  <c:v>88.084978938825984</c:v>
                </c:pt>
                <c:pt idx="1114">
                  <c:v>87.40193994667078</c:v>
                </c:pt>
                <c:pt idx="1115">
                  <c:v>88.182555937705303</c:v>
                </c:pt>
                <c:pt idx="1116">
                  <c:v>88.660779843103924</c:v>
                </c:pt>
                <c:pt idx="1117">
                  <c:v>89.88967036364339</c:v>
                </c:pt>
                <c:pt idx="1118">
                  <c:v>89.65587200989296</c:v>
                </c:pt>
                <c:pt idx="1119">
                  <c:v>88.879120454457649</c:v>
                </c:pt>
                <c:pt idx="1120">
                  <c:v>89.259767360976937</c:v>
                </c:pt>
                <c:pt idx="1121">
                  <c:v>89.193105846891072</c:v>
                </c:pt>
                <c:pt idx="1122">
                  <c:v>88.051165127333164</c:v>
                </c:pt>
                <c:pt idx="1123">
                  <c:v>88.636627120609035</c:v>
                </c:pt>
                <c:pt idx="1124">
                  <c:v>89.040460640723424</c:v>
                </c:pt>
                <c:pt idx="1125">
                  <c:v>88.802797851373796</c:v>
                </c:pt>
                <c:pt idx="1126">
                  <c:v>87.727518645901768</c:v>
                </c:pt>
                <c:pt idx="1127">
                  <c:v>88.474320825443442</c:v>
                </c:pt>
                <c:pt idx="1128">
                  <c:v>86.990377555358052</c:v>
                </c:pt>
                <c:pt idx="1129">
                  <c:v>87.170073810719941</c:v>
                </c:pt>
                <c:pt idx="1130">
                  <c:v>88.085945047725787</c:v>
                </c:pt>
                <c:pt idx="1131">
                  <c:v>88.403794875758408</c:v>
                </c:pt>
                <c:pt idx="1132">
                  <c:v>88.584457240020114</c:v>
                </c:pt>
                <c:pt idx="1133">
                  <c:v>89.230784093983075</c:v>
                </c:pt>
                <c:pt idx="1134">
                  <c:v>89.791127255864282</c:v>
                </c:pt>
                <c:pt idx="1135">
                  <c:v>89.675194187888863</c:v>
                </c:pt>
                <c:pt idx="1136">
                  <c:v>89.253970707578162</c:v>
                </c:pt>
                <c:pt idx="1137">
                  <c:v>89.33705607296055</c:v>
                </c:pt>
                <c:pt idx="1138">
                  <c:v>88.825984464968911</c:v>
                </c:pt>
                <c:pt idx="1139">
                  <c:v>88.222166402596912</c:v>
                </c:pt>
                <c:pt idx="1140">
                  <c:v>89.275225103373671</c:v>
                </c:pt>
                <c:pt idx="1141">
                  <c:v>89.183444757893128</c:v>
                </c:pt>
                <c:pt idx="1142">
                  <c:v>88.964138037639614</c:v>
                </c:pt>
                <c:pt idx="1143">
                  <c:v>89.144800401901321</c:v>
                </c:pt>
                <c:pt idx="1144">
                  <c:v>88.809560613672375</c:v>
                </c:pt>
                <c:pt idx="1145">
                  <c:v>88.493643003439345</c:v>
                </c:pt>
                <c:pt idx="1146">
                  <c:v>88.470456389844273</c:v>
                </c:pt>
                <c:pt idx="1147">
                  <c:v>88.377709935463926</c:v>
                </c:pt>
                <c:pt idx="1148">
                  <c:v>88.870425474359465</c:v>
                </c:pt>
                <c:pt idx="1149">
                  <c:v>89.506125130424707</c:v>
                </c:pt>
                <c:pt idx="1150">
                  <c:v>89.669397534490088</c:v>
                </c:pt>
                <c:pt idx="1151">
                  <c:v>90.760134482358865</c:v>
                </c:pt>
                <c:pt idx="1152">
                  <c:v>90.823897669745335</c:v>
                </c:pt>
                <c:pt idx="1153">
                  <c:v>90.186265795880516</c:v>
                </c:pt>
                <c:pt idx="1154">
                  <c:v>89.700313019283556</c:v>
                </c:pt>
                <c:pt idx="1155">
                  <c:v>89.595973258105658</c:v>
                </c:pt>
                <c:pt idx="1156">
                  <c:v>89.393090389148668</c:v>
                </c:pt>
                <c:pt idx="1157">
                  <c:v>89.657804227692537</c:v>
                </c:pt>
                <c:pt idx="1158">
                  <c:v>89.782432275766141</c:v>
                </c:pt>
                <c:pt idx="1159">
                  <c:v>90.076129381303872</c:v>
                </c:pt>
                <c:pt idx="1160">
                  <c:v>90.592997642694286</c:v>
                </c:pt>
                <c:pt idx="1161">
                  <c:v>89.695482474784569</c:v>
                </c:pt>
                <c:pt idx="1162">
                  <c:v>89.13030876840439</c:v>
                </c:pt>
                <c:pt idx="1163">
                  <c:v>88.597016655717439</c:v>
                </c:pt>
                <c:pt idx="1164">
                  <c:v>88.529389032731771</c:v>
                </c:pt>
                <c:pt idx="1165">
                  <c:v>89.670363643389891</c:v>
                </c:pt>
                <c:pt idx="1166">
                  <c:v>90.135062024191384</c:v>
                </c:pt>
                <c:pt idx="1167">
                  <c:v>89.750550682072884</c:v>
                </c:pt>
                <c:pt idx="1168">
                  <c:v>89.128376550604784</c:v>
                </c:pt>
                <c:pt idx="1169">
                  <c:v>89.03079955172548</c:v>
                </c:pt>
                <c:pt idx="1170">
                  <c:v>86.820342388994092</c:v>
                </c:pt>
                <c:pt idx="1171">
                  <c:v>86.66962940062605</c:v>
                </c:pt>
                <c:pt idx="1172">
                  <c:v>87.31885458128842</c:v>
                </c:pt>
                <c:pt idx="1173">
                  <c:v>85.960505468176379</c:v>
                </c:pt>
                <c:pt idx="1174">
                  <c:v>84.79731035282299</c:v>
                </c:pt>
                <c:pt idx="1175">
                  <c:v>84.045677628782329</c:v>
                </c:pt>
                <c:pt idx="1176">
                  <c:v>84.49685048498668</c:v>
                </c:pt>
                <c:pt idx="1177">
                  <c:v>85.684198322834959</c:v>
                </c:pt>
                <c:pt idx="1178">
                  <c:v>84.609885226262705</c:v>
                </c:pt>
                <c:pt idx="1179">
                  <c:v>83.823472581829435</c:v>
                </c:pt>
                <c:pt idx="1180">
                  <c:v>84.004134946091128</c:v>
                </c:pt>
                <c:pt idx="1181">
                  <c:v>82.338563202844242</c:v>
                </c:pt>
                <c:pt idx="1182">
                  <c:v>82.302817173551801</c:v>
                </c:pt>
                <c:pt idx="1183">
                  <c:v>83.765506047841725</c:v>
                </c:pt>
                <c:pt idx="1184">
                  <c:v>84.37318854581288</c:v>
                </c:pt>
                <c:pt idx="1185">
                  <c:v>83.262163311048411</c:v>
                </c:pt>
                <c:pt idx="1186">
                  <c:v>84.065965915678021</c:v>
                </c:pt>
                <c:pt idx="1187">
                  <c:v>84.209916141747499</c:v>
                </c:pt>
                <c:pt idx="1188">
                  <c:v>83.563589287784524</c:v>
                </c:pt>
                <c:pt idx="1189">
                  <c:v>83.850523631023705</c:v>
                </c:pt>
                <c:pt idx="1190">
                  <c:v>84.330679754221904</c:v>
                </c:pt>
                <c:pt idx="1191">
                  <c:v>84.506511573984625</c:v>
                </c:pt>
                <c:pt idx="1192">
                  <c:v>84.962514974687934</c:v>
                </c:pt>
                <c:pt idx="1193">
                  <c:v>85.142211230049853</c:v>
                </c:pt>
                <c:pt idx="1194">
                  <c:v>85.167330061444531</c:v>
                </c:pt>
                <c:pt idx="1195">
                  <c:v>85.106465200757441</c:v>
                </c:pt>
                <c:pt idx="1196">
                  <c:v>85.564400819260356</c:v>
                </c:pt>
                <c:pt idx="1197">
                  <c:v>86.879275031881605</c:v>
                </c:pt>
                <c:pt idx="1198">
                  <c:v>86.854156200486926</c:v>
                </c:pt>
                <c:pt idx="1199">
                  <c:v>87.052208524944945</c:v>
                </c:pt>
                <c:pt idx="1200">
                  <c:v>87.705298141206498</c:v>
                </c:pt>
                <c:pt idx="1201">
                  <c:v>87.524635776944777</c:v>
                </c:pt>
                <c:pt idx="1202">
                  <c:v>87.744908606098079</c:v>
                </c:pt>
                <c:pt idx="1203">
                  <c:v>88.282065154384213</c:v>
                </c:pt>
                <c:pt idx="1204">
                  <c:v>87.452177609460151</c:v>
                </c:pt>
                <c:pt idx="1205">
                  <c:v>86.990377555358052</c:v>
                </c:pt>
                <c:pt idx="1206">
                  <c:v>87.256057502801738</c:v>
                </c:pt>
                <c:pt idx="1207">
                  <c:v>88.263709085288099</c:v>
                </c:pt>
                <c:pt idx="1208">
                  <c:v>88.679135912200024</c:v>
                </c:pt>
                <c:pt idx="1209">
                  <c:v>87.854078911774948</c:v>
                </c:pt>
                <c:pt idx="1210">
                  <c:v>88.091741701124562</c:v>
                </c:pt>
                <c:pt idx="1211">
                  <c:v>87.773891873091927</c:v>
                </c:pt>
                <c:pt idx="1212">
                  <c:v>88.202844224601009</c:v>
                </c:pt>
                <c:pt idx="1213">
                  <c:v>88.728407466089578</c:v>
                </c:pt>
                <c:pt idx="1214">
                  <c:v>89.312903350465675</c:v>
                </c:pt>
                <c:pt idx="1215">
                  <c:v>88.552575646326858</c:v>
                </c:pt>
                <c:pt idx="1216">
                  <c:v>86.101557367546491</c:v>
                </c:pt>
                <c:pt idx="1217">
                  <c:v>86.004946477566975</c:v>
                </c:pt>
                <c:pt idx="1218">
                  <c:v>86.580747381844873</c:v>
                </c:pt>
                <c:pt idx="1219">
                  <c:v>87.375855006376327</c:v>
                </c:pt>
                <c:pt idx="1220">
                  <c:v>86.371101750589332</c:v>
                </c:pt>
                <c:pt idx="1221">
                  <c:v>86.871546160683238</c:v>
                </c:pt>
                <c:pt idx="1222">
                  <c:v>87.958418672952817</c:v>
                </c:pt>
                <c:pt idx="1223">
                  <c:v>89.595007149205856</c:v>
                </c:pt>
                <c:pt idx="1224">
                  <c:v>89.331259419561775</c:v>
                </c:pt>
                <c:pt idx="1225">
                  <c:v>90.390114773737295</c:v>
                </c:pt>
                <c:pt idx="1226">
                  <c:v>90.685744097074647</c:v>
                </c:pt>
                <c:pt idx="1227">
                  <c:v>90.234571240870281</c:v>
                </c:pt>
                <c:pt idx="1228">
                  <c:v>90.136028133091159</c:v>
                </c:pt>
                <c:pt idx="1229">
                  <c:v>90.83645708544266</c:v>
                </c:pt>
                <c:pt idx="1230">
                  <c:v>90.622947018587951</c:v>
                </c:pt>
                <c:pt idx="1231">
                  <c:v>90.66932024577811</c:v>
                </c:pt>
                <c:pt idx="1232">
                  <c:v>90.735015650964172</c:v>
                </c:pt>
                <c:pt idx="1233">
                  <c:v>91.106001468485545</c:v>
                </c:pt>
                <c:pt idx="1234">
                  <c:v>91.133052517679801</c:v>
                </c:pt>
                <c:pt idx="1235">
                  <c:v>90.81520268964718</c:v>
                </c:pt>
                <c:pt idx="1236">
                  <c:v>89.69838080148395</c:v>
                </c:pt>
                <c:pt idx="1237">
                  <c:v>89.437531398539249</c:v>
                </c:pt>
                <c:pt idx="1238">
                  <c:v>90.118638172894862</c:v>
                </c:pt>
                <c:pt idx="1239">
                  <c:v>90.9726784403138</c:v>
                </c:pt>
                <c:pt idx="1240">
                  <c:v>90.890559183831215</c:v>
                </c:pt>
                <c:pt idx="1241">
                  <c:v>90.798778838350671</c:v>
                </c:pt>
                <c:pt idx="1242">
                  <c:v>91.271206090350503</c:v>
                </c:pt>
                <c:pt idx="1243">
                  <c:v>90.753371720060301</c:v>
                </c:pt>
                <c:pt idx="1244">
                  <c:v>90.703134057270944</c:v>
                </c:pt>
                <c:pt idx="1245">
                  <c:v>89.912856977238491</c:v>
                </c:pt>
                <c:pt idx="1246">
                  <c:v>88.828882791668278</c:v>
                </c:pt>
                <c:pt idx="1247">
                  <c:v>88.624067704911695</c:v>
                </c:pt>
                <c:pt idx="1248">
                  <c:v>89.475209645631267</c:v>
                </c:pt>
                <c:pt idx="1249">
                  <c:v>89.442361943038222</c:v>
                </c:pt>
                <c:pt idx="1250">
                  <c:v>89.453955249835772</c:v>
                </c:pt>
                <c:pt idx="1251">
                  <c:v>89.127410441704995</c:v>
                </c:pt>
                <c:pt idx="1252">
                  <c:v>89.017274027128337</c:v>
                </c:pt>
                <c:pt idx="1253">
                  <c:v>89.410480349344994</c:v>
                </c:pt>
                <c:pt idx="1254">
                  <c:v>90.040383352011446</c:v>
                </c:pt>
                <c:pt idx="1255">
                  <c:v>90.087722688101394</c:v>
                </c:pt>
                <c:pt idx="1256">
                  <c:v>90.453877961123794</c:v>
                </c:pt>
                <c:pt idx="1257">
                  <c:v>90.418131931831368</c:v>
                </c:pt>
                <c:pt idx="1258">
                  <c:v>90.3505043088457</c:v>
                </c:pt>
                <c:pt idx="1259">
                  <c:v>88.459829191946511</c:v>
                </c:pt>
                <c:pt idx="1260">
                  <c:v>88.260810758588732</c:v>
                </c:pt>
                <c:pt idx="1261">
                  <c:v>89.566023882211994</c:v>
                </c:pt>
                <c:pt idx="1262">
                  <c:v>89.301310043668124</c:v>
                </c:pt>
                <c:pt idx="1263">
                  <c:v>90.647099741082826</c:v>
                </c:pt>
                <c:pt idx="1264">
                  <c:v>90.375623140240378</c:v>
                </c:pt>
                <c:pt idx="1265">
                  <c:v>90.051976658808982</c:v>
                </c:pt>
                <c:pt idx="1266">
                  <c:v>90.74177841326275</c:v>
                </c:pt>
                <c:pt idx="1267">
                  <c:v>91.476021177107086</c:v>
                </c:pt>
                <c:pt idx="1268">
                  <c:v>92.395756849712114</c:v>
                </c:pt>
                <c:pt idx="1269">
                  <c:v>93.525138153572684</c:v>
                </c:pt>
                <c:pt idx="1270">
                  <c:v>92.900065695405189</c:v>
                </c:pt>
                <c:pt idx="1271">
                  <c:v>92.957066120493096</c:v>
                </c:pt>
                <c:pt idx="1272">
                  <c:v>92.912625111102543</c:v>
                </c:pt>
                <c:pt idx="1273">
                  <c:v>93.47586659968313</c:v>
                </c:pt>
                <c:pt idx="1274">
                  <c:v>93.322255284615693</c:v>
                </c:pt>
                <c:pt idx="1275">
                  <c:v>93.343509680411174</c:v>
                </c:pt>
                <c:pt idx="1276">
                  <c:v>93.717393824631912</c:v>
                </c:pt>
                <c:pt idx="1277">
                  <c:v>92.868184101711947</c:v>
                </c:pt>
                <c:pt idx="1278">
                  <c:v>92.25567105924182</c:v>
                </c:pt>
                <c:pt idx="1279">
                  <c:v>93.627545696950975</c:v>
                </c:pt>
                <c:pt idx="1280">
                  <c:v>93.196661127642315</c:v>
                </c:pt>
                <c:pt idx="1281">
                  <c:v>92.755149360435908</c:v>
                </c:pt>
                <c:pt idx="1282">
                  <c:v>92.551300382579115</c:v>
                </c:pt>
                <c:pt idx="1283">
                  <c:v>92.663369014955379</c:v>
                </c:pt>
                <c:pt idx="1284">
                  <c:v>92.570622560575018</c:v>
                </c:pt>
                <c:pt idx="1285">
                  <c:v>92.491401630791827</c:v>
                </c:pt>
                <c:pt idx="1286">
                  <c:v>92.20446728755266</c:v>
                </c:pt>
                <c:pt idx="1287">
                  <c:v>92.053754299184604</c:v>
                </c:pt>
                <c:pt idx="1288">
                  <c:v>91.893380221818617</c:v>
                </c:pt>
                <c:pt idx="1289">
                  <c:v>92.48077443289408</c:v>
                </c:pt>
                <c:pt idx="1290">
                  <c:v>93.531900915871233</c:v>
                </c:pt>
                <c:pt idx="1291">
                  <c:v>93.314526413417312</c:v>
                </c:pt>
                <c:pt idx="1292">
                  <c:v>92.855624686014608</c:v>
                </c:pt>
                <c:pt idx="1293">
                  <c:v>92.49236773969163</c:v>
                </c:pt>
                <c:pt idx="1294">
                  <c:v>91.95907562700468</c:v>
                </c:pt>
                <c:pt idx="1295">
                  <c:v>92.379332998415592</c:v>
                </c:pt>
                <c:pt idx="1296">
                  <c:v>90.488657881516403</c:v>
                </c:pt>
                <c:pt idx="1297">
                  <c:v>91.627700274374945</c:v>
                </c:pt>
                <c:pt idx="1298">
                  <c:v>92.23151833674693</c:v>
                </c:pt>
                <c:pt idx="1299">
                  <c:v>91.566835413687841</c:v>
                </c:pt>
                <c:pt idx="1300">
                  <c:v>90.504115623913137</c:v>
                </c:pt>
                <c:pt idx="1301">
                  <c:v>90.859643699037775</c:v>
                </c:pt>
                <c:pt idx="1302">
                  <c:v>92.388027978513747</c:v>
                </c:pt>
                <c:pt idx="1303">
                  <c:v>93.884530664296477</c:v>
                </c:pt>
                <c:pt idx="1304">
                  <c:v>94.787842485604969</c:v>
                </c:pt>
                <c:pt idx="1305">
                  <c:v>94.784944158905603</c:v>
                </c:pt>
                <c:pt idx="1306">
                  <c:v>94.833249603895354</c:v>
                </c:pt>
                <c:pt idx="1307">
                  <c:v>95.476678131158948</c:v>
                </c:pt>
                <c:pt idx="1308">
                  <c:v>96.035089075240563</c:v>
                </c:pt>
                <c:pt idx="1309">
                  <c:v>95.739459751903226</c:v>
                </c:pt>
                <c:pt idx="1310">
                  <c:v>96.193530934806972</c:v>
                </c:pt>
                <c:pt idx="1311">
                  <c:v>96.825366155273045</c:v>
                </c:pt>
                <c:pt idx="1312">
                  <c:v>96.666924295706607</c:v>
                </c:pt>
                <c:pt idx="1313">
                  <c:v>97.418557019747269</c:v>
                </c:pt>
                <c:pt idx="1314">
                  <c:v>95.944274838659823</c:v>
                </c:pt>
                <c:pt idx="1315">
                  <c:v>95.511458051551585</c:v>
                </c:pt>
                <c:pt idx="1316">
                  <c:v>91.620937512076367</c:v>
                </c:pt>
                <c:pt idx="1317">
                  <c:v>89.372802102252962</c:v>
                </c:pt>
                <c:pt idx="1318">
                  <c:v>90.010433976117781</c:v>
                </c:pt>
                <c:pt idx="1319">
                  <c:v>86.813579626695528</c:v>
                </c:pt>
                <c:pt idx="1320">
                  <c:v>84.27561154693359</c:v>
                </c:pt>
                <c:pt idx="1321">
                  <c:v>84.452409475596099</c:v>
                </c:pt>
                <c:pt idx="1322">
                  <c:v>85.129651814352513</c:v>
                </c:pt>
                <c:pt idx="1323">
                  <c:v>86.080302971750982</c:v>
                </c:pt>
                <c:pt idx="1324">
                  <c:v>83.887235769215906</c:v>
                </c:pt>
                <c:pt idx="1325">
                  <c:v>80.917417011245519</c:v>
                </c:pt>
                <c:pt idx="1326">
                  <c:v>74.47443675851143</c:v>
                </c:pt>
                <c:pt idx="1327">
                  <c:v>72.086215558217731</c:v>
                </c:pt>
                <c:pt idx="1328">
                  <c:v>71.843722224369131</c:v>
                </c:pt>
                <c:pt idx="1329">
                  <c:v>61.743053677010479</c:v>
                </c:pt>
                <c:pt idx="1330">
                  <c:v>64.04915562082158</c:v>
                </c:pt>
                <c:pt idx="1331">
                  <c:v>59.002202728291536</c:v>
                </c:pt>
                <c:pt idx="1332">
                  <c:v>62.782586853190097</c:v>
                </c:pt>
                <c:pt idx="1333">
                  <c:v>60.62140124434827</c:v>
                </c:pt>
                <c:pt idx="1334">
                  <c:v>61.790393013100442</c:v>
                </c:pt>
                <c:pt idx="1335">
                  <c:v>62.249294740503153</c:v>
                </c:pt>
                <c:pt idx="1336">
                  <c:v>60.190516675039618</c:v>
                </c:pt>
                <c:pt idx="1337">
                  <c:v>64.896433125941954</c:v>
                </c:pt>
                <c:pt idx="1338">
                  <c:v>67.071144259380915</c:v>
                </c:pt>
                <c:pt idx="1339">
                  <c:v>67.948371140394954</c:v>
                </c:pt>
                <c:pt idx="1340">
                  <c:v>65.481895119217839</c:v>
                </c:pt>
                <c:pt idx="1341">
                  <c:v>64.341886617459522</c:v>
                </c:pt>
                <c:pt idx="1342">
                  <c:v>65.554353286702479</c:v>
                </c:pt>
                <c:pt idx="1343">
                  <c:v>63.564168953124401</c:v>
                </c:pt>
                <c:pt idx="1344">
                  <c:v>63.512965181435256</c:v>
                </c:pt>
                <c:pt idx="1345">
                  <c:v>63.585423348919896</c:v>
                </c:pt>
                <c:pt idx="1346">
                  <c:v>66.123391428681842</c:v>
                </c:pt>
                <c:pt idx="1347">
                  <c:v>67.646945163658856</c:v>
                </c:pt>
                <c:pt idx="1348">
                  <c:v>67.16195849596167</c:v>
                </c:pt>
                <c:pt idx="1349">
                  <c:v>68.309695868918354</c:v>
                </c:pt>
                <c:pt idx="1350">
                  <c:v>68.676817250840514</c:v>
                </c:pt>
                <c:pt idx="1351">
                  <c:v>66.077018201491683</c:v>
                </c:pt>
                <c:pt idx="1352">
                  <c:v>65.341809328747544</c:v>
                </c:pt>
                <c:pt idx="1353">
                  <c:v>66.427715732117335</c:v>
                </c:pt>
                <c:pt idx="1354">
                  <c:v>65.999729489508056</c:v>
                </c:pt>
                <c:pt idx="1355">
                  <c:v>64.100359392510725</c:v>
                </c:pt>
                <c:pt idx="1356">
                  <c:v>64.920585848436843</c:v>
                </c:pt>
                <c:pt idx="1357">
                  <c:v>65.178536924682149</c:v>
                </c:pt>
                <c:pt idx="1358">
                  <c:v>63.897476523553742</c:v>
                </c:pt>
                <c:pt idx="1359">
                  <c:v>65.036518916412263</c:v>
                </c:pt>
                <c:pt idx="1360">
                  <c:v>66.047068825598032</c:v>
                </c:pt>
                <c:pt idx="1361">
                  <c:v>68.165745642848862</c:v>
                </c:pt>
                <c:pt idx="1362">
                  <c:v>66.876956370522095</c:v>
                </c:pt>
                <c:pt idx="1363">
                  <c:v>64.471345210032084</c:v>
                </c:pt>
                <c:pt idx="1364">
                  <c:v>65.190130231479699</c:v>
                </c:pt>
                <c:pt idx="1365">
                  <c:v>64.45588746763535</c:v>
                </c:pt>
                <c:pt idx="1366">
                  <c:v>65.027823936314107</c:v>
                </c:pt>
                <c:pt idx="1367">
                  <c:v>65.532132782007196</c:v>
                </c:pt>
                <c:pt idx="1368">
                  <c:v>64.460718012134336</c:v>
                </c:pt>
                <c:pt idx="1369">
                  <c:v>65.33504656644898</c:v>
                </c:pt>
                <c:pt idx="1370">
                  <c:v>64.066545581017891</c:v>
                </c:pt>
                <c:pt idx="1371">
                  <c:v>63.237624144993632</c:v>
                </c:pt>
                <c:pt idx="1372">
                  <c:v>62.554585152838435</c:v>
                </c:pt>
                <c:pt idx="1373">
                  <c:v>65.495420643814981</c:v>
                </c:pt>
                <c:pt idx="1374">
                  <c:v>63.851103296363569</c:v>
                </c:pt>
                <c:pt idx="1375">
                  <c:v>64.57085442671098</c:v>
                </c:pt>
                <c:pt idx="1376">
                  <c:v>64.59500714920587</c:v>
                </c:pt>
                <c:pt idx="1377">
                  <c:v>64.705143563782514</c:v>
                </c:pt>
                <c:pt idx="1378">
                  <c:v>66.244155041156247</c:v>
                </c:pt>
                <c:pt idx="1379">
                  <c:v>67.665301232754956</c:v>
                </c:pt>
                <c:pt idx="1380">
                  <c:v>69.313483015805545</c:v>
                </c:pt>
                <c:pt idx="1381">
                  <c:v>69.792673030103956</c:v>
                </c:pt>
                <c:pt idx="1382">
                  <c:v>68.559918073965306</c:v>
                </c:pt>
                <c:pt idx="1383">
                  <c:v>69.766588089809488</c:v>
                </c:pt>
                <c:pt idx="1384">
                  <c:v>71.570313405727092</c:v>
                </c:pt>
                <c:pt idx="1385">
                  <c:v>73.679329133979991</c:v>
                </c:pt>
                <c:pt idx="1386">
                  <c:v>73.10352822970205</c:v>
                </c:pt>
                <c:pt idx="1387">
                  <c:v>76.057889245275732</c:v>
                </c:pt>
                <c:pt idx="1388">
                  <c:v>76.284924836727598</c:v>
                </c:pt>
                <c:pt idx="1389">
                  <c:v>74.895660238822131</c:v>
                </c:pt>
                <c:pt idx="1390">
                  <c:v>74.041619971403179</c:v>
                </c:pt>
                <c:pt idx="1391">
                  <c:v>70.313405727093567</c:v>
                </c:pt>
                <c:pt idx="1392">
                  <c:v>70.455423735363453</c:v>
                </c:pt>
                <c:pt idx="1393">
                  <c:v>70.13274336283186</c:v>
                </c:pt>
                <c:pt idx="1394">
                  <c:v>72.412760366348493</c:v>
                </c:pt>
                <c:pt idx="1395">
                  <c:v>72.252386288982493</c:v>
                </c:pt>
                <c:pt idx="1396">
                  <c:v>71.397379912663766</c:v>
                </c:pt>
                <c:pt idx="1397">
                  <c:v>71.629246048614604</c:v>
                </c:pt>
                <c:pt idx="1398">
                  <c:v>70.967461452254909</c:v>
                </c:pt>
                <c:pt idx="1399">
                  <c:v>71.863044402365034</c:v>
                </c:pt>
                <c:pt idx="1400">
                  <c:v>69.516365884762536</c:v>
                </c:pt>
                <c:pt idx="1401">
                  <c:v>70.239015341809335</c:v>
                </c:pt>
                <c:pt idx="1402">
                  <c:v>69.351161262897563</c:v>
                </c:pt>
                <c:pt idx="1403">
                  <c:v>70.314371835993356</c:v>
                </c:pt>
                <c:pt idx="1404">
                  <c:v>69.863198979789004</c:v>
                </c:pt>
                <c:pt idx="1405">
                  <c:v>69.824554623797198</c:v>
                </c:pt>
                <c:pt idx="1406">
                  <c:v>72.444641960041736</c:v>
                </c:pt>
                <c:pt idx="1407">
                  <c:v>71.525872396336524</c:v>
                </c:pt>
                <c:pt idx="1408">
                  <c:v>73.001120686323773</c:v>
                </c:pt>
                <c:pt idx="1409">
                  <c:v>71.949994203346606</c:v>
                </c:pt>
                <c:pt idx="1410">
                  <c:v>70.781002434594427</c:v>
                </c:pt>
                <c:pt idx="1411">
                  <c:v>69.916334969277742</c:v>
                </c:pt>
                <c:pt idx="1412">
                  <c:v>70.729798662905282</c:v>
                </c:pt>
                <c:pt idx="1413">
                  <c:v>71.751941878888587</c:v>
                </c:pt>
                <c:pt idx="1414">
                  <c:v>71.028326312941999</c:v>
                </c:pt>
                <c:pt idx="1415">
                  <c:v>72.338369981064275</c:v>
                </c:pt>
                <c:pt idx="1416">
                  <c:v>72.213741932990686</c:v>
                </c:pt>
                <c:pt idx="1417">
                  <c:v>71.882366580360937</c:v>
                </c:pt>
                <c:pt idx="1418">
                  <c:v>72.245623526683929</c:v>
                </c:pt>
                <c:pt idx="1419">
                  <c:v>72.405031495150141</c:v>
                </c:pt>
                <c:pt idx="1420">
                  <c:v>71.396413803763963</c:v>
                </c:pt>
                <c:pt idx="1421">
                  <c:v>71.34617614097462</c:v>
                </c:pt>
                <c:pt idx="1422">
                  <c:v>70.474745913359357</c:v>
                </c:pt>
                <c:pt idx="1423">
                  <c:v>69.275804768713527</c:v>
                </c:pt>
                <c:pt idx="1424">
                  <c:v>70.008115314758285</c:v>
                </c:pt>
                <c:pt idx="1425">
                  <c:v>69.619739537040616</c:v>
                </c:pt>
                <c:pt idx="1426">
                  <c:v>67.594775283069907</c:v>
                </c:pt>
                <c:pt idx="1427">
                  <c:v>66.443173474514055</c:v>
                </c:pt>
                <c:pt idx="1428">
                  <c:v>67.386095760714156</c:v>
                </c:pt>
                <c:pt idx="1429">
                  <c:v>67.836302508018704</c:v>
                </c:pt>
                <c:pt idx="1430">
                  <c:v>68.011168218881636</c:v>
                </c:pt>
                <c:pt idx="1431">
                  <c:v>67.220891138849183</c:v>
                </c:pt>
                <c:pt idx="1432">
                  <c:v>67.149399080264331</c:v>
                </c:pt>
                <c:pt idx="1433">
                  <c:v>68.14835568265255</c:v>
                </c:pt>
                <c:pt idx="1434">
                  <c:v>70.173319936623258</c:v>
                </c:pt>
                <c:pt idx="1435">
                  <c:v>70.487305329056696</c:v>
                </c:pt>
                <c:pt idx="1436">
                  <c:v>70.04772577964988</c:v>
                </c:pt>
                <c:pt idx="1437">
                  <c:v>69.118329018046921</c:v>
                </c:pt>
                <c:pt idx="1438">
                  <c:v>68.498087104378413</c:v>
                </c:pt>
                <c:pt idx="1439">
                  <c:v>68.047880357073851</c:v>
                </c:pt>
                <c:pt idx="1440">
                  <c:v>68.538663678169812</c:v>
                </c:pt>
                <c:pt idx="1441">
                  <c:v>67.562893689376665</c:v>
                </c:pt>
                <c:pt idx="1442">
                  <c:v>67.454689492599613</c:v>
                </c:pt>
                <c:pt idx="1443">
                  <c:v>68.681647795339501</c:v>
                </c:pt>
                <c:pt idx="1444">
                  <c:v>68.674885033040923</c:v>
                </c:pt>
                <c:pt idx="1445">
                  <c:v>68.81593693241102</c:v>
                </c:pt>
                <c:pt idx="1446">
                  <c:v>68.503883757777174</c:v>
                </c:pt>
                <c:pt idx="1447">
                  <c:v>68.91254782239055</c:v>
                </c:pt>
                <c:pt idx="1448">
                  <c:v>67.332959771225418</c:v>
                </c:pt>
                <c:pt idx="1449">
                  <c:v>67.211230049851224</c:v>
                </c:pt>
                <c:pt idx="1450">
                  <c:v>67.597673609769302</c:v>
                </c:pt>
                <c:pt idx="1451">
                  <c:v>67.685589519650662</c:v>
                </c:pt>
                <c:pt idx="1452">
                  <c:v>67.528113768984042</c:v>
                </c:pt>
                <c:pt idx="1453">
                  <c:v>68.407272867797658</c:v>
                </c:pt>
                <c:pt idx="1454">
                  <c:v>67.19287398075511</c:v>
                </c:pt>
                <c:pt idx="1455">
                  <c:v>67.82953974572014</c:v>
                </c:pt>
                <c:pt idx="1456">
                  <c:v>67.619894114464586</c:v>
                </c:pt>
                <c:pt idx="1457">
                  <c:v>67.078873130579282</c:v>
                </c:pt>
                <c:pt idx="1458">
                  <c:v>67.155195733663106</c:v>
                </c:pt>
                <c:pt idx="1459">
                  <c:v>67.97542218958921</c:v>
                </c:pt>
                <c:pt idx="1460">
                  <c:v>68.698071646636009</c:v>
                </c:pt>
                <c:pt idx="1461">
                  <c:v>68.460408857286396</c:v>
                </c:pt>
                <c:pt idx="1462">
                  <c:v>66.949414538006735</c:v>
                </c:pt>
                <c:pt idx="1463">
                  <c:v>64.654905900993171</c:v>
                </c:pt>
                <c:pt idx="1464">
                  <c:v>64.232716311782667</c:v>
                </c:pt>
                <c:pt idx="1465">
                  <c:v>64.286818410171193</c:v>
                </c:pt>
                <c:pt idx="1466">
                  <c:v>64.182478648993325</c:v>
                </c:pt>
                <c:pt idx="1467">
                  <c:v>64.036596205124241</c:v>
                </c:pt>
                <c:pt idx="1468">
                  <c:v>65.613285929589992</c:v>
                </c:pt>
                <c:pt idx="1469">
                  <c:v>64.860687096649542</c:v>
                </c:pt>
                <c:pt idx="1470">
                  <c:v>64.88967036364339</c:v>
                </c:pt>
                <c:pt idx="1471">
                  <c:v>65.025891718514515</c:v>
                </c:pt>
                <c:pt idx="1472">
                  <c:v>65.255825636665776</c:v>
                </c:pt>
                <c:pt idx="1473">
                  <c:v>66.061560459094949</c:v>
                </c:pt>
                <c:pt idx="1474">
                  <c:v>67.011245507593614</c:v>
                </c:pt>
                <c:pt idx="1475">
                  <c:v>66.759091084747084</c:v>
                </c:pt>
                <c:pt idx="1476">
                  <c:v>67.558063144877693</c:v>
                </c:pt>
                <c:pt idx="1477">
                  <c:v>67.153263515863514</c:v>
                </c:pt>
                <c:pt idx="1478">
                  <c:v>67.154229624763303</c:v>
                </c:pt>
                <c:pt idx="1479">
                  <c:v>66.42191907871856</c:v>
                </c:pt>
                <c:pt idx="1480">
                  <c:v>66.821888163233766</c:v>
                </c:pt>
                <c:pt idx="1481">
                  <c:v>65.857711481238169</c:v>
                </c:pt>
                <c:pt idx="1482">
                  <c:v>66.17556130927079</c:v>
                </c:pt>
                <c:pt idx="1483">
                  <c:v>66.277002743749279</c:v>
                </c:pt>
                <c:pt idx="1484">
                  <c:v>66.925261815511845</c:v>
                </c:pt>
                <c:pt idx="1485">
                  <c:v>65.806507709549024</c:v>
                </c:pt>
                <c:pt idx="1486">
                  <c:v>65.662557483479546</c:v>
                </c:pt>
                <c:pt idx="1487">
                  <c:v>66.59775089848128</c:v>
                </c:pt>
                <c:pt idx="1488">
                  <c:v>65.665455810178926</c:v>
                </c:pt>
                <c:pt idx="1489">
                  <c:v>64.258801252077134</c:v>
                </c:pt>
                <c:pt idx="1490">
                  <c:v>62.549754608339455</c:v>
                </c:pt>
                <c:pt idx="1491">
                  <c:v>61.944970437067674</c:v>
                </c:pt>
                <c:pt idx="1492">
                  <c:v>62.335278432584929</c:v>
                </c:pt>
                <c:pt idx="1493">
                  <c:v>63.624067704911702</c:v>
                </c:pt>
                <c:pt idx="1494">
                  <c:v>65.227808478571703</c:v>
                </c:pt>
                <c:pt idx="1495">
                  <c:v>65.520539475209645</c:v>
                </c:pt>
                <c:pt idx="1496">
                  <c:v>66.895312439618195</c:v>
                </c:pt>
                <c:pt idx="1497">
                  <c:v>66.375545851528386</c:v>
                </c:pt>
                <c:pt idx="1498">
                  <c:v>72.065927271322025</c:v>
                </c:pt>
                <c:pt idx="1499">
                  <c:v>74.500521698805898</c:v>
                </c:pt>
                <c:pt idx="1500">
                  <c:v>75.295629323337337</c:v>
                </c:pt>
                <c:pt idx="1501">
                  <c:v>74.641573598175995</c:v>
                </c:pt>
                <c:pt idx="1502">
                  <c:v>75.199018433357807</c:v>
                </c:pt>
                <c:pt idx="1503">
                  <c:v>77.155388955443058</c:v>
                </c:pt>
                <c:pt idx="1504">
                  <c:v>76.653978436449364</c:v>
                </c:pt>
                <c:pt idx="1505">
                  <c:v>77.109981837152688</c:v>
                </c:pt>
                <c:pt idx="1506">
                  <c:v>76.614367971557755</c:v>
                </c:pt>
                <c:pt idx="1507">
                  <c:v>77.075201916760065</c:v>
                </c:pt>
                <c:pt idx="1508">
                  <c:v>77.107083510453307</c:v>
                </c:pt>
                <c:pt idx="1509">
                  <c:v>78.672179928121508</c:v>
                </c:pt>
                <c:pt idx="1510">
                  <c:v>78.879893341577471</c:v>
                </c:pt>
                <c:pt idx="1511">
                  <c:v>78.299261892800558</c:v>
                </c:pt>
                <c:pt idx="1512">
                  <c:v>79.131081655524213</c:v>
                </c:pt>
                <c:pt idx="1513">
                  <c:v>78.031649727557294</c:v>
                </c:pt>
                <c:pt idx="1514">
                  <c:v>78.648993314526422</c:v>
                </c:pt>
                <c:pt idx="1515">
                  <c:v>79.421880434362549</c:v>
                </c:pt>
                <c:pt idx="1516">
                  <c:v>79.227692545503743</c:v>
                </c:pt>
                <c:pt idx="1517">
                  <c:v>80.408277621053458</c:v>
                </c:pt>
                <c:pt idx="1518">
                  <c:v>79.951308111450331</c:v>
                </c:pt>
                <c:pt idx="1519">
                  <c:v>79.48757583954864</c:v>
                </c:pt>
                <c:pt idx="1520">
                  <c:v>79.561966224832858</c:v>
                </c:pt>
                <c:pt idx="1521">
                  <c:v>79.049928507941416</c:v>
                </c:pt>
                <c:pt idx="1522">
                  <c:v>77.898326699385564</c:v>
                </c:pt>
                <c:pt idx="1523">
                  <c:v>78.648993314526422</c:v>
                </c:pt>
                <c:pt idx="1524">
                  <c:v>78.761061946902657</c:v>
                </c:pt>
                <c:pt idx="1525">
                  <c:v>78.636433898829083</c:v>
                </c:pt>
                <c:pt idx="1526">
                  <c:v>78.770723035900616</c:v>
                </c:pt>
                <c:pt idx="1527">
                  <c:v>77.650036712138203</c:v>
                </c:pt>
                <c:pt idx="1528">
                  <c:v>75.25795107624532</c:v>
                </c:pt>
                <c:pt idx="1529">
                  <c:v>76.653012327549561</c:v>
                </c:pt>
                <c:pt idx="1530">
                  <c:v>77.999768133864052</c:v>
                </c:pt>
                <c:pt idx="1531">
                  <c:v>78.365923406886424</c:v>
                </c:pt>
                <c:pt idx="1532">
                  <c:v>78.791977431696111</c:v>
                </c:pt>
                <c:pt idx="1533">
                  <c:v>78.977470340456776</c:v>
                </c:pt>
                <c:pt idx="1534">
                  <c:v>78.780384124898561</c:v>
                </c:pt>
                <c:pt idx="1535">
                  <c:v>78.000734242763855</c:v>
                </c:pt>
                <c:pt idx="1536">
                  <c:v>78.247092012211624</c:v>
                </c:pt>
                <c:pt idx="1537">
                  <c:v>78.172701626927392</c:v>
                </c:pt>
                <c:pt idx="1538">
                  <c:v>80.672991459597327</c:v>
                </c:pt>
                <c:pt idx="1539">
                  <c:v>81.015960119024612</c:v>
                </c:pt>
                <c:pt idx="1540">
                  <c:v>81.227537968079773</c:v>
                </c:pt>
                <c:pt idx="1541">
                  <c:v>80.742551300382587</c:v>
                </c:pt>
                <c:pt idx="1542">
                  <c:v>80.630482668006337</c:v>
                </c:pt>
                <c:pt idx="1543">
                  <c:v>80.77733122077521</c:v>
                </c:pt>
                <c:pt idx="1544">
                  <c:v>80.886501526452065</c:v>
                </c:pt>
                <c:pt idx="1545">
                  <c:v>79.517525215442305</c:v>
                </c:pt>
                <c:pt idx="1546">
                  <c:v>79.747459133593537</c:v>
                </c:pt>
                <c:pt idx="1547">
                  <c:v>79.21126869420722</c:v>
                </c:pt>
                <c:pt idx="1548">
                  <c:v>79.260540248096774</c:v>
                </c:pt>
                <c:pt idx="1549">
                  <c:v>78.468330950264715</c:v>
                </c:pt>
                <c:pt idx="1550">
                  <c:v>77.640375623140244</c:v>
                </c:pt>
                <c:pt idx="1551">
                  <c:v>76.296518143525148</c:v>
                </c:pt>
                <c:pt idx="1552">
                  <c:v>76.949607759786687</c:v>
                </c:pt>
                <c:pt idx="1553">
                  <c:v>75.865633574216488</c:v>
                </c:pt>
                <c:pt idx="1554">
                  <c:v>76.636588476253053</c:v>
                </c:pt>
                <c:pt idx="1555">
                  <c:v>74.945897901611474</c:v>
                </c:pt>
                <c:pt idx="1556">
                  <c:v>75.339104223828116</c:v>
                </c:pt>
                <c:pt idx="1557">
                  <c:v>76.814352513815365</c:v>
                </c:pt>
                <c:pt idx="1558">
                  <c:v>77.412373922788589</c:v>
                </c:pt>
                <c:pt idx="1559">
                  <c:v>78.473161494763701</c:v>
                </c:pt>
                <c:pt idx="1560">
                  <c:v>79.362947791475065</c:v>
                </c:pt>
                <c:pt idx="1561">
                  <c:v>79.404490474166252</c:v>
                </c:pt>
                <c:pt idx="1562">
                  <c:v>78.264481972407935</c:v>
                </c:pt>
                <c:pt idx="1563">
                  <c:v>77.920547204080847</c:v>
                </c:pt>
                <c:pt idx="1564">
                  <c:v>77.651968929937794</c:v>
                </c:pt>
                <c:pt idx="1565">
                  <c:v>77.820071878502148</c:v>
                </c:pt>
                <c:pt idx="1566">
                  <c:v>79.254743594697999</c:v>
                </c:pt>
                <c:pt idx="1567">
                  <c:v>78.773621362599997</c:v>
                </c:pt>
                <c:pt idx="1568">
                  <c:v>78.47412760366349</c:v>
                </c:pt>
                <c:pt idx="1569">
                  <c:v>77.850021254395799</c:v>
                </c:pt>
                <c:pt idx="1570">
                  <c:v>78.753333075704305</c:v>
                </c:pt>
                <c:pt idx="1571">
                  <c:v>78.372686169185002</c:v>
                </c:pt>
                <c:pt idx="1572">
                  <c:v>79.724272519998465</c:v>
                </c:pt>
                <c:pt idx="1573">
                  <c:v>79.893341577462621</c:v>
                </c:pt>
                <c:pt idx="1574">
                  <c:v>80.359006067163889</c:v>
                </c:pt>
                <c:pt idx="1575">
                  <c:v>79.462457008153962</c:v>
                </c:pt>
                <c:pt idx="1576">
                  <c:v>80.941569733740394</c:v>
                </c:pt>
                <c:pt idx="1577">
                  <c:v>80.72612744908605</c:v>
                </c:pt>
                <c:pt idx="1578">
                  <c:v>80.470108590640336</c:v>
                </c:pt>
                <c:pt idx="1579">
                  <c:v>80.708737488889753</c:v>
                </c:pt>
                <c:pt idx="1580">
                  <c:v>80.059512308227383</c:v>
                </c:pt>
                <c:pt idx="1581">
                  <c:v>81.580167716505017</c:v>
                </c:pt>
                <c:pt idx="1582">
                  <c:v>82.084476562198091</c:v>
                </c:pt>
                <c:pt idx="1583">
                  <c:v>82.362715925339117</c:v>
                </c:pt>
                <c:pt idx="1584">
                  <c:v>83.017737759400248</c:v>
                </c:pt>
                <c:pt idx="1585">
                  <c:v>83.515283842794773</c:v>
                </c:pt>
                <c:pt idx="1586">
                  <c:v>83.427367932913398</c:v>
                </c:pt>
                <c:pt idx="1587">
                  <c:v>83.642810217567742</c:v>
                </c:pt>
                <c:pt idx="1588">
                  <c:v>83.08053483788693</c:v>
                </c:pt>
                <c:pt idx="1589">
                  <c:v>83.32302817173553</c:v>
                </c:pt>
                <c:pt idx="1590">
                  <c:v>82.05162885960506</c:v>
                </c:pt>
                <c:pt idx="1591">
                  <c:v>80.607296054411265</c:v>
                </c:pt>
                <c:pt idx="1592">
                  <c:v>81.059435019515391</c:v>
                </c:pt>
                <c:pt idx="1593">
                  <c:v>81.575337172006044</c:v>
                </c:pt>
                <c:pt idx="1594">
                  <c:v>81.244927928276084</c:v>
                </c:pt>
                <c:pt idx="1595">
                  <c:v>82.101866522394417</c:v>
                </c:pt>
                <c:pt idx="1596">
                  <c:v>82.042933879506904</c:v>
                </c:pt>
                <c:pt idx="1597">
                  <c:v>83.038992155195757</c:v>
                </c:pt>
                <c:pt idx="1598">
                  <c:v>82.89214360242687</c:v>
                </c:pt>
                <c:pt idx="1599">
                  <c:v>82.868956988831783</c:v>
                </c:pt>
                <c:pt idx="1600">
                  <c:v>83.419639061715046</c:v>
                </c:pt>
                <c:pt idx="1601">
                  <c:v>83.060246550991238</c:v>
                </c:pt>
                <c:pt idx="1602">
                  <c:v>83.450554546508471</c:v>
                </c:pt>
                <c:pt idx="1603">
                  <c:v>82.754956138655942</c:v>
                </c:pt>
                <c:pt idx="1604">
                  <c:v>82.434207983923955</c:v>
                </c:pt>
                <c:pt idx="1605">
                  <c:v>82.361749816439314</c:v>
                </c:pt>
                <c:pt idx="1606">
                  <c:v>82.973296750009666</c:v>
                </c:pt>
                <c:pt idx="1607">
                  <c:v>82.810990454844074</c:v>
                </c:pt>
                <c:pt idx="1608">
                  <c:v>83.215790083858252</c:v>
                </c:pt>
                <c:pt idx="1609">
                  <c:v>84.161610696757748</c:v>
                </c:pt>
                <c:pt idx="1610">
                  <c:v>81.727016269273875</c:v>
                </c:pt>
                <c:pt idx="1611">
                  <c:v>82.310546044750154</c:v>
                </c:pt>
                <c:pt idx="1612">
                  <c:v>83.634115237469558</c:v>
                </c:pt>
                <c:pt idx="1613">
                  <c:v>83.265061637747806</c:v>
                </c:pt>
                <c:pt idx="1614">
                  <c:v>84.069830351277204</c:v>
                </c:pt>
                <c:pt idx="1615">
                  <c:v>84.599258028364972</c:v>
                </c:pt>
                <c:pt idx="1616">
                  <c:v>85.013718746377094</c:v>
                </c:pt>
                <c:pt idx="1617">
                  <c:v>85.241720446728777</c:v>
                </c:pt>
                <c:pt idx="1618">
                  <c:v>85.162499516945559</c:v>
                </c:pt>
                <c:pt idx="1619">
                  <c:v>85.922827221084376</c:v>
                </c:pt>
                <c:pt idx="1620">
                  <c:v>85.311280287514009</c:v>
                </c:pt>
                <c:pt idx="1621">
                  <c:v>86.638713915832582</c:v>
                </c:pt>
                <c:pt idx="1622">
                  <c:v>86.777833597403117</c:v>
                </c:pt>
                <c:pt idx="1623">
                  <c:v>87.521737450245411</c:v>
                </c:pt>
                <c:pt idx="1624">
                  <c:v>88.343896123971092</c:v>
                </c:pt>
                <c:pt idx="1625">
                  <c:v>86.826139042392882</c:v>
                </c:pt>
                <c:pt idx="1626">
                  <c:v>87.024191366850886</c:v>
                </c:pt>
                <c:pt idx="1627">
                  <c:v>86.623256173435891</c:v>
                </c:pt>
                <c:pt idx="1628">
                  <c:v>88.356455539668431</c:v>
                </c:pt>
                <c:pt idx="1629">
                  <c:v>88.453066429647961</c:v>
                </c:pt>
                <c:pt idx="1630">
                  <c:v>88.726475248289987</c:v>
                </c:pt>
                <c:pt idx="1631">
                  <c:v>87.632839973721858</c:v>
                </c:pt>
                <c:pt idx="1632">
                  <c:v>88.150674344012046</c:v>
                </c:pt>
                <c:pt idx="1633">
                  <c:v>88.920663137148821</c:v>
                </c:pt>
                <c:pt idx="1634">
                  <c:v>88.935154770645752</c:v>
                </c:pt>
                <c:pt idx="1635">
                  <c:v>88.966070255439206</c:v>
                </c:pt>
                <c:pt idx="1636">
                  <c:v>88.852069405263364</c:v>
                </c:pt>
                <c:pt idx="1637">
                  <c:v>88.747729644085481</c:v>
                </c:pt>
                <c:pt idx="1638">
                  <c:v>89.119681570506629</c:v>
                </c:pt>
                <c:pt idx="1639">
                  <c:v>88.388337133361674</c:v>
                </c:pt>
                <c:pt idx="1640">
                  <c:v>88.782509564478119</c:v>
                </c:pt>
                <c:pt idx="1641">
                  <c:v>88.695559763496561</c:v>
                </c:pt>
                <c:pt idx="1642">
                  <c:v>88.325540054874992</c:v>
                </c:pt>
                <c:pt idx="1643">
                  <c:v>87.802875140085789</c:v>
                </c:pt>
                <c:pt idx="1644">
                  <c:v>88.530355141631574</c:v>
                </c:pt>
                <c:pt idx="1645">
                  <c:v>88.433744251652058</c:v>
                </c:pt>
                <c:pt idx="1646">
                  <c:v>88.457896974146934</c:v>
                </c:pt>
                <c:pt idx="1647">
                  <c:v>88.24245468949259</c:v>
                </c:pt>
                <c:pt idx="1648">
                  <c:v>88.93032422614678</c:v>
                </c:pt>
                <c:pt idx="1649">
                  <c:v>89.665533098890918</c:v>
                </c:pt>
                <c:pt idx="1650">
                  <c:v>89.178614213394155</c:v>
                </c:pt>
                <c:pt idx="1651">
                  <c:v>88.903273176952524</c:v>
                </c:pt>
                <c:pt idx="1652">
                  <c:v>88.84240831626542</c:v>
                </c:pt>
                <c:pt idx="1653">
                  <c:v>87.245430304903977</c:v>
                </c:pt>
                <c:pt idx="1654">
                  <c:v>87.44927928276077</c:v>
                </c:pt>
                <c:pt idx="1655">
                  <c:v>87.464737025157476</c:v>
                </c:pt>
                <c:pt idx="1656">
                  <c:v>86.506356996560655</c:v>
                </c:pt>
                <c:pt idx="1657">
                  <c:v>87.665687676314874</c:v>
                </c:pt>
                <c:pt idx="1658">
                  <c:v>87.867604436372076</c:v>
                </c:pt>
                <c:pt idx="1659">
                  <c:v>86.116049001043422</c:v>
                </c:pt>
                <c:pt idx="1660">
                  <c:v>86.129574525640535</c:v>
                </c:pt>
                <c:pt idx="1661">
                  <c:v>85.222398268732874</c:v>
                </c:pt>
                <c:pt idx="1662">
                  <c:v>86.295745256405297</c:v>
                </c:pt>
                <c:pt idx="1663">
                  <c:v>86.057116358155895</c:v>
                </c:pt>
                <c:pt idx="1664">
                  <c:v>86.431966611276422</c:v>
                </c:pt>
                <c:pt idx="1665">
                  <c:v>85.60497739305174</c:v>
                </c:pt>
                <c:pt idx="1666">
                  <c:v>85.54411253236465</c:v>
                </c:pt>
                <c:pt idx="1667">
                  <c:v>83.569385941183299</c:v>
                </c:pt>
                <c:pt idx="1668">
                  <c:v>84.7915136994242</c:v>
                </c:pt>
                <c:pt idx="1669">
                  <c:v>85.178923368242081</c:v>
                </c:pt>
                <c:pt idx="1670">
                  <c:v>84.001236619391733</c:v>
                </c:pt>
                <c:pt idx="1671">
                  <c:v>83.648606870966489</c:v>
                </c:pt>
                <c:pt idx="1672">
                  <c:v>82.380105885535428</c:v>
                </c:pt>
                <c:pt idx="1673">
                  <c:v>82.17915523437803</c:v>
                </c:pt>
                <c:pt idx="1674">
                  <c:v>80.203462534296889</c:v>
                </c:pt>
                <c:pt idx="1675">
                  <c:v>80.747381844881559</c:v>
                </c:pt>
                <c:pt idx="1676">
                  <c:v>82.766549445453492</c:v>
                </c:pt>
                <c:pt idx="1677">
                  <c:v>83.295977122541245</c:v>
                </c:pt>
                <c:pt idx="1678">
                  <c:v>84.21764501294588</c:v>
                </c:pt>
                <c:pt idx="1679">
                  <c:v>84.777988174827087</c:v>
                </c:pt>
                <c:pt idx="1680">
                  <c:v>84.043745410982737</c:v>
                </c:pt>
                <c:pt idx="1681">
                  <c:v>84.377052981412078</c:v>
                </c:pt>
                <c:pt idx="1682">
                  <c:v>84.885226262704322</c:v>
                </c:pt>
                <c:pt idx="1683">
                  <c:v>83.816709819530871</c:v>
                </c:pt>
                <c:pt idx="1684">
                  <c:v>84.618580206360875</c:v>
                </c:pt>
                <c:pt idx="1685">
                  <c:v>84.754801561231972</c:v>
                </c:pt>
                <c:pt idx="1686">
                  <c:v>84.948989450090821</c:v>
                </c:pt>
                <c:pt idx="1687">
                  <c:v>85.370212930401522</c:v>
                </c:pt>
                <c:pt idx="1688">
                  <c:v>85.780809212814475</c:v>
                </c:pt>
                <c:pt idx="1689">
                  <c:v>85.654248946941308</c:v>
                </c:pt>
                <c:pt idx="1690">
                  <c:v>85.974030992773507</c:v>
                </c:pt>
                <c:pt idx="1691">
                  <c:v>86.716002627816209</c:v>
                </c:pt>
                <c:pt idx="1692">
                  <c:v>86.750782548208846</c:v>
                </c:pt>
                <c:pt idx="1693">
                  <c:v>86.947868763767048</c:v>
                </c:pt>
                <c:pt idx="1694">
                  <c:v>86.240677049116982</c:v>
                </c:pt>
                <c:pt idx="1695">
                  <c:v>85.652316729141731</c:v>
                </c:pt>
                <c:pt idx="1696">
                  <c:v>86.661900529427697</c:v>
                </c:pt>
                <c:pt idx="1697">
                  <c:v>86.004946477566975</c:v>
                </c:pt>
                <c:pt idx="1698">
                  <c:v>86.131506743440113</c:v>
                </c:pt>
                <c:pt idx="1699">
                  <c:v>86.641612242531991</c:v>
                </c:pt>
                <c:pt idx="1700">
                  <c:v>86.453221007071917</c:v>
                </c:pt>
                <c:pt idx="1701">
                  <c:v>86.731460370212943</c:v>
                </c:pt>
                <c:pt idx="1702">
                  <c:v>85.913166132086431</c:v>
                </c:pt>
                <c:pt idx="1703">
                  <c:v>86.198168257526007</c:v>
                </c:pt>
                <c:pt idx="1704">
                  <c:v>85.673571124937212</c:v>
                </c:pt>
                <c:pt idx="1705">
                  <c:v>85.467789929280841</c:v>
                </c:pt>
                <c:pt idx="1706">
                  <c:v>86.867681725084054</c:v>
                </c:pt>
                <c:pt idx="1707">
                  <c:v>86.77010472620475</c:v>
                </c:pt>
                <c:pt idx="1708">
                  <c:v>85.635892877845194</c:v>
                </c:pt>
                <c:pt idx="1709">
                  <c:v>85.812690806507703</c:v>
                </c:pt>
                <c:pt idx="1710">
                  <c:v>85.930556092282728</c:v>
                </c:pt>
                <c:pt idx="1711">
                  <c:v>85.391467326197031</c:v>
                </c:pt>
                <c:pt idx="1712">
                  <c:v>85.023379835375053</c:v>
                </c:pt>
                <c:pt idx="1713">
                  <c:v>84.006067163890705</c:v>
                </c:pt>
                <c:pt idx="1714">
                  <c:v>85.173126714843306</c:v>
                </c:pt>
                <c:pt idx="1715">
                  <c:v>84.824361402017246</c:v>
                </c:pt>
                <c:pt idx="1716">
                  <c:v>83.427367932913398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11-4D5C-BE58-A88C31B68E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4607183"/>
        <c:axId val="244609263"/>
      </c:lineChart>
      <c:dateAx>
        <c:axId val="244607183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44609263"/>
        <c:crosses val="autoZero"/>
        <c:auto val="1"/>
        <c:lblOffset val="100"/>
        <c:baseTimeUnit val="days"/>
      </c:dateAx>
      <c:valAx>
        <c:axId val="244609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446071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IBEX 35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7.4279741195141302E-2"/>
          <c:y val="0.10812054239631881"/>
          <c:w val="0.9053963066781231"/>
          <c:h val="0.85621562378761296"/>
        </c:manualLayout>
      </c:layout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'IBEX 35'!$J$32:$J$57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'IBEX 35'!$L$32:$L$57</c:f>
              <c:numCache>
                <c:formatCode>0.00%</c:formatCode>
                <c:ptCount val="26"/>
                <c:pt idx="0">
                  <c:v>0.11133444356118923</c:v>
                </c:pt>
                <c:pt idx="1">
                  <c:v>-5.8580976034559779E-2</c:v>
                </c:pt>
                <c:pt idx="2">
                  <c:v>-0.13146624494012113</c:v>
                </c:pt>
                <c:pt idx="3">
                  <c:v>-2.6918285330839873E-2</c:v>
                </c:pt>
                <c:pt idx="4">
                  <c:v>-7.9403139302228753E-2</c:v>
                </c:pt>
                <c:pt idx="5">
                  <c:v>-3.9528120057568304E-2</c:v>
                </c:pt>
                <c:pt idx="6">
                  <c:v>5.6735051489891386E-2</c:v>
                </c:pt>
                <c:pt idx="7">
                  <c:v>7.3460534022474488E-2</c:v>
                </c:pt>
                <c:pt idx="8">
                  <c:v>9.1900119296535521E-2</c:v>
                </c:pt>
                <c:pt idx="9">
                  <c:v>2.6652954941098386E-2</c:v>
                </c:pt>
                <c:pt idx="10">
                  <c:v>-3.3416500475715268E-2</c:v>
                </c:pt>
                <c:pt idx="11">
                  <c:v>-1.7369675637713456E-2</c:v>
                </c:pt>
                <c:pt idx="12">
                  <c:v>-5.3964704144038686E-2</c:v>
                </c:pt>
                <c:pt idx="13">
                  <c:v>9.1061818422610169E-4</c:v>
                </c:pt>
                <c:pt idx="14">
                  <c:v>-1.5955793993103293E-2</c:v>
                </c:pt>
                <c:pt idx="15">
                  <c:v>-9.5522810041145503E-2</c:v>
                </c:pt>
                <c:pt idx="16">
                  <c:v>8.8556965577719554E-2</c:v>
                </c:pt>
                <c:pt idx="17">
                  <c:v>-8.2875629536517982E-3</c:v>
                </c:pt>
                <c:pt idx="18">
                  <c:v>-1.0710609429672658E-2</c:v>
                </c:pt>
                <c:pt idx="19">
                  <c:v>5.5728181101481887E-2</c:v>
                </c:pt>
                <c:pt idx="20">
                  <c:v>-0.38727470147529658</c:v>
                </c:pt>
                <c:pt idx="21">
                  <c:v>9.3935803000504192E-2</c:v>
                </c:pt>
                <c:pt idx="22">
                  <c:v>-7.1200208634905393E-2</c:v>
                </c:pt>
                <c:pt idx="23">
                  <c:v>0.18508614123381989</c:v>
                </c:pt>
                <c:pt idx="24">
                  <c:v>5.7388862722468417E-2</c:v>
                </c:pt>
                <c:pt idx="25">
                  <c:v>4.051976642529357E-2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306-48A8-8029-D9E301360161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89344240"/>
        <c:axId val="1689345072"/>
      </c:lineChart>
      <c:catAx>
        <c:axId val="1689344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9345072"/>
        <c:crosses val="autoZero"/>
        <c:auto val="1"/>
        <c:lblAlgn val="ctr"/>
        <c:lblOffset val="100"/>
        <c:noMultiLvlLbl val="0"/>
      </c:catAx>
      <c:valAx>
        <c:axId val="1689345072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9344240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EURO STOXX 50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'EURO STOXX 50'!$G$1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'EURO STOXX 50'!$A$2:$A$1721</c:f>
              <c:numCache>
                <c:formatCode>m/d/yyyy</c:formatCode>
                <c:ptCount val="1720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42054</c:v>
                </c:pt>
                <c:pt idx="35">
                  <c:v>42055</c:v>
                </c:pt>
                <c:pt idx="36">
                  <c:v>42058</c:v>
                </c:pt>
                <c:pt idx="37">
                  <c:v>42059</c:v>
                </c:pt>
                <c:pt idx="38">
                  <c:v>42060</c:v>
                </c:pt>
                <c:pt idx="39">
                  <c:v>42061</c:v>
                </c:pt>
                <c:pt idx="40">
                  <c:v>42062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42069</c:v>
                </c:pt>
                <c:pt idx="46">
                  <c:v>42072</c:v>
                </c:pt>
                <c:pt idx="47">
                  <c:v>42073</c:v>
                </c:pt>
                <c:pt idx="48">
                  <c:v>42074</c:v>
                </c:pt>
                <c:pt idx="49">
                  <c:v>42075</c:v>
                </c:pt>
                <c:pt idx="50">
                  <c:v>42076</c:v>
                </c:pt>
                <c:pt idx="51">
                  <c:v>42079</c:v>
                </c:pt>
                <c:pt idx="52">
                  <c:v>42080</c:v>
                </c:pt>
                <c:pt idx="53">
                  <c:v>42081</c:v>
                </c:pt>
                <c:pt idx="54">
                  <c:v>42082</c:v>
                </c:pt>
                <c:pt idx="55">
                  <c:v>42083</c:v>
                </c:pt>
                <c:pt idx="56">
                  <c:v>42086</c:v>
                </c:pt>
                <c:pt idx="57">
                  <c:v>42087</c:v>
                </c:pt>
                <c:pt idx="58">
                  <c:v>42088</c:v>
                </c:pt>
                <c:pt idx="59">
                  <c:v>42089</c:v>
                </c:pt>
                <c:pt idx="60">
                  <c:v>42090</c:v>
                </c:pt>
                <c:pt idx="61">
                  <c:v>42093</c:v>
                </c:pt>
                <c:pt idx="62">
                  <c:v>42094</c:v>
                </c:pt>
                <c:pt idx="63">
                  <c:v>42095</c:v>
                </c:pt>
                <c:pt idx="64">
                  <c:v>42096</c:v>
                </c:pt>
                <c:pt idx="65">
                  <c:v>42101</c:v>
                </c:pt>
                <c:pt idx="66">
                  <c:v>42102</c:v>
                </c:pt>
                <c:pt idx="67">
                  <c:v>42103</c:v>
                </c:pt>
                <c:pt idx="68">
                  <c:v>42104</c:v>
                </c:pt>
                <c:pt idx="69">
                  <c:v>42107</c:v>
                </c:pt>
                <c:pt idx="70">
                  <c:v>42108</c:v>
                </c:pt>
                <c:pt idx="71">
                  <c:v>42109</c:v>
                </c:pt>
                <c:pt idx="72">
                  <c:v>42110</c:v>
                </c:pt>
                <c:pt idx="73">
                  <c:v>42111</c:v>
                </c:pt>
                <c:pt idx="74">
                  <c:v>42114</c:v>
                </c:pt>
                <c:pt idx="75">
                  <c:v>42115</c:v>
                </c:pt>
                <c:pt idx="76">
                  <c:v>42116</c:v>
                </c:pt>
                <c:pt idx="77">
                  <c:v>42117</c:v>
                </c:pt>
                <c:pt idx="78">
                  <c:v>42118</c:v>
                </c:pt>
                <c:pt idx="79">
                  <c:v>42121</c:v>
                </c:pt>
                <c:pt idx="80">
                  <c:v>42122</c:v>
                </c:pt>
                <c:pt idx="81">
                  <c:v>42123</c:v>
                </c:pt>
                <c:pt idx="82">
                  <c:v>42124</c:v>
                </c:pt>
                <c:pt idx="83">
                  <c:v>42125</c:v>
                </c:pt>
                <c:pt idx="84">
                  <c:v>42128</c:v>
                </c:pt>
                <c:pt idx="85">
                  <c:v>42129</c:v>
                </c:pt>
                <c:pt idx="86">
                  <c:v>42130</c:v>
                </c:pt>
                <c:pt idx="87">
                  <c:v>42131</c:v>
                </c:pt>
                <c:pt idx="88">
                  <c:v>42132</c:v>
                </c:pt>
                <c:pt idx="89">
                  <c:v>42135</c:v>
                </c:pt>
                <c:pt idx="90">
                  <c:v>42136</c:v>
                </c:pt>
                <c:pt idx="91">
                  <c:v>42137</c:v>
                </c:pt>
                <c:pt idx="92">
                  <c:v>42138</c:v>
                </c:pt>
                <c:pt idx="93">
                  <c:v>42139</c:v>
                </c:pt>
                <c:pt idx="94">
                  <c:v>42142</c:v>
                </c:pt>
                <c:pt idx="95">
                  <c:v>42143</c:v>
                </c:pt>
                <c:pt idx="96">
                  <c:v>42144</c:v>
                </c:pt>
                <c:pt idx="97">
                  <c:v>42145</c:v>
                </c:pt>
                <c:pt idx="98">
                  <c:v>42146</c:v>
                </c:pt>
                <c:pt idx="99">
                  <c:v>42149</c:v>
                </c:pt>
                <c:pt idx="100">
                  <c:v>42150</c:v>
                </c:pt>
                <c:pt idx="101">
                  <c:v>42151</c:v>
                </c:pt>
                <c:pt idx="102">
                  <c:v>42152</c:v>
                </c:pt>
                <c:pt idx="103">
                  <c:v>42153</c:v>
                </c:pt>
                <c:pt idx="104">
                  <c:v>42156</c:v>
                </c:pt>
                <c:pt idx="105">
                  <c:v>42157</c:v>
                </c:pt>
                <c:pt idx="106">
                  <c:v>42158</c:v>
                </c:pt>
                <c:pt idx="107">
                  <c:v>42159</c:v>
                </c:pt>
                <c:pt idx="108">
                  <c:v>42160</c:v>
                </c:pt>
                <c:pt idx="109">
                  <c:v>42163</c:v>
                </c:pt>
                <c:pt idx="110">
                  <c:v>42164</c:v>
                </c:pt>
                <c:pt idx="111">
                  <c:v>42165</c:v>
                </c:pt>
                <c:pt idx="112">
                  <c:v>42166</c:v>
                </c:pt>
                <c:pt idx="113">
                  <c:v>42167</c:v>
                </c:pt>
                <c:pt idx="114">
                  <c:v>42170</c:v>
                </c:pt>
                <c:pt idx="115">
                  <c:v>42171</c:v>
                </c:pt>
                <c:pt idx="116">
                  <c:v>42172</c:v>
                </c:pt>
                <c:pt idx="117">
                  <c:v>42173</c:v>
                </c:pt>
                <c:pt idx="118">
                  <c:v>42174</c:v>
                </c:pt>
                <c:pt idx="119">
                  <c:v>42177</c:v>
                </c:pt>
                <c:pt idx="120">
                  <c:v>42178</c:v>
                </c:pt>
                <c:pt idx="121">
                  <c:v>42179</c:v>
                </c:pt>
                <c:pt idx="122">
                  <c:v>42180</c:v>
                </c:pt>
                <c:pt idx="123">
                  <c:v>42181</c:v>
                </c:pt>
                <c:pt idx="124">
                  <c:v>42184</c:v>
                </c:pt>
                <c:pt idx="125">
                  <c:v>42185</c:v>
                </c:pt>
                <c:pt idx="126">
                  <c:v>42186</c:v>
                </c:pt>
                <c:pt idx="127">
                  <c:v>42187</c:v>
                </c:pt>
                <c:pt idx="128">
                  <c:v>42188</c:v>
                </c:pt>
                <c:pt idx="129">
                  <c:v>42191</c:v>
                </c:pt>
                <c:pt idx="130">
                  <c:v>42192</c:v>
                </c:pt>
                <c:pt idx="131">
                  <c:v>42193</c:v>
                </c:pt>
                <c:pt idx="132">
                  <c:v>42194</c:v>
                </c:pt>
                <c:pt idx="133">
                  <c:v>42195</c:v>
                </c:pt>
                <c:pt idx="134">
                  <c:v>42198</c:v>
                </c:pt>
                <c:pt idx="135">
                  <c:v>42199</c:v>
                </c:pt>
                <c:pt idx="136">
                  <c:v>42200</c:v>
                </c:pt>
                <c:pt idx="137">
                  <c:v>42201</c:v>
                </c:pt>
                <c:pt idx="138">
                  <c:v>42202</c:v>
                </c:pt>
                <c:pt idx="139">
                  <c:v>42205</c:v>
                </c:pt>
                <c:pt idx="140">
                  <c:v>42206</c:v>
                </c:pt>
                <c:pt idx="141">
                  <c:v>42207</c:v>
                </c:pt>
                <c:pt idx="142">
                  <c:v>42208</c:v>
                </c:pt>
                <c:pt idx="143">
                  <c:v>42209</c:v>
                </c:pt>
                <c:pt idx="144">
                  <c:v>42212</c:v>
                </c:pt>
                <c:pt idx="145">
                  <c:v>42213</c:v>
                </c:pt>
                <c:pt idx="146">
                  <c:v>42214</c:v>
                </c:pt>
                <c:pt idx="147">
                  <c:v>42215</c:v>
                </c:pt>
                <c:pt idx="148">
                  <c:v>42216</c:v>
                </c:pt>
                <c:pt idx="149">
                  <c:v>42219</c:v>
                </c:pt>
                <c:pt idx="150">
                  <c:v>42220</c:v>
                </c:pt>
                <c:pt idx="151">
                  <c:v>42221</c:v>
                </c:pt>
                <c:pt idx="152">
                  <c:v>42222</c:v>
                </c:pt>
                <c:pt idx="153">
                  <c:v>42223</c:v>
                </c:pt>
                <c:pt idx="154">
                  <c:v>42226</c:v>
                </c:pt>
                <c:pt idx="155">
                  <c:v>42227</c:v>
                </c:pt>
                <c:pt idx="156">
                  <c:v>42228</c:v>
                </c:pt>
                <c:pt idx="157">
                  <c:v>42229</c:v>
                </c:pt>
                <c:pt idx="158">
                  <c:v>42230</c:v>
                </c:pt>
                <c:pt idx="159">
                  <c:v>42233</c:v>
                </c:pt>
                <c:pt idx="160">
                  <c:v>42234</c:v>
                </c:pt>
                <c:pt idx="161">
                  <c:v>42235</c:v>
                </c:pt>
                <c:pt idx="162">
                  <c:v>42236</c:v>
                </c:pt>
                <c:pt idx="163">
                  <c:v>42237</c:v>
                </c:pt>
                <c:pt idx="164">
                  <c:v>42240</c:v>
                </c:pt>
                <c:pt idx="165">
                  <c:v>42241</c:v>
                </c:pt>
                <c:pt idx="166">
                  <c:v>42242</c:v>
                </c:pt>
                <c:pt idx="167">
                  <c:v>42243</c:v>
                </c:pt>
                <c:pt idx="168">
                  <c:v>42244</c:v>
                </c:pt>
                <c:pt idx="169">
                  <c:v>42247</c:v>
                </c:pt>
                <c:pt idx="170">
                  <c:v>42248</c:v>
                </c:pt>
                <c:pt idx="171">
                  <c:v>42249</c:v>
                </c:pt>
                <c:pt idx="172">
                  <c:v>42250</c:v>
                </c:pt>
                <c:pt idx="173">
                  <c:v>42251</c:v>
                </c:pt>
                <c:pt idx="174">
                  <c:v>42254</c:v>
                </c:pt>
                <c:pt idx="175">
                  <c:v>42255</c:v>
                </c:pt>
                <c:pt idx="176">
                  <c:v>42256</c:v>
                </c:pt>
                <c:pt idx="177">
                  <c:v>42257</c:v>
                </c:pt>
                <c:pt idx="178">
                  <c:v>42258</c:v>
                </c:pt>
                <c:pt idx="179">
                  <c:v>42261</c:v>
                </c:pt>
                <c:pt idx="180">
                  <c:v>42262</c:v>
                </c:pt>
                <c:pt idx="181">
                  <c:v>42263</c:v>
                </c:pt>
                <c:pt idx="182">
                  <c:v>42264</c:v>
                </c:pt>
                <c:pt idx="183">
                  <c:v>42265</c:v>
                </c:pt>
                <c:pt idx="184">
                  <c:v>42268</c:v>
                </c:pt>
                <c:pt idx="185">
                  <c:v>42269</c:v>
                </c:pt>
                <c:pt idx="186">
                  <c:v>42270</c:v>
                </c:pt>
                <c:pt idx="187">
                  <c:v>42271</c:v>
                </c:pt>
                <c:pt idx="188">
                  <c:v>42272</c:v>
                </c:pt>
                <c:pt idx="189">
                  <c:v>42275</c:v>
                </c:pt>
                <c:pt idx="190">
                  <c:v>42276</c:v>
                </c:pt>
                <c:pt idx="191">
                  <c:v>42277</c:v>
                </c:pt>
                <c:pt idx="192">
                  <c:v>42278</c:v>
                </c:pt>
                <c:pt idx="193">
                  <c:v>42279</c:v>
                </c:pt>
                <c:pt idx="194">
                  <c:v>42282</c:v>
                </c:pt>
                <c:pt idx="195">
                  <c:v>42283</c:v>
                </c:pt>
                <c:pt idx="196">
                  <c:v>42284</c:v>
                </c:pt>
                <c:pt idx="197">
                  <c:v>42285</c:v>
                </c:pt>
                <c:pt idx="198">
                  <c:v>42286</c:v>
                </c:pt>
                <c:pt idx="199">
                  <c:v>42289</c:v>
                </c:pt>
                <c:pt idx="200">
                  <c:v>42290</c:v>
                </c:pt>
                <c:pt idx="201">
                  <c:v>42291</c:v>
                </c:pt>
                <c:pt idx="202">
                  <c:v>42292</c:v>
                </c:pt>
                <c:pt idx="203">
                  <c:v>42293</c:v>
                </c:pt>
                <c:pt idx="204">
                  <c:v>42296</c:v>
                </c:pt>
                <c:pt idx="205">
                  <c:v>42297</c:v>
                </c:pt>
                <c:pt idx="206">
                  <c:v>42298</c:v>
                </c:pt>
                <c:pt idx="207">
                  <c:v>42299</c:v>
                </c:pt>
                <c:pt idx="208">
                  <c:v>42300</c:v>
                </c:pt>
                <c:pt idx="209">
                  <c:v>42303</c:v>
                </c:pt>
                <c:pt idx="210">
                  <c:v>42304</c:v>
                </c:pt>
                <c:pt idx="211">
                  <c:v>42305</c:v>
                </c:pt>
                <c:pt idx="212">
                  <c:v>42306</c:v>
                </c:pt>
                <c:pt idx="213">
                  <c:v>42307</c:v>
                </c:pt>
                <c:pt idx="214">
                  <c:v>42310</c:v>
                </c:pt>
                <c:pt idx="215">
                  <c:v>42311</c:v>
                </c:pt>
                <c:pt idx="216">
                  <c:v>42312</c:v>
                </c:pt>
                <c:pt idx="217">
                  <c:v>42313</c:v>
                </c:pt>
                <c:pt idx="218">
                  <c:v>42314</c:v>
                </c:pt>
                <c:pt idx="219">
                  <c:v>42317</c:v>
                </c:pt>
                <c:pt idx="220">
                  <c:v>42318</c:v>
                </c:pt>
                <c:pt idx="221">
                  <c:v>42319</c:v>
                </c:pt>
                <c:pt idx="222">
                  <c:v>42320</c:v>
                </c:pt>
                <c:pt idx="223">
                  <c:v>42321</c:v>
                </c:pt>
                <c:pt idx="224">
                  <c:v>42324</c:v>
                </c:pt>
                <c:pt idx="225">
                  <c:v>42325</c:v>
                </c:pt>
                <c:pt idx="226">
                  <c:v>42326</c:v>
                </c:pt>
                <c:pt idx="227">
                  <c:v>42327</c:v>
                </c:pt>
                <c:pt idx="228">
                  <c:v>42328</c:v>
                </c:pt>
                <c:pt idx="229">
                  <c:v>42331</c:v>
                </c:pt>
                <c:pt idx="230">
                  <c:v>42332</c:v>
                </c:pt>
                <c:pt idx="231">
                  <c:v>42333</c:v>
                </c:pt>
                <c:pt idx="232">
                  <c:v>42334</c:v>
                </c:pt>
                <c:pt idx="233">
                  <c:v>42335</c:v>
                </c:pt>
                <c:pt idx="234">
                  <c:v>42338</c:v>
                </c:pt>
                <c:pt idx="235">
                  <c:v>42339</c:v>
                </c:pt>
                <c:pt idx="236">
                  <c:v>42340</c:v>
                </c:pt>
                <c:pt idx="237">
                  <c:v>42341</c:v>
                </c:pt>
                <c:pt idx="238">
                  <c:v>42342</c:v>
                </c:pt>
                <c:pt idx="239">
                  <c:v>42345</c:v>
                </c:pt>
                <c:pt idx="240">
                  <c:v>42346</c:v>
                </c:pt>
                <c:pt idx="241">
                  <c:v>42347</c:v>
                </c:pt>
                <c:pt idx="242">
                  <c:v>42348</c:v>
                </c:pt>
                <c:pt idx="243">
                  <c:v>42349</c:v>
                </c:pt>
                <c:pt idx="244">
                  <c:v>42352</c:v>
                </c:pt>
                <c:pt idx="245">
                  <c:v>42353</c:v>
                </c:pt>
                <c:pt idx="246">
                  <c:v>42354</c:v>
                </c:pt>
                <c:pt idx="247">
                  <c:v>42355</c:v>
                </c:pt>
                <c:pt idx="248">
                  <c:v>42356</c:v>
                </c:pt>
                <c:pt idx="249">
                  <c:v>42359</c:v>
                </c:pt>
                <c:pt idx="250">
                  <c:v>42360</c:v>
                </c:pt>
                <c:pt idx="251">
                  <c:v>42361</c:v>
                </c:pt>
                <c:pt idx="252">
                  <c:v>42362</c:v>
                </c:pt>
                <c:pt idx="253">
                  <c:v>42366</c:v>
                </c:pt>
                <c:pt idx="254">
                  <c:v>42367</c:v>
                </c:pt>
                <c:pt idx="255">
                  <c:v>42368</c:v>
                </c:pt>
                <c:pt idx="256">
                  <c:v>42369</c:v>
                </c:pt>
                <c:pt idx="257">
                  <c:v>42373</c:v>
                </c:pt>
                <c:pt idx="258">
                  <c:v>42374</c:v>
                </c:pt>
                <c:pt idx="259">
                  <c:v>42375</c:v>
                </c:pt>
                <c:pt idx="260">
                  <c:v>42376</c:v>
                </c:pt>
                <c:pt idx="261">
                  <c:v>42377</c:v>
                </c:pt>
                <c:pt idx="262">
                  <c:v>42380</c:v>
                </c:pt>
                <c:pt idx="263">
                  <c:v>42381</c:v>
                </c:pt>
                <c:pt idx="264">
                  <c:v>42382</c:v>
                </c:pt>
                <c:pt idx="265">
                  <c:v>42383</c:v>
                </c:pt>
                <c:pt idx="266">
                  <c:v>42384</c:v>
                </c:pt>
                <c:pt idx="267">
                  <c:v>42387</c:v>
                </c:pt>
                <c:pt idx="268">
                  <c:v>42388</c:v>
                </c:pt>
                <c:pt idx="269">
                  <c:v>42389</c:v>
                </c:pt>
                <c:pt idx="270">
                  <c:v>42390</c:v>
                </c:pt>
                <c:pt idx="271">
                  <c:v>42391</c:v>
                </c:pt>
                <c:pt idx="272">
                  <c:v>42394</c:v>
                </c:pt>
                <c:pt idx="273">
                  <c:v>42395</c:v>
                </c:pt>
                <c:pt idx="274">
                  <c:v>42396</c:v>
                </c:pt>
                <c:pt idx="275">
                  <c:v>42397</c:v>
                </c:pt>
                <c:pt idx="276">
                  <c:v>42398</c:v>
                </c:pt>
                <c:pt idx="277">
                  <c:v>42401</c:v>
                </c:pt>
                <c:pt idx="278">
                  <c:v>42402</c:v>
                </c:pt>
                <c:pt idx="279">
                  <c:v>42403</c:v>
                </c:pt>
                <c:pt idx="280">
                  <c:v>42404</c:v>
                </c:pt>
                <c:pt idx="281">
                  <c:v>42405</c:v>
                </c:pt>
                <c:pt idx="282">
                  <c:v>42408</c:v>
                </c:pt>
                <c:pt idx="283">
                  <c:v>42409</c:v>
                </c:pt>
                <c:pt idx="284">
                  <c:v>42410</c:v>
                </c:pt>
                <c:pt idx="285">
                  <c:v>42411</c:v>
                </c:pt>
                <c:pt idx="286">
                  <c:v>42412</c:v>
                </c:pt>
                <c:pt idx="287">
                  <c:v>42415</c:v>
                </c:pt>
                <c:pt idx="288">
                  <c:v>42416</c:v>
                </c:pt>
                <c:pt idx="289">
                  <c:v>42417</c:v>
                </c:pt>
                <c:pt idx="290">
                  <c:v>42418</c:v>
                </c:pt>
                <c:pt idx="291">
                  <c:v>42419</c:v>
                </c:pt>
                <c:pt idx="292">
                  <c:v>42422</c:v>
                </c:pt>
                <c:pt idx="293">
                  <c:v>42423</c:v>
                </c:pt>
                <c:pt idx="294">
                  <c:v>42424</c:v>
                </c:pt>
                <c:pt idx="295">
                  <c:v>42425</c:v>
                </c:pt>
                <c:pt idx="296">
                  <c:v>42426</c:v>
                </c:pt>
                <c:pt idx="297">
                  <c:v>42429</c:v>
                </c:pt>
                <c:pt idx="298">
                  <c:v>42430</c:v>
                </c:pt>
                <c:pt idx="299">
                  <c:v>42431</c:v>
                </c:pt>
                <c:pt idx="300">
                  <c:v>42432</c:v>
                </c:pt>
                <c:pt idx="301">
                  <c:v>42433</c:v>
                </c:pt>
                <c:pt idx="302">
                  <c:v>42436</c:v>
                </c:pt>
                <c:pt idx="303">
                  <c:v>42437</c:v>
                </c:pt>
                <c:pt idx="304">
                  <c:v>42438</c:v>
                </c:pt>
                <c:pt idx="305">
                  <c:v>42439</c:v>
                </c:pt>
                <c:pt idx="306">
                  <c:v>42440</c:v>
                </c:pt>
                <c:pt idx="307">
                  <c:v>42443</c:v>
                </c:pt>
                <c:pt idx="308">
                  <c:v>42444</c:v>
                </c:pt>
                <c:pt idx="309">
                  <c:v>42445</c:v>
                </c:pt>
                <c:pt idx="310">
                  <c:v>42446</c:v>
                </c:pt>
                <c:pt idx="311">
                  <c:v>42447</c:v>
                </c:pt>
                <c:pt idx="312">
                  <c:v>42450</c:v>
                </c:pt>
                <c:pt idx="313">
                  <c:v>42451</c:v>
                </c:pt>
                <c:pt idx="314">
                  <c:v>42452</c:v>
                </c:pt>
                <c:pt idx="315">
                  <c:v>42453</c:v>
                </c:pt>
                <c:pt idx="316">
                  <c:v>42458</c:v>
                </c:pt>
                <c:pt idx="317">
                  <c:v>42459</c:v>
                </c:pt>
                <c:pt idx="318">
                  <c:v>42460</c:v>
                </c:pt>
                <c:pt idx="319">
                  <c:v>42461</c:v>
                </c:pt>
                <c:pt idx="320">
                  <c:v>42464</c:v>
                </c:pt>
                <c:pt idx="321">
                  <c:v>42465</c:v>
                </c:pt>
                <c:pt idx="322">
                  <c:v>42466</c:v>
                </c:pt>
                <c:pt idx="323">
                  <c:v>42467</c:v>
                </c:pt>
                <c:pt idx="324">
                  <c:v>42468</c:v>
                </c:pt>
                <c:pt idx="325">
                  <c:v>42471</c:v>
                </c:pt>
                <c:pt idx="326">
                  <c:v>42472</c:v>
                </c:pt>
                <c:pt idx="327">
                  <c:v>42473</c:v>
                </c:pt>
                <c:pt idx="328">
                  <c:v>42474</c:v>
                </c:pt>
                <c:pt idx="329">
                  <c:v>42475</c:v>
                </c:pt>
                <c:pt idx="330">
                  <c:v>42478</c:v>
                </c:pt>
                <c:pt idx="331">
                  <c:v>42479</c:v>
                </c:pt>
                <c:pt idx="332">
                  <c:v>42480</c:v>
                </c:pt>
                <c:pt idx="333">
                  <c:v>42481</c:v>
                </c:pt>
                <c:pt idx="334">
                  <c:v>42482</c:v>
                </c:pt>
                <c:pt idx="335">
                  <c:v>42485</c:v>
                </c:pt>
                <c:pt idx="336">
                  <c:v>42486</c:v>
                </c:pt>
                <c:pt idx="337">
                  <c:v>42487</c:v>
                </c:pt>
                <c:pt idx="338">
                  <c:v>42488</c:v>
                </c:pt>
                <c:pt idx="339">
                  <c:v>42489</c:v>
                </c:pt>
                <c:pt idx="340">
                  <c:v>42492</c:v>
                </c:pt>
                <c:pt idx="341">
                  <c:v>42493</c:v>
                </c:pt>
                <c:pt idx="342">
                  <c:v>42494</c:v>
                </c:pt>
                <c:pt idx="343">
                  <c:v>42495</c:v>
                </c:pt>
                <c:pt idx="344">
                  <c:v>42496</c:v>
                </c:pt>
                <c:pt idx="345">
                  <c:v>42499</c:v>
                </c:pt>
                <c:pt idx="346">
                  <c:v>42500</c:v>
                </c:pt>
                <c:pt idx="347">
                  <c:v>42501</c:v>
                </c:pt>
                <c:pt idx="348">
                  <c:v>42502</c:v>
                </c:pt>
                <c:pt idx="349">
                  <c:v>42503</c:v>
                </c:pt>
                <c:pt idx="350">
                  <c:v>42506</c:v>
                </c:pt>
                <c:pt idx="351">
                  <c:v>42507</c:v>
                </c:pt>
                <c:pt idx="352">
                  <c:v>42508</c:v>
                </c:pt>
                <c:pt idx="353">
                  <c:v>42509</c:v>
                </c:pt>
                <c:pt idx="354">
                  <c:v>42510</c:v>
                </c:pt>
                <c:pt idx="355">
                  <c:v>42513</c:v>
                </c:pt>
                <c:pt idx="356">
                  <c:v>42514</c:v>
                </c:pt>
                <c:pt idx="357">
                  <c:v>42515</c:v>
                </c:pt>
                <c:pt idx="358">
                  <c:v>42516</c:v>
                </c:pt>
                <c:pt idx="359">
                  <c:v>42517</c:v>
                </c:pt>
                <c:pt idx="360">
                  <c:v>42520</c:v>
                </c:pt>
                <c:pt idx="361">
                  <c:v>42521</c:v>
                </c:pt>
                <c:pt idx="362">
                  <c:v>42522</c:v>
                </c:pt>
                <c:pt idx="363">
                  <c:v>42523</c:v>
                </c:pt>
                <c:pt idx="364">
                  <c:v>42524</c:v>
                </c:pt>
                <c:pt idx="365">
                  <c:v>42527</c:v>
                </c:pt>
                <c:pt idx="366">
                  <c:v>42528</c:v>
                </c:pt>
                <c:pt idx="367">
                  <c:v>42529</c:v>
                </c:pt>
                <c:pt idx="368">
                  <c:v>42530</c:v>
                </c:pt>
                <c:pt idx="369">
                  <c:v>42531</c:v>
                </c:pt>
                <c:pt idx="370">
                  <c:v>42534</c:v>
                </c:pt>
                <c:pt idx="371">
                  <c:v>42535</c:v>
                </c:pt>
                <c:pt idx="372">
                  <c:v>42536</c:v>
                </c:pt>
                <c:pt idx="373">
                  <c:v>42537</c:v>
                </c:pt>
                <c:pt idx="374">
                  <c:v>42538</c:v>
                </c:pt>
                <c:pt idx="375">
                  <c:v>42541</c:v>
                </c:pt>
                <c:pt idx="376">
                  <c:v>42542</c:v>
                </c:pt>
                <c:pt idx="377">
                  <c:v>42543</c:v>
                </c:pt>
                <c:pt idx="378">
                  <c:v>42544</c:v>
                </c:pt>
                <c:pt idx="379">
                  <c:v>42545</c:v>
                </c:pt>
                <c:pt idx="380">
                  <c:v>42548</c:v>
                </c:pt>
                <c:pt idx="381">
                  <c:v>42549</c:v>
                </c:pt>
                <c:pt idx="382">
                  <c:v>42550</c:v>
                </c:pt>
                <c:pt idx="383">
                  <c:v>42551</c:v>
                </c:pt>
                <c:pt idx="384">
                  <c:v>42552</c:v>
                </c:pt>
                <c:pt idx="385">
                  <c:v>42555</c:v>
                </c:pt>
                <c:pt idx="386">
                  <c:v>42556</c:v>
                </c:pt>
                <c:pt idx="387">
                  <c:v>42557</c:v>
                </c:pt>
                <c:pt idx="388">
                  <c:v>42558</c:v>
                </c:pt>
                <c:pt idx="389">
                  <c:v>42559</c:v>
                </c:pt>
                <c:pt idx="390">
                  <c:v>42562</c:v>
                </c:pt>
                <c:pt idx="391">
                  <c:v>42563</c:v>
                </c:pt>
                <c:pt idx="392">
                  <c:v>42564</c:v>
                </c:pt>
                <c:pt idx="393">
                  <c:v>42565</c:v>
                </c:pt>
                <c:pt idx="394">
                  <c:v>42566</c:v>
                </c:pt>
                <c:pt idx="395">
                  <c:v>42569</c:v>
                </c:pt>
                <c:pt idx="396">
                  <c:v>42570</c:v>
                </c:pt>
                <c:pt idx="397">
                  <c:v>42571</c:v>
                </c:pt>
                <c:pt idx="398">
                  <c:v>42572</c:v>
                </c:pt>
                <c:pt idx="399">
                  <c:v>42573</c:v>
                </c:pt>
                <c:pt idx="400">
                  <c:v>42576</c:v>
                </c:pt>
                <c:pt idx="401">
                  <c:v>42577</c:v>
                </c:pt>
                <c:pt idx="402">
                  <c:v>42578</c:v>
                </c:pt>
                <c:pt idx="403">
                  <c:v>42579</c:v>
                </c:pt>
                <c:pt idx="404">
                  <c:v>42580</c:v>
                </c:pt>
                <c:pt idx="405">
                  <c:v>42583</c:v>
                </c:pt>
                <c:pt idx="406">
                  <c:v>42584</c:v>
                </c:pt>
                <c:pt idx="407">
                  <c:v>42585</c:v>
                </c:pt>
                <c:pt idx="408">
                  <c:v>42586</c:v>
                </c:pt>
                <c:pt idx="409">
                  <c:v>42587</c:v>
                </c:pt>
                <c:pt idx="410">
                  <c:v>42590</c:v>
                </c:pt>
                <c:pt idx="411">
                  <c:v>42591</c:v>
                </c:pt>
                <c:pt idx="412">
                  <c:v>42592</c:v>
                </c:pt>
                <c:pt idx="413">
                  <c:v>42593</c:v>
                </c:pt>
                <c:pt idx="414">
                  <c:v>42594</c:v>
                </c:pt>
                <c:pt idx="415">
                  <c:v>42597</c:v>
                </c:pt>
                <c:pt idx="416">
                  <c:v>42598</c:v>
                </c:pt>
                <c:pt idx="417">
                  <c:v>42599</c:v>
                </c:pt>
                <c:pt idx="418">
                  <c:v>42600</c:v>
                </c:pt>
                <c:pt idx="419">
                  <c:v>42601</c:v>
                </c:pt>
                <c:pt idx="420">
                  <c:v>42604</c:v>
                </c:pt>
                <c:pt idx="421">
                  <c:v>42605</c:v>
                </c:pt>
                <c:pt idx="422">
                  <c:v>42606</c:v>
                </c:pt>
                <c:pt idx="423">
                  <c:v>42607</c:v>
                </c:pt>
                <c:pt idx="424">
                  <c:v>42608</c:v>
                </c:pt>
                <c:pt idx="425">
                  <c:v>42611</c:v>
                </c:pt>
                <c:pt idx="426">
                  <c:v>42612</c:v>
                </c:pt>
                <c:pt idx="427">
                  <c:v>42613</c:v>
                </c:pt>
                <c:pt idx="428">
                  <c:v>42614</c:v>
                </c:pt>
                <c:pt idx="429">
                  <c:v>42615</c:v>
                </c:pt>
                <c:pt idx="430">
                  <c:v>42618</c:v>
                </c:pt>
                <c:pt idx="431">
                  <c:v>42619</c:v>
                </c:pt>
                <c:pt idx="432">
                  <c:v>42620</c:v>
                </c:pt>
                <c:pt idx="433">
                  <c:v>42621</c:v>
                </c:pt>
                <c:pt idx="434">
                  <c:v>42622</c:v>
                </c:pt>
                <c:pt idx="435">
                  <c:v>42625</c:v>
                </c:pt>
                <c:pt idx="436">
                  <c:v>42626</c:v>
                </c:pt>
                <c:pt idx="437">
                  <c:v>42627</c:v>
                </c:pt>
                <c:pt idx="438">
                  <c:v>42628</c:v>
                </c:pt>
                <c:pt idx="439">
                  <c:v>42629</c:v>
                </c:pt>
                <c:pt idx="440">
                  <c:v>42632</c:v>
                </c:pt>
                <c:pt idx="441">
                  <c:v>42633</c:v>
                </c:pt>
                <c:pt idx="442">
                  <c:v>42634</c:v>
                </c:pt>
                <c:pt idx="443">
                  <c:v>42635</c:v>
                </c:pt>
                <c:pt idx="444">
                  <c:v>42636</c:v>
                </c:pt>
                <c:pt idx="445">
                  <c:v>42639</c:v>
                </c:pt>
                <c:pt idx="446">
                  <c:v>42640</c:v>
                </c:pt>
                <c:pt idx="447">
                  <c:v>42641</c:v>
                </c:pt>
                <c:pt idx="448">
                  <c:v>42642</c:v>
                </c:pt>
                <c:pt idx="449">
                  <c:v>42643</c:v>
                </c:pt>
                <c:pt idx="450">
                  <c:v>42646</c:v>
                </c:pt>
                <c:pt idx="451">
                  <c:v>42647</c:v>
                </c:pt>
                <c:pt idx="452">
                  <c:v>42648</c:v>
                </c:pt>
                <c:pt idx="453">
                  <c:v>42649</c:v>
                </c:pt>
                <c:pt idx="454">
                  <c:v>42650</c:v>
                </c:pt>
                <c:pt idx="455">
                  <c:v>42653</c:v>
                </c:pt>
                <c:pt idx="456">
                  <c:v>42654</c:v>
                </c:pt>
                <c:pt idx="457">
                  <c:v>42655</c:v>
                </c:pt>
                <c:pt idx="458">
                  <c:v>42656</c:v>
                </c:pt>
                <c:pt idx="459">
                  <c:v>42657</c:v>
                </c:pt>
                <c:pt idx="460">
                  <c:v>42660</c:v>
                </c:pt>
                <c:pt idx="461">
                  <c:v>42661</c:v>
                </c:pt>
                <c:pt idx="462">
                  <c:v>42662</c:v>
                </c:pt>
                <c:pt idx="463">
                  <c:v>42663</c:v>
                </c:pt>
                <c:pt idx="464">
                  <c:v>42664</c:v>
                </c:pt>
                <c:pt idx="465">
                  <c:v>42667</c:v>
                </c:pt>
                <c:pt idx="466">
                  <c:v>42668</c:v>
                </c:pt>
                <c:pt idx="467">
                  <c:v>42669</c:v>
                </c:pt>
                <c:pt idx="468">
                  <c:v>42670</c:v>
                </c:pt>
                <c:pt idx="469">
                  <c:v>42671</c:v>
                </c:pt>
                <c:pt idx="470">
                  <c:v>42674</c:v>
                </c:pt>
                <c:pt idx="471">
                  <c:v>42675</c:v>
                </c:pt>
                <c:pt idx="472">
                  <c:v>42676</c:v>
                </c:pt>
                <c:pt idx="473">
                  <c:v>42677</c:v>
                </c:pt>
                <c:pt idx="474">
                  <c:v>42678</c:v>
                </c:pt>
                <c:pt idx="475">
                  <c:v>42681</c:v>
                </c:pt>
                <c:pt idx="476">
                  <c:v>42682</c:v>
                </c:pt>
                <c:pt idx="477">
                  <c:v>42683</c:v>
                </c:pt>
                <c:pt idx="478">
                  <c:v>42684</c:v>
                </c:pt>
                <c:pt idx="479">
                  <c:v>42685</c:v>
                </c:pt>
                <c:pt idx="480">
                  <c:v>42688</c:v>
                </c:pt>
                <c:pt idx="481">
                  <c:v>42689</c:v>
                </c:pt>
                <c:pt idx="482">
                  <c:v>42690</c:v>
                </c:pt>
                <c:pt idx="483">
                  <c:v>42691</c:v>
                </c:pt>
                <c:pt idx="484">
                  <c:v>42692</c:v>
                </c:pt>
                <c:pt idx="485">
                  <c:v>42695</c:v>
                </c:pt>
                <c:pt idx="486">
                  <c:v>42696</c:v>
                </c:pt>
                <c:pt idx="487">
                  <c:v>42697</c:v>
                </c:pt>
                <c:pt idx="488">
                  <c:v>42698</c:v>
                </c:pt>
                <c:pt idx="489">
                  <c:v>42699</c:v>
                </c:pt>
                <c:pt idx="490">
                  <c:v>42702</c:v>
                </c:pt>
                <c:pt idx="491">
                  <c:v>42703</c:v>
                </c:pt>
                <c:pt idx="492">
                  <c:v>42704</c:v>
                </c:pt>
                <c:pt idx="493">
                  <c:v>42705</c:v>
                </c:pt>
                <c:pt idx="494">
                  <c:v>42706</c:v>
                </c:pt>
                <c:pt idx="495">
                  <c:v>42709</c:v>
                </c:pt>
                <c:pt idx="496">
                  <c:v>42710</c:v>
                </c:pt>
                <c:pt idx="497">
                  <c:v>42711</c:v>
                </c:pt>
                <c:pt idx="498">
                  <c:v>42712</c:v>
                </c:pt>
                <c:pt idx="499">
                  <c:v>42713</c:v>
                </c:pt>
                <c:pt idx="500">
                  <c:v>42716</c:v>
                </c:pt>
                <c:pt idx="501">
                  <c:v>42717</c:v>
                </c:pt>
                <c:pt idx="502">
                  <c:v>42718</c:v>
                </c:pt>
                <c:pt idx="503">
                  <c:v>42719</c:v>
                </c:pt>
                <c:pt idx="504">
                  <c:v>42720</c:v>
                </c:pt>
                <c:pt idx="505">
                  <c:v>42723</c:v>
                </c:pt>
                <c:pt idx="506">
                  <c:v>42724</c:v>
                </c:pt>
                <c:pt idx="507">
                  <c:v>42725</c:v>
                </c:pt>
                <c:pt idx="508">
                  <c:v>42726</c:v>
                </c:pt>
                <c:pt idx="509">
                  <c:v>42727</c:v>
                </c:pt>
                <c:pt idx="510">
                  <c:v>42731</c:v>
                </c:pt>
                <c:pt idx="511">
                  <c:v>42732</c:v>
                </c:pt>
                <c:pt idx="512">
                  <c:v>42733</c:v>
                </c:pt>
                <c:pt idx="513">
                  <c:v>42734</c:v>
                </c:pt>
                <c:pt idx="514">
                  <c:v>42737</c:v>
                </c:pt>
                <c:pt idx="515">
                  <c:v>42738</c:v>
                </c:pt>
                <c:pt idx="516">
                  <c:v>42739</c:v>
                </c:pt>
                <c:pt idx="517">
                  <c:v>42740</c:v>
                </c:pt>
                <c:pt idx="518">
                  <c:v>42741</c:v>
                </c:pt>
                <c:pt idx="519">
                  <c:v>42744</c:v>
                </c:pt>
                <c:pt idx="520">
                  <c:v>42745</c:v>
                </c:pt>
                <c:pt idx="521">
                  <c:v>42746</c:v>
                </c:pt>
                <c:pt idx="522">
                  <c:v>42747</c:v>
                </c:pt>
                <c:pt idx="523">
                  <c:v>42748</c:v>
                </c:pt>
                <c:pt idx="524">
                  <c:v>42751</c:v>
                </c:pt>
                <c:pt idx="525">
                  <c:v>42752</c:v>
                </c:pt>
                <c:pt idx="526">
                  <c:v>42753</c:v>
                </c:pt>
                <c:pt idx="527">
                  <c:v>42754</c:v>
                </c:pt>
                <c:pt idx="528">
                  <c:v>42755</c:v>
                </c:pt>
                <c:pt idx="529">
                  <c:v>42758</c:v>
                </c:pt>
                <c:pt idx="530">
                  <c:v>42759</c:v>
                </c:pt>
                <c:pt idx="531">
                  <c:v>42760</c:v>
                </c:pt>
                <c:pt idx="532">
                  <c:v>42761</c:v>
                </c:pt>
                <c:pt idx="533">
                  <c:v>42762</c:v>
                </c:pt>
                <c:pt idx="534">
                  <c:v>42765</c:v>
                </c:pt>
                <c:pt idx="535">
                  <c:v>42766</c:v>
                </c:pt>
                <c:pt idx="536">
                  <c:v>42767</c:v>
                </c:pt>
                <c:pt idx="537">
                  <c:v>42768</c:v>
                </c:pt>
                <c:pt idx="538">
                  <c:v>42769</c:v>
                </c:pt>
                <c:pt idx="539">
                  <c:v>42772</c:v>
                </c:pt>
                <c:pt idx="540">
                  <c:v>42773</c:v>
                </c:pt>
                <c:pt idx="541">
                  <c:v>42774</c:v>
                </c:pt>
                <c:pt idx="542">
                  <c:v>42775</c:v>
                </c:pt>
                <c:pt idx="543">
                  <c:v>42776</c:v>
                </c:pt>
                <c:pt idx="544">
                  <c:v>42779</c:v>
                </c:pt>
                <c:pt idx="545">
                  <c:v>42780</c:v>
                </c:pt>
                <c:pt idx="546">
                  <c:v>42781</c:v>
                </c:pt>
                <c:pt idx="547">
                  <c:v>42782</c:v>
                </c:pt>
                <c:pt idx="548">
                  <c:v>42783</c:v>
                </c:pt>
                <c:pt idx="549">
                  <c:v>42786</c:v>
                </c:pt>
                <c:pt idx="550">
                  <c:v>42787</c:v>
                </c:pt>
                <c:pt idx="551">
                  <c:v>42788</c:v>
                </c:pt>
                <c:pt idx="552">
                  <c:v>42789</c:v>
                </c:pt>
                <c:pt idx="553">
                  <c:v>42790</c:v>
                </c:pt>
                <c:pt idx="554">
                  <c:v>42793</c:v>
                </c:pt>
                <c:pt idx="555">
                  <c:v>42794</c:v>
                </c:pt>
                <c:pt idx="556">
                  <c:v>42795</c:v>
                </c:pt>
                <c:pt idx="557">
                  <c:v>42796</c:v>
                </c:pt>
                <c:pt idx="558">
                  <c:v>42797</c:v>
                </c:pt>
                <c:pt idx="559">
                  <c:v>42800</c:v>
                </c:pt>
                <c:pt idx="560">
                  <c:v>42801</c:v>
                </c:pt>
                <c:pt idx="561">
                  <c:v>42802</c:v>
                </c:pt>
                <c:pt idx="562">
                  <c:v>42803</c:v>
                </c:pt>
                <c:pt idx="563">
                  <c:v>42804</c:v>
                </c:pt>
                <c:pt idx="564">
                  <c:v>42807</c:v>
                </c:pt>
                <c:pt idx="565">
                  <c:v>42808</c:v>
                </c:pt>
                <c:pt idx="566">
                  <c:v>42809</c:v>
                </c:pt>
                <c:pt idx="567">
                  <c:v>42810</c:v>
                </c:pt>
                <c:pt idx="568">
                  <c:v>42811</c:v>
                </c:pt>
                <c:pt idx="569">
                  <c:v>42814</c:v>
                </c:pt>
                <c:pt idx="570">
                  <c:v>42815</c:v>
                </c:pt>
                <c:pt idx="571">
                  <c:v>42816</c:v>
                </c:pt>
                <c:pt idx="572">
                  <c:v>42817</c:v>
                </c:pt>
                <c:pt idx="573">
                  <c:v>42818</c:v>
                </c:pt>
                <c:pt idx="574">
                  <c:v>42821</c:v>
                </c:pt>
                <c:pt idx="575">
                  <c:v>42822</c:v>
                </c:pt>
                <c:pt idx="576">
                  <c:v>42823</c:v>
                </c:pt>
                <c:pt idx="577">
                  <c:v>42824</c:v>
                </c:pt>
                <c:pt idx="578">
                  <c:v>42825</c:v>
                </c:pt>
                <c:pt idx="579">
                  <c:v>42828</c:v>
                </c:pt>
                <c:pt idx="580">
                  <c:v>42829</c:v>
                </c:pt>
                <c:pt idx="581">
                  <c:v>42830</c:v>
                </c:pt>
                <c:pt idx="582">
                  <c:v>42831</c:v>
                </c:pt>
                <c:pt idx="583">
                  <c:v>42832</c:v>
                </c:pt>
                <c:pt idx="584">
                  <c:v>42835</c:v>
                </c:pt>
                <c:pt idx="585">
                  <c:v>42836</c:v>
                </c:pt>
                <c:pt idx="586">
                  <c:v>42837</c:v>
                </c:pt>
                <c:pt idx="587">
                  <c:v>42838</c:v>
                </c:pt>
                <c:pt idx="588">
                  <c:v>42843</c:v>
                </c:pt>
                <c:pt idx="589">
                  <c:v>42844</c:v>
                </c:pt>
                <c:pt idx="590">
                  <c:v>42845</c:v>
                </c:pt>
                <c:pt idx="591">
                  <c:v>42846</c:v>
                </c:pt>
                <c:pt idx="592">
                  <c:v>42849</c:v>
                </c:pt>
                <c:pt idx="593">
                  <c:v>42850</c:v>
                </c:pt>
                <c:pt idx="594">
                  <c:v>42851</c:v>
                </c:pt>
                <c:pt idx="595">
                  <c:v>42852</c:v>
                </c:pt>
                <c:pt idx="596">
                  <c:v>42853</c:v>
                </c:pt>
                <c:pt idx="597">
                  <c:v>42856</c:v>
                </c:pt>
                <c:pt idx="598">
                  <c:v>42857</c:v>
                </c:pt>
                <c:pt idx="599">
                  <c:v>42858</c:v>
                </c:pt>
                <c:pt idx="600">
                  <c:v>42859</c:v>
                </c:pt>
                <c:pt idx="601">
                  <c:v>42860</c:v>
                </c:pt>
                <c:pt idx="602">
                  <c:v>42863</c:v>
                </c:pt>
                <c:pt idx="603">
                  <c:v>42864</c:v>
                </c:pt>
                <c:pt idx="604">
                  <c:v>42865</c:v>
                </c:pt>
                <c:pt idx="605">
                  <c:v>42866</c:v>
                </c:pt>
                <c:pt idx="606">
                  <c:v>42867</c:v>
                </c:pt>
                <c:pt idx="607">
                  <c:v>42870</c:v>
                </c:pt>
                <c:pt idx="608">
                  <c:v>42871</c:v>
                </c:pt>
                <c:pt idx="609">
                  <c:v>42872</c:v>
                </c:pt>
                <c:pt idx="610">
                  <c:v>42873</c:v>
                </c:pt>
                <c:pt idx="611">
                  <c:v>42874</c:v>
                </c:pt>
                <c:pt idx="612">
                  <c:v>42877</c:v>
                </c:pt>
                <c:pt idx="613">
                  <c:v>42878</c:v>
                </c:pt>
                <c:pt idx="614">
                  <c:v>42879</c:v>
                </c:pt>
                <c:pt idx="615">
                  <c:v>42880</c:v>
                </c:pt>
                <c:pt idx="616">
                  <c:v>42881</c:v>
                </c:pt>
                <c:pt idx="617">
                  <c:v>42884</c:v>
                </c:pt>
                <c:pt idx="618">
                  <c:v>42885</c:v>
                </c:pt>
                <c:pt idx="619">
                  <c:v>42886</c:v>
                </c:pt>
                <c:pt idx="620">
                  <c:v>42887</c:v>
                </c:pt>
                <c:pt idx="621">
                  <c:v>42888</c:v>
                </c:pt>
                <c:pt idx="622">
                  <c:v>42891</c:v>
                </c:pt>
                <c:pt idx="623">
                  <c:v>42892</c:v>
                </c:pt>
                <c:pt idx="624">
                  <c:v>42893</c:v>
                </c:pt>
                <c:pt idx="625">
                  <c:v>42894</c:v>
                </c:pt>
                <c:pt idx="626">
                  <c:v>42895</c:v>
                </c:pt>
                <c:pt idx="627">
                  <c:v>42898</c:v>
                </c:pt>
                <c:pt idx="628">
                  <c:v>42899</c:v>
                </c:pt>
                <c:pt idx="629">
                  <c:v>42900</c:v>
                </c:pt>
                <c:pt idx="630">
                  <c:v>42901</c:v>
                </c:pt>
                <c:pt idx="631">
                  <c:v>42902</c:v>
                </c:pt>
                <c:pt idx="632">
                  <c:v>42905</c:v>
                </c:pt>
                <c:pt idx="633">
                  <c:v>42906</c:v>
                </c:pt>
                <c:pt idx="634">
                  <c:v>42907</c:v>
                </c:pt>
                <c:pt idx="635">
                  <c:v>42908</c:v>
                </c:pt>
                <c:pt idx="636">
                  <c:v>42909</c:v>
                </c:pt>
                <c:pt idx="637">
                  <c:v>42912</c:v>
                </c:pt>
                <c:pt idx="638">
                  <c:v>42913</c:v>
                </c:pt>
                <c:pt idx="639">
                  <c:v>42914</c:v>
                </c:pt>
                <c:pt idx="640">
                  <c:v>42915</c:v>
                </c:pt>
                <c:pt idx="641">
                  <c:v>42916</c:v>
                </c:pt>
                <c:pt idx="642">
                  <c:v>42919</c:v>
                </c:pt>
                <c:pt idx="643">
                  <c:v>42920</c:v>
                </c:pt>
                <c:pt idx="644">
                  <c:v>42921</c:v>
                </c:pt>
                <c:pt idx="645">
                  <c:v>42922</c:v>
                </c:pt>
                <c:pt idx="646">
                  <c:v>42923</c:v>
                </c:pt>
                <c:pt idx="647">
                  <c:v>42926</c:v>
                </c:pt>
                <c:pt idx="648">
                  <c:v>42927</c:v>
                </c:pt>
                <c:pt idx="649">
                  <c:v>42928</c:v>
                </c:pt>
                <c:pt idx="650">
                  <c:v>42929</c:v>
                </c:pt>
                <c:pt idx="651">
                  <c:v>42930</c:v>
                </c:pt>
                <c:pt idx="652">
                  <c:v>42933</c:v>
                </c:pt>
                <c:pt idx="653">
                  <c:v>42934</c:v>
                </c:pt>
                <c:pt idx="654">
                  <c:v>42935</c:v>
                </c:pt>
                <c:pt idx="655">
                  <c:v>42936</c:v>
                </c:pt>
                <c:pt idx="656">
                  <c:v>42937</c:v>
                </c:pt>
                <c:pt idx="657">
                  <c:v>42940</c:v>
                </c:pt>
                <c:pt idx="658">
                  <c:v>42941</c:v>
                </c:pt>
                <c:pt idx="659">
                  <c:v>42942</c:v>
                </c:pt>
                <c:pt idx="660">
                  <c:v>42943</c:v>
                </c:pt>
                <c:pt idx="661">
                  <c:v>42944</c:v>
                </c:pt>
                <c:pt idx="662">
                  <c:v>42947</c:v>
                </c:pt>
                <c:pt idx="663">
                  <c:v>42948</c:v>
                </c:pt>
                <c:pt idx="664">
                  <c:v>42949</c:v>
                </c:pt>
                <c:pt idx="665">
                  <c:v>42950</c:v>
                </c:pt>
                <c:pt idx="666">
                  <c:v>42951</c:v>
                </c:pt>
                <c:pt idx="667">
                  <c:v>42954</c:v>
                </c:pt>
                <c:pt idx="668">
                  <c:v>42955</c:v>
                </c:pt>
                <c:pt idx="669">
                  <c:v>42956</c:v>
                </c:pt>
                <c:pt idx="670">
                  <c:v>42957</c:v>
                </c:pt>
                <c:pt idx="671">
                  <c:v>42958</c:v>
                </c:pt>
                <c:pt idx="672">
                  <c:v>42961</c:v>
                </c:pt>
                <c:pt idx="673">
                  <c:v>42962</c:v>
                </c:pt>
                <c:pt idx="674">
                  <c:v>42963</c:v>
                </c:pt>
                <c:pt idx="675">
                  <c:v>42964</c:v>
                </c:pt>
                <c:pt idx="676">
                  <c:v>42965</c:v>
                </c:pt>
                <c:pt idx="677">
                  <c:v>42968</c:v>
                </c:pt>
                <c:pt idx="678">
                  <c:v>42969</c:v>
                </c:pt>
                <c:pt idx="679">
                  <c:v>42970</c:v>
                </c:pt>
                <c:pt idx="680">
                  <c:v>42971</c:v>
                </c:pt>
                <c:pt idx="681">
                  <c:v>42972</c:v>
                </c:pt>
                <c:pt idx="682">
                  <c:v>42975</c:v>
                </c:pt>
                <c:pt idx="683">
                  <c:v>42976</c:v>
                </c:pt>
                <c:pt idx="684">
                  <c:v>42977</c:v>
                </c:pt>
                <c:pt idx="685">
                  <c:v>42978</c:v>
                </c:pt>
                <c:pt idx="686">
                  <c:v>42979</c:v>
                </c:pt>
                <c:pt idx="687">
                  <c:v>42982</c:v>
                </c:pt>
                <c:pt idx="688">
                  <c:v>42983</c:v>
                </c:pt>
                <c:pt idx="689">
                  <c:v>42984</c:v>
                </c:pt>
                <c:pt idx="690">
                  <c:v>42985</c:v>
                </c:pt>
                <c:pt idx="691">
                  <c:v>42986</c:v>
                </c:pt>
                <c:pt idx="692">
                  <c:v>42989</c:v>
                </c:pt>
                <c:pt idx="693">
                  <c:v>42990</c:v>
                </c:pt>
                <c:pt idx="694">
                  <c:v>42991</c:v>
                </c:pt>
                <c:pt idx="695">
                  <c:v>42992</c:v>
                </c:pt>
                <c:pt idx="696">
                  <c:v>42993</c:v>
                </c:pt>
                <c:pt idx="697">
                  <c:v>42996</c:v>
                </c:pt>
                <c:pt idx="698">
                  <c:v>42997</c:v>
                </c:pt>
                <c:pt idx="699">
                  <c:v>42998</c:v>
                </c:pt>
                <c:pt idx="700">
                  <c:v>42999</c:v>
                </c:pt>
                <c:pt idx="701">
                  <c:v>43000</c:v>
                </c:pt>
                <c:pt idx="702">
                  <c:v>43003</c:v>
                </c:pt>
                <c:pt idx="703">
                  <c:v>43004</c:v>
                </c:pt>
                <c:pt idx="704">
                  <c:v>43005</c:v>
                </c:pt>
                <c:pt idx="705">
                  <c:v>43006</c:v>
                </c:pt>
                <c:pt idx="706">
                  <c:v>43007</c:v>
                </c:pt>
                <c:pt idx="707">
                  <c:v>43010</c:v>
                </c:pt>
                <c:pt idx="708">
                  <c:v>43011</c:v>
                </c:pt>
                <c:pt idx="709">
                  <c:v>43012</c:v>
                </c:pt>
                <c:pt idx="710">
                  <c:v>43013</c:v>
                </c:pt>
                <c:pt idx="711">
                  <c:v>43014</c:v>
                </c:pt>
                <c:pt idx="712">
                  <c:v>43017</c:v>
                </c:pt>
                <c:pt idx="713">
                  <c:v>43018</c:v>
                </c:pt>
                <c:pt idx="714">
                  <c:v>43019</c:v>
                </c:pt>
                <c:pt idx="715">
                  <c:v>43020</c:v>
                </c:pt>
                <c:pt idx="716">
                  <c:v>43021</c:v>
                </c:pt>
                <c:pt idx="717">
                  <c:v>43024</c:v>
                </c:pt>
                <c:pt idx="718">
                  <c:v>43025</c:v>
                </c:pt>
                <c:pt idx="719">
                  <c:v>43026</c:v>
                </c:pt>
                <c:pt idx="720">
                  <c:v>43027</c:v>
                </c:pt>
                <c:pt idx="721">
                  <c:v>43028</c:v>
                </c:pt>
                <c:pt idx="722">
                  <c:v>43031</c:v>
                </c:pt>
                <c:pt idx="723">
                  <c:v>43032</c:v>
                </c:pt>
                <c:pt idx="724">
                  <c:v>43033</c:v>
                </c:pt>
                <c:pt idx="725">
                  <c:v>43034</c:v>
                </c:pt>
                <c:pt idx="726">
                  <c:v>43035</c:v>
                </c:pt>
                <c:pt idx="727">
                  <c:v>43038</c:v>
                </c:pt>
                <c:pt idx="728">
                  <c:v>43039</c:v>
                </c:pt>
                <c:pt idx="729">
                  <c:v>43040</c:v>
                </c:pt>
                <c:pt idx="730">
                  <c:v>43041</c:v>
                </c:pt>
                <c:pt idx="731">
                  <c:v>43042</c:v>
                </c:pt>
                <c:pt idx="732">
                  <c:v>43045</c:v>
                </c:pt>
                <c:pt idx="733">
                  <c:v>43046</c:v>
                </c:pt>
                <c:pt idx="734">
                  <c:v>43047</c:v>
                </c:pt>
                <c:pt idx="735">
                  <c:v>43048</c:v>
                </c:pt>
                <c:pt idx="736">
                  <c:v>43049</c:v>
                </c:pt>
                <c:pt idx="737">
                  <c:v>43052</c:v>
                </c:pt>
                <c:pt idx="738">
                  <c:v>43053</c:v>
                </c:pt>
                <c:pt idx="739">
                  <c:v>43054</c:v>
                </c:pt>
                <c:pt idx="740">
                  <c:v>43055</c:v>
                </c:pt>
                <c:pt idx="741">
                  <c:v>43056</c:v>
                </c:pt>
                <c:pt idx="742">
                  <c:v>43059</c:v>
                </c:pt>
                <c:pt idx="743">
                  <c:v>43060</c:v>
                </c:pt>
                <c:pt idx="744">
                  <c:v>43061</c:v>
                </c:pt>
                <c:pt idx="745">
                  <c:v>43062</c:v>
                </c:pt>
                <c:pt idx="746">
                  <c:v>43063</c:v>
                </c:pt>
                <c:pt idx="747">
                  <c:v>43066</c:v>
                </c:pt>
                <c:pt idx="748">
                  <c:v>43067</c:v>
                </c:pt>
                <c:pt idx="749">
                  <c:v>43068</c:v>
                </c:pt>
                <c:pt idx="750">
                  <c:v>43069</c:v>
                </c:pt>
                <c:pt idx="751">
                  <c:v>43070</c:v>
                </c:pt>
                <c:pt idx="752">
                  <c:v>43073</c:v>
                </c:pt>
                <c:pt idx="753">
                  <c:v>43074</c:v>
                </c:pt>
                <c:pt idx="754">
                  <c:v>43075</c:v>
                </c:pt>
                <c:pt idx="755">
                  <c:v>43076</c:v>
                </c:pt>
                <c:pt idx="756">
                  <c:v>43077</c:v>
                </c:pt>
                <c:pt idx="757">
                  <c:v>43080</c:v>
                </c:pt>
                <c:pt idx="758">
                  <c:v>43081</c:v>
                </c:pt>
                <c:pt idx="759">
                  <c:v>43082</c:v>
                </c:pt>
                <c:pt idx="760">
                  <c:v>43083</c:v>
                </c:pt>
                <c:pt idx="761">
                  <c:v>43084</c:v>
                </c:pt>
                <c:pt idx="762">
                  <c:v>43087</c:v>
                </c:pt>
                <c:pt idx="763">
                  <c:v>43088</c:v>
                </c:pt>
                <c:pt idx="764">
                  <c:v>43089</c:v>
                </c:pt>
                <c:pt idx="765">
                  <c:v>43090</c:v>
                </c:pt>
                <c:pt idx="766">
                  <c:v>43091</c:v>
                </c:pt>
                <c:pt idx="767">
                  <c:v>43096</c:v>
                </c:pt>
                <c:pt idx="768">
                  <c:v>43097</c:v>
                </c:pt>
                <c:pt idx="769">
                  <c:v>43098</c:v>
                </c:pt>
                <c:pt idx="770">
                  <c:v>43102</c:v>
                </c:pt>
                <c:pt idx="771">
                  <c:v>43103</c:v>
                </c:pt>
                <c:pt idx="772">
                  <c:v>43104</c:v>
                </c:pt>
                <c:pt idx="773">
                  <c:v>43105</c:v>
                </c:pt>
                <c:pt idx="774">
                  <c:v>43108</c:v>
                </c:pt>
                <c:pt idx="775">
                  <c:v>43109</c:v>
                </c:pt>
                <c:pt idx="776">
                  <c:v>43110</c:v>
                </c:pt>
                <c:pt idx="777">
                  <c:v>43111</c:v>
                </c:pt>
                <c:pt idx="778">
                  <c:v>43112</c:v>
                </c:pt>
                <c:pt idx="779">
                  <c:v>43115</c:v>
                </c:pt>
                <c:pt idx="780">
                  <c:v>43116</c:v>
                </c:pt>
                <c:pt idx="781">
                  <c:v>43117</c:v>
                </c:pt>
                <c:pt idx="782">
                  <c:v>43118</c:v>
                </c:pt>
                <c:pt idx="783">
                  <c:v>43119</c:v>
                </c:pt>
                <c:pt idx="784">
                  <c:v>43122</c:v>
                </c:pt>
                <c:pt idx="785">
                  <c:v>43123</c:v>
                </c:pt>
                <c:pt idx="786">
                  <c:v>43124</c:v>
                </c:pt>
                <c:pt idx="787">
                  <c:v>43125</c:v>
                </c:pt>
                <c:pt idx="788">
                  <c:v>43126</c:v>
                </c:pt>
                <c:pt idx="789">
                  <c:v>43129</c:v>
                </c:pt>
                <c:pt idx="790">
                  <c:v>43130</c:v>
                </c:pt>
                <c:pt idx="791">
                  <c:v>43131</c:v>
                </c:pt>
                <c:pt idx="792">
                  <c:v>43132</c:v>
                </c:pt>
                <c:pt idx="793">
                  <c:v>43133</c:v>
                </c:pt>
                <c:pt idx="794">
                  <c:v>43136</c:v>
                </c:pt>
                <c:pt idx="795">
                  <c:v>43137</c:v>
                </c:pt>
                <c:pt idx="796">
                  <c:v>43138</c:v>
                </c:pt>
                <c:pt idx="797">
                  <c:v>43139</c:v>
                </c:pt>
                <c:pt idx="798">
                  <c:v>43140</c:v>
                </c:pt>
                <c:pt idx="799">
                  <c:v>43143</c:v>
                </c:pt>
                <c:pt idx="800">
                  <c:v>43144</c:v>
                </c:pt>
                <c:pt idx="801">
                  <c:v>43145</c:v>
                </c:pt>
                <c:pt idx="802">
                  <c:v>43146</c:v>
                </c:pt>
                <c:pt idx="803">
                  <c:v>43147</c:v>
                </c:pt>
                <c:pt idx="804">
                  <c:v>43150</c:v>
                </c:pt>
                <c:pt idx="805">
                  <c:v>43151</c:v>
                </c:pt>
                <c:pt idx="806">
                  <c:v>43152</c:v>
                </c:pt>
                <c:pt idx="807">
                  <c:v>43153</c:v>
                </c:pt>
                <c:pt idx="808">
                  <c:v>43154</c:v>
                </c:pt>
                <c:pt idx="809">
                  <c:v>43157</c:v>
                </c:pt>
                <c:pt idx="810">
                  <c:v>43158</c:v>
                </c:pt>
                <c:pt idx="811">
                  <c:v>43159</c:v>
                </c:pt>
                <c:pt idx="812">
                  <c:v>43160</c:v>
                </c:pt>
                <c:pt idx="813">
                  <c:v>43161</c:v>
                </c:pt>
                <c:pt idx="814">
                  <c:v>43164</c:v>
                </c:pt>
                <c:pt idx="815">
                  <c:v>43165</c:v>
                </c:pt>
                <c:pt idx="816">
                  <c:v>43166</c:v>
                </c:pt>
                <c:pt idx="817">
                  <c:v>43167</c:v>
                </c:pt>
                <c:pt idx="818">
                  <c:v>43168</c:v>
                </c:pt>
                <c:pt idx="819">
                  <c:v>43171</c:v>
                </c:pt>
                <c:pt idx="820">
                  <c:v>43172</c:v>
                </c:pt>
                <c:pt idx="821">
                  <c:v>43173</c:v>
                </c:pt>
                <c:pt idx="822">
                  <c:v>43174</c:v>
                </c:pt>
                <c:pt idx="823">
                  <c:v>43175</c:v>
                </c:pt>
                <c:pt idx="824">
                  <c:v>43178</c:v>
                </c:pt>
                <c:pt idx="825">
                  <c:v>43179</c:v>
                </c:pt>
                <c:pt idx="826">
                  <c:v>43180</c:v>
                </c:pt>
                <c:pt idx="827">
                  <c:v>43181</c:v>
                </c:pt>
                <c:pt idx="828">
                  <c:v>43182</c:v>
                </c:pt>
                <c:pt idx="829">
                  <c:v>43185</c:v>
                </c:pt>
                <c:pt idx="830">
                  <c:v>43186</c:v>
                </c:pt>
                <c:pt idx="831">
                  <c:v>43187</c:v>
                </c:pt>
                <c:pt idx="832">
                  <c:v>43188</c:v>
                </c:pt>
                <c:pt idx="833">
                  <c:v>43193</c:v>
                </c:pt>
                <c:pt idx="834">
                  <c:v>43194</c:v>
                </c:pt>
                <c:pt idx="835">
                  <c:v>43195</c:v>
                </c:pt>
                <c:pt idx="836">
                  <c:v>43196</c:v>
                </c:pt>
                <c:pt idx="837">
                  <c:v>43199</c:v>
                </c:pt>
                <c:pt idx="838">
                  <c:v>43200</c:v>
                </c:pt>
                <c:pt idx="839">
                  <c:v>43201</c:v>
                </c:pt>
                <c:pt idx="840">
                  <c:v>43202</c:v>
                </c:pt>
                <c:pt idx="841">
                  <c:v>43203</c:v>
                </c:pt>
                <c:pt idx="842">
                  <c:v>43206</c:v>
                </c:pt>
                <c:pt idx="843">
                  <c:v>43207</c:v>
                </c:pt>
                <c:pt idx="844">
                  <c:v>43208</c:v>
                </c:pt>
                <c:pt idx="845">
                  <c:v>43209</c:v>
                </c:pt>
                <c:pt idx="846">
                  <c:v>43210</c:v>
                </c:pt>
                <c:pt idx="847">
                  <c:v>43213</c:v>
                </c:pt>
                <c:pt idx="848">
                  <c:v>43214</c:v>
                </c:pt>
                <c:pt idx="849">
                  <c:v>43215</c:v>
                </c:pt>
                <c:pt idx="850">
                  <c:v>43216</c:v>
                </c:pt>
                <c:pt idx="851">
                  <c:v>43217</c:v>
                </c:pt>
                <c:pt idx="852">
                  <c:v>43220</c:v>
                </c:pt>
                <c:pt idx="853">
                  <c:v>43221</c:v>
                </c:pt>
                <c:pt idx="854">
                  <c:v>43222</c:v>
                </c:pt>
                <c:pt idx="855">
                  <c:v>43223</c:v>
                </c:pt>
                <c:pt idx="856">
                  <c:v>43224</c:v>
                </c:pt>
                <c:pt idx="857">
                  <c:v>43227</c:v>
                </c:pt>
                <c:pt idx="858">
                  <c:v>43228</c:v>
                </c:pt>
                <c:pt idx="859">
                  <c:v>43229</c:v>
                </c:pt>
                <c:pt idx="860">
                  <c:v>43230</c:v>
                </c:pt>
                <c:pt idx="861">
                  <c:v>43231</c:v>
                </c:pt>
                <c:pt idx="862">
                  <c:v>43234</c:v>
                </c:pt>
                <c:pt idx="863">
                  <c:v>43235</c:v>
                </c:pt>
                <c:pt idx="864">
                  <c:v>43236</c:v>
                </c:pt>
                <c:pt idx="865">
                  <c:v>43237</c:v>
                </c:pt>
                <c:pt idx="866">
                  <c:v>43238</c:v>
                </c:pt>
                <c:pt idx="867">
                  <c:v>43241</c:v>
                </c:pt>
                <c:pt idx="868">
                  <c:v>43242</c:v>
                </c:pt>
                <c:pt idx="869">
                  <c:v>43243</c:v>
                </c:pt>
                <c:pt idx="870">
                  <c:v>43244</c:v>
                </c:pt>
                <c:pt idx="871">
                  <c:v>43245</c:v>
                </c:pt>
                <c:pt idx="872">
                  <c:v>43248</c:v>
                </c:pt>
                <c:pt idx="873">
                  <c:v>43249</c:v>
                </c:pt>
                <c:pt idx="874">
                  <c:v>43250</c:v>
                </c:pt>
                <c:pt idx="875">
                  <c:v>43251</c:v>
                </c:pt>
                <c:pt idx="876">
                  <c:v>43252</c:v>
                </c:pt>
                <c:pt idx="877">
                  <c:v>43255</c:v>
                </c:pt>
                <c:pt idx="878">
                  <c:v>43256</c:v>
                </c:pt>
                <c:pt idx="879">
                  <c:v>43257</c:v>
                </c:pt>
                <c:pt idx="880">
                  <c:v>43258</c:v>
                </c:pt>
                <c:pt idx="881">
                  <c:v>43259</c:v>
                </c:pt>
                <c:pt idx="882">
                  <c:v>43262</c:v>
                </c:pt>
                <c:pt idx="883">
                  <c:v>43263</c:v>
                </c:pt>
                <c:pt idx="884">
                  <c:v>43264</c:v>
                </c:pt>
                <c:pt idx="885">
                  <c:v>43265</c:v>
                </c:pt>
                <c:pt idx="886">
                  <c:v>43266</c:v>
                </c:pt>
                <c:pt idx="887">
                  <c:v>43269</c:v>
                </c:pt>
                <c:pt idx="888">
                  <c:v>43270</c:v>
                </c:pt>
                <c:pt idx="889">
                  <c:v>43271</c:v>
                </c:pt>
                <c:pt idx="890">
                  <c:v>43272</c:v>
                </c:pt>
                <c:pt idx="891">
                  <c:v>43273</c:v>
                </c:pt>
                <c:pt idx="892">
                  <c:v>43276</c:v>
                </c:pt>
                <c:pt idx="893">
                  <c:v>43277</c:v>
                </c:pt>
                <c:pt idx="894">
                  <c:v>43278</c:v>
                </c:pt>
                <c:pt idx="895">
                  <c:v>43279</c:v>
                </c:pt>
                <c:pt idx="896">
                  <c:v>43280</c:v>
                </c:pt>
                <c:pt idx="897">
                  <c:v>43283</c:v>
                </c:pt>
                <c:pt idx="898">
                  <c:v>43284</c:v>
                </c:pt>
                <c:pt idx="899">
                  <c:v>43285</c:v>
                </c:pt>
                <c:pt idx="900">
                  <c:v>43286</c:v>
                </c:pt>
                <c:pt idx="901">
                  <c:v>43287</c:v>
                </c:pt>
                <c:pt idx="902">
                  <c:v>43290</c:v>
                </c:pt>
                <c:pt idx="903">
                  <c:v>43291</c:v>
                </c:pt>
                <c:pt idx="904">
                  <c:v>43292</c:v>
                </c:pt>
                <c:pt idx="905">
                  <c:v>43293</c:v>
                </c:pt>
                <c:pt idx="906">
                  <c:v>43294</c:v>
                </c:pt>
                <c:pt idx="907">
                  <c:v>43297</c:v>
                </c:pt>
                <c:pt idx="908">
                  <c:v>43298</c:v>
                </c:pt>
                <c:pt idx="909">
                  <c:v>43299</c:v>
                </c:pt>
                <c:pt idx="910">
                  <c:v>43300</c:v>
                </c:pt>
                <c:pt idx="911">
                  <c:v>43301</c:v>
                </c:pt>
                <c:pt idx="912">
                  <c:v>43304</c:v>
                </c:pt>
                <c:pt idx="913">
                  <c:v>43305</c:v>
                </c:pt>
                <c:pt idx="914">
                  <c:v>43306</c:v>
                </c:pt>
                <c:pt idx="915">
                  <c:v>43307</c:v>
                </c:pt>
                <c:pt idx="916">
                  <c:v>43308</c:v>
                </c:pt>
                <c:pt idx="917">
                  <c:v>43311</c:v>
                </c:pt>
                <c:pt idx="918">
                  <c:v>43312</c:v>
                </c:pt>
                <c:pt idx="919">
                  <c:v>43313</c:v>
                </c:pt>
                <c:pt idx="920">
                  <c:v>43314</c:v>
                </c:pt>
                <c:pt idx="921">
                  <c:v>43315</c:v>
                </c:pt>
                <c:pt idx="922">
                  <c:v>43318</c:v>
                </c:pt>
                <c:pt idx="923">
                  <c:v>43319</c:v>
                </c:pt>
                <c:pt idx="924">
                  <c:v>43320</c:v>
                </c:pt>
                <c:pt idx="925">
                  <c:v>43321</c:v>
                </c:pt>
                <c:pt idx="926">
                  <c:v>43322</c:v>
                </c:pt>
                <c:pt idx="927">
                  <c:v>43325</c:v>
                </c:pt>
                <c:pt idx="928">
                  <c:v>43326</c:v>
                </c:pt>
                <c:pt idx="929">
                  <c:v>43327</c:v>
                </c:pt>
                <c:pt idx="930">
                  <c:v>43328</c:v>
                </c:pt>
                <c:pt idx="931">
                  <c:v>43329</c:v>
                </c:pt>
                <c:pt idx="932">
                  <c:v>43332</c:v>
                </c:pt>
                <c:pt idx="933">
                  <c:v>43333</c:v>
                </c:pt>
                <c:pt idx="934">
                  <c:v>43334</c:v>
                </c:pt>
                <c:pt idx="935">
                  <c:v>43335</c:v>
                </c:pt>
                <c:pt idx="936">
                  <c:v>43336</c:v>
                </c:pt>
                <c:pt idx="937">
                  <c:v>43339</c:v>
                </c:pt>
                <c:pt idx="938">
                  <c:v>43340</c:v>
                </c:pt>
                <c:pt idx="939">
                  <c:v>43341</c:v>
                </c:pt>
                <c:pt idx="940">
                  <c:v>43342</c:v>
                </c:pt>
                <c:pt idx="941">
                  <c:v>43343</c:v>
                </c:pt>
                <c:pt idx="942">
                  <c:v>43346</c:v>
                </c:pt>
                <c:pt idx="943">
                  <c:v>43347</c:v>
                </c:pt>
                <c:pt idx="944">
                  <c:v>43348</c:v>
                </c:pt>
                <c:pt idx="945">
                  <c:v>43349</c:v>
                </c:pt>
                <c:pt idx="946">
                  <c:v>43350</c:v>
                </c:pt>
                <c:pt idx="947">
                  <c:v>43353</c:v>
                </c:pt>
                <c:pt idx="948">
                  <c:v>43354</c:v>
                </c:pt>
                <c:pt idx="949">
                  <c:v>43355</c:v>
                </c:pt>
                <c:pt idx="950">
                  <c:v>43356</c:v>
                </c:pt>
                <c:pt idx="951">
                  <c:v>43357</c:v>
                </c:pt>
                <c:pt idx="952">
                  <c:v>43360</c:v>
                </c:pt>
                <c:pt idx="953">
                  <c:v>43361</c:v>
                </c:pt>
                <c:pt idx="954">
                  <c:v>43362</c:v>
                </c:pt>
                <c:pt idx="955">
                  <c:v>43363</c:v>
                </c:pt>
                <c:pt idx="956">
                  <c:v>43364</c:v>
                </c:pt>
                <c:pt idx="957">
                  <c:v>43367</c:v>
                </c:pt>
                <c:pt idx="958">
                  <c:v>43368</c:v>
                </c:pt>
                <c:pt idx="959">
                  <c:v>43369</c:v>
                </c:pt>
                <c:pt idx="960">
                  <c:v>43370</c:v>
                </c:pt>
                <c:pt idx="961">
                  <c:v>43371</c:v>
                </c:pt>
                <c:pt idx="962">
                  <c:v>43374</c:v>
                </c:pt>
                <c:pt idx="963">
                  <c:v>43375</c:v>
                </c:pt>
                <c:pt idx="964">
                  <c:v>43376</c:v>
                </c:pt>
                <c:pt idx="965">
                  <c:v>43377</c:v>
                </c:pt>
                <c:pt idx="966">
                  <c:v>43378</c:v>
                </c:pt>
                <c:pt idx="967">
                  <c:v>43381</c:v>
                </c:pt>
                <c:pt idx="968">
                  <c:v>43382</c:v>
                </c:pt>
                <c:pt idx="969">
                  <c:v>43383</c:v>
                </c:pt>
                <c:pt idx="970">
                  <c:v>43384</c:v>
                </c:pt>
                <c:pt idx="971">
                  <c:v>43385</c:v>
                </c:pt>
                <c:pt idx="972">
                  <c:v>43388</c:v>
                </c:pt>
                <c:pt idx="973">
                  <c:v>43389</c:v>
                </c:pt>
                <c:pt idx="974">
                  <c:v>43390</c:v>
                </c:pt>
                <c:pt idx="975">
                  <c:v>43391</c:v>
                </c:pt>
                <c:pt idx="976">
                  <c:v>43392</c:v>
                </c:pt>
                <c:pt idx="977">
                  <c:v>43395</c:v>
                </c:pt>
                <c:pt idx="978">
                  <c:v>43396</c:v>
                </c:pt>
                <c:pt idx="979">
                  <c:v>43397</c:v>
                </c:pt>
                <c:pt idx="980">
                  <c:v>43398</c:v>
                </c:pt>
                <c:pt idx="981">
                  <c:v>43399</c:v>
                </c:pt>
                <c:pt idx="982">
                  <c:v>43402</c:v>
                </c:pt>
                <c:pt idx="983">
                  <c:v>43403</c:v>
                </c:pt>
                <c:pt idx="984">
                  <c:v>43404</c:v>
                </c:pt>
                <c:pt idx="985">
                  <c:v>43405</c:v>
                </c:pt>
                <c:pt idx="986">
                  <c:v>43406</c:v>
                </c:pt>
                <c:pt idx="987">
                  <c:v>43409</c:v>
                </c:pt>
                <c:pt idx="988">
                  <c:v>43410</c:v>
                </c:pt>
                <c:pt idx="989">
                  <c:v>43411</c:v>
                </c:pt>
                <c:pt idx="990">
                  <c:v>43412</c:v>
                </c:pt>
                <c:pt idx="991">
                  <c:v>43413</c:v>
                </c:pt>
                <c:pt idx="992">
                  <c:v>43416</c:v>
                </c:pt>
                <c:pt idx="993">
                  <c:v>43417</c:v>
                </c:pt>
                <c:pt idx="994">
                  <c:v>43418</c:v>
                </c:pt>
                <c:pt idx="995">
                  <c:v>43419</c:v>
                </c:pt>
                <c:pt idx="996">
                  <c:v>43420</c:v>
                </c:pt>
                <c:pt idx="997">
                  <c:v>43423</c:v>
                </c:pt>
                <c:pt idx="998">
                  <c:v>43424</c:v>
                </c:pt>
                <c:pt idx="999">
                  <c:v>43425</c:v>
                </c:pt>
                <c:pt idx="1000">
                  <c:v>43426</c:v>
                </c:pt>
                <c:pt idx="1001">
                  <c:v>43427</c:v>
                </c:pt>
                <c:pt idx="1002">
                  <c:v>43430</c:v>
                </c:pt>
                <c:pt idx="1003">
                  <c:v>43431</c:v>
                </c:pt>
                <c:pt idx="1004">
                  <c:v>43432</c:v>
                </c:pt>
                <c:pt idx="1005">
                  <c:v>43433</c:v>
                </c:pt>
                <c:pt idx="1006">
                  <c:v>43434</c:v>
                </c:pt>
                <c:pt idx="1007">
                  <c:v>43437</c:v>
                </c:pt>
                <c:pt idx="1008">
                  <c:v>43438</c:v>
                </c:pt>
                <c:pt idx="1009">
                  <c:v>43439</c:v>
                </c:pt>
                <c:pt idx="1010">
                  <c:v>43440</c:v>
                </c:pt>
                <c:pt idx="1011">
                  <c:v>43441</c:v>
                </c:pt>
                <c:pt idx="1012">
                  <c:v>43444</c:v>
                </c:pt>
                <c:pt idx="1013">
                  <c:v>43445</c:v>
                </c:pt>
                <c:pt idx="1014">
                  <c:v>43446</c:v>
                </c:pt>
                <c:pt idx="1015">
                  <c:v>43447</c:v>
                </c:pt>
                <c:pt idx="1016">
                  <c:v>43448</c:v>
                </c:pt>
                <c:pt idx="1017">
                  <c:v>43451</c:v>
                </c:pt>
                <c:pt idx="1018">
                  <c:v>43452</c:v>
                </c:pt>
                <c:pt idx="1019">
                  <c:v>43453</c:v>
                </c:pt>
                <c:pt idx="1020">
                  <c:v>43454</c:v>
                </c:pt>
                <c:pt idx="1021">
                  <c:v>43455</c:v>
                </c:pt>
                <c:pt idx="1022">
                  <c:v>43458</c:v>
                </c:pt>
                <c:pt idx="1023">
                  <c:v>43461</c:v>
                </c:pt>
                <c:pt idx="1024">
                  <c:v>43462</c:v>
                </c:pt>
                <c:pt idx="1025">
                  <c:v>43465</c:v>
                </c:pt>
                <c:pt idx="1026">
                  <c:v>43467</c:v>
                </c:pt>
                <c:pt idx="1027">
                  <c:v>43468</c:v>
                </c:pt>
                <c:pt idx="1028">
                  <c:v>43469</c:v>
                </c:pt>
                <c:pt idx="1029">
                  <c:v>43472</c:v>
                </c:pt>
                <c:pt idx="1030">
                  <c:v>43473</c:v>
                </c:pt>
                <c:pt idx="1031">
                  <c:v>43474</c:v>
                </c:pt>
                <c:pt idx="1032">
                  <c:v>43475</c:v>
                </c:pt>
                <c:pt idx="1033">
                  <c:v>43476</c:v>
                </c:pt>
                <c:pt idx="1034">
                  <c:v>43479</c:v>
                </c:pt>
                <c:pt idx="1035">
                  <c:v>43480</c:v>
                </c:pt>
                <c:pt idx="1036">
                  <c:v>43481</c:v>
                </c:pt>
                <c:pt idx="1037">
                  <c:v>43482</c:v>
                </c:pt>
                <c:pt idx="1038">
                  <c:v>43483</c:v>
                </c:pt>
                <c:pt idx="1039">
                  <c:v>43486</c:v>
                </c:pt>
                <c:pt idx="1040">
                  <c:v>43487</c:v>
                </c:pt>
                <c:pt idx="1041">
                  <c:v>43488</c:v>
                </c:pt>
                <c:pt idx="1042">
                  <c:v>43489</c:v>
                </c:pt>
                <c:pt idx="1043">
                  <c:v>43490</c:v>
                </c:pt>
                <c:pt idx="1044">
                  <c:v>43493</c:v>
                </c:pt>
                <c:pt idx="1045">
                  <c:v>43494</c:v>
                </c:pt>
                <c:pt idx="1046">
                  <c:v>43495</c:v>
                </c:pt>
                <c:pt idx="1047">
                  <c:v>43496</c:v>
                </c:pt>
                <c:pt idx="1048">
                  <c:v>43497</c:v>
                </c:pt>
                <c:pt idx="1049">
                  <c:v>43500</c:v>
                </c:pt>
                <c:pt idx="1050">
                  <c:v>43501</c:v>
                </c:pt>
                <c:pt idx="1051">
                  <c:v>43502</c:v>
                </c:pt>
                <c:pt idx="1052">
                  <c:v>43503</c:v>
                </c:pt>
                <c:pt idx="1053">
                  <c:v>43504</c:v>
                </c:pt>
                <c:pt idx="1054">
                  <c:v>43507</c:v>
                </c:pt>
                <c:pt idx="1055">
                  <c:v>43508</c:v>
                </c:pt>
                <c:pt idx="1056">
                  <c:v>43509</c:v>
                </c:pt>
                <c:pt idx="1057">
                  <c:v>43510</c:v>
                </c:pt>
                <c:pt idx="1058">
                  <c:v>43511</c:v>
                </c:pt>
                <c:pt idx="1059">
                  <c:v>43514</c:v>
                </c:pt>
                <c:pt idx="1060">
                  <c:v>43515</c:v>
                </c:pt>
                <c:pt idx="1061">
                  <c:v>43516</c:v>
                </c:pt>
                <c:pt idx="1062">
                  <c:v>43517</c:v>
                </c:pt>
                <c:pt idx="1063">
                  <c:v>43518</c:v>
                </c:pt>
                <c:pt idx="1064">
                  <c:v>43521</c:v>
                </c:pt>
                <c:pt idx="1065">
                  <c:v>43522</c:v>
                </c:pt>
                <c:pt idx="1066">
                  <c:v>43523</c:v>
                </c:pt>
                <c:pt idx="1067">
                  <c:v>43524</c:v>
                </c:pt>
                <c:pt idx="1068">
                  <c:v>43525</c:v>
                </c:pt>
                <c:pt idx="1069">
                  <c:v>43528</c:v>
                </c:pt>
                <c:pt idx="1070">
                  <c:v>43529</c:v>
                </c:pt>
                <c:pt idx="1071">
                  <c:v>43530</c:v>
                </c:pt>
                <c:pt idx="1072">
                  <c:v>43531</c:v>
                </c:pt>
                <c:pt idx="1073">
                  <c:v>43532</c:v>
                </c:pt>
                <c:pt idx="1074">
                  <c:v>43535</c:v>
                </c:pt>
                <c:pt idx="1075">
                  <c:v>43536</c:v>
                </c:pt>
                <c:pt idx="1076">
                  <c:v>43537</c:v>
                </c:pt>
                <c:pt idx="1077">
                  <c:v>43538</c:v>
                </c:pt>
                <c:pt idx="1078">
                  <c:v>43539</c:v>
                </c:pt>
                <c:pt idx="1079">
                  <c:v>43542</c:v>
                </c:pt>
                <c:pt idx="1080">
                  <c:v>43543</c:v>
                </c:pt>
                <c:pt idx="1081">
                  <c:v>43544</c:v>
                </c:pt>
                <c:pt idx="1082">
                  <c:v>43545</c:v>
                </c:pt>
                <c:pt idx="1083">
                  <c:v>43546</c:v>
                </c:pt>
                <c:pt idx="1084">
                  <c:v>43549</c:v>
                </c:pt>
                <c:pt idx="1085">
                  <c:v>43550</c:v>
                </c:pt>
                <c:pt idx="1086">
                  <c:v>43551</c:v>
                </c:pt>
                <c:pt idx="1087">
                  <c:v>43552</c:v>
                </c:pt>
                <c:pt idx="1088">
                  <c:v>43553</c:v>
                </c:pt>
                <c:pt idx="1089">
                  <c:v>43556</c:v>
                </c:pt>
                <c:pt idx="1090">
                  <c:v>43557</c:v>
                </c:pt>
                <c:pt idx="1091">
                  <c:v>43558</c:v>
                </c:pt>
                <c:pt idx="1092">
                  <c:v>43559</c:v>
                </c:pt>
                <c:pt idx="1093">
                  <c:v>43560</c:v>
                </c:pt>
                <c:pt idx="1094">
                  <c:v>43563</c:v>
                </c:pt>
                <c:pt idx="1095">
                  <c:v>43564</c:v>
                </c:pt>
                <c:pt idx="1096">
                  <c:v>43565</c:v>
                </c:pt>
                <c:pt idx="1097">
                  <c:v>43566</c:v>
                </c:pt>
                <c:pt idx="1098">
                  <c:v>43567</c:v>
                </c:pt>
                <c:pt idx="1099">
                  <c:v>43570</c:v>
                </c:pt>
                <c:pt idx="1100">
                  <c:v>43571</c:v>
                </c:pt>
                <c:pt idx="1101">
                  <c:v>43572</c:v>
                </c:pt>
                <c:pt idx="1102">
                  <c:v>43573</c:v>
                </c:pt>
                <c:pt idx="1103">
                  <c:v>43578</c:v>
                </c:pt>
                <c:pt idx="1104">
                  <c:v>43579</c:v>
                </c:pt>
                <c:pt idx="1105">
                  <c:v>43580</c:v>
                </c:pt>
                <c:pt idx="1106">
                  <c:v>43581</c:v>
                </c:pt>
                <c:pt idx="1107">
                  <c:v>43584</c:v>
                </c:pt>
                <c:pt idx="1108">
                  <c:v>43585</c:v>
                </c:pt>
                <c:pt idx="1109">
                  <c:v>43586</c:v>
                </c:pt>
                <c:pt idx="1110">
                  <c:v>43587</c:v>
                </c:pt>
                <c:pt idx="1111">
                  <c:v>43588</c:v>
                </c:pt>
                <c:pt idx="1112">
                  <c:v>43591</c:v>
                </c:pt>
                <c:pt idx="1113">
                  <c:v>43592</c:v>
                </c:pt>
                <c:pt idx="1114">
                  <c:v>43593</c:v>
                </c:pt>
                <c:pt idx="1115">
                  <c:v>43594</c:v>
                </c:pt>
                <c:pt idx="1116">
                  <c:v>43595</c:v>
                </c:pt>
                <c:pt idx="1117">
                  <c:v>43598</c:v>
                </c:pt>
                <c:pt idx="1118">
                  <c:v>43599</c:v>
                </c:pt>
                <c:pt idx="1119">
                  <c:v>43600</c:v>
                </c:pt>
                <c:pt idx="1120">
                  <c:v>43601</c:v>
                </c:pt>
                <c:pt idx="1121">
                  <c:v>43602</c:v>
                </c:pt>
                <c:pt idx="1122">
                  <c:v>43605</c:v>
                </c:pt>
                <c:pt idx="1123">
                  <c:v>43606</c:v>
                </c:pt>
                <c:pt idx="1124">
                  <c:v>43607</c:v>
                </c:pt>
                <c:pt idx="1125">
                  <c:v>43608</c:v>
                </c:pt>
                <c:pt idx="1126">
                  <c:v>43609</c:v>
                </c:pt>
                <c:pt idx="1127">
                  <c:v>43612</c:v>
                </c:pt>
                <c:pt idx="1128">
                  <c:v>43613</c:v>
                </c:pt>
                <c:pt idx="1129">
                  <c:v>43614</c:v>
                </c:pt>
                <c:pt idx="1130">
                  <c:v>43615</c:v>
                </c:pt>
                <c:pt idx="1131">
                  <c:v>43616</c:v>
                </c:pt>
                <c:pt idx="1132">
                  <c:v>43619</c:v>
                </c:pt>
                <c:pt idx="1133">
                  <c:v>43620</c:v>
                </c:pt>
                <c:pt idx="1134">
                  <c:v>43621</c:v>
                </c:pt>
                <c:pt idx="1135">
                  <c:v>43622</c:v>
                </c:pt>
                <c:pt idx="1136">
                  <c:v>43623</c:v>
                </c:pt>
                <c:pt idx="1137">
                  <c:v>43626</c:v>
                </c:pt>
                <c:pt idx="1138">
                  <c:v>43627</c:v>
                </c:pt>
                <c:pt idx="1139">
                  <c:v>43628</c:v>
                </c:pt>
                <c:pt idx="1140">
                  <c:v>43629</c:v>
                </c:pt>
                <c:pt idx="1141">
                  <c:v>43630</c:v>
                </c:pt>
                <c:pt idx="1142">
                  <c:v>43633</c:v>
                </c:pt>
                <c:pt idx="1143">
                  <c:v>43634</c:v>
                </c:pt>
                <c:pt idx="1144">
                  <c:v>43635</c:v>
                </c:pt>
                <c:pt idx="1145">
                  <c:v>43636</c:v>
                </c:pt>
                <c:pt idx="1146">
                  <c:v>43637</c:v>
                </c:pt>
                <c:pt idx="1147">
                  <c:v>43640</c:v>
                </c:pt>
                <c:pt idx="1148">
                  <c:v>43641</c:v>
                </c:pt>
                <c:pt idx="1149">
                  <c:v>43642</c:v>
                </c:pt>
                <c:pt idx="1150">
                  <c:v>43643</c:v>
                </c:pt>
                <c:pt idx="1151">
                  <c:v>43644</c:v>
                </c:pt>
                <c:pt idx="1152">
                  <c:v>43647</c:v>
                </c:pt>
                <c:pt idx="1153">
                  <c:v>43648</c:v>
                </c:pt>
                <c:pt idx="1154">
                  <c:v>43649</c:v>
                </c:pt>
                <c:pt idx="1155">
                  <c:v>43650</c:v>
                </c:pt>
                <c:pt idx="1156">
                  <c:v>43651</c:v>
                </c:pt>
                <c:pt idx="1157">
                  <c:v>43654</c:v>
                </c:pt>
                <c:pt idx="1158">
                  <c:v>43655</c:v>
                </c:pt>
                <c:pt idx="1159">
                  <c:v>43656</c:v>
                </c:pt>
                <c:pt idx="1160">
                  <c:v>43657</c:v>
                </c:pt>
                <c:pt idx="1161">
                  <c:v>43658</c:v>
                </c:pt>
                <c:pt idx="1162">
                  <c:v>43661</c:v>
                </c:pt>
                <c:pt idx="1163">
                  <c:v>43662</c:v>
                </c:pt>
                <c:pt idx="1164">
                  <c:v>43663</c:v>
                </c:pt>
                <c:pt idx="1165">
                  <c:v>43664</c:v>
                </c:pt>
                <c:pt idx="1166">
                  <c:v>43665</c:v>
                </c:pt>
                <c:pt idx="1167">
                  <c:v>43668</c:v>
                </c:pt>
                <c:pt idx="1168">
                  <c:v>43669</c:v>
                </c:pt>
                <c:pt idx="1169">
                  <c:v>43670</c:v>
                </c:pt>
                <c:pt idx="1170">
                  <c:v>43671</c:v>
                </c:pt>
                <c:pt idx="1171">
                  <c:v>43672</c:v>
                </c:pt>
                <c:pt idx="1172">
                  <c:v>43675</c:v>
                </c:pt>
                <c:pt idx="1173">
                  <c:v>43676</c:v>
                </c:pt>
                <c:pt idx="1174">
                  <c:v>43677</c:v>
                </c:pt>
                <c:pt idx="1175">
                  <c:v>43678</c:v>
                </c:pt>
                <c:pt idx="1176">
                  <c:v>43679</c:v>
                </c:pt>
                <c:pt idx="1177">
                  <c:v>43682</c:v>
                </c:pt>
                <c:pt idx="1178">
                  <c:v>43683</c:v>
                </c:pt>
                <c:pt idx="1179">
                  <c:v>43684</c:v>
                </c:pt>
                <c:pt idx="1180">
                  <c:v>43685</c:v>
                </c:pt>
                <c:pt idx="1181">
                  <c:v>43686</c:v>
                </c:pt>
                <c:pt idx="1182">
                  <c:v>43689</c:v>
                </c:pt>
                <c:pt idx="1183">
                  <c:v>43690</c:v>
                </c:pt>
                <c:pt idx="1184">
                  <c:v>43691</c:v>
                </c:pt>
                <c:pt idx="1185">
                  <c:v>43692</c:v>
                </c:pt>
                <c:pt idx="1186">
                  <c:v>43693</c:v>
                </c:pt>
                <c:pt idx="1187">
                  <c:v>43696</c:v>
                </c:pt>
                <c:pt idx="1188">
                  <c:v>43697</c:v>
                </c:pt>
                <c:pt idx="1189">
                  <c:v>43698</c:v>
                </c:pt>
                <c:pt idx="1190">
                  <c:v>43699</c:v>
                </c:pt>
                <c:pt idx="1191">
                  <c:v>43700</c:v>
                </c:pt>
                <c:pt idx="1192">
                  <c:v>43703</c:v>
                </c:pt>
                <c:pt idx="1193">
                  <c:v>43704</c:v>
                </c:pt>
                <c:pt idx="1194">
                  <c:v>43705</c:v>
                </c:pt>
                <c:pt idx="1195">
                  <c:v>43706</c:v>
                </c:pt>
                <c:pt idx="1196">
                  <c:v>43707</c:v>
                </c:pt>
                <c:pt idx="1197">
                  <c:v>43710</c:v>
                </c:pt>
                <c:pt idx="1198">
                  <c:v>43711</c:v>
                </c:pt>
                <c:pt idx="1199">
                  <c:v>43712</c:v>
                </c:pt>
                <c:pt idx="1200">
                  <c:v>43713</c:v>
                </c:pt>
                <c:pt idx="1201">
                  <c:v>43714</c:v>
                </c:pt>
                <c:pt idx="1202">
                  <c:v>43717</c:v>
                </c:pt>
                <c:pt idx="1203">
                  <c:v>43718</c:v>
                </c:pt>
                <c:pt idx="1204">
                  <c:v>43719</c:v>
                </c:pt>
                <c:pt idx="1205">
                  <c:v>43720</c:v>
                </c:pt>
                <c:pt idx="1206">
                  <c:v>43721</c:v>
                </c:pt>
                <c:pt idx="1207">
                  <c:v>43724</c:v>
                </c:pt>
                <c:pt idx="1208">
                  <c:v>43725</c:v>
                </c:pt>
                <c:pt idx="1209">
                  <c:v>43726</c:v>
                </c:pt>
                <c:pt idx="1210">
                  <c:v>43727</c:v>
                </c:pt>
                <c:pt idx="1211">
                  <c:v>43728</c:v>
                </c:pt>
                <c:pt idx="1212">
                  <c:v>43731</c:v>
                </c:pt>
                <c:pt idx="1213">
                  <c:v>43732</c:v>
                </c:pt>
                <c:pt idx="1214">
                  <c:v>43733</c:v>
                </c:pt>
                <c:pt idx="1215">
                  <c:v>43734</c:v>
                </c:pt>
                <c:pt idx="1216">
                  <c:v>43735</c:v>
                </c:pt>
                <c:pt idx="1217">
                  <c:v>43738</c:v>
                </c:pt>
                <c:pt idx="1218">
                  <c:v>43739</c:v>
                </c:pt>
                <c:pt idx="1219">
                  <c:v>43740</c:v>
                </c:pt>
                <c:pt idx="1220">
                  <c:v>43741</c:v>
                </c:pt>
                <c:pt idx="1221">
                  <c:v>43742</c:v>
                </c:pt>
                <c:pt idx="1222">
                  <c:v>43745</c:v>
                </c:pt>
                <c:pt idx="1223">
                  <c:v>43746</c:v>
                </c:pt>
                <c:pt idx="1224">
                  <c:v>43747</c:v>
                </c:pt>
                <c:pt idx="1225">
                  <c:v>43748</c:v>
                </c:pt>
                <c:pt idx="1226">
                  <c:v>43749</c:v>
                </c:pt>
                <c:pt idx="1227">
                  <c:v>43752</c:v>
                </c:pt>
                <c:pt idx="1228">
                  <c:v>43753</c:v>
                </c:pt>
                <c:pt idx="1229">
                  <c:v>43754</c:v>
                </c:pt>
                <c:pt idx="1230">
                  <c:v>43755</c:v>
                </c:pt>
                <c:pt idx="1231">
                  <c:v>43756</c:v>
                </c:pt>
                <c:pt idx="1232">
                  <c:v>43759</c:v>
                </c:pt>
                <c:pt idx="1233">
                  <c:v>43760</c:v>
                </c:pt>
                <c:pt idx="1234">
                  <c:v>43761</c:v>
                </c:pt>
                <c:pt idx="1235">
                  <c:v>43762</c:v>
                </c:pt>
                <c:pt idx="1236">
                  <c:v>43763</c:v>
                </c:pt>
                <c:pt idx="1237">
                  <c:v>43766</c:v>
                </c:pt>
                <c:pt idx="1238">
                  <c:v>43767</c:v>
                </c:pt>
                <c:pt idx="1239">
                  <c:v>43768</c:v>
                </c:pt>
                <c:pt idx="1240">
                  <c:v>43769</c:v>
                </c:pt>
                <c:pt idx="1241">
                  <c:v>43770</c:v>
                </c:pt>
                <c:pt idx="1242">
                  <c:v>43773</c:v>
                </c:pt>
                <c:pt idx="1243">
                  <c:v>43774</c:v>
                </c:pt>
                <c:pt idx="1244">
                  <c:v>43775</c:v>
                </c:pt>
                <c:pt idx="1245">
                  <c:v>43776</c:v>
                </c:pt>
                <c:pt idx="1246">
                  <c:v>43777</c:v>
                </c:pt>
                <c:pt idx="1247">
                  <c:v>43780</c:v>
                </c:pt>
                <c:pt idx="1248">
                  <c:v>43781</c:v>
                </c:pt>
                <c:pt idx="1249">
                  <c:v>43782</c:v>
                </c:pt>
                <c:pt idx="1250">
                  <c:v>43783</c:v>
                </c:pt>
                <c:pt idx="1251">
                  <c:v>43784</c:v>
                </c:pt>
                <c:pt idx="1252">
                  <c:v>43787</c:v>
                </c:pt>
                <c:pt idx="1253">
                  <c:v>43788</c:v>
                </c:pt>
                <c:pt idx="1254">
                  <c:v>43789</c:v>
                </c:pt>
                <c:pt idx="1255">
                  <c:v>43790</c:v>
                </c:pt>
                <c:pt idx="1256">
                  <c:v>43791</c:v>
                </c:pt>
                <c:pt idx="1257">
                  <c:v>43794</c:v>
                </c:pt>
                <c:pt idx="1258">
                  <c:v>43795</c:v>
                </c:pt>
                <c:pt idx="1259">
                  <c:v>43796</c:v>
                </c:pt>
                <c:pt idx="1260">
                  <c:v>43797</c:v>
                </c:pt>
                <c:pt idx="1261">
                  <c:v>43798</c:v>
                </c:pt>
                <c:pt idx="1262">
                  <c:v>43801</c:v>
                </c:pt>
                <c:pt idx="1263">
                  <c:v>43802</c:v>
                </c:pt>
                <c:pt idx="1264">
                  <c:v>43803</c:v>
                </c:pt>
                <c:pt idx="1265">
                  <c:v>43804</c:v>
                </c:pt>
                <c:pt idx="1266">
                  <c:v>43805</c:v>
                </c:pt>
                <c:pt idx="1267">
                  <c:v>43808</c:v>
                </c:pt>
                <c:pt idx="1268">
                  <c:v>43809</c:v>
                </c:pt>
                <c:pt idx="1269">
                  <c:v>43810</c:v>
                </c:pt>
                <c:pt idx="1270">
                  <c:v>43811</c:v>
                </c:pt>
                <c:pt idx="1271">
                  <c:v>43812</c:v>
                </c:pt>
                <c:pt idx="1272">
                  <c:v>43815</c:v>
                </c:pt>
                <c:pt idx="1273">
                  <c:v>43816</c:v>
                </c:pt>
                <c:pt idx="1274">
                  <c:v>43817</c:v>
                </c:pt>
                <c:pt idx="1275">
                  <c:v>43818</c:v>
                </c:pt>
                <c:pt idx="1276">
                  <c:v>43819</c:v>
                </c:pt>
                <c:pt idx="1277">
                  <c:v>43822</c:v>
                </c:pt>
                <c:pt idx="1278">
                  <c:v>43823</c:v>
                </c:pt>
                <c:pt idx="1279">
                  <c:v>43826</c:v>
                </c:pt>
                <c:pt idx="1280">
                  <c:v>43829</c:v>
                </c:pt>
                <c:pt idx="1281">
                  <c:v>43830</c:v>
                </c:pt>
                <c:pt idx="1282">
                  <c:v>43832</c:v>
                </c:pt>
                <c:pt idx="1283">
                  <c:v>43833</c:v>
                </c:pt>
                <c:pt idx="1284">
                  <c:v>43836</c:v>
                </c:pt>
                <c:pt idx="1285">
                  <c:v>43837</c:v>
                </c:pt>
                <c:pt idx="1286">
                  <c:v>43838</c:v>
                </c:pt>
                <c:pt idx="1287">
                  <c:v>43839</c:v>
                </c:pt>
                <c:pt idx="1288">
                  <c:v>43840</c:v>
                </c:pt>
                <c:pt idx="1289">
                  <c:v>43843</c:v>
                </c:pt>
                <c:pt idx="1290">
                  <c:v>43844</c:v>
                </c:pt>
                <c:pt idx="1291">
                  <c:v>43845</c:v>
                </c:pt>
                <c:pt idx="1292">
                  <c:v>43846</c:v>
                </c:pt>
                <c:pt idx="1293">
                  <c:v>43847</c:v>
                </c:pt>
                <c:pt idx="1294">
                  <c:v>43850</c:v>
                </c:pt>
                <c:pt idx="1295">
                  <c:v>43851</c:v>
                </c:pt>
                <c:pt idx="1296">
                  <c:v>43852</c:v>
                </c:pt>
                <c:pt idx="1297">
                  <c:v>43853</c:v>
                </c:pt>
                <c:pt idx="1298">
                  <c:v>43854</c:v>
                </c:pt>
                <c:pt idx="1299">
                  <c:v>43857</c:v>
                </c:pt>
                <c:pt idx="1300">
                  <c:v>43858</c:v>
                </c:pt>
                <c:pt idx="1301">
                  <c:v>43859</c:v>
                </c:pt>
                <c:pt idx="1302">
                  <c:v>43860</c:v>
                </c:pt>
                <c:pt idx="1303">
                  <c:v>43861</c:v>
                </c:pt>
                <c:pt idx="1304">
                  <c:v>43864</c:v>
                </c:pt>
                <c:pt idx="1305">
                  <c:v>43865</c:v>
                </c:pt>
                <c:pt idx="1306">
                  <c:v>43866</c:v>
                </c:pt>
                <c:pt idx="1307">
                  <c:v>43867</c:v>
                </c:pt>
                <c:pt idx="1308">
                  <c:v>43868</c:v>
                </c:pt>
                <c:pt idx="1309">
                  <c:v>43871</c:v>
                </c:pt>
                <c:pt idx="1310">
                  <c:v>43872</c:v>
                </c:pt>
                <c:pt idx="1311">
                  <c:v>43873</c:v>
                </c:pt>
                <c:pt idx="1312">
                  <c:v>43874</c:v>
                </c:pt>
                <c:pt idx="1313">
                  <c:v>43875</c:v>
                </c:pt>
                <c:pt idx="1314">
                  <c:v>43878</c:v>
                </c:pt>
                <c:pt idx="1315">
                  <c:v>43879</c:v>
                </c:pt>
                <c:pt idx="1316">
                  <c:v>43880</c:v>
                </c:pt>
                <c:pt idx="1317">
                  <c:v>43881</c:v>
                </c:pt>
                <c:pt idx="1318">
                  <c:v>43882</c:v>
                </c:pt>
                <c:pt idx="1319">
                  <c:v>43885</c:v>
                </c:pt>
                <c:pt idx="1320">
                  <c:v>43886</c:v>
                </c:pt>
                <c:pt idx="1321">
                  <c:v>43887</c:v>
                </c:pt>
                <c:pt idx="1322">
                  <c:v>43888</c:v>
                </c:pt>
                <c:pt idx="1323">
                  <c:v>43889</c:v>
                </c:pt>
                <c:pt idx="1324">
                  <c:v>43892</c:v>
                </c:pt>
                <c:pt idx="1325">
                  <c:v>43893</c:v>
                </c:pt>
                <c:pt idx="1326">
                  <c:v>43894</c:v>
                </c:pt>
                <c:pt idx="1327">
                  <c:v>43895</c:v>
                </c:pt>
                <c:pt idx="1328">
                  <c:v>43896</c:v>
                </c:pt>
                <c:pt idx="1329">
                  <c:v>43899</c:v>
                </c:pt>
                <c:pt idx="1330">
                  <c:v>43900</c:v>
                </c:pt>
                <c:pt idx="1331">
                  <c:v>43901</c:v>
                </c:pt>
                <c:pt idx="1332">
                  <c:v>43902</c:v>
                </c:pt>
                <c:pt idx="1333">
                  <c:v>43903</c:v>
                </c:pt>
                <c:pt idx="1334">
                  <c:v>43906</c:v>
                </c:pt>
                <c:pt idx="1335">
                  <c:v>43907</c:v>
                </c:pt>
                <c:pt idx="1336">
                  <c:v>43908</c:v>
                </c:pt>
                <c:pt idx="1337">
                  <c:v>43909</c:v>
                </c:pt>
                <c:pt idx="1338">
                  <c:v>43910</c:v>
                </c:pt>
                <c:pt idx="1339">
                  <c:v>43913</c:v>
                </c:pt>
                <c:pt idx="1340">
                  <c:v>43914</c:v>
                </c:pt>
                <c:pt idx="1341">
                  <c:v>43915</c:v>
                </c:pt>
                <c:pt idx="1342">
                  <c:v>43916</c:v>
                </c:pt>
                <c:pt idx="1343">
                  <c:v>43917</c:v>
                </c:pt>
                <c:pt idx="1344">
                  <c:v>43920</c:v>
                </c:pt>
                <c:pt idx="1345">
                  <c:v>43921</c:v>
                </c:pt>
                <c:pt idx="1346">
                  <c:v>43922</c:v>
                </c:pt>
                <c:pt idx="1347">
                  <c:v>43923</c:v>
                </c:pt>
                <c:pt idx="1348">
                  <c:v>43924</c:v>
                </c:pt>
                <c:pt idx="1349">
                  <c:v>43927</c:v>
                </c:pt>
                <c:pt idx="1350">
                  <c:v>43928</c:v>
                </c:pt>
                <c:pt idx="1351">
                  <c:v>43929</c:v>
                </c:pt>
                <c:pt idx="1352">
                  <c:v>43930</c:v>
                </c:pt>
                <c:pt idx="1353">
                  <c:v>43935</c:v>
                </c:pt>
                <c:pt idx="1354">
                  <c:v>43936</c:v>
                </c:pt>
                <c:pt idx="1355">
                  <c:v>43937</c:v>
                </c:pt>
                <c:pt idx="1356">
                  <c:v>43938</c:v>
                </c:pt>
                <c:pt idx="1357">
                  <c:v>43941</c:v>
                </c:pt>
                <c:pt idx="1358">
                  <c:v>43942</c:v>
                </c:pt>
                <c:pt idx="1359">
                  <c:v>43943</c:v>
                </c:pt>
                <c:pt idx="1360">
                  <c:v>43944</c:v>
                </c:pt>
                <c:pt idx="1361">
                  <c:v>43945</c:v>
                </c:pt>
                <c:pt idx="1362">
                  <c:v>43948</c:v>
                </c:pt>
                <c:pt idx="1363">
                  <c:v>43949</c:v>
                </c:pt>
                <c:pt idx="1364">
                  <c:v>43950</c:v>
                </c:pt>
                <c:pt idx="1365">
                  <c:v>43951</c:v>
                </c:pt>
                <c:pt idx="1366">
                  <c:v>43952</c:v>
                </c:pt>
                <c:pt idx="1367">
                  <c:v>43955</c:v>
                </c:pt>
                <c:pt idx="1368">
                  <c:v>43956</c:v>
                </c:pt>
                <c:pt idx="1369">
                  <c:v>43957</c:v>
                </c:pt>
                <c:pt idx="1370">
                  <c:v>43958</c:v>
                </c:pt>
                <c:pt idx="1371">
                  <c:v>43959</c:v>
                </c:pt>
                <c:pt idx="1372">
                  <c:v>43962</c:v>
                </c:pt>
                <c:pt idx="1373">
                  <c:v>43963</c:v>
                </c:pt>
                <c:pt idx="1374">
                  <c:v>43964</c:v>
                </c:pt>
                <c:pt idx="1375">
                  <c:v>43965</c:v>
                </c:pt>
                <c:pt idx="1376">
                  <c:v>43966</c:v>
                </c:pt>
                <c:pt idx="1377">
                  <c:v>43969</c:v>
                </c:pt>
                <c:pt idx="1378">
                  <c:v>43970</c:v>
                </c:pt>
                <c:pt idx="1379">
                  <c:v>43971</c:v>
                </c:pt>
                <c:pt idx="1380">
                  <c:v>43972</c:v>
                </c:pt>
                <c:pt idx="1381">
                  <c:v>43973</c:v>
                </c:pt>
                <c:pt idx="1382">
                  <c:v>43976</c:v>
                </c:pt>
                <c:pt idx="1383">
                  <c:v>43977</c:v>
                </c:pt>
                <c:pt idx="1384">
                  <c:v>43978</c:v>
                </c:pt>
                <c:pt idx="1385">
                  <c:v>43979</c:v>
                </c:pt>
                <c:pt idx="1386">
                  <c:v>43980</c:v>
                </c:pt>
                <c:pt idx="1387">
                  <c:v>43984</c:v>
                </c:pt>
                <c:pt idx="1388">
                  <c:v>43985</c:v>
                </c:pt>
                <c:pt idx="1389">
                  <c:v>43986</c:v>
                </c:pt>
                <c:pt idx="1390">
                  <c:v>43987</c:v>
                </c:pt>
                <c:pt idx="1391">
                  <c:v>43990</c:v>
                </c:pt>
                <c:pt idx="1392">
                  <c:v>43991</c:v>
                </c:pt>
                <c:pt idx="1393">
                  <c:v>43992</c:v>
                </c:pt>
                <c:pt idx="1394">
                  <c:v>43993</c:v>
                </c:pt>
                <c:pt idx="1395">
                  <c:v>43994</c:v>
                </c:pt>
                <c:pt idx="1396">
                  <c:v>43997</c:v>
                </c:pt>
                <c:pt idx="1397">
                  <c:v>43998</c:v>
                </c:pt>
                <c:pt idx="1398">
                  <c:v>43999</c:v>
                </c:pt>
                <c:pt idx="1399">
                  <c:v>44000</c:v>
                </c:pt>
                <c:pt idx="1400">
                  <c:v>44001</c:v>
                </c:pt>
                <c:pt idx="1401">
                  <c:v>44004</c:v>
                </c:pt>
                <c:pt idx="1402">
                  <c:v>44005</c:v>
                </c:pt>
                <c:pt idx="1403">
                  <c:v>44006</c:v>
                </c:pt>
                <c:pt idx="1404">
                  <c:v>44007</c:v>
                </c:pt>
                <c:pt idx="1405">
                  <c:v>44008</c:v>
                </c:pt>
                <c:pt idx="1406">
                  <c:v>44011</c:v>
                </c:pt>
                <c:pt idx="1407">
                  <c:v>44012</c:v>
                </c:pt>
                <c:pt idx="1408">
                  <c:v>44013</c:v>
                </c:pt>
                <c:pt idx="1409">
                  <c:v>44014</c:v>
                </c:pt>
                <c:pt idx="1410">
                  <c:v>44015</c:v>
                </c:pt>
                <c:pt idx="1411">
                  <c:v>44018</c:v>
                </c:pt>
                <c:pt idx="1412">
                  <c:v>44019</c:v>
                </c:pt>
                <c:pt idx="1413">
                  <c:v>44020</c:v>
                </c:pt>
                <c:pt idx="1414">
                  <c:v>44021</c:v>
                </c:pt>
                <c:pt idx="1415">
                  <c:v>44022</c:v>
                </c:pt>
                <c:pt idx="1416">
                  <c:v>44025</c:v>
                </c:pt>
                <c:pt idx="1417">
                  <c:v>44026</c:v>
                </c:pt>
                <c:pt idx="1418">
                  <c:v>44027</c:v>
                </c:pt>
                <c:pt idx="1419">
                  <c:v>44028</c:v>
                </c:pt>
                <c:pt idx="1420">
                  <c:v>44029</c:v>
                </c:pt>
                <c:pt idx="1421">
                  <c:v>44032</c:v>
                </c:pt>
                <c:pt idx="1422">
                  <c:v>44033</c:v>
                </c:pt>
                <c:pt idx="1423">
                  <c:v>44034</c:v>
                </c:pt>
                <c:pt idx="1424">
                  <c:v>44035</c:v>
                </c:pt>
                <c:pt idx="1425">
                  <c:v>44036</c:v>
                </c:pt>
                <c:pt idx="1426">
                  <c:v>44039</c:v>
                </c:pt>
                <c:pt idx="1427">
                  <c:v>44040</c:v>
                </c:pt>
                <c:pt idx="1428">
                  <c:v>44041</c:v>
                </c:pt>
                <c:pt idx="1429">
                  <c:v>44042</c:v>
                </c:pt>
                <c:pt idx="1430">
                  <c:v>44043</c:v>
                </c:pt>
                <c:pt idx="1431">
                  <c:v>44046</c:v>
                </c:pt>
                <c:pt idx="1432">
                  <c:v>44047</c:v>
                </c:pt>
                <c:pt idx="1433">
                  <c:v>44048</c:v>
                </c:pt>
                <c:pt idx="1434">
                  <c:v>44049</c:v>
                </c:pt>
                <c:pt idx="1435">
                  <c:v>44050</c:v>
                </c:pt>
                <c:pt idx="1436">
                  <c:v>44053</c:v>
                </c:pt>
                <c:pt idx="1437">
                  <c:v>44054</c:v>
                </c:pt>
                <c:pt idx="1438">
                  <c:v>44055</c:v>
                </c:pt>
                <c:pt idx="1439">
                  <c:v>44056</c:v>
                </c:pt>
                <c:pt idx="1440">
                  <c:v>44057</c:v>
                </c:pt>
                <c:pt idx="1441">
                  <c:v>44060</c:v>
                </c:pt>
                <c:pt idx="1442">
                  <c:v>44061</c:v>
                </c:pt>
                <c:pt idx="1443">
                  <c:v>44062</c:v>
                </c:pt>
                <c:pt idx="1444">
                  <c:v>44063</c:v>
                </c:pt>
                <c:pt idx="1445">
                  <c:v>44064</c:v>
                </c:pt>
                <c:pt idx="1446">
                  <c:v>44067</c:v>
                </c:pt>
                <c:pt idx="1447">
                  <c:v>44068</c:v>
                </c:pt>
                <c:pt idx="1448">
                  <c:v>44069</c:v>
                </c:pt>
                <c:pt idx="1449">
                  <c:v>44070</c:v>
                </c:pt>
                <c:pt idx="1450">
                  <c:v>44071</c:v>
                </c:pt>
                <c:pt idx="1451">
                  <c:v>44074</c:v>
                </c:pt>
                <c:pt idx="1452">
                  <c:v>44075</c:v>
                </c:pt>
                <c:pt idx="1453">
                  <c:v>44076</c:v>
                </c:pt>
                <c:pt idx="1454">
                  <c:v>44077</c:v>
                </c:pt>
                <c:pt idx="1455">
                  <c:v>44078</c:v>
                </c:pt>
                <c:pt idx="1456">
                  <c:v>44081</c:v>
                </c:pt>
                <c:pt idx="1457">
                  <c:v>44082</c:v>
                </c:pt>
                <c:pt idx="1458">
                  <c:v>44083</c:v>
                </c:pt>
                <c:pt idx="1459">
                  <c:v>44084</c:v>
                </c:pt>
                <c:pt idx="1460">
                  <c:v>44085</c:v>
                </c:pt>
                <c:pt idx="1461">
                  <c:v>44088</c:v>
                </c:pt>
                <c:pt idx="1462">
                  <c:v>44089</c:v>
                </c:pt>
                <c:pt idx="1463">
                  <c:v>44090</c:v>
                </c:pt>
                <c:pt idx="1464">
                  <c:v>44091</c:v>
                </c:pt>
                <c:pt idx="1465">
                  <c:v>44092</c:v>
                </c:pt>
                <c:pt idx="1466">
                  <c:v>44095</c:v>
                </c:pt>
                <c:pt idx="1467">
                  <c:v>44096</c:v>
                </c:pt>
                <c:pt idx="1468">
                  <c:v>44097</c:v>
                </c:pt>
                <c:pt idx="1469">
                  <c:v>44098</c:v>
                </c:pt>
                <c:pt idx="1470">
                  <c:v>44099</c:v>
                </c:pt>
                <c:pt idx="1471">
                  <c:v>44102</c:v>
                </c:pt>
                <c:pt idx="1472">
                  <c:v>44103</c:v>
                </c:pt>
                <c:pt idx="1473">
                  <c:v>44104</c:v>
                </c:pt>
                <c:pt idx="1474">
                  <c:v>44105</c:v>
                </c:pt>
                <c:pt idx="1475">
                  <c:v>44106</c:v>
                </c:pt>
                <c:pt idx="1476">
                  <c:v>44109</c:v>
                </c:pt>
                <c:pt idx="1477">
                  <c:v>44110</c:v>
                </c:pt>
                <c:pt idx="1478">
                  <c:v>44111</c:v>
                </c:pt>
                <c:pt idx="1479">
                  <c:v>44112</c:v>
                </c:pt>
                <c:pt idx="1480">
                  <c:v>44113</c:v>
                </c:pt>
                <c:pt idx="1481">
                  <c:v>44116</c:v>
                </c:pt>
                <c:pt idx="1482">
                  <c:v>44117</c:v>
                </c:pt>
                <c:pt idx="1483">
                  <c:v>44118</c:v>
                </c:pt>
                <c:pt idx="1484">
                  <c:v>44119</c:v>
                </c:pt>
                <c:pt idx="1485">
                  <c:v>44120</c:v>
                </c:pt>
                <c:pt idx="1486">
                  <c:v>44123</c:v>
                </c:pt>
                <c:pt idx="1487">
                  <c:v>44124</c:v>
                </c:pt>
                <c:pt idx="1488">
                  <c:v>44125</c:v>
                </c:pt>
                <c:pt idx="1489">
                  <c:v>44126</c:v>
                </c:pt>
                <c:pt idx="1490">
                  <c:v>44127</c:v>
                </c:pt>
                <c:pt idx="1491">
                  <c:v>44130</c:v>
                </c:pt>
                <c:pt idx="1492">
                  <c:v>44131</c:v>
                </c:pt>
                <c:pt idx="1493">
                  <c:v>44132</c:v>
                </c:pt>
                <c:pt idx="1494">
                  <c:v>44133</c:v>
                </c:pt>
                <c:pt idx="1495">
                  <c:v>44134</c:v>
                </c:pt>
                <c:pt idx="1496">
                  <c:v>44137</c:v>
                </c:pt>
                <c:pt idx="1497">
                  <c:v>44138</c:v>
                </c:pt>
                <c:pt idx="1498">
                  <c:v>44139</c:v>
                </c:pt>
                <c:pt idx="1499">
                  <c:v>44140</c:v>
                </c:pt>
                <c:pt idx="1500">
                  <c:v>44141</c:v>
                </c:pt>
                <c:pt idx="1501">
                  <c:v>44144</c:v>
                </c:pt>
                <c:pt idx="1502">
                  <c:v>44145</c:v>
                </c:pt>
                <c:pt idx="1503">
                  <c:v>44146</c:v>
                </c:pt>
                <c:pt idx="1504">
                  <c:v>44147</c:v>
                </c:pt>
                <c:pt idx="1505">
                  <c:v>44148</c:v>
                </c:pt>
                <c:pt idx="1506">
                  <c:v>44151</c:v>
                </c:pt>
                <c:pt idx="1507">
                  <c:v>44152</c:v>
                </c:pt>
                <c:pt idx="1508">
                  <c:v>44153</c:v>
                </c:pt>
                <c:pt idx="1509">
                  <c:v>44154</c:v>
                </c:pt>
                <c:pt idx="1510">
                  <c:v>44155</c:v>
                </c:pt>
                <c:pt idx="1511">
                  <c:v>44158</c:v>
                </c:pt>
                <c:pt idx="1512">
                  <c:v>44159</c:v>
                </c:pt>
                <c:pt idx="1513">
                  <c:v>44160</c:v>
                </c:pt>
                <c:pt idx="1514">
                  <c:v>44161</c:v>
                </c:pt>
                <c:pt idx="1515">
                  <c:v>44162</c:v>
                </c:pt>
                <c:pt idx="1516">
                  <c:v>44165</c:v>
                </c:pt>
                <c:pt idx="1517">
                  <c:v>44166</c:v>
                </c:pt>
                <c:pt idx="1518">
                  <c:v>44167</c:v>
                </c:pt>
                <c:pt idx="1519">
                  <c:v>44168</c:v>
                </c:pt>
                <c:pt idx="1520">
                  <c:v>44169</c:v>
                </c:pt>
                <c:pt idx="1521">
                  <c:v>44172</c:v>
                </c:pt>
                <c:pt idx="1522">
                  <c:v>44173</c:v>
                </c:pt>
                <c:pt idx="1523">
                  <c:v>44174</c:v>
                </c:pt>
                <c:pt idx="1524">
                  <c:v>44175</c:v>
                </c:pt>
                <c:pt idx="1525">
                  <c:v>44176</c:v>
                </c:pt>
                <c:pt idx="1526">
                  <c:v>44179</c:v>
                </c:pt>
                <c:pt idx="1527">
                  <c:v>44180</c:v>
                </c:pt>
                <c:pt idx="1528">
                  <c:v>44181</c:v>
                </c:pt>
                <c:pt idx="1529">
                  <c:v>44182</c:v>
                </c:pt>
                <c:pt idx="1530">
                  <c:v>44183</c:v>
                </c:pt>
                <c:pt idx="1531">
                  <c:v>44186</c:v>
                </c:pt>
                <c:pt idx="1532">
                  <c:v>44187</c:v>
                </c:pt>
                <c:pt idx="1533">
                  <c:v>44188</c:v>
                </c:pt>
                <c:pt idx="1534">
                  <c:v>44189</c:v>
                </c:pt>
                <c:pt idx="1535">
                  <c:v>44193</c:v>
                </c:pt>
                <c:pt idx="1536">
                  <c:v>44194</c:v>
                </c:pt>
                <c:pt idx="1537">
                  <c:v>44195</c:v>
                </c:pt>
                <c:pt idx="1538">
                  <c:v>44196</c:v>
                </c:pt>
                <c:pt idx="1539">
                  <c:v>44200</c:v>
                </c:pt>
                <c:pt idx="1540">
                  <c:v>44201</c:v>
                </c:pt>
                <c:pt idx="1541">
                  <c:v>44202</c:v>
                </c:pt>
                <c:pt idx="1542">
                  <c:v>44203</c:v>
                </c:pt>
                <c:pt idx="1543">
                  <c:v>44204</c:v>
                </c:pt>
                <c:pt idx="1544">
                  <c:v>44207</c:v>
                </c:pt>
                <c:pt idx="1545">
                  <c:v>44208</c:v>
                </c:pt>
                <c:pt idx="1546">
                  <c:v>44209</c:v>
                </c:pt>
                <c:pt idx="1547">
                  <c:v>44210</c:v>
                </c:pt>
                <c:pt idx="1548">
                  <c:v>44211</c:v>
                </c:pt>
                <c:pt idx="1549">
                  <c:v>44214</c:v>
                </c:pt>
                <c:pt idx="1550">
                  <c:v>44215</c:v>
                </c:pt>
                <c:pt idx="1551">
                  <c:v>44216</c:v>
                </c:pt>
                <c:pt idx="1552">
                  <c:v>44217</c:v>
                </c:pt>
                <c:pt idx="1553">
                  <c:v>44218</c:v>
                </c:pt>
                <c:pt idx="1554">
                  <c:v>44221</c:v>
                </c:pt>
                <c:pt idx="1555">
                  <c:v>44222</c:v>
                </c:pt>
                <c:pt idx="1556">
                  <c:v>44223</c:v>
                </c:pt>
                <c:pt idx="1557">
                  <c:v>44224</c:v>
                </c:pt>
                <c:pt idx="1558">
                  <c:v>44225</c:v>
                </c:pt>
                <c:pt idx="1559">
                  <c:v>44228</c:v>
                </c:pt>
                <c:pt idx="1560">
                  <c:v>44229</c:v>
                </c:pt>
                <c:pt idx="1561">
                  <c:v>44230</c:v>
                </c:pt>
                <c:pt idx="1562">
                  <c:v>44231</c:v>
                </c:pt>
                <c:pt idx="1563">
                  <c:v>44232</c:v>
                </c:pt>
                <c:pt idx="1564">
                  <c:v>44235</c:v>
                </c:pt>
                <c:pt idx="1565">
                  <c:v>44236</c:v>
                </c:pt>
                <c:pt idx="1566">
                  <c:v>44237</c:v>
                </c:pt>
                <c:pt idx="1567">
                  <c:v>44238</c:v>
                </c:pt>
                <c:pt idx="1568">
                  <c:v>44239</c:v>
                </c:pt>
                <c:pt idx="1569">
                  <c:v>44242</c:v>
                </c:pt>
                <c:pt idx="1570">
                  <c:v>44243</c:v>
                </c:pt>
                <c:pt idx="1571">
                  <c:v>44244</c:v>
                </c:pt>
                <c:pt idx="1572">
                  <c:v>44245</c:v>
                </c:pt>
                <c:pt idx="1573">
                  <c:v>44246</c:v>
                </c:pt>
                <c:pt idx="1574">
                  <c:v>44249</c:v>
                </c:pt>
                <c:pt idx="1575">
                  <c:v>44250</c:v>
                </c:pt>
                <c:pt idx="1576">
                  <c:v>44251</c:v>
                </c:pt>
                <c:pt idx="1577">
                  <c:v>44252</c:v>
                </c:pt>
                <c:pt idx="1578">
                  <c:v>44253</c:v>
                </c:pt>
                <c:pt idx="1579">
                  <c:v>44256</c:v>
                </c:pt>
                <c:pt idx="1580">
                  <c:v>44257</c:v>
                </c:pt>
                <c:pt idx="1581">
                  <c:v>44258</c:v>
                </c:pt>
                <c:pt idx="1582">
                  <c:v>44259</c:v>
                </c:pt>
                <c:pt idx="1583">
                  <c:v>44260</c:v>
                </c:pt>
                <c:pt idx="1584">
                  <c:v>44263</c:v>
                </c:pt>
                <c:pt idx="1585">
                  <c:v>44264</c:v>
                </c:pt>
                <c:pt idx="1586">
                  <c:v>44265</c:v>
                </c:pt>
                <c:pt idx="1587">
                  <c:v>44266</c:v>
                </c:pt>
                <c:pt idx="1588">
                  <c:v>44267</c:v>
                </c:pt>
                <c:pt idx="1589">
                  <c:v>44270</c:v>
                </c:pt>
                <c:pt idx="1590">
                  <c:v>44271</c:v>
                </c:pt>
                <c:pt idx="1591">
                  <c:v>44272</c:v>
                </c:pt>
                <c:pt idx="1592">
                  <c:v>44273</c:v>
                </c:pt>
                <c:pt idx="1593">
                  <c:v>44274</c:v>
                </c:pt>
                <c:pt idx="1594">
                  <c:v>44277</c:v>
                </c:pt>
                <c:pt idx="1595">
                  <c:v>44278</c:v>
                </c:pt>
                <c:pt idx="1596">
                  <c:v>44279</c:v>
                </c:pt>
                <c:pt idx="1597">
                  <c:v>44280</c:v>
                </c:pt>
                <c:pt idx="1598">
                  <c:v>44281</c:v>
                </c:pt>
                <c:pt idx="1599">
                  <c:v>44284</c:v>
                </c:pt>
                <c:pt idx="1600">
                  <c:v>44285</c:v>
                </c:pt>
                <c:pt idx="1601">
                  <c:v>44286</c:v>
                </c:pt>
                <c:pt idx="1602">
                  <c:v>44287</c:v>
                </c:pt>
                <c:pt idx="1603">
                  <c:v>44292</c:v>
                </c:pt>
                <c:pt idx="1604">
                  <c:v>44293</c:v>
                </c:pt>
                <c:pt idx="1605">
                  <c:v>44294</c:v>
                </c:pt>
                <c:pt idx="1606">
                  <c:v>44295</c:v>
                </c:pt>
                <c:pt idx="1607">
                  <c:v>44298</c:v>
                </c:pt>
                <c:pt idx="1608">
                  <c:v>44299</c:v>
                </c:pt>
                <c:pt idx="1609">
                  <c:v>44300</c:v>
                </c:pt>
                <c:pt idx="1610">
                  <c:v>44301</c:v>
                </c:pt>
                <c:pt idx="1611">
                  <c:v>44302</c:v>
                </c:pt>
                <c:pt idx="1612">
                  <c:v>44305</c:v>
                </c:pt>
                <c:pt idx="1613">
                  <c:v>44306</c:v>
                </c:pt>
                <c:pt idx="1614">
                  <c:v>44307</c:v>
                </c:pt>
                <c:pt idx="1615">
                  <c:v>44308</c:v>
                </c:pt>
                <c:pt idx="1616">
                  <c:v>44309</c:v>
                </c:pt>
                <c:pt idx="1617">
                  <c:v>44312</c:v>
                </c:pt>
                <c:pt idx="1618">
                  <c:v>44313</c:v>
                </c:pt>
                <c:pt idx="1619">
                  <c:v>44314</c:v>
                </c:pt>
                <c:pt idx="1620">
                  <c:v>44315</c:v>
                </c:pt>
                <c:pt idx="1621">
                  <c:v>44316</c:v>
                </c:pt>
                <c:pt idx="1622">
                  <c:v>44319</c:v>
                </c:pt>
                <c:pt idx="1623">
                  <c:v>44320</c:v>
                </c:pt>
                <c:pt idx="1624">
                  <c:v>44321</c:v>
                </c:pt>
                <c:pt idx="1625">
                  <c:v>44322</c:v>
                </c:pt>
                <c:pt idx="1626">
                  <c:v>44323</c:v>
                </c:pt>
                <c:pt idx="1627">
                  <c:v>44326</c:v>
                </c:pt>
                <c:pt idx="1628">
                  <c:v>44327</c:v>
                </c:pt>
                <c:pt idx="1629">
                  <c:v>44328</c:v>
                </c:pt>
                <c:pt idx="1630">
                  <c:v>44329</c:v>
                </c:pt>
                <c:pt idx="1631">
                  <c:v>44330</c:v>
                </c:pt>
                <c:pt idx="1632">
                  <c:v>44333</c:v>
                </c:pt>
                <c:pt idx="1633">
                  <c:v>44334</c:v>
                </c:pt>
                <c:pt idx="1634">
                  <c:v>44335</c:v>
                </c:pt>
                <c:pt idx="1635">
                  <c:v>44336</c:v>
                </c:pt>
                <c:pt idx="1636">
                  <c:v>44337</c:v>
                </c:pt>
                <c:pt idx="1637">
                  <c:v>44340</c:v>
                </c:pt>
                <c:pt idx="1638">
                  <c:v>44341</c:v>
                </c:pt>
                <c:pt idx="1639">
                  <c:v>44342</c:v>
                </c:pt>
                <c:pt idx="1640">
                  <c:v>44343</c:v>
                </c:pt>
                <c:pt idx="1641">
                  <c:v>44344</c:v>
                </c:pt>
                <c:pt idx="1642">
                  <c:v>44347</c:v>
                </c:pt>
                <c:pt idx="1643">
                  <c:v>44348</c:v>
                </c:pt>
                <c:pt idx="1644">
                  <c:v>44349</c:v>
                </c:pt>
                <c:pt idx="1645">
                  <c:v>44350</c:v>
                </c:pt>
                <c:pt idx="1646">
                  <c:v>44351</c:v>
                </c:pt>
                <c:pt idx="1647">
                  <c:v>44354</c:v>
                </c:pt>
                <c:pt idx="1648">
                  <c:v>44355</c:v>
                </c:pt>
                <c:pt idx="1649">
                  <c:v>44356</c:v>
                </c:pt>
                <c:pt idx="1650">
                  <c:v>44357</c:v>
                </c:pt>
                <c:pt idx="1651">
                  <c:v>44358</c:v>
                </c:pt>
                <c:pt idx="1652">
                  <c:v>44361</c:v>
                </c:pt>
                <c:pt idx="1653">
                  <c:v>44362</c:v>
                </c:pt>
                <c:pt idx="1654">
                  <c:v>44363</c:v>
                </c:pt>
                <c:pt idx="1655">
                  <c:v>44364</c:v>
                </c:pt>
                <c:pt idx="1656">
                  <c:v>44365</c:v>
                </c:pt>
                <c:pt idx="1657">
                  <c:v>44368</c:v>
                </c:pt>
                <c:pt idx="1658">
                  <c:v>44369</c:v>
                </c:pt>
                <c:pt idx="1659">
                  <c:v>44370</c:v>
                </c:pt>
                <c:pt idx="1660">
                  <c:v>44371</c:v>
                </c:pt>
                <c:pt idx="1661">
                  <c:v>44372</c:v>
                </c:pt>
                <c:pt idx="1662">
                  <c:v>44375</c:v>
                </c:pt>
                <c:pt idx="1663">
                  <c:v>44376</c:v>
                </c:pt>
                <c:pt idx="1664">
                  <c:v>44377</c:v>
                </c:pt>
                <c:pt idx="1665">
                  <c:v>44378</c:v>
                </c:pt>
                <c:pt idx="1666">
                  <c:v>44379</c:v>
                </c:pt>
                <c:pt idx="1667">
                  <c:v>44382</c:v>
                </c:pt>
                <c:pt idx="1668">
                  <c:v>44383</c:v>
                </c:pt>
                <c:pt idx="1669">
                  <c:v>44384</c:v>
                </c:pt>
                <c:pt idx="1670">
                  <c:v>44385</c:v>
                </c:pt>
                <c:pt idx="1671">
                  <c:v>44386</c:v>
                </c:pt>
                <c:pt idx="1672">
                  <c:v>44389</c:v>
                </c:pt>
                <c:pt idx="1673">
                  <c:v>44390</c:v>
                </c:pt>
                <c:pt idx="1674">
                  <c:v>44391</c:v>
                </c:pt>
                <c:pt idx="1675">
                  <c:v>44392</c:v>
                </c:pt>
                <c:pt idx="1676">
                  <c:v>44393</c:v>
                </c:pt>
                <c:pt idx="1677">
                  <c:v>44396</c:v>
                </c:pt>
                <c:pt idx="1678">
                  <c:v>44397</c:v>
                </c:pt>
                <c:pt idx="1679">
                  <c:v>44398</c:v>
                </c:pt>
                <c:pt idx="1680">
                  <c:v>44399</c:v>
                </c:pt>
                <c:pt idx="1681">
                  <c:v>44400</c:v>
                </c:pt>
                <c:pt idx="1682">
                  <c:v>44403</c:v>
                </c:pt>
                <c:pt idx="1683">
                  <c:v>44404</c:v>
                </c:pt>
                <c:pt idx="1684">
                  <c:v>44405</c:v>
                </c:pt>
                <c:pt idx="1685">
                  <c:v>44406</c:v>
                </c:pt>
                <c:pt idx="1686">
                  <c:v>44407</c:v>
                </c:pt>
                <c:pt idx="1687">
                  <c:v>44410</c:v>
                </c:pt>
                <c:pt idx="1688">
                  <c:v>44411</c:v>
                </c:pt>
                <c:pt idx="1689">
                  <c:v>44412</c:v>
                </c:pt>
                <c:pt idx="1690">
                  <c:v>44413</c:v>
                </c:pt>
                <c:pt idx="1691">
                  <c:v>44414</c:v>
                </c:pt>
                <c:pt idx="1692">
                  <c:v>44417</c:v>
                </c:pt>
                <c:pt idx="1693">
                  <c:v>44418</c:v>
                </c:pt>
                <c:pt idx="1694">
                  <c:v>44419</c:v>
                </c:pt>
                <c:pt idx="1695">
                  <c:v>44420</c:v>
                </c:pt>
                <c:pt idx="1696">
                  <c:v>44421</c:v>
                </c:pt>
                <c:pt idx="1697">
                  <c:v>44424</c:v>
                </c:pt>
                <c:pt idx="1698">
                  <c:v>44425</c:v>
                </c:pt>
                <c:pt idx="1699">
                  <c:v>44426</c:v>
                </c:pt>
                <c:pt idx="1700">
                  <c:v>44427</c:v>
                </c:pt>
                <c:pt idx="1701">
                  <c:v>44428</c:v>
                </c:pt>
                <c:pt idx="1702">
                  <c:v>44431</c:v>
                </c:pt>
                <c:pt idx="1703">
                  <c:v>44432</c:v>
                </c:pt>
                <c:pt idx="1704">
                  <c:v>44433</c:v>
                </c:pt>
                <c:pt idx="1705">
                  <c:v>44434</c:v>
                </c:pt>
                <c:pt idx="1706">
                  <c:v>44435</c:v>
                </c:pt>
                <c:pt idx="1707">
                  <c:v>44438</c:v>
                </c:pt>
                <c:pt idx="1708">
                  <c:v>44439</c:v>
                </c:pt>
                <c:pt idx="1709">
                  <c:v>44440</c:v>
                </c:pt>
                <c:pt idx="1710">
                  <c:v>44441</c:v>
                </c:pt>
                <c:pt idx="1711">
                  <c:v>44442</c:v>
                </c:pt>
                <c:pt idx="1712">
                  <c:v>44445</c:v>
                </c:pt>
                <c:pt idx="1713">
                  <c:v>44446</c:v>
                </c:pt>
                <c:pt idx="1714">
                  <c:v>44447</c:v>
                </c:pt>
                <c:pt idx="1715">
                  <c:v>44448</c:v>
                </c:pt>
                <c:pt idx="1716">
                  <c:v>44449</c:v>
                </c:pt>
                <c:pt idx="1717">
                  <c:v>44452</c:v>
                </c:pt>
                <c:pt idx="1718">
                  <c:v>44453</c:v>
                </c:pt>
                <c:pt idx="1719">
                  <c:v>44454</c:v>
                </c:pt>
              </c:numCache>
            </c:numRef>
          </c:cat>
          <c:val>
            <c:numRef>
              <c:f>'EURO STOXX 50'!$G$2:$G$1721</c:f>
              <c:numCache>
                <c:formatCode>General</c:formatCode>
                <c:ptCount val="1720"/>
                <c:pt idx="0">
                  <c:v>100</c:v>
                </c:pt>
                <c:pt idx="1">
                  <c:v>96.295517671941496</c:v>
                </c:pt>
                <c:pt idx="2">
                  <c:v>95.810399306882758</c:v>
                </c:pt>
                <c:pt idx="3">
                  <c:v>96.411780444920112</c:v>
                </c:pt>
                <c:pt idx="4">
                  <c:v>99.861121728715943</c:v>
                </c:pt>
                <c:pt idx="5">
                  <c:v>96.924929286751777</c:v>
                </c:pt>
                <c:pt idx="6">
                  <c:v>98.239813469918204</c:v>
                </c:pt>
                <c:pt idx="7">
                  <c:v>99.822261295008019</c:v>
                </c:pt>
                <c:pt idx="8">
                  <c:v>98.414685421603849</c:v>
                </c:pt>
                <c:pt idx="9">
                  <c:v>100.57080243610325</c:v>
                </c:pt>
                <c:pt idx="10">
                  <c:v>102.00035675152256</c:v>
                </c:pt>
                <c:pt idx="11">
                  <c:v>102.59473027036668</c:v>
                </c:pt>
                <c:pt idx="12">
                  <c:v>103.35983487500955</c:v>
                </c:pt>
                <c:pt idx="13">
                  <c:v>104.15010320311903</c:v>
                </c:pt>
                <c:pt idx="14">
                  <c:v>105.83575414723644</c:v>
                </c:pt>
                <c:pt idx="15">
                  <c:v>107.7437377366664</c:v>
                </c:pt>
                <c:pt idx="16">
                  <c:v>108.75442754121754</c:v>
                </c:pt>
                <c:pt idx="17">
                  <c:v>107.42616517595495</c:v>
                </c:pt>
                <c:pt idx="18">
                  <c:v>106.99232984226487</c:v>
                </c:pt>
                <c:pt idx="19">
                  <c:v>107.40227556506893</c:v>
                </c:pt>
                <c:pt idx="20">
                  <c:v>106.75279667711439</c:v>
                </c:pt>
                <c:pt idx="21">
                  <c:v>107.34748872410366</c:v>
                </c:pt>
                <c:pt idx="22">
                  <c:v>108.75124225976607</c:v>
                </c:pt>
                <c:pt idx="23">
                  <c:v>108.79424355936091</c:v>
                </c:pt>
                <c:pt idx="24">
                  <c:v>108.58497056799939</c:v>
                </c:pt>
                <c:pt idx="25">
                  <c:v>108.24096017124073</c:v>
                </c:pt>
                <c:pt idx="26">
                  <c:v>106.63525979155519</c:v>
                </c:pt>
                <c:pt idx="27">
                  <c:v>107.76221236908493</c:v>
                </c:pt>
                <c:pt idx="28">
                  <c:v>107.47585556659786</c:v>
                </c:pt>
                <c:pt idx="29">
                  <c:v>108.86049741355146</c:v>
                </c:pt>
                <c:pt idx="30">
                  <c:v>109.81544479270188</c:v>
                </c:pt>
                <c:pt idx="31">
                  <c:v>109.36026807328696</c:v>
                </c:pt>
                <c:pt idx="32">
                  <c:v>109.52399153989246</c:v>
                </c:pt>
                <c:pt idx="33">
                  <c:v>110.3954845450144</c:v>
                </c:pt>
                <c:pt idx="34">
                  <c:v>111.1051652524017</c:v>
                </c:pt>
                <c:pt idx="35">
                  <c:v>111.1832046479627</c:v>
                </c:pt>
                <c:pt idx="36">
                  <c:v>112.10852890961445</c:v>
                </c:pt>
                <c:pt idx="37">
                  <c:v>112.98511836505874</c:v>
                </c:pt>
                <c:pt idx="38">
                  <c:v>112.81566139184058</c:v>
                </c:pt>
                <c:pt idx="39">
                  <c:v>113.87190072114772</c:v>
                </c:pt>
                <c:pt idx="40">
                  <c:v>114.63827943837117</c:v>
                </c:pt>
                <c:pt idx="41">
                  <c:v>114.38632367555996</c:v>
                </c:pt>
                <c:pt idx="42">
                  <c:v>113.04914252223327</c:v>
                </c:pt>
                <c:pt idx="43">
                  <c:v>114.14264964452259</c:v>
                </c:pt>
                <c:pt idx="44">
                  <c:v>115.25017200519838</c:v>
                </c:pt>
                <c:pt idx="45">
                  <c:v>115.2313788446347</c:v>
                </c:pt>
                <c:pt idx="46">
                  <c:v>114.99757918609689</c:v>
                </c:pt>
                <c:pt idx="47">
                  <c:v>113.62695257752975</c:v>
                </c:pt>
                <c:pt idx="48">
                  <c:v>116.24812068394363</c:v>
                </c:pt>
                <c:pt idx="49">
                  <c:v>115.98629054863288</c:v>
                </c:pt>
                <c:pt idx="50">
                  <c:v>116.46057895675662</c:v>
                </c:pt>
                <c:pt idx="51">
                  <c:v>118.07042020232907</c:v>
                </c:pt>
                <c:pt idx="52">
                  <c:v>116.96863134826593</c:v>
                </c:pt>
                <c:pt idx="53">
                  <c:v>116.85268710343246</c:v>
                </c:pt>
                <c:pt idx="54">
                  <c:v>116.92308182350992</c:v>
                </c:pt>
                <c:pt idx="55">
                  <c:v>118.68581657875289</c:v>
                </c:pt>
                <c:pt idx="56">
                  <c:v>117.82483500242081</c:v>
                </c:pt>
                <c:pt idx="57">
                  <c:v>118.85399943939046</c:v>
                </c:pt>
                <c:pt idx="58">
                  <c:v>117.34704278470045</c:v>
                </c:pt>
                <c:pt idx="59">
                  <c:v>116.89314017786612</c:v>
                </c:pt>
                <c:pt idx="60">
                  <c:v>117.18746018398186</c:v>
                </c:pt>
                <c:pt idx="61">
                  <c:v>118.74092194786331</c:v>
                </c:pt>
                <c:pt idx="62">
                  <c:v>117.77195933032642</c:v>
                </c:pt>
                <c:pt idx="63">
                  <c:v>118.32970211247866</c:v>
                </c:pt>
                <c:pt idx="64">
                  <c:v>118.34180618199424</c:v>
                </c:pt>
                <c:pt idx="65">
                  <c:v>120.04433911780444</c:v>
                </c:pt>
                <c:pt idx="66">
                  <c:v>119.21329918711618</c:v>
                </c:pt>
                <c:pt idx="67">
                  <c:v>120.46065540351145</c:v>
                </c:pt>
                <c:pt idx="68">
                  <c:v>121.57454832709018</c:v>
                </c:pt>
                <c:pt idx="69">
                  <c:v>121.95741915755676</c:v>
                </c:pt>
                <c:pt idx="70">
                  <c:v>120.54793211528171</c:v>
                </c:pt>
                <c:pt idx="71">
                  <c:v>121.15377264735112</c:v>
                </c:pt>
                <c:pt idx="72">
                  <c:v>119.50284127105471</c:v>
                </c:pt>
                <c:pt idx="73">
                  <c:v>117.02883316769869</c:v>
                </c:pt>
                <c:pt idx="74">
                  <c:v>118.43003847819993</c:v>
                </c:pt>
                <c:pt idx="75">
                  <c:v>118.47272124964962</c:v>
                </c:pt>
                <c:pt idx="76">
                  <c:v>118.63548913181968</c:v>
                </c:pt>
                <c:pt idx="77">
                  <c:v>117.78788573758376</c:v>
                </c:pt>
                <c:pt idx="78">
                  <c:v>118.30007899498</c:v>
                </c:pt>
                <c:pt idx="79">
                  <c:v>120.13129730142956</c:v>
                </c:pt>
                <c:pt idx="80">
                  <c:v>118.34658410417144</c:v>
                </c:pt>
                <c:pt idx="81">
                  <c:v>115.21513390923222</c:v>
                </c:pt>
                <c:pt idx="82">
                  <c:v>115.16671763116989</c:v>
                </c:pt>
                <c:pt idx="83">
                  <c:v>115.16671763116989</c:v>
                </c:pt>
                <c:pt idx="84">
                  <c:v>115.71936396299976</c:v>
                </c:pt>
                <c:pt idx="85">
                  <c:v>112.9679178452208</c:v>
                </c:pt>
                <c:pt idx="86">
                  <c:v>113.3332696277043</c:v>
                </c:pt>
                <c:pt idx="87">
                  <c:v>113.27529750528757</c:v>
                </c:pt>
                <c:pt idx="88">
                  <c:v>116.24620951507275</c:v>
                </c:pt>
                <c:pt idx="89">
                  <c:v>115.44765945518945</c:v>
                </c:pt>
                <c:pt idx="90">
                  <c:v>113.81329154244069</c:v>
                </c:pt>
                <c:pt idx="91">
                  <c:v>113.18642815279158</c:v>
                </c:pt>
                <c:pt idx="92">
                  <c:v>114.74084550110848</c:v>
                </c:pt>
                <c:pt idx="93">
                  <c:v>113.81233595800525</c:v>
                </c:pt>
                <c:pt idx="94">
                  <c:v>114.3267589124175</c:v>
                </c:pt>
                <c:pt idx="95">
                  <c:v>116.91639273246184</c:v>
                </c:pt>
                <c:pt idx="96">
                  <c:v>117.32920520857223</c:v>
                </c:pt>
                <c:pt idx="97">
                  <c:v>117.4961139566292</c:v>
                </c:pt>
                <c:pt idx="98">
                  <c:v>117.19096399357846</c:v>
                </c:pt>
                <c:pt idx="99">
                  <c:v>116.43509670514486</c:v>
                </c:pt>
                <c:pt idx="100">
                  <c:v>115.28489157301939</c:v>
                </c:pt>
                <c:pt idx="101">
                  <c:v>117.30977499171827</c:v>
                </c:pt>
                <c:pt idx="102">
                  <c:v>116.28538847692582</c:v>
                </c:pt>
                <c:pt idx="103">
                  <c:v>113.73939301276661</c:v>
                </c:pt>
                <c:pt idx="104">
                  <c:v>113.87508600259919</c:v>
                </c:pt>
                <c:pt idx="105">
                  <c:v>113.45622149173101</c:v>
                </c:pt>
                <c:pt idx="106">
                  <c:v>114.15475371403816</c:v>
                </c:pt>
                <c:pt idx="107">
                  <c:v>113.28071248375507</c:v>
                </c:pt>
                <c:pt idx="108">
                  <c:v>111.80369747470887</c:v>
                </c:pt>
                <c:pt idx="109">
                  <c:v>110.47543510944627</c:v>
                </c:pt>
                <c:pt idx="110">
                  <c:v>110.10849068623703</c:v>
                </c:pt>
                <c:pt idx="111">
                  <c:v>112.32831332976582</c:v>
                </c:pt>
                <c:pt idx="112">
                  <c:v>113.1383304028744</c:v>
                </c:pt>
                <c:pt idx="113">
                  <c:v>111.5730830976225</c:v>
                </c:pt>
                <c:pt idx="114">
                  <c:v>109.51220599852202</c:v>
                </c:pt>
                <c:pt idx="115">
                  <c:v>110.02248808704736</c:v>
                </c:pt>
                <c:pt idx="116">
                  <c:v>109.21565629539026</c:v>
                </c:pt>
                <c:pt idx="117">
                  <c:v>109.90654384221389</c:v>
                </c:pt>
                <c:pt idx="118">
                  <c:v>110.07695639986748</c:v>
                </c:pt>
                <c:pt idx="119">
                  <c:v>114.54495069184313</c:v>
                </c:pt>
                <c:pt idx="120">
                  <c:v>115.49734984583237</c:v>
                </c:pt>
                <c:pt idx="121">
                  <c:v>115.01892057182172</c:v>
                </c:pt>
                <c:pt idx="122">
                  <c:v>115.01764645924113</c:v>
                </c:pt>
                <c:pt idx="123">
                  <c:v>115.3508268990648</c:v>
                </c:pt>
                <c:pt idx="124">
                  <c:v>110.49422827000994</c:v>
                </c:pt>
                <c:pt idx="125">
                  <c:v>109.07359274265474</c:v>
                </c:pt>
                <c:pt idx="126">
                  <c:v>111.36635833142216</c:v>
                </c:pt>
                <c:pt idx="127">
                  <c:v>110.31425986800194</c:v>
                </c:pt>
                <c:pt idx="128">
                  <c:v>109.62974288408124</c:v>
                </c:pt>
                <c:pt idx="129">
                  <c:v>107.19109140483653</c:v>
                </c:pt>
                <c:pt idx="130">
                  <c:v>104.92922304614835</c:v>
                </c:pt>
                <c:pt idx="131">
                  <c:v>105.9902402976327</c:v>
                </c:pt>
                <c:pt idx="132">
                  <c:v>108.937581224677</c:v>
                </c:pt>
                <c:pt idx="133">
                  <c:v>112.40253038758505</c:v>
                </c:pt>
                <c:pt idx="134">
                  <c:v>114.36530081798027</c:v>
                </c:pt>
                <c:pt idx="135">
                  <c:v>114.89915398924649</c:v>
                </c:pt>
                <c:pt idx="136">
                  <c:v>115.43045893535152</c:v>
                </c:pt>
                <c:pt idx="137">
                  <c:v>117.10400580995336</c:v>
                </c:pt>
                <c:pt idx="138">
                  <c:v>116.91065922584919</c:v>
                </c:pt>
                <c:pt idx="139">
                  <c:v>117.42794893356776</c:v>
                </c:pt>
                <c:pt idx="140">
                  <c:v>116.19779323701042</c:v>
                </c:pt>
                <c:pt idx="141">
                  <c:v>115.80345539331856</c:v>
                </c:pt>
                <c:pt idx="142">
                  <c:v>115.77351374767474</c:v>
                </c:pt>
                <c:pt idx="143">
                  <c:v>114.67013225288586</c:v>
                </c:pt>
                <c:pt idx="144">
                  <c:v>111.90212267155925</c:v>
                </c:pt>
                <c:pt idx="145">
                  <c:v>113.20840659480672</c:v>
                </c:pt>
                <c:pt idx="146">
                  <c:v>113.89069388171139</c:v>
                </c:pt>
                <c:pt idx="147">
                  <c:v>114.15379812960273</c:v>
                </c:pt>
                <c:pt idx="148">
                  <c:v>114.692110694901</c:v>
                </c:pt>
                <c:pt idx="149">
                  <c:v>115.7977218867059</c:v>
                </c:pt>
                <c:pt idx="150">
                  <c:v>115.28521010116454</c:v>
                </c:pt>
                <c:pt idx="151">
                  <c:v>117.11483576688836</c:v>
                </c:pt>
                <c:pt idx="152">
                  <c:v>116.85109446270673</c:v>
                </c:pt>
                <c:pt idx="153">
                  <c:v>115.87416864154116</c:v>
                </c:pt>
                <c:pt idx="154">
                  <c:v>117.05718217261678</c:v>
                </c:pt>
                <c:pt idx="155">
                  <c:v>114.83831511352344</c:v>
                </c:pt>
                <c:pt idx="156">
                  <c:v>110.98826542313279</c:v>
                </c:pt>
                <c:pt idx="157">
                  <c:v>111.99927375582907</c:v>
                </c:pt>
                <c:pt idx="158">
                  <c:v>111.19913105522004</c:v>
                </c:pt>
                <c:pt idx="159">
                  <c:v>111.41795989093596</c:v>
                </c:pt>
                <c:pt idx="160">
                  <c:v>111.33769079835893</c:v>
                </c:pt>
                <c:pt idx="161">
                  <c:v>109.25005733506613</c:v>
                </c:pt>
                <c:pt idx="162">
                  <c:v>106.81777641872435</c:v>
                </c:pt>
                <c:pt idx="163">
                  <c:v>103.43437046097392</c:v>
                </c:pt>
                <c:pt idx="164">
                  <c:v>97.896121601304685</c:v>
                </c:pt>
                <c:pt idx="165">
                  <c:v>102.50267563641923</c:v>
                </c:pt>
                <c:pt idx="166">
                  <c:v>100.99667456616467</c:v>
                </c:pt>
                <c:pt idx="167">
                  <c:v>104.50207680350636</c:v>
                </c:pt>
                <c:pt idx="168">
                  <c:v>104.68714165583671</c:v>
                </c:pt>
                <c:pt idx="169">
                  <c:v>104.14691792166755</c:v>
                </c:pt>
                <c:pt idx="170">
                  <c:v>101.5700252274291</c:v>
                </c:pt>
                <c:pt idx="171">
                  <c:v>101.89269423846291</c:v>
                </c:pt>
                <c:pt idx="172">
                  <c:v>104.16157021634432</c:v>
                </c:pt>
                <c:pt idx="173">
                  <c:v>101.29991336034452</c:v>
                </c:pt>
                <c:pt idx="174">
                  <c:v>101.86434523354484</c:v>
                </c:pt>
                <c:pt idx="175">
                  <c:v>103.00690569018678</c:v>
                </c:pt>
                <c:pt idx="176">
                  <c:v>104.15806640674769</c:v>
                </c:pt>
                <c:pt idx="177">
                  <c:v>102.60237494585022</c:v>
                </c:pt>
                <c:pt idx="178">
                  <c:v>101.54486150396249</c:v>
                </c:pt>
                <c:pt idx="179">
                  <c:v>101.1524348291415</c:v>
                </c:pt>
                <c:pt idx="180">
                  <c:v>102.17108783732131</c:v>
                </c:pt>
                <c:pt idx="181">
                  <c:v>103.57866371072548</c:v>
                </c:pt>
                <c:pt idx="182">
                  <c:v>103.70607496878424</c:v>
                </c:pt>
                <c:pt idx="183">
                  <c:v>100.56889126723237</c:v>
                </c:pt>
                <c:pt idx="184">
                  <c:v>101.44229544122518</c:v>
                </c:pt>
                <c:pt idx="185">
                  <c:v>97.980850087913765</c:v>
                </c:pt>
                <c:pt idx="186">
                  <c:v>98.106350177101646</c:v>
                </c:pt>
                <c:pt idx="187">
                  <c:v>96.17447697678567</c:v>
                </c:pt>
                <c:pt idx="188">
                  <c:v>99.162908034553936</c:v>
                </c:pt>
                <c:pt idx="189">
                  <c:v>96.814718548530948</c:v>
                </c:pt>
                <c:pt idx="190">
                  <c:v>96.50956858548021</c:v>
                </c:pt>
                <c:pt idx="191">
                  <c:v>98.765066381265441</c:v>
                </c:pt>
                <c:pt idx="192">
                  <c:v>97.75788038631093</c:v>
                </c:pt>
                <c:pt idx="193">
                  <c:v>98.367224727976961</c:v>
                </c:pt>
                <c:pt idx="194">
                  <c:v>101.62290089952349</c:v>
                </c:pt>
                <c:pt idx="195">
                  <c:v>102.56892949060979</c:v>
                </c:pt>
                <c:pt idx="196">
                  <c:v>102.76992075019749</c:v>
                </c:pt>
                <c:pt idx="197">
                  <c:v>102.72405269729633</c:v>
                </c:pt>
                <c:pt idx="198">
                  <c:v>103.53152154524373</c:v>
                </c:pt>
                <c:pt idx="199">
                  <c:v>103.43660015798996</c:v>
                </c:pt>
                <c:pt idx="200">
                  <c:v>102.60683433988227</c:v>
                </c:pt>
                <c:pt idx="201">
                  <c:v>101.66048722065082</c:v>
                </c:pt>
                <c:pt idx="202">
                  <c:v>103.16521417832479</c:v>
                </c:pt>
                <c:pt idx="203">
                  <c:v>103.99720969344851</c:v>
                </c:pt>
                <c:pt idx="204">
                  <c:v>104.22368320464795</c:v>
                </c:pt>
                <c:pt idx="205">
                  <c:v>103.70384527176822</c:v>
                </c:pt>
                <c:pt idx="206">
                  <c:v>104.22973523940576</c:v>
                </c:pt>
                <c:pt idx="207">
                  <c:v>106.80599087735392</c:v>
                </c:pt>
                <c:pt idx="208">
                  <c:v>109.12169049257191</c:v>
                </c:pt>
                <c:pt idx="209">
                  <c:v>108.76462044186223</c:v>
                </c:pt>
                <c:pt idx="210">
                  <c:v>107.69468440231378</c:v>
                </c:pt>
                <c:pt idx="211">
                  <c:v>108.97134520806259</c:v>
                </c:pt>
                <c:pt idx="212">
                  <c:v>108.72607853629947</c:v>
                </c:pt>
                <c:pt idx="213">
                  <c:v>108.88024615855056</c:v>
                </c:pt>
                <c:pt idx="214">
                  <c:v>109.39849145070458</c:v>
                </c:pt>
                <c:pt idx="215">
                  <c:v>109.65904747343475</c:v>
                </c:pt>
                <c:pt idx="216">
                  <c:v>109.54692556634303</c:v>
                </c:pt>
                <c:pt idx="217">
                  <c:v>109.81225951125042</c:v>
                </c:pt>
                <c:pt idx="218">
                  <c:v>110.4722498279948</c:v>
                </c:pt>
                <c:pt idx="219">
                  <c:v>108.88438702443747</c:v>
                </c:pt>
                <c:pt idx="220">
                  <c:v>109.1086308386209</c:v>
                </c:pt>
                <c:pt idx="221">
                  <c:v>109.84188262874908</c:v>
                </c:pt>
                <c:pt idx="222">
                  <c:v>107.90777973141707</c:v>
                </c:pt>
                <c:pt idx="223">
                  <c:v>107.04616109879468</c:v>
                </c:pt>
                <c:pt idx="224">
                  <c:v>107.09648854572789</c:v>
                </c:pt>
                <c:pt idx="225">
                  <c:v>109.95400453584078</c:v>
                </c:pt>
                <c:pt idx="226">
                  <c:v>109.31631118925668</c:v>
                </c:pt>
                <c:pt idx="227">
                  <c:v>109.85812756415157</c:v>
                </c:pt>
                <c:pt idx="228">
                  <c:v>109.97024947124328</c:v>
                </c:pt>
                <c:pt idx="229">
                  <c:v>109.74122773488266</c:v>
                </c:pt>
                <c:pt idx="230">
                  <c:v>108.60535636928878</c:v>
                </c:pt>
                <c:pt idx="231">
                  <c:v>110.27635501872945</c:v>
                </c:pt>
                <c:pt idx="232">
                  <c:v>111.44089391738653</c:v>
                </c:pt>
                <c:pt idx="233">
                  <c:v>111.13415131361006</c:v>
                </c:pt>
                <c:pt idx="234">
                  <c:v>111.69030145503656</c:v>
                </c:pt>
                <c:pt idx="235">
                  <c:v>110.83632749789771</c:v>
                </c:pt>
                <c:pt idx="236">
                  <c:v>110.48658359452641</c:v>
                </c:pt>
                <c:pt idx="237">
                  <c:v>106.4947888795454</c:v>
                </c:pt>
                <c:pt idx="238">
                  <c:v>106.09376194480544</c:v>
                </c:pt>
                <c:pt idx="239">
                  <c:v>107.03214586040822</c:v>
                </c:pt>
                <c:pt idx="240">
                  <c:v>105.03338174961139</c:v>
                </c:pt>
                <c:pt idx="241">
                  <c:v>104.38836225568892</c:v>
                </c:pt>
                <c:pt idx="242">
                  <c:v>104.15774787860255</c:v>
                </c:pt>
                <c:pt idx="243">
                  <c:v>102.03125398160181</c:v>
                </c:pt>
                <c:pt idx="244">
                  <c:v>99.993629437097056</c:v>
                </c:pt>
                <c:pt idx="245">
                  <c:v>103.25121677751446</c:v>
                </c:pt>
                <c:pt idx="246">
                  <c:v>103.41908111000687</c:v>
                </c:pt>
                <c:pt idx="247">
                  <c:v>105.32037560838876</c:v>
                </c:pt>
                <c:pt idx="248">
                  <c:v>103.86310934434167</c:v>
                </c:pt>
                <c:pt idx="249">
                  <c:v>102.34341156384578</c:v>
                </c:pt>
                <c:pt idx="250">
                  <c:v>102.38513875086002</c:v>
                </c:pt>
                <c:pt idx="251">
                  <c:v>104.69000840914303</c:v>
                </c:pt>
                <c:pt idx="252">
                  <c:v>104.61961368906556</c:v>
                </c:pt>
                <c:pt idx="253">
                  <c:v>103.72837193894452</c:v>
                </c:pt>
                <c:pt idx="254">
                  <c:v>105.56914608974849</c:v>
                </c:pt>
                <c:pt idx="255">
                  <c:v>104.73141706801212</c:v>
                </c:pt>
                <c:pt idx="256">
                  <c:v>104.07970848304156</c:v>
                </c:pt>
                <c:pt idx="257">
                  <c:v>100.80651326351196</c:v>
                </c:pt>
                <c:pt idx="258">
                  <c:v>101.22856305583161</c:v>
                </c:pt>
                <c:pt idx="259">
                  <c:v>99.996177662258233</c:v>
                </c:pt>
                <c:pt idx="260">
                  <c:v>98.255739877175543</c:v>
                </c:pt>
                <c:pt idx="261">
                  <c:v>96.62455724587825</c:v>
                </c:pt>
                <c:pt idx="262">
                  <c:v>96.434077415080395</c:v>
                </c:pt>
                <c:pt idx="263">
                  <c:v>97.618046530591442</c:v>
                </c:pt>
                <c:pt idx="264">
                  <c:v>97.884336059934256</c:v>
                </c:pt>
                <c:pt idx="265">
                  <c:v>96.322911092424121</c:v>
                </c:pt>
                <c:pt idx="266">
                  <c:v>94.044797798333462</c:v>
                </c:pt>
                <c:pt idx="267">
                  <c:v>93.500433198277392</c:v>
                </c:pt>
                <c:pt idx="268">
                  <c:v>94.936995132889948</c:v>
                </c:pt>
                <c:pt idx="269">
                  <c:v>91.818604591901732</c:v>
                </c:pt>
                <c:pt idx="270">
                  <c:v>93.772137706087705</c:v>
                </c:pt>
                <c:pt idx="271">
                  <c:v>96.297747368957516</c:v>
                </c:pt>
                <c:pt idx="272">
                  <c:v>95.615141553907705</c:v>
                </c:pt>
                <c:pt idx="273">
                  <c:v>96.604489972733987</c:v>
                </c:pt>
                <c:pt idx="274">
                  <c:v>96.94308539102515</c:v>
                </c:pt>
                <c:pt idx="275">
                  <c:v>94.902912621359221</c:v>
                </c:pt>
                <c:pt idx="276">
                  <c:v>96.994686950538949</c:v>
                </c:pt>
                <c:pt idx="277">
                  <c:v>96.227671177025201</c:v>
                </c:pt>
                <c:pt idx="278">
                  <c:v>94.024730525189199</c:v>
                </c:pt>
                <c:pt idx="279">
                  <c:v>92.265818107687991</c:v>
                </c:pt>
                <c:pt idx="280">
                  <c:v>92.541982009530358</c:v>
                </c:pt>
                <c:pt idx="281">
                  <c:v>91.716675585454723</c:v>
                </c:pt>
                <c:pt idx="282">
                  <c:v>88.715503401880582</c:v>
                </c:pt>
                <c:pt idx="283">
                  <c:v>87.165226919450603</c:v>
                </c:pt>
                <c:pt idx="284">
                  <c:v>88.839092322197587</c:v>
                </c:pt>
                <c:pt idx="285">
                  <c:v>85.376691384450723</c:v>
                </c:pt>
                <c:pt idx="286">
                  <c:v>87.791453252809418</c:v>
                </c:pt>
                <c:pt idx="287">
                  <c:v>90.26673546874602</c:v>
                </c:pt>
                <c:pt idx="288">
                  <c:v>89.865071477715773</c:v>
                </c:pt>
                <c:pt idx="289">
                  <c:v>92.300537675509005</c:v>
                </c:pt>
                <c:pt idx="290">
                  <c:v>92.218675942206247</c:v>
                </c:pt>
                <c:pt idx="291">
                  <c:v>91.451023112402211</c:v>
                </c:pt>
                <c:pt idx="292">
                  <c:v>93.453291032795661</c:v>
                </c:pt>
                <c:pt idx="293">
                  <c:v>91.971179573427108</c:v>
                </c:pt>
                <c:pt idx="294">
                  <c:v>89.832581606910779</c:v>
                </c:pt>
                <c:pt idx="295">
                  <c:v>91.653925540860783</c:v>
                </c:pt>
                <c:pt idx="296">
                  <c:v>93.301990163850874</c:v>
                </c:pt>
                <c:pt idx="297">
                  <c:v>93.830428356649591</c:v>
                </c:pt>
                <c:pt idx="298">
                  <c:v>95.443454883673525</c:v>
                </c:pt>
                <c:pt idx="299">
                  <c:v>96.263664857426804</c:v>
                </c:pt>
                <c:pt idx="300">
                  <c:v>95.968389266875619</c:v>
                </c:pt>
                <c:pt idx="301">
                  <c:v>96.748146166195241</c:v>
                </c:pt>
                <c:pt idx="302">
                  <c:v>96.230219402186378</c:v>
                </c:pt>
                <c:pt idx="303">
                  <c:v>95.62246770124608</c:v>
                </c:pt>
                <c:pt idx="304">
                  <c:v>96.07382208291925</c:v>
                </c:pt>
                <c:pt idx="305">
                  <c:v>94.627704303952299</c:v>
                </c:pt>
                <c:pt idx="306">
                  <c:v>97.909181255255717</c:v>
                </c:pt>
                <c:pt idx="307">
                  <c:v>98.488265423132788</c:v>
                </c:pt>
                <c:pt idx="308">
                  <c:v>97.6992712076039</c:v>
                </c:pt>
                <c:pt idx="309">
                  <c:v>97.534910684708095</c:v>
                </c:pt>
                <c:pt idx="310">
                  <c:v>96.931299849654721</c:v>
                </c:pt>
                <c:pt idx="311">
                  <c:v>97.462286267614601</c:v>
                </c:pt>
                <c:pt idx="312">
                  <c:v>97.111905307953009</c:v>
                </c:pt>
                <c:pt idx="313">
                  <c:v>97.190263231659145</c:v>
                </c:pt>
                <c:pt idx="314">
                  <c:v>96.909639935784725</c:v>
                </c:pt>
                <c:pt idx="315">
                  <c:v>95.135756695461609</c:v>
                </c:pt>
                <c:pt idx="316">
                  <c:v>95.713566750758091</c:v>
                </c:pt>
                <c:pt idx="317">
                  <c:v>96.963152664169399</c:v>
                </c:pt>
                <c:pt idx="318">
                  <c:v>95.715477919628981</c:v>
                </c:pt>
                <c:pt idx="319">
                  <c:v>94.070280049945211</c:v>
                </c:pt>
                <c:pt idx="320">
                  <c:v>94.356955380577432</c:v>
                </c:pt>
                <c:pt idx="321">
                  <c:v>92.065782432535741</c:v>
                </c:pt>
                <c:pt idx="322">
                  <c:v>92.671304436460005</c:v>
                </c:pt>
                <c:pt idx="323">
                  <c:v>91.467586575949852</c:v>
                </c:pt>
                <c:pt idx="324">
                  <c:v>92.754758810488497</c:v>
                </c:pt>
                <c:pt idx="325">
                  <c:v>93.144955788293458</c:v>
                </c:pt>
                <c:pt idx="326">
                  <c:v>93.713847055525818</c:v>
                </c:pt>
                <c:pt idx="327">
                  <c:v>96.806755344902271</c:v>
                </c:pt>
                <c:pt idx="328">
                  <c:v>97.497005835435615</c:v>
                </c:pt>
                <c:pt idx="329">
                  <c:v>97.289325484799832</c:v>
                </c:pt>
                <c:pt idx="330">
                  <c:v>97.597979257447193</c:v>
                </c:pt>
                <c:pt idx="331">
                  <c:v>99.157493056086437</c:v>
                </c:pt>
                <c:pt idx="332">
                  <c:v>100.09810666870524</c:v>
                </c:pt>
                <c:pt idx="333">
                  <c:v>100.39019697780496</c:v>
                </c:pt>
                <c:pt idx="334">
                  <c:v>100.05351272838467</c:v>
                </c:pt>
                <c:pt idx="335">
                  <c:v>99.304971587289458</c:v>
                </c:pt>
                <c:pt idx="336">
                  <c:v>99.421871416558361</c:v>
                </c:pt>
                <c:pt idx="337">
                  <c:v>99.713006141222635</c:v>
                </c:pt>
                <c:pt idx="338">
                  <c:v>99.553742068649186</c:v>
                </c:pt>
                <c:pt idx="339">
                  <c:v>96.457011441530966</c:v>
                </c:pt>
                <c:pt idx="340">
                  <c:v>96.596845297250468</c:v>
                </c:pt>
                <c:pt idx="341">
                  <c:v>94.736640929592539</c:v>
                </c:pt>
                <c:pt idx="342">
                  <c:v>93.607458655046756</c:v>
                </c:pt>
                <c:pt idx="343">
                  <c:v>93.658423158270267</c:v>
                </c:pt>
                <c:pt idx="344">
                  <c:v>93.546619779323706</c:v>
                </c:pt>
                <c:pt idx="345">
                  <c:v>94.151504726957668</c:v>
                </c:pt>
                <c:pt idx="346">
                  <c:v>94.888578854827614</c:v>
                </c:pt>
                <c:pt idx="347">
                  <c:v>94.179535203730595</c:v>
                </c:pt>
                <c:pt idx="348">
                  <c:v>93.502662895293426</c:v>
                </c:pt>
                <c:pt idx="349">
                  <c:v>94.176986978569431</c:v>
                </c:pt>
                <c:pt idx="350">
                  <c:v>94.010078230512448</c:v>
                </c:pt>
                <c:pt idx="351">
                  <c:v>93.586435797467061</c:v>
                </c:pt>
                <c:pt idx="352">
                  <c:v>94.170616415666487</c:v>
                </c:pt>
                <c:pt idx="353">
                  <c:v>92.985373187574851</c:v>
                </c:pt>
                <c:pt idx="354">
                  <c:v>94.353133042835665</c:v>
                </c:pt>
                <c:pt idx="355">
                  <c:v>93.422075274571256</c:v>
                </c:pt>
                <c:pt idx="356">
                  <c:v>95.880794026960217</c:v>
                </c:pt>
                <c:pt idx="357">
                  <c:v>97.520576918176488</c:v>
                </c:pt>
                <c:pt idx="358">
                  <c:v>97.826682465662671</c:v>
                </c:pt>
                <c:pt idx="359">
                  <c:v>98.05825242718447</c:v>
                </c:pt>
                <c:pt idx="360">
                  <c:v>98.425515378538847</c:v>
                </c:pt>
                <c:pt idx="361">
                  <c:v>97.580460209464107</c:v>
                </c:pt>
                <c:pt idx="362">
                  <c:v>96.793377162806109</c:v>
                </c:pt>
                <c:pt idx="363">
                  <c:v>96.636979843538967</c:v>
                </c:pt>
                <c:pt idx="364">
                  <c:v>95.480404148510559</c:v>
                </c:pt>
                <c:pt idx="365">
                  <c:v>95.618963891649472</c:v>
                </c:pt>
                <c:pt idx="366">
                  <c:v>96.854534566674303</c:v>
                </c:pt>
                <c:pt idx="367">
                  <c:v>96.187855158881831</c:v>
                </c:pt>
                <c:pt idx="368">
                  <c:v>95.209018168845404</c:v>
                </c:pt>
                <c:pt idx="369">
                  <c:v>92.727046861860714</c:v>
                </c:pt>
                <c:pt idx="370">
                  <c:v>90.892643273959692</c:v>
                </c:pt>
                <c:pt idx="371">
                  <c:v>89.098055704202025</c:v>
                </c:pt>
                <c:pt idx="372">
                  <c:v>90.153020920928569</c:v>
                </c:pt>
                <c:pt idx="373">
                  <c:v>89.802639961266976</c:v>
                </c:pt>
                <c:pt idx="374">
                  <c:v>90.754083530820779</c:v>
                </c:pt>
                <c:pt idx="375">
                  <c:v>93.739010778992437</c:v>
                </c:pt>
                <c:pt idx="376">
                  <c:v>94.518130622021758</c:v>
                </c:pt>
                <c:pt idx="377">
                  <c:v>94.867555997247919</c:v>
                </c:pt>
                <c:pt idx="378">
                  <c:v>96.764391101597738</c:v>
                </c:pt>
                <c:pt idx="379">
                  <c:v>88.426279846087198</c:v>
                </c:pt>
                <c:pt idx="380">
                  <c:v>85.921055984506793</c:v>
                </c:pt>
                <c:pt idx="381">
                  <c:v>87.871403817241287</c:v>
                </c:pt>
                <c:pt idx="382">
                  <c:v>90.212904212216188</c:v>
                </c:pt>
                <c:pt idx="383">
                  <c:v>91.250031852814516</c:v>
                </c:pt>
                <c:pt idx="384">
                  <c:v>91.83357541472364</c:v>
                </c:pt>
                <c:pt idx="385">
                  <c:v>91.169444232092346</c:v>
                </c:pt>
                <c:pt idx="386">
                  <c:v>89.598144892082658</c:v>
                </c:pt>
                <c:pt idx="387">
                  <c:v>87.957406416430956</c:v>
                </c:pt>
                <c:pt idx="388">
                  <c:v>88.554009632291113</c:v>
                </c:pt>
                <c:pt idx="389">
                  <c:v>90.398606120836831</c:v>
                </c:pt>
                <c:pt idx="390">
                  <c:v>91.905562775526846</c:v>
                </c:pt>
                <c:pt idx="391">
                  <c:v>93.438320209973753</c:v>
                </c:pt>
                <c:pt idx="392">
                  <c:v>93.205794664016508</c:v>
                </c:pt>
                <c:pt idx="393">
                  <c:v>94.382119104044037</c:v>
                </c:pt>
                <c:pt idx="394">
                  <c:v>94.241329663889104</c:v>
                </c:pt>
                <c:pt idx="395">
                  <c:v>93.939364982289831</c:v>
                </c:pt>
                <c:pt idx="396">
                  <c:v>93.363784624009369</c:v>
                </c:pt>
                <c:pt idx="397">
                  <c:v>94.505708024361027</c:v>
                </c:pt>
                <c:pt idx="398">
                  <c:v>94.554761358713648</c:v>
                </c:pt>
                <c:pt idx="399">
                  <c:v>94.673890884998599</c:v>
                </c:pt>
                <c:pt idx="400">
                  <c:v>94.705425171368134</c:v>
                </c:pt>
                <c:pt idx="401">
                  <c:v>94.88634915781158</c:v>
                </c:pt>
                <c:pt idx="402">
                  <c:v>95.54188008052391</c:v>
                </c:pt>
                <c:pt idx="403">
                  <c:v>94.478633132023546</c:v>
                </c:pt>
                <c:pt idx="404">
                  <c:v>95.264123537955811</c:v>
                </c:pt>
                <c:pt idx="405">
                  <c:v>94.517175037586313</c:v>
                </c:pt>
                <c:pt idx="406">
                  <c:v>92.595494737915047</c:v>
                </c:pt>
                <c:pt idx="407">
                  <c:v>92.725454221134981</c:v>
                </c:pt>
                <c:pt idx="408">
                  <c:v>93.403282114007595</c:v>
                </c:pt>
                <c:pt idx="409">
                  <c:v>94.721033050480344</c:v>
                </c:pt>
                <c:pt idx="410">
                  <c:v>95.014397472160638</c:v>
                </c:pt>
                <c:pt idx="411">
                  <c:v>96.487908671610228</c:v>
                </c:pt>
                <c:pt idx="412">
                  <c:v>96.146446500012743</c:v>
                </c:pt>
                <c:pt idx="413">
                  <c:v>97.120187039726829</c:v>
                </c:pt>
                <c:pt idx="414">
                  <c:v>96.989909028361751</c:v>
                </c:pt>
                <c:pt idx="415">
                  <c:v>97.044377341181871</c:v>
                </c:pt>
                <c:pt idx="416">
                  <c:v>96.074140611064394</c:v>
                </c:pt>
                <c:pt idx="417">
                  <c:v>94.93858777361568</c:v>
                </c:pt>
                <c:pt idx="418">
                  <c:v>95.40873531585251</c:v>
                </c:pt>
                <c:pt idx="419">
                  <c:v>94.545524042504397</c:v>
                </c:pt>
                <c:pt idx="420">
                  <c:v>94.296116504854368</c:v>
                </c:pt>
                <c:pt idx="421">
                  <c:v>95.358726397064444</c:v>
                </c:pt>
                <c:pt idx="422">
                  <c:v>95.83205922075274</c:v>
                </c:pt>
                <c:pt idx="423">
                  <c:v>95.166335397395713</c:v>
                </c:pt>
                <c:pt idx="424">
                  <c:v>95.88843870244375</c:v>
                </c:pt>
                <c:pt idx="425">
                  <c:v>95.510664322299519</c:v>
                </c:pt>
                <c:pt idx="426">
                  <c:v>96.53791759039828</c:v>
                </c:pt>
                <c:pt idx="427">
                  <c:v>96.295199143796339</c:v>
                </c:pt>
                <c:pt idx="428">
                  <c:v>96.115549269933496</c:v>
                </c:pt>
                <c:pt idx="429">
                  <c:v>98.098386973472969</c:v>
                </c:pt>
                <c:pt idx="430">
                  <c:v>98.03213311928242</c:v>
                </c:pt>
                <c:pt idx="431">
                  <c:v>97.793237010422246</c:v>
                </c:pt>
                <c:pt idx="432">
                  <c:v>98.478072522488091</c:v>
                </c:pt>
                <c:pt idx="433">
                  <c:v>98.219427668628796</c:v>
                </c:pt>
                <c:pt idx="434">
                  <c:v>97.253013276253085</c:v>
                </c:pt>
                <c:pt idx="435">
                  <c:v>95.968707795020762</c:v>
                </c:pt>
                <c:pt idx="436">
                  <c:v>94.755752618301358</c:v>
                </c:pt>
                <c:pt idx="437">
                  <c:v>94.440409754605909</c:v>
                </c:pt>
                <c:pt idx="438">
                  <c:v>94.72294421935122</c:v>
                </c:pt>
                <c:pt idx="439">
                  <c:v>93.495973804245338</c:v>
                </c:pt>
                <c:pt idx="440">
                  <c:v>94.549027852101005</c:v>
                </c:pt>
                <c:pt idx="441">
                  <c:v>94.439135642025335</c:v>
                </c:pt>
                <c:pt idx="442">
                  <c:v>94.990826389419766</c:v>
                </c:pt>
                <c:pt idx="443">
                  <c:v>97.20491552633591</c:v>
                </c:pt>
                <c:pt idx="444">
                  <c:v>96.587607981041202</c:v>
                </c:pt>
                <c:pt idx="445">
                  <c:v>94.790153657977214</c:v>
                </c:pt>
                <c:pt idx="446">
                  <c:v>94.629615472823176</c:v>
                </c:pt>
                <c:pt idx="447">
                  <c:v>95.275272023035953</c:v>
                </c:pt>
                <c:pt idx="448">
                  <c:v>95.290242845857861</c:v>
                </c:pt>
                <c:pt idx="449">
                  <c:v>95.629793848584455</c:v>
                </c:pt>
                <c:pt idx="450">
                  <c:v>95.510664322299519</c:v>
                </c:pt>
                <c:pt idx="451">
                  <c:v>96.498101572254924</c:v>
                </c:pt>
                <c:pt idx="452">
                  <c:v>96.395535509517615</c:v>
                </c:pt>
                <c:pt idx="453">
                  <c:v>96.245827281298574</c:v>
                </c:pt>
                <c:pt idx="454">
                  <c:v>95.576599648344924</c:v>
                </c:pt>
                <c:pt idx="455">
                  <c:v>96.697500191116887</c:v>
                </c:pt>
                <c:pt idx="456">
                  <c:v>96.217478276380504</c:v>
                </c:pt>
                <c:pt idx="457">
                  <c:v>95.814221644624524</c:v>
                </c:pt>
                <c:pt idx="458">
                  <c:v>94.763397293784877</c:v>
                </c:pt>
                <c:pt idx="459">
                  <c:v>96.3608159416966</c:v>
                </c:pt>
                <c:pt idx="460">
                  <c:v>95.83620008663965</c:v>
                </c:pt>
                <c:pt idx="461">
                  <c:v>97.055207298116855</c:v>
                </c:pt>
                <c:pt idx="462">
                  <c:v>97.340289988023343</c:v>
                </c:pt>
                <c:pt idx="463">
                  <c:v>97.999324720332282</c:v>
                </c:pt>
                <c:pt idx="464">
                  <c:v>98.031814591137277</c:v>
                </c:pt>
                <c:pt idx="465">
                  <c:v>98.548148714420407</c:v>
                </c:pt>
                <c:pt idx="466">
                  <c:v>98.342698060800657</c:v>
                </c:pt>
                <c:pt idx="467">
                  <c:v>98.137884463471195</c:v>
                </c:pt>
                <c:pt idx="468">
                  <c:v>98.271347756287739</c:v>
                </c:pt>
                <c:pt idx="469">
                  <c:v>98.08246056621563</c:v>
                </c:pt>
                <c:pt idx="470">
                  <c:v>97.318311546008204</c:v>
                </c:pt>
                <c:pt idx="471">
                  <c:v>96.29583620008664</c:v>
                </c:pt>
                <c:pt idx="472">
                  <c:v>94.926802232245237</c:v>
                </c:pt>
                <c:pt idx="473">
                  <c:v>94.714025431287112</c:v>
                </c:pt>
                <c:pt idx="474">
                  <c:v>94.110096068088581</c:v>
                </c:pt>
                <c:pt idx="475">
                  <c:v>95.85403766276788</c:v>
                </c:pt>
                <c:pt idx="476">
                  <c:v>96.304754988150748</c:v>
                </c:pt>
                <c:pt idx="477">
                  <c:v>97.351438473103485</c:v>
                </c:pt>
                <c:pt idx="478">
                  <c:v>97.042466172310981</c:v>
                </c:pt>
                <c:pt idx="479">
                  <c:v>96.514665035802565</c:v>
                </c:pt>
                <c:pt idx="480">
                  <c:v>96.826185561756233</c:v>
                </c:pt>
                <c:pt idx="481">
                  <c:v>97.142165481741969</c:v>
                </c:pt>
                <c:pt idx="482">
                  <c:v>96.398083734678792</c:v>
                </c:pt>
                <c:pt idx="483">
                  <c:v>96.889572662640475</c:v>
                </c:pt>
                <c:pt idx="484">
                  <c:v>96.221937670412558</c:v>
                </c:pt>
                <c:pt idx="485">
                  <c:v>96.608630838620897</c:v>
                </c:pt>
                <c:pt idx="486">
                  <c:v>96.970478811507789</c:v>
                </c:pt>
                <c:pt idx="487">
                  <c:v>96.582193002573703</c:v>
                </c:pt>
                <c:pt idx="488">
                  <c:v>96.851667813367982</c:v>
                </c:pt>
                <c:pt idx="489">
                  <c:v>97.099482710292278</c:v>
                </c:pt>
                <c:pt idx="490">
                  <c:v>96.093570827918356</c:v>
                </c:pt>
                <c:pt idx="491">
                  <c:v>96.782228677725968</c:v>
                </c:pt>
                <c:pt idx="492">
                  <c:v>97.202367301174732</c:v>
                </c:pt>
                <c:pt idx="493">
                  <c:v>96.545243737736669</c:v>
                </c:pt>
                <c:pt idx="494">
                  <c:v>96.040376627678825</c:v>
                </c:pt>
                <c:pt idx="495">
                  <c:v>97.238679509721479</c:v>
                </c:pt>
                <c:pt idx="496">
                  <c:v>98.767933134571763</c:v>
                </c:pt>
                <c:pt idx="497">
                  <c:v>100.08918788064113</c:v>
                </c:pt>
                <c:pt idx="498">
                  <c:v>101.4763779527559</c:v>
                </c:pt>
                <c:pt idx="499">
                  <c:v>101.85064852330352</c:v>
                </c:pt>
                <c:pt idx="500">
                  <c:v>101.90065744209159</c:v>
                </c:pt>
                <c:pt idx="501">
                  <c:v>103.09832326784394</c:v>
                </c:pt>
                <c:pt idx="502">
                  <c:v>102.30200290497669</c:v>
                </c:pt>
                <c:pt idx="503">
                  <c:v>103.51336544097036</c:v>
                </c:pt>
                <c:pt idx="504">
                  <c:v>103.81596717885992</c:v>
                </c:pt>
                <c:pt idx="505">
                  <c:v>103.7716917666845</c:v>
                </c:pt>
                <c:pt idx="506">
                  <c:v>104.45843844762123</c:v>
                </c:pt>
                <c:pt idx="507">
                  <c:v>104.18259307392401</c:v>
                </c:pt>
                <c:pt idx="508">
                  <c:v>104.1430955839258</c:v>
                </c:pt>
                <c:pt idx="509">
                  <c:v>104.28515913666132</c:v>
                </c:pt>
                <c:pt idx="510">
                  <c:v>104.43040797084831</c:v>
                </c:pt>
                <c:pt idx="511">
                  <c:v>104.43646000560609</c:v>
                </c:pt>
                <c:pt idx="512">
                  <c:v>104.21476441658385</c:v>
                </c:pt>
                <c:pt idx="513">
                  <c:v>104.81232321687943</c:v>
                </c:pt>
                <c:pt idx="514">
                  <c:v>105.39045180032107</c:v>
                </c:pt>
                <c:pt idx="515">
                  <c:v>105.59271717248936</c:v>
                </c:pt>
                <c:pt idx="516">
                  <c:v>105.67234920877608</c:v>
                </c:pt>
                <c:pt idx="517">
                  <c:v>105.63890375353566</c:v>
                </c:pt>
                <c:pt idx="518">
                  <c:v>105.78861198175471</c:v>
                </c:pt>
                <c:pt idx="519">
                  <c:v>105.40000764467548</c:v>
                </c:pt>
                <c:pt idx="520">
                  <c:v>105.31209387661494</c:v>
                </c:pt>
                <c:pt idx="521">
                  <c:v>105.36719924572535</c:v>
                </c:pt>
                <c:pt idx="522">
                  <c:v>104.69064546543332</c:v>
                </c:pt>
                <c:pt idx="523">
                  <c:v>105.88958540376628</c:v>
                </c:pt>
                <c:pt idx="524">
                  <c:v>104.94005300308335</c:v>
                </c:pt>
                <c:pt idx="525">
                  <c:v>104.63776979333893</c:v>
                </c:pt>
                <c:pt idx="526">
                  <c:v>104.92317101139056</c:v>
                </c:pt>
                <c:pt idx="527">
                  <c:v>104.80627118212165</c:v>
                </c:pt>
                <c:pt idx="528">
                  <c:v>105.09645032235048</c:v>
                </c:pt>
                <c:pt idx="529">
                  <c:v>104.25553601916265</c:v>
                </c:pt>
                <c:pt idx="530">
                  <c:v>104.52596641439237</c:v>
                </c:pt>
                <c:pt idx="531">
                  <c:v>105.94723899803786</c:v>
                </c:pt>
                <c:pt idx="532">
                  <c:v>105.72363224014474</c:v>
                </c:pt>
                <c:pt idx="533">
                  <c:v>105.22035777081263</c:v>
                </c:pt>
                <c:pt idx="534">
                  <c:v>103.92681497337105</c:v>
                </c:pt>
                <c:pt idx="535">
                  <c:v>102.90625079632036</c:v>
                </c:pt>
                <c:pt idx="536">
                  <c:v>103.80577427821522</c:v>
                </c:pt>
                <c:pt idx="537">
                  <c:v>103.63663583314221</c:v>
                </c:pt>
                <c:pt idx="538">
                  <c:v>104.25776571617868</c:v>
                </c:pt>
                <c:pt idx="539">
                  <c:v>103.14928777106745</c:v>
                </c:pt>
                <c:pt idx="540">
                  <c:v>103.06647045332926</c:v>
                </c:pt>
                <c:pt idx="541">
                  <c:v>103.14068751114849</c:v>
                </c:pt>
                <c:pt idx="542">
                  <c:v>104.40683688810743</c:v>
                </c:pt>
                <c:pt idx="543">
                  <c:v>104.18514129908519</c:v>
                </c:pt>
                <c:pt idx="544">
                  <c:v>105.28087811839053</c:v>
                </c:pt>
                <c:pt idx="545">
                  <c:v>105.39745941951431</c:v>
                </c:pt>
                <c:pt idx="546">
                  <c:v>105.86951813062203</c:v>
                </c:pt>
                <c:pt idx="547">
                  <c:v>105.46594297072089</c:v>
                </c:pt>
                <c:pt idx="548">
                  <c:v>105.39491119435313</c:v>
                </c:pt>
                <c:pt idx="549">
                  <c:v>105.50894427031572</c:v>
                </c:pt>
                <c:pt idx="550">
                  <c:v>106.36705909334148</c:v>
                </c:pt>
                <c:pt idx="551">
                  <c:v>106.36514792447061</c:v>
                </c:pt>
                <c:pt idx="552">
                  <c:v>106.1960094793976</c:v>
                </c:pt>
                <c:pt idx="553">
                  <c:v>105.24456590984379</c:v>
                </c:pt>
                <c:pt idx="554">
                  <c:v>105.41051907346532</c:v>
                </c:pt>
                <c:pt idx="555">
                  <c:v>105.73892159111179</c:v>
                </c:pt>
                <c:pt idx="556">
                  <c:v>107.98741176770379</c:v>
                </c:pt>
                <c:pt idx="557">
                  <c:v>107.81253981601814</c:v>
                </c:pt>
                <c:pt idx="558">
                  <c:v>108.40755039115255</c:v>
                </c:pt>
                <c:pt idx="559">
                  <c:v>107.90013505593355</c:v>
                </c:pt>
                <c:pt idx="560">
                  <c:v>107.82559946996916</c:v>
                </c:pt>
                <c:pt idx="561">
                  <c:v>107.96893713528527</c:v>
                </c:pt>
                <c:pt idx="562">
                  <c:v>108.61459368549805</c:v>
                </c:pt>
                <c:pt idx="563">
                  <c:v>108.81781464210178</c:v>
                </c:pt>
                <c:pt idx="564">
                  <c:v>108.79296944678032</c:v>
                </c:pt>
                <c:pt idx="565">
                  <c:v>108.28141324567439</c:v>
                </c:pt>
                <c:pt idx="566">
                  <c:v>108.59643758122468</c:v>
                </c:pt>
                <c:pt idx="567">
                  <c:v>109.5724078179548</c:v>
                </c:pt>
                <c:pt idx="568">
                  <c:v>109.84156410060393</c:v>
                </c:pt>
                <c:pt idx="569">
                  <c:v>109.49341283795836</c:v>
                </c:pt>
                <c:pt idx="570">
                  <c:v>109.2430497158729</c:v>
                </c:pt>
                <c:pt idx="571">
                  <c:v>108.95892261040186</c:v>
                </c:pt>
                <c:pt idx="572">
                  <c:v>109.96164921132431</c:v>
                </c:pt>
                <c:pt idx="573">
                  <c:v>109.70587111077134</c:v>
                </c:pt>
                <c:pt idx="574">
                  <c:v>109.48258288102336</c:v>
                </c:pt>
                <c:pt idx="575">
                  <c:v>110.37223199041867</c:v>
                </c:pt>
                <c:pt idx="576">
                  <c:v>110.69713069846851</c:v>
                </c:pt>
                <c:pt idx="577">
                  <c:v>110.89812195805621</c:v>
                </c:pt>
                <c:pt idx="578">
                  <c:v>111.51447391891547</c:v>
                </c:pt>
                <c:pt idx="579">
                  <c:v>110.62291364064929</c:v>
                </c:pt>
                <c:pt idx="580">
                  <c:v>110.90067018321739</c:v>
                </c:pt>
                <c:pt idx="581">
                  <c:v>110.611446627424</c:v>
                </c:pt>
                <c:pt idx="582">
                  <c:v>111.15262594602859</c:v>
                </c:pt>
                <c:pt idx="583">
                  <c:v>111.35106898045511</c:v>
                </c:pt>
                <c:pt idx="584">
                  <c:v>110.86180974950946</c:v>
                </c:pt>
                <c:pt idx="585">
                  <c:v>110.53054047855669</c:v>
                </c:pt>
                <c:pt idx="586">
                  <c:v>110.48180567234921</c:v>
                </c:pt>
                <c:pt idx="587">
                  <c:v>109.83678617842672</c:v>
                </c:pt>
                <c:pt idx="588">
                  <c:v>108.61108987590143</c:v>
                </c:pt>
                <c:pt idx="589">
                  <c:v>108.96815992661111</c:v>
                </c:pt>
                <c:pt idx="590">
                  <c:v>109.57463751497082</c:v>
                </c:pt>
                <c:pt idx="591">
                  <c:v>109.58228219045435</c:v>
                </c:pt>
                <c:pt idx="592">
                  <c:v>113.94962158856356</c:v>
                </c:pt>
                <c:pt idx="593">
                  <c:v>114.13373085645847</c:v>
                </c:pt>
                <c:pt idx="594">
                  <c:v>113.99198583186811</c:v>
                </c:pt>
                <c:pt idx="595">
                  <c:v>113.50081543205157</c:v>
                </c:pt>
                <c:pt idx="596">
                  <c:v>113.38296001834722</c:v>
                </c:pt>
                <c:pt idx="597">
                  <c:v>113.38296001834722</c:v>
                </c:pt>
                <c:pt idx="598">
                  <c:v>113.97605942461075</c:v>
                </c:pt>
                <c:pt idx="599">
                  <c:v>114.23215605330887</c:v>
                </c:pt>
                <c:pt idx="600">
                  <c:v>115.55818872155544</c:v>
                </c:pt>
                <c:pt idx="601">
                  <c:v>116.54275921820452</c:v>
                </c:pt>
                <c:pt idx="602">
                  <c:v>116.01145427209948</c:v>
                </c:pt>
                <c:pt idx="603">
                  <c:v>116.23346838926687</c:v>
                </c:pt>
                <c:pt idx="604">
                  <c:v>116.12707998878781</c:v>
                </c:pt>
                <c:pt idx="605">
                  <c:v>115.42026603470683</c:v>
                </c:pt>
                <c:pt idx="606">
                  <c:v>115.86524985347705</c:v>
                </c:pt>
                <c:pt idx="607">
                  <c:v>116.0041281247611</c:v>
                </c:pt>
                <c:pt idx="608">
                  <c:v>116.00444665290625</c:v>
                </c:pt>
                <c:pt idx="609">
                  <c:v>114.186925056698</c:v>
                </c:pt>
                <c:pt idx="610">
                  <c:v>113.46673292052085</c:v>
                </c:pt>
                <c:pt idx="611">
                  <c:v>114.25636419234003</c:v>
                </c:pt>
                <c:pt idx="612">
                  <c:v>113.92254669622608</c:v>
                </c:pt>
                <c:pt idx="613">
                  <c:v>114.51182376474785</c:v>
                </c:pt>
                <c:pt idx="614">
                  <c:v>114.2439415946793</c:v>
                </c:pt>
                <c:pt idx="615">
                  <c:v>114.17800626863389</c:v>
                </c:pt>
                <c:pt idx="616">
                  <c:v>114.00186020436766</c:v>
                </c:pt>
                <c:pt idx="617">
                  <c:v>113.99963050735163</c:v>
                </c:pt>
                <c:pt idx="618">
                  <c:v>113.43488010600616</c:v>
                </c:pt>
                <c:pt idx="619">
                  <c:v>113.22369594577377</c:v>
                </c:pt>
                <c:pt idx="620">
                  <c:v>113.61962643019137</c:v>
                </c:pt>
                <c:pt idx="621">
                  <c:v>114.40957623015569</c:v>
                </c:pt>
                <c:pt idx="622">
                  <c:v>114.01874219606044</c:v>
                </c:pt>
                <c:pt idx="623">
                  <c:v>113.21063629182274</c:v>
                </c:pt>
                <c:pt idx="624">
                  <c:v>113.04054226231429</c:v>
                </c:pt>
                <c:pt idx="625">
                  <c:v>113.51960859261524</c:v>
                </c:pt>
                <c:pt idx="626">
                  <c:v>114.22642254669623</c:v>
                </c:pt>
                <c:pt idx="627">
                  <c:v>112.88478199933746</c:v>
                </c:pt>
                <c:pt idx="628">
                  <c:v>113.32817317738196</c:v>
                </c:pt>
                <c:pt idx="629">
                  <c:v>112.98671100578447</c:v>
                </c:pt>
                <c:pt idx="630">
                  <c:v>112.29582345896083</c:v>
                </c:pt>
                <c:pt idx="631">
                  <c:v>112.88255230232143</c:v>
                </c:pt>
                <c:pt idx="632">
                  <c:v>114.01969778049589</c:v>
                </c:pt>
                <c:pt idx="633">
                  <c:v>113.41704252987793</c:v>
                </c:pt>
                <c:pt idx="634">
                  <c:v>113.21605127029024</c:v>
                </c:pt>
                <c:pt idx="635">
                  <c:v>113.26096373875596</c:v>
                </c:pt>
                <c:pt idx="636">
                  <c:v>112.8761817394185</c:v>
                </c:pt>
                <c:pt idx="637">
                  <c:v>113.4520806258441</c:v>
                </c:pt>
                <c:pt idx="638">
                  <c:v>112.70545065361975</c:v>
                </c:pt>
                <c:pt idx="639">
                  <c:v>112.62199627959126</c:v>
                </c:pt>
                <c:pt idx="640">
                  <c:v>110.57163060928063</c:v>
                </c:pt>
                <c:pt idx="641">
                  <c:v>109.63356522182301</c:v>
                </c:pt>
                <c:pt idx="642">
                  <c:v>111.2239762505415</c:v>
                </c:pt>
                <c:pt idx="643">
                  <c:v>110.83091251943021</c:v>
                </c:pt>
                <c:pt idx="644">
                  <c:v>110.79714853604465</c:v>
                </c:pt>
                <c:pt idx="645">
                  <c:v>110.27635501872945</c:v>
                </c:pt>
                <c:pt idx="646">
                  <c:v>110.3330530285656</c:v>
                </c:pt>
                <c:pt idx="647">
                  <c:v>110.7860000509645</c:v>
                </c:pt>
                <c:pt idx="648">
                  <c:v>110.35343882985501</c:v>
                </c:pt>
                <c:pt idx="649">
                  <c:v>111.96996916647555</c:v>
                </c:pt>
                <c:pt idx="650">
                  <c:v>112.37131462936065</c:v>
                </c:pt>
                <c:pt idx="651">
                  <c:v>112.31111280992788</c:v>
                </c:pt>
                <c:pt idx="652">
                  <c:v>112.005644318732</c:v>
                </c:pt>
                <c:pt idx="653">
                  <c:v>110.80574879596361</c:v>
                </c:pt>
                <c:pt idx="654">
                  <c:v>111.49376958948092</c:v>
                </c:pt>
                <c:pt idx="655">
                  <c:v>111.46860586601431</c:v>
                </c:pt>
                <c:pt idx="656">
                  <c:v>109.94667838850241</c:v>
                </c:pt>
                <c:pt idx="657">
                  <c:v>109.99318349769385</c:v>
                </c:pt>
                <c:pt idx="658">
                  <c:v>110.64202532935811</c:v>
                </c:pt>
                <c:pt idx="659">
                  <c:v>111.20422750554239</c:v>
                </c:pt>
                <c:pt idx="660">
                  <c:v>111.26634049384603</c:v>
                </c:pt>
                <c:pt idx="661">
                  <c:v>110.45696047702775</c:v>
                </c:pt>
                <c:pt idx="662">
                  <c:v>109.87182427439288</c:v>
                </c:pt>
                <c:pt idx="663">
                  <c:v>110.76465866523966</c:v>
                </c:pt>
                <c:pt idx="664">
                  <c:v>110.1890783069592</c:v>
                </c:pt>
                <c:pt idx="665">
                  <c:v>110.41364064928777</c:v>
                </c:pt>
                <c:pt idx="666">
                  <c:v>111.72088015697067</c:v>
                </c:pt>
                <c:pt idx="667">
                  <c:v>111.66959712560201</c:v>
                </c:pt>
                <c:pt idx="668">
                  <c:v>111.98271029228142</c:v>
                </c:pt>
                <c:pt idx="669">
                  <c:v>110.47989450347832</c:v>
                </c:pt>
                <c:pt idx="670">
                  <c:v>109.36791274877048</c:v>
                </c:pt>
                <c:pt idx="671">
                  <c:v>108.5015161939709</c:v>
                </c:pt>
                <c:pt idx="672">
                  <c:v>109.91323293326198</c:v>
                </c:pt>
                <c:pt idx="673">
                  <c:v>110.27157709655225</c:v>
                </c:pt>
                <c:pt idx="674">
                  <c:v>110.99336187345514</c:v>
                </c:pt>
                <c:pt idx="675">
                  <c:v>110.27348826542313</c:v>
                </c:pt>
                <c:pt idx="676">
                  <c:v>109.76575440205896</c:v>
                </c:pt>
                <c:pt idx="677">
                  <c:v>109.04906607547842</c:v>
                </c:pt>
                <c:pt idx="678">
                  <c:v>110.07026730881941</c:v>
                </c:pt>
                <c:pt idx="679">
                  <c:v>109.53004357465025</c:v>
                </c:pt>
                <c:pt idx="680">
                  <c:v>109.72434574318987</c:v>
                </c:pt>
                <c:pt idx="681">
                  <c:v>109.52749534948907</c:v>
                </c:pt>
                <c:pt idx="682">
                  <c:v>108.9694340391917</c:v>
                </c:pt>
                <c:pt idx="683">
                  <c:v>107.92434319496471</c:v>
                </c:pt>
                <c:pt idx="684">
                  <c:v>108.41774329179727</c:v>
                </c:pt>
                <c:pt idx="685">
                  <c:v>108.98344927757816</c:v>
                </c:pt>
                <c:pt idx="686">
                  <c:v>109.69727085085238</c:v>
                </c:pt>
                <c:pt idx="687">
                  <c:v>109.25451672909819</c:v>
                </c:pt>
                <c:pt idx="688">
                  <c:v>108.9640190607242</c:v>
                </c:pt>
                <c:pt idx="689">
                  <c:v>109.3761944805443</c:v>
                </c:pt>
                <c:pt idx="690">
                  <c:v>109.81767448971792</c:v>
                </c:pt>
                <c:pt idx="691">
                  <c:v>109.81863007415335</c:v>
                </c:pt>
                <c:pt idx="692">
                  <c:v>111.33163876360115</c:v>
                </c:pt>
                <c:pt idx="693">
                  <c:v>111.88492215172133</c:v>
                </c:pt>
                <c:pt idx="694">
                  <c:v>112.22192492928674</c:v>
                </c:pt>
                <c:pt idx="695">
                  <c:v>112.32831332976582</c:v>
                </c:pt>
                <c:pt idx="696">
                  <c:v>111.98016206712025</c:v>
                </c:pt>
                <c:pt idx="697">
                  <c:v>112.33659506153964</c:v>
                </c:pt>
                <c:pt idx="698">
                  <c:v>112.47802155798486</c:v>
                </c:pt>
                <c:pt idx="699">
                  <c:v>112.29869021226716</c:v>
                </c:pt>
                <c:pt idx="700">
                  <c:v>112.74590372805341</c:v>
                </c:pt>
                <c:pt idx="701">
                  <c:v>112.80419437861529</c:v>
                </c:pt>
                <c:pt idx="702">
                  <c:v>112.68920571821727</c:v>
                </c:pt>
                <c:pt idx="703">
                  <c:v>112.64365619346125</c:v>
                </c:pt>
                <c:pt idx="704">
                  <c:v>113.24217057819229</c:v>
                </c:pt>
                <c:pt idx="705">
                  <c:v>113.51196391713171</c:v>
                </c:pt>
                <c:pt idx="706">
                  <c:v>114.5060902581352</c:v>
                </c:pt>
                <c:pt idx="707">
                  <c:v>114.75581632393038</c:v>
                </c:pt>
                <c:pt idx="708">
                  <c:v>114.85264888005504</c:v>
                </c:pt>
                <c:pt idx="709">
                  <c:v>114.50800142700609</c:v>
                </c:pt>
                <c:pt idx="710">
                  <c:v>115.10141936141477</c:v>
                </c:pt>
                <c:pt idx="711">
                  <c:v>114.77588359707464</c:v>
                </c:pt>
                <c:pt idx="712">
                  <c:v>115.00458680529012</c:v>
                </c:pt>
                <c:pt idx="713">
                  <c:v>114.63159034732308</c:v>
                </c:pt>
                <c:pt idx="714">
                  <c:v>114.90552455214943</c:v>
                </c:pt>
                <c:pt idx="715">
                  <c:v>114.84659684529724</c:v>
                </c:pt>
                <c:pt idx="716">
                  <c:v>114.81506255892771</c:v>
                </c:pt>
                <c:pt idx="717">
                  <c:v>114.86984939989297</c:v>
                </c:pt>
                <c:pt idx="718">
                  <c:v>114.917628621665</c:v>
                </c:pt>
                <c:pt idx="719">
                  <c:v>115.29604005809954</c:v>
                </c:pt>
                <c:pt idx="720">
                  <c:v>114.73638610707641</c:v>
                </c:pt>
                <c:pt idx="721">
                  <c:v>114.83226307876564</c:v>
                </c:pt>
                <c:pt idx="722">
                  <c:v>114.95266671763117</c:v>
                </c:pt>
                <c:pt idx="723">
                  <c:v>115.0106388400479</c:v>
                </c:pt>
                <c:pt idx="724">
                  <c:v>114.39810921693041</c:v>
                </c:pt>
                <c:pt idx="725">
                  <c:v>115.85505695283236</c:v>
                </c:pt>
                <c:pt idx="726">
                  <c:v>116.33380475498815</c:v>
                </c:pt>
                <c:pt idx="727">
                  <c:v>116.65074025940932</c:v>
                </c:pt>
                <c:pt idx="728">
                  <c:v>117.02564788624723</c:v>
                </c:pt>
                <c:pt idx="729">
                  <c:v>117.77259638661673</c:v>
                </c:pt>
                <c:pt idx="730">
                  <c:v>117.49866218179038</c:v>
                </c:pt>
                <c:pt idx="731">
                  <c:v>117.53561144662743</c:v>
                </c:pt>
                <c:pt idx="732">
                  <c:v>117.29353005631577</c:v>
                </c:pt>
                <c:pt idx="733">
                  <c:v>116.54212216191422</c:v>
                </c:pt>
                <c:pt idx="734">
                  <c:v>116.42331116377443</c:v>
                </c:pt>
                <c:pt idx="735">
                  <c:v>115.06829243431949</c:v>
                </c:pt>
                <c:pt idx="736">
                  <c:v>114.47137069031419</c:v>
                </c:pt>
                <c:pt idx="737">
                  <c:v>113.85852253905155</c:v>
                </c:pt>
                <c:pt idx="738">
                  <c:v>113.28071248375507</c:v>
                </c:pt>
                <c:pt idx="739">
                  <c:v>112.94116148102846</c:v>
                </c:pt>
                <c:pt idx="740">
                  <c:v>113.54891318196876</c:v>
                </c:pt>
                <c:pt idx="741">
                  <c:v>112.99658537828402</c:v>
                </c:pt>
                <c:pt idx="742">
                  <c:v>113.44093214076396</c:v>
                </c:pt>
                <c:pt idx="743">
                  <c:v>114.01141604872207</c:v>
                </c:pt>
                <c:pt idx="744">
                  <c:v>113.48042963076217</c:v>
                </c:pt>
                <c:pt idx="745">
                  <c:v>113.78048314349056</c:v>
                </c:pt>
                <c:pt idx="746">
                  <c:v>114.07225492444512</c:v>
                </c:pt>
                <c:pt idx="747">
                  <c:v>113.5240679866473</c:v>
                </c:pt>
                <c:pt idx="748">
                  <c:v>114.14424228524832</c:v>
                </c:pt>
                <c:pt idx="749">
                  <c:v>114.34873735443263</c:v>
                </c:pt>
                <c:pt idx="750">
                  <c:v>113.71231812042912</c:v>
                </c:pt>
                <c:pt idx="751">
                  <c:v>112.36239584129653</c:v>
                </c:pt>
                <c:pt idx="752">
                  <c:v>113.91267232372653</c:v>
                </c:pt>
                <c:pt idx="753">
                  <c:v>113.73270392171852</c:v>
                </c:pt>
                <c:pt idx="754">
                  <c:v>113.4460285910863</c:v>
                </c:pt>
                <c:pt idx="755">
                  <c:v>113.81424712687613</c:v>
                </c:pt>
                <c:pt idx="756">
                  <c:v>114.39779068878526</c:v>
                </c:pt>
                <c:pt idx="757">
                  <c:v>114.10347068266952</c:v>
                </c:pt>
                <c:pt idx="758">
                  <c:v>114.68128073796601</c:v>
                </c:pt>
                <c:pt idx="759">
                  <c:v>114.08881838799276</c:v>
                </c:pt>
                <c:pt idx="760">
                  <c:v>113.27561603343271</c:v>
                </c:pt>
                <c:pt idx="761">
                  <c:v>113.41290166399102</c:v>
                </c:pt>
                <c:pt idx="762">
                  <c:v>114.97018576561425</c:v>
                </c:pt>
                <c:pt idx="763">
                  <c:v>114.10378921081467</c:v>
                </c:pt>
                <c:pt idx="764">
                  <c:v>113.16190148561526</c:v>
                </c:pt>
                <c:pt idx="765">
                  <c:v>113.73939301276661</c:v>
                </c:pt>
                <c:pt idx="766">
                  <c:v>113.18547256835613</c:v>
                </c:pt>
                <c:pt idx="767">
                  <c:v>113.08290650561884</c:v>
                </c:pt>
                <c:pt idx="768">
                  <c:v>112.25919272226893</c:v>
                </c:pt>
                <c:pt idx="769">
                  <c:v>111.61098794689498</c:v>
                </c:pt>
                <c:pt idx="770">
                  <c:v>111.1723746910277</c:v>
                </c:pt>
                <c:pt idx="771">
                  <c:v>111.79955660882196</c:v>
                </c:pt>
                <c:pt idx="772">
                  <c:v>113.67887266518869</c:v>
                </c:pt>
                <c:pt idx="773">
                  <c:v>114.91316922763295</c:v>
                </c:pt>
                <c:pt idx="774">
                  <c:v>115.19411105165253</c:v>
                </c:pt>
                <c:pt idx="775">
                  <c:v>115.39860612083683</c:v>
                </c:pt>
                <c:pt idx="776">
                  <c:v>114.98324541956526</c:v>
                </c:pt>
                <c:pt idx="777">
                  <c:v>114.51851285579593</c:v>
                </c:pt>
                <c:pt idx="778">
                  <c:v>115.07179624391611</c:v>
                </c:pt>
                <c:pt idx="779">
                  <c:v>115.04631399230436</c:v>
                </c:pt>
                <c:pt idx="780">
                  <c:v>115.37121270035421</c:v>
                </c:pt>
                <c:pt idx="781">
                  <c:v>115.07721122238361</c:v>
                </c:pt>
                <c:pt idx="782">
                  <c:v>115.33617460438805</c:v>
                </c:pt>
                <c:pt idx="783">
                  <c:v>116.23314986112173</c:v>
                </c:pt>
                <c:pt idx="784">
                  <c:v>116.74948398440486</c:v>
                </c:pt>
                <c:pt idx="785">
                  <c:v>116.97277221415284</c:v>
                </c:pt>
                <c:pt idx="786">
                  <c:v>116.04681089621079</c:v>
                </c:pt>
                <c:pt idx="787">
                  <c:v>115.63049461050379</c:v>
                </c:pt>
                <c:pt idx="788">
                  <c:v>116.18027418902734</c:v>
                </c:pt>
                <c:pt idx="789">
                  <c:v>116.04107738959814</c:v>
                </c:pt>
                <c:pt idx="790">
                  <c:v>114.88513875086002</c:v>
                </c:pt>
                <c:pt idx="791">
                  <c:v>114.96604489972734</c:v>
                </c:pt>
                <c:pt idx="792">
                  <c:v>113.94866600412813</c:v>
                </c:pt>
                <c:pt idx="793">
                  <c:v>112.22638432331881</c:v>
                </c:pt>
                <c:pt idx="794">
                  <c:v>110.80861554926993</c:v>
                </c:pt>
                <c:pt idx="795">
                  <c:v>108.13775705221313</c:v>
                </c:pt>
                <c:pt idx="796">
                  <c:v>110.03618479728868</c:v>
                </c:pt>
                <c:pt idx="797">
                  <c:v>107.57651046046429</c:v>
                </c:pt>
                <c:pt idx="798">
                  <c:v>105.94214254771552</c:v>
                </c:pt>
                <c:pt idx="799">
                  <c:v>107.28824248910634</c:v>
                </c:pt>
                <c:pt idx="800">
                  <c:v>106.41802359656499</c:v>
                </c:pt>
                <c:pt idx="801">
                  <c:v>107.33856993603955</c:v>
                </c:pt>
                <c:pt idx="802">
                  <c:v>107.96925566343042</c:v>
                </c:pt>
                <c:pt idx="803">
                  <c:v>109.15322477894146</c:v>
                </c:pt>
                <c:pt idx="804">
                  <c:v>108.5477027750172</c:v>
                </c:pt>
                <c:pt idx="805">
                  <c:v>109.4169660831231</c:v>
                </c:pt>
                <c:pt idx="806">
                  <c:v>109.26025023571083</c:v>
                </c:pt>
                <c:pt idx="807">
                  <c:v>109.31854088627271</c:v>
                </c:pt>
                <c:pt idx="808">
                  <c:v>109.62018703972683</c:v>
                </c:pt>
                <c:pt idx="809">
                  <c:v>110.31203017098591</c:v>
                </c:pt>
                <c:pt idx="810">
                  <c:v>110.14798817623524</c:v>
                </c:pt>
                <c:pt idx="811">
                  <c:v>109.5405550034401</c:v>
                </c:pt>
                <c:pt idx="812">
                  <c:v>108.27281298575542</c:v>
                </c:pt>
                <c:pt idx="813">
                  <c:v>105.90264505771729</c:v>
                </c:pt>
                <c:pt idx="814">
                  <c:v>106.87638559743139</c:v>
                </c:pt>
                <c:pt idx="815">
                  <c:v>106.95729174629871</c:v>
                </c:pt>
                <c:pt idx="816">
                  <c:v>107.57842162933517</c:v>
                </c:pt>
                <c:pt idx="817">
                  <c:v>108.72257472670285</c:v>
                </c:pt>
                <c:pt idx="818">
                  <c:v>108.9538261600795</c:v>
                </c:pt>
                <c:pt idx="819">
                  <c:v>109.23859032184083</c:v>
                </c:pt>
                <c:pt idx="820">
                  <c:v>108.21515939148382</c:v>
                </c:pt>
                <c:pt idx="821">
                  <c:v>108.01225696302525</c:v>
                </c:pt>
                <c:pt idx="822">
                  <c:v>108.74964961904034</c:v>
                </c:pt>
                <c:pt idx="823">
                  <c:v>109.49086461279718</c:v>
                </c:pt>
                <c:pt idx="824">
                  <c:v>108.13361618632622</c:v>
                </c:pt>
                <c:pt idx="825">
                  <c:v>108.68435134928522</c:v>
                </c:pt>
                <c:pt idx="826">
                  <c:v>108.33269627704304</c:v>
                </c:pt>
                <c:pt idx="827">
                  <c:v>106.64927502994165</c:v>
                </c:pt>
                <c:pt idx="828">
                  <c:v>105.05281196646536</c:v>
                </c:pt>
                <c:pt idx="829">
                  <c:v>104.43646000560609</c:v>
                </c:pt>
                <c:pt idx="830">
                  <c:v>105.65419310450271</c:v>
                </c:pt>
                <c:pt idx="831">
                  <c:v>106.10968835206279</c:v>
                </c:pt>
                <c:pt idx="832">
                  <c:v>107.07323599113218</c:v>
                </c:pt>
                <c:pt idx="833">
                  <c:v>106.60914048365314</c:v>
                </c:pt>
                <c:pt idx="834">
                  <c:v>106.39954896414648</c:v>
                </c:pt>
                <c:pt idx="835">
                  <c:v>109.25356114466274</c:v>
                </c:pt>
                <c:pt idx="836">
                  <c:v>108.55757714751675</c:v>
                </c:pt>
                <c:pt idx="837">
                  <c:v>108.77258364549091</c:v>
                </c:pt>
                <c:pt idx="838">
                  <c:v>109.53482149682746</c:v>
                </c:pt>
                <c:pt idx="839">
                  <c:v>108.92738832403231</c:v>
                </c:pt>
                <c:pt idx="840">
                  <c:v>109.7001376041587</c:v>
                </c:pt>
                <c:pt idx="841">
                  <c:v>109.8285044466529</c:v>
                </c:pt>
                <c:pt idx="842">
                  <c:v>109.60680885763065</c:v>
                </c:pt>
                <c:pt idx="843">
                  <c:v>110.78122212878729</c:v>
                </c:pt>
                <c:pt idx="844">
                  <c:v>111.19467166118798</c:v>
                </c:pt>
                <c:pt idx="845">
                  <c:v>111.05802308691996</c:v>
                </c:pt>
                <c:pt idx="846">
                  <c:v>111.3001044772316</c:v>
                </c:pt>
                <c:pt idx="847">
                  <c:v>111.90084855897867</c:v>
                </c:pt>
                <c:pt idx="848">
                  <c:v>111.83140942333664</c:v>
                </c:pt>
                <c:pt idx="849">
                  <c:v>111.03349641974364</c:v>
                </c:pt>
                <c:pt idx="850">
                  <c:v>111.6769232729404</c:v>
                </c:pt>
                <c:pt idx="851">
                  <c:v>112.0830466580027</c:v>
                </c:pt>
                <c:pt idx="852">
                  <c:v>112.64811558749331</c:v>
                </c:pt>
                <c:pt idx="853">
                  <c:v>112.63983385571949</c:v>
                </c:pt>
                <c:pt idx="854">
                  <c:v>113.19821369416202</c:v>
                </c:pt>
                <c:pt idx="855">
                  <c:v>112.4124047600846</c:v>
                </c:pt>
                <c:pt idx="856">
                  <c:v>113.096284687715</c:v>
                </c:pt>
                <c:pt idx="857">
                  <c:v>113.52948296511479</c:v>
                </c:pt>
                <c:pt idx="858">
                  <c:v>113.3284917055271</c:v>
                </c:pt>
                <c:pt idx="859">
                  <c:v>113.70626608567133</c:v>
                </c:pt>
                <c:pt idx="860">
                  <c:v>113.70531050123589</c:v>
                </c:pt>
                <c:pt idx="861">
                  <c:v>113.57184720841933</c:v>
                </c:pt>
                <c:pt idx="862">
                  <c:v>113.57885482761256</c:v>
                </c:pt>
                <c:pt idx="863">
                  <c:v>113.53266824656626</c:v>
                </c:pt>
                <c:pt idx="864">
                  <c:v>113.4868001936651</c:v>
                </c:pt>
                <c:pt idx="865">
                  <c:v>114.42104324338098</c:v>
                </c:pt>
                <c:pt idx="866">
                  <c:v>113.83431440002039</c:v>
                </c:pt>
                <c:pt idx="867">
                  <c:v>113.7964095507479</c:v>
                </c:pt>
                <c:pt idx="868">
                  <c:v>114.26400886782356</c:v>
                </c:pt>
                <c:pt idx="869">
                  <c:v>112.81693550442117</c:v>
                </c:pt>
                <c:pt idx="870">
                  <c:v>112.17796804525648</c:v>
                </c:pt>
                <c:pt idx="871">
                  <c:v>111.97411003236246</c:v>
                </c:pt>
                <c:pt idx="872">
                  <c:v>110.93188594144178</c:v>
                </c:pt>
                <c:pt idx="873">
                  <c:v>109.19590755039115</c:v>
                </c:pt>
                <c:pt idx="874">
                  <c:v>109.61158677980787</c:v>
                </c:pt>
                <c:pt idx="875">
                  <c:v>108.51139056647045</c:v>
                </c:pt>
                <c:pt idx="876">
                  <c:v>110.00496903906429</c:v>
                </c:pt>
                <c:pt idx="877">
                  <c:v>110.51556965573478</c:v>
                </c:pt>
                <c:pt idx="878">
                  <c:v>110.10849068623703</c:v>
                </c:pt>
                <c:pt idx="879">
                  <c:v>110.23685752873124</c:v>
                </c:pt>
                <c:pt idx="880">
                  <c:v>110.20341207349081</c:v>
                </c:pt>
                <c:pt idx="881">
                  <c:v>109.80620747649262</c:v>
                </c:pt>
                <c:pt idx="882">
                  <c:v>110.85480213031623</c:v>
                </c:pt>
                <c:pt idx="883">
                  <c:v>110.70700507096807</c:v>
                </c:pt>
                <c:pt idx="884">
                  <c:v>110.83377927273654</c:v>
                </c:pt>
                <c:pt idx="885">
                  <c:v>112.34838060291007</c:v>
                </c:pt>
                <c:pt idx="886">
                  <c:v>111.64475193028056</c:v>
                </c:pt>
                <c:pt idx="887">
                  <c:v>110.42255943735188</c:v>
                </c:pt>
                <c:pt idx="888">
                  <c:v>109.42397370231633</c:v>
                </c:pt>
                <c:pt idx="889">
                  <c:v>109.5609408047295</c:v>
                </c:pt>
                <c:pt idx="890">
                  <c:v>108.41137272889432</c:v>
                </c:pt>
                <c:pt idx="891">
                  <c:v>109.62464643375888</c:v>
                </c:pt>
                <c:pt idx="892">
                  <c:v>107.31882119104044</c:v>
                </c:pt>
                <c:pt idx="893">
                  <c:v>107.30321331192825</c:v>
                </c:pt>
                <c:pt idx="894">
                  <c:v>108.20815177229059</c:v>
                </c:pt>
                <c:pt idx="895">
                  <c:v>107.20128430548122</c:v>
                </c:pt>
                <c:pt idx="896">
                  <c:v>108.15941696608311</c:v>
                </c:pt>
                <c:pt idx="897">
                  <c:v>107.41437963458451</c:v>
                </c:pt>
                <c:pt idx="898">
                  <c:v>108.5015161939709</c:v>
                </c:pt>
                <c:pt idx="899">
                  <c:v>108.68275870855949</c:v>
                </c:pt>
                <c:pt idx="900">
                  <c:v>109.6029865198889</c:v>
                </c:pt>
                <c:pt idx="901">
                  <c:v>109.8441123257651</c:v>
                </c:pt>
                <c:pt idx="902">
                  <c:v>110.22475345921565</c:v>
                </c:pt>
                <c:pt idx="903">
                  <c:v>110.63469918201972</c:v>
                </c:pt>
                <c:pt idx="904">
                  <c:v>109.01147975435109</c:v>
                </c:pt>
                <c:pt idx="905">
                  <c:v>109.74855388222103</c:v>
                </c:pt>
                <c:pt idx="906">
                  <c:v>110.03682185357899</c:v>
                </c:pt>
                <c:pt idx="907">
                  <c:v>109.86290548632877</c:v>
                </c:pt>
                <c:pt idx="908">
                  <c:v>110.13110618454246</c:v>
                </c:pt>
                <c:pt idx="909">
                  <c:v>111.00960680885763</c:v>
                </c:pt>
                <c:pt idx="910">
                  <c:v>110.58150498178018</c:v>
                </c:pt>
                <c:pt idx="911">
                  <c:v>110.21169380526463</c:v>
                </c:pt>
                <c:pt idx="912">
                  <c:v>110.02121397446678</c:v>
                </c:pt>
                <c:pt idx="913">
                  <c:v>110.95322732716663</c:v>
                </c:pt>
                <c:pt idx="914">
                  <c:v>110.47989450347832</c:v>
                </c:pt>
                <c:pt idx="915">
                  <c:v>111.77980786382284</c:v>
                </c:pt>
                <c:pt idx="916">
                  <c:v>112.3506102999261</c:v>
                </c:pt>
                <c:pt idx="917">
                  <c:v>111.87695894809265</c:v>
                </c:pt>
                <c:pt idx="918">
                  <c:v>112.29677904339627</c:v>
                </c:pt>
                <c:pt idx="919">
                  <c:v>111.77885227938741</c:v>
                </c:pt>
                <c:pt idx="920">
                  <c:v>110.50410264250949</c:v>
                </c:pt>
                <c:pt idx="921">
                  <c:v>110.92424126595826</c:v>
                </c:pt>
                <c:pt idx="922">
                  <c:v>110.95290879902149</c:v>
                </c:pt>
                <c:pt idx="923">
                  <c:v>111.62404760084601</c:v>
                </c:pt>
                <c:pt idx="924">
                  <c:v>111.28099278852279</c:v>
                </c:pt>
                <c:pt idx="925">
                  <c:v>111.29787478021558</c:v>
                </c:pt>
                <c:pt idx="926">
                  <c:v>109.13666131539382</c:v>
                </c:pt>
                <c:pt idx="927">
                  <c:v>108.60790459444996</c:v>
                </c:pt>
                <c:pt idx="928">
                  <c:v>108.60025991896644</c:v>
                </c:pt>
                <c:pt idx="929">
                  <c:v>106.99615218000662</c:v>
                </c:pt>
                <c:pt idx="930">
                  <c:v>107.5847921922381</c:v>
                </c:pt>
                <c:pt idx="931">
                  <c:v>107.43763218918023</c:v>
                </c:pt>
                <c:pt idx="932">
                  <c:v>108.09794103406976</c:v>
                </c:pt>
                <c:pt idx="933">
                  <c:v>108.67097316718905</c:v>
                </c:pt>
                <c:pt idx="934">
                  <c:v>108.94235914685422</c:v>
                </c:pt>
                <c:pt idx="935">
                  <c:v>108.9130545575007</c:v>
                </c:pt>
                <c:pt idx="936">
                  <c:v>109.17361058023087</c:v>
                </c:pt>
                <c:pt idx="937">
                  <c:v>110.08364549091557</c:v>
                </c:pt>
                <c:pt idx="938">
                  <c:v>109.81480773641158</c:v>
                </c:pt>
                <c:pt idx="939">
                  <c:v>110.08746782865734</c:v>
                </c:pt>
                <c:pt idx="940">
                  <c:v>109.28668807175802</c:v>
                </c:pt>
                <c:pt idx="941">
                  <c:v>108.07341436689346</c:v>
                </c:pt>
                <c:pt idx="942">
                  <c:v>108.13998674922917</c:v>
                </c:pt>
                <c:pt idx="943">
                  <c:v>107.00507096807074</c:v>
                </c:pt>
                <c:pt idx="944">
                  <c:v>105.61182886119818</c:v>
                </c:pt>
                <c:pt idx="945">
                  <c:v>104.98528399969422</c:v>
                </c:pt>
                <c:pt idx="946">
                  <c:v>104.90278521010116</c:v>
                </c:pt>
                <c:pt idx="947">
                  <c:v>105.40988201717504</c:v>
                </c:pt>
                <c:pt idx="948">
                  <c:v>105.48569171571999</c:v>
                </c:pt>
                <c:pt idx="949">
                  <c:v>105.96157276456948</c:v>
                </c:pt>
                <c:pt idx="950">
                  <c:v>106.18709069133348</c:v>
                </c:pt>
                <c:pt idx="951">
                  <c:v>106.53587901026934</c:v>
                </c:pt>
                <c:pt idx="952">
                  <c:v>106.58302117575109</c:v>
                </c:pt>
                <c:pt idx="953">
                  <c:v>106.97640343500751</c:v>
                </c:pt>
                <c:pt idx="954">
                  <c:v>107.29811686160589</c:v>
                </c:pt>
                <c:pt idx="955">
                  <c:v>108.39895013123359</c:v>
                </c:pt>
                <c:pt idx="956">
                  <c:v>109.28095456514538</c:v>
                </c:pt>
                <c:pt idx="957">
                  <c:v>108.63211273348112</c:v>
                </c:pt>
                <c:pt idx="958">
                  <c:v>108.92961802104834</c:v>
                </c:pt>
                <c:pt idx="959">
                  <c:v>109.35549015110975</c:v>
                </c:pt>
                <c:pt idx="960">
                  <c:v>109.8855209846342</c:v>
                </c:pt>
                <c:pt idx="961">
                  <c:v>108.27408709833601</c:v>
                </c:pt>
                <c:pt idx="962">
                  <c:v>108.75060520347577</c:v>
                </c:pt>
                <c:pt idx="963">
                  <c:v>107.94886986214102</c:v>
                </c:pt>
                <c:pt idx="964">
                  <c:v>108.47412277348826</c:v>
                </c:pt>
                <c:pt idx="965">
                  <c:v>107.50579721224167</c:v>
                </c:pt>
                <c:pt idx="966">
                  <c:v>106.56390948704227</c:v>
                </c:pt>
                <c:pt idx="967">
                  <c:v>105.4238972555615</c:v>
                </c:pt>
                <c:pt idx="968">
                  <c:v>105.80836072675382</c:v>
                </c:pt>
                <c:pt idx="969">
                  <c:v>104.05995973804245</c:v>
                </c:pt>
                <c:pt idx="970">
                  <c:v>102.22173381239966</c:v>
                </c:pt>
                <c:pt idx="971">
                  <c:v>101.75094921387253</c:v>
                </c:pt>
                <c:pt idx="972">
                  <c:v>102.259320133527</c:v>
                </c:pt>
                <c:pt idx="973">
                  <c:v>103.75544683128201</c:v>
                </c:pt>
                <c:pt idx="974">
                  <c:v>103.30122569630252</c:v>
                </c:pt>
                <c:pt idx="975">
                  <c:v>102.29818056723492</c:v>
                </c:pt>
                <c:pt idx="976">
                  <c:v>102.2736539000586</c:v>
                </c:pt>
                <c:pt idx="977">
                  <c:v>101.61334505516908</c:v>
                </c:pt>
                <c:pt idx="978">
                  <c:v>100.04777922177203</c:v>
                </c:pt>
                <c:pt idx="979">
                  <c:v>99.70982085977117</c:v>
                </c:pt>
                <c:pt idx="980">
                  <c:v>100.79504625028667</c:v>
                </c:pt>
                <c:pt idx="981">
                  <c:v>99.855069693958157</c:v>
                </c:pt>
                <c:pt idx="982">
                  <c:v>100.49340009683256</c:v>
                </c:pt>
                <c:pt idx="983">
                  <c:v>100.24494814361798</c:v>
                </c:pt>
                <c:pt idx="984">
                  <c:v>101.84969293886807</c:v>
                </c:pt>
                <c:pt idx="985">
                  <c:v>102.0631067961165</c:v>
                </c:pt>
                <c:pt idx="986">
                  <c:v>102.38800550416634</c:v>
                </c:pt>
                <c:pt idx="987">
                  <c:v>102.48228983512983</c:v>
                </c:pt>
                <c:pt idx="988">
                  <c:v>102.16535433070867</c:v>
                </c:pt>
                <c:pt idx="989">
                  <c:v>103.39933236500777</c:v>
                </c:pt>
                <c:pt idx="990">
                  <c:v>103.12667227276202</c:v>
                </c:pt>
                <c:pt idx="991">
                  <c:v>102.86834594704789</c:v>
                </c:pt>
                <c:pt idx="992">
                  <c:v>101.74043778508269</c:v>
                </c:pt>
                <c:pt idx="993">
                  <c:v>102.71959330326428</c:v>
                </c:pt>
                <c:pt idx="994">
                  <c:v>102.09973753280839</c:v>
                </c:pt>
                <c:pt idx="995">
                  <c:v>101.62035267436231</c:v>
                </c:pt>
                <c:pt idx="996">
                  <c:v>101.31552123945671</c:v>
                </c:pt>
                <c:pt idx="997">
                  <c:v>100.66540529521188</c:v>
                </c:pt>
                <c:pt idx="998">
                  <c:v>99.255599724791679</c:v>
                </c:pt>
                <c:pt idx="999">
                  <c:v>100.46091022602756</c:v>
                </c:pt>
                <c:pt idx="1000">
                  <c:v>99.593239558647397</c:v>
                </c:pt>
                <c:pt idx="1001">
                  <c:v>99.928968223632239</c:v>
                </c:pt>
                <c:pt idx="1002">
                  <c:v>101.05974313890376</c:v>
                </c:pt>
                <c:pt idx="1003">
                  <c:v>100.85938893560635</c:v>
                </c:pt>
                <c:pt idx="1004">
                  <c:v>100.91895369874882</c:v>
                </c:pt>
                <c:pt idx="1005">
                  <c:v>101.10592971995005</c:v>
                </c:pt>
                <c:pt idx="1006">
                  <c:v>101.07312132099992</c:v>
                </c:pt>
                <c:pt idx="1007">
                  <c:v>102.40648013658486</c:v>
                </c:pt>
                <c:pt idx="1008">
                  <c:v>101.58658869097674</c:v>
                </c:pt>
                <c:pt idx="1009">
                  <c:v>100.34496598119409</c:v>
                </c:pt>
                <c:pt idx="1010">
                  <c:v>97.02176184287643</c:v>
                </c:pt>
                <c:pt idx="1011">
                  <c:v>97.42278877761639</c:v>
                </c:pt>
                <c:pt idx="1012">
                  <c:v>96.099622862676142</c:v>
                </c:pt>
                <c:pt idx="1013">
                  <c:v>97.320541243024238</c:v>
                </c:pt>
                <c:pt idx="1014">
                  <c:v>98.997591927222686</c:v>
                </c:pt>
                <c:pt idx="1015">
                  <c:v>99.131373748184387</c:v>
                </c:pt>
                <c:pt idx="1016">
                  <c:v>98.508014168131893</c:v>
                </c:pt>
                <c:pt idx="1017">
                  <c:v>97.585875187931606</c:v>
                </c:pt>
                <c:pt idx="1018">
                  <c:v>96.836696990546088</c:v>
                </c:pt>
                <c:pt idx="1019">
                  <c:v>97.195041153836357</c:v>
                </c:pt>
                <c:pt idx="1020">
                  <c:v>95.560354712942427</c:v>
                </c:pt>
                <c:pt idx="1021">
                  <c:v>95.577873760925513</c:v>
                </c:pt>
                <c:pt idx="1022">
                  <c:v>94.723262747496364</c:v>
                </c:pt>
                <c:pt idx="1023">
                  <c:v>93.563183242871332</c:v>
                </c:pt>
                <c:pt idx="1024">
                  <c:v>95.129386132558665</c:v>
                </c:pt>
                <c:pt idx="1025">
                  <c:v>95.60367454068242</c:v>
                </c:pt>
                <c:pt idx="1026">
                  <c:v>95.341207349081358</c:v>
                </c:pt>
                <c:pt idx="1027">
                  <c:v>94.114236933975491</c:v>
                </c:pt>
                <c:pt idx="1028">
                  <c:v>96.891483831511351</c:v>
                </c:pt>
                <c:pt idx="1029">
                  <c:v>96.629972224345735</c:v>
                </c:pt>
                <c:pt idx="1030">
                  <c:v>97.308437173508651</c:v>
                </c:pt>
                <c:pt idx="1031">
                  <c:v>97.795785235583409</c:v>
                </c:pt>
                <c:pt idx="1032">
                  <c:v>97.970657187269069</c:v>
                </c:pt>
                <c:pt idx="1033">
                  <c:v>97.789414672680479</c:v>
                </c:pt>
                <c:pt idx="1034">
                  <c:v>97.31608184899217</c:v>
                </c:pt>
                <c:pt idx="1035">
                  <c:v>97.726027571796237</c:v>
                </c:pt>
                <c:pt idx="1036">
                  <c:v>98.018117880895957</c:v>
                </c:pt>
                <c:pt idx="1037">
                  <c:v>97.767436230665339</c:v>
                </c:pt>
                <c:pt idx="1038">
                  <c:v>99.856025278393602</c:v>
                </c:pt>
                <c:pt idx="1039">
                  <c:v>99.5422750554239</c:v>
                </c:pt>
                <c:pt idx="1040">
                  <c:v>99.151441021328637</c:v>
                </c:pt>
                <c:pt idx="1041">
                  <c:v>99.130099635603798</c:v>
                </c:pt>
                <c:pt idx="1042">
                  <c:v>99.581772545422112</c:v>
                </c:pt>
                <c:pt idx="1043">
                  <c:v>100.75809698544963</c:v>
                </c:pt>
                <c:pt idx="1044">
                  <c:v>99.930879392503115</c:v>
                </c:pt>
                <c:pt idx="1045">
                  <c:v>100.44530234691537</c:v>
                </c:pt>
                <c:pt idx="1046">
                  <c:v>100.71031776367759</c:v>
                </c:pt>
                <c:pt idx="1047">
                  <c:v>100.63673776214866</c:v>
                </c:pt>
                <c:pt idx="1048">
                  <c:v>101.00909716382539</c:v>
                </c:pt>
                <c:pt idx="1049">
                  <c:v>100.82052850189842</c:v>
                </c:pt>
                <c:pt idx="1050">
                  <c:v>102.40807277731061</c:v>
                </c:pt>
                <c:pt idx="1051">
                  <c:v>102.33512983207196</c:v>
                </c:pt>
                <c:pt idx="1052">
                  <c:v>100.36057386030629</c:v>
                </c:pt>
                <c:pt idx="1053">
                  <c:v>99.878322248553886</c:v>
                </c:pt>
                <c:pt idx="1054">
                  <c:v>100.83358815584945</c:v>
                </c:pt>
                <c:pt idx="1055">
                  <c:v>101.63436791274877</c:v>
                </c:pt>
                <c:pt idx="1056">
                  <c:v>102.00449761740947</c:v>
                </c:pt>
                <c:pt idx="1057">
                  <c:v>101.37667864332492</c:v>
                </c:pt>
                <c:pt idx="1058">
                  <c:v>103.24293504574064</c:v>
                </c:pt>
                <c:pt idx="1059">
                  <c:v>103.35569400912264</c:v>
                </c:pt>
                <c:pt idx="1060">
                  <c:v>103.18432586703361</c:v>
                </c:pt>
                <c:pt idx="1061">
                  <c:v>103.8239303824886</c:v>
                </c:pt>
                <c:pt idx="1062">
                  <c:v>103.95803073159544</c:v>
                </c:pt>
                <c:pt idx="1063">
                  <c:v>104.17622251102107</c:v>
                </c:pt>
                <c:pt idx="1064">
                  <c:v>104.47755013633004</c:v>
                </c:pt>
                <c:pt idx="1065">
                  <c:v>104.77409983946181</c:v>
                </c:pt>
                <c:pt idx="1066">
                  <c:v>104.56546390439058</c:v>
                </c:pt>
                <c:pt idx="1067">
                  <c:v>105.05886400122314</c:v>
                </c:pt>
                <c:pt idx="1068">
                  <c:v>105.49970695410646</c:v>
                </c:pt>
                <c:pt idx="1069">
                  <c:v>105.65960808297021</c:v>
                </c:pt>
                <c:pt idx="1070">
                  <c:v>105.98036592513314</c:v>
                </c:pt>
                <c:pt idx="1071">
                  <c:v>105.90009683255612</c:v>
                </c:pt>
                <c:pt idx="1072">
                  <c:v>105.39618530693372</c:v>
                </c:pt>
                <c:pt idx="1073">
                  <c:v>104.59190174043778</c:v>
                </c:pt>
                <c:pt idx="1074">
                  <c:v>105.25571439492393</c:v>
                </c:pt>
                <c:pt idx="1075">
                  <c:v>105.24010651581173</c:v>
                </c:pt>
                <c:pt idx="1076">
                  <c:v>105.86123639884821</c:v>
                </c:pt>
                <c:pt idx="1077">
                  <c:v>106.45306169253115</c:v>
                </c:pt>
                <c:pt idx="1078">
                  <c:v>107.85617817190327</c:v>
                </c:pt>
                <c:pt idx="1079">
                  <c:v>107.9154244069006</c:v>
                </c:pt>
                <c:pt idx="1080">
                  <c:v>108.58624468057998</c:v>
                </c:pt>
                <c:pt idx="1081">
                  <c:v>107.41979461305201</c:v>
                </c:pt>
                <c:pt idx="1082">
                  <c:v>107.26116759676884</c:v>
                </c:pt>
                <c:pt idx="1083">
                  <c:v>105.29680452564789</c:v>
                </c:pt>
                <c:pt idx="1084">
                  <c:v>105.12957724944576</c:v>
                </c:pt>
                <c:pt idx="1085">
                  <c:v>105.73637336595061</c:v>
                </c:pt>
                <c:pt idx="1086">
                  <c:v>105.81632393038248</c:v>
                </c:pt>
                <c:pt idx="1087">
                  <c:v>105.76058150498177</c:v>
                </c:pt>
                <c:pt idx="1088">
                  <c:v>106.76139693703335</c:v>
                </c:pt>
                <c:pt idx="1089">
                  <c:v>107.83388120174298</c:v>
                </c:pt>
                <c:pt idx="1090">
                  <c:v>108.16260224753459</c:v>
                </c:pt>
                <c:pt idx="1091">
                  <c:v>109.43225543409015</c:v>
                </c:pt>
                <c:pt idx="1092">
                  <c:v>109.63515786254874</c:v>
                </c:pt>
                <c:pt idx="1093">
                  <c:v>109.81162245496012</c:v>
                </c:pt>
                <c:pt idx="1094">
                  <c:v>109.51188747037688</c:v>
                </c:pt>
                <c:pt idx="1095">
                  <c:v>108.84807481589073</c:v>
                </c:pt>
                <c:pt idx="1096">
                  <c:v>109.08474122773488</c:v>
                </c:pt>
                <c:pt idx="1097">
                  <c:v>109.42524781489692</c:v>
                </c:pt>
                <c:pt idx="1098">
                  <c:v>109.8230894681854</c:v>
                </c:pt>
                <c:pt idx="1099">
                  <c:v>109.90686237035904</c:v>
                </c:pt>
                <c:pt idx="1100">
                  <c:v>110.31776367759855</c:v>
                </c:pt>
                <c:pt idx="1101">
                  <c:v>110.77548862217465</c:v>
                </c:pt>
                <c:pt idx="1102">
                  <c:v>111.46032413424049</c:v>
                </c:pt>
                <c:pt idx="1103">
                  <c:v>111.60748413729837</c:v>
                </c:pt>
                <c:pt idx="1104">
                  <c:v>111.56862370359045</c:v>
                </c:pt>
                <c:pt idx="1105">
                  <c:v>111.22748006013811</c:v>
                </c:pt>
                <c:pt idx="1106">
                  <c:v>111.49791045536783</c:v>
                </c:pt>
                <c:pt idx="1107">
                  <c:v>111.54664526157531</c:v>
                </c:pt>
                <c:pt idx="1108">
                  <c:v>111.95053894962159</c:v>
                </c:pt>
                <c:pt idx="1109">
                  <c:v>111.95053894962159</c:v>
                </c:pt>
                <c:pt idx="1110">
                  <c:v>111.13224014473919</c:v>
                </c:pt>
                <c:pt idx="1111">
                  <c:v>111.56384578141325</c:v>
                </c:pt>
                <c:pt idx="1112">
                  <c:v>110.30470402364753</c:v>
                </c:pt>
                <c:pt idx="1113">
                  <c:v>108.33651861478479</c:v>
                </c:pt>
                <c:pt idx="1114">
                  <c:v>108.84934892847131</c:v>
                </c:pt>
                <c:pt idx="1115">
                  <c:v>106.72954412251866</c:v>
                </c:pt>
                <c:pt idx="1116">
                  <c:v>107.05890222460056</c:v>
                </c:pt>
                <c:pt idx="1117">
                  <c:v>105.77618938409398</c:v>
                </c:pt>
                <c:pt idx="1118">
                  <c:v>107.16497209693448</c:v>
                </c:pt>
                <c:pt idx="1119">
                  <c:v>107.84662232754886</c:v>
                </c:pt>
                <c:pt idx="1120">
                  <c:v>109.52781387763423</c:v>
                </c:pt>
                <c:pt idx="1121">
                  <c:v>109.11627551410443</c:v>
                </c:pt>
                <c:pt idx="1122">
                  <c:v>107.33697729531382</c:v>
                </c:pt>
                <c:pt idx="1123">
                  <c:v>107.86987488214459</c:v>
                </c:pt>
                <c:pt idx="1124">
                  <c:v>107.87656397319267</c:v>
                </c:pt>
                <c:pt idx="1125">
                  <c:v>105.98068445327829</c:v>
                </c:pt>
                <c:pt idx="1126">
                  <c:v>106.72922559437352</c:v>
                </c:pt>
                <c:pt idx="1127">
                  <c:v>107.15414213999949</c:v>
                </c:pt>
                <c:pt idx="1128">
                  <c:v>106.67061641566649</c:v>
                </c:pt>
                <c:pt idx="1129">
                  <c:v>105.04453023469154</c:v>
                </c:pt>
                <c:pt idx="1130">
                  <c:v>105.69241648192035</c:v>
                </c:pt>
                <c:pt idx="1131">
                  <c:v>104.49092831842621</c:v>
                </c:pt>
                <c:pt idx="1132">
                  <c:v>105.12129551767194</c:v>
                </c:pt>
                <c:pt idx="1133">
                  <c:v>106.18103865657569</c:v>
                </c:pt>
                <c:pt idx="1134">
                  <c:v>106.38680783834059</c:v>
                </c:pt>
                <c:pt idx="1135">
                  <c:v>106.33775450398797</c:v>
                </c:pt>
                <c:pt idx="1136">
                  <c:v>107.61091150014015</c:v>
                </c:pt>
                <c:pt idx="1137">
                  <c:v>107.86796371327371</c:v>
                </c:pt>
                <c:pt idx="1138">
                  <c:v>108.33460744591392</c:v>
                </c:pt>
                <c:pt idx="1139">
                  <c:v>107.87369721988635</c:v>
                </c:pt>
                <c:pt idx="1140">
                  <c:v>107.9969676120582</c:v>
                </c:pt>
                <c:pt idx="1141">
                  <c:v>107.63671227989705</c:v>
                </c:pt>
                <c:pt idx="1142">
                  <c:v>107.76476059424611</c:v>
                </c:pt>
                <c:pt idx="1143">
                  <c:v>109.98426470962974</c:v>
                </c:pt>
                <c:pt idx="1144">
                  <c:v>110.04191830390133</c:v>
                </c:pt>
                <c:pt idx="1145">
                  <c:v>110.46810896210789</c:v>
                </c:pt>
                <c:pt idx="1146">
                  <c:v>110.43115969727084</c:v>
                </c:pt>
                <c:pt idx="1147">
                  <c:v>110.06963025252911</c:v>
                </c:pt>
                <c:pt idx="1148">
                  <c:v>109.71256020181943</c:v>
                </c:pt>
                <c:pt idx="1149">
                  <c:v>109.66764773335372</c:v>
                </c:pt>
                <c:pt idx="1150">
                  <c:v>109.64949162908034</c:v>
                </c:pt>
                <c:pt idx="1151">
                  <c:v>110.6468032515353</c:v>
                </c:pt>
                <c:pt idx="1152">
                  <c:v>111.40808551843641</c:v>
                </c:pt>
                <c:pt idx="1153">
                  <c:v>111.73903626124404</c:v>
                </c:pt>
                <c:pt idx="1154">
                  <c:v>112.77903065514869</c:v>
                </c:pt>
                <c:pt idx="1155">
                  <c:v>112.89115256224039</c:v>
                </c:pt>
                <c:pt idx="1156">
                  <c:v>112.37609255153785</c:v>
                </c:pt>
                <c:pt idx="1157">
                  <c:v>112.24167367428586</c:v>
                </c:pt>
                <c:pt idx="1158">
                  <c:v>111.79541574293505</c:v>
                </c:pt>
                <c:pt idx="1159">
                  <c:v>111.53326707947915</c:v>
                </c:pt>
                <c:pt idx="1160">
                  <c:v>111.38069209795377</c:v>
                </c:pt>
                <c:pt idx="1161">
                  <c:v>111.409359631017</c:v>
                </c:pt>
                <c:pt idx="1162">
                  <c:v>111.55556404963943</c:v>
                </c:pt>
                <c:pt idx="1163">
                  <c:v>112.1652269194506</c:v>
                </c:pt>
                <c:pt idx="1164">
                  <c:v>111.53517824835002</c:v>
                </c:pt>
                <c:pt idx="1165">
                  <c:v>110.93793797619958</c:v>
                </c:pt>
                <c:pt idx="1166">
                  <c:v>110.85352801773564</c:v>
                </c:pt>
                <c:pt idx="1167">
                  <c:v>111.16377443110873</c:v>
                </c:pt>
                <c:pt idx="1168">
                  <c:v>112.53185281451469</c:v>
                </c:pt>
                <c:pt idx="1169">
                  <c:v>112.53280839895012</c:v>
                </c:pt>
                <c:pt idx="1170">
                  <c:v>111.80815686874092</c:v>
                </c:pt>
                <c:pt idx="1171">
                  <c:v>112.26428917259129</c:v>
                </c:pt>
                <c:pt idx="1172">
                  <c:v>112.23594016767322</c:v>
                </c:pt>
                <c:pt idx="1173">
                  <c:v>110.30151874219605</c:v>
                </c:pt>
                <c:pt idx="1174">
                  <c:v>110.42893000025482</c:v>
                </c:pt>
                <c:pt idx="1175">
                  <c:v>111.16727824070534</c:v>
                </c:pt>
                <c:pt idx="1176">
                  <c:v>107.53892413933696</c:v>
                </c:pt>
                <c:pt idx="1177">
                  <c:v>105.46243916112428</c:v>
                </c:pt>
                <c:pt idx="1178">
                  <c:v>104.8486354254262</c:v>
                </c:pt>
                <c:pt idx="1179">
                  <c:v>105.43249751548046</c:v>
                </c:pt>
                <c:pt idx="1180">
                  <c:v>107.51535305659608</c:v>
                </c:pt>
                <c:pt idx="1181">
                  <c:v>106.18900186020437</c:v>
                </c:pt>
                <c:pt idx="1182">
                  <c:v>105.95998012384374</c:v>
                </c:pt>
                <c:pt idx="1183">
                  <c:v>106.93499477613842</c:v>
                </c:pt>
                <c:pt idx="1184">
                  <c:v>104.75435109446271</c:v>
                </c:pt>
                <c:pt idx="1185">
                  <c:v>104.56578243253574</c:v>
                </c:pt>
                <c:pt idx="1186">
                  <c:v>106.04056774456591</c:v>
                </c:pt>
                <c:pt idx="1187">
                  <c:v>107.31818413475014</c:v>
                </c:pt>
                <c:pt idx="1188">
                  <c:v>106.71425477155161</c:v>
                </c:pt>
                <c:pt idx="1189">
                  <c:v>108.13680146777769</c:v>
                </c:pt>
                <c:pt idx="1190">
                  <c:v>107.46088474377596</c:v>
                </c:pt>
                <c:pt idx="1191">
                  <c:v>106.20524679560685</c:v>
                </c:pt>
                <c:pt idx="1192">
                  <c:v>106.6699793593762</c:v>
                </c:pt>
                <c:pt idx="1193">
                  <c:v>107.35895573732896</c:v>
                </c:pt>
                <c:pt idx="1194">
                  <c:v>107.19682491144917</c:v>
                </c:pt>
                <c:pt idx="1195">
                  <c:v>108.66046173839921</c:v>
                </c:pt>
                <c:pt idx="1196">
                  <c:v>109.15195066636088</c:v>
                </c:pt>
                <c:pt idx="1197">
                  <c:v>109.33605993425579</c:v>
                </c:pt>
                <c:pt idx="1198">
                  <c:v>108.96019672298245</c:v>
                </c:pt>
                <c:pt idx="1199">
                  <c:v>109.91864791172948</c:v>
                </c:pt>
                <c:pt idx="1200">
                  <c:v>110.99750273934205</c:v>
                </c:pt>
                <c:pt idx="1201">
                  <c:v>111.33163876360115</c:v>
                </c:pt>
                <c:pt idx="1202">
                  <c:v>111.32622378513365</c:v>
                </c:pt>
                <c:pt idx="1203">
                  <c:v>111.45267945875698</c:v>
                </c:pt>
                <c:pt idx="1204">
                  <c:v>112.0206151415539</c:v>
                </c:pt>
                <c:pt idx="1205">
                  <c:v>112.72265117345769</c:v>
                </c:pt>
                <c:pt idx="1206">
                  <c:v>113.08099533674795</c:v>
                </c:pt>
                <c:pt idx="1207">
                  <c:v>112.07253522921285</c:v>
                </c:pt>
                <c:pt idx="1208">
                  <c:v>112.16204163799914</c:v>
                </c:pt>
                <c:pt idx="1209">
                  <c:v>112.37800372040873</c:v>
                </c:pt>
                <c:pt idx="1210">
                  <c:v>113.16190148561526</c:v>
                </c:pt>
                <c:pt idx="1211">
                  <c:v>113.75882322962056</c:v>
                </c:pt>
                <c:pt idx="1212">
                  <c:v>112.66244935402491</c:v>
                </c:pt>
                <c:pt idx="1213">
                  <c:v>112.50573350661264</c:v>
                </c:pt>
                <c:pt idx="1214">
                  <c:v>111.89989297454323</c:v>
                </c:pt>
                <c:pt idx="1215">
                  <c:v>112.50987437249955</c:v>
                </c:pt>
                <c:pt idx="1216">
                  <c:v>112.94625793135081</c:v>
                </c:pt>
                <c:pt idx="1217">
                  <c:v>113.69702876946207</c:v>
                </c:pt>
                <c:pt idx="1218">
                  <c:v>112.06616466630992</c:v>
                </c:pt>
                <c:pt idx="1219">
                  <c:v>108.72353031113829</c:v>
                </c:pt>
                <c:pt idx="1220">
                  <c:v>108.85285273806794</c:v>
                </c:pt>
                <c:pt idx="1221">
                  <c:v>109.78741431592896</c:v>
                </c:pt>
                <c:pt idx="1222">
                  <c:v>110.56876385597431</c:v>
                </c:pt>
                <c:pt idx="1223">
                  <c:v>109.34306755344902</c:v>
                </c:pt>
                <c:pt idx="1224">
                  <c:v>110.27794765945519</c:v>
                </c:pt>
                <c:pt idx="1225">
                  <c:v>111.29245980174808</c:v>
                </c:pt>
                <c:pt idx="1226">
                  <c:v>113.71199959228397</c:v>
                </c:pt>
                <c:pt idx="1227">
                  <c:v>113.2768901460133</c:v>
                </c:pt>
                <c:pt idx="1228">
                  <c:v>114.62713095329103</c:v>
                </c:pt>
                <c:pt idx="1229">
                  <c:v>114.64624264199985</c:v>
                </c:pt>
                <c:pt idx="1230">
                  <c:v>114.30764722370868</c:v>
                </c:pt>
                <c:pt idx="1231">
                  <c:v>114.01428280202839</c:v>
                </c:pt>
                <c:pt idx="1232">
                  <c:v>114.67268047804704</c:v>
                </c:pt>
                <c:pt idx="1233">
                  <c:v>114.82366281884667</c:v>
                </c:pt>
                <c:pt idx="1234">
                  <c:v>114.88959814489208</c:v>
                </c:pt>
                <c:pt idx="1235">
                  <c:v>115.3508268990648</c:v>
                </c:pt>
                <c:pt idx="1236">
                  <c:v>115.45625971510843</c:v>
                </c:pt>
                <c:pt idx="1237">
                  <c:v>115.48843105776827</c:v>
                </c:pt>
                <c:pt idx="1238">
                  <c:v>115.37376092551537</c:v>
                </c:pt>
                <c:pt idx="1239">
                  <c:v>115.31642585938893</c:v>
                </c:pt>
                <c:pt idx="1240">
                  <c:v>114.81060316489565</c:v>
                </c:pt>
                <c:pt idx="1241">
                  <c:v>115.42631806946461</c:v>
                </c:pt>
                <c:pt idx="1242">
                  <c:v>116.74725428738883</c:v>
                </c:pt>
                <c:pt idx="1243">
                  <c:v>117.10750961954999</c:v>
                </c:pt>
                <c:pt idx="1244">
                  <c:v>117.4967510129195</c:v>
                </c:pt>
                <c:pt idx="1245">
                  <c:v>118.06819050531304</c:v>
                </c:pt>
                <c:pt idx="1246">
                  <c:v>117.84426521927477</c:v>
                </c:pt>
                <c:pt idx="1247">
                  <c:v>117.7541217541982</c:v>
                </c:pt>
                <c:pt idx="1248">
                  <c:v>118.24401804143415</c:v>
                </c:pt>
                <c:pt idx="1249">
                  <c:v>117.83948729709756</c:v>
                </c:pt>
                <c:pt idx="1250">
                  <c:v>117.49898070993552</c:v>
                </c:pt>
                <c:pt idx="1251">
                  <c:v>118.22522488087047</c:v>
                </c:pt>
                <c:pt idx="1252">
                  <c:v>118.01212955176719</c:v>
                </c:pt>
                <c:pt idx="1253">
                  <c:v>117.74584002242437</c:v>
                </c:pt>
                <c:pt idx="1254">
                  <c:v>117.34194633437811</c:v>
                </c:pt>
                <c:pt idx="1255">
                  <c:v>117.2075274571261</c:v>
                </c:pt>
                <c:pt idx="1256">
                  <c:v>117.45152001630863</c:v>
                </c:pt>
                <c:pt idx="1257">
                  <c:v>118.10004331982773</c:v>
                </c:pt>
                <c:pt idx="1258">
                  <c:v>118.03219682491145</c:v>
                </c:pt>
                <c:pt idx="1259">
                  <c:v>118.26472237086868</c:v>
                </c:pt>
                <c:pt idx="1260">
                  <c:v>117.99811431338073</c:v>
                </c:pt>
                <c:pt idx="1261">
                  <c:v>117.96944678031751</c:v>
                </c:pt>
                <c:pt idx="1262">
                  <c:v>115.51932828784751</c:v>
                </c:pt>
                <c:pt idx="1263">
                  <c:v>115.02019468440231</c:v>
                </c:pt>
                <c:pt idx="1264">
                  <c:v>116.58193818005759</c:v>
                </c:pt>
                <c:pt idx="1265">
                  <c:v>116.20320821547791</c:v>
                </c:pt>
                <c:pt idx="1266">
                  <c:v>117.61142114517239</c:v>
                </c:pt>
                <c:pt idx="1267">
                  <c:v>116.96926840455623</c:v>
                </c:pt>
                <c:pt idx="1268">
                  <c:v>116.95652727875034</c:v>
                </c:pt>
                <c:pt idx="1269">
                  <c:v>117.45566088219555</c:v>
                </c:pt>
                <c:pt idx="1270">
                  <c:v>118.0576790765232</c:v>
                </c:pt>
                <c:pt idx="1271">
                  <c:v>118.84508065132636</c:v>
                </c:pt>
                <c:pt idx="1272">
                  <c:v>120.1723874321535</c:v>
                </c:pt>
                <c:pt idx="1273">
                  <c:v>119.2977091455801</c:v>
                </c:pt>
                <c:pt idx="1274">
                  <c:v>119.09767347042785</c:v>
                </c:pt>
                <c:pt idx="1275">
                  <c:v>119.10308844889535</c:v>
                </c:pt>
                <c:pt idx="1276">
                  <c:v>120.29406518359963</c:v>
                </c:pt>
                <c:pt idx="1277">
                  <c:v>120.29725046505109</c:v>
                </c:pt>
                <c:pt idx="1278">
                  <c:v>120.22494457610274</c:v>
                </c:pt>
                <c:pt idx="1279">
                  <c:v>120.4759447544785</c:v>
                </c:pt>
                <c:pt idx="1280">
                  <c:v>119.39931962388196</c:v>
                </c:pt>
                <c:pt idx="1281">
                  <c:v>119.29356827969319</c:v>
                </c:pt>
                <c:pt idx="1282">
                  <c:v>120.82537012970465</c:v>
                </c:pt>
                <c:pt idx="1283">
                  <c:v>120.19245470529776</c:v>
                </c:pt>
                <c:pt idx="1284">
                  <c:v>119.52832352266645</c:v>
                </c:pt>
                <c:pt idx="1285">
                  <c:v>119.74269296435033</c:v>
                </c:pt>
                <c:pt idx="1286">
                  <c:v>120.16665392554086</c:v>
                </c:pt>
                <c:pt idx="1287">
                  <c:v>120.90946156002344</c:v>
                </c:pt>
                <c:pt idx="1288">
                  <c:v>120.70687765971002</c:v>
                </c:pt>
                <c:pt idx="1289">
                  <c:v>120.39344596488546</c:v>
                </c:pt>
                <c:pt idx="1290">
                  <c:v>120.24055245521494</c:v>
                </c:pt>
                <c:pt idx="1291">
                  <c:v>120.05198379328797</c:v>
                </c:pt>
                <c:pt idx="1292">
                  <c:v>120.21698137247407</c:v>
                </c:pt>
                <c:pt idx="1293">
                  <c:v>121.30379940371532</c:v>
                </c:pt>
                <c:pt idx="1294">
                  <c:v>121.00979792574472</c:v>
                </c:pt>
                <c:pt idx="1295">
                  <c:v>120.69413653390413</c:v>
                </c:pt>
                <c:pt idx="1296">
                  <c:v>120.07842162933517</c:v>
                </c:pt>
                <c:pt idx="1297">
                  <c:v>119.02918991922127</c:v>
                </c:pt>
                <c:pt idx="1298">
                  <c:v>120.37688250133782</c:v>
                </c:pt>
                <c:pt idx="1299">
                  <c:v>117.14955533470938</c:v>
                </c:pt>
                <c:pt idx="1300">
                  <c:v>118.46762479932727</c:v>
                </c:pt>
                <c:pt idx="1301">
                  <c:v>119.01358204010906</c:v>
                </c:pt>
                <c:pt idx="1302">
                  <c:v>117.56173075452946</c:v>
                </c:pt>
                <c:pt idx="1303">
                  <c:v>115.97323089468185</c:v>
                </c:pt>
                <c:pt idx="1304">
                  <c:v>116.62175419820095</c:v>
                </c:pt>
                <c:pt idx="1305">
                  <c:v>118.88362255688912</c:v>
                </c:pt>
                <c:pt idx="1306">
                  <c:v>120.33483678617843</c:v>
                </c:pt>
                <c:pt idx="1307">
                  <c:v>121.21652269194506</c:v>
                </c:pt>
                <c:pt idx="1308">
                  <c:v>120.99259740590678</c:v>
                </c:pt>
                <c:pt idx="1309">
                  <c:v>120.82345896083378</c:v>
                </c:pt>
                <c:pt idx="1310">
                  <c:v>121.86377188288357</c:v>
                </c:pt>
                <c:pt idx="1311">
                  <c:v>122.77444384985857</c:v>
                </c:pt>
                <c:pt idx="1312">
                  <c:v>122.5294957062406</c:v>
                </c:pt>
                <c:pt idx="1313">
                  <c:v>122.34570496649084</c:v>
                </c:pt>
                <c:pt idx="1314">
                  <c:v>122.73749458502154</c:v>
                </c:pt>
                <c:pt idx="1315">
                  <c:v>122.20459699819075</c:v>
                </c:pt>
                <c:pt idx="1316">
                  <c:v>123.1168616058915</c:v>
                </c:pt>
                <c:pt idx="1317">
                  <c:v>121.77267283337156</c:v>
                </c:pt>
                <c:pt idx="1318">
                  <c:v>121.05279922533956</c:v>
                </c:pt>
                <c:pt idx="1319">
                  <c:v>116.19843029330072</c:v>
                </c:pt>
                <c:pt idx="1320">
                  <c:v>113.79449838187702</c:v>
                </c:pt>
                <c:pt idx="1321">
                  <c:v>113.95917743291797</c:v>
                </c:pt>
                <c:pt idx="1322">
                  <c:v>110.08077873760925</c:v>
                </c:pt>
                <c:pt idx="1323">
                  <c:v>106.05362739851694</c:v>
                </c:pt>
                <c:pt idx="1324">
                  <c:v>106.35113268608414</c:v>
                </c:pt>
                <c:pt idx="1325">
                  <c:v>107.40673495910099</c:v>
                </c:pt>
                <c:pt idx="1326">
                  <c:v>108.9544632163698</c:v>
                </c:pt>
                <c:pt idx="1327">
                  <c:v>107.13948984532273</c:v>
                </c:pt>
                <c:pt idx="1328">
                  <c:v>102.95052620849579</c:v>
                </c:pt>
                <c:pt idx="1329">
                  <c:v>94.254707845985266</c:v>
                </c:pt>
                <c:pt idx="1330">
                  <c:v>92.6923272940397</c:v>
                </c:pt>
                <c:pt idx="1331">
                  <c:v>92.550263741304178</c:v>
                </c:pt>
                <c:pt idx="1332">
                  <c:v>81.072739087225742</c:v>
                </c:pt>
                <c:pt idx="1333">
                  <c:v>82.372015391279973</c:v>
                </c:pt>
                <c:pt idx="1334">
                  <c:v>78.051181102362207</c:v>
                </c:pt>
                <c:pt idx="1335">
                  <c:v>80.603547129424356</c:v>
                </c:pt>
                <c:pt idx="1336">
                  <c:v>75.995081925438939</c:v>
                </c:pt>
                <c:pt idx="1337">
                  <c:v>78.169355044211699</c:v>
                </c:pt>
                <c:pt idx="1338">
                  <c:v>81.176897790688784</c:v>
                </c:pt>
                <c:pt idx="1339">
                  <c:v>79.171444588843869</c:v>
                </c:pt>
                <c:pt idx="1340">
                  <c:v>86.483895216981367</c:v>
                </c:pt>
                <c:pt idx="1341">
                  <c:v>89.1923400351655</c:v>
                </c:pt>
                <c:pt idx="1342">
                  <c:v>90.709808118645356</c:v>
                </c:pt>
                <c:pt idx="1343">
                  <c:v>86.915182325510287</c:v>
                </c:pt>
                <c:pt idx="1344">
                  <c:v>88.09278087811839</c:v>
                </c:pt>
                <c:pt idx="1345">
                  <c:v>88.770608770991004</c:v>
                </c:pt>
                <c:pt idx="1346">
                  <c:v>85.37509874372499</c:v>
                </c:pt>
                <c:pt idx="1347">
                  <c:v>85.635973294600305</c:v>
                </c:pt>
                <c:pt idx="1348">
                  <c:v>84.823726524475703</c:v>
                </c:pt>
                <c:pt idx="1349">
                  <c:v>89.059513798639244</c:v>
                </c:pt>
                <c:pt idx="1350">
                  <c:v>91.024832454195646</c:v>
                </c:pt>
                <c:pt idx="1351">
                  <c:v>90.82097444130163</c:v>
                </c:pt>
                <c:pt idx="1352">
                  <c:v>92.143503299951576</c:v>
                </c:pt>
                <c:pt idx="1353">
                  <c:v>92.938231022093106</c:v>
                </c:pt>
                <c:pt idx="1354">
                  <c:v>89.449073720153905</c:v>
                </c:pt>
                <c:pt idx="1355">
                  <c:v>89.581262900389873</c:v>
                </c:pt>
                <c:pt idx="1356">
                  <c:v>92.000484162780623</c:v>
                </c:pt>
                <c:pt idx="1357">
                  <c:v>92.675763830492059</c:v>
                </c:pt>
                <c:pt idx="1358">
                  <c:v>88.912035267436224</c:v>
                </c:pt>
                <c:pt idx="1359">
                  <c:v>90.299543867696144</c:v>
                </c:pt>
                <c:pt idx="1360">
                  <c:v>90.858879290574109</c:v>
                </c:pt>
                <c:pt idx="1361">
                  <c:v>89.476785668781687</c:v>
                </c:pt>
                <c:pt idx="1362">
                  <c:v>91.802678184644392</c:v>
                </c:pt>
                <c:pt idx="1363">
                  <c:v>93.394363325943473</c:v>
                </c:pt>
                <c:pt idx="1364">
                  <c:v>95.433580511173972</c:v>
                </c:pt>
                <c:pt idx="1365">
                  <c:v>93.262811201997806</c:v>
                </c:pt>
                <c:pt idx="1366">
                  <c:v>93.262811201997806</c:v>
                </c:pt>
                <c:pt idx="1367">
                  <c:v>89.712815024335555</c:v>
                </c:pt>
                <c:pt idx="1368">
                  <c:v>91.605827790943607</c:v>
                </c:pt>
                <c:pt idx="1369">
                  <c:v>90.581759804296311</c:v>
                </c:pt>
                <c:pt idx="1370">
                  <c:v>91.755217491017504</c:v>
                </c:pt>
                <c:pt idx="1371">
                  <c:v>92.631488418316636</c:v>
                </c:pt>
                <c:pt idx="1372">
                  <c:v>91.85555385673878</c:v>
                </c:pt>
                <c:pt idx="1373">
                  <c:v>91.869887623270387</c:v>
                </c:pt>
                <c:pt idx="1374">
                  <c:v>89.523927834263432</c:v>
                </c:pt>
                <c:pt idx="1375">
                  <c:v>87.921094207884209</c:v>
                </c:pt>
                <c:pt idx="1376">
                  <c:v>88.254593175853017</c:v>
                </c:pt>
                <c:pt idx="1377">
                  <c:v>92.751573529037017</c:v>
                </c:pt>
                <c:pt idx="1378">
                  <c:v>92.455342354050401</c:v>
                </c:pt>
                <c:pt idx="1379">
                  <c:v>93.723402899880227</c:v>
                </c:pt>
                <c:pt idx="1380">
                  <c:v>92.531789108885661</c:v>
                </c:pt>
                <c:pt idx="1381">
                  <c:v>92.547396987997857</c:v>
                </c:pt>
                <c:pt idx="1382">
                  <c:v>94.645860408225673</c:v>
                </c:pt>
                <c:pt idx="1383">
                  <c:v>95.53359834875009</c:v>
                </c:pt>
                <c:pt idx="1384">
                  <c:v>97.185485309481948</c:v>
                </c:pt>
                <c:pt idx="1385">
                  <c:v>98.567578931274369</c:v>
                </c:pt>
                <c:pt idx="1386">
                  <c:v>97.157454832709021</c:v>
                </c:pt>
                <c:pt idx="1387">
                  <c:v>100.54181637489488</c:v>
                </c:pt>
                <c:pt idx="1388">
                  <c:v>104.14564380908696</c:v>
                </c:pt>
                <c:pt idx="1389">
                  <c:v>103.89336951813063</c:v>
                </c:pt>
                <c:pt idx="1390">
                  <c:v>107.79916163392197</c:v>
                </c:pt>
                <c:pt idx="1391">
                  <c:v>107.2914277705578</c:v>
                </c:pt>
                <c:pt idx="1392">
                  <c:v>105.77395968707795</c:v>
                </c:pt>
                <c:pt idx="1393">
                  <c:v>104.9139336951813</c:v>
                </c:pt>
                <c:pt idx="1394">
                  <c:v>100.16340493846036</c:v>
                </c:pt>
                <c:pt idx="1395">
                  <c:v>100.45549524756007</c:v>
                </c:pt>
                <c:pt idx="1396">
                  <c:v>99.903167443875333</c:v>
                </c:pt>
                <c:pt idx="1397">
                  <c:v>103.2875289860612</c:v>
                </c:pt>
                <c:pt idx="1398">
                  <c:v>104.07142675126774</c:v>
                </c:pt>
                <c:pt idx="1399">
                  <c:v>103.51846189129272</c:v>
                </c:pt>
                <c:pt idx="1400">
                  <c:v>104.13003592997477</c:v>
                </c:pt>
                <c:pt idx="1401">
                  <c:v>103.2569502841271</c:v>
                </c:pt>
                <c:pt idx="1402">
                  <c:v>105.07702010549652</c:v>
                </c:pt>
                <c:pt idx="1403">
                  <c:v>101.80541752669265</c:v>
                </c:pt>
                <c:pt idx="1404">
                  <c:v>102.53134316948245</c:v>
                </c:pt>
                <c:pt idx="1405">
                  <c:v>102.06183268353591</c:v>
                </c:pt>
                <c:pt idx="1406">
                  <c:v>102.94893356777004</c:v>
                </c:pt>
                <c:pt idx="1407">
                  <c:v>103.01423183752516</c:v>
                </c:pt>
                <c:pt idx="1408">
                  <c:v>102.8352190199526</c:v>
                </c:pt>
                <c:pt idx="1409">
                  <c:v>105.75421094207884</c:v>
                </c:pt>
                <c:pt idx="1410">
                  <c:v>104.93527508090615</c:v>
                </c:pt>
                <c:pt idx="1411">
                  <c:v>106.70788420864868</c:v>
                </c:pt>
                <c:pt idx="1412">
                  <c:v>105.80103457941543</c:v>
                </c:pt>
                <c:pt idx="1413">
                  <c:v>104.67121524857936</c:v>
                </c:pt>
                <c:pt idx="1414">
                  <c:v>103.87744311087327</c:v>
                </c:pt>
                <c:pt idx="1415">
                  <c:v>104.99388425961318</c:v>
                </c:pt>
                <c:pt idx="1416">
                  <c:v>106.70692862421323</c:v>
                </c:pt>
                <c:pt idx="1417">
                  <c:v>105.79561960094794</c:v>
                </c:pt>
                <c:pt idx="1418">
                  <c:v>107.60549652167265</c:v>
                </c:pt>
                <c:pt idx="1419">
                  <c:v>107.19586932701374</c:v>
                </c:pt>
                <c:pt idx="1420">
                  <c:v>107.2038325306424</c:v>
                </c:pt>
                <c:pt idx="1421">
                  <c:v>107.92816553270647</c:v>
                </c:pt>
                <c:pt idx="1422">
                  <c:v>108.46998190760135</c:v>
                </c:pt>
                <c:pt idx="1423">
                  <c:v>107.36819305353821</c:v>
                </c:pt>
                <c:pt idx="1424">
                  <c:v>107.39940881176261</c:v>
                </c:pt>
                <c:pt idx="1425">
                  <c:v>105.46116504854369</c:v>
                </c:pt>
                <c:pt idx="1426">
                  <c:v>105.20474989170043</c:v>
                </c:pt>
                <c:pt idx="1427">
                  <c:v>105.227683918151</c:v>
                </c:pt>
                <c:pt idx="1428">
                  <c:v>105.11938434880106</c:v>
                </c:pt>
                <c:pt idx="1429">
                  <c:v>102.19019952603011</c:v>
                </c:pt>
                <c:pt idx="1430">
                  <c:v>101.11102617027241</c:v>
                </c:pt>
                <c:pt idx="1431">
                  <c:v>103.46686033177892</c:v>
                </c:pt>
                <c:pt idx="1432">
                  <c:v>103.6582957470122</c:v>
                </c:pt>
                <c:pt idx="1433">
                  <c:v>104.1071019035242</c:v>
                </c:pt>
                <c:pt idx="1434">
                  <c:v>103.21554162525801</c:v>
                </c:pt>
                <c:pt idx="1435">
                  <c:v>103.60605713120812</c:v>
                </c:pt>
                <c:pt idx="1436">
                  <c:v>103.83093800168183</c:v>
                </c:pt>
                <c:pt idx="1437">
                  <c:v>106.13740030069057</c:v>
                </c:pt>
                <c:pt idx="1438">
                  <c:v>107.12674871951685</c:v>
                </c:pt>
                <c:pt idx="1439">
                  <c:v>106.4791810004332</c:v>
                </c:pt>
                <c:pt idx="1440">
                  <c:v>105.27514461177789</c:v>
                </c:pt>
                <c:pt idx="1441">
                  <c:v>105.30062686338965</c:v>
                </c:pt>
                <c:pt idx="1442">
                  <c:v>104.78429274010651</c:v>
                </c:pt>
                <c:pt idx="1443">
                  <c:v>105.67553449022755</c:v>
                </c:pt>
                <c:pt idx="1444">
                  <c:v>104.28547766480646</c:v>
                </c:pt>
                <c:pt idx="1445">
                  <c:v>103.83221211426242</c:v>
                </c:pt>
                <c:pt idx="1446">
                  <c:v>106.12529623117499</c:v>
                </c:pt>
                <c:pt idx="1447">
                  <c:v>106.06063501771017</c:v>
                </c:pt>
                <c:pt idx="1448">
                  <c:v>106.92225365033254</c:v>
                </c:pt>
                <c:pt idx="1449">
                  <c:v>106.1029992610147</c:v>
                </c:pt>
                <c:pt idx="1450">
                  <c:v>105.609280636037</c:v>
                </c:pt>
                <c:pt idx="1451">
                  <c:v>104.23865402746986</c:v>
                </c:pt>
                <c:pt idx="1452">
                  <c:v>104.40014779705935</c:v>
                </c:pt>
                <c:pt idx="1453">
                  <c:v>106.31736870269857</c:v>
                </c:pt>
                <c:pt idx="1454">
                  <c:v>105.2487067757307</c:v>
                </c:pt>
                <c:pt idx="1455">
                  <c:v>103.85896847845476</c:v>
                </c:pt>
                <c:pt idx="1456">
                  <c:v>105.5624569987004</c:v>
                </c:pt>
                <c:pt idx="1457">
                  <c:v>104.07493056086436</c:v>
                </c:pt>
                <c:pt idx="1458">
                  <c:v>105.90519328287847</c:v>
                </c:pt>
                <c:pt idx="1459">
                  <c:v>105.52104833983131</c:v>
                </c:pt>
                <c:pt idx="1460">
                  <c:v>105.61788089595596</c:v>
                </c:pt>
                <c:pt idx="1461">
                  <c:v>105.64909665418035</c:v>
                </c:pt>
                <c:pt idx="1462">
                  <c:v>106.14185969472263</c:v>
                </c:pt>
                <c:pt idx="1463">
                  <c:v>106.35145121422929</c:v>
                </c:pt>
                <c:pt idx="1464">
                  <c:v>105.64208903498712</c:v>
                </c:pt>
                <c:pt idx="1465">
                  <c:v>104.59476849374411</c:v>
                </c:pt>
                <c:pt idx="1466">
                  <c:v>100.68515404021099</c:v>
                </c:pt>
                <c:pt idx="1467">
                  <c:v>100.78644599036771</c:v>
                </c:pt>
                <c:pt idx="1468">
                  <c:v>101.29545396631246</c:v>
                </c:pt>
                <c:pt idx="1469">
                  <c:v>100.64342685319674</c:v>
                </c:pt>
                <c:pt idx="1470">
                  <c:v>99.924190301455042</c:v>
                </c:pt>
                <c:pt idx="1471">
                  <c:v>102.66767321560533</c:v>
                </c:pt>
                <c:pt idx="1472">
                  <c:v>102.38450169456974</c:v>
                </c:pt>
                <c:pt idx="1473">
                  <c:v>101.72546696226078</c:v>
                </c:pt>
                <c:pt idx="1474">
                  <c:v>101.74075631322783</c:v>
                </c:pt>
                <c:pt idx="1475">
                  <c:v>101.64010141936141</c:v>
                </c:pt>
                <c:pt idx="1476">
                  <c:v>102.5730703564967</c:v>
                </c:pt>
                <c:pt idx="1477">
                  <c:v>102.98970517034886</c:v>
                </c:pt>
                <c:pt idx="1478">
                  <c:v>102.99384603623577</c:v>
                </c:pt>
                <c:pt idx="1479">
                  <c:v>103.70511938434881</c:v>
                </c:pt>
                <c:pt idx="1480">
                  <c:v>104.25808424432383</c:v>
                </c:pt>
                <c:pt idx="1481">
                  <c:v>105.05440460719109</c:v>
                </c:pt>
                <c:pt idx="1482">
                  <c:v>104.451430828428</c:v>
                </c:pt>
                <c:pt idx="1483">
                  <c:v>104.26318069464618</c:v>
                </c:pt>
                <c:pt idx="1484">
                  <c:v>101.69616237290727</c:v>
                </c:pt>
                <c:pt idx="1485">
                  <c:v>103.37735392299264</c:v>
                </c:pt>
                <c:pt idx="1486">
                  <c:v>103.28306959202915</c:v>
                </c:pt>
                <c:pt idx="1487">
                  <c:v>102.81674438753409</c:v>
                </c:pt>
                <c:pt idx="1488">
                  <c:v>101.31424712687613</c:v>
                </c:pt>
                <c:pt idx="1489">
                  <c:v>101.01833448003465</c:v>
                </c:pt>
                <c:pt idx="1490">
                  <c:v>101.89269423846291</c:v>
                </c:pt>
                <c:pt idx="1491">
                  <c:v>98.91095227174273</c:v>
                </c:pt>
                <c:pt idx="1492">
                  <c:v>97.807252248808709</c:v>
                </c:pt>
                <c:pt idx="1493">
                  <c:v>94.397089926865931</c:v>
                </c:pt>
                <c:pt idx="1494">
                  <c:v>94.28528654791937</c:v>
                </c:pt>
                <c:pt idx="1495">
                  <c:v>94.227314425502641</c:v>
                </c:pt>
                <c:pt idx="1496">
                  <c:v>96.1808475396886</c:v>
                </c:pt>
                <c:pt idx="1497">
                  <c:v>98.702953392961803</c:v>
                </c:pt>
                <c:pt idx="1498">
                  <c:v>100.68897637795276</c:v>
                </c:pt>
                <c:pt idx="1499">
                  <c:v>102.42463624085823</c:v>
                </c:pt>
                <c:pt idx="1500">
                  <c:v>102.05801034579416</c:v>
                </c:pt>
                <c:pt idx="1501">
                  <c:v>108.55152511275897</c:v>
                </c:pt>
                <c:pt idx="1502">
                  <c:v>109.65713630456386</c:v>
                </c:pt>
                <c:pt idx="1503">
                  <c:v>110.44326376678643</c:v>
                </c:pt>
                <c:pt idx="1504">
                  <c:v>109.19781871926203</c:v>
                </c:pt>
                <c:pt idx="1505">
                  <c:v>109.32108911143388</c:v>
                </c:pt>
                <c:pt idx="1506">
                  <c:v>110.40854419896542</c:v>
                </c:pt>
                <c:pt idx="1507">
                  <c:v>110.48085008791377</c:v>
                </c:pt>
                <c:pt idx="1508">
                  <c:v>110.91691511861988</c:v>
                </c:pt>
                <c:pt idx="1509">
                  <c:v>109.95496012027623</c:v>
                </c:pt>
                <c:pt idx="1510">
                  <c:v>110.45281961114084</c:v>
                </c:pt>
                <c:pt idx="1511">
                  <c:v>110.30757077695385</c:v>
                </c:pt>
                <c:pt idx="1512">
                  <c:v>111.73903626124404</c:v>
                </c:pt>
                <c:pt idx="1513">
                  <c:v>111.86389929414163</c:v>
                </c:pt>
                <c:pt idx="1514">
                  <c:v>111.83332059220753</c:v>
                </c:pt>
                <c:pt idx="1515">
                  <c:v>112.37004051678007</c:v>
                </c:pt>
                <c:pt idx="1516">
                  <c:v>111.24722880513723</c:v>
                </c:pt>
                <c:pt idx="1517">
                  <c:v>112.28881583976759</c:v>
                </c:pt>
                <c:pt idx="1518">
                  <c:v>112.16395280687001</c:v>
                </c:pt>
                <c:pt idx="1519">
                  <c:v>112.02953392961803</c:v>
                </c:pt>
                <c:pt idx="1520">
                  <c:v>112.73571082740871</c:v>
                </c:pt>
                <c:pt idx="1521">
                  <c:v>112.4429834620187</c:v>
                </c:pt>
                <c:pt idx="1522">
                  <c:v>112.30888311291186</c:v>
                </c:pt>
                <c:pt idx="1523">
                  <c:v>112.40921947863313</c:v>
                </c:pt>
                <c:pt idx="1524">
                  <c:v>112.19548709323956</c:v>
                </c:pt>
                <c:pt idx="1525">
                  <c:v>111.0338149478888</c:v>
                </c:pt>
                <c:pt idx="1526">
                  <c:v>111.61098794689498</c:v>
                </c:pt>
                <c:pt idx="1527">
                  <c:v>112.16968631348266</c:v>
                </c:pt>
                <c:pt idx="1528">
                  <c:v>112.8545218255485</c:v>
                </c:pt>
                <c:pt idx="1529">
                  <c:v>113.42373162092602</c:v>
                </c:pt>
                <c:pt idx="1530">
                  <c:v>112.94179853731876</c:v>
                </c:pt>
                <c:pt idx="1531">
                  <c:v>109.8501643605229</c:v>
                </c:pt>
                <c:pt idx="1532">
                  <c:v>111.40490023698494</c:v>
                </c:pt>
                <c:pt idx="1533">
                  <c:v>112.73539229926357</c:v>
                </c:pt>
                <c:pt idx="1534">
                  <c:v>112.86344061361261</c:v>
                </c:pt>
                <c:pt idx="1535">
                  <c:v>113.88687154396962</c:v>
                </c:pt>
                <c:pt idx="1536">
                  <c:v>114.07671431847717</c:v>
                </c:pt>
                <c:pt idx="1537">
                  <c:v>113.7651937925235</c:v>
                </c:pt>
                <c:pt idx="1538">
                  <c:v>113.16158295747012</c:v>
                </c:pt>
                <c:pt idx="1539">
                  <c:v>113.53585352801774</c:v>
                </c:pt>
                <c:pt idx="1540">
                  <c:v>113.00900797594475</c:v>
                </c:pt>
                <c:pt idx="1541">
                  <c:v>115.02306143770863</c:v>
                </c:pt>
                <c:pt idx="1542">
                  <c:v>115.38427235430522</c:v>
                </c:pt>
                <c:pt idx="1543">
                  <c:v>116.10510154677267</c:v>
                </c:pt>
                <c:pt idx="1544">
                  <c:v>115.32693728817878</c:v>
                </c:pt>
                <c:pt idx="1545">
                  <c:v>115.05650689294906</c:v>
                </c:pt>
                <c:pt idx="1546">
                  <c:v>115.1960222205234</c:v>
                </c:pt>
                <c:pt idx="1547">
                  <c:v>115.98788318935861</c:v>
                </c:pt>
                <c:pt idx="1548">
                  <c:v>114.65579848635426</c:v>
                </c:pt>
                <c:pt idx="1549">
                  <c:v>114.75517926764009</c:v>
                </c:pt>
                <c:pt idx="1550">
                  <c:v>114.52424636240858</c:v>
                </c:pt>
                <c:pt idx="1551">
                  <c:v>115.43587391381902</c:v>
                </c:pt>
                <c:pt idx="1552">
                  <c:v>115.25463139923043</c:v>
                </c:pt>
                <c:pt idx="1553">
                  <c:v>114.74689753586627</c:v>
                </c:pt>
                <c:pt idx="1554">
                  <c:v>113.17750936472747</c:v>
                </c:pt>
                <c:pt idx="1555">
                  <c:v>114.44174757281553</c:v>
                </c:pt>
                <c:pt idx="1556">
                  <c:v>112.64365619346125</c:v>
                </c:pt>
                <c:pt idx="1557">
                  <c:v>113.30173534133476</c:v>
                </c:pt>
                <c:pt idx="1558">
                  <c:v>110.89366256402415</c:v>
                </c:pt>
                <c:pt idx="1559">
                  <c:v>112.46751012919502</c:v>
                </c:pt>
                <c:pt idx="1560">
                  <c:v>114.36625640241571</c:v>
                </c:pt>
                <c:pt idx="1561">
                  <c:v>114.9806971944041</c:v>
                </c:pt>
                <c:pt idx="1562">
                  <c:v>116.01177280024463</c:v>
                </c:pt>
                <c:pt idx="1563">
                  <c:v>116.44656371837016</c:v>
                </c:pt>
                <c:pt idx="1564">
                  <c:v>116.75681013174324</c:v>
                </c:pt>
                <c:pt idx="1565">
                  <c:v>116.61729480416889</c:v>
                </c:pt>
                <c:pt idx="1566">
                  <c:v>116.21085289096145</c:v>
                </c:pt>
                <c:pt idx="1567">
                  <c:v>116.95334199729888</c:v>
                </c:pt>
                <c:pt idx="1568">
                  <c:v>117.71557984863543</c:v>
                </c:pt>
                <c:pt idx="1569">
                  <c:v>118.94477996075733</c:v>
                </c:pt>
                <c:pt idx="1570">
                  <c:v>118.69632800754275</c:v>
                </c:pt>
                <c:pt idx="1571">
                  <c:v>117.8506357821777</c:v>
                </c:pt>
                <c:pt idx="1572">
                  <c:v>117.25148434115638</c:v>
                </c:pt>
                <c:pt idx="1573">
                  <c:v>118.28415258772264</c:v>
                </c:pt>
                <c:pt idx="1574">
                  <c:v>117.8506357821777</c:v>
                </c:pt>
                <c:pt idx="1575">
                  <c:v>117.50821802614479</c:v>
                </c:pt>
                <c:pt idx="1576">
                  <c:v>118.04621206329792</c:v>
                </c:pt>
                <c:pt idx="1577">
                  <c:v>117.38654027469867</c:v>
                </c:pt>
                <c:pt idx="1578">
                  <c:v>115.83084881380118</c:v>
                </c:pt>
                <c:pt idx="1579">
                  <c:v>118.06627933644216</c:v>
                </c:pt>
                <c:pt idx="1580">
                  <c:v>118.10131743240832</c:v>
                </c:pt>
                <c:pt idx="1581">
                  <c:v>118.26249267385266</c:v>
                </c:pt>
                <c:pt idx="1582">
                  <c:v>118.00989985475117</c:v>
                </c:pt>
                <c:pt idx="1583">
                  <c:v>116.88517697423744</c:v>
                </c:pt>
                <c:pt idx="1584">
                  <c:v>119.86978569426394</c:v>
                </c:pt>
                <c:pt idx="1585">
                  <c:v>120.59634839334403</c:v>
                </c:pt>
                <c:pt idx="1586">
                  <c:v>121.6752032209566</c:v>
                </c:pt>
                <c:pt idx="1587">
                  <c:v>122.49445761027444</c:v>
                </c:pt>
                <c:pt idx="1588">
                  <c:v>122.10330504803404</c:v>
                </c:pt>
                <c:pt idx="1589">
                  <c:v>121.99118314094233</c:v>
                </c:pt>
                <c:pt idx="1590">
                  <c:v>122.6639145834926</c:v>
                </c:pt>
                <c:pt idx="1591">
                  <c:v>122.62505414978467</c:v>
                </c:pt>
                <c:pt idx="1592">
                  <c:v>123.19203424814616</c:v>
                </c:pt>
                <c:pt idx="1593">
                  <c:v>122.2198863491578</c:v>
                </c:pt>
                <c:pt idx="1594">
                  <c:v>122.1185943990011</c:v>
                </c:pt>
                <c:pt idx="1595">
                  <c:v>121.9013582040109</c:v>
                </c:pt>
                <c:pt idx="1596">
                  <c:v>122.07750426827714</c:v>
                </c:pt>
                <c:pt idx="1597">
                  <c:v>122.07814132456744</c:v>
                </c:pt>
                <c:pt idx="1598">
                  <c:v>123.16464082766353</c:v>
                </c:pt>
                <c:pt idx="1599">
                  <c:v>123.68033789465638</c:v>
                </c:pt>
                <c:pt idx="1600">
                  <c:v>125.06052034757791</c:v>
                </c:pt>
                <c:pt idx="1601">
                  <c:v>124.83786917412023</c:v>
                </c:pt>
                <c:pt idx="1602">
                  <c:v>125.6899319623882</c:v>
                </c:pt>
                <c:pt idx="1603">
                  <c:v>126.46905180541752</c:v>
                </c:pt>
                <c:pt idx="1604">
                  <c:v>126.03426088729199</c:v>
                </c:pt>
                <c:pt idx="1605">
                  <c:v>126.70508116097137</c:v>
                </c:pt>
                <c:pt idx="1606">
                  <c:v>126.73725250363123</c:v>
                </c:pt>
                <c:pt idx="1607">
                  <c:v>126.19766582575237</c:v>
                </c:pt>
                <c:pt idx="1608">
                  <c:v>126.35979665163214</c:v>
                </c:pt>
                <c:pt idx="1609">
                  <c:v>126.65570929847361</c:v>
                </c:pt>
                <c:pt idx="1610">
                  <c:v>127.20198506740056</c:v>
                </c:pt>
                <c:pt idx="1611">
                  <c:v>128.46208240960172</c:v>
                </c:pt>
                <c:pt idx="1612">
                  <c:v>128.04544759574955</c:v>
                </c:pt>
                <c:pt idx="1613">
                  <c:v>125.5147414825574</c:v>
                </c:pt>
                <c:pt idx="1614">
                  <c:v>126.65985016436052</c:v>
                </c:pt>
                <c:pt idx="1615">
                  <c:v>127.88267971357949</c:v>
                </c:pt>
                <c:pt idx="1616">
                  <c:v>127.83617460438803</c:v>
                </c:pt>
                <c:pt idx="1617">
                  <c:v>128.07475218510308</c:v>
                </c:pt>
                <c:pt idx="1618">
                  <c:v>127.79062507963204</c:v>
                </c:pt>
                <c:pt idx="1619">
                  <c:v>127.89000586091787</c:v>
                </c:pt>
                <c:pt idx="1620">
                  <c:v>127.31251433376653</c:v>
                </c:pt>
                <c:pt idx="1621">
                  <c:v>126.60665596412099</c:v>
                </c:pt>
                <c:pt idx="1622">
                  <c:v>127.41922126239075</c:v>
                </c:pt>
                <c:pt idx="1623">
                  <c:v>125.01592640725734</c:v>
                </c:pt>
                <c:pt idx="1624">
                  <c:v>127.50012741125806</c:v>
                </c:pt>
                <c:pt idx="1625">
                  <c:v>127.39342048263384</c:v>
                </c:pt>
                <c:pt idx="1626">
                  <c:v>128.50221695589022</c:v>
                </c:pt>
                <c:pt idx="1627">
                  <c:v>128.15502127768011</c:v>
                </c:pt>
                <c:pt idx="1628">
                  <c:v>125.69311724383967</c:v>
                </c:pt>
                <c:pt idx="1629">
                  <c:v>125.73675559972479</c:v>
                </c:pt>
                <c:pt idx="1630">
                  <c:v>125.89665672858854</c:v>
                </c:pt>
                <c:pt idx="1631">
                  <c:v>127.96677114389827</c:v>
                </c:pt>
                <c:pt idx="1632">
                  <c:v>127.62913131004255</c:v>
                </c:pt>
                <c:pt idx="1633">
                  <c:v>127.58135208827052</c:v>
                </c:pt>
                <c:pt idx="1634">
                  <c:v>125.39624901256275</c:v>
                </c:pt>
                <c:pt idx="1635">
                  <c:v>127.40839130545575</c:v>
                </c:pt>
                <c:pt idx="1636">
                  <c:v>128.2324236169508</c:v>
                </c:pt>
                <c:pt idx="1637">
                  <c:v>128.54458119919477</c:v>
                </c:pt>
                <c:pt idx="1638">
                  <c:v>128.55923349387152</c:v>
                </c:pt>
                <c:pt idx="1639">
                  <c:v>128.42003669444233</c:v>
                </c:pt>
                <c:pt idx="1640">
                  <c:v>128.66020691588309</c:v>
                </c:pt>
                <c:pt idx="1641">
                  <c:v>129.65879265091863</c:v>
                </c:pt>
                <c:pt idx="1642">
                  <c:v>128.66817011951176</c:v>
                </c:pt>
                <c:pt idx="1643">
                  <c:v>129.69669750019111</c:v>
                </c:pt>
                <c:pt idx="1644">
                  <c:v>130.23023214331218</c:v>
                </c:pt>
                <c:pt idx="1645">
                  <c:v>129.93527508090614</c:v>
                </c:pt>
                <c:pt idx="1646">
                  <c:v>130.25826262008511</c:v>
                </c:pt>
                <c:pt idx="1647">
                  <c:v>130.52168539612157</c:v>
                </c:pt>
                <c:pt idx="1648">
                  <c:v>130.4694467803175</c:v>
                </c:pt>
                <c:pt idx="1649">
                  <c:v>130.49620314450988</c:v>
                </c:pt>
                <c:pt idx="1650">
                  <c:v>130.47135794918839</c:v>
                </c:pt>
                <c:pt idx="1651">
                  <c:v>131.44700965777335</c:v>
                </c:pt>
                <c:pt idx="1652">
                  <c:v>131.63717096042606</c:v>
                </c:pt>
                <c:pt idx="1653">
                  <c:v>131.98277399791047</c:v>
                </c:pt>
                <c:pt idx="1654">
                  <c:v>132.24524118951149</c:v>
                </c:pt>
                <c:pt idx="1655">
                  <c:v>132.44846214611525</c:v>
                </c:pt>
                <c:pt idx="1656">
                  <c:v>130.06682720485182</c:v>
                </c:pt>
                <c:pt idx="1657">
                  <c:v>130.98928471319726</c:v>
                </c:pt>
                <c:pt idx="1658">
                  <c:v>131.33329510995591</c:v>
                </c:pt>
                <c:pt idx="1659">
                  <c:v>129.83016079300768</c:v>
                </c:pt>
                <c:pt idx="1660">
                  <c:v>131.31099813979563</c:v>
                </c:pt>
                <c:pt idx="1661">
                  <c:v>131.25461865810462</c:v>
                </c:pt>
                <c:pt idx="1662">
                  <c:v>130.2751446117779</c:v>
                </c:pt>
                <c:pt idx="1663">
                  <c:v>130.83575414723646</c:v>
                </c:pt>
                <c:pt idx="1664">
                  <c:v>129.45939403205668</c:v>
                </c:pt>
                <c:pt idx="1665">
                  <c:v>129.92412659582601</c:v>
                </c:pt>
                <c:pt idx="1666">
                  <c:v>130.09676885049564</c:v>
                </c:pt>
                <c:pt idx="1667">
                  <c:v>130.19423846291059</c:v>
                </c:pt>
                <c:pt idx="1668">
                  <c:v>129.08894579925081</c:v>
                </c:pt>
                <c:pt idx="1669">
                  <c:v>129.91265958260072</c:v>
                </c:pt>
                <c:pt idx="1670">
                  <c:v>127.14560558570955</c:v>
                </c:pt>
                <c:pt idx="1671">
                  <c:v>129.58011619906733</c:v>
                </c:pt>
                <c:pt idx="1672">
                  <c:v>130.38567387814388</c:v>
                </c:pt>
                <c:pt idx="1673">
                  <c:v>130.4232601992712</c:v>
                </c:pt>
                <c:pt idx="1674">
                  <c:v>130.58061310297379</c:v>
                </c:pt>
                <c:pt idx="1675">
                  <c:v>129.20743826924547</c:v>
                </c:pt>
                <c:pt idx="1676">
                  <c:v>128.55063323395254</c:v>
                </c:pt>
                <c:pt idx="1677">
                  <c:v>125.13473740539713</c:v>
                </c:pt>
                <c:pt idx="1678">
                  <c:v>126.02056417705069</c:v>
                </c:pt>
                <c:pt idx="1679">
                  <c:v>128.26109115001401</c:v>
                </c:pt>
                <c:pt idx="1680">
                  <c:v>129.29216675585454</c:v>
                </c:pt>
                <c:pt idx="1681">
                  <c:v>130.88640012231483</c:v>
                </c:pt>
                <c:pt idx="1682">
                  <c:v>130.67903829982416</c:v>
                </c:pt>
                <c:pt idx="1683">
                  <c:v>129.47627602374945</c:v>
                </c:pt>
                <c:pt idx="1684">
                  <c:v>130.69305353821062</c:v>
                </c:pt>
                <c:pt idx="1685">
                  <c:v>131.1307112096425</c:v>
                </c:pt>
                <c:pt idx="1686">
                  <c:v>130.25571439492393</c:v>
                </c:pt>
                <c:pt idx="1687">
                  <c:v>131.12593328746527</c:v>
                </c:pt>
                <c:pt idx="1688">
                  <c:v>131.16829753076982</c:v>
                </c:pt>
                <c:pt idx="1689">
                  <c:v>132.02673088194069</c:v>
                </c:pt>
                <c:pt idx="1690">
                  <c:v>132.54210942078842</c:v>
                </c:pt>
                <c:pt idx="1691">
                  <c:v>132.97084830415616</c:v>
                </c:pt>
                <c:pt idx="1692">
                  <c:v>133.05398415003947</c:v>
                </c:pt>
                <c:pt idx="1693">
                  <c:v>133.39385368091123</c:v>
                </c:pt>
                <c:pt idx="1694">
                  <c:v>133.98344927757816</c:v>
                </c:pt>
                <c:pt idx="1695">
                  <c:v>134.62050556787199</c:v>
                </c:pt>
                <c:pt idx="1696">
                  <c:v>134.72784955278649</c:v>
                </c:pt>
                <c:pt idx="1697">
                  <c:v>133.85954182911601</c:v>
                </c:pt>
                <c:pt idx="1698">
                  <c:v>133.66715082944728</c:v>
                </c:pt>
                <c:pt idx="1699">
                  <c:v>133.44481818413476</c:v>
                </c:pt>
                <c:pt idx="1700">
                  <c:v>131.38362255688912</c:v>
                </c:pt>
                <c:pt idx="1701">
                  <c:v>132.10954819967893</c:v>
                </c:pt>
                <c:pt idx="1702">
                  <c:v>133.03073159544377</c:v>
                </c:pt>
                <c:pt idx="1703">
                  <c:v>133.08360726753816</c:v>
                </c:pt>
                <c:pt idx="1704">
                  <c:v>133.18043982366282</c:v>
                </c:pt>
                <c:pt idx="1705">
                  <c:v>132.82209566037255</c:v>
                </c:pt>
                <c:pt idx="1706">
                  <c:v>133.49450857477765</c:v>
                </c:pt>
                <c:pt idx="1707">
                  <c:v>133.74359758428255</c:v>
                </c:pt>
                <c:pt idx="1708">
                  <c:v>133.66746935759244</c:v>
                </c:pt>
                <c:pt idx="1709">
                  <c:v>134.6504472135158</c:v>
                </c:pt>
                <c:pt idx="1710">
                  <c:v>134.80429630762177</c:v>
                </c:pt>
                <c:pt idx="1711">
                  <c:v>133.84488953443923</c:v>
                </c:pt>
                <c:pt idx="1712">
                  <c:v>135.25119129526286</c:v>
                </c:pt>
                <c:pt idx="1713">
                  <c:v>134.57845985271257</c:v>
                </c:pt>
                <c:pt idx="1714">
                  <c:v>133.05398415003947</c:v>
                </c:pt>
                <c:pt idx="1715">
                  <c:v>133.05271003745889</c:v>
                </c:pt>
                <c:pt idx="1716">
                  <c:v>132.83738501133962</c:v>
                </c:pt>
                <c:pt idx="1717">
                  <c:v>133.44832199373135</c:v>
                </c:pt>
                <c:pt idx="1718">
                  <c:v>133.51648701679281</c:v>
                </c:pt>
                <c:pt idx="1719">
                  <c:v>132.05985780903598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2B-4C51-9959-71FA4A0C6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4600943"/>
        <c:axId val="244615919"/>
      </c:lineChart>
      <c:dateAx>
        <c:axId val="244600943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44615919"/>
        <c:crosses val="autoZero"/>
        <c:auto val="1"/>
        <c:lblOffset val="100"/>
        <c:baseTimeUnit val="days"/>
      </c:dateAx>
      <c:valAx>
        <c:axId val="2446159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446009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EURO STOXX 50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'EURO STOXX 50'!$J$32:$J$57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'EURO STOXX 50'!$L$32:$L$57</c:f>
              <c:numCache>
                <c:formatCode>0.00%</c:formatCode>
                <c:ptCount val="26"/>
                <c:pt idx="0">
                  <c:v>0.1683046279749586</c:v>
                </c:pt>
                <c:pt idx="1">
                  <c:v>-6.0649521921588477E-2</c:v>
                </c:pt>
                <c:pt idx="2">
                  <c:v>-0.13033147866265166</c:v>
                </c:pt>
                <c:pt idx="3">
                  <c:v>3.0709155880397625E-2</c:v>
                </c:pt>
                <c:pt idx="4">
                  <c:v>-6.916080624198527E-2</c:v>
                </c:pt>
                <c:pt idx="5">
                  <c:v>-2.4064187000842729E-2</c:v>
                </c:pt>
                <c:pt idx="6">
                  <c:v>3.9259933532195222E-2</c:v>
                </c:pt>
                <c:pt idx="7">
                  <c:v>9.8434132325372667E-2</c:v>
                </c:pt>
                <c:pt idx="8">
                  <c:v>4.845520153075597E-2</c:v>
                </c:pt>
                <c:pt idx="9">
                  <c:v>5.4187289343342873E-3</c:v>
                </c:pt>
                <c:pt idx="10">
                  <c:v>3.1260562235861877E-2</c:v>
                </c:pt>
                <c:pt idx="11">
                  <c:v>-3.1724612659543093E-2</c:v>
                </c:pt>
                <c:pt idx="12">
                  <c:v>-4.1912668234294244E-2</c:v>
                </c:pt>
                <c:pt idx="13">
                  <c:v>7.524808021597394E-3</c:v>
                </c:pt>
                <c:pt idx="14">
                  <c:v>1.2363173340081572E-2</c:v>
                </c:pt>
                <c:pt idx="15">
                  <c:v>-0.13159512173095819</c:v>
                </c:pt>
                <c:pt idx="16">
                  <c:v>0.12312979264438181</c:v>
                </c:pt>
                <c:pt idx="17">
                  <c:v>3.2607999858592793E-2</c:v>
                </c:pt>
                <c:pt idx="18">
                  <c:v>5.8895470019299729E-3</c:v>
                </c:pt>
                <c:pt idx="19">
                  <c:v>7.5256828263417674E-2</c:v>
                </c:pt>
                <c:pt idx="20">
                  <c:v>-0.34729180660153258</c:v>
                </c:pt>
                <c:pt idx="21">
                  <c:v>0.18607341733973565</c:v>
                </c:pt>
                <c:pt idx="22">
                  <c:v>-1.0699918666889987E-2</c:v>
                </c:pt>
                <c:pt idx="23">
                  <c:v>0.10969070400195569</c:v>
                </c:pt>
                <c:pt idx="24">
                  <c:v>0.10169933947037869</c:v>
                </c:pt>
                <c:pt idx="25">
                  <c:v>3.313262187622068E-2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7FAE-4052-9D18-52596AE6BC45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1686973616"/>
        <c:axId val="1686972368"/>
      </c:lineChart>
      <c:catAx>
        <c:axId val="1686973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6972368"/>
        <c:crosses val="autoZero"/>
        <c:auto val="1"/>
        <c:lblAlgn val="ctr"/>
        <c:lblOffset val="100"/>
        <c:noMultiLvlLbl val="0"/>
      </c:catAx>
      <c:valAx>
        <c:axId val="1686972368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86973616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S&amp;P 500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'S&amp;P 500'!$G$1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'S&amp;P 500'!$A$2:$A$1689</c:f>
              <c:numCache>
                <c:formatCode>m/d/yyyy</c:formatCode>
                <c:ptCount val="168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42115</c:v>
                </c:pt>
                <c:pt idx="75">
                  <c:v>42116</c:v>
                </c:pt>
                <c:pt idx="76">
                  <c:v>42117</c:v>
                </c:pt>
                <c:pt idx="77">
                  <c:v>42118</c:v>
                </c:pt>
                <c:pt idx="78">
                  <c:v>42121</c:v>
                </c:pt>
                <c:pt idx="79">
                  <c:v>42122</c:v>
                </c:pt>
                <c:pt idx="80">
                  <c:v>42123</c:v>
                </c:pt>
                <c:pt idx="81">
                  <c:v>42124</c:v>
                </c:pt>
                <c:pt idx="82">
                  <c:v>42125</c:v>
                </c:pt>
                <c:pt idx="83">
                  <c:v>42128</c:v>
                </c:pt>
                <c:pt idx="84">
                  <c:v>42129</c:v>
                </c:pt>
                <c:pt idx="85">
                  <c:v>42130</c:v>
                </c:pt>
                <c:pt idx="86">
                  <c:v>42131</c:v>
                </c:pt>
                <c:pt idx="87">
                  <c:v>42132</c:v>
                </c:pt>
                <c:pt idx="88">
                  <c:v>42135</c:v>
                </c:pt>
                <c:pt idx="89">
                  <c:v>42136</c:v>
                </c:pt>
                <c:pt idx="90">
                  <c:v>42137</c:v>
                </c:pt>
                <c:pt idx="91">
                  <c:v>42138</c:v>
                </c:pt>
                <c:pt idx="92">
                  <c:v>42139</c:v>
                </c:pt>
                <c:pt idx="93">
                  <c:v>42142</c:v>
                </c:pt>
                <c:pt idx="94">
                  <c:v>42143</c:v>
                </c:pt>
                <c:pt idx="95">
                  <c:v>42144</c:v>
                </c:pt>
                <c:pt idx="96">
                  <c:v>42145</c:v>
                </c:pt>
                <c:pt idx="97">
                  <c:v>42146</c:v>
                </c:pt>
                <c:pt idx="98">
                  <c:v>42150</c:v>
                </c:pt>
                <c:pt idx="99">
                  <c:v>42151</c:v>
                </c:pt>
                <c:pt idx="100">
                  <c:v>42152</c:v>
                </c:pt>
                <c:pt idx="101">
                  <c:v>42153</c:v>
                </c:pt>
                <c:pt idx="102">
                  <c:v>42156</c:v>
                </c:pt>
                <c:pt idx="103">
                  <c:v>42157</c:v>
                </c:pt>
                <c:pt idx="104">
                  <c:v>42158</c:v>
                </c:pt>
                <c:pt idx="105">
                  <c:v>42159</c:v>
                </c:pt>
                <c:pt idx="106">
                  <c:v>42160</c:v>
                </c:pt>
                <c:pt idx="107">
                  <c:v>42163</c:v>
                </c:pt>
                <c:pt idx="108">
                  <c:v>42164</c:v>
                </c:pt>
                <c:pt idx="109">
                  <c:v>42165</c:v>
                </c:pt>
                <c:pt idx="110">
                  <c:v>42166</c:v>
                </c:pt>
                <c:pt idx="111">
                  <c:v>42167</c:v>
                </c:pt>
                <c:pt idx="112">
                  <c:v>42170</c:v>
                </c:pt>
                <c:pt idx="113">
                  <c:v>42171</c:v>
                </c:pt>
                <c:pt idx="114">
                  <c:v>42172</c:v>
                </c:pt>
                <c:pt idx="115">
                  <c:v>42173</c:v>
                </c:pt>
                <c:pt idx="116">
                  <c:v>42174</c:v>
                </c:pt>
                <c:pt idx="117">
                  <c:v>42177</c:v>
                </c:pt>
                <c:pt idx="118">
                  <c:v>42178</c:v>
                </c:pt>
                <c:pt idx="119">
                  <c:v>42179</c:v>
                </c:pt>
                <c:pt idx="120">
                  <c:v>42180</c:v>
                </c:pt>
                <c:pt idx="121">
                  <c:v>42181</c:v>
                </c:pt>
                <c:pt idx="122">
                  <c:v>42184</c:v>
                </c:pt>
                <c:pt idx="123">
                  <c:v>42185</c:v>
                </c:pt>
                <c:pt idx="124">
                  <c:v>42186</c:v>
                </c:pt>
                <c:pt idx="125">
                  <c:v>42187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42255</c:v>
                </c:pt>
                <c:pt idx="172">
                  <c:v>42256</c:v>
                </c:pt>
                <c:pt idx="173">
                  <c:v>42257</c:v>
                </c:pt>
                <c:pt idx="174">
                  <c:v>42258</c:v>
                </c:pt>
                <c:pt idx="175">
                  <c:v>42261</c:v>
                </c:pt>
                <c:pt idx="176">
                  <c:v>42262</c:v>
                </c:pt>
                <c:pt idx="177">
                  <c:v>42263</c:v>
                </c:pt>
                <c:pt idx="178">
                  <c:v>42264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42272</c:v>
                </c:pt>
                <c:pt idx="185">
                  <c:v>42275</c:v>
                </c:pt>
                <c:pt idx="186">
                  <c:v>42276</c:v>
                </c:pt>
                <c:pt idx="187">
                  <c:v>42277</c:v>
                </c:pt>
                <c:pt idx="188">
                  <c:v>42278</c:v>
                </c:pt>
                <c:pt idx="189">
                  <c:v>42279</c:v>
                </c:pt>
                <c:pt idx="190">
                  <c:v>42282</c:v>
                </c:pt>
                <c:pt idx="191">
                  <c:v>42283</c:v>
                </c:pt>
                <c:pt idx="192">
                  <c:v>42284</c:v>
                </c:pt>
                <c:pt idx="193">
                  <c:v>42285</c:v>
                </c:pt>
                <c:pt idx="194">
                  <c:v>42286</c:v>
                </c:pt>
                <c:pt idx="195">
                  <c:v>42289</c:v>
                </c:pt>
                <c:pt idx="196">
                  <c:v>42290</c:v>
                </c:pt>
                <c:pt idx="197">
                  <c:v>42291</c:v>
                </c:pt>
                <c:pt idx="198">
                  <c:v>42292</c:v>
                </c:pt>
                <c:pt idx="199">
                  <c:v>42293</c:v>
                </c:pt>
                <c:pt idx="200">
                  <c:v>42296</c:v>
                </c:pt>
                <c:pt idx="201">
                  <c:v>42297</c:v>
                </c:pt>
                <c:pt idx="202">
                  <c:v>42298</c:v>
                </c:pt>
                <c:pt idx="203">
                  <c:v>42299</c:v>
                </c:pt>
                <c:pt idx="204">
                  <c:v>42300</c:v>
                </c:pt>
                <c:pt idx="205">
                  <c:v>42303</c:v>
                </c:pt>
                <c:pt idx="206">
                  <c:v>42304</c:v>
                </c:pt>
                <c:pt idx="207">
                  <c:v>42305</c:v>
                </c:pt>
                <c:pt idx="208">
                  <c:v>42306</c:v>
                </c:pt>
                <c:pt idx="209">
                  <c:v>42307</c:v>
                </c:pt>
                <c:pt idx="210">
                  <c:v>42310</c:v>
                </c:pt>
                <c:pt idx="211">
                  <c:v>42311</c:v>
                </c:pt>
                <c:pt idx="212">
                  <c:v>42312</c:v>
                </c:pt>
                <c:pt idx="213">
                  <c:v>42313</c:v>
                </c:pt>
                <c:pt idx="214">
                  <c:v>42314</c:v>
                </c:pt>
                <c:pt idx="215">
                  <c:v>42317</c:v>
                </c:pt>
                <c:pt idx="216">
                  <c:v>42318</c:v>
                </c:pt>
                <c:pt idx="217">
                  <c:v>42319</c:v>
                </c:pt>
                <c:pt idx="218">
                  <c:v>42320</c:v>
                </c:pt>
                <c:pt idx="219">
                  <c:v>42321</c:v>
                </c:pt>
                <c:pt idx="220">
                  <c:v>42324</c:v>
                </c:pt>
                <c:pt idx="221">
                  <c:v>42325</c:v>
                </c:pt>
                <c:pt idx="222">
                  <c:v>42326</c:v>
                </c:pt>
                <c:pt idx="223">
                  <c:v>42327</c:v>
                </c:pt>
                <c:pt idx="224">
                  <c:v>42328</c:v>
                </c:pt>
                <c:pt idx="225">
                  <c:v>42331</c:v>
                </c:pt>
                <c:pt idx="226">
                  <c:v>42332</c:v>
                </c:pt>
                <c:pt idx="227">
                  <c:v>42333</c:v>
                </c:pt>
                <c:pt idx="228">
                  <c:v>42335</c:v>
                </c:pt>
                <c:pt idx="229">
                  <c:v>42338</c:v>
                </c:pt>
                <c:pt idx="230">
                  <c:v>42339</c:v>
                </c:pt>
                <c:pt idx="231">
                  <c:v>42340</c:v>
                </c:pt>
                <c:pt idx="232">
                  <c:v>42341</c:v>
                </c:pt>
                <c:pt idx="233">
                  <c:v>42342</c:v>
                </c:pt>
                <c:pt idx="234">
                  <c:v>42345</c:v>
                </c:pt>
                <c:pt idx="235">
                  <c:v>42346</c:v>
                </c:pt>
                <c:pt idx="236">
                  <c:v>42347</c:v>
                </c:pt>
                <c:pt idx="237">
                  <c:v>42348</c:v>
                </c:pt>
                <c:pt idx="238">
                  <c:v>42349</c:v>
                </c:pt>
                <c:pt idx="239">
                  <c:v>42352</c:v>
                </c:pt>
                <c:pt idx="240">
                  <c:v>42353</c:v>
                </c:pt>
                <c:pt idx="241">
                  <c:v>42354</c:v>
                </c:pt>
                <c:pt idx="242">
                  <c:v>42355</c:v>
                </c:pt>
                <c:pt idx="243">
                  <c:v>42356</c:v>
                </c:pt>
                <c:pt idx="244">
                  <c:v>42359</c:v>
                </c:pt>
                <c:pt idx="245">
                  <c:v>42360</c:v>
                </c:pt>
                <c:pt idx="246">
                  <c:v>42361</c:v>
                </c:pt>
                <c:pt idx="247">
                  <c:v>42362</c:v>
                </c:pt>
                <c:pt idx="248">
                  <c:v>42366</c:v>
                </c:pt>
                <c:pt idx="249">
                  <c:v>42367</c:v>
                </c:pt>
                <c:pt idx="250">
                  <c:v>42368</c:v>
                </c:pt>
                <c:pt idx="251">
                  <c:v>42369</c:v>
                </c:pt>
                <c:pt idx="252">
                  <c:v>42373</c:v>
                </c:pt>
                <c:pt idx="253">
                  <c:v>42374</c:v>
                </c:pt>
                <c:pt idx="254">
                  <c:v>42375</c:v>
                </c:pt>
                <c:pt idx="255">
                  <c:v>42376</c:v>
                </c:pt>
                <c:pt idx="256">
                  <c:v>42377</c:v>
                </c:pt>
                <c:pt idx="257">
                  <c:v>42380</c:v>
                </c:pt>
                <c:pt idx="258">
                  <c:v>42381</c:v>
                </c:pt>
                <c:pt idx="259">
                  <c:v>42382</c:v>
                </c:pt>
                <c:pt idx="260">
                  <c:v>42383</c:v>
                </c:pt>
                <c:pt idx="261">
                  <c:v>42384</c:v>
                </c:pt>
                <c:pt idx="262">
                  <c:v>42388</c:v>
                </c:pt>
                <c:pt idx="263">
                  <c:v>42389</c:v>
                </c:pt>
                <c:pt idx="264">
                  <c:v>42390</c:v>
                </c:pt>
                <c:pt idx="265">
                  <c:v>42391</c:v>
                </c:pt>
                <c:pt idx="266">
                  <c:v>42394</c:v>
                </c:pt>
                <c:pt idx="267">
                  <c:v>42395</c:v>
                </c:pt>
                <c:pt idx="268">
                  <c:v>42396</c:v>
                </c:pt>
                <c:pt idx="269">
                  <c:v>42397</c:v>
                </c:pt>
                <c:pt idx="270">
                  <c:v>42398</c:v>
                </c:pt>
                <c:pt idx="271">
                  <c:v>42401</c:v>
                </c:pt>
                <c:pt idx="272">
                  <c:v>42402</c:v>
                </c:pt>
                <c:pt idx="273">
                  <c:v>42403</c:v>
                </c:pt>
                <c:pt idx="274">
                  <c:v>42404</c:v>
                </c:pt>
                <c:pt idx="275">
                  <c:v>42405</c:v>
                </c:pt>
                <c:pt idx="276">
                  <c:v>42408</c:v>
                </c:pt>
                <c:pt idx="277">
                  <c:v>42409</c:v>
                </c:pt>
                <c:pt idx="278">
                  <c:v>42410</c:v>
                </c:pt>
                <c:pt idx="279">
                  <c:v>42411</c:v>
                </c:pt>
                <c:pt idx="280">
                  <c:v>42412</c:v>
                </c:pt>
                <c:pt idx="281">
                  <c:v>42416</c:v>
                </c:pt>
                <c:pt idx="282">
                  <c:v>42417</c:v>
                </c:pt>
                <c:pt idx="283">
                  <c:v>42418</c:v>
                </c:pt>
                <c:pt idx="284">
                  <c:v>42419</c:v>
                </c:pt>
                <c:pt idx="285">
                  <c:v>42422</c:v>
                </c:pt>
                <c:pt idx="286">
                  <c:v>42423</c:v>
                </c:pt>
                <c:pt idx="287">
                  <c:v>42424</c:v>
                </c:pt>
                <c:pt idx="288">
                  <c:v>42425</c:v>
                </c:pt>
                <c:pt idx="289">
                  <c:v>42426</c:v>
                </c:pt>
                <c:pt idx="290">
                  <c:v>42429</c:v>
                </c:pt>
                <c:pt idx="291">
                  <c:v>42430</c:v>
                </c:pt>
                <c:pt idx="292">
                  <c:v>42431</c:v>
                </c:pt>
                <c:pt idx="293">
                  <c:v>42432</c:v>
                </c:pt>
                <c:pt idx="294">
                  <c:v>42433</c:v>
                </c:pt>
                <c:pt idx="295">
                  <c:v>42436</c:v>
                </c:pt>
                <c:pt idx="296">
                  <c:v>42437</c:v>
                </c:pt>
                <c:pt idx="297">
                  <c:v>42438</c:v>
                </c:pt>
                <c:pt idx="298">
                  <c:v>42439</c:v>
                </c:pt>
                <c:pt idx="299">
                  <c:v>42440</c:v>
                </c:pt>
                <c:pt idx="300">
                  <c:v>42443</c:v>
                </c:pt>
                <c:pt idx="301">
                  <c:v>42444</c:v>
                </c:pt>
                <c:pt idx="302">
                  <c:v>42445</c:v>
                </c:pt>
                <c:pt idx="303">
                  <c:v>42446</c:v>
                </c:pt>
                <c:pt idx="304">
                  <c:v>42447</c:v>
                </c:pt>
                <c:pt idx="305">
                  <c:v>42450</c:v>
                </c:pt>
                <c:pt idx="306">
                  <c:v>42451</c:v>
                </c:pt>
                <c:pt idx="307">
                  <c:v>42452</c:v>
                </c:pt>
                <c:pt idx="308">
                  <c:v>42453</c:v>
                </c:pt>
                <c:pt idx="309">
                  <c:v>42457</c:v>
                </c:pt>
                <c:pt idx="310">
                  <c:v>42458</c:v>
                </c:pt>
                <c:pt idx="311">
                  <c:v>42459</c:v>
                </c:pt>
                <c:pt idx="312">
                  <c:v>42460</c:v>
                </c:pt>
                <c:pt idx="313">
                  <c:v>42461</c:v>
                </c:pt>
                <c:pt idx="314">
                  <c:v>42464</c:v>
                </c:pt>
                <c:pt idx="315">
                  <c:v>42465</c:v>
                </c:pt>
                <c:pt idx="316">
                  <c:v>42466</c:v>
                </c:pt>
                <c:pt idx="317">
                  <c:v>42467</c:v>
                </c:pt>
                <c:pt idx="318">
                  <c:v>42468</c:v>
                </c:pt>
                <c:pt idx="319">
                  <c:v>42471</c:v>
                </c:pt>
                <c:pt idx="320">
                  <c:v>42472</c:v>
                </c:pt>
                <c:pt idx="321">
                  <c:v>42473</c:v>
                </c:pt>
                <c:pt idx="322">
                  <c:v>42474</c:v>
                </c:pt>
                <c:pt idx="323">
                  <c:v>42475</c:v>
                </c:pt>
                <c:pt idx="324">
                  <c:v>42478</c:v>
                </c:pt>
                <c:pt idx="325">
                  <c:v>42479</c:v>
                </c:pt>
                <c:pt idx="326">
                  <c:v>42480</c:v>
                </c:pt>
                <c:pt idx="327">
                  <c:v>42481</c:v>
                </c:pt>
                <c:pt idx="328">
                  <c:v>42482</c:v>
                </c:pt>
                <c:pt idx="329">
                  <c:v>42485</c:v>
                </c:pt>
                <c:pt idx="330">
                  <c:v>42486</c:v>
                </c:pt>
                <c:pt idx="331">
                  <c:v>42487</c:v>
                </c:pt>
                <c:pt idx="332">
                  <c:v>42488</c:v>
                </c:pt>
                <c:pt idx="333">
                  <c:v>42489</c:v>
                </c:pt>
                <c:pt idx="334">
                  <c:v>42492</c:v>
                </c:pt>
                <c:pt idx="335">
                  <c:v>42493</c:v>
                </c:pt>
                <c:pt idx="336">
                  <c:v>42494</c:v>
                </c:pt>
                <c:pt idx="337">
                  <c:v>42495</c:v>
                </c:pt>
                <c:pt idx="338">
                  <c:v>42496</c:v>
                </c:pt>
                <c:pt idx="339">
                  <c:v>42499</c:v>
                </c:pt>
                <c:pt idx="340">
                  <c:v>42500</c:v>
                </c:pt>
                <c:pt idx="341">
                  <c:v>42501</c:v>
                </c:pt>
                <c:pt idx="342">
                  <c:v>42502</c:v>
                </c:pt>
                <c:pt idx="343">
                  <c:v>42503</c:v>
                </c:pt>
                <c:pt idx="344">
                  <c:v>42506</c:v>
                </c:pt>
                <c:pt idx="345">
                  <c:v>42507</c:v>
                </c:pt>
                <c:pt idx="346">
                  <c:v>42508</c:v>
                </c:pt>
                <c:pt idx="347">
                  <c:v>42509</c:v>
                </c:pt>
                <c:pt idx="348">
                  <c:v>42510</c:v>
                </c:pt>
                <c:pt idx="349">
                  <c:v>42513</c:v>
                </c:pt>
                <c:pt idx="350">
                  <c:v>42514</c:v>
                </c:pt>
                <c:pt idx="351">
                  <c:v>42515</c:v>
                </c:pt>
                <c:pt idx="352">
                  <c:v>42516</c:v>
                </c:pt>
                <c:pt idx="353">
                  <c:v>42517</c:v>
                </c:pt>
                <c:pt idx="354">
                  <c:v>42521</c:v>
                </c:pt>
                <c:pt idx="355">
                  <c:v>42522</c:v>
                </c:pt>
                <c:pt idx="356">
                  <c:v>42523</c:v>
                </c:pt>
                <c:pt idx="357">
                  <c:v>42524</c:v>
                </c:pt>
                <c:pt idx="358">
                  <c:v>42527</c:v>
                </c:pt>
                <c:pt idx="359">
                  <c:v>42528</c:v>
                </c:pt>
                <c:pt idx="360">
                  <c:v>42529</c:v>
                </c:pt>
                <c:pt idx="361">
                  <c:v>42530</c:v>
                </c:pt>
                <c:pt idx="362">
                  <c:v>42531</c:v>
                </c:pt>
                <c:pt idx="363">
                  <c:v>42534</c:v>
                </c:pt>
                <c:pt idx="364">
                  <c:v>42535</c:v>
                </c:pt>
                <c:pt idx="365">
                  <c:v>42536</c:v>
                </c:pt>
                <c:pt idx="366">
                  <c:v>42537</c:v>
                </c:pt>
                <c:pt idx="367">
                  <c:v>42538</c:v>
                </c:pt>
                <c:pt idx="368">
                  <c:v>42541</c:v>
                </c:pt>
                <c:pt idx="369">
                  <c:v>42542</c:v>
                </c:pt>
                <c:pt idx="370">
                  <c:v>42543</c:v>
                </c:pt>
                <c:pt idx="371">
                  <c:v>42544</c:v>
                </c:pt>
                <c:pt idx="372">
                  <c:v>42545</c:v>
                </c:pt>
                <c:pt idx="373">
                  <c:v>42548</c:v>
                </c:pt>
                <c:pt idx="374">
                  <c:v>42549</c:v>
                </c:pt>
                <c:pt idx="375">
                  <c:v>42550</c:v>
                </c:pt>
                <c:pt idx="376">
                  <c:v>42551</c:v>
                </c:pt>
                <c:pt idx="377">
                  <c:v>42552</c:v>
                </c:pt>
                <c:pt idx="378">
                  <c:v>42556</c:v>
                </c:pt>
                <c:pt idx="379">
                  <c:v>42557</c:v>
                </c:pt>
                <c:pt idx="380">
                  <c:v>42558</c:v>
                </c:pt>
                <c:pt idx="381">
                  <c:v>42559</c:v>
                </c:pt>
                <c:pt idx="382">
                  <c:v>42562</c:v>
                </c:pt>
                <c:pt idx="383">
                  <c:v>42563</c:v>
                </c:pt>
                <c:pt idx="384">
                  <c:v>42564</c:v>
                </c:pt>
                <c:pt idx="385">
                  <c:v>42565</c:v>
                </c:pt>
                <c:pt idx="386">
                  <c:v>42566</c:v>
                </c:pt>
                <c:pt idx="387">
                  <c:v>42569</c:v>
                </c:pt>
                <c:pt idx="388">
                  <c:v>42570</c:v>
                </c:pt>
                <c:pt idx="389">
                  <c:v>42571</c:v>
                </c:pt>
                <c:pt idx="390">
                  <c:v>42572</c:v>
                </c:pt>
                <c:pt idx="391">
                  <c:v>42573</c:v>
                </c:pt>
                <c:pt idx="392">
                  <c:v>42576</c:v>
                </c:pt>
                <c:pt idx="393">
                  <c:v>42577</c:v>
                </c:pt>
                <c:pt idx="394">
                  <c:v>42578</c:v>
                </c:pt>
                <c:pt idx="395">
                  <c:v>42579</c:v>
                </c:pt>
                <c:pt idx="396">
                  <c:v>42580</c:v>
                </c:pt>
                <c:pt idx="397">
                  <c:v>42583</c:v>
                </c:pt>
                <c:pt idx="398">
                  <c:v>42584</c:v>
                </c:pt>
                <c:pt idx="399">
                  <c:v>42585</c:v>
                </c:pt>
                <c:pt idx="400">
                  <c:v>42586</c:v>
                </c:pt>
                <c:pt idx="401">
                  <c:v>42587</c:v>
                </c:pt>
                <c:pt idx="402">
                  <c:v>42590</c:v>
                </c:pt>
                <c:pt idx="403">
                  <c:v>42591</c:v>
                </c:pt>
                <c:pt idx="404">
                  <c:v>42592</c:v>
                </c:pt>
                <c:pt idx="405">
                  <c:v>42593</c:v>
                </c:pt>
                <c:pt idx="406">
                  <c:v>42594</c:v>
                </c:pt>
                <c:pt idx="407">
                  <c:v>42597</c:v>
                </c:pt>
                <c:pt idx="408">
                  <c:v>42598</c:v>
                </c:pt>
                <c:pt idx="409">
                  <c:v>42599</c:v>
                </c:pt>
                <c:pt idx="410">
                  <c:v>42600</c:v>
                </c:pt>
                <c:pt idx="411">
                  <c:v>42601</c:v>
                </c:pt>
                <c:pt idx="412">
                  <c:v>42604</c:v>
                </c:pt>
                <c:pt idx="413">
                  <c:v>42605</c:v>
                </c:pt>
                <c:pt idx="414">
                  <c:v>42606</c:v>
                </c:pt>
                <c:pt idx="415">
                  <c:v>42607</c:v>
                </c:pt>
                <c:pt idx="416">
                  <c:v>42608</c:v>
                </c:pt>
                <c:pt idx="417">
                  <c:v>42611</c:v>
                </c:pt>
                <c:pt idx="418">
                  <c:v>42612</c:v>
                </c:pt>
                <c:pt idx="419">
                  <c:v>42613</c:v>
                </c:pt>
                <c:pt idx="420">
                  <c:v>42614</c:v>
                </c:pt>
                <c:pt idx="421">
                  <c:v>42615</c:v>
                </c:pt>
                <c:pt idx="422">
                  <c:v>42619</c:v>
                </c:pt>
                <c:pt idx="423">
                  <c:v>42620</c:v>
                </c:pt>
                <c:pt idx="424">
                  <c:v>42621</c:v>
                </c:pt>
                <c:pt idx="425">
                  <c:v>42622</c:v>
                </c:pt>
                <c:pt idx="426">
                  <c:v>42625</c:v>
                </c:pt>
                <c:pt idx="427">
                  <c:v>42626</c:v>
                </c:pt>
                <c:pt idx="428">
                  <c:v>42627</c:v>
                </c:pt>
                <c:pt idx="429">
                  <c:v>42628</c:v>
                </c:pt>
                <c:pt idx="430">
                  <c:v>42629</c:v>
                </c:pt>
                <c:pt idx="431">
                  <c:v>42632</c:v>
                </c:pt>
                <c:pt idx="432">
                  <c:v>42633</c:v>
                </c:pt>
                <c:pt idx="433">
                  <c:v>42634</c:v>
                </c:pt>
                <c:pt idx="434">
                  <c:v>42635</c:v>
                </c:pt>
                <c:pt idx="435">
                  <c:v>42636</c:v>
                </c:pt>
                <c:pt idx="436">
                  <c:v>42639</c:v>
                </c:pt>
                <c:pt idx="437">
                  <c:v>42640</c:v>
                </c:pt>
                <c:pt idx="438">
                  <c:v>42641</c:v>
                </c:pt>
                <c:pt idx="439">
                  <c:v>42642</c:v>
                </c:pt>
                <c:pt idx="440">
                  <c:v>42643</c:v>
                </c:pt>
                <c:pt idx="441">
                  <c:v>42646</c:v>
                </c:pt>
                <c:pt idx="442">
                  <c:v>42647</c:v>
                </c:pt>
                <c:pt idx="443">
                  <c:v>42648</c:v>
                </c:pt>
                <c:pt idx="444">
                  <c:v>42649</c:v>
                </c:pt>
                <c:pt idx="445">
                  <c:v>42650</c:v>
                </c:pt>
                <c:pt idx="446">
                  <c:v>42653</c:v>
                </c:pt>
                <c:pt idx="447">
                  <c:v>42654</c:v>
                </c:pt>
                <c:pt idx="448">
                  <c:v>42655</c:v>
                </c:pt>
                <c:pt idx="449">
                  <c:v>42656</c:v>
                </c:pt>
                <c:pt idx="450">
                  <c:v>42657</c:v>
                </c:pt>
                <c:pt idx="451">
                  <c:v>42660</c:v>
                </c:pt>
                <c:pt idx="452">
                  <c:v>42661</c:v>
                </c:pt>
                <c:pt idx="453">
                  <c:v>42662</c:v>
                </c:pt>
                <c:pt idx="454">
                  <c:v>42663</c:v>
                </c:pt>
                <c:pt idx="455">
                  <c:v>42664</c:v>
                </c:pt>
                <c:pt idx="456">
                  <c:v>42667</c:v>
                </c:pt>
                <c:pt idx="457">
                  <c:v>42668</c:v>
                </c:pt>
                <c:pt idx="458">
                  <c:v>42669</c:v>
                </c:pt>
                <c:pt idx="459">
                  <c:v>42670</c:v>
                </c:pt>
                <c:pt idx="460">
                  <c:v>42671</c:v>
                </c:pt>
                <c:pt idx="461">
                  <c:v>42674</c:v>
                </c:pt>
                <c:pt idx="462">
                  <c:v>42675</c:v>
                </c:pt>
                <c:pt idx="463">
                  <c:v>42676</c:v>
                </c:pt>
                <c:pt idx="464">
                  <c:v>42677</c:v>
                </c:pt>
                <c:pt idx="465">
                  <c:v>42678</c:v>
                </c:pt>
                <c:pt idx="466">
                  <c:v>42681</c:v>
                </c:pt>
                <c:pt idx="467">
                  <c:v>42682</c:v>
                </c:pt>
                <c:pt idx="468">
                  <c:v>42683</c:v>
                </c:pt>
                <c:pt idx="469">
                  <c:v>42684</c:v>
                </c:pt>
                <c:pt idx="470">
                  <c:v>42685</c:v>
                </c:pt>
                <c:pt idx="471">
                  <c:v>42688</c:v>
                </c:pt>
                <c:pt idx="472">
                  <c:v>42689</c:v>
                </c:pt>
                <c:pt idx="473">
                  <c:v>42690</c:v>
                </c:pt>
                <c:pt idx="474">
                  <c:v>42691</c:v>
                </c:pt>
                <c:pt idx="475">
                  <c:v>42692</c:v>
                </c:pt>
                <c:pt idx="476">
                  <c:v>42695</c:v>
                </c:pt>
                <c:pt idx="477">
                  <c:v>42696</c:v>
                </c:pt>
                <c:pt idx="478">
                  <c:v>42697</c:v>
                </c:pt>
                <c:pt idx="479">
                  <c:v>42699</c:v>
                </c:pt>
                <c:pt idx="480">
                  <c:v>42702</c:v>
                </c:pt>
                <c:pt idx="481">
                  <c:v>42703</c:v>
                </c:pt>
                <c:pt idx="482">
                  <c:v>42704</c:v>
                </c:pt>
                <c:pt idx="483">
                  <c:v>42705</c:v>
                </c:pt>
                <c:pt idx="484">
                  <c:v>42706</c:v>
                </c:pt>
                <c:pt idx="485">
                  <c:v>42709</c:v>
                </c:pt>
                <c:pt idx="486">
                  <c:v>42710</c:v>
                </c:pt>
                <c:pt idx="487">
                  <c:v>42711</c:v>
                </c:pt>
                <c:pt idx="488">
                  <c:v>42712</c:v>
                </c:pt>
                <c:pt idx="489">
                  <c:v>42713</c:v>
                </c:pt>
                <c:pt idx="490">
                  <c:v>42716</c:v>
                </c:pt>
                <c:pt idx="491">
                  <c:v>42717</c:v>
                </c:pt>
                <c:pt idx="492">
                  <c:v>42718</c:v>
                </c:pt>
                <c:pt idx="493">
                  <c:v>42719</c:v>
                </c:pt>
                <c:pt idx="494">
                  <c:v>42720</c:v>
                </c:pt>
                <c:pt idx="495">
                  <c:v>42723</c:v>
                </c:pt>
                <c:pt idx="496">
                  <c:v>42724</c:v>
                </c:pt>
                <c:pt idx="497">
                  <c:v>42725</c:v>
                </c:pt>
                <c:pt idx="498">
                  <c:v>42726</c:v>
                </c:pt>
                <c:pt idx="499">
                  <c:v>42727</c:v>
                </c:pt>
                <c:pt idx="500">
                  <c:v>42731</c:v>
                </c:pt>
                <c:pt idx="501">
                  <c:v>42732</c:v>
                </c:pt>
                <c:pt idx="502">
                  <c:v>42733</c:v>
                </c:pt>
                <c:pt idx="503">
                  <c:v>42734</c:v>
                </c:pt>
                <c:pt idx="504">
                  <c:v>42738</c:v>
                </c:pt>
                <c:pt idx="505">
                  <c:v>42739</c:v>
                </c:pt>
                <c:pt idx="506">
                  <c:v>42740</c:v>
                </c:pt>
                <c:pt idx="507">
                  <c:v>42741</c:v>
                </c:pt>
                <c:pt idx="508">
                  <c:v>42744</c:v>
                </c:pt>
                <c:pt idx="509">
                  <c:v>42745</c:v>
                </c:pt>
                <c:pt idx="510">
                  <c:v>42746</c:v>
                </c:pt>
                <c:pt idx="511">
                  <c:v>42747</c:v>
                </c:pt>
                <c:pt idx="512">
                  <c:v>42748</c:v>
                </c:pt>
                <c:pt idx="513">
                  <c:v>42752</c:v>
                </c:pt>
                <c:pt idx="514">
                  <c:v>42753</c:v>
                </c:pt>
                <c:pt idx="515">
                  <c:v>42754</c:v>
                </c:pt>
                <c:pt idx="516">
                  <c:v>42755</c:v>
                </c:pt>
                <c:pt idx="517">
                  <c:v>42758</c:v>
                </c:pt>
                <c:pt idx="518">
                  <c:v>42759</c:v>
                </c:pt>
                <c:pt idx="519">
                  <c:v>42760</c:v>
                </c:pt>
                <c:pt idx="520">
                  <c:v>42761</c:v>
                </c:pt>
                <c:pt idx="521">
                  <c:v>42762</c:v>
                </c:pt>
                <c:pt idx="522">
                  <c:v>42765</c:v>
                </c:pt>
                <c:pt idx="523">
                  <c:v>42766</c:v>
                </c:pt>
                <c:pt idx="524">
                  <c:v>42767</c:v>
                </c:pt>
                <c:pt idx="525">
                  <c:v>42768</c:v>
                </c:pt>
                <c:pt idx="526">
                  <c:v>42769</c:v>
                </c:pt>
                <c:pt idx="527">
                  <c:v>42772</c:v>
                </c:pt>
                <c:pt idx="528">
                  <c:v>42773</c:v>
                </c:pt>
                <c:pt idx="529">
                  <c:v>42774</c:v>
                </c:pt>
                <c:pt idx="530">
                  <c:v>42775</c:v>
                </c:pt>
                <c:pt idx="531">
                  <c:v>42776</c:v>
                </c:pt>
                <c:pt idx="532">
                  <c:v>42779</c:v>
                </c:pt>
                <c:pt idx="533">
                  <c:v>42780</c:v>
                </c:pt>
                <c:pt idx="534">
                  <c:v>42781</c:v>
                </c:pt>
                <c:pt idx="535">
                  <c:v>42782</c:v>
                </c:pt>
                <c:pt idx="536">
                  <c:v>42783</c:v>
                </c:pt>
                <c:pt idx="537">
                  <c:v>42787</c:v>
                </c:pt>
                <c:pt idx="538">
                  <c:v>42788</c:v>
                </c:pt>
                <c:pt idx="539">
                  <c:v>42789</c:v>
                </c:pt>
                <c:pt idx="540">
                  <c:v>42790</c:v>
                </c:pt>
                <c:pt idx="541">
                  <c:v>42793</c:v>
                </c:pt>
                <c:pt idx="542">
                  <c:v>42794</c:v>
                </c:pt>
                <c:pt idx="543">
                  <c:v>42795</c:v>
                </c:pt>
                <c:pt idx="544">
                  <c:v>42796</c:v>
                </c:pt>
                <c:pt idx="545">
                  <c:v>42797</c:v>
                </c:pt>
                <c:pt idx="546">
                  <c:v>42800</c:v>
                </c:pt>
                <c:pt idx="547">
                  <c:v>42801</c:v>
                </c:pt>
                <c:pt idx="548">
                  <c:v>42802</c:v>
                </c:pt>
                <c:pt idx="549">
                  <c:v>42803</c:v>
                </c:pt>
                <c:pt idx="550">
                  <c:v>42804</c:v>
                </c:pt>
                <c:pt idx="551">
                  <c:v>42807</c:v>
                </c:pt>
                <c:pt idx="552">
                  <c:v>42808</c:v>
                </c:pt>
                <c:pt idx="553">
                  <c:v>42809</c:v>
                </c:pt>
                <c:pt idx="554">
                  <c:v>42810</c:v>
                </c:pt>
                <c:pt idx="555">
                  <c:v>42811</c:v>
                </c:pt>
                <c:pt idx="556">
                  <c:v>42814</c:v>
                </c:pt>
                <c:pt idx="557">
                  <c:v>42815</c:v>
                </c:pt>
                <c:pt idx="558">
                  <c:v>42816</c:v>
                </c:pt>
                <c:pt idx="559">
                  <c:v>42817</c:v>
                </c:pt>
                <c:pt idx="560">
                  <c:v>42818</c:v>
                </c:pt>
                <c:pt idx="561">
                  <c:v>42821</c:v>
                </c:pt>
                <c:pt idx="562">
                  <c:v>42822</c:v>
                </c:pt>
                <c:pt idx="563">
                  <c:v>42823</c:v>
                </c:pt>
                <c:pt idx="564">
                  <c:v>42824</c:v>
                </c:pt>
                <c:pt idx="565">
                  <c:v>42825</c:v>
                </c:pt>
                <c:pt idx="566">
                  <c:v>42828</c:v>
                </c:pt>
                <c:pt idx="567">
                  <c:v>42829</c:v>
                </c:pt>
                <c:pt idx="568">
                  <c:v>42830</c:v>
                </c:pt>
                <c:pt idx="569">
                  <c:v>42831</c:v>
                </c:pt>
                <c:pt idx="570">
                  <c:v>42832</c:v>
                </c:pt>
                <c:pt idx="571">
                  <c:v>42835</c:v>
                </c:pt>
                <c:pt idx="572">
                  <c:v>42836</c:v>
                </c:pt>
                <c:pt idx="573">
                  <c:v>42837</c:v>
                </c:pt>
                <c:pt idx="574">
                  <c:v>42838</c:v>
                </c:pt>
                <c:pt idx="575">
                  <c:v>42842</c:v>
                </c:pt>
                <c:pt idx="576">
                  <c:v>42843</c:v>
                </c:pt>
                <c:pt idx="577">
                  <c:v>42844</c:v>
                </c:pt>
                <c:pt idx="578">
                  <c:v>42845</c:v>
                </c:pt>
                <c:pt idx="579">
                  <c:v>42846</c:v>
                </c:pt>
                <c:pt idx="580">
                  <c:v>42849</c:v>
                </c:pt>
                <c:pt idx="581">
                  <c:v>42850</c:v>
                </c:pt>
                <c:pt idx="582">
                  <c:v>42851</c:v>
                </c:pt>
                <c:pt idx="583">
                  <c:v>42852</c:v>
                </c:pt>
                <c:pt idx="584">
                  <c:v>42853</c:v>
                </c:pt>
                <c:pt idx="585">
                  <c:v>42856</c:v>
                </c:pt>
                <c:pt idx="586">
                  <c:v>42857</c:v>
                </c:pt>
                <c:pt idx="587">
                  <c:v>42858</c:v>
                </c:pt>
                <c:pt idx="588">
                  <c:v>42859</c:v>
                </c:pt>
                <c:pt idx="589">
                  <c:v>42860</c:v>
                </c:pt>
                <c:pt idx="590">
                  <c:v>42863</c:v>
                </c:pt>
                <c:pt idx="591">
                  <c:v>42864</c:v>
                </c:pt>
                <c:pt idx="592">
                  <c:v>42865</c:v>
                </c:pt>
                <c:pt idx="593">
                  <c:v>42866</c:v>
                </c:pt>
                <c:pt idx="594">
                  <c:v>42867</c:v>
                </c:pt>
                <c:pt idx="595">
                  <c:v>42870</c:v>
                </c:pt>
                <c:pt idx="596">
                  <c:v>42871</c:v>
                </c:pt>
                <c:pt idx="597">
                  <c:v>42872</c:v>
                </c:pt>
                <c:pt idx="598">
                  <c:v>42873</c:v>
                </c:pt>
                <c:pt idx="599">
                  <c:v>42874</c:v>
                </c:pt>
                <c:pt idx="600">
                  <c:v>42877</c:v>
                </c:pt>
                <c:pt idx="601">
                  <c:v>42878</c:v>
                </c:pt>
                <c:pt idx="602">
                  <c:v>42879</c:v>
                </c:pt>
                <c:pt idx="603">
                  <c:v>42880</c:v>
                </c:pt>
                <c:pt idx="604">
                  <c:v>42881</c:v>
                </c:pt>
                <c:pt idx="605">
                  <c:v>42885</c:v>
                </c:pt>
                <c:pt idx="606">
                  <c:v>42886</c:v>
                </c:pt>
                <c:pt idx="607">
                  <c:v>42887</c:v>
                </c:pt>
                <c:pt idx="608">
                  <c:v>42888</c:v>
                </c:pt>
                <c:pt idx="609">
                  <c:v>42891</c:v>
                </c:pt>
                <c:pt idx="610">
                  <c:v>42892</c:v>
                </c:pt>
                <c:pt idx="611">
                  <c:v>42893</c:v>
                </c:pt>
                <c:pt idx="612">
                  <c:v>42894</c:v>
                </c:pt>
                <c:pt idx="613">
                  <c:v>42895</c:v>
                </c:pt>
                <c:pt idx="614">
                  <c:v>42898</c:v>
                </c:pt>
                <c:pt idx="615">
                  <c:v>42899</c:v>
                </c:pt>
                <c:pt idx="616">
                  <c:v>42900</c:v>
                </c:pt>
                <c:pt idx="617">
                  <c:v>42901</c:v>
                </c:pt>
                <c:pt idx="618">
                  <c:v>42902</c:v>
                </c:pt>
                <c:pt idx="619">
                  <c:v>42905</c:v>
                </c:pt>
                <c:pt idx="620">
                  <c:v>42906</c:v>
                </c:pt>
                <c:pt idx="621">
                  <c:v>42907</c:v>
                </c:pt>
                <c:pt idx="622">
                  <c:v>42908</c:v>
                </c:pt>
                <c:pt idx="623">
                  <c:v>42909</c:v>
                </c:pt>
                <c:pt idx="624">
                  <c:v>42912</c:v>
                </c:pt>
                <c:pt idx="625">
                  <c:v>42913</c:v>
                </c:pt>
                <c:pt idx="626">
                  <c:v>42914</c:v>
                </c:pt>
                <c:pt idx="627">
                  <c:v>42915</c:v>
                </c:pt>
                <c:pt idx="628">
                  <c:v>42916</c:v>
                </c:pt>
                <c:pt idx="629">
                  <c:v>42919</c:v>
                </c:pt>
                <c:pt idx="630">
                  <c:v>42921</c:v>
                </c:pt>
                <c:pt idx="631">
                  <c:v>42922</c:v>
                </c:pt>
                <c:pt idx="632">
                  <c:v>42923</c:v>
                </c:pt>
                <c:pt idx="633">
                  <c:v>42926</c:v>
                </c:pt>
                <c:pt idx="634">
                  <c:v>42927</c:v>
                </c:pt>
                <c:pt idx="635">
                  <c:v>42928</c:v>
                </c:pt>
                <c:pt idx="636">
                  <c:v>42929</c:v>
                </c:pt>
                <c:pt idx="637">
                  <c:v>42930</c:v>
                </c:pt>
                <c:pt idx="638">
                  <c:v>42933</c:v>
                </c:pt>
                <c:pt idx="639">
                  <c:v>42934</c:v>
                </c:pt>
                <c:pt idx="640">
                  <c:v>42935</c:v>
                </c:pt>
                <c:pt idx="641">
                  <c:v>42936</c:v>
                </c:pt>
                <c:pt idx="642">
                  <c:v>42937</c:v>
                </c:pt>
                <c:pt idx="643">
                  <c:v>42940</c:v>
                </c:pt>
                <c:pt idx="644">
                  <c:v>42941</c:v>
                </c:pt>
                <c:pt idx="645">
                  <c:v>42942</c:v>
                </c:pt>
                <c:pt idx="646">
                  <c:v>42943</c:v>
                </c:pt>
                <c:pt idx="647">
                  <c:v>42944</c:v>
                </c:pt>
                <c:pt idx="648">
                  <c:v>42947</c:v>
                </c:pt>
                <c:pt idx="649">
                  <c:v>42948</c:v>
                </c:pt>
                <c:pt idx="650">
                  <c:v>42949</c:v>
                </c:pt>
                <c:pt idx="651">
                  <c:v>42950</c:v>
                </c:pt>
                <c:pt idx="652">
                  <c:v>42951</c:v>
                </c:pt>
                <c:pt idx="653">
                  <c:v>42954</c:v>
                </c:pt>
                <c:pt idx="654">
                  <c:v>42955</c:v>
                </c:pt>
                <c:pt idx="655">
                  <c:v>42956</c:v>
                </c:pt>
                <c:pt idx="656">
                  <c:v>42957</c:v>
                </c:pt>
                <c:pt idx="657">
                  <c:v>42958</c:v>
                </c:pt>
                <c:pt idx="658">
                  <c:v>42961</c:v>
                </c:pt>
                <c:pt idx="659">
                  <c:v>42962</c:v>
                </c:pt>
                <c:pt idx="660">
                  <c:v>42963</c:v>
                </c:pt>
                <c:pt idx="661">
                  <c:v>42964</c:v>
                </c:pt>
                <c:pt idx="662">
                  <c:v>42965</c:v>
                </c:pt>
                <c:pt idx="663">
                  <c:v>42968</c:v>
                </c:pt>
                <c:pt idx="664">
                  <c:v>42969</c:v>
                </c:pt>
                <c:pt idx="665">
                  <c:v>42970</c:v>
                </c:pt>
                <c:pt idx="666">
                  <c:v>42971</c:v>
                </c:pt>
                <c:pt idx="667">
                  <c:v>42972</c:v>
                </c:pt>
                <c:pt idx="668">
                  <c:v>42975</c:v>
                </c:pt>
                <c:pt idx="669">
                  <c:v>42976</c:v>
                </c:pt>
                <c:pt idx="670">
                  <c:v>42977</c:v>
                </c:pt>
                <c:pt idx="671">
                  <c:v>42978</c:v>
                </c:pt>
                <c:pt idx="672">
                  <c:v>42979</c:v>
                </c:pt>
                <c:pt idx="673">
                  <c:v>42983</c:v>
                </c:pt>
                <c:pt idx="674">
                  <c:v>42984</c:v>
                </c:pt>
                <c:pt idx="675">
                  <c:v>42985</c:v>
                </c:pt>
                <c:pt idx="676">
                  <c:v>42986</c:v>
                </c:pt>
                <c:pt idx="677">
                  <c:v>42989</c:v>
                </c:pt>
                <c:pt idx="678">
                  <c:v>42990</c:v>
                </c:pt>
                <c:pt idx="679">
                  <c:v>42991</c:v>
                </c:pt>
                <c:pt idx="680">
                  <c:v>42992</c:v>
                </c:pt>
                <c:pt idx="681">
                  <c:v>42993</c:v>
                </c:pt>
                <c:pt idx="682">
                  <c:v>42996</c:v>
                </c:pt>
                <c:pt idx="683">
                  <c:v>42997</c:v>
                </c:pt>
                <c:pt idx="684">
                  <c:v>42998</c:v>
                </c:pt>
                <c:pt idx="685">
                  <c:v>42999</c:v>
                </c:pt>
                <c:pt idx="686">
                  <c:v>43000</c:v>
                </c:pt>
                <c:pt idx="687">
                  <c:v>43003</c:v>
                </c:pt>
                <c:pt idx="688">
                  <c:v>43004</c:v>
                </c:pt>
                <c:pt idx="689">
                  <c:v>43005</c:v>
                </c:pt>
                <c:pt idx="690">
                  <c:v>43006</c:v>
                </c:pt>
                <c:pt idx="691">
                  <c:v>43007</c:v>
                </c:pt>
                <c:pt idx="692">
                  <c:v>43010</c:v>
                </c:pt>
                <c:pt idx="693">
                  <c:v>43011</c:v>
                </c:pt>
                <c:pt idx="694">
                  <c:v>43012</c:v>
                </c:pt>
                <c:pt idx="695">
                  <c:v>43013</c:v>
                </c:pt>
                <c:pt idx="696">
                  <c:v>43014</c:v>
                </c:pt>
                <c:pt idx="697">
                  <c:v>43017</c:v>
                </c:pt>
                <c:pt idx="698">
                  <c:v>43018</c:v>
                </c:pt>
                <c:pt idx="699">
                  <c:v>43019</c:v>
                </c:pt>
                <c:pt idx="700">
                  <c:v>43020</c:v>
                </c:pt>
                <c:pt idx="701">
                  <c:v>43021</c:v>
                </c:pt>
                <c:pt idx="702">
                  <c:v>43024</c:v>
                </c:pt>
                <c:pt idx="703">
                  <c:v>43025</c:v>
                </c:pt>
                <c:pt idx="704">
                  <c:v>43026</c:v>
                </c:pt>
                <c:pt idx="705">
                  <c:v>43027</c:v>
                </c:pt>
                <c:pt idx="706">
                  <c:v>43028</c:v>
                </c:pt>
                <c:pt idx="707">
                  <c:v>43031</c:v>
                </c:pt>
                <c:pt idx="708">
                  <c:v>43032</c:v>
                </c:pt>
                <c:pt idx="709">
                  <c:v>43033</c:v>
                </c:pt>
                <c:pt idx="710">
                  <c:v>43034</c:v>
                </c:pt>
                <c:pt idx="711">
                  <c:v>43035</c:v>
                </c:pt>
                <c:pt idx="712">
                  <c:v>43038</c:v>
                </c:pt>
                <c:pt idx="713">
                  <c:v>43039</c:v>
                </c:pt>
                <c:pt idx="714">
                  <c:v>43040</c:v>
                </c:pt>
                <c:pt idx="715">
                  <c:v>43041</c:v>
                </c:pt>
                <c:pt idx="716">
                  <c:v>43042</c:v>
                </c:pt>
                <c:pt idx="717">
                  <c:v>43045</c:v>
                </c:pt>
                <c:pt idx="718">
                  <c:v>43046</c:v>
                </c:pt>
                <c:pt idx="719">
                  <c:v>43047</c:v>
                </c:pt>
                <c:pt idx="720">
                  <c:v>43048</c:v>
                </c:pt>
                <c:pt idx="721">
                  <c:v>43049</c:v>
                </c:pt>
                <c:pt idx="722">
                  <c:v>43052</c:v>
                </c:pt>
                <c:pt idx="723">
                  <c:v>43053</c:v>
                </c:pt>
                <c:pt idx="724">
                  <c:v>43054</c:v>
                </c:pt>
                <c:pt idx="725">
                  <c:v>43055</c:v>
                </c:pt>
                <c:pt idx="726">
                  <c:v>43056</c:v>
                </c:pt>
                <c:pt idx="727">
                  <c:v>43059</c:v>
                </c:pt>
                <c:pt idx="728">
                  <c:v>43060</c:v>
                </c:pt>
                <c:pt idx="729">
                  <c:v>43061</c:v>
                </c:pt>
                <c:pt idx="730">
                  <c:v>43063</c:v>
                </c:pt>
                <c:pt idx="731">
                  <c:v>43066</c:v>
                </c:pt>
                <c:pt idx="732">
                  <c:v>43067</c:v>
                </c:pt>
                <c:pt idx="733">
                  <c:v>43068</c:v>
                </c:pt>
                <c:pt idx="734">
                  <c:v>43069</c:v>
                </c:pt>
                <c:pt idx="735">
                  <c:v>43070</c:v>
                </c:pt>
                <c:pt idx="736">
                  <c:v>43073</c:v>
                </c:pt>
                <c:pt idx="737">
                  <c:v>43074</c:v>
                </c:pt>
                <c:pt idx="738">
                  <c:v>43075</c:v>
                </c:pt>
                <c:pt idx="739">
                  <c:v>43076</c:v>
                </c:pt>
                <c:pt idx="740">
                  <c:v>43077</c:v>
                </c:pt>
                <c:pt idx="741">
                  <c:v>43080</c:v>
                </c:pt>
                <c:pt idx="742">
                  <c:v>43081</c:v>
                </c:pt>
                <c:pt idx="743">
                  <c:v>43082</c:v>
                </c:pt>
                <c:pt idx="744">
                  <c:v>43083</c:v>
                </c:pt>
                <c:pt idx="745">
                  <c:v>43084</c:v>
                </c:pt>
                <c:pt idx="746">
                  <c:v>43087</c:v>
                </c:pt>
                <c:pt idx="747">
                  <c:v>43088</c:v>
                </c:pt>
                <c:pt idx="748">
                  <c:v>43089</c:v>
                </c:pt>
                <c:pt idx="749">
                  <c:v>43090</c:v>
                </c:pt>
                <c:pt idx="750">
                  <c:v>43091</c:v>
                </c:pt>
                <c:pt idx="751">
                  <c:v>43095</c:v>
                </c:pt>
                <c:pt idx="752">
                  <c:v>43096</c:v>
                </c:pt>
                <c:pt idx="753">
                  <c:v>43097</c:v>
                </c:pt>
                <c:pt idx="754">
                  <c:v>43098</c:v>
                </c:pt>
                <c:pt idx="755">
                  <c:v>43102</c:v>
                </c:pt>
                <c:pt idx="756">
                  <c:v>43103</c:v>
                </c:pt>
                <c:pt idx="757">
                  <c:v>43104</c:v>
                </c:pt>
                <c:pt idx="758">
                  <c:v>43105</c:v>
                </c:pt>
                <c:pt idx="759">
                  <c:v>43108</c:v>
                </c:pt>
                <c:pt idx="760">
                  <c:v>43109</c:v>
                </c:pt>
                <c:pt idx="761">
                  <c:v>43110</c:v>
                </c:pt>
                <c:pt idx="762">
                  <c:v>43111</c:v>
                </c:pt>
                <c:pt idx="763">
                  <c:v>43112</c:v>
                </c:pt>
                <c:pt idx="764">
                  <c:v>43116</c:v>
                </c:pt>
                <c:pt idx="765">
                  <c:v>43117</c:v>
                </c:pt>
                <c:pt idx="766">
                  <c:v>43118</c:v>
                </c:pt>
                <c:pt idx="767">
                  <c:v>43119</c:v>
                </c:pt>
                <c:pt idx="768">
                  <c:v>43122</c:v>
                </c:pt>
                <c:pt idx="769">
                  <c:v>43123</c:v>
                </c:pt>
                <c:pt idx="770">
                  <c:v>43124</c:v>
                </c:pt>
                <c:pt idx="771">
                  <c:v>43125</c:v>
                </c:pt>
                <c:pt idx="772">
                  <c:v>43126</c:v>
                </c:pt>
                <c:pt idx="773">
                  <c:v>43129</c:v>
                </c:pt>
                <c:pt idx="774">
                  <c:v>43130</c:v>
                </c:pt>
                <c:pt idx="775">
                  <c:v>43131</c:v>
                </c:pt>
                <c:pt idx="776">
                  <c:v>43132</c:v>
                </c:pt>
                <c:pt idx="777">
                  <c:v>43133</c:v>
                </c:pt>
                <c:pt idx="778">
                  <c:v>43136</c:v>
                </c:pt>
                <c:pt idx="779">
                  <c:v>43137</c:v>
                </c:pt>
                <c:pt idx="780">
                  <c:v>43138</c:v>
                </c:pt>
                <c:pt idx="781">
                  <c:v>43139</c:v>
                </c:pt>
                <c:pt idx="782">
                  <c:v>43140</c:v>
                </c:pt>
                <c:pt idx="783">
                  <c:v>43143</c:v>
                </c:pt>
                <c:pt idx="784">
                  <c:v>43144</c:v>
                </c:pt>
                <c:pt idx="785">
                  <c:v>43145</c:v>
                </c:pt>
                <c:pt idx="786">
                  <c:v>43146</c:v>
                </c:pt>
                <c:pt idx="787">
                  <c:v>43147</c:v>
                </c:pt>
                <c:pt idx="788">
                  <c:v>43151</c:v>
                </c:pt>
                <c:pt idx="789">
                  <c:v>43152</c:v>
                </c:pt>
                <c:pt idx="790">
                  <c:v>43153</c:v>
                </c:pt>
                <c:pt idx="791">
                  <c:v>43154</c:v>
                </c:pt>
                <c:pt idx="792">
                  <c:v>43157</c:v>
                </c:pt>
                <c:pt idx="793">
                  <c:v>43158</c:v>
                </c:pt>
                <c:pt idx="794">
                  <c:v>43159</c:v>
                </c:pt>
                <c:pt idx="795">
                  <c:v>43160</c:v>
                </c:pt>
                <c:pt idx="796">
                  <c:v>43161</c:v>
                </c:pt>
                <c:pt idx="797">
                  <c:v>43164</c:v>
                </c:pt>
                <c:pt idx="798">
                  <c:v>43165</c:v>
                </c:pt>
                <c:pt idx="799">
                  <c:v>43166</c:v>
                </c:pt>
                <c:pt idx="800">
                  <c:v>43167</c:v>
                </c:pt>
                <c:pt idx="801">
                  <c:v>43168</c:v>
                </c:pt>
                <c:pt idx="802">
                  <c:v>43171</c:v>
                </c:pt>
                <c:pt idx="803">
                  <c:v>43172</c:v>
                </c:pt>
                <c:pt idx="804">
                  <c:v>43173</c:v>
                </c:pt>
                <c:pt idx="805">
                  <c:v>43174</c:v>
                </c:pt>
                <c:pt idx="806">
                  <c:v>43175</c:v>
                </c:pt>
                <c:pt idx="807">
                  <c:v>43178</c:v>
                </c:pt>
                <c:pt idx="808">
                  <c:v>43179</c:v>
                </c:pt>
                <c:pt idx="809">
                  <c:v>43180</c:v>
                </c:pt>
                <c:pt idx="810">
                  <c:v>43181</c:v>
                </c:pt>
                <c:pt idx="811">
                  <c:v>43182</c:v>
                </c:pt>
                <c:pt idx="812">
                  <c:v>43185</c:v>
                </c:pt>
                <c:pt idx="813">
                  <c:v>43186</c:v>
                </c:pt>
                <c:pt idx="814">
                  <c:v>43187</c:v>
                </c:pt>
                <c:pt idx="815">
                  <c:v>43188</c:v>
                </c:pt>
                <c:pt idx="816">
                  <c:v>43192</c:v>
                </c:pt>
                <c:pt idx="817">
                  <c:v>43193</c:v>
                </c:pt>
                <c:pt idx="818">
                  <c:v>43194</c:v>
                </c:pt>
                <c:pt idx="819">
                  <c:v>43195</c:v>
                </c:pt>
                <c:pt idx="820">
                  <c:v>43196</c:v>
                </c:pt>
                <c:pt idx="821">
                  <c:v>43199</c:v>
                </c:pt>
                <c:pt idx="822">
                  <c:v>43200</c:v>
                </c:pt>
                <c:pt idx="823">
                  <c:v>43201</c:v>
                </c:pt>
                <c:pt idx="824">
                  <c:v>43202</c:v>
                </c:pt>
                <c:pt idx="825">
                  <c:v>43203</c:v>
                </c:pt>
                <c:pt idx="826">
                  <c:v>43206</c:v>
                </c:pt>
                <c:pt idx="827">
                  <c:v>43207</c:v>
                </c:pt>
                <c:pt idx="828">
                  <c:v>43208</c:v>
                </c:pt>
                <c:pt idx="829">
                  <c:v>43209</c:v>
                </c:pt>
                <c:pt idx="830">
                  <c:v>43210</c:v>
                </c:pt>
                <c:pt idx="831">
                  <c:v>43213</c:v>
                </c:pt>
                <c:pt idx="832">
                  <c:v>43214</c:v>
                </c:pt>
                <c:pt idx="833">
                  <c:v>43215</c:v>
                </c:pt>
                <c:pt idx="834">
                  <c:v>43216</c:v>
                </c:pt>
                <c:pt idx="835">
                  <c:v>43217</c:v>
                </c:pt>
                <c:pt idx="836">
                  <c:v>43220</c:v>
                </c:pt>
                <c:pt idx="837">
                  <c:v>43221</c:v>
                </c:pt>
                <c:pt idx="838">
                  <c:v>43222</c:v>
                </c:pt>
                <c:pt idx="839">
                  <c:v>43223</c:v>
                </c:pt>
                <c:pt idx="840">
                  <c:v>43224</c:v>
                </c:pt>
                <c:pt idx="841">
                  <c:v>43227</c:v>
                </c:pt>
                <c:pt idx="842">
                  <c:v>43228</c:v>
                </c:pt>
                <c:pt idx="843">
                  <c:v>43229</c:v>
                </c:pt>
                <c:pt idx="844">
                  <c:v>43230</c:v>
                </c:pt>
                <c:pt idx="845">
                  <c:v>43231</c:v>
                </c:pt>
                <c:pt idx="846">
                  <c:v>43234</c:v>
                </c:pt>
                <c:pt idx="847">
                  <c:v>43235</c:v>
                </c:pt>
                <c:pt idx="848">
                  <c:v>43236</c:v>
                </c:pt>
                <c:pt idx="849">
                  <c:v>43237</c:v>
                </c:pt>
                <c:pt idx="850">
                  <c:v>43238</c:v>
                </c:pt>
                <c:pt idx="851">
                  <c:v>43241</c:v>
                </c:pt>
                <c:pt idx="852">
                  <c:v>43242</c:v>
                </c:pt>
                <c:pt idx="853">
                  <c:v>43243</c:v>
                </c:pt>
                <c:pt idx="854">
                  <c:v>43244</c:v>
                </c:pt>
                <c:pt idx="855">
                  <c:v>43245</c:v>
                </c:pt>
                <c:pt idx="856">
                  <c:v>43249</c:v>
                </c:pt>
                <c:pt idx="857">
                  <c:v>43250</c:v>
                </c:pt>
                <c:pt idx="858">
                  <c:v>43251</c:v>
                </c:pt>
                <c:pt idx="859">
                  <c:v>43252</c:v>
                </c:pt>
                <c:pt idx="860">
                  <c:v>43255</c:v>
                </c:pt>
                <c:pt idx="861">
                  <c:v>43256</c:v>
                </c:pt>
                <c:pt idx="862">
                  <c:v>43257</c:v>
                </c:pt>
                <c:pt idx="863">
                  <c:v>43258</c:v>
                </c:pt>
                <c:pt idx="864">
                  <c:v>43259</c:v>
                </c:pt>
                <c:pt idx="865">
                  <c:v>43262</c:v>
                </c:pt>
                <c:pt idx="866">
                  <c:v>43263</c:v>
                </c:pt>
                <c:pt idx="867">
                  <c:v>43264</c:v>
                </c:pt>
                <c:pt idx="868">
                  <c:v>43265</c:v>
                </c:pt>
                <c:pt idx="869">
                  <c:v>43266</c:v>
                </c:pt>
                <c:pt idx="870">
                  <c:v>43269</c:v>
                </c:pt>
                <c:pt idx="871">
                  <c:v>43270</c:v>
                </c:pt>
                <c:pt idx="872">
                  <c:v>43271</c:v>
                </c:pt>
                <c:pt idx="873">
                  <c:v>43272</c:v>
                </c:pt>
                <c:pt idx="874">
                  <c:v>43273</c:v>
                </c:pt>
                <c:pt idx="875">
                  <c:v>43276</c:v>
                </c:pt>
                <c:pt idx="876">
                  <c:v>43277</c:v>
                </c:pt>
                <c:pt idx="877">
                  <c:v>43278</c:v>
                </c:pt>
                <c:pt idx="878">
                  <c:v>43279</c:v>
                </c:pt>
                <c:pt idx="879">
                  <c:v>43280</c:v>
                </c:pt>
                <c:pt idx="880">
                  <c:v>43283</c:v>
                </c:pt>
                <c:pt idx="881">
                  <c:v>43284</c:v>
                </c:pt>
                <c:pt idx="882">
                  <c:v>43286</c:v>
                </c:pt>
                <c:pt idx="883">
                  <c:v>43287</c:v>
                </c:pt>
                <c:pt idx="884">
                  <c:v>43290</c:v>
                </c:pt>
                <c:pt idx="885">
                  <c:v>43291</c:v>
                </c:pt>
                <c:pt idx="886">
                  <c:v>43292</c:v>
                </c:pt>
                <c:pt idx="887">
                  <c:v>43293</c:v>
                </c:pt>
                <c:pt idx="888">
                  <c:v>43294</c:v>
                </c:pt>
                <c:pt idx="889">
                  <c:v>43297</c:v>
                </c:pt>
                <c:pt idx="890">
                  <c:v>43298</c:v>
                </c:pt>
                <c:pt idx="891">
                  <c:v>43299</c:v>
                </c:pt>
                <c:pt idx="892">
                  <c:v>43300</c:v>
                </c:pt>
                <c:pt idx="893">
                  <c:v>43301</c:v>
                </c:pt>
                <c:pt idx="894">
                  <c:v>43304</c:v>
                </c:pt>
                <c:pt idx="895">
                  <c:v>43305</c:v>
                </c:pt>
                <c:pt idx="896">
                  <c:v>43306</c:v>
                </c:pt>
                <c:pt idx="897">
                  <c:v>43307</c:v>
                </c:pt>
                <c:pt idx="898">
                  <c:v>43308</c:v>
                </c:pt>
                <c:pt idx="899">
                  <c:v>43311</c:v>
                </c:pt>
                <c:pt idx="900">
                  <c:v>43312</c:v>
                </c:pt>
                <c:pt idx="901">
                  <c:v>43313</c:v>
                </c:pt>
                <c:pt idx="902">
                  <c:v>43314</c:v>
                </c:pt>
                <c:pt idx="903">
                  <c:v>43315</c:v>
                </c:pt>
                <c:pt idx="904">
                  <c:v>43318</c:v>
                </c:pt>
                <c:pt idx="905">
                  <c:v>43319</c:v>
                </c:pt>
                <c:pt idx="906">
                  <c:v>43320</c:v>
                </c:pt>
                <c:pt idx="907">
                  <c:v>43321</c:v>
                </c:pt>
                <c:pt idx="908">
                  <c:v>43322</c:v>
                </c:pt>
                <c:pt idx="909">
                  <c:v>43325</c:v>
                </c:pt>
                <c:pt idx="910">
                  <c:v>43326</c:v>
                </c:pt>
                <c:pt idx="911">
                  <c:v>43327</c:v>
                </c:pt>
                <c:pt idx="912">
                  <c:v>43328</c:v>
                </c:pt>
                <c:pt idx="913">
                  <c:v>43329</c:v>
                </c:pt>
                <c:pt idx="914">
                  <c:v>43332</c:v>
                </c:pt>
                <c:pt idx="915">
                  <c:v>43333</c:v>
                </c:pt>
                <c:pt idx="916">
                  <c:v>43334</c:v>
                </c:pt>
                <c:pt idx="917">
                  <c:v>43335</c:v>
                </c:pt>
                <c:pt idx="918">
                  <c:v>43336</c:v>
                </c:pt>
                <c:pt idx="919">
                  <c:v>43339</c:v>
                </c:pt>
                <c:pt idx="920">
                  <c:v>43340</c:v>
                </c:pt>
                <c:pt idx="921">
                  <c:v>43341</c:v>
                </c:pt>
                <c:pt idx="922">
                  <c:v>43342</c:v>
                </c:pt>
                <c:pt idx="923">
                  <c:v>43343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43409</c:v>
                </c:pt>
                <c:pt idx="969">
                  <c:v>43410</c:v>
                </c:pt>
                <c:pt idx="970">
                  <c:v>43411</c:v>
                </c:pt>
                <c:pt idx="971">
                  <c:v>43412</c:v>
                </c:pt>
                <c:pt idx="972">
                  <c:v>43413</c:v>
                </c:pt>
                <c:pt idx="973">
                  <c:v>43416</c:v>
                </c:pt>
                <c:pt idx="974">
                  <c:v>43417</c:v>
                </c:pt>
                <c:pt idx="975">
                  <c:v>43418</c:v>
                </c:pt>
                <c:pt idx="976">
                  <c:v>43419</c:v>
                </c:pt>
                <c:pt idx="977">
                  <c:v>43420</c:v>
                </c:pt>
                <c:pt idx="978">
                  <c:v>43423</c:v>
                </c:pt>
                <c:pt idx="979">
                  <c:v>43424</c:v>
                </c:pt>
                <c:pt idx="980">
                  <c:v>43425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43440</c:v>
                </c:pt>
                <c:pt idx="990">
                  <c:v>43441</c:v>
                </c:pt>
                <c:pt idx="991">
                  <c:v>43444</c:v>
                </c:pt>
                <c:pt idx="992">
                  <c:v>43445</c:v>
                </c:pt>
                <c:pt idx="993">
                  <c:v>43446</c:v>
                </c:pt>
                <c:pt idx="994">
                  <c:v>43447</c:v>
                </c:pt>
                <c:pt idx="995">
                  <c:v>43448</c:v>
                </c:pt>
                <c:pt idx="996">
                  <c:v>43451</c:v>
                </c:pt>
                <c:pt idx="997">
                  <c:v>43452</c:v>
                </c:pt>
                <c:pt idx="998">
                  <c:v>43453</c:v>
                </c:pt>
                <c:pt idx="999">
                  <c:v>43454</c:v>
                </c:pt>
                <c:pt idx="1000">
                  <c:v>43455</c:v>
                </c:pt>
                <c:pt idx="1001">
                  <c:v>43458</c:v>
                </c:pt>
                <c:pt idx="1002">
                  <c:v>43460</c:v>
                </c:pt>
                <c:pt idx="1003">
                  <c:v>43461</c:v>
                </c:pt>
                <c:pt idx="1004">
                  <c:v>43462</c:v>
                </c:pt>
                <c:pt idx="1005">
                  <c:v>43465</c:v>
                </c:pt>
                <c:pt idx="1006">
                  <c:v>43467</c:v>
                </c:pt>
                <c:pt idx="1007">
                  <c:v>43468</c:v>
                </c:pt>
                <c:pt idx="1008">
                  <c:v>43469</c:v>
                </c:pt>
                <c:pt idx="1009">
                  <c:v>43472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43487</c:v>
                </c:pt>
                <c:pt idx="1020">
                  <c:v>43488</c:v>
                </c:pt>
                <c:pt idx="1021">
                  <c:v>43489</c:v>
                </c:pt>
                <c:pt idx="1022">
                  <c:v>43490</c:v>
                </c:pt>
                <c:pt idx="1023">
                  <c:v>43493</c:v>
                </c:pt>
                <c:pt idx="1024">
                  <c:v>43494</c:v>
                </c:pt>
                <c:pt idx="1025">
                  <c:v>43495</c:v>
                </c:pt>
                <c:pt idx="1026">
                  <c:v>43496</c:v>
                </c:pt>
                <c:pt idx="1027">
                  <c:v>43497</c:v>
                </c:pt>
                <c:pt idx="1028">
                  <c:v>43500</c:v>
                </c:pt>
                <c:pt idx="1029">
                  <c:v>43501</c:v>
                </c:pt>
                <c:pt idx="1030">
                  <c:v>43502</c:v>
                </c:pt>
                <c:pt idx="1031">
                  <c:v>43503</c:v>
                </c:pt>
                <c:pt idx="1032">
                  <c:v>43504</c:v>
                </c:pt>
                <c:pt idx="1033">
                  <c:v>43507</c:v>
                </c:pt>
                <c:pt idx="1034">
                  <c:v>43508</c:v>
                </c:pt>
                <c:pt idx="1035">
                  <c:v>43509</c:v>
                </c:pt>
                <c:pt idx="1036">
                  <c:v>43510</c:v>
                </c:pt>
                <c:pt idx="1037">
                  <c:v>43511</c:v>
                </c:pt>
                <c:pt idx="1038">
                  <c:v>43515</c:v>
                </c:pt>
                <c:pt idx="1039">
                  <c:v>43516</c:v>
                </c:pt>
                <c:pt idx="1040">
                  <c:v>43517</c:v>
                </c:pt>
                <c:pt idx="1041">
                  <c:v>43518</c:v>
                </c:pt>
                <c:pt idx="1042">
                  <c:v>43521</c:v>
                </c:pt>
                <c:pt idx="1043">
                  <c:v>43522</c:v>
                </c:pt>
                <c:pt idx="1044">
                  <c:v>43523</c:v>
                </c:pt>
                <c:pt idx="1045">
                  <c:v>43524</c:v>
                </c:pt>
                <c:pt idx="1046">
                  <c:v>43525</c:v>
                </c:pt>
                <c:pt idx="1047">
                  <c:v>43528</c:v>
                </c:pt>
                <c:pt idx="1048">
                  <c:v>43529</c:v>
                </c:pt>
                <c:pt idx="1049">
                  <c:v>43530</c:v>
                </c:pt>
                <c:pt idx="1050">
                  <c:v>43531</c:v>
                </c:pt>
                <c:pt idx="1051">
                  <c:v>43532</c:v>
                </c:pt>
                <c:pt idx="1052">
                  <c:v>43535</c:v>
                </c:pt>
                <c:pt idx="1053">
                  <c:v>43536</c:v>
                </c:pt>
                <c:pt idx="1054">
                  <c:v>43537</c:v>
                </c:pt>
                <c:pt idx="1055">
                  <c:v>43538</c:v>
                </c:pt>
                <c:pt idx="1056">
                  <c:v>43539</c:v>
                </c:pt>
                <c:pt idx="1057">
                  <c:v>43542</c:v>
                </c:pt>
                <c:pt idx="1058">
                  <c:v>43543</c:v>
                </c:pt>
                <c:pt idx="1059">
                  <c:v>43544</c:v>
                </c:pt>
                <c:pt idx="1060">
                  <c:v>43545</c:v>
                </c:pt>
                <c:pt idx="1061">
                  <c:v>43546</c:v>
                </c:pt>
                <c:pt idx="1062">
                  <c:v>43549</c:v>
                </c:pt>
                <c:pt idx="1063">
                  <c:v>43550</c:v>
                </c:pt>
                <c:pt idx="1064">
                  <c:v>43551</c:v>
                </c:pt>
                <c:pt idx="1065">
                  <c:v>43552</c:v>
                </c:pt>
                <c:pt idx="1066">
                  <c:v>43553</c:v>
                </c:pt>
                <c:pt idx="1067">
                  <c:v>43556</c:v>
                </c:pt>
                <c:pt idx="1068">
                  <c:v>43557</c:v>
                </c:pt>
                <c:pt idx="1069">
                  <c:v>43558</c:v>
                </c:pt>
                <c:pt idx="1070">
                  <c:v>43559</c:v>
                </c:pt>
                <c:pt idx="1071">
                  <c:v>43560</c:v>
                </c:pt>
                <c:pt idx="1072">
                  <c:v>43563</c:v>
                </c:pt>
                <c:pt idx="1073">
                  <c:v>43564</c:v>
                </c:pt>
                <c:pt idx="1074">
                  <c:v>43565</c:v>
                </c:pt>
                <c:pt idx="1075">
                  <c:v>43566</c:v>
                </c:pt>
                <c:pt idx="1076">
                  <c:v>43567</c:v>
                </c:pt>
                <c:pt idx="1077">
                  <c:v>43570</c:v>
                </c:pt>
                <c:pt idx="1078">
                  <c:v>43571</c:v>
                </c:pt>
                <c:pt idx="1079">
                  <c:v>43572</c:v>
                </c:pt>
                <c:pt idx="1080">
                  <c:v>43573</c:v>
                </c:pt>
                <c:pt idx="1081">
                  <c:v>43577</c:v>
                </c:pt>
                <c:pt idx="1082">
                  <c:v>43578</c:v>
                </c:pt>
                <c:pt idx="1083">
                  <c:v>43579</c:v>
                </c:pt>
                <c:pt idx="1084">
                  <c:v>43580</c:v>
                </c:pt>
                <c:pt idx="1085">
                  <c:v>43581</c:v>
                </c:pt>
                <c:pt idx="1086">
                  <c:v>43584</c:v>
                </c:pt>
                <c:pt idx="1087">
                  <c:v>43585</c:v>
                </c:pt>
                <c:pt idx="1088">
                  <c:v>43586</c:v>
                </c:pt>
                <c:pt idx="1089">
                  <c:v>43587</c:v>
                </c:pt>
                <c:pt idx="1090">
                  <c:v>43588</c:v>
                </c:pt>
                <c:pt idx="1091">
                  <c:v>43591</c:v>
                </c:pt>
                <c:pt idx="1092">
                  <c:v>43592</c:v>
                </c:pt>
                <c:pt idx="1093">
                  <c:v>43593</c:v>
                </c:pt>
                <c:pt idx="1094">
                  <c:v>43594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43613</c:v>
                </c:pt>
                <c:pt idx="1107">
                  <c:v>43614</c:v>
                </c:pt>
                <c:pt idx="1108">
                  <c:v>43615</c:v>
                </c:pt>
                <c:pt idx="1109">
                  <c:v>43616</c:v>
                </c:pt>
                <c:pt idx="1110">
                  <c:v>43619</c:v>
                </c:pt>
                <c:pt idx="1111">
                  <c:v>43620</c:v>
                </c:pt>
                <c:pt idx="1112">
                  <c:v>43621</c:v>
                </c:pt>
                <c:pt idx="1113">
                  <c:v>43622</c:v>
                </c:pt>
                <c:pt idx="1114">
                  <c:v>43623</c:v>
                </c:pt>
                <c:pt idx="1115">
                  <c:v>43626</c:v>
                </c:pt>
                <c:pt idx="1116">
                  <c:v>43627</c:v>
                </c:pt>
                <c:pt idx="1117">
                  <c:v>43628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43651</c:v>
                </c:pt>
                <c:pt idx="1134">
                  <c:v>43654</c:v>
                </c:pt>
                <c:pt idx="1135">
                  <c:v>43655</c:v>
                </c:pt>
                <c:pt idx="1136">
                  <c:v>43656</c:v>
                </c:pt>
                <c:pt idx="1137">
                  <c:v>43657</c:v>
                </c:pt>
                <c:pt idx="1138">
                  <c:v>43658</c:v>
                </c:pt>
                <c:pt idx="1139">
                  <c:v>43661</c:v>
                </c:pt>
                <c:pt idx="1140">
                  <c:v>43662</c:v>
                </c:pt>
                <c:pt idx="1141">
                  <c:v>43663</c:v>
                </c:pt>
                <c:pt idx="1142">
                  <c:v>43664</c:v>
                </c:pt>
                <c:pt idx="1143">
                  <c:v>43665</c:v>
                </c:pt>
                <c:pt idx="1144">
                  <c:v>43668</c:v>
                </c:pt>
                <c:pt idx="1145">
                  <c:v>43669</c:v>
                </c:pt>
                <c:pt idx="1146">
                  <c:v>43670</c:v>
                </c:pt>
                <c:pt idx="1147">
                  <c:v>43671</c:v>
                </c:pt>
                <c:pt idx="1148">
                  <c:v>43672</c:v>
                </c:pt>
                <c:pt idx="1149">
                  <c:v>43675</c:v>
                </c:pt>
                <c:pt idx="1150">
                  <c:v>43676</c:v>
                </c:pt>
                <c:pt idx="1151">
                  <c:v>43677</c:v>
                </c:pt>
                <c:pt idx="1152">
                  <c:v>43678</c:v>
                </c:pt>
                <c:pt idx="1153">
                  <c:v>43679</c:v>
                </c:pt>
                <c:pt idx="1154">
                  <c:v>43682</c:v>
                </c:pt>
                <c:pt idx="1155">
                  <c:v>43683</c:v>
                </c:pt>
                <c:pt idx="1156">
                  <c:v>43684</c:v>
                </c:pt>
                <c:pt idx="1157">
                  <c:v>43685</c:v>
                </c:pt>
                <c:pt idx="1158">
                  <c:v>43686</c:v>
                </c:pt>
                <c:pt idx="1159">
                  <c:v>43689</c:v>
                </c:pt>
                <c:pt idx="1160">
                  <c:v>43690</c:v>
                </c:pt>
                <c:pt idx="1161">
                  <c:v>43691</c:v>
                </c:pt>
                <c:pt idx="1162">
                  <c:v>43692</c:v>
                </c:pt>
                <c:pt idx="1163">
                  <c:v>43693</c:v>
                </c:pt>
                <c:pt idx="1164">
                  <c:v>43696</c:v>
                </c:pt>
                <c:pt idx="1165">
                  <c:v>43697</c:v>
                </c:pt>
                <c:pt idx="1166">
                  <c:v>43698</c:v>
                </c:pt>
                <c:pt idx="1167">
                  <c:v>43699</c:v>
                </c:pt>
                <c:pt idx="1168">
                  <c:v>43700</c:v>
                </c:pt>
                <c:pt idx="1169">
                  <c:v>43703</c:v>
                </c:pt>
                <c:pt idx="1170">
                  <c:v>43704</c:v>
                </c:pt>
                <c:pt idx="1171">
                  <c:v>43705</c:v>
                </c:pt>
                <c:pt idx="1172">
                  <c:v>43706</c:v>
                </c:pt>
                <c:pt idx="1173">
                  <c:v>43707</c:v>
                </c:pt>
                <c:pt idx="1174">
                  <c:v>43711</c:v>
                </c:pt>
                <c:pt idx="1175">
                  <c:v>43712</c:v>
                </c:pt>
                <c:pt idx="1176">
                  <c:v>43713</c:v>
                </c:pt>
                <c:pt idx="1177">
                  <c:v>43714</c:v>
                </c:pt>
                <c:pt idx="1178">
                  <c:v>43717</c:v>
                </c:pt>
                <c:pt idx="1179">
                  <c:v>43718</c:v>
                </c:pt>
                <c:pt idx="1180">
                  <c:v>43719</c:v>
                </c:pt>
                <c:pt idx="1181">
                  <c:v>43720</c:v>
                </c:pt>
                <c:pt idx="1182">
                  <c:v>43721</c:v>
                </c:pt>
                <c:pt idx="1183">
                  <c:v>43724</c:v>
                </c:pt>
                <c:pt idx="1184">
                  <c:v>43725</c:v>
                </c:pt>
                <c:pt idx="1185">
                  <c:v>43726</c:v>
                </c:pt>
                <c:pt idx="1186">
                  <c:v>43727</c:v>
                </c:pt>
                <c:pt idx="1187">
                  <c:v>43728</c:v>
                </c:pt>
                <c:pt idx="1188">
                  <c:v>43731</c:v>
                </c:pt>
                <c:pt idx="1189">
                  <c:v>43732</c:v>
                </c:pt>
                <c:pt idx="1190">
                  <c:v>43733</c:v>
                </c:pt>
                <c:pt idx="1191">
                  <c:v>43734</c:v>
                </c:pt>
                <c:pt idx="1192">
                  <c:v>43735</c:v>
                </c:pt>
                <c:pt idx="1193">
                  <c:v>43738</c:v>
                </c:pt>
                <c:pt idx="1194">
                  <c:v>43739</c:v>
                </c:pt>
                <c:pt idx="1195">
                  <c:v>43740</c:v>
                </c:pt>
                <c:pt idx="1196">
                  <c:v>43741</c:v>
                </c:pt>
                <c:pt idx="1197">
                  <c:v>43742</c:v>
                </c:pt>
                <c:pt idx="1198">
                  <c:v>43745</c:v>
                </c:pt>
                <c:pt idx="1199">
                  <c:v>43746</c:v>
                </c:pt>
                <c:pt idx="1200">
                  <c:v>43747</c:v>
                </c:pt>
                <c:pt idx="1201">
                  <c:v>43748</c:v>
                </c:pt>
                <c:pt idx="1202">
                  <c:v>43749</c:v>
                </c:pt>
                <c:pt idx="1203">
                  <c:v>43752</c:v>
                </c:pt>
                <c:pt idx="1204">
                  <c:v>43753</c:v>
                </c:pt>
                <c:pt idx="1205">
                  <c:v>43754</c:v>
                </c:pt>
                <c:pt idx="1206">
                  <c:v>43755</c:v>
                </c:pt>
                <c:pt idx="1207">
                  <c:v>43756</c:v>
                </c:pt>
                <c:pt idx="1208">
                  <c:v>43759</c:v>
                </c:pt>
                <c:pt idx="1209">
                  <c:v>43760</c:v>
                </c:pt>
                <c:pt idx="1210">
                  <c:v>43761</c:v>
                </c:pt>
                <c:pt idx="1211">
                  <c:v>43762</c:v>
                </c:pt>
                <c:pt idx="1212">
                  <c:v>43763</c:v>
                </c:pt>
                <c:pt idx="1213">
                  <c:v>43766</c:v>
                </c:pt>
                <c:pt idx="1214">
                  <c:v>43767</c:v>
                </c:pt>
                <c:pt idx="1215">
                  <c:v>43768</c:v>
                </c:pt>
                <c:pt idx="1216">
                  <c:v>43769</c:v>
                </c:pt>
                <c:pt idx="1217">
                  <c:v>43770</c:v>
                </c:pt>
                <c:pt idx="1218">
                  <c:v>43773</c:v>
                </c:pt>
                <c:pt idx="1219">
                  <c:v>43774</c:v>
                </c:pt>
                <c:pt idx="1220">
                  <c:v>43775</c:v>
                </c:pt>
                <c:pt idx="1221">
                  <c:v>43776</c:v>
                </c:pt>
                <c:pt idx="1222">
                  <c:v>43777</c:v>
                </c:pt>
                <c:pt idx="1223">
                  <c:v>43780</c:v>
                </c:pt>
                <c:pt idx="1224">
                  <c:v>43781</c:v>
                </c:pt>
                <c:pt idx="1225">
                  <c:v>43782</c:v>
                </c:pt>
                <c:pt idx="1226">
                  <c:v>43783</c:v>
                </c:pt>
                <c:pt idx="1227">
                  <c:v>43784</c:v>
                </c:pt>
                <c:pt idx="1228">
                  <c:v>43787</c:v>
                </c:pt>
                <c:pt idx="1229">
                  <c:v>43788</c:v>
                </c:pt>
                <c:pt idx="1230">
                  <c:v>43789</c:v>
                </c:pt>
                <c:pt idx="1231">
                  <c:v>43790</c:v>
                </c:pt>
                <c:pt idx="1232">
                  <c:v>43791</c:v>
                </c:pt>
                <c:pt idx="1233">
                  <c:v>43794</c:v>
                </c:pt>
                <c:pt idx="1234">
                  <c:v>43795</c:v>
                </c:pt>
                <c:pt idx="1235">
                  <c:v>43796</c:v>
                </c:pt>
                <c:pt idx="1236">
                  <c:v>43798</c:v>
                </c:pt>
                <c:pt idx="1237">
                  <c:v>43801</c:v>
                </c:pt>
                <c:pt idx="1238">
                  <c:v>43802</c:v>
                </c:pt>
                <c:pt idx="1239">
                  <c:v>43803</c:v>
                </c:pt>
                <c:pt idx="1240">
                  <c:v>43804</c:v>
                </c:pt>
                <c:pt idx="1241">
                  <c:v>43805</c:v>
                </c:pt>
                <c:pt idx="1242">
                  <c:v>43808</c:v>
                </c:pt>
                <c:pt idx="1243">
                  <c:v>43809</c:v>
                </c:pt>
                <c:pt idx="1244">
                  <c:v>43810</c:v>
                </c:pt>
                <c:pt idx="1245">
                  <c:v>43811</c:v>
                </c:pt>
                <c:pt idx="1246">
                  <c:v>43812</c:v>
                </c:pt>
                <c:pt idx="1247">
                  <c:v>43815</c:v>
                </c:pt>
                <c:pt idx="1248">
                  <c:v>43816</c:v>
                </c:pt>
                <c:pt idx="1249">
                  <c:v>43817</c:v>
                </c:pt>
                <c:pt idx="1250">
                  <c:v>43818</c:v>
                </c:pt>
                <c:pt idx="1251">
                  <c:v>43819</c:v>
                </c:pt>
                <c:pt idx="1252">
                  <c:v>43822</c:v>
                </c:pt>
                <c:pt idx="1253">
                  <c:v>43823</c:v>
                </c:pt>
                <c:pt idx="1254">
                  <c:v>43825</c:v>
                </c:pt>
                <c:pt idx="1255">
                  <c:v>43826</c:v>
                </c:pt>
                <c:pt idx="1256">
                  <c:v>43829</c:v>
                </c:pt>
                <c:pt idx="1257">
                  <c:v>43830</c:v>
                </c:pt>
                <c:pt idx="1258">
                  <c:v>43832</c:v>
                </c:pt>
                <c:pt idx="1259">
                  <c:v>43833</c:v>
                </c:pt>
                <c:pt idx="1260">
                  <c:v>43836</c:v>
                </c:pt>
                <c:pt idx="1261">
                  <c:v>43837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43851</c:v>
                </c:pt>
                <c:pt idx="1271">
                  <c:v>43852</c:v>
                </c:pt>
                <c:pt idx="1272">
                  <c:v>43853</c:v>
                </c:pt>
                <c:pt idx="1273">
                  <c:v>43854</c:v>
                </c:pt>
                <c:pt idx="1274">
                  <c:v>43857</c:v>
                </c:pt>
                <c:pt idx="1275">
                  <c:v>43858</c:v>
                </c:pt>
                <c:pt idx="1276">
                  <c:v>43859</c:v>
                </c:pt>
                <c:pt idx="1277">
                  <c:v>43860</c:v>
                </c:pt>
                <c:pt idx="1278">
                  <c:v>43861</c:v>
                </c:pt>
                <c:pt idx="1279">
                  <c:v>43864</c:v>
                </c:pt>
                <c:pt idx="1280">
                  <c:v>43865</c:v>
                </c:pt>
                <c:pt idx="1281">
                  <c:v>43866</c:v>
                </c:pt>
                <c:pt idx="1282">
                  <c:v>43867</c:v>
                </c:pt>
                <c:pt idx="1283">
                  <c:v>43868</c:v>
                </c:pt>
                <c:pt idx="1284">
                  <c:v>43871</c:v>
                </c:pt>
                <c:pt idx="1285">
                  <c:v>43872</c:v>
                </c:pt>
                <c:pt idx="1286">
                  <c:v>43873</c:v>
                </c:pt>
                <c:pt idx="1287">
                  <c:v>43874</c:v>
                </c:pt>
                <c:pt idx="1288">
                  <c:v>43875</c:v>
                </c:pt>
                <c:pt idx="1289">
                  <c:v>43879</c:v>
                </c:pt>
                <c:pt idx="1290">
                  <c:v>43880</c:v>
                </c:pt>
                <c:pt idx="1291">
                  <c:v>43881</c:v>
                </c:pt>
                <c:pt idx="1292">
                  <c:v>43882</c:v>
                </c:pt>
                <c:pt idx="1293">
                  <c:v>43885</c:v>
                </c:pt>
                <c:pt idx="1294">
                  <c:v>43886</c:v>
                </c:pt>
                <c:pt idx="1295">
                  <c:v>43887</c:v>
                </c:pt>
                <c:pt idx="1296">
                  <c:v>43888</c:v>
                </c:pt>
                <c:pt idx="1297">
                  <c:v>43889</c:v>
                </c:pt>
                <c:pt idx="1298">
                  <c:v>43892</c:v>
                </c:pt>
                <c:pt idx="1299">
                  <c:v>43893</c:v>
                </c:pt>
                <c:pt idx="1300">
                  <c:v>43894</c:v>
                </c:pt>
                <c:pt idx="1301">
                  <c:v>43895</c:v>
                </c:pt>
                <c:pt idx="1302">
                  <c:v>43896</c:v>
                </c:pt>
                <c:pt idx="1303">
                  <c:v>43899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43934</c:v>
                </c:pt>
                <c:pt idx="1328">
                  <c:v>43935</c:v>
                </c:pt>
                <c:pt idx="1329">
                  <c:v>43936</c:v>
                </c:pt>
                <c:pt idx="1330">
                  <c:v>43937</c:v>
                </c:pt>
                <c:pt idx="1331">
                  <c:v>43938</c:v>
                </c:pt>
                <c:pt idx="1332">
                  <c:v>43941</c:v>
                </c:pt>
                <c:pt idx="1333">
                  <c:v>43942</c:v>
                </c:pt>
                <c:pt idx="1334">
                  <c:v>43943</c:v>
                </c:pt>
                <c:pt idx="1335">
                  <c:v>43944</c:v>
                </c:pt>
                <c:pt idx="1336">
                  <c:v>43945</c:v>
                </c:pt>
                <c:pt idx="1337">
                  <c:v>43948</c:v>
                </c:pt>
                <c:pt idx="1338">
                  <c:v>43949</c:v>
                </c:pt>
                <c:pt idx="1339">
                  <c:v>43950</c:v>
                </c:pt>
                <c:pt idx="1340">
                  <c:v>43951</c:v>
                </c:pt>
                <c:pt idx="1341">
                  <c:v>43952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43962</c:v>
                </c:pt>
                <c:pt idx="1348">
                  <c:v>43963</c:v>
                </c:pt>
                <c:pt idx="1349">
                  <c:v>43964</c:v>
                </c:pt>
                <c:pt idx="1350">
                  <c:v>43965</c:v>
                </c:pt>
                <c:pt idx="1351">
                  <c:v>43966</c:v>
                </c:pt>
                <c:pt idx="1352">
                  <c:v>43969</c:v>
                </c:pt>
                <c:pt idx="1353">
                  <c:v>43970</c:v>
                </c:pt>
                <c:pt idx="1354">
                  <c:v>43971</c:v>
                </c:pt>
                <c:pt idx="1355">
                  <c:v>43972</c:v>
                </c:pt>
                <c:pt idx="1356">
                  <c:v>43973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43994</c:v>
                </c:pt>
                <c:pt idx="1371">
                  <c:v>43997</c:v>
                </c:pt>
                <c:pt idx="1372">
                  <c:v>43998</c:v>
                </c:pt>
                <c:pt idx="1373">
                  <c:v>43999</c:v>
                </c:pt>
                <c:pt idx="1374">
                  <c:v>44000</c:v>
                </c:pt>
                <c:pt idx="1375">
                  <c:v>44001</c:v>
                </c:pt>
                <c:pt idx="1376">
                  <c:v>44004</c:v>
                </c:pt>
                <c:pt idx="1377">
                  <c:v>44005</c:v>
                </c:pt>
                <c:pt idx="1378">
                  <c:v>44006</c:v>
                </c:pt>
                <c:pt idx="1379">
                  <c:v>44007</c:v>
                </c:pt>
                <c:pt idx="1380">
                  <c:v>44008</c:v>
                </c:pt>
                <c:pt idx="1381">
                  <c:v>44011</c:v>
                </c:pt>
                <c:pt idx="1382">
                  <c:v>44012</c:v>
                </c:pt>
                <c:pt idx="1383">
                  <c:v>44013</c:v>
                </c:pt>
                <c:pt idx="1384">
                  <c:v>44014</c:v>
                </c:pt>
                <c:pt idx="1385">
                  <c:v>44018</c:v>
                </c:pt>
                <c:pt idx="1386">
                  <c:v>44019</c:v>
                </c:pt>
                <c:pt idx="1387">
                  <c:v>44020</c:v>
                </c:pt>
                <c:pt idx="1388">
                  <c:v>44021</c:v>
                </c:pt>
                <c:pt idx="1389">
                  <c:v>44022</c:v>
                </c:pt>
                <c:pt idx="1390">
                  <c:v>44025</c:v>
                </c:pt>
                <c:pt idx="1391">
                  <c:v>44026</c:v>
                </c:pt>
                <c:pt idx="1392">
                  <c:v>44027</c:v>
                </c:pt>
                <c:pt idx="1393">
                  <c:v>44028</c:v>
                </c:pt>
                <c:pt idx="1394">
                  <c:v>44029</c:v>
                </c:pt>
                <c:pt idx="1395">
                  <c:v>44032</c:v>
                </c:pt>
                <c:pt idx="1396">
                  <c:v>44033</c:v>
                </c:pt>
                <c:pt idx="1397">
                  <c:v>44034</c:v>
                </c:pt>
                <c:pt idx="1398">
                  <c:v>44035</c:v>
                </c:pt>
                <c:pt idx="1399">
                  <c:v>44036</c:v>
                </c:pt>
                <c:pt idx="1400">
                  <c:v>44039</c:v>
                </c:pt>
                <c:pt idx="1401">
                  <c:v>44040</c:v>
                </c:pt>
                <c:pt idx="1402">
                  <c:v>44041</c:v>
                </c:pt>
                <c:pt idx="1403">
                  <c:v>44042</c:v>
                </c:pt>
                <c:pt idx="1404">
                  <c:v>44043</c:v>
                </c:pt>
                <c:pt idx="1405">
                  <c:v>44046</c:v>
                </c:pt>
                <c:pt idx="1406">
                  <c:v>44047</c:v>
                </c:pt>
                <c:pt idx="1407">
                  <c:v>44048</c:v>
                </c:pt>
                <c:pt idx="1408">
                  <c:v>44049</c:v>
                </c:pt>
                <c:pt idx="1409">
                  <c:v>44050</c:v>
                </c:pt>
                <c:pt idx="1410">
                  <c:v>44053</c:v>
                </c:pt>
                <c:pt idx="1411">
                  <c:v>44054</c:v>
                </c:pt>
                <c:pt idx="1412">
                  <c:v>44055</c:v>
                </c:pt>
                <c:pt idx="1413">
                  <c:v>44056</c:v>
                </c:pt>
                <c:pt idx="1414">
                  <c:v>44057</c:v>
                </c:pt>
                <c:pt idx="1415">
                  <c:v>44060</c:v>
                </c:pt>
                <c:pt idx="1416">
                  <c:v>44061</c:v>
                </c:pt>
                <c:pt idx="1417">
                  <c:v>44062</c:v>
                </c:pt>
                <c:pt idx="1418">
                  <c:v>44063</c:v>
                </c:pt>
                <c:pt idx="1419">
                  <c:v>44064</c:v>
                </c:pt>
                <c:pt idx="1420">
                  <c:v>44067</c:v>
                </c:pt>
                <c:pt idx="1421">
                  <c:v>44068</c:v>
                </c:pt>
                <c:pt idx="1422">
                  <c:v>44069</c:v>
                </c:pt>
                <c:pt idx="1423">
                  <c:v>44070</c:v>
                </c:pt>
                <c:pt idx="1424">
                  <c:v>44071</c:v>
                </c:pt>
                <c:pt idx="1425">
                  <c:v>44074</c:v>
                </c:pt>
                <c:pt idx="1426">
                  <c:v>44075</c:v>
                </c:pt>
                <c:pt idx="1427">
                  <c:v>44076</c:v>
                </c:pt>
                <c:pt idx="1428">
                  <c:v>44077</c:v>
                </c:pt>
                <c:pt idx="1429">
                  <c:v>44078</c:v>
                </c:pt>
                <c:pt idx="1430">
                  <c:v>44082</c:v>
                </c:pt>
                <c:pt idx="1431">
                  <c:v>44083</c:v>
                </c:pt>
                <c:pt idx="1432">
                  <c:v>44084</c:v>
                </c:pt>
                <c:pt idx="1433">
                  <c:v>44085</c:v>
                </c:pt>
                <c:pt idx="1434">
                  <c:v>44088</c:v>
                </c:pt>
                <c:pt idx="1435">
                  <c:v>44089</c:v>
                </c:pt>
                <c:pt idx="1436">
                  <c:v>44090</c:v>
                </c:pt>
                <c:pt idx="1437">
                  <c:v>44091</c:v>
                </c:pt>
                <c:pt idx="1438">
                  <c:v>44092</c:v>
                </c:pt>
                <c:pt idx="1439">
                  <c:v>44095</c:v>
                </c:pt>
                <c:pt idx="1440">
                  <c:v>44096</c:v>
                </c:pt>
                <c:pt idx="1441">
                  <c:v>44097</c:v>
                </c:pt>
                <c:pt idx="1442">
                  <c:v>44098</c:v>
                </c:pt>
                <c:pt idx="1443">
                  <c:v>44099</c:v>
                </c:pt>
                <c:pt idx="1444">
                  <c:v>44102</c:v>
                </c:pt>
                <c:pt idx="1445">
                  <c:v>44103</c:v>
                </c:pt>
                <c:pt idx="1446">
                  <c:v>44104</c:v>
                </c:pt>
                <c:pt idx="1447">
                  <c:v>44105</c:v>
                </c:pt>
                <c:pt idx="1448">
                  <c:v>44106</c:v>
                </c:pt>
                <c:pt idx="1449">
                  <c:v>44109</c:v>
                </c:pt>
                <c:pt idx="1450">
                  <c:v>44110</c:v>
                </c:pt>
                <c:pt idx="1451">
                  <c:v>44111</c:v>
                </c:pt>
                <c:pt idx="1452">
                  <c:v>44112</c:v>
                </c:pt>
                <c:pt idx="1453">
                  <c:v>44113</c:v>
                </c:pt>
                <c:pt idx="1454">
                  <c:v>44116</c:v>
                </c:pt>
                <c:pt idx="1455">
                  <c:v>44117</c:v>
                </c:pt>
                <c:pt idx="1456">
                  <c:v>44118</c:v>
                </c:pt>
                <c:pt idx="1457">
                  <c:v>44119</c:v>
                </c:pt>
                <c:pt idx="1458">
                  <c:v>44120</c:v>
                </c:pt>
                <c:pt idx="1459">
                  <c:v>44123</c:v>
                </c:pt>
                <c:pt idx="1460">
                  <c:v>44124</c:v>
                </c:pt>
                <c:pt idx="1461">
                  <c:v>44125</c:v>
                </c:pt>
                <c:pt idx="1462">
                  <c:v>44126</c:v>
                </c:pt>
                <c:pt idx="1463">
                  <c:v>44127</c:v>
                </c:pt>
                <c:pt idx="1464">
                  <c:v>44130</c:v>
                </c:pt>
                <c:pt idx="1465">
                  <c:v>44131</c:v>
                </c:pt>
                <c:pt idx="1466">
                  <c:v>44132</c:v>
                </c:pt>
                <c:pt idx="1467">
                  <c:v>44133</c:v>
                </c:pt>
                <c:pt idx="1468">
                  <c:v>44134</c:v>
                </c:pt>
                <c:pt idx="1469">
                  <c:v>44137</c:v>
                </c:pt>
                <c:pt idx="1470">
                  <c:v>44138</c:v>
                </c:pt>
                <c:pt idx="1471">
                  <c:v>44139</c:v>
                </c:pt>
                <c:pt idx="1472">
                  <c:v>44140</c:v>
                </c:pt>
                <c:pt idx="1473">
                  <c:v>44141</c:v>
                </c:pt>
                <c:pt idx="1474">
                  <c:v>44144</c:v>
                </c:pt>
                <c:pt idx="1475">
                  <c:v>44145</c:v>
                </c:pt>
                <c:pt idx="1476">
                  <c:v>44146</c:v>
                </c:pt>
                <c:pt idx="1477">
                  <c:v>44147</c:v>
                </c:pt>
                <c:pt idx="1478">
                  <c:v>44148</c:v>
                </c:pt>
                <c:pt idx="1479">
                  <c:v>44151</c:v>
                </c:pt>
                <c:pt idx="1480">
                  <c:v>44152</c:v>
                </c:pt>
                <c:pt idx="1481">
                  <c:v>44153</c:v>
                </c:pt>
                <c:pt idx="1482">
                  <c:v>44154</c:v>
                </c:pt>
                <c:pt idx="1483">
                  <c:v>44155</c:v>
                </c:pt>
                <c:pt idx="1484">
                  <c:v>44158</c:v>
                </c:pt>
                <c:pt idx="1485">
                  <c:v>44159</c:v>
                </c:pt>
                <c:pt idx="1486">
                  <c:v>44160</c:v>
                </c:pt>
                <c:pt idx="1487">
                  <c:v>44162</c:v>
                </c:pt>
                <c:pt idx="1488">
                  <c:v>44165</c:v>
                </c:pt>
                <c:pt idx="1489">
                  <c:v>44166</c:v>
                </c:pt>
                <c:pt idx="1490">
                  <c:v>44167</c:v>
                </c:pt>
                <c:pt idx="1491">
                  <c:v>44168</c:v>
                </c:pt>
                <c:pt idx="1492">
                  <c:v>44169</c:v>
                </c:pt>
                <c:pt idx="1493">
                  <c:v>44172</c:v>
                </c:pt>
                <c:pt idx="1494">
                  <c:v>44173</c:v>
                </c:pt>
                <c:pt idx="1495">
                  <c:v>44174</c:v>
                </c:pt>
                <c:pt idx="1496">
                  <c:v>44175</c:v>
                </c:pt>
                <c:pt idx="1497">
                  <c:v>44176</c:v>
                </c:pt>
                <c:pt idx="1498">
                  <c:v>44179</c:v>
                </c:pt>
                <c:pt idx="1499">
                  <c:v>44180</c:v>
                </c:pt>
                <c:pt idx="1500">
                  <c:v>44181</c:v>
                </c:pt>
                <c:pt idx="1501">
                  <c:v>44182</c:v>
                </c:pt>
                <c:pt idx="1502">
                  <c:v>44183</c:v>
                </c:pt>
                <c:pt idx="1503">
                  <c:v>44186</c:v>
                </c:pt>
                <c:pt idx="1504">
                  <c:v>44187</c:v>
                </c:pt>
                <c:pt idx="1505">
                  <c:v>44188</c:v>
                </c:pt>
                <c:pt idx="1506">
                  <c:v>44189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44196</c:v>
                </c:pt>
                <c:pt idx="1511">
                  <c:v>44200</c:v>
                </c:pt>
                <c:pt idx="1512">
                  <c:v>44201</c:v>
                </c:pt>
                <c:pt idx="1513">
                  <c:v>44202</c:v>
                </c:pt>
                <c:pt idx="1514">
                  <c:v>44203</c:v>
                </c:pt>
                <c:pt idx="1515">
                  <c:v>44204</c:v>
                </c:pt>
                <c:pt idx="1516">
                  <c:v>44207</c:v>
                </c:pt>
                <c:pt idx="1517">
                  <c:v>44208</c:v>
                </c:pt>
                <c:pt idx="1518">
                  <c:v>44209</c:v>
                </c:pt>
                <c:pt idx="1519">
                  <c:v>44210</c:v>
                </c:pt>
                <c:pt idx="1520">
                  <c:v>44211</c:v>
                </c:pt>
                <c:pt idx="1521">
                  <c:v>44215</c:v>
                </c:pt>
                <c:pt idx="1522">
                  <c:v>44216</c:v>
                </c:pt>
                <c:pt idx="1523">
                  <c:v>44217</c:v>
                </c:pt>
                <c:pt idx="1524">
                  <c:v>44218</c:v>
                </c:pt>
                <c:pt idx="1525">
                  <c:v>44221</c:v>
                </c:pt>
                <c:pt idx="1526">
                  <c:v>44222</c:v>
                </c:pt>
                <c:pt idx="1527">
                  <c:v>44223</c:v>
                </c:pt>
                <c:pt idx="1528">
                  <c:v>44224</c:v>
                </c:pt>
                <c:pt idx="1529">
                  <c:v>44225</c:v>
                </c:pt>
                <c:pt idx="1530">
                  <c:v>44228</c:v>
                </c:pt>
                <c:pt idx="1531">
                  <c:v>44229</c:v>
                </c:pt>
                <c:pt idx="1532">
                  <c:v>44230</c:v>
                </c:pt>
                <c:pt idx="1533">
                  <c:v>44231</c:v>
                </c:pt>
                <c:pt idx="1534">
                  <c:v>44232</c:v>
                </c:pt>
                <c:pt idx="1535">
                  <c:v>44235</c:v>
                </c:pt>
                <c:pt idx="1536">
                  <c:v>44236</c:v>
                </c:pt>
                <c:pt idx="1537">
                  <c:v>44237</c:v>
                </c:pt>
                <c:pt idx="1538">
                  <c:v>44238</c:v>
                </c:pt>
                <c:pt idx="1539">
                  <c:v>44239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44249</c:v>
                </c:pt>
                <c:pt idx="1545">
                  <c:v>44250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44263</c:v>
                </c:pt>
                <c:pt idx="1555">
                  <c:v>44264</c:v>
                </c:pt>
                <c:pt idx="1556">
                  <c:v>44265</c:v>
                </c:pt>
                <c:pt idx="1557">
                  <c:v>44266</c:v>
                </c:pt>
                <c:pt idx="1558">
                  <c:v>44267</c:v>
                </c:pt>
                <c:pt idx="1559">
                  <c:v>44270</c:v>
                </c:pt>
                <c:pt idx="1560">
                  <c:v>44271</c:v>
                </c:pt>
                <c:pt idx="1561">
                  <c:v>44272</c:v>
                </c:pt>
                <c:pt idx="1562">
                  <c:v>44273</c:v>
                </c:pt>
                <c:pt idx="1563">
                  <c:v>44274</c:v>
                </c:pt>
                <c:pt idx="1564">
                  <c:v>44277</c:v>
                </c:pt>
                <c:pt idx="1565">
                  <c:v>44278</c:v>
                </c:pt>
                <c:pt idx="1566">
                  <c:v>44279</c:v>
                </c:pt>
                <c:pt idx="1567">
                  <c:v>44280</c:v>
                </c:pt>
                <c:pt idx="1568">
                  <c:v>44281</c:v>
                </c:pt>
                <c:pt idx="1569">
                  <c:v>44284</c:v>
                </c:pt>
                <c:pt idx="1570">
                  <c:v>44285</c:v>
                </c:pt>
                <c:pt idx="1571">
                  <c:v>44286</c:v>
                </c:pt>
                <c:pt idx="1572">
                  <c:v>44287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44319</c:v>
                </c:pt>
                <c:pt idx="1594">
                  <c:v>44320</c:v>
                </c:pt>
                <c:pt idx="1595">
                  <c:v>44321</c:v>
                </c:pt>
                <c:pt idx="1596">
                  <c:v>44322</c:v>
                </c:pt>
                <c:pt idx="1597">
                  <c:v>44323</c:v>
                </c:pt>
                <c:pt idx="1598">
                  <c:v>44326</c:v>
                </c:pt>
                <c:pt idx="1599">
                  <c:v>44327</c:v>
                </c:pt>
                <c:pt idx="1600">
                  <c:v>44328</c:v>
                </c:pt>
                <c:pt idx="1601">
                  <c:v>44329</c:v>
                </c:pt>
                <c:pt idx="1602">
                  <c:v>44330</c:v>
                </c:pt>
                <c:pt idx="1603">
                  <c:v>44333</c:v>
                </c:pt>
                <c:pt idx="1604">
                  <c:v>44334</c:v>
                </c:pt>
                <c:pt idx="1605">
                  <c:v>44335</c:v>
                </c:pt>
                <c:pt idx="1606">
                  <c:v>44336</c:v>
                </c:pt>
                <c:pt idx="1607">
                  <c:v>44337</c:v>
                </c:pt>
                <c:pt idx="1608">
                  <c:v>44340</c:v>
                </c:pt>
                <c:pt idx="1609">
                  <c:v>44341</c:v>
                </c:pt>
                <c:pt idx="1610">
                  <c:v>44342</c:v>
                </c:pt>
                <c:pt idx="1611">
                  <c:v>44343</c:v>
                </c:pt>
                <c:pt idx="1612">
                  <c:v>44344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44383</c:v>
                </c:pt>
                <c:pt idx="1638">
                  <c:v>44384</c:v>
                </c:pt>
                <c:pt idx="1639">
                  <c:v>44385</c:v>
                </c:pt>
                <c:pt idx="1640">
                  <c:v>44386</c:v>
                </c:pt>
                <c:pt idx="1641">
                  <c:v>44389</c:v>
                </c:pt>
                <c:pt idx="1642">
                  <c:v>44390</c:v>
                </c:pt>
                <c:pt idx="1643">
                  <c:v>44391</c:v>
                </c:pt>
                <c:pt idx="1644">
                  <c:v>44392</c:v>
                </c:pt>
                <c:pt idx="1645">
                  <c:v>44393</c:v>
                </c:pt>
                <c:pt idx="1646">
                  <c:v>44396</c:v>
                </c:pt>
                <c:pt idx="1647">
                  <c:v>44397</c:v>
                </c:pt>
                <c:pt idx="1648">
                  <c:v>44398</c:v>
                </c:pt>
                <c:pt idx="1649">
                  <c:v>44399</c:v>
                </c:pt>
                <c:pt idx="1650">
                  <c:v>44400</c:v>
                </c:pt>
                <c:pt idx="1651">
                  <c:v>44403</c:v>
                </c:pt>
                <c:pt idx="1652">
                  <c:v>44404</c:v>
                </c:pt>
                <c:pt idx="1653">
                  <c:v>44405</c:v>
                </c:pt>
                <c:pt idx="1654">
                  <c:v>44406</c:v>
                </c:pt>
                <c:pt idx="1655">
                  <c:v>44407</c:v>
                </c:pt>
                <c:pt idx="1656">
                  <c:v>44410</c:v>
                </c:pt>
                <c:pt idx="1657">
                  <c:v>44411</c:v>
                </c:pt>
                <c:pt idx="1658">
                  <c:v>44412</c:v>
                </c:pt>
                <c:pt idx="1659">
                  <c:v>44413</c:v>
                </c:pt>
                <c:pt idx="1660">
                  <c:v>44414</c:v>
                </c:pt>
                <c:pt idx="1661">
                  <c:v>44417</c:v>
                </c:pt>
                <c:pt idx="1662">
                  <c:v>44418</c:v>
                </c:pt>
                <c:pt idx="1663">
                  <c:v>44419</c:v>
                </c:pt>
                <c:pt idx="1664">
                  <c:v>44420</c:v>
                </c:pt>
                <c:pt idx="1665">
                  <c:v>44421</c:v>
                </c:pt>
                <c:pt idx="1666">
                  <c:v>44424</c:v>
                </c:pt>
                <c:pt idx="1667">
                  <c:v>44425</c:v>
                </c:pt>
                <c:pt idx="1668">
                  <c:v>44426</c:v>
                </c:pt>
                <c:pt idx="1669">
                  <c:v>44427</c:v>
                </c:pt>
                <c:pt idx="1670">
                  <c:v>44428</c:v>
                </c:pt>
                <c:pt idx="1671">
                  <c:v>44431</c:v>
                </c:pt>
                <c:pt idx="1672">
                  <c:v>44432</c:v>
                </c:pt>
                <c:pt idx="1673">
                  <c:v>44433</c:v>
                </c:pt>
                <c:pt idx="1674">
                  <c:v>44434</c:v>
                </c:pt>
                <c:pt idx="1675">
                  <c:v>44435</c:v>
                </c:pt>
                <c:pt idx="1676">
                  <c:v>44438</c:v>
                </c:pt>
                <c:pt idx="1677">
                  <c:v>44439</c:v>
                </c:pt>
                <c:pt idx="1678">
                  <c:v>44440</c:v>
                </c:pt>
                <c:pt idx="1679">
                  <c:v>44441</c:v>
                </c:pt>
                <c:pt idx="1680">
                  <c:v>44442</c:v>
                </c:pt>
                <c:pt idx="1681">
                  <c:v>44446</c:v>
                </c:pt>
                <c:pt idx="1682">
                  <c:v>44447</c:v>
                </c:pt>
                <c:pt idx="1683">
                  <c:v>44448</c:v>
                </c:pt>
                <c:pt idx="1684">
                  <c:v>44449</c:v>
                </c:pt>
                <c:pt idx="1685">
                  <c:v>44452</c:v>
                </c:pt>
                <c:pt idx="1686">
                  <c:v>44453</c:v>
                </c:pt>
                <c:pt idx="1687">
                  <c:v>44454</c:v>
                </c:pt>
              </c:numCache>
            </c:numRef>
          </c:cat>
          <c:val>
            <c:numRef>
              <c:f>'S&amp;P 500'!$G$2:$G$1689</c:f>
              <c:numCache>
                <c:formatCode>General</c:formatCode>
                <c:ptCount val="1688"/>
                <c:pt idx="0">
                  <c:v>100</c:v>
                </c:pt>
                <c:pt idx="1">
                  <c:v>98.172189291614046</c:v>
                </c:pt>
                <c:pt idx="2">
                  <c:v>97.2990962977359</c:v>
                </c:pt>
                <c:pt idx="3">
                  <c:v>98.430667573608019</c:v>
                </c:pt>
                <c:pt idx="4">
                  <c:v>100.19142940433389</c:v>
                </c:pt>
                <c:pt idx="5">
                  <c:v>99.349431542124194</c:v>
                </c:pt>
                <c:pt idx="6">
                  <c:v>98.545330871635414</c:v>
                </c:pt>
                <c:pt idx="7">
                  <c:v>98.291225342532314</c:v>
                </c:pt>
                <c:pt idx="8">
                  <c:v>97.719852298124579</c:v>
                </c:pt>
                <c:pt idx="9">
                  <c:v>96.816150034010306</c:v>
                </c:pt>
                <c:pt idx="10">
                  <c:v>98.115829365464975</c:v>
                </c:pt>
                <c:pt idx="11">
                  <c:v>98.267903993780976</c:v>
                </c:pt>
                <c:pt idx="12">
                  <c:v>98.732873384510739</c:v>
                </c:pt>
                <c:pt idx="13">
                  <c:v>100.24050140899816</c:v>
                </c:pt>
                <c:pt idx="14">
                  <c:v>99.690020406180182</c:v>
                </c:pt>
                <c:pt idx="15">
                  <c:v>99.946069381012549</c:v>
                </c:pt>
                <c:pt idx="16">
                  <c:v>98.60800699640464</c:v>
                </c:pt>
                <c:pt idx="17">
                  <c:v>97.27723253328152</c:v>
                </c:pt>
                <c:pt idx="18">
                  <c:v>98.204742007579441</c:v>
                </c:pt>
                <c:pt idx="19">
                  <c:v>96.928869886308433</c:v>
                </c:pt>
                <c:pt idx="20">
                  <c:v>98.185307550286666</c:v>
                </c:pt>
                <c:pt idx="21">
                  <c:v>99.603051209794984</c:v>
                </c:pt>
                <c:pt idx="22">
                  <c:v>99.189097269458756</c:v>
                </c:pt>
                <c:pt idx="23">
                  <c:v>100.20989213876203</c:v>
                </c:pt>
                <c:pt idx="24">
                  <c:v>99.867359828976774</c:v>
                </c:pt>
                <c:pt idx="25">
                  <c:v>99.443202798561856</c:v>
                </c:pt>
                <c:pt idx="26">
                  <c:v>100.50481002817997</c:v>
                </c:pt>
                <c:pt idx="27">
                  <c:v>100.50189485958607</c:v>
                </c:pt>
                <c:pt idx="28">
                  <c:v>101.47118841706346</c:v>
                </c:pt>
                <c:pt idx="29">
                  <c:v>101.88465649596735</c:v>
                </c:pt>
                <c:pt idx="30">
                  <c:v>102.04742007579439</c:v>
                </c:pt>
                <c:pt idx="31">
                  <c:v>102.01535322126129</c:v>
                </c:pt>
                <c:pt idx="32">
                  <c:v>101.90700612185404</c:v>
                </c:pt>
                <c:pt idx="33">
                  <c:v>102.53133806238463</c:v>
                </c:pt>
                <c:pt idx="34">
                  <c:v>102.50024293071617</c:v>
                </c:pt>
                <c:pt idx="35">
                  <c:v>102.78301428432611</c:v>
                </c:pt>
                <c:pt idx="36">
                  <c:v>102.70430473229035</c:v>
                </c:pt>
                <c:pt idx="37">
                  <c:v>102.55271596540666</c:v>
                </c:pt>
                <c:pt idx="38">
                  <c:v>102.24953843163931</c:v>
                </c:pt>
                <c:pt idx="39">
                  <c:v>102.87581381789914</c:v>
                </c:pt>
                <c:pt idx="40">
                  <c:v>102.40890098144011</c:v>
                </c:pt>
                <c:pt idx="41">
                  <c:v>101.95947915654457</c:v>
                </c:pt>
                <c:pt idx="42">
                  <c:v>102.08143037605676</c:v>
                </c:pt>
                <c:pt idx="43">
                  <c:v>100.6345350306093</c:v>
                </c:pt>
                <c:pt idx="44">
                  <c:v>101.0314838208143</c:v>
                </c:pt>
                <c:pt idx="45">
                  <c:v>99.317850549023433</c:v>
                </c:pt>
                <c:pt idx="46">
                  <c:v>99.127392867554178</c:v>
                </c:pt>
                <c:pt idx="47">
                  <c:v>100.37654261004761</c:v>
                </c:pt>
                <c:pt idx="48">
                  <c:v>99.766786512486647</c:v>
                </c:pt>
                <c:pt idx="49">
                  <c:v>101.11699543290254</c:v>
                </c:pt>
                <c:pt idx="50">
                  <c:v>100.78126518316978</c:v>
                </c:pt>
                <c:pt idx="51">
                  <c:v>102.00660771547956</c:v>
                </c:pt>
                <c:pt idx="52">
                  <c:v>101.5095714702167</c:v>
                </c:pt>
                <c:pt idx="53">
                  <c:v>102.42444854727432</c:v>
                </c:pt>
                <c:pt idx="54">
                  <c:v>102.24565154018075</c:v>
                </c:pt>
                <c:pt idx="55">
                  <c:v>101.61791856962395</c:v>
                </c:pt>
                <c:pt idx="56">
                  <c:v>100.13847050821109</c:v>
                </c:pt>
                <c:pt idx="57">
                  <c:v>99.900398406374507</c:v>
                </c:pt>
                <c:pt idx="58">
                  <c:v>100.13701292391411</c:v>
                </c:pt>
                <c:pt idx="59">
                  <c:v>101.36235545622388</c:v>
                </c:pt>
                <c:pt idx="60">
                  <c:v>100.47079972791761</c:v>
                </c:pt>
                <c:pt idx="61">
                  <c:v>100.07239335341562</c:v>
                </c:pt>
                <c:pt idx="62">
                  <c:v>100.42561461471189</c:v>
                </c:pt>
                <c:pt idx="63">
                  <c:v>101.08930133126033</c:v>
                </c:pt>
                <c:pt idx="64">
                  <c:v>100.88086677679527</c:v>
                </c:pt>
                <c:pt idx="65">
                  <c:v>101.15149159459723</c:v>
                </c:pt>
                <c:pt idx="66">
                  <c:v>101.60237100378971</c:v>
                </c:pt>
                <c:pt idx="67">
                  <c:v>102.13098824215335</c:v>
                </c:pt>
                <c:pt idx="68">
                  <c:v>101.66310368282966</c:v>
                </c:pt>
                <c:pt idx="69">
                  <c:v>101.82878243125062</c:v>
                </c:pt>
                <c:pt idx="70">
                  <c:v>102.35302691672337</c:v>
                </c:pt>
                <c:pt idx="71">
                  <c:v>102.27334564182294</c:v>
                </c:pt>
                <c:pt idx="72">
                  <c:v>101.11650957147022</c:v>
                </c:pt>
                <c:pt idx="73">
                  <c:v>102.05033524438831</c:v>
                </c:pt>
                <c:pt idx="74">
                  <c:v>101.89923233893694</c:v>
                </c:pt>
                <c:pt idx="75">
                  <c:v>102.41764648722186</c:v>
                </c:pt>
                <c:pt idx="76">
                  <c:v>102.65911961908463</c:v>
                </c:pt>
                <c:pt idx="77">
                  <c:v>102.89038966086873</c:v>
                </c:pt>
                <c:pt idx="78">
                  <c:v>102.46428918472452</c:v>
                </c:pt>
                <c:pt idx="79">
                  <c:v>102.74803226119913</c:v>
                </c:pt>
                <c:pt idx="80">
                  <c:v>102.36371586823439</c:v>
                </c:pt>
                <c:pt idx="81">
                  <c:v>101.32688757166459</c:v>
                </c:pt>
                <c:pt idx="82">
                  <c:v>102.43367991448839</c:v>
                </c:pt>
                <c:pt idx="83">
                  <c:v>102.73491400252648</c:v>
                </c:pt>
                <c:pt idx="84">
                  <c:v>101.51880283743077</c:v>
                </c:pt>
                <c:pt idx="85">
                  <c:v>101.06646584394132</c:v>
                </c:pt>
                <c:pt idx="86">
                  <c:v>101.44786706831212</c:v>
                </c:pt>
                <c:pt idx="87">
                  <c:v>102.81313769312993</c:v>
                </c:pt>
                <c:pt idx="88">
                  <c:v>102.28986493052183</c:v>
                </c:pt>
                <c:pt idx="89">
                  <c:v>101.98814498105142</c:v>
                </c:pt>
                <c:pt idx="90">
                  <c:v>101.95704984938297</c:v>
                </c:pt>
                <c:pt idx="91">
                  <c:v>103.05606840928968</c:v>
                </c:pt>
                <c:pt idx="92">
                  <c:v>103.13526382275776</c:v>
                </c:pt>
                <c:pt idx="93">
                  <c:v>103.44961616946846</c:v>
                </c:pt>
                <c:pt idx="94">
                  <c:v>103.38305315324071</c:v>
                </c:pt>
                <c:pt idx="95">
                  <c:v>103.28685258964144</c:v>
                </c:pt>
                <c:pt idx="96">
                  <c:v>103.52832572150425</c:v>
                </c:pt>
                <c:pt idx="97">
                  <c:v>103.29705567972016</c:v>
                </c:pt>
                <c:pt idx="98">
                  <c:v>102.2349625886697</c:v>
                </c:pt>
                <c:pt idx="99">
                  <c:v>103.17170343018172</c:v>
                </c:pt>
                <c:pt idx="100">
                  <c:v>103.04100670488778</c:v>
                </c:pt>
                <c:pt idx="101">
                  <c:v>102.38995238557965</c:v>
                </c:pt>
                <c:pt idx="102">
                  <c:v>102.60081624720631</c:v>
                </c:pt>
                <c:pt idx="103">
                  <c:v>102.49732776212225</c:v>
                </c:pt>
                <c:pt idx="104">
                  <c:v>102.71450782236909</c:v>
                </c:pt>
                <c:pt idx="105">
                  <c:v>101.82878243125062</c:v>
                </c:pt>
                <c:pt idx="106">
                  <c:v>101.68253814012245</c:v>
                </c:pt>
                <c:pt idx="107">
                  <c:v>101.02419589932954</c:v>
                </c:pt>
                <c:pt idx="108">
                  <c:v>101.06646584394132</c:v>
                </c:pt>
                <c:pt idx="109">
                  <c:v>102.28354873190166</c:v>
                </c:pt>
                <c:pt idx="110">
                  <c:v>102.46137401613061</c:v>
                </c:pt>
                <c:pt idx="111">
                  <c:v>101.74472840345935</c:v>
                </c:pt>
                <c:pt idx="112">
                  <c:v>101.27441453697405</c:v>
                </c:pt>
                <c:pt idx="113">
                  <c:v>101.850646195705</c:v>
                </c:pt>
                <c:pt idx="114">
                  <c:v>102.05227869011759</c:v>
                </c:pt>
                <c:pt idx="115">
                  <c:v>103.06287046934214</c:v>
                </c:pt>
                <c:pt idx="116">
                  <c:v>102.5162763579827</c:v>
                </c:pt>
                <c:pt idx="117">
                  <c:v>103.1410941599456</c:v>
                </c:pt>
                <c:pt idx="118">
                  <c:v>103.20668545330871</c:v>
                </c:pt>
                <c:pt idx="119">
                  <c:v>102.44776989602566</c:v>
                </c:pt>
                <c:pt idx="120">
                  <c:v>102.14313477796134</c:v>
                </c:pt>
                <c:pt idx="121">
                  <c:v>102.10329414051112</c:v>
                </c:pt>
                <c:pt idx="122">
                  <c:v>99.972791759790113</c:v>
                </c:pt>
                <c:pt idx="123">
                  <c:v>100.23855796326889</c:v>
                </c:pt>
                <c:pt idx="124">
                  <c:v>100.93382567291809</c:v>
                </c:pt>
                <c:pt idx="125">
                  <c:v>100.90273054124965</c:v>
                </c:pt>
                <c:pt idx="126">
                  <c:v>100.51306967252941</c:v>
                </c:pt>
                <c:pt idx="127">
                  <c:v>101.12428335438734</c:v>
                </c:pt>
                <c:pt idx="128">
                  <c:v>99.440287629967941</c:v>
                </c:pt>
                <c:pt idx="129">
                  <c:v>99.665241473131871</c:v>
                </c:pt>
                <c:pt idx="130">
                  <c:v>100.89495675833253</c:v>
                </c:pt>
                <c:pt idx="131">
                  <c:v>102.01146632980274</c:v>
                </c:pt>
                <c:pt idx="132">
                  <c:v>102.46574676902146</c:v>
                </c:pt>
                <c:pt idx="133">
                  <c:v>102.39043824701196</c:v>
                </c:pt>
                <c:pt idx="134">
                  <c:v>103.2110582061996</c:v>
                </c:pt>
                <c:pt idx="135">
                  <c:v>103.32523564279468</c:v>
                </c:pt>
                <c:pt idx="136">
                  <c:v>103.40491691769509</c:v>
                </c:pt>
                <c:pt idx="137">
                  <c:v>102.9642405985813</c:v>
                </c:pt>
                <c:pt idx="138">
                  <c:v>102.71839471382762</c:v>
                </c:pt>
                <c:pt idx="139">
                  <c:v>102.13536099504422</c:v>
                </c:pt>
                <c:pt idx="140">
                  <c:v>101.04217277232534</c:v>
                </c:pt>
                <c:pt idx="141">
                  <c:v>100.45865319210962</c:v>
                </c:pt>
                <c:pt idx="142">
                  <c:v>101.70294432027987</c:v>
                </c:pt>
                <c:pt idx="143">
                  <c:v>102.44728403459335</c:v>
                </c:pt>
                <c:pt idx="144">
                  <c:v>102.45019920318725</c:v>
                </c:pt>
                <c:pt idx="145">
                  <c:v>102.21747157710622</c:v>
                </c:pt>
                <c:pt idx="146">
                  <c:v>101.93567194636091</c:v>
                </c:pt>
                <c:pt idx="147">
                  <c:v>101.70634535030612</c:v>
                </c:pt>
                <c:pt idx="148">
                  <c:v>102.02312700417842</c:v>
                </c:pt>
                <c:pt idx="149">
                  <c:v>101.23214459236226</c:v>
                </c:pt>
                <c:pt idx="150">
                  <c:v>100.94111359440289</c:v>
                </c:pt>
                <c:pt idx="151">
                  <c:v>102.23399086580507</c:v>
                </c:pt>
                <c:pt idx="152">
                  <c:v>101.25692352541057</c:v>
                </c:pt>
                <c:pt idx="153">
                  <c:v>101.35312408900984</c:v>
                </c:pt>
                <c:pt idx="154">
                  <c:v>101.22388494801284</c:v>
                </c:pt>
                <c:pt idx="155">
                  <c:v>101.61986201535323</c:v>
                </c:pt>
                <c:pt idx="156">
                  <c:v>102.14945097658149</c:v>
                </c:pt>
                <c:pt idx="157">
                  <c:v>101.88125546594112</c:v>
                </c:pt>
                <c:pt idx="158">
                  <c:v>101.04022932659606</c:v>
                </c:pt>
                <c:pt idx="159">
                  <c:v>98.908269361578093</c:v>
                </c:pt>
                <c:pt idx="160">
                  <c:v>95.757943834418427</c:v>
                </c:pt>
                <c:pt idx="161">
                  <c:v>91.983772228160532</c:v>
                </c:pt>
                <c:pt idx="162">
                  <c:v>90.73996696142261</c:v>
                </c:pt>
                <c:pt idx="163">
                  <c:v>94.281896803031785</c:v>
                </c:pt>
                <c:pt idx="164">
                  <c:v>96.572733456418234</c:v>
                </c:pt>
                <c:pt idx="165">
                  <c:v>96.631522689728897</c:v>
                </c:pt>
                <c:pt idx="166">
                  <c:v>95.820619959187653</c:v>
                </c:pt>
                <c:pt idx="167">
                  <c:v>92.986590224467989</c:v>
                </c:pt>
                <c:pt idx="168">
                  <c:v>94.687591099018562</c:v>
                </c:pt>
                <c:pt idx="169">
                  <c:v>94.797881644155098</c:v>
                </c:pt>
                <c:pt idx="170">
                  <c:v>93.34467010008747</c:v>
                </c:pt>
                <c:pt idx="171">
                  <c:v>95.686036342435145</c:v>
                </c:pt>
                <c:pt idx="172">
                  <c:v>94.356233602176673</c:v>
                </c:pt>
                <c:pt idx="173">
                  <c:v>94.854241570304154</c:v>
                </c:pt>
                <c:pt idx="174">
                  <c:v>95.279856185016044</c:v>
                </c:pt>
                <c:pt idx="175">
                  <c:v>94.890195316295802</c:v>
                </c:pt>
                <c:pt idx="176">
                  <c:v>96.107764065688471</c:v>
                </c:pt>
                <c:pt idx="177">
                  <c:v>96.944417452142659</c:v>
                </c:pt>
                <c:pt idx="178">
                  <c:v>96.69614226022739</c:v>
                </c:pt>
                <c:pt idx="179">
                  <c:v>95.13312603245555</c:v>
                </c:pt>
                <c:pt idx="180">
                  <c:v>95.567486152949186</c:v>
                </c:pt>
                <c:pt idx="181">
                  <c:v>94.390243902439039</c:v>
                </c:pt>
                <c:pt idx="182">
                  <c:v>94.196871052375869</c:v>
                </c:pt>
                <c:pt idx="183">
                  <c:v>93.880089398503557</c:v>
                </c:pt>
                <c:pt idx="184">
                  <c:v>93.836361869594796</c:v>
                </c:pt>
                <c:pt idx="185">
                  <c:v>91.427946749587022</c:v>
                </c:pt>
                <c:pt idx="186">
                  <c:v>91.54066660188515</c:v>
                </c:pt>
                <c:pt idx="187">
                  <c:v>93.286852589641441</c:v>
                </c:pt>
                <c:pt idx="188">
                  <c:v>93.470994072490541</c:v>
                </c:pt>
                <c:pt idx="189">
                  <c:v>94.80905645709845</c:v>
                </c:pt>
                <c:pt idx="190">
                  <c:v>96.543095909046755</c:v>
                </c:pt>
                <c:pt idx="191">
                  <c:v>96.196676707802936</c:v>
                </c:pt>
                <c:pt idx="192">
                  <c:v>96.969682246623265</c:v>
                </c:pt>
                <c:pt idx="193">
                  <c:v>97.824798367505593</c:v>
                </c:pt>
                <c:pt idx="194">
                  <c:v>97.895734136624242</c:v>
                </c:pt>
                <c:pt idx="195">
                  <c:v>98.020600524730355</c:v>
                </c:pt>
                <c:pt idx="196">
                  <c:v>97.351569332426394</c:v>
                </c:pt>
                <c:pt idx="197">
                  <c:v>96.892430278884476</c:v>
                </c:pt>
                <c:pt idx="198">
                  <c:v>98.331551841414836</c:v>
                </c:pt>
                <c:pt idx="199">
                  <c:v>98.780973666310373</c:v>
                </c:pt>
                <c:pt idx="200">
                  <c:v>98.807696045087951</c:v>
                </c:pt>
                <c:pt idx="201">
                  <c:v>98.667282091147612</c:v>
                </c:pt>
                <c:pt idx="202">
                  <c:v>98.092508016713637</c:v>
                </c:pt>
                <c:pt idx="203">
                  <c:v>99.723544845010224</c:v>
                </c:pt>
                <c:pt idx="204">
                  <c:v>100.82353512778157</c:v>
                </c:pt>
                <c:pt idx="205">
                  <c:v>100.63064813915071</c:v>
                </c:pt>
                <c:pt idx="206">
                  <c:v>100.37362744145371</c:v>
                </c:pt>
                <c:pt idx="207">
                  <c:v>101.56204450490721</c:v>
                </c:pt>
                <c:pt idx="208">
                  <c:v>101.51637353026918</c:v>
                </c:pt>
                <c:pt idx="209">
                  <c:v>101.02808279078808</c:v>
                </c:pt>
                <c:pt idx="210">
                  <c:v>102.22767466718494</c:v>
                </c:pt>
                <c:pt idx="211">
                  <c:v>102.50655912933632</c:v>
                </c:pt>
                <c:pt idx="212">
                  <c:v>102.14313477796134</c:v>
                </c:pt>
                <c:pt idx="213">
                  <c:v>102.02749975706928</c:v>
                </c:pt>
                <c:pt idx="214">
                  <c:v>101.99203187250995</c:v>
                </c:pt>
                <c:pt idx="215">
                  <c:v>100.99018559906716</c:v>
                </c:pt>
                <c:pt idx="216">
                  <c:v>101.14274608881547</c:v>
                </c:pt>
                <c:pt idx="217">
                  <c:v>100.81624720629678</c:v>
                </c:pt>
                <c:pt idx="218">
                  <c:v>99.40579146827325</c:v>
                </c:pt>
                <c:pt idx="219">
                  <c:v>98.291711203964638</c:v>
                </c:pt>
                <c:pt idx="220">
                  <c:v>99.756583422407942</c:v>
                </c:pt>
                <c:pt idx="221">
                  <c:v>99.622971528520068</c:v>
                </c:pt>
                <c:pt idx="222">
                  <c:v>101.23311631522691</c:v>
                </c:pt>
                <c:pt idx="223">
                  <c:v>101.11942474006413</c:v>
                </c:pt>
                <c:pt idx="224">
                  <c:v>101.5047128558935</c:v>
                </c:pt>
                <c:pt idx="225">
                  <c:v>101.37936060635508</c:v>
                </c:pt>
                <c:pt idx="226">
                  <c:v>101.50325527159654</c:v>
                </c:pt>
                <c:pt idx="227">
                  <c:v>101.49013701292392</c:v>
                </c:pt>
                <c:pt idx="228">
                  <c:v>101.55038383053154</c:v>
                </c:pt>
                <c:pt idx="229">
                  <c:v>101.07909824118163</c:v>
                </c:pt>
                <c:pt idx="230">
                  <c:v>102.15868234379556</c:v>
                </c:pt>
                <c:pt idx="231">
                  <c:v>101.03537071227288</c:v>
                </c:pt>
                <c:pt idx="232">
                  <c:v>99.583130891069871</c:v>
                </c:pt>
                <c:pt idx="233">
                  <c:v>101.62714993683802</c:v>
                </c:pt>
                <c:pt idx="234">
                  <c:v>100.91682052278692</c:v>
                </c:pt>
                <c:pt idx="235">
                  <c:v>100.26187931202023</c:v>
                </c:pt>
                <c:pt idx="236">
                  <c:v>99.485958604605969</c:v>
                </c:pt>
                <c:pt idx="237">
                  <c:v>99.709940724905266</c:v>
                </c:pt>
                <c:pt idx="238">
                  <c:v>97.773297055679734</c:v>
                </c:pt>
                <c:pt idx="239">
                  <c:v>98.238266446409497</c:v>
                </c:pt>
                <c:pt idx="240">
                  <c:v>99.281410941599461</c:v>
                </c:pt>
                <c:pt idx="241">
                  <c:v>100.72247594985912</c:v>
                </c:pt>
                <c:pt idx="242">
                  <c:v>99.207560003886897</c:v>
                </c:pt>
                <c:pt idx="243">
                  <c:v>97.441939558837831</c:v>
                </c:pt>
                <c:pt idx="244">
                  <c:v>98.199883393256258</c:v>
                </c:pt>
                <c:pt idx="245">
                  <c:v>99.0656884656496</c:v>
                </c:pt>
                <c:pt idx="246">
                  <c:v>100.29588961228258</c:v>
                </c:pt>
                <c:pt idx="247">
                  <c:v>100.13555533961714</c:v>
                </c:pt>
                <c:pt idx="248">
                  <c:v>99.91740355650569</c:v>
                </c:pt>
                <c:pt idx="249">
                  <c:v>100.97949664755613</c:v>
                </c:pt>
                <c:pt idx="250">
                  <c:v>100.25070449907687</c:v>
                </c:pt>
                <c:pt idx="251">
                  <c:v>99.307161597512405</c:v>
                </c:pt>
                <c:pt idx="252">
                  <c:v>97.787387037216988</c:v>
                </c:pt>
                <c:pt idx="253">
                  <c:v>97.984160917306397</c:v>
                </c:pt>
                <c:pt idx="254">
                  <c:v>96.699057428821305</c:v>
                </c:pt>
                <c:pt idx="255">
                  <c:v>94.407249052570222</c:v>
                </c:pt>
                <c:pt idx="256">
                  <c:v>93.384024876105343</c:v>
                </c:pt>
                <c:pt idx="257">
                  <c:v>93.463706151005738</c:v>
                </c:pt>
                <c:pt idx="258">
                  <c:v>94.19298416091732</c:v>
                </c:pt>
                <c:pt idx="259">
                  <c:v>91.841414828490926</c:v>
                </c:pt>
                <c:pt idx="260">
                  <c:v>93.374793508891273</c:v>
                </c:pt>
                <c:pt idx="261">
                  <c:v>91.357982703333022</c:v>
                </c:pt>
                <c:pt idx="262">
                  <c:v>91.406568846564966</c:v>
                </c:pt>
                <c:pt idx="263">
                  <c:v>90.337673695462058</c:v>
                </c:pt>
                <c:pt idx="264">
                  <c:v>90.807015839082695</c:v>
                </c:pt>
                <c:pt idx="265">
                  <c:v>92.64891652900593</c:v>
                </c:pt>
                <c:pt idx="266">
                  <c:v>91.200077737829176</c:v>
                </c:pt>
                <c:pt idx="267">
                  <c:v>92.490039840637465</c:v>
                </c:pt>
                <c:pt idx="268">
                  <c:v>91.485278398600727</c:v>
                </c:pt>
                <c:pt idx="269">
                  <c:v>91.991060149645335</c:v>
                </c:pt>
                <c:pt idx="270">
                  <c:v>94.268778544359151</c:v>
                </c:pt>
                <c:pt idx="271">
                  <c:v>94.226994461179686</c:v>
                </c:pt>
                <c:pt idx="272">
                  <c:v>92.460888154698281</c:v>
                </c:pt>
                <c:pt idx="273">
                  <c:v>92.922456515401819</c:v>
                </c:pt>
                <c:pt idx="274">
                  <c:v>93.064328053639116</c:v>
                </c:pt>
                <c:pt idx="275">
                  <c:v>91.344378583228078</c:v>
                </c:pt>
                <c:pt idx="276">
                  <c:v>90.051501311825874</c:v>
                </c:pt>
                <c:pt idx="277">
                  <c:v>89.991740355650577</c:v>
                </c:pt>
                <c:pt idx="278">
                  <c:v>89.974735205519394</c:v>
                </c:pt>
                <c:pt idx="279">
                  <c:v>88.867942862695571</c:v>
                </c:pt>
                <c:pt idx="280">
                  <c:v>90.602468176076187</c:v>
                </c:pt>
                <c:pt idx="281">
                  <c:v>92.098921387620265</c:v>
                </c:pt>
                <c:pt idx="282">
                  <c:v>93.616752502186387</c:v>
                </c:pt>
                <c:pt idx="283">
                  <c:v>93.179963074531159</c:v>
                </c:pt>
                <c:pt idx="284">
                  <c:v>93.177533767369553</c:v>
                </c:pt>
                <c:pt idx="285">
                  <c:v>94.524341657759209</c:v>
                </c:pt>
                <c:pt idx="286">
                  <c:v>93.347099407249061</c:v>
                </c:pt>
                <c:pt idx="287">
                  <c:v>93.761539209017599</c:v>
                </c:pt>
                <c:pt idx="288">
                  <c:v>94.825575745797309</c:v>
                </c:pt>
                <c:pt idx="289">
                  <c:v>94.648236323000688</c:v>
                </c:pt>
                <c:pt idx="290">
                  <c:v>93.879603537071233</c:v>
                </c:pt>
                <c:pt idx="291">
                  <c:v>96.120396462928781</c:v>
                </c:pt>
                <c:pt idx="292">
                  <c:v>96.513944223107572</c:v>
                </c:pt>
                <c:pt idx="293">
                  <c:v>96.85161791856963</c:v>
                </c:pt>
                <c:pt idx="294">
                  <c:v>97.171800602468181</c:v>
                </c:pt>
                <c:pt idx="295">
                  <c:v>97.257798075988731</c:v>
                </c:pt>
                <c:pt idx="296">
                  <c:v>96.164609853269852</c:v>
                </c:pt>
                <c:pt idx="297">
                  <c:v>96.650471285589362</c:v>
                </c:pt>
                <c:pt idx="298">
                  <c:v>96.665532989991263</c:v>
                </c:pt>
                <c:pt idx="299">
                  <c:v>98.250412982217483</c:v>
                </c:pt>
                <c:pt idx="300">
                  <c:v>98.126518316976004</c:v>
                </c:pt>
                <c:pt idx="301">
                  <c:v>97.946263725585467</c:v>
                </c:pt>
                <c:pt idx="302">
                  <c:v>98.494801282674189</c:v>
                </c:pt>
                <c:pt idx="303">
                  <c:v>99.144398017685361</c:v>
                </c:pt>
                <c:pt idx="304">
                  <c:v>99.581187445340603</c:v>
                </c:pt>
                <c:pt idx="305">
                  <c:v>99.679331454669139</c:v>
                </c:pt>
                <c:pt idx="306">
                  <c:v>99.591876396851646</c:v>
                </c:pt>
                <c:pt idx="307">
                  <c:v>98.955883781945403</c:v>
                </c:pt>
                <c:pt idx="308">
                  <c:v>98.918472451656797</c:v>
                </c:pt>
                <c:pt idx="309">
                  <c:v>98.972403070644262</c:v>
                </c:pt>
                <c:pt idx="310">
                  <c:v>99.845010203090098</c:v>
                </c:pt>
                <c:pt idx="311">
                  <c:v>100.27937032358371</c:v>
                </c:pt>
                <c:pt idx="312">
                  <c:v>100.0748226605772</c:v>
                </c:pt>
                <c:pt idx="313">
                  <c:v>100.70838596832186</c:v>
                </c:pt>
                <c:pt idx="314">
                  <c:v>100.38528811582937</c:v>
                </c:pt>
                <c:pt idx="315">
                  <c:v>99.366922553687701</c:v>
                </c:pt>
                <c:pt idx="316">
                  <c:v>100.41103877174231</c:v>
                </c:pt>
                <c:pt idx="317">
                  <c:v>99.208531726751545</c:v>
                </c:pt>
                <c:pt idx="318">
                  <c:v>99.484986881741335</c:v>
                </c:pt>
                <c:pt idx="319">
                  <c:v>99.212418618210094</c:v>
                </c:pt>
                <c:pt idx="320">
                  <c:v>100.17102322417647</c:v>
                </c:pt>
                <c:pt idx="321">
                  <c:v>101.17675638907784</c:v>
                </c:pt>
                <c:pt idx="322">
                  <c:v>101.19424740064136</c:v>
                </c:pt>
                <c:pt idx="323">
                  <c:v>101.09464580701585</c:v>
                </c:pt>
                <c:pt idx="324">
                  <c:v>101.75590321640269</c:v>
                </c:pt>
                <c:pt idx="325">
                  <c:v>102.06976970168111</c:v>
                </c:pt>
                <c:pt idx="326">
                  <c:v>102.14750753085221</c:v>
                </c:pt>
                <c:pt idx="327">
                  <c:v>101.61694684675932</c:v>
                </c:pt>
                <c:pt idx="328">
                  <c:v>101.6218054610825</c:v>
                </c:pt>
                <c:pt idx="329">
                  <c:v>101.43766397823342</c:v>
                </c:pt>
                <c:pt idx="330">
                  <c:v>101.62763579827033</c:v>
                </c:pt>
                <c:pt idx="331">
                  <c:v>101.79525799242057</c:v>
                </c:pt>
                <c:pt idx="332">
                  <c:v>100.85560198231465</c:v>
                </c:pt>
                <c:pt idx="333">
                  <c:v>100.34496161694688</c:v>
                </c:pt>
                <c:pt idx="334">
                  <c:v>101.1286561072782</c:v>
                </c:pt>
                <c:pt idx="335">
                  <c:v>100.2511903605092</c:v>
                </c:pt>
                <c:pt idx="336">
                  <c:v>99.656010105917801</c:v>
                </c:pt>
                <c:pt idx="337">
                  <c:v>99.632202895734139</c:v>
                </c:pt>
                <c:pt idx="338">
                  <c:v>99.948498688174141</c:v>
                </c:pt>
                <c:pt idx="339">
                  <c:v>100.02380721018366</c:v>
                </c:pt>
                <c:pt idx="340">
                  <c:v>101.27247109124478</c:v>
                </c:pt>
                <c:pt idx="341">
                  <c:v>100.30414925663202</c:v>
                </c:pt>
                <c:pt idx="342">
                  <c:v>100.28714410650083</c:v>
                </c:pt>
                <c:pt idx="343">
                  <c:v>99.436886599941701</c:v>
                </c:pt>
                <c:pt idx="344">
                  <c:v>100.41103877174231</c:v>
                </c:pt>
                <c:pt idx="345">
                  <c:v>99.46603828588087</c:v>
                </c:pt>
                <c:pt idx="346">
                  <c:v>99.486444466038293</c:v>
                </c:pt>
                <c:pt idx="347">
                  <c:v>99.117675638907798</c:v>
                </c:pt>
                <c:pt idx="348">
                  <c:v>99.714313477796154</c:v>
                </c:pt>
                <c:pt idx="349">
                  <c:v>99.506364784763392</c:v>
                </c:pt>
                <c:pt idx="350">
                  <c:v>100.86774851812264</c:v>
                </c:pt>
                <c:pt idx="351">
                  <c:v>101.57127587212128</c:v>
                </c:pt>
                <c:pt idx="352">
                  <c:v>101.54989796909922</c:v>
                </c:pt>
                <c:pt idx="353">
                  <c:v>101.98522981245749</c:v>
                </c:pt>
                <c:pt idx="354">
                  <c:v>101.88319891167041</c:v>
                </c:pt>
                <c:pt idx="355">
                  <c:v>101.99834807113012</c:v>
                </c:pt>
                <c:pt idx="356">
                  <c:v>102.2864639004956</c:v>
                </c:pt>
                <c:pt idx="357">
                  <c:v>101.98863084248373</c:v>
                </c:pt>
                <c:pt idx="358">
                  <c:v>102.48809639490818</c:v>
                </c:pt>
                <c:pt idx="359">
                  <c:v>102.62025070449909</c:v>
                </c:pt>
                <c:pt idx="360">
                  <c:v>102.95986784569043</c:v>
                </c:pt>
                <c:pt idx="361">
                  <c:v>102.78301428432611</c:v>
                </c:pt>
                <c:pt idx="362">
                  <c:v>101.83995724419398</c:v>
                </c:pt>
                <c:pt idx="363">
                  <c:v>101.01350694781848</c:v>
                </c:pt>
                <c:pt idx="364">
                  <c:v>100.831794772131</c:v>
                </c:pt>
                <c:pt idx="365">
                  <c:v>100.64619570498495</c:v>
                </c:pt>
                <c:pt idx="366">
                  <c:v>100.96151977456029</c:v>
                </c:pt>
                <c:pt idx="367">
                  <c:v>100.63259158487999</c:v>
                </c:pt>
                <c:pt idx="368">
                  <c:v>101.21708288796036</c:v>
                </c:pt>
                <c:pt idx="369">
                  <c:v>101.49159459722088</c:v>
                </c:pt>
                <c:pt idx="370">
                  <c:v>101.32397240307064</c:v>
                </c:pt>
                <c:pt idx="371">
                  <c:v>102.67806821494511</c:v>
                </c:pt>
                <c:pt idx="372">
                  <c:v>98.989894082207769</c:v>
                </c:pt>
                <c:pt idx="373">
                  <c:v>97.198522981245759</c:v>
                </c:pt>
                <c:pt idx="374">
                  <c:v>98.925760373141586</c:v>
                </c:pt>
                <c:pt idx="375">
                  <c:v>100.61072782042562</c:v>
                </c:pt>
                <c:pt idx="376">
                  <c:v>101.97551258381111</c:v>
                </c:pt>
                <c:pt idx="377">
                  <c:v>102.17422990962977</c:v>
                </c:pt>
                <c:pt idx="378">
                  <c:v>101.47458944708971</c:v>
                </c:pt>
                <c:pt idx="379">
                  <c:v>102.0177825284229</c:v>
                </c:pt>
                <c:pt idx="380">
                  <c:v>101.92886988630843</c:v>
                </c:pt>
                <c:pt idx="381">
                  <c:v>103.48362646973084</c:v>
                </c:pt>
                <c:pt idx="382">
                  <c:v>103.8363618695948</c:v>
                </c:pt>
                <c:pt idx="383">
                  <c:v>104.56418229520942</c:v>
                </c:pt>
                <c:pt idx="384">
                  <c:v>104.57827227674667</c:v>
                </c:pt>
                <c:pt idx="385">
                  <c:v>105.12826741813235</c:v>
                </c:pt>
                <c:pt idx="386">
                  <c:v>105.03060927023613</c:v>
                </c:pt>
                <c:pt idx="387">
                  <c:v>105.28082790788068</c:v>
                </c:pt>
                <c:pt idx="388">
                  <c:v>105.12972500242932</c:v>
                </c:pt>
                <c:pt idx="389">
                  <c:v>105.57866096589254</c:v>
                </c:pt>
                <c:pt idx="390">
                  <c:v>105.19725974152173</c:v>
                </c:pt>
                <c:pt idx="391">
                  <c:v>105.67631911378876</c:v>
                </c:pt>
                <c:pt idx="392">
                  <c:v>105.35807987561948</c:v>
                </c:pt>
                <c:pt idx="393">
                  <c:v>105.39209017588183</c:v>
                </c:pt>
                <c:pt idx="394">
                  <c:v>105.26576620347878</c:v>
                </c:pt>
                <c:pt idx="395">
                  <c:v>105.43484598192596</c:v>
                </c:pt>
                <c:pt idx="396">
                  <c:v>105.60684092896707</c:v>
                </c:pt>
                <c:pt idx="397">
                  <c:v>105.47274317364689</c:v>
                </c:pt>
                <c:pt idx="398">
                  <c:v>104.80176853561366</c:v>
                </c:pt>
                <c:pt idx="399">
                  <c:v>105.13021086386163</c:v>
                </c:pt>
                <c:pt idx="400">
                  <c:v>105.15256048974834</c:v>
                </c:pt>
                <c:pt idx="401">
                  <c:v>106.05723447672725</c:v>
                </c:pt>
                <c:pt idx="402">
                  <c:v>105.96103391312799</c:v>
                </c:pt>
                <c:pt idx="403">
                  <c:v>106.00233213487513</c:v>
                </c:pt>
                <c:pt idx="404">
                  <c:v>105.69866873967544</c:v>
                </c:pt>
                <c:pt idx="405">
                  <c:v>106.19910601496454</c:v>
                </c:pt>
                <c:pt idx="406">
                  <c:v>106.11456612574096</c:v>
                </c:pt>
                <c:pt idx="407">
                  <c:v>106.41094159945584</c:v>
                </c:pt>
                <c:pt idx="408">
                  <c:v>105.82790788067244</c:v>
                </c:pt>
                <c:pt idx="409">
                  <c:v>106.02565348362647</c:v>
                </c:pt>
                <c:pt idx="410">
                  <c:v>106.25886697113984</c:v>
                </c:pt>
                <c:pt idx="411">
                  <c:v>106.1058206199592</c:v>
                </c:pt>
                <c:pt idx="412">
                  <c:v>106.04605966378389</c:v>
                </c:pt>
                <c:pt idx="413">
                  <c:v>106.25303663395201</c:v>
                </c:pt>
                <c:pt idx="414">
                  <c:v>105.69623943251386</c:v>
                </c:pt>
                <c:pt idx="415">
                  <c:v>105.55193858711495</c:v>
                </c:pt>
                <c:pt idx="416">
                  <c:v>105.38528811582937</c:v>
                </c:pt>
                <c:pt idx="417">
                  <c:v>105.9362549800797</c:v>
                </c:pt>
                <c:pt idx="418">
                  <c:v>105.72927800991158</c:v>
                </c:pt>
                <c:pt idx="419">
                  <c:v>105.47808764940238</c:v>
                </c:pt>
                <c:pt idx="420">
                  <c:v>105.47371489651152</c:v>
                </c:pt>
                <c:pt idx="421">
                  <c:v>105.91682052278691</c:v>
                </c:pt>
                <c:pt idx="422">
                  <c:v>106.23263045379458</c:v>
                </c:pt>
                <c:pt idx="423">
                  <c:v>106.21708288796036</c:v>
                </c:pt>
                <c:pt idx="424">
                  <c:v>105.9809542318531</c:v>
                </c:pt>
                <c:pt idx="425">
                  <c:v>103.38208143037606</c:v>
                </c:pt>
                <c:pt idx="426">
                  <c:v>104.89942668350987</c:v>
                </c:pt>
                <c:pt idx="427">
                  <c:v>103.34369837722282</c:v>
                </c:pt>
                <c:pt idx="428">
                  <c:v>103.28296569818289</c:v>
                </c:pt>
                <c:pt idx="429">
                  <c:v>104.32708191623752</c:v>
                </c:pt>
                <c:pt idx="430">
                  <c:v>103.9335341560587</c:v>
                </c:pt>
                <c:pt idx="431">
                  <c:v>103.93159071032942</c:v>
                </c:pt>
                <c:pt idx="432">
                  <c:v>103.96268584199788</c:v>
                </c:pt>
                <c:pt idx="433">
                  <c:v>105.09765814789623</c:v>
                </c:pt>
                <c:pt idx="434">
                  <c:v>105.78077932173744</c:v>
                </c:pt>
                <c:pt idx="435">
                  <c:v>105.1739383927704</c:v>
                </c:pt>
                <c:pt idx="436">
                  <c:v>104.27072199008843</c:v>
                </c:pt>
                <c:pt idx="437">
                  <c:v>104.9426683509863</c:v>
                </c:pt>
                <c:pt idx="438">
                  <c:v>105.49849382955982</c:v>
                </c:pt>
                <c:pt idx="439">
                  <c:v>104.51511029054515</c:v>
                </c:pt>
                <c:pt idx="440">
                  <c:v>105.34787678554078</c:v>
                </c:pt>
                <c:pt idx="441">
                  <c:v>105.00437275289087</c:v>
                </c:pt>
                <c:pt idx="442">
                  <c:v>104.48401515887669</c:v>
                </c:pt>
                <c:pt idx="443">
                  <c:v>104.93295112233992</c:v>
                </c:pt>
                <c:pt idx="444">
                  <c:v>104.98348071130114</c:v>
                </c:pt>
                <c:pt idx="445">
                  <c:v>104.64192012438052</c:v>
                </c:pt>
                <c:pt idx="446">
                  <c:v>105.12389466524148</c:v>
                </c:pt>
                <c:pt idx="447">
                  <c:v>103.81546982800506</c:v>
                </c:pt>
                <c:pt idx="448">
                  <c:v>103.93450587892333</c:v>
                </c:pt>
                <c:pt idx="449">
                  <c:v>103.61237974929553</c:v>
                </c:pt>
                <c:pt idx="450">
                  <c:v>103.63327179088525</c:v>
                </c:pt>
                <c:pt idx="451">
                  <c:v>103.31843358274222</c:v>
                </c:pt>
                <c:pt idx="452">
                  <c:v>103.95491205908075</c:v>
                </c:pt>
                <c:pt idx="453">
                  <c:v>104.1827810708386</c:v>
                </c:pt>
                <c:pt idx="454">
                  <c:v>104.03945194830435</c:v>
                </c:pt>
                <c:pt idx="455">
                  <c:v>104.0307064425226</c:v>
                </c:pt>
                <c:pt idx="456">
                  <c:v>104.52482751919153</c:v>
                </c:pt>
                <c:pt idx="457">
                  <c:v>104.1278787289865</c:v>
                </c:pt>
                <c:pt idx="458">
                  <c:v>103.94665241473132</c:v>
                </c:pt>
                <c:pt idx="459">
                  <c:v>103.63618695947916</c:v>
                </c:pt>
                <c:pt idx="460">
                  <c:v>103.31406082985133</c:v>
                </c:pt>
                <c:pt idx="461">
                  <c:v>103.30142843261103</c:v>
                </c:pt>
                <c:pt idx="462">
                  <c:v>102.60033038577397</c:v>
                </c:pt>
                <c:pt idx="463">
                  <c:v>101.93081333203772</c:v>
                </c:pt>
                <c:pt idx="464">
                  <c:v>101.47993392284522</c:v>
                </c:pt>
                <c:pt idx="465">
                  <c:v>101.31085414439801</c:v>
                </c:pt>
                <c:pt idx="466">
                  <c:v>103.5623360217666</c:v>
                </c:pt>
                <c:pt idx="467">
                  <c:v>103.95296861335149</c:v>
                </c:pt>
                <c:pt idx="468">
                  <c:v>105.10446020794872</c:v>
                </c:pt>
                <c:pt idx="469">
                  <c:v>105.30949373238754</c:v>
                </c:pt>
                <c:pt idx="470">
                  <c:v>105.16227771839471</c:v>
                </c:pt>
                <c:pt idx="471">
                  <c:v>105.15013118258672</c:v>
                </c:pt>
                <c:pt idx="472">
                  <c:v>105.93674084151201</c:v>
                </c:pt>
                <c:pt idx="473">
                  <c:v>105.76911864736178</c:v>
                </c:pt>
                <c:pt idx="474">
                  <c:v>106.26372558546304</c:v>
                </c:pt>
                <c:pt idx="475">
                  <c:v>106.01010591779226</c:v>
                </c:pt>
                <c:pt idx="476">
                  <c:v>106.80108832960839</c:v>
                </c:pt>
                <c:pt idx="477">
                  <c:v>107.03235837139249</c:v>
                </c:pt>
                <c:pt idx="478">
                  <c:v>107.11884170634535</c:v>
                </c:pt>
                <c:pt idx="479">
                  <c:v>107.53814012243708</c:v>
                </c:pt>
                <c:pt idx="480">
                  <c:v>106.97308327664949</c:v>
                </c:pt>
                <c:pt idx="481">
                  <c:v>107.11592653775145</c:v>
                </c:pt>
                <c:pt idx="482">
                  <c:v>106.83169759984453</c:v>
                </c:pt>
                <c:pt idx="483">
                  <c:v>106.45612671266156</c:v>
                </c:pt>
                <c:pt idx="484">
                  <c:v>106.49839665727335</c:v>
                </c:pt>
                <c:pt idx="485">
                  <c:v>107.11835584491304</c:v>
                </c:pt>
                <c:pt idx="486">
                  <c:v>107.48372364201731</c:v>
                </c:pt>
                <c:pt idx="487">
                  <c:v>108.8985521329317</c:v>
                </c:pt>
                <c:pt idx="488">
                  <c:v>109.13370906617433</c:v>
                </c:pt>
                <c:pt idx="489">
                  <c:v>109.78184821688856</c:v>
                </c:pt>
                <c:pt idx="490">
                  <c:v>109.65698182878243</c:v>
                </c:pt>
                <c:pt idx="491">
                  <c:v>110.37411330288602</c:v>
                </c:pt>
                <c:pt idx="492">
                  <c:v>109.47818482168888</c:v>
                </c:pt>
                <c:pt idx="493">
                  <c:v>109.90331357496844</c:v>
                </c:pt>
                <c:pt idx="494">
                  <c:v>109.71091244776991</c:v>
                </c:pt>
                <c:pt idx="495">
                  <c:v>109.92760664658442</c:v>
                </c:pt>
                <c:pt idx="496">
                  <c:v>110.32747060538337</c:v>
                </c:pt>
                <c:pt idx="497">
                  <c:v>110.05635992614906</c:v>
                </c:pt>
                <c:pt idx="498">
                  <c:v>109.85132640171024</c:v>
                </c:pt>
                <c:pt idx="499">
                  <c:v>109.98882518705666</c:v>
                </c:pt>
                <c:pt idx="500">
                  <c:v>110.23612865610728</c:v>
                </c:pt>
                <c:pt idx="501">
                  <c:v>109.31493538042952</c:v>
                </c:pt>
                <c:pt idx="502">
                  <c:v>109.28286852589643</c:v>
                </c:pt>
                <c:pt idx="503">
                  <c:v>108.77611505198718</c:v>
                </c:pt>
                <c:pt idx="504">
                  <c:v>109.69925177339424</c:v>
                </c:pt>
                <c:pt idx="505">
                  <c:v>110.32698474395103</c:v>
                </c:pt>
                <c:pt idx="506">
                  <c:v>110.24195899329513</c:v>
                </c:pt>
                <c:pt idx="507">
                  <c:v>110.62967641628609</c:v>
                </c:pt>
                <c:pt idx="508">
                  <c:v>110.23710037897193</c:v>
                </c:pt>
                <c:pt idx="509">
                  <c:v>110.23710037897193</c:v>
                </c:pt>
                <c:pt idx="510">
                  <c:v>110.54902341852106</c:v>
                </c:pt>
                <c:pt idx="511">
                  <c:v>110.31192303954913</c:v>
                </c:pt>
                <c:pt idx="512">
                  <c:v>110.51598484112333</c:v>
                </c:pt>
                <c:pt idx="513">
                  <c:v>110.18802837430766</c:v>
                </c:pt>
                <c:pt idx="514">
                  <c:v>110.38237294723545</c:v>
                </c:pt>
                <c:pt idx="515">
                  <c:v>109.98396657273346</c:v>
                </c:pt>
                <c:pt idx="516">
                  <c:v>110.35419298416093</c:v>
                </c:pt>
                <c:pt idx="517">
                  <c:v>110.05733164901369</c:v>
                </c:pt>
                <c:pt idx="518">
                  <c:v>110.77980759887282</c:v>
                </c:pt>
                <c:pt idx="519">
                  <c:v>111.6689340200175</c:v>
                </c:pt>
                <c:pt idx="520">
                  <c:v>111.58682343795549</c:v>
                </c:pt>
                <c:pt idx="521">
                  <c:v>111.49013701292392</c:v>
                </c:pt>
                <c:pt idx="522">
                  <c:v>110.82013409775533</c:v>
                </c:pt>
                <c:pt idx="523">
                  <c:v>110.72150422699447</c:v>
                </c:pt>
                <c:pt idx="524">
                  <c:v>110.75454280439222</c:v>
                </c:pt>
                <c:pt idx="525">
                  <c:v>110.81770479059374</c:v>
                </c:pt>
                <c:pt idx="526">
                  <c:v>111.62277718394715</c:v>
                </c:pt>
                <c:pt idx="527">
                  <c:v>111.38664852783987</c:v>
                </c:pt>
                <c:pt idx="528">
                  <c:v>111.41191332232049</c:v>
                </c:pt>
                <c:pt idx="529">
                  <c:v>111.48916529005929</c:v>
                </c:pt>
                <c:pt idx="530">
                  <c:v>112.13050238072103</c:v>
                </c:pt>
                <c:pt idx="531">
                  <c:v>112.53036633951997</c:v>
                </c:pt>
                <c:pt idx="532">
                  <c:v>113.12068797978817</c:v>
                </c:pt>
                <c:pt idx="533">
                  <c:v>113.57399669614227</c:v>
                </c:pt>
                <c:pt idx="534">
                  <c:v>114.14099698765914</c:v>
                </c:pt>
                <c:pt idx="535">
                  <c:v>114.04236711689826</c:v>
                </c:pt>
                <c:pt idx="536">
                  <c:v>114.23379652123215</c:v>
                </c:pt>
                <c:pt idx="537">
                  <c:v>114.92469147799049</c:v>
                </c:pt>
                <c:pt idx="538">
                  <c:v>114.8003109513167</c:v>
                </c:pt>
                <c:pt idx="539">
                  <c:v>114.84841123311632</c:v>
                </c:pt>
                <c:pt idx="540">
                  <c:v>115.01992031872511</c:v>
                </c:pt>
                <c:pt idx="541">
                  <c:v>115.13701292391411</c:v>
                </c:pt>
                <c:pt idx="542">
                  <c:v>114.8401515887669</c:v>
                </c:pt>
                <c:pt idx="543">
                  <c:v>116.41045573802353</c:v>
                </c:pt>
                <c:pt idx="544">
                  <c:v>115.72830628704695</c:v>
                </c:pt>
                <c:pt idx="545">
                  <c:v>115.78660965892529</c:v>
                </c:pt>
                <c:pt idx="546">
                  <c:v>115.40715188028375</c:v>
                </c:pt>
                <c:pt idx="547">
                  <c:v>115.07093576911866</c:v>
                </c:pt>
                <c:pt idx="548">
                  <c:v>114.8080847342338</c:v>
                </c:pt>
                <c:pt idx="549">
                  <c:v>114.8999125449422</c:v>
                </c:pt>
                <c:pt idx="550">
                  <c:v>115.27548343212517</c:v>
                </c:pt>
                <c:pt idx="551">
                  <c:v>115.31775337673695</c:v>
                </c:pt>
                <c:pt idx="552">
                  <c:v>114.9280925080167</c:v>
                </c:pt>
                <c:pt idx="553">
                  <c:v>115.89058400544167</c:v>
                </c:pt>
                <c:pt idx="554">
                  <c:v>115.70206976970169</c:v>
                </c:pt>
                <c:pt idx="555">
                  <c:v>115.54999514138569</c:v>
                </c:pt>
                <c:pt idx="556">
                  <c:v>115.31775337673695</c:v>
                </c:pt>
                <c:pt idx="557">
                  <c:v>113.88689145855604</c:v>
                </c:pt>
                <c:pt idx="558">
                  <c:v>114.10212807307356</c:v>
                </c:pt>
                <c:pt idx="559">
                  <c:v>113.98114857642601</c:v>
                </c:pt>
                <c:pt idx="560">
                  <c:v>113.88494801282675</c:v>
                </c:pt>
                <c:pt idx="561">
                  <c:v>113.76882713050239</c:v>
                </c:pt>
                <c:pt idx="562">
                  <c:v>114.59381984258091</c:v>
                </c:pt>
                <c:pt idx="563">
                  <c:v>114.7182003692547</c:v>
                </c:pt>
                <c:pt idx="564">
                  <c:v>115.05490234185211</c:v>
                </c:pt>
                <c:pt idx="565">
                  <c:v>114.79545233699349</c:v>
                </c:pt>
                <c:pt idx="566">
                  <c:v>114.60693810125353</c:v>
                </c:pt>
                <c:pt idx="567">
                  <c:v>114.6710718103197</c:v>
                </c:pt>
                <c:pt idx="568">
                  <c:v>114.32076571761733</c:v>
                </c:pt>
                <c:pt idx="569">
                  <c:v>114.54134680789039</c:v>
                </c:pt>
                <c:pt idx="570">
                  <c:v>114.4466038285881</c:v>
                </c:pt>
                <c:pt idx="571">
                  <c:v>114.52531338062386</c:v>
                </c:pt>
                <c:pt idx="572">
                  <c:v>114.36109221649988</c:v>
                </c:pt>
                <c:pt idx="573">
                  <c:v>113.93110484889709</c:v>
                </c:pt>
                <c:pt idx="574">
                  <c:v>113.15469828005052</c:v>
                </c:pt>
                <c:pt idx="575">
                  <c:v>114.12933631328347</c:v>
                </c:pt>
                <c:pt idx="576">
                  <c:v>113.79797881644156</c:v>
                </c:pt>
                <c:pt idx="577">
                  <c:v>113.60266252064912</c:v>
                </c:pt>
                <c:pt idx="578">
                  <c:v>114.46117967155769</c:v>
                </c:pt>
                <c:pt idx="579">
                  <c:v>114.11378874744923</c:v>
                </c:pt>
                <c:pt idx="580">
                  <c:v>115.35079195413469</c:v>
                </c:pt>
                <c:pt idx="581">
                  <c:v>116.0533475852687</c:v>
                </c:pt>
                <c:pt idx="582">
                  <c:v>115.99698765911961</c:v>
                </c:pt>
                <c:pt idx="583">
                  <c:v>116.06112136818581</c:v>
                </c:pt>
                <c:pt idx="584">
                  <c:v>115.83908269361578</c:v>
                </c:pt>
                <c:pt idx="585">
                  <c:v>116.03974346516375</c:v>
                </c:pt>
                <c:pt idx="586">
                  <c:v>116.17772811194249</c:v>
                </c:pt>
                <c:pt idx="587">
                  <c:v>116.03002623651736</c:v>
                </c:pt>
                <c:pt idx="588">
                  <c:v>116.09756097560977</c:v>
                </c:pt>
                <c:pt idx="589">
                  <c:v>116.57224759498592</c:v>
                </c:pt>
                <c:pt idx="590">
                  <c:v>116.5766203478768</c:v>
                </c:pt>
                <c:pt idx="591">
                  <c:v>116.45709843552619</c:v>
                </c:pt>
                <c:pt idx="592">
                  <c:v>116.58876688368478</c:v>
                </c:pt>
                <c:pt idx="593">
                  <c:v>116.33660480031097</c:v>
                </c:pt>
                <c:pt idx="594">
                  <c:v>116.16460985326985</c:v>
                </c:pt>
                <c:pt idx="595">
                  <c:v>116.71946360897874</c:v>
                </c:pt>
                <c:pt idx="596">
                  <c:v>116.63929647264601</c:v>
                </c:pt>
                <c:pt idx="597">
                  <c:v>114.51899718200372</c:v>
                </c:pt>
                <c:pt idx="598">
                  <c:v>114.94121076668934</c:v>
                </c:pt>
                <c:pt idx="599">
                  <c:v>115.71907491983288</c:v>
                </c:pt>
                <c:pt idx="600">
                  <c:v>116.31619862015354</c:v>
                </c:pt>
                <c:pt idx="601">
                  <c:v>116.52997765037412</c:v>
                </c:pt>
                <c:pt idx="602">
                  <c:v>116.82003692546887</c:v>
                </c:pt>
                <c:pt idx="603">
                  <c:v>117.33893693518611</c:v>
                </c:pt>
                <c:pt idx="604">
                  <c:v>117.37537654261007</c:v>
                </c:pt>
                <c:pt idx="605">
                  <c:v>117.23399086580508</c:v>
                </c:pt>
                <c:pt idx="606">
                  <c:v>117.18006024681763</c:v>
                </c:pt>
                <c:pt idx="607">
                  <c:v>118.06724322223303</c:v>
                </c:pt>
                <c:pt idx="608">
                  <c:v>118.50500437275292</c:v>
                </c:pt>
                <c:pt idx="609">
                  <c:v>118.360703527354</c:v>
                </c:pt>
                <c:pt idx="610">
                  <c:v>118.03177533767371</c:v>
                </c:pt>
                <c:pt idx="611">
                  <c:v>118.21688854338744</c:v>
                </c:pt>
                <c:pt idx="612">
                  <c:v>118.2484695364882</c:v>
                </c:pt>
                <c:pt idx="613">
                  <c:v>118.15032552715967</c:v>
                </c:pt>
                <c:pt idx="614">
                  <c:v>118.03469050626762</c:v>
                </c:pt>
                <c:pt idx="615">
                  <c:v>118.56719463608979</c:v>
                </c:pt>
                <c:pt idx="616">
                  <c:v>118.44913030803616</c:v>
                </c:pt>
                <c:pt idx="617">
                  <c:v>118.18384996598971</c:v>
                </c:pt>
                <c:pt idx="618">
                  <c:v>118.21737440481975</c:v>
                </c:pt>
                <c:pt idx="619">
                  <c:v>119.20415897386067</c:v>
                </c:pt>
                <c:pt idx="620">
                  <c:v>118.40588864055974</c:v>
                </c:pt>
                <c:pt idx="621">
                  <c:v>118.33689631717036</c:v>
                </c:pt>
                <c:pt idx="622">
                  <c:v>118.28296569818289</c:v>
                </c:pt>
                <c:pt idx="623">
                  <c:v>118.46759304246432</c:v>
                </c:pt>
                <c:pt idx="624">
                  <c:v>118.50500437275292</c:v>
                </c:pt>
                <c:pt idx="625">
                  <c:v>117.5483432125158</c:v>
                </c:pt>
                <c:pt idx="626">
                  <c:v>118.58371392478865</c:v>
                </c:pt>
                <c:pt idx="627">
                  <c:v>117.56389077835001</c:v>
                </c:pt>
                <c:pt idx="628">
                  <c:v>117.74414536974056</c:v>
                </c:pt>
                <c:pt idx="629">
                  <c:v>118.0162277718395</c:v>
                </c:pt>
                <c:pt idx="630">
                  <c:v>118.18773685744827</c:v>
                </c:pt>
                <c:pt idx="631">
                  <c:v>117.08045865319212</c:v>
                </c:pt>
                <c:pt idx="632">
                  <c:v>117.8301428432611</c:v>
                </c:pt>
                <c:pt idx="633">
                  <c:v>117.93946166553299</c:v>
                </c:pt>
                <c:pt idx="634">
                  <c:v>117.84714799339231</c:v>
                </c:pt>
                <c:pt idx="635">
                  <c:v>118.70809445146246</c:v>
                </c:pt>
                <c:pt idx="636">
                  <c:v>118.93061898746478</c:v>
                </c:pt>
                <c:pt idx="637">
                  <c:v>119.48644446603829</c:v>
                </c:pt>
                <c:pt idx="638">
                  <c:v>119.48012826741814</c:v>
                </c:pt>
                <c:pt idx="639">
                  <c:v>119.55154989796911</c:v>
                </c:pt>
                <c:pt idx="640">
                  <c:v>120.19385871149549</c:v>
                </c:pt>
                <c:pt idx="641">
                  <c:v>120.17539597706734</c:v>
                </c:pt>
                <c:pt idx="642">
                  <c:v>120.13118258672628</c:v>
                </c:pt>
                <c:pt idx="643">
                  <c:v>120.00340103002625</c:v>
                </c:pt>
                <c:pt idx="644">
                  <c:v>120.35419298416093</c:v>
                </c:pt>
                <c:pt idx="645">
                  <c:v>120.3882032844233</c:v>
                </c:pt>
                <c:pt idx="646">
                  <c:v>120.2711106792343</c:v>
                </c:pt>
                <c:pt idx="647">
                  <c:v>120.10980468370421</c:v>
                </c:pt>
                <c:pt idx="648">
                  <c:v>120.02234962588672</c:v>
                </c:pt>
                <c:pt idx="649">
                  <c:v>120.31629579244</c:v>
                </c:pt>
                <c:pt idx="650">
                  <c:v>120.375570887183</c:v>
                </c:pt>
                <c:pt idx="651">
                  <c:v>120.11271985229814</c:v>
                </c:pt>
                <c:pt idx="652">
                  <c:v>120.33961714119134</c:v>
                </c:pt>
                <c:pt idx="653">
                  <c:v>120.53784860557769</c:v>
                </c:pt>
                <c:pt idx="654">
                  <c:v>120.24681760761831</c:v>
                </c:pt>
                <c:pt idx="655">
                  <c:v>120.20309007870956</c:v>
                </c:pt>
                <c:pt idx="656">
                  <c:v>118.46322028957343</c:v>
                </c:pt>
                <c:pt idx="657">
                  <c:v>118.61432319502481</c:v>
                </c:pt>
                <c:pt idx="658">
                  <c:v>119.80565542707221</c:v>
                </c:pt>
                <c:pt idx="659">
                  <c:v>119.74589447089691</c:v>
                </c:pt>
                <c:pt idx="660">
                  <c:v>119.91594597220873</c:v>
                </c:pt>
                <c:pt idx="661">
                  <c:v>118.06481391507144</c:v>
                </c:pt>
                <c:pt idx="662">
                  <c:v>117.84811971625695</c:v>
                </c:pt>
                <c:pt idx="663">
                  <c:v>117.98513264017103</c:v>
                </c:pt>
                <c:pt idx="664">
                  <c:v>119.15800213779033</c:v>
                </c:pt>
                <c:pt idx="665">
                  <c:v>118.7464775046157</c:v>
                </c:pt>
                <c:pt idx="666">
                  <c:v>118.5001457584297</c:v>
                </c:pt>
                <c:pt idx="667">
                  <c:v>118.69837722281608</c:v>
                </c:pt>
                <c:pt idx="668">
                  <c:v>118.75619473326206</c:v>
                </c:pt>
                <c:pt idx="669">
                  <c:v>118.85628218831991</c:v>
                </c:pt>
                <c:pt idx="670">
                  <c:v>119.40481974540862</c:v>
                </c:pt>
                <c:pt idx="671">
                  <c:v>120.08794091924985</c:v>
                </c:pt>
                <c:pt idx="672">
                  <c:v>120.32601302108641</c:v>
                </c:pt>
                <c:pt idx="673">
                  <c:v>119.41745214264893</c:v>
                </c:pt>
                <c:pt idx="674">
                  <c:v>119.79107958410262</c:v>
                </c:pt>
                <c:pt idx="675">
                  <c:v>119.76970168108056</c:v>
                </c:pt>
                <c:pt idx="676">
                  <c:v>119.59139053541929</c:v>
                </c:pt>
                <c:pt idx="677">
                  <c:v>120.88766883684774</c:v>
                </c:pt>
                <c:pt idx="678">
                  <c:v>121.29433485569916</c:v>
                </c:pt>
                <c:pt idx="679">
                  <c:v>121.38616266640756</c:v>
                </c:pt>
                <c:pt idx="680">
                  <c:v>121.25255077251968</c:v>
                </c:pt>
                <c:pt idx="681">
                  <c:v>121.47653289281898</c:v>
                </c:pt>
                <c:pt idx="682">
                  <c:v>121.65338645418328</c:v>
                </c:pt>
                <c:pt idx="683">
                  <c:v>121.78845593236809</c:v>
                </c:pt>
                <c:pt idx="684">
                  <c:v>121.86570790010688</c:v>
                </c:pt>
                <c:pt idx="685">
                  <c:v>121.4945097658148</c:v>
                </c:pt>
                <c:pt idx="686">
                  <c:v>121.57321931785054</c:v>
                </c:pt>
                <c:pt idx="687">
                  <c:v>121.30308036148092</c:v>
                </c:pt>
                <c:pt idx="688">
                  <c:v>121.31182586726267</c:v>
                </c:pt>
                <c:pt idx="689">
                  <c:v>121.80740452822856</c:v>
                </c:pt>
                <c:pt idx="690">
                  <c:v>121.95413468078905</c:v>
                </c:pt>
                <c:pt idx="691">
                  <c:v>122.40598581284618</c:v>
                </c:pt>
                <c:pt idx="692">
                  <c:v>122.88018657079002</c:v>
                </c:pt>
                <c:pt idx="693">
                  <c:v>123.14546691283647</c:v>
                </c:pt>
                <c:pt idx="694">
                  <c:v>123.29899912544941</c:v>
                </c:pt>
                <c:pt idx="695">
                  <c:v>123.99523855796329</c:v>
                </c:pt>
                <c:pt idx="696">
                  <c:v>123.86211252550774</c:v>
                </c:pt>
                <c:pt idx="697">
                  <c:v>123.63861626664077</c:v>
                </c:pt>
                <c:pt idx="698">
                  <c:v>123.92576037314159</c:v>
                </c:pt>
                <c:pt idx="699">
                  <c:v>124.14925663200854</c:v>
                </c:pt>
                <c:pt idx="700">
                  <c:v>123.93985035467884</c:v>
                </c:pt>
                <c:pt idx="701">
                  <c:v>124.04868331551843</c:v>
                </c:pt>
                <c:pt idx="702">
                  <c:v>124.26586337576525</c:v>
                </c:pt>
                <c:pt idx="703">
                  <c:v>124.34943154212419</c:v>
                </c:pt>
                <c:pt idx="704">
                  <c:v>124.44174521426491</c:v>
                </c:pt>
                <c:pt idx="705">
                  <c:v>124.48255757457974</c:v>
                </c:pt>
                <c:pt idx="706">
                  <c:v>125.11952191235061</c:v>
                </c:pt>
                <c:pt idx="707">
                  <c:v>124.62248566708776</c:v>
                </c:pt>
                <c:pt idx="708">
                  <c:v>124.82411816150035</c:v>
                </c:pt>
                <c:pt idx="709">
                  <c:v>124.24205616558159</c:v>
                </c:pt>
                <c:pt idx="710">
                  <c:v>124.39996113108542</c:v>
                </c:pt>
                <c:pt idx="711">
                  <c:v>125.40423671168985</c:v>
                </c:pt>
                <c:pt idx="712">
                  <c:v>125.00388689145856</c:v>
                </c:pt>
                <c:pt idx="713">
                  <c:v>125.12195121951223</c:v>
                </c:pt>
                <c:pt idx="714">
                  <c:v>125.3211544067632</c:v>
                </c:pt>
                <c:pt idx="715">
                  <c:v>125.34496161694686</c:v>
                </c:pt>
                <c:pt idx="716">
                  <c:v>125.73316490137015</c:v>
                </c:pt>
                <c:pt idx="717">
                  <c:v>125.89301331260326</c:v>
                </c:pt>
                <c:pt idx="718">
                  <c:v>125.8692061024196</c:v>
                </c:pt>
                <c:pt idx="719">
                  <c:v>126.05091827810709</c:v>
                </c:pt>
                <c:pt idx="720">
                  <c:v>125.57671752016326</c:v>
                </c:pt>
                <c:pt idx="721">
                  <c:v>125.46399766786514</c:v>
                </c:pt>
                <c:pt idx="722">
                  <c:v>125.58740647167429</c:v>
                </c:pt>
                <c:pt idx="723">
                  <c:v>125.29734719657955</c:v>
                </c:pt>
                <c:pt idx="724">
                  <c:v>124.60499465552425</c:v>
                </c:pt>
                <c:pt idx="725">
                  <c:v>125.62627538625985</c:v>
                </c:pt>
                <c:pt idx="726">
                  <c:v>125.2963754737149</c:v>
                </c:pt>
                <c:pt idx="727">
                  <c:v>125.45622388494803</c:v>
                </c:pt>
                <c:pt idx="728">
                  <c:v>126.27684384413568</c:v>
                </c:pt>
                <c:pt idx="729">
                  <c:v>126.18210086483336</c:v>
                </c:pt>
                <c:pt idx="730">
                  <c:v>126.44155086969198</c:v>
                </c:pt>
                <c:pt idx="731">
                  <c:v>126.39296472646002</c:v>
                </c:pt>
                <c:pt idx="732">
                  <c:v>127.63774171606259</c:v>
                </c:pt>
                <c:pt idx="733">
                  <c:v>127.59061315712759</c:v>
                </c:pt>
                <c:pt idx="734">
                  <c:v>128.63570109804684</c:v>
                </c:pt>
                <c:pt idx="735">
                  <c:v>128.3752793703236</c:v>
                </c:pt>
                <c:pt idx="736">
                  <c:v>128.24020989213878</c:v>
                </c:pt>
                <c:pt idx="737">
                  <c:v>127.76066465843942</c:v>
                </c:pt>
                <c:pt idx="738">
                  <c:v>127.74608881546983</c:v>
                </c:pt>
                <c:pt idx="739">
                  <c:v>128.12068797978819</c:v>
                </c:pt>
                <c:pt idx="740">
                  <c:v>128.82615877951611</c:v>
                </c:pt>
                <c:pt idx="741">
                  <c:v>129.23865513555535</c:v>
                </c:pt>
                <c:pt idx="742">
                  <c:v>129.43883004567098</c:v>
                </c:pt>
                <c:pt idx="743">
                  <c:v>129.37761150519873</c:v>
                </c:pt>
                <c:pt idx="744">
                  <c:v>128.85093771256439</c:v>
                </c:pt>
                <c:pt idx="745">
                  <c:v>130.00728792148482</c:v>
                </c:pt>
                <c:pt idx="746">
                  <c:v>130.7044990768633</c:v>
                </c:pt>
                <c:pt idx="747">
                  <c:v>130.28228549217764</c:v>
                </c:pt>
                <c:pt idx="748">
                  <c:v>130.17442425420271</c:v>
                </c:pt>
                <c:pt idx="749">
                  <c:v>130.43290253619668</c:v>
                </c:pt>
                <c:pt idx="750">
                  <c:v>130.37314158002138</c:v>
                </c:pt>
                <c:pt idx="751">
                  <c:v>130.23515693324265</c:v>
                </c:pt>
                <c:pt idx="752">
                  <c:v>130.3381595568944</c:v>
                </c:pt>
                <c:pt idx="753">
                  <c:v>130.57720338159558</c:v>
                </c:pt>
                <c:pt idx="754">
                  <c:v>129.90039840637451</c:v>
                </c:pt>
                <c:pt idx="755">
                  <c:v>130.97901078612381</c:v>
                </c:pt>
                <c:pt idx="756">
                  <c:v>131.81712175687494</c:v>
                </c:pt>
                <c:pt idx="757">
                  <c:v>132.34816830240015</c:v>
                </c:pt>
                <c:pt idx="758">
                  <c:v>133.27907880672433</c:v>
                </c:pt>
                <c:pt idx="759">
                  <c:v>133.50063161986202</c:v>
                </c:pt>
                <c:pt idx="760">
                  <c:v>133.67457001263242</c:v>
                </c:pt>
                <c:pt idx="761">
                  <c:v>133.52589641434264</c:v>
                </c:pt>
                <c:pt idx="762">
                  <c:v>134.46506656301625</c:v>
                </c:pt>
                <c:pt idx="763">
                  <c:v>135.37265571858907</c:v>
                </c:pt>
                <c:pt idx="764">
                  <c:v>134.89553979205132</c:v>
                </c:pt>
                <c:pt idx="765">
                  <c:v>136.16558157613449</c:v>
                </c:pt>
                <c:pt idx="766">
                  <c:v>135.94548634729375</c:v>
                </c:pt>
                <c:pt idx="767">
                  <c:v>136.54163832474978</c:v>
                </c:pt>
                <c:pt idx="768">
                  <c:v>137.6430861918181</c:v>
                </c:pt>
                <c:pt idx="769">
                  <c:v>137.94237683412692</c:v>
                </c:pt>
                <c:pt idx="770">
                  <c:v>137.86512486638813</c:v>
                </c:pt>
                <c:pt idx="771">
                  <c:v>137.94820717131475</c:v>
                </c:pt>
                <c:pt idx="772">
                  <c:v>139.58167330677293</c:v>
                </c:pt>
                <c:pt idx="773">
                  <c:v>138.64201729666701</c:v>
                </c:pt>
                <c:pt idx="774">
                  <c:v>137.13098824215334</c:v>
                </c:pt>
                <c:pt idx="775">
                  <c:v>137.19803711981345</c:v>
                </c:pt>
                <c:pt idx="776">
                  <c:v>137.10912447769897</c:v>
                </c:pt>
                <c:pt idx="777">
                  <c:v>134.20124380526676</c:v>
                </c:pt>
                <c:pt idx="778">
                  <c:v>128.7017782528423</c:v>
                </c:pt>
                <c:pt idx="779">
                  <c:v>130.9464580701584</c:v>
                </c:pt>
                <c:pt idx="780">
                  <c:v>130.29151685939172</c:v>
                </c:pt>
                <c:pt idx="781">
                  <c:v>125.40083568166359</c:v>
                </c:pt>
                <c:pt idx="782">
                  <c:v>127.27383150325529</c:v>
                </c:pt>
                <c:pt idx="783">
                  <c:v>129.04479642405988</c:v>
                </c:pt>
                <c:pt idx="784">
                  <c:v>129.3819842580896</c:v>
                </c:pt>
                <c:pt idx="785">
                  <c:v>131.11602371003792</c:v>
                </c:pt>
                <c:pt idx="786">
                  <c:v>132.69847439510252</c:v>
                </c:pt>
                <c:pt idx="787">
                  <c:v>132.74803226119911</c:v>
                </c:pt>
                <c:pt idx="788">
                  <c:v>131.97259741521719</c:v>
                </c:pt>
                <c:pt idx="789">
                  <c:v>131.24720629676418</c:v>
                </c:pt>
                <c:pt idx="790">
                  <c:v>131.37498785346421</c:v>
                </c:pt>
                <c:pt idx="791">
                  <c:v>133.48071130113692</c:v>
                </c:pt>
                <c:pt idx="792">
                  <c:v>135.05004372752893</c:v>
                </c:pt>
                <c:pt idx="793">
                  <c:v>133.33398114857644</c:v>
                </c:pt>
                <c:pt idx="794">
                  <c:v>131.85453308716356</c:v>
                </c:pt>
                <c:pt idx="795">
                  <c:v>130.09765814789623</c:v>
                </c:pt>
                <c:pt idx="796">
                  <c:v>130.75745797298612</c:v>
                </c:pt>
                <c:pt idx="797">
                  <c:v>132.19998056554272</c:v>
                </c:pt>
                <c:pt idx="798">
                  <c:v>132.54882907394813</c:v>
                </c:pt>
                <c:pt idx="799">
                  <c:v>132.48469536488196</c:v>
                </c:pt>
                <c:pt idx="800">
                  <c:v>133.07598872801478</c:v>
                </c:pt>
                <c:pt idx="801">
                  <c:v>135.38868914585561</c:v>
                </c:pt>
                <c:pt idx="802">
                  <c:v>135.2162083373822</c:v>
                </c:pt>
                <c:pt idx="803">
                  <c:v>134.35574774074436</c:v>
                </c:pt>
                <c:pt idx="804">
                  <c:v>133.58662909338258</c:v>
                </c:pt>
                <c:pt idx="805">
                  <c:v>133.48216888543388</c:v>
                </c:pt>
                <c:pt idx="806">
                  <c:v>133.7095520357594</c:v>
                </c:pt>
                <c:pt idx="807">
                  <c:v>131.81031969682249</c:v>
                </c:pt>
                <c:pt idx="808">
                  <c:v>132.00563599261491</c:v>
                </c:pt>
                <c:pt idx="809">
                  <c:v>131.76221941502286</c:v>
                </c:pt>
                <c:pt idx="810">
                  <c:v>128.44670100087455</c:v>
                </c:pt>
                <c:pt idx="811">
                  <c:v>125.75357108152757</c:v>
                </c:pt>
                <c:pt idx="812">
                  <c:v>129.16869108930135</c:v>
                </c:pt>
                <c:pt idx="813">
                  <c:v>126.93712953065787</c:v>
                </c:pt>
                <c:pt idx="814">
                  <c:v>126.5669031192304</c:v>
                </c:pt>
                <c:pt idx="815">
                  <c:v>128.30968807696047</c:v>
                </c:pt>
                <c:pt idx="816">
                  <c:v>125.44359148770772</c:v>
                </c:pt>
                <c:pt idx="817">
                  <c:v>127.02604217277232</c:v>
                </c:pt>
                <c:pt idx="818">
                  <c:v>128.4952871441065</c:v>
                </c:pt>
                <c:pt idx="819">
                  <c:v>129.37712564376642</c:v>
                </c:pt>
                <c:pt idx="820">
                  <c:v>126.54115246331746</c:v>
                </c:pt>
                <c:pt idx="821">
                  <c:v>126.96336604800312</c:v>
                </c:pt>
                <c:pt idx="822">
                  <c:v>129.08706636867166</c:v>
                </c:pt>
                <c:pt idx="823">
                  <c:v>128.37382178602664</c:v>
                </c:pt>
                <c:pt idx="824">
                  <c:v>129.43299970848315</c:v>
                </c:pt>
                <c:pt idx="825">
                  <c:v>129.05937226702946</c:v>
                </c:pt>
                <c:pt idx="826">
                  <c:v>130.10591779224566</c:v>
                </c:pt>
                <c:pt idx="827">
                  <c:v>131.49305218151784</c:v>
                </c:pt>
                <c:pt idx="828">
                  <c:v>131.60237100378973</c:v>
                </c:pt>
                <c:pt idx="829">
                  <c:v>130.84879992226217</c:v>
                </c:pt>
                <c:pt idx="830">
                  <c:v>129.73180448935963</c:v>
                </c:pt>
                <c:pt idx="831">
                  <c:v>129.73909241084445</c:v>
                </c:pt>
                <c:pt idx="832">
                  <c:v>128.00310951316686</c:v>
                </c:pt>
                <c:pt idx="833">
                  <c:v>128.23826644640948</c:v>
                </c:pt>
                <c:pt idx="834">
                  <c:v>129.57632883101741</c:v>
                </c:pt>
                <c:pt idx="835">
                  <c:v>129.72062967641631</c:v>
                </c:pt>
                <c:pt idx="836">
                  <c:v>128.65853658536585</c:v>
                </c:pt>
                <c:pt idx="837">
                  <c:v>128.98649305218152</c:v>
                </c:pt>
                <c:pt idx="838">
                  <c:v>128.05704013215433</c:v>
                </c:pt>
                <c:pt idx="839">
                  <c:v>127.76843844135654</c:v>
                </c:pt>
                <c:pt idx="840">
                  <c:v>129.40530560684093</c:v>
                </c:pt>
                <c:pt idx="841">
                  <c:v>129.85278398600721</c:v>
                </c:pt>
                <c:pt idx="842">
                  <c:v>129.81828782431251</c:v>
                </c:pt>
                <c:pt idx="843">
                  <c:v>131.07521134972308</c:v>
                </c:pt>
                <c:pt idx="844">
                  <c:v>132.30346905062677</c:v>
                </c:pt>
                <c:pt idx="845">
                  <c:v>132.52939461665534</c:v>
                </c:pt>
                <c:pt idx="846">
                  <c:v>132.64648722184435</c:v>
                </c:pt>
                <c:pt idx="847">
                  <c:v>131.7388980662715</c:v>
                </c:pt>
                <c:pt idx="848">
                  <c:v>132.27383150325528</c:v>
                </c:pt>
                <c:pt idx="849">
                  <c:v>132.16062578952483</c:v>
                </c:pt>
                <c:pt idx="850">
                  <c:v>131.81274900398407</c:v>
                </c:pt>
                <c:pt idx="851">
                  <c:v>132.78641531435235</c:v>
                </c:pt>
                <c:pt idx="852">
                  <c:v>132.37003206685455</c:v>
                </c:pt>
                <c:pt idx="853">
                  <c:v>132.80001943445731</c:v>
                </c:pt>
                <c:pt idx="854">
                  <c:v>132.53133806238461</c:v>
                </c:pt>
                <c:pt idx="855">
                  <c:v>132.21892916140317</c:v>
                </c:pt>
                <c:pt idx="856">
                  <c:v>130.68992323389369</c:v>
                </c:pt>
                <c:pt idx="857">
                  <c:v>132.3491400252648</c:v>
                </c:pt>
                <c:pt idx="858">
                  <c:v>131.43863570109806</c:v>
                </c:pt>
                <c:pt idx="859">
                  <c:v>132.86463900495579</c:v>
                </c:pt>
                <c:pt idx="860">
                  <c:v>133.4598192595472</c:v>
                </c:pt>
                <c:pt idx="861">
                  <c:v>133.55359051598487</c:v>
                </c:pt>
                <c:pt idx="862">
                  <c:v>134.69779418909729</c:v>
                </c:pt>
                <c:pt idx="863">
                  <c:v>134.60159362549803</c:v>
                </c:pt>
                <c:pt idx="864">
                  <c:v>135.0223496258867</c:v>
                </c:pt>
                <c:pt idx="865">
                  <c:v>135.16665047128561</c:v>
                </c:pt>
                <c:pt idx="866">
                  <c:v>135.40229326596057</c:v>
                </c:pt>
                <c:pt idx="867">
                  <c:v>134.85715673889808</c:v>
                </c:pt>
                <c:pt idx="868">
                  <c:v>135.19045768146927</c:v>
                </c:pt>
                <c:pt idx="869">
                  <c:v>135.05295889612285</c:v>
                </c:pt>
                <c:pt idx="870">
                  <c:v>134.765814789622</c:v>
                </c:pt>
                <c:pt idx="871">
                  <c:v>134.22359343115346</c:v>
                </c:pt>
                <c:pt idx="872">
                  <c:v>134.45340588864056</c:v>
                </c:pt>
                <c:pt idx="873">
                  <c:v>133.60023321348751</c:v>
                </c:pt>
                <c:pt idx="874">
                  <c:v>133.84899426683512</c:v>
                </c:pt>
                <c:pt idx="875">
                  <c:v>132.01195219123508</c:v>
                </c:pt>
                <c:pt idx="876">
                  <c:v>132.30298318919446</c:v>
                </c:pt>
                <c:pt idx="877">
                  <c:v>131.16460985326987</c:v>
                </c:pt>
                <c:pt idx="878">
                  <c:v>131.9750267223788</c:v>
                </c:pt>
                <c:pt idx="879">
                  <c:v>132.0751141774366</c:v>
                </c:pt>
                <c:pt idx="880">
                  <c:v>132.48032261199108</c:v>
                </c:pt>
                <c:pt idx="881">
                  <c:v>131.82489553979207</c:v>
                </c:pt>
                <c:pt idx="882">
                  <c:v>132.96132542998737</c:v>
                </c:pt>
                <c:pt idx="883">
                  <c:v>134.08900981440095</c:v>
                </c:pt>
                <c:pt idx="884">
                  <c:v>135.27208240209893</c:v>
                </c:pt>
                <c:pt idx="885">
                  <c:v>135.74191040715189</c:v>
                </c:pt>
                <c:pt idx="886">
                  <c:v>134.77893304829465</c:v>
                </c:pt>
                <c:pt idx="887">
                  <c:v>135.95811874453406</c:v>
                </c:pt>
                <c:pt idx="888">
                  <c:v>136.10484889709457</c:v>
                </c:pt>
                <c:pt idx="889">
                  <c:v>135.96492080458654</c:v>
                </c:pt>
                <c:pt idx="890">
                  <c:v>136.50519871732584</c:v>
                </c:pt>
                <c:pt idx="891">
                  <c:v>136.80011660674376</c:v>
                </c:pt>
                <c:pt idx="892">
                  <c:v>136.25935283257218</c:v>
                </c:pt>
                <c:pt idx="893">
                  <c:v>136.13011369157516</c:v>
                </c:pt>
                <c:pt idx="894">
                  <c:v>136.38033232921973</c:v>
                </c:pt>
                <c:pt idx="895">
                  <c:v>137.03235837139249</c:v>
                </c:pt>
                <c:pt idx="896">
                  <c:v>138.27956466815667</c:v>
                </c:pt>
                <c:pt idx="897">
                  <c:v>137.86026625206492</c:v>
                </c:pt>
                <c:pt idx="898">
                  <c:v>136.95559226508601</c:v>
                </c:pt>
                <c:pt idx="899">
                  <c:v>136.16752502186378</c:v>
                </c:pt>
                <c:pt idx="900">
                  <c:v>136.83266932270917</c:v>
                </c:pt>
                <c:pt idx="901">
                  <c:v>136.69031192303956</c:v>
                </c:pt>
                <c:pt idx="902">
                  <c:v>137.36371586823438</c:v>
                </c:pt>
                <c:pt idx="903">
                  <c:v>138.0016519288699</c:v>
                </c:pt>
                <c:pt idx="904">
                  <c:v>138.48994266835101</c:v>
                </c:pt>
                <c:pt idx="905">
                  <c:v>138.88106112136819</c:v>
                </c:pt>
                <c:pt idx="906">
                  <c:v>138.84462151394425</c:v>
                </c:pt>
                <c:pt idx="907">
                  <c:v>138.64444660382861</c:v>
                </c:pt>
                <c:pt idx="908">
                  <c:v>137.65814789622002</c:v>
                </c:pt>
                <c:pt idx="909">
                  <c:v>137.10669517053736</c:v>
                </c:pt>
                <c:pt idx="910">
                  <c:v>137.98270333300943</c:v>
                </c:pt>
                <c:pt idx="911">
                  <c:v>136.93372850063164</c:v>
                </c:pt>
                <c:pt idx="912">
                  <c:v>138.01817121756875</c:v>
                </c:pt>
                <c:pt idx="913">
                  <c:v>138.47682440967839</c:v>
                </c:pt>
                <c:pt idx="914">
                  <c:v>138.81304052084346</c:v>
                </c:pt>
                <c:pt idx="915">
                  <c:v>139.1001846273443</c:v>
                </c:pt>
                <c:pt idx="916">
                  <c:v>139.04479642405988</c:v>
                </c:pt>
                <c:pt idx="917">
                  <c:v>138.80963949081723</c:v>
                </c:pt>
                <c:pt idx="918">
                  <c:v>139.67010008745507</c:v>
                </c:pt>
                <c:pt idx="919">
                  <c:v>140.74142454571958</c:v>
                </c:pt>
                <c:pt idx="920">
                  <c:v>140.77932173744048</c:v>
                </c:pt>
                <c:pt idx="921">
                  <c:v>141.58196482363232</c:v>
                </c:pt>
                <c:pt idx="922">
                  <c:v>140.95471771450784</c:v>
                </c:pt>
                <c:pt idx="923">
                  <c:v>140.97366631036829</c:v>
                </c:pt>
                <c:pt idx="924">
                  <c:v>140.74045282285493</c:v>
                </c:pt>
                <c:pt idx="925">
                  <c:v>140.34593333981149</c:v>
                </c:pt>
                <c:pt idx="926">
                  <c:v>139.83334952871442</c:v>
                </c:pt>
                <c:pt idx="927">
                  <c:v>139.5238557963269</c:v>
                </c:pt>
                <c:pt idx="928">
                  <c:v>139.78865027694104</c:v>
                </c:pt>
                <c:pt idx="929">
                  <c:v>140.31143717811682</c:v>
                </c:pt>
                <c:pt idx="930">
                  <c:v>140.36148090564572</c:v>
                </c:pt>
                <c:pt idx="931">
                  <c:v>141.10290545136527</c:v>
                </c:pt>
                <c:pt idx="932">
                  <c:v>141.14177436595085</c:v>
                </c:pt>
                <c:pt idx="933">
                  <c:v>140.35565056845789</c:v>
                </c:pt>
                <c:pt idx="934">
                  <c:v>141.10922164998544</c:v>
                </c:pt>
                <c:pt idx="935">
                  <c:v>141.28607521134973</c:v>
                </c:pt>
                <c:pt idx="936">
                  <c:v>142.39383927703821</c:v>
                </c:pt>
                <c:pt idx="937">
                  <c:v>142.3413662423477</c:v>
                </c:pt>
                <c:pt idx="938">
                  <c:v>141.8409289670586</c:v>
                </c:pt>
                <c:pt idx="939">
                  <c:v>141.65581576134488</c:v>
                </c:pt>
                <c:pt idx="940">
                  <c:v>141.18987464775049</c:v>
                </c:pt>
                <c:pt idx="941">
                  <c:v>141.58002137790302</c:v>
                </c:pt>
                <c:pt idx="942">
                  <c:v>141.5790496550384</c:v>
                </c:pt>
                <c:pt idx="943">
                  <c:v>142.09454863472939</c:v>
                </c:pt>
                <c:pt idx="944">
                  <c:v>142.03818870858032</c:v>
                </c:pt>
                <c:pt idx="945">
                  <c:v>142.13924788650277</c:v>
                </c:pt>
                <c:pt idx="946">
                  <c:v>140.97803906325916</c:v>
                </c:pt>
                <c:pt idx="947">
                  <c:v>140.19871732581868</c:v>
                </c:pt>
                <c:pt idx="948">
                  <c:v>140.14332912253425</c:v>
                </c:pt>
                <c:pt idx="949">
                  <c:v>139.94461179671558</c:v>
                </c:pt>
                <c:pt idx="950">
                  <c:v>135.34544747837919</c:v>
                </c:pt>
                <c:pt idx="951">
                  <c:v>132.5609756097561</c:v>
                </c:pt>
                <c:pt idx="952">
                  <c:v>134.4441745214265</c:v>
                </c:pt>
                <c:pt idx="953">
                  <c:v>133.65027694101644</c:v>
                </c:pt>
                <c:pt idx="954">
                  <c:v>136.52317559032164</c:v>
                </c:pt>
                <c:pt idx="955">
                  <c:v>136.48867942862697</c:v>
                </c:pt>
                <c:pt idx="956">
                  <c:v>134.52434165775921</c:v>
                </c:pt>
                <c:pt idx="957">
                  <c:v>134.47575551452726</c:v>
                </c:pt>
                <c:pt idx="958">
                  <c:v>133.89758041006706</c:v>
                </c:pt>
                <c:pt idx="959">
                  <c:v>133.15955689437374</c:v>
                </c:pt>
                <c:pt idx="960">
                  <c:v>129.04965503838307</c:v>
                </c:pt>
                <c:pt idx="961">
                  <c:v>131.45321154406764</c:v>
                </c:pt>
                <c:pt idx="962">
                  <c:v>129.17549314935383</c:v>
                </c:pt>
                <c:pt idx="963">
                  <c:v>128.32815081138861</c:v>
                </c:pt>
                <c:pt idx="964">
                  <c:v>130.33864541832671</c:v>
                </c:pt>
                <c:pt idx="965">
                  <c:v>131.75298804780877</c:v>
                </c:pt>
                <c:pt idx="966">
                  <c:v>133.14400932853951</c:v>
                </c:pt>
                <c:pt idx="967">
                  <c:v>132.30298318919446</c:v>
                </c:pt>
                <c:pt idx="968">
                  <c:v>133.04392187348171</c:v>
                </c:pt>
                <c:pt idx="969">
                  <c:v>133.87668836847732</c:v>
                </c:pt>
                <c:pt idx="970">
                  <c:v>136.71606257895249</c:v>
                </c:pt>
                <c:pt idx="971">
                  <c:v>136.37304440773494</c:v>
                </c:pt>
                <c:pt idx="972">
                  <c:v>135.11855018948597</c:v>
                </c:pt>
                <c:pt idx="973">
                  <c:v>132.45651540180742</c:v>
                </c:pt>
                <c:pt idx="974">
                  <c:v>132.26022738315035</c:v>
                </c:pt>
                <c:pt idx="975">
                  <c:v>131.25935283257215</c:v>
                </c:pt>
                <c:pt idx="976">
                  <c:v>132.64988825187058</c:v>
                </c:pt>
                <c:pt idx="977">
                  <c:v>132.94480614128852</c:v>
                </c:pt>
                <c:pt idx="978">
                  <c:v>130.7321931785055</c:v>
                </c:pt>
                <c:pt idx="979">
                  <c:v>128.35924594305706</c:v>
                </c:pt>
                <c:pt idx="980">
                  <c:v>128.74987853464194</c:v>
                </c:pt>
                <c:pt idx="981">
                  <c:v>127.90593722670296</c:v>
                </c:pt>
                <c:pt idx="982">
                  <c:v>129.89262462345741</c:v>
                </c:pt>
                <c:pt idx="983">
                  <c:v>130.31629579244</c:v>
                </c:pt>
                <c:pt idx="984">
                  <c:v>133.31017393839278</c:v>
                </c:pt>
                <c:pt idx="985">
                  <c:v>133.01719949470413</c:v>
                </c:pt>
                <c:pt idx="986">
                  <c:v>134.10601496453214</c:v>
                </c:pt>
                <c:pt idx="987">
                  <c:v>135.57331649013702</c:v>
                </c:pt>
                <c:pt idx="988">
                  <c:v>131.18550189485958</c:v>
                </c:pt>
                <c:pt idx="989">
                  <c:v>130.98581284617629</c:v>
                </c:pt>
                <c:pt idx="990">
                  <c:v>127.93120202118357</c:v>
                </c:pt>
                <c:pt idx="991">
                  <c:v>128.15664172577982</c:v>
                </c:pt>
                <c:pt idx="992">
                  <c:v>128.11097075114179</c:v>
                </c:pt>
                <c:pt idx="993">
                  <c:v>128.80526673792636</c:v>
                </c:pt>
                <c:pt idx="994">
                  <c:v>128.77951608201343</c:v>
                </c:pt>
                <c:pt idx="995">
                  <c:v>126.32154309590905</c:v>
                </c:pt>
                <c:pt idx="996">
                  <c:v>123.69740549995143</c:v>
                </c:pt>
                <c:pt idx="997">
                  <c:v>123.70809445146246</c:v>
                </c:pt>
                <c:pt idx="998">
                  <c:v>121.80351763677001</c:v>
                </c:pt>
                <c:pt idx="999">
                  <c:v>119.88242153337869</c:v>
                </c:pt>
                <c:pt idx="1000">
                  <c:v>117.41424545719562</c:v>
                </c:pt>
                <c:pt idx="1001">
                  <c:v>114.23088135263824</c:v>
                </c:pt>
                <c:pt idx="1002">
                  <c:v>119.89602565348362</c:v>
                </c:pt>
                <c:pt idx="1003">
                  <c:v>120.92265085997475</c:v>
                </c:pt>
                <c:pt idx="1004">
                  <c:v>120.772519677388</c:v>
                </c:pt>
                <c:pt idx="1005">
                  <c:v>121.79817316101449</c:v>
                </c:pt>
                <c:pt idx="1006">
                  <c:v>121.95267709649211</c:v>
                </c:pt>
                <c:pt idx="1007">
                  <c:v>118.9335341560587</c:v>
                </c:pt>
                <c:pt idx="1008">
                  <c:v>123.01719949470412</c:v>
                </c:pt>
                <c:pt idx="1009">
                  <c:v>123.87960353707123</c:v>
                </c:pt>
                <c:pt idx="1010">
                  <c:v>125.08065299776504</c:v>
                </c:pt>
                <c:pt idx="1011">
                  <c:v>125.59323680886213</c:v>
                </c:pt>
                <c:pt idx="1012">
                  <c:v>126.1607229618113</c:v>
                </c:pt>
                <c:pt idx="1013">
                  <c:v>126.14226022738318</c:v>
                </c:pt>
                <c:pt idx="1014">
                  <c:v>125.47905937226705</c:v>
                </c:pt>
                <c:pt idx="1015">
                  <c:v>126.82440967835976</c:v>
                </c:pt>
                <c:pt idx="1016">
                  <c:v>127.10620930910505</c:v>
                </c:pt>
                <c:pt idx="1017">
                  <c:v>128.07113011369159</c:v>
                </c:pt>
                <c:pt idx="1018">
                  <c:v>129.75949859100186</c:v>
                </c:pt>
                <c:pt idx="1019">
                  <c:v>127.92245651540182</c:v>
                </c:pt>
                <c:pt idx="1020">
                  <c:v>128.20425614614712</c:v>
                </c:pt>
                <c:pt idx="1021">
                  <c:v>128.38062384607912</c:v>
                </c:pt>
                <c:pt idx="1022">
                  <c:v>129.47041103877174</c:v>
                </c:pt>
                <c:pt idx="1023">
                  <c:v>128.45447478379168</c:v>
                </c:pt>
                <c:pt idx="1024">
                  <c:v>128.26741813234867</c:v>
                </c:pt>
                <c:pt idx="1025">
                  <c:v>130.26187931202023</c:v>
                </c:pt>
                <c:pt idx="1026">
                  <c:v>131.38178991351668</c:v>
                </c:pt>
                <c:pt idx="1027">
                  <c:v>131.49985424157032</c:v>
                </c:pt>
                <c:pt idx="1028">
                  <c:v>132.3909241084443</c:v>
                </c:pt>
                <c:pt idx="1029">
                  <c:v>133.01428432611021</c:v>
                </c:pt>
                <c:pt idx="1030">
                  <c:v>132.71839471382762</c:v>
                </c:pt>
                <c:pt idx="1031">
                  <c:v>131.47653289281897</c:v>
                </c:pt>
                <c:pt idx="1032">
                  <c:v>131.56544553493345</c:v>
                </c:pt>
                <c:pt idx="1033">
                  <c:v>131.6587309299388</c:v>
                </c:pt>
                <c:pt idx="1034">
                  <c:v>133.35584491303081</c:v>
                </c:pt>
                <c:pt idx="1035">
                  <c:v>133.75910990185599</c:v>
                </c:pt>
                <c:pt idx="1036">
                  <c:v>133.40443105626275</c:v>
                </c:pt>
                <c:pt idx="1037">
                  <c:v>134.85569915460113</c:v>
                </c:pt>
                <c:pt idx="1038">
                  <c:v>135.05781751044603</c:v>
                </c:pt>
                <c:pt idx="1039">
                  <c:v>135.29783305801186</c:v>
                </c:pt>
                <c:pt idx="1040">
                  <c:v>134.82071713147411</c:v>
                </c:pt>
                <c:pt idx="1041">
                  <c:v>135.68506461957051</c:v>
                </c:pt>
                <c:pt idx="1042">
                  <c:v>135.85220095228843</c:v>
                </c:pt>
                <c:pt idx="1043">
                  <c:v>135.74482557574581</c:v>
                </c:pt>
                <c:pt idx="1044">
                  <c:v>135.67097463803324</c:v>
                </c:pt>
                <c:pt idx="1045">
                  <c:v>135.28762996793316</c:v>
                </c:pt>
                <c:pt idx="1046">
                  <c:v>136.2204839179866</c:v>
                </c:pt>
                <c:pt idx="1047">
                  <c:v>135.69186667962299</c:v>
                </c:pt>
                <c:pt idx="1048">
                  <c:v>135.53833446701003</c:v>
                </c:pt>
                <c:pt idx="1049">
                  <c:v>134.65406666018853</c:v>
                </c:pt>
                <c:pt idx="1050">
                  <c:v>133.55990671460501</c:v>
                </c:pt>
                <c:pt idx="1051">
                  <c:v>133.27519191526576</c:v>
                </c:pt>
                <c:pt idx="1052">
                  <c:v>135.22981245748713</c:v>
                </c:pt>
                <c:pt idx="1053">
                  <c:v>135.62919055485378</c:v>
                </c:pt>
                <c:pt idx="1054">
                  <c:v>136.57176173355361</c:v>
                </c:pt>
                <c:pt idx="1055">
                  <c:v>136.45321154406764</c:v>
                </c:pt>
                <c:pt idx="1056">
                  <c:v>137.13341754931494</c:v>
                </c:pt>
                <c:pt idx="1057">
                  <c:v>137.64162860752114</c:v>
                </c:pt>
                <c:pt idx="1058">
                  <c:v>137.62365173452534</c:v>
                </c:pt>
                <c:pt idx="1059">
                  <c:v>137.21844329997086</c:v>
                </c:pt>
                <c:pt idx="1060">
                  <c:v>138.70760859003013</c:v>
                </c:pt>
                <c:pt idx="1061">
                  <c:v>136.07569721115539</c:v>
                </c:pt>
                <c:pt idx="1062">
                  <c:v>135.96151977456032</c:v>
                </c:pt>
                <c:pt idx="1063">
                  <c:v>136.93810125352252</c:v>
                </c:pt>
                <c:pt idx="1064">
                  <c:v>136.30210863861629</c:v>
                </c:pt>
                <c:pt idx="1065">
                  <c:v>136.79137110096201</c:v>
                </c:pt>
                <c:pt idx="1066">
                  <c:v>137.71256437663979</c:v>
                </c:pt>
                <c:pt idx="1067">
                  <c:v>139.30570401321543</c:v>
                </c:pt>
                <c:pt idx="1068">
                  <c:v>139.30813332037704</c:v>
                </c:pt>
                <c:pt idx="1069">
                  <c:v>139.60742396268586</c:v>
                </c:pt>
                <c:pt idx="1070">
                  <c:v>139.89845496064524</c:v>
                </c:pt>
                <c:pt idx="1071">
                  <c:v>140.54707997279178</c:v>
                </c:pt>
                <c:pt idx="1072">
                  <c:v>140.69429598678457</c:v>
                </c:pt>
                <c:pt idx="1073">
                  <c:v>139.84063745019921</c:v>
                </c:pt>
                <c:pt idx="1074">
                  <c:v>140.32698474395104</c:v>
                </c:pt>
                <c:pt idx="1075">
                  <c:v>140.33232921970657</c:v>
                </c:pt>
                <c:pt idx="1076">
                  <c:v>141.25983869400449</c:v>
                </c:pt>
                <c:pt idx="1077">
                  <c:v>141.17092605189001</c:v>
                </c:pt>
                <c:pt idx="1078">
                  <c:v>141.2428335438733</c:v>
                </c:pt>
                <c:pt idx="1079">
                  <c:v>140.92167913711012</c:v>
                </c:pt>
                <c:pt idx="1080">
                  <c:v>141.14420367311243</c:v>
                </c:pt>
                <c:pt idx="1081">
                  <c:v>141.28704693421437</c:v>
                </c:pt>
                <c:pt idx="1082">
                  <c:v>142.53619667670782</c:v>
                </c:pt>
                <c:pt idx="1083">
                  <c:v>142.22378777572638</c:v>
                </c:pt>
                <c:pt idx="1084">
                  <c:v>142.17131474103587</c:v>
                </c:pt>
                <c:pt idx="1085">
                  <c:v>142.8374307647459</c:v>
                </c:pt>
                <c:pt idx="1086">
                  <c:v>142.99047711592655</c:v>
                </c:pt>
                <c:pt idx="1087">
                  <c:v>143.12651831697602</c:v>
                </c:pt>
                <c:pt idx="1088">
                  <c:v>142.0527645515499</c:v>
                </c:pt>
                <c:pt idx="1089">
                  <c:v>141.7510446020795</c:v>
                </c:pt>
                <c:pt idx="1090">
                  <c:v>143.11728694976193</c:v>
                </c:pt>
                <c:pt idx="1091">
                  <c:v>142.47740744339717</c:v>
                </c:pt>
                <c:pt idx="1092">
                  <c:v>140.12486638810611</c:v>
                </c:pt>
                <c:pt idx="1093">
                  <c:v>139.8999125449422</c:v>
                </c:pt>
                <c:pt idx="1094">
                  <c:v>139.47721309882422</c:v>
                </c:pt>
                <c:pt idx="1095">
                  <c:v>139.99611310854146</c:v>
                </c:pt>
                <c:pt idx="1096">
                  <c:v>136.61791856962395</c:v>
                </c:pt>
                <c:pt idx="1097">
                  <c:v>137.71305023807213</c:v>
                </c:pt>
                <c:pt idx="1098">
                  <c:v>138.51715090856089</c:v>
                </c:pt>
                <c:pt idx="1099">
                  <c:v>139.74929550092315</c:v>
                </c:pt>
                <c:pt idx="1100">
                  <c:v>138.9335341560587</c:v>
                </c:pt>
                <c:pt idx="1101">
                  <c:v>137.99582159168207</c:v>
                </c:pt>
                <c:pt idx="1102">
                  <c:v>139.16820522786904</c:v>
                </c:pt>
                <c:pt idx="1103">
                  <c:v>138.77514332912256</c:v>
                </c:pt>
                <c:pt idx="1104">
                  <c:v>137.12175687493928</c:v>
                </c:pt>
                <c:pt idx="1105">
                  <c:v>137.30735594208534</c:v>
                </c:pt>
                <c:pt idx="1106">
                  <c:v>136.15732193178508</c:v>
                </c:pt>
                <c:pt idx="1107">
                  <c:v>135.2162083373822</c:v>
                </c:pt>
                <c:pt idx="1108">
                  <c:v>135.49995141385679</c:v>
                </c:pt>
                <c:pt idx="1109">
                  <c:v>133.71198134292101</c:v>
                </c:pt>
                <c:pt idx="1110">
                  <c:v>133.34224079292588</c:v>
                </c:pt>
                <c:pt idx="1111">
                  <c:v>136.20007773782919</c:v>
                </c:pt>
                <c:pt idx="1112">
                  <c:v>137.31172869497621</c:v>
                </c:pt>
                <c:pt idx="1113">
                  <c:v>138.15421241861821</c:v>
                </c:pt>
                <c:pt idx="1114">
                  <c:v>139.60450879409194</c:v>
                </c:pt>
                <c:pt idx="1115">
                  <c:v>140.25507725196775</c:v>
                </c:pt>
                <c:pt idx="1116">
                  <c:v>140.20600524730349</c:v>
                </c:pt>
                <c:pt idx="1117">
                  <c:v>139.92031872509961</c:v>
                </c:pt>
                <c:pt idx="1118">
                  <c:v>140.49363521523662</c:v>
                </c:pt>
                <c:pt idx="1119">
                  <c:v>140.26722378777575</c:v>
                </c:pt>
                <c:pt idx="1120">
                  <c:v>140.39792051306969</c:v>
                </c:pt>
                <c:pt idx="1121">
                  <c:v>141.76221941502286</c:v>
                </c:pt>
                <c:pt idx="1122">
                  <c:v>142.18540472257314</c:v>
                </c:pt>
                <c:pt idx="1123">
                  <c:v>143.53221261296281</c:v>
                </c:pt>
                <c:pt idx="1124">
                  <c:v>143.35147216013993</c:v>
                </c:pt>
                <c:pt idx="1125">
                  <c:v>143.10319696822467</c:v>
                </c:pt>
                <c:pt idx="1126">
                  <c:v>141.74424254202702</c:v>
                </c:pt>
                <c:pt idx="1127">
                  <c:v>141.56933242639201</c:v>
                </c:pt>
                <c:pt idx="1128">
                  <c:v>142.11058206199593</c:v>
                </c:pt>
                <c:pt idx="1129">
                  <c:v>142.92877271402196</c:v>
                </c:pt>
                <c:pt idx="1130">
                  <c:v>144.02536196676709</c:v>
                </c:pt>
                <c:pt idx="1131">
                  <c:v>144.44708969002042</c:v>
                </c:pt>
                <c:pt idx="1132">
                  <c:v>145.55533961714121</c:v>
                </c:pt>
                <c:pt idx="1133">
                  <c:v>145.29248858225634</c:v>
                </c:pt>
                <c:pt idx="1134">
                  <c:v>144.58993295112236</c:v>
                </c:pt>
                <c:pt idx="1135">
                  <c:v>144.76872995821594</c:v>
                </c:pt>
                <c:pt idx="1136">
                  <c:v>145.42172772325335</c:v>
                </c:pt>
                <c:pt idx="1137">
                  <c:v>145.75405694295989</c:v>
                </c:pt>
                <c:pt idx="1138">
                  <c:v>146.42746088815471</c:v>
                </c:pt>
                <c:pt idx="1139">
                  <c:v>146.45321154406764</c:v>
                </c:pt>
                <c:pt idx="1140">
                  <c:v>145.95471771450784</c:v>
                </c:pt>
                <c:pt idx="1141">
                  <c:v>145.00145758429696</c:v>
                </c:pt>
                <c:pt idx="1142">
                  <c:v>145.52084345544651</c:v>
                </c:pt>
                <c:pt idx="1143">
                  <c:v>144.62199980565543</c:v>
                </c:pt>
                <c:pt idx="1144">
                  <c:v>145.03109513166845</c:v>
                </c:pt>
                <c:pt idx="1145">
                  <c:v>146.02419589932953</c:v>
                </c:pt>
                <c:pt idx="1146">
                  <c:v>146.7087746574677</c:v>
                </c:pt>
                <c:pt idx="1147">
                  <c:v>145.93674084151201</c:v>
                </c:pt>
                <c:pt idx="1148">
                  <c:v>147.014867359829</c:v>
                </c:pt>
                <c:pt idx="1149">
                  <c:v>146.77728111942474</c:v>
                </c:pt>
                <c:pt idx="1150">
                  <c:v>146.39879506364787</c:v>
                </c:pt>
                <c:pt idx="1151">
                  <c:v>144.80516956563989</c:v>
                </c:pt>
                <c:pt idx="1152">
                  <c:v>143.50208920415898</c:v>
                </c:pt>
                <c:pt idx="1153">
                  <c:v>142.45700126323973</c:v>
                </c:pt>
                <c:pt idx="1154">
                  <c:v>138.21494509765816</c:v>
                </c:pt>
                <c:pt idx="1155">
                  <c:v>140.01408998153727</c:v>
                </c:pt>
                <c:pt idx="1156">
                  <c:v>140.12146535807989</c:v>
                </c:pt>
                <c:pt idx="1157">
                  <c:v>142.75046156836072</c:v>
                </c:pt>
                <c:pt idx="1158">
                  <c:v>141.80594694393162</c:v>
                </c:pt>
                <c:pt idx="1159">
                  <c:v>140.11029054513654</c:v>
                </c:pt>
                <c:pt idx="1160">
                  <c:v>142.17860266252066</c:v>
                </c:pt>
                <c:pt idx="1161">
                  <c:v>138.01379846467788</c:v>
                </c:pt>
                <c:pt idx="1162">
                  <c:v>138.35390146730154</c:v>
                </c:pt>
                <c:pt idx="1163">
                  <c:v>140.34982023127006</c:v>
                </c:pt>
                <c:pt idx="1164">
                  <c:v>142.04887766009136</c:v>
                </c:pt>
                <c:pt idx="1165">
                  <c:v>140.92459430570403</c:v>
                </c:pt>
                <c:pt idx="1166">
                  <c:v>142.08677485181227</c:v>
                </c:pt>
                <c:pt idx="1167">
                  <c:v>142.014867359829</c:v>
                </c:pt>
                <c:pt idx="1168">
                  <c:v>138.33009425711788</c:v>
                </c:pt>
                <c:pt idx="1169">
                  <c:v>139.84938295598096</c:v>
                </c:pt>
                <c:pt idx="1170">
                  <c:v>139.40141871538239</c:v>
                </c:pt>
                <c:pt idx="1171">
                  <c:v>140.31386648527842</c:v>
                </c:pt>
                <c:pt idx="1172">
                  <c:v>142.09406277329705</c:v>
                </c:pt>
                <c:pt idx="1173">
                  <c:v>142.18540472257314</c:v>
                </c:pt>
                <c:pt idx="1174">
                  <c:v>141.20445049072006</c:v>
                </c:pt>
                <c:pt idx="1175">
                  <c:v>142.7353998639588</c:v>
                </c:pt>
                <c:pt idx="1176">
                  <c:v>144.59236225828394</c:v>
                </c:pt>
                <c:pt idx="1177">
                  <c:v>144.72403070644253</c:v>
                </c:pt>
                <c:pt idx="1178">
                  <c:v>144.71042658633758</c:v>
                </c:pt>
                <c:pt idx="1179">
                  <c:v>144.75706928384025</c:v>
                </c:pt>
                <c:pt idx="1180">
                  <c:v>145.80361480905648</c:v>
                </c:pt>
                <c:pt idx="1181">
                  <c:v>146.22339908658051</c:v>
                </c:pt>
                <c:pt idx="1182">
                  <c:v>146.11748129433488</c:v>
                </c:pt>
                <c:pt idx="1183">
                  <c:v>145.65931396365758</c:v>
                </c:pt>
                <c:pt idx="1184">
                  <c:v>146.03537071227288</c:v>
                </c:pt>
                <c:pt idx="1185">
                  <c:v>146.08541443980178</c:v>
                </c:pt>
                <c:pt idx="1186">
                  <c:v>146.0883296083957</c:v>
                </c:pt>
                <c:pt idx="1187">
                  <c:v>145.37314158002138</c:v>
                </c:pt>
                <c:pt idx="1188">
                  <c:v>145.35905159848411</c:v>
                </c:pt>
                <c:pt idx="1189">
                  <c:v>144.13565251190363</c:v>
                </c:pt>
                <c:pt idx="1190">
                  <c:v>145.02332134875135</c:v>
                </c:pt>
                <c:pt idx="1191">
                  <c:v>144.67107181031972</c:v>
                </c:pt>
                <c:pt idx="1192">
                  <c:v>143.90195316295794</c:v>
                </c:pt>
                <c:pt idx="1193">
                  <c:v>144.6283160042756</c:v>
                </c:pt>
                <c:pt idx="1194">
                  <c:v>142.85540763774173</c:v>
                </c:pt>
                <c:pt idx="1195">
                  <c:v>140.29783305801186</c:v>
                </c:pt>
                <c:pt idx="1196">
                  <c:v>141.41628607521136</c:v>
                </c:pt>
                <c:pt idx="1197">
                  <c:v>143.42678068214946</c:v>
                </c:pt>
                <c:pt idx="1198">
                  <c:v>142.78447186862309</c:v>
                </c:pt>
                <c:pt idx="1199">
                  <c:v>140.562627538626</c:v>
                </c:pt>
                <c:pt idx="1200">
                  <c:v>141.84238655135556</c:v>
                </c:pt>
                <c:pt idx="1201">
                  <c:v>142.75240501408999</c:v>
                </c:pt>
                <c:pt idx="1202">
                  <c:v>144.31396365756487</c:v>
                </c:pt>
                <c:pt idx="1203">
                  <c:v>144.11378874744923</c:v>
                </c:pt>
                <c:pt idx="1204">
                  <c:v>145.54853755708874</c:v>
                </c:pt>
                <c:pt idx="1205">
                  <c:v>145.25750655912935</c:v>
                </c:pt>
                <c:pt idx="1206">
                  <c:v>145.65882810222527</c:v>
                </c:pt>
                <c:pt idx="1207">
                  <c:v>145.08794091924983</c:v>
                </c:pt>
                <c:pt idx="1208">
                  <c:v>146.08492857836947</c:v>
                </c:pt>
                <c:pt idx="1209">
                  <c:v>145.56359926149062</c:v>
                </c:pt>
                <c:pt idx="1210">
                  <c:v>145.97803906325916</c:v>
                </c:pt>
                <c:pt idx="1211">
                  <c:v>146.25838110970753</c:v>
                </c:pt>
                <c:pt idx="1212">
                  <c:v>146.85404722573122</c:v>
                </c:pt>
                <c:pt idx="1213">
                  <c:v>147.67369546205424</c:v>
                </c:pt>
                <c:pt idx="1214">
                  <c:v>147.55077251967739</c:v>
                </c:pt>
                <c:pt idx="1215">
                  <c:v>148.03080361480906</c:v>
                </c:pt>
                <c:pt idx="1216">
                  <c:v>147.5833252356428</c:v>
                </c:pt>
                <c:pt idx="1217">
                  <c:v>149.00932853950056</c:v>
                </c:pt>
                <c:pt idx="1218">
                  <c:v>149.56126712661549</c:v>
                </c:pt>
                <c:pt idx="1219">
                  <c:v>149.3839277038189</c:v>
                </c:pt>
                <c:pt idx="1220">
                  <c:v>149.48887377319988</c:v>
                </c:pt>
                <c:pt idx="1221">
                  <c:v>149.89699737634828</c:v>
                </c:pt>
                <c:pt idx="1222">
                  <c:v>150.28082790788068</c:v>
                </c:pt>
                <c:pt idx="1223">
                  <c:v>149.98591001846276</c:v>
                </c:pt>
                <c:pt idx="1224">
                  <c:v>150.22058109027307</c:v>
                </c:pt>
                <c:pt idx="1225">
                  <c:v>150.32747060538335</c:v>
                </c:pt>
                <c:pt idx="1226">
                  <c:v>150.45330871635412</c:v>
                </c:pt>
                <c:pt idx="1227">
                  <c:v>151.61111650957147</c:v>
                </c:pt>
                <c:pt idx="1228">
                  <c:v>151.68739675444564</c:v>
                </c:pt>
                <c:pt idx="1229">
                  <c:v>151.59751238946654</c:v>
                </c:pt>
                <c:pt idx="1230">
                  <c:v>151.02808279078809</c:v>
                </c:pt>
                <c:pt idx="1231">
                  <c:v>150.78903896608688</c:v>
                </c:pt>
                <c:pt idx="1232">
                  <c:v>151.11699543290254</c:v>
                </c:pt>
                <c:pt idx="1233">
                  <c:v>152.25148187736858</c:v>
                </c:pt>
                <c:pt idx="1234">
                  <c:v>152.58575454280441</c:v>
                </c:pt>
                <c:pt idx="1235">
                  <c:v>153.22271888057529</c:v>
                </c:pt>
                <c:pt idx="1236">
                  <c:v>152.60810416869111</c:v>
                </c:pt>
                <c:pt idx="1237">
                  <c:v>151.29093382567294</c:v>
                </c:pt>
                <c:pt idx="1238">
                  <c:v>150.28665824506851</c:v>
                </c:pt>
                <c:pt idx="1239">
                  <c:v>151.23700320668547</c:v>
                </c:pt>
                <c:pt idx="1240">
                  <c:v>151.46390049557868</c:v>
                </c:pt>
                <c:pt idx="1241">
                  <c:v>152.84763385482461</c:v>
                </c:pt>
                <c:pt idx="1242">
                  <c:v>152.36420172966672</c:v>
                </c:pt>
                <c:pt idx="1243">
                  <c:v>152.1970653969488</c:v>
                </c:pt>
                <c:pt idx="1244">
                  <c:v>152.63968516179187</c:v>
                </c:pt>
                <c:pt idx="1245">
                  <c:v>153.94859586046061</c:v>
                </c:pt>
                <c:pt idx="1246">
                  <c:v>153.95977067340397</c:v>
                </c:pt>
                <c:pt idx="1247">
                  <c:v>155.06024681760763</c:v>
                </c:pt>
                <c:pt idx="1248">
                  <c:v>155.11223399086583</c:v>
                </c:pt>
                <c:pt idx="1249">
                  <c:v>155.04518511320572</c:v>
                </c:pt>
                <c:pt idx="1250">
                  <c:v>155.73656593139637</c:v>
                </c:pt>
                <c:pt idx="1251">
                  <c:v>156.5066563016228</c:v>
                </c:pt>
                <c:pt idx="1252">
                  <c:v>156.64221164123992</c:v>
                </c:pt>
                <c:pt idx="1253">
                  <c:v>156.61160237100381</c:v>
                </c:pt>
                <c:pt idx="1254">
                  <c:v>157.41473131862793</c:v>
                </c:pt>
                <c:pt idx="1255">
                  <c:v>157.42007579438345</c:v>
                </c:pt>
                <c:pt idx="1256">
                  <c:v>156.51005733164902</c:v>
                </c:pt>
                <c:pt idx="1257">
                  <c:v>156.97113983092024</c:v>
                </c:pt>
                <c:pt idx="1258">
                  <c:v>158.28636672820912</c:v>
                </c:pt>
                <c:pt idx="1259">
                  <c:v>157.16888543387427</c:v>
                </c:pt>
                <c:pt idx="1260">
                  <c:v>157.72422505101545</c:v>
                </c:pt>
                <c:pt idx="1261">
                  <c:v>157.28209114760472</c:v>
                </c:pt>
                <c:pt idx="1262">
                  <c:v>158.05315324069576</c:v>
                </c:pt>
                <c:pt idx="1263">
                  <c:v>159.10504324166749</c:v>
                </c:pt>
                <c:pt idx="1264">
                  <c:v>158.65076280244875</c:v>
                </c:pt>
                <c:pt idx="1265">
                  <c:v>159.75755514527259</c:v>
                </c:pt>
                <c:pt idx="1266">
                  <c:v>159.51559615197746</c:v>
                </c:pt>
                <c:pt idx="1267">
                  <c:v>159.81391507142163</c:v>
                </c:pt>
                <c:pt idx="1268">
                  <c:v>161.15100573316491</c:v>
                </c:pt>
                <c:pt idx="1269">
                  <c:v>161.77339422796621</c:v>
                </c:pt>
                <c:pt idx="1270">
                  <c:v>161.34437858322806</c:v>
                </c:pt>
                <c:pt idx="1271">
                  <c:v>161.39102128073074</c:v>
                </c:pt>
                <c:pt idx="1272">
                  <c:v>161.57516276357984</c:v>
                </c:pt>
                <c:pt idx="1273">
                  <c:v>160.1141774365951</c:v>
                </c:pt>
                <c:pt idx="1274">
                  <c:v>157.5954717714508</c:v>
                </c:pt>
                <c:pt idx="1275">
                  <c:v>159.1798659022447</c:v>
                </c:pt>
                <c:pt idx="1276">
                  <c:v>159.04188125546597</c:v>
                </c:pt>
                <c:pt idx="1277">
                  <c:v>159.54037508502577</c:v>
                </c:pt>
                <c:pt idx="1278">
                  <c:v>156.71557671752018</c:v>
                </c:pt>
                <c:pt idx="1279">
                  <c:v>157.85249246914782</c:v>
                </c:pt>
                <c:pt idx="1280">
                  <c:v>160.21718006024682</c:v>
                </c:pt>
                <c:pt idx="1281">
                  <c:v>162.01972597415218</c:v>
                </c:pt>
                <c:pt idx="1282">
                  <c:v>162.55854630259452</c:v>
                </c:pt>
                <c:pt idx="1283">
                  <c:v>161.68059469439316</c:v>
                </c:pt>
                <c:pt idx="1284">
                  <c:v>162.86512486638813</c:v>
                </c:pt>
                <c:pt idx="1285">
                  <c:v>163.14012243708095</c:v>
                </c:pt>
                <c:pt idx="1286">
                  <c:v>164.19444174521428</c:v>
                </c:pt>
                <c:pt idx="1287">
                  <c:v>163.92673209600622</c:v>
                </c:pt>
                <c:pt idx="1288">
                  <c:v>164.22893790690895</c:v>
                </c:pt>
                <c:pt idx="1289">
                  <c:v>163.74939267320963</c:v>
                </c:pt>
                <c:pt idx="1290">
                  <c:v>164.51996890486834</c:v>
                </c:pt>
                <c:pt idx="1291">
                  <c:v>163.89223593431154</c:v>
                </c:pt>
                <c:pt idx="1292">
                  <c:v>162.16839957244196</c:v>
                </c:pt>
                <c:pt idx="1293">
                  <c:v>156.73355359051601</c:v>
                </c:pt>
                <c:pt idx="1294">
                  <c:v>151.98765911961911</c:v>
                </c:pt>
                <c:pt idx="1295">
                  <c:v>151.41337090661744</c:v>
                </c:pt>
                <c:pt idx="1296">
                  <c:v>144.72646001360414</c:v>
                </c:pt>
                <c:pt idx="1297">
                  <c:v>143.53415605869208</c:v>
                </c:pt>
                <c:pt idx="1298">
                  <c:v>150.14235739966963</c:v>
                </c:pt>
                <c:pt idx="1299">
                  <c:v>145.92216499854243</c:v>
                </c:pt>
                <c:pt idx="1300">
                  <c:v>152.08045865319212</c:v>
                </c:pt>
                <c:pt idx="1301">
                  <c:v>146.92158196482364</c:v>
                </c:pt>
                <c:pt idx="1302">
                  <c:v>144.41599455835197</c:v>
                </c:pt>
                <c:pt idx="1303">
                  <c:v>133.44475755514529</c:v>
                </c:pt>
                <c:pt idx="1304">
                  <c:v>140.03643960742397</c:v>
                </c:pt>
                <c:pt idx="1305">
                  <c:v>133.19308133320379</c:v>
                </c:pt>
                <c:pt idx="1306">
                  <c:v>120.52473034690507</c:v>
                </c:pt>
                <c:pt idx="1307">
                  <c:v>131.71800602468178</c:v>
                </c:pt>
                <c:pt idx="1308">
                  <c:v>115.93285395005346</c:v>
                </c:pt>
                <c:pt idx="1309">
                  <c:v>122.88358760081626</c:v>
                </c:pt>
                <c:pt idx="1310">
                  <c:v>116.5144300845399</c:v>
                </c:pt>
                <c:pt idx="1311">
                  <c:v>117.06296764162862</c:v>
                </c:pt>
                <c:pt idx="1312">
                  <c:v>111.98717325818677</c:v>
                </c:pt>
                <c:pt idx="1313">
                  <c:v>108.7066368671655</c:v>
                </c:pt>
                <c:pt idx="1314">
                  <c:v>118.90632591584881</c:v>
                </c:pt>
                <c:pt idx="1315">
                  <c:v>120.27791273928676</c:v>
                </c:pt>
                <c:pt idx="1316">
                  <c:v>127.7849577300554</c:v>
                </c:pt>
                <c:pt idx="1317">
                  <c:v>123.4802254397046</c:v>
                </c:pt>
                <c:pt idx="1318">
                  <c:v>127.61879312020213</c:v>
                </c:pt>
                <c:pt idx="1319">
                  <c:v>125.5752599358663</c:v>
                </c:pt>
                <c:pt idx="1320">
                  <c:v>120.0320668545331</c:v>
                </c:pt>
                <c:pt idx="1321">
                  <c:v>122.77232533281509</c:v>
                </c:pt>
                <c:pt idx="1322">
                  <c:v>120.91390535419299</c:v>
                </c:pt>
                <c:pt idx="1323">
                  <c:v>129.41793800408124</c:v>
                </c:pt>
                <c:pt idx="1324">
                  <c:v>129.21047517248081</c:v>
                </c:pt>
                <c:pt idx="1325">
                  <c:v>133.61092216499856</c:v>
                </c:pt>
                <c:pt idx="1326">
                  <c:v>135.54659411135944</c:v>
                </c:pt>
                <c:pt idx="1327">
                  <c:v>134.17695073365078</c:v>
                </c:pt>
                <c:pt idx="1328">
                  <c:v>138.27907880672433</c:v>
                </c:pt>
                <c:pt idx="1329">
                  <c:v>135.23272762608104</c:v>
                </c:pt>
                <c:pt idx="1330">
                  <c:v>136.01933728500632</c:v>
                </c:pt>
                <c:pt idx="1331">
                  <c:v>139.66378388883493</c:v>
                </c:pt>
                <c:pt idx="1332">
                  <c:v>137.16645612671266</c:v>
                </c:pt>
                <c:pt idx="1333">
                  <c:v>132.95889612282579</c:v>
                </c:pt>
                <c:pt idx="1334">
                  <c:v>136.00767661063065</c:v>
                </c:pt>
                <c:pt idx="1335">
                  <c:v>135.93431153435043</c:v>
                </c:pt>
                <c:pt idx="1336">
                  <c:v>137.82625595180255</c:v>
                </c:pt>
                <c:pt idx="1337">
                  <c:v>139.85424157030417</c:v>
                </c:pt>
                <c:pt idx="1338">
                  <c:v>139.12107666893402</c:v>
                </c:pt>
                <c:pt idx="1339">
                  <c:v>142.81945389175007</c:v>
                </c:pt>
                <c:pt idx="1340">
                  <c:v>141.50374113302888</c:v>
                </c:pt>
                <c:pt idx="1341">
                  <c:v>137.5332815081139</c:v>
                </c:pt>
                <c:pt idx="1342">
                  <c:v>138.11777281119427</c:v>
                </c:pt>
                <c:pt idx="1343">
                  <c:v>139.36643669225538</c:v>
                </c:pt>
                <c:pt idx="1344">
                  <c:v>138.39374210475174</c:v>
                </c:pt>
                <c:pt idx="1345">
                  <c:v>139.98591001846276</c:v>
                </c:pt>
                <c:pt idx="1346">
                  <c:v>142.34768244096784</c:v>
                </c:pt>
                <c:pt idx="1347">
                  <c:v>142.37294723544846</c:v>
                </c:pt>
                <c:pt idx="1348">
                  <c:v>139.44806141288507</c:v>
                </c:pt>
                <c:pt idx="1349">
                  <c:v>137.0129239140997</c:v>
                </c:pt>
                <c:pt idx="1350">
                  <c:v>138.5919735691381</c:v>
                </c:pt>
                <c:pt idx="1351">
                  <c:v>139.13613837333594</c:v>
                </c:pt>
                <c:pt idx="1352">
                  <c:v>143.51909435429016</c:v>
                </c:pt>
                <c:pt idx="1353">
                  <c:v>142.01438149839666</c:v>
                </c:pt>
                <c:pt idx="1354">
                  <c:v>144.37906908949569</c:v>
                </c:pt>
                <c:pt idx="1355">
                  <c:v>143.25672918083762</c:v>
                </c:pt>
                <c:pt idx="1356">
                  <c:v>143.59391701486737</c:v>
                </c:pt>
                <c:pt idx="1357">
                  <c:v>145.3585657370518</c:v>
                </c:pt>
                <c:pt idx="1358">
                  <c:v>147.51384705082111</c:v>
                </c:pt>
                <c:pt idx="1359">
                  <c:v>147.20289573413663</c:v>
                </c:pt>
                <c:pt idx="1360">
                  <c:v>147.91128170245847</c:v>
                </c:pt>
                <c:pt idx="1361">
                  <c:v>148.46613545816734</c:v>
                </c:pt>
                <c:pt idx="1362">
                  <c:v>149.68516179185698</c:v>
                </c:pt>
                <c:pt idx="1363">
                  <c:v>151.72820911476049</c:v>
                </c:pt>
                <c:pt idx="1364">
                  <c:v>151.21708288796037</c:v>
                </c:pt>
                <c:pt idx="1365">
                  <c:v>155.18074045282287</c:v>
                </c:pt>
                <c:pt idx="1366">
                  <c:v>157.04936352152367</c:v>
                </c:pt>
                <c:pt idx="1367">
                  <c:v>155.8245068506462</c:v>
                </c:pt>
                <c:pt idx="1368">
                  <c:v>154.99659896997377</c:v>
                </c:pt>
                <c:pt idx="1369">
                  <c:v>145.86046059663786</c:v>
                </c:pt>
                <c:pt idx="1370">
                  <c:v>147.76552327276261</c:v>
                </c:pt>
                <c:pt idx="1371">
                  <c:v>148.99378097366633</c:v>
                </c:pt>
                <c:pt idx="1372">
                  <c:v>151.81906520260424</c:v>
                </c:pt>
                <c:pt idx="1373">
                  <c:v>151.2724710912448</c:v>
                </c:pt>
                <c:pt idx="1374">
                  <c:v>151.3623554562239</c:v>
                </c:pt>
                <c:pt idx="1375">
                  <c:v>150.50723933534158</c:v>
                </c:pt>
                <c:pt idx="1376">
                  <c:v>151.4847925371684</c:v>
                </c:pt>
                <c:pt idx="1377">
                  <c:v>152.13730444077351</c:v>
                </c:pt>
                <c:pt idx="1378">
                  <c:v>148.20377028471481</c:v>
                </c:pt>
                <c:pt idx="1379">
                  <c:v>149.8280050529589</c:v>
                </c:pt>
                <c:pt idx="1380">
                  <c:v>146.19813429209989</c:v>
                </c:pt>
                <c:pt idx="1381">
                  <c:v>148.34515596151979</c:v>
                </c:pt>
                <c:pt idx="1382">
                  <c:v>150.63113400058305</c:v>
                </c:pt>
                <c:pt idx="1383">
                  <c:v>151.38762025070452</c:v>
                </c:pt>
                <c:pt idx="1384">
                  <c:v>152.0751141774366</c:v>
                </c:pt>
                <c:pt idx="1385">
                  <c:v>154.49033135749684</c:v>
                </c:pt>
                <c:pt idx="1386">
                  <c:v>152.81896803031776</c:v>
                </c:pt>
                <c:pt idx="1387">
                  <c:v>154.01515887668839</c:v>
                </c:pt>
                <c:pt idx="1388">
                  <c:v>153.14595277426878</c:v>
                </c:pt>
                <c:pt idx="1389">
                  <c:v>154.74880963949084</c:v>
                </c:pt>
                <c:pt idx="1390">
                  <c:v>153.29997084831408</c:v>
                </c:pt>
                <c:pt idx="1391">
                  <c:v>155.35516470702558</c:v>
                </c:pt>
                <c:pt idx="1392">
                  <c:v>156.76610630648142</c:v>
                </c:pt>
                <c:pt idx="1393">
                  <c:v>156.23214459236226</c:v>
                </c:pt>
                <c:pt idx="1394">
                  <c:v>156.67719366436694</c:v>
                </c:pt>
                <c:pt idx="1395">
                  <c:v>157.99436400738512</c:v>
                </c:pt>
                <c:pt idx="1396">
                  <c:v>158.25964434943157</c:v>
                </c:pt>
                <c:pt idx="1397">
                  <c:v>159.16917695073366</c:v>
                </c:pt>
                <c:pt idx="1398">
                  <c:v>157.20824020989215</c:v>
                </c:pt>
                <c:pt idx="1399">
                  <c:v>156.23505976095618</c:v>
                </c:pt>
                <c:pt idx="1400">
                  <c:v>157.39043824701196</c:v>
                </c:pt>
                <c:pt idx="1401">
                  <c:v>156.37158682343798</c:v>
                </c:pt>
                <c:pt idx="1402">
                  <c:v>158.31503255271599</c:v>
                </c:pt>
                <c:pt idx="1403">
                  <c:v>157.72130988242154</c:v>
                </c:pt>
                <c:pt idx="1404">
                  <c:v>158.93110484889712</c:v>
                </c:pt>
                <c:pt idx="1405">
                  <c:v>160.07239335341561</c:v>
                </c:pt>
                <c:pt idx="1406">
                  <c:v>160.65056845787583</c:v>
                </c:pt>
                <c:pt idx="1407">
                  <c:v>161.68350986298708</c:v>
                </c:pt>
                <c:pt idx="1408">
                  <c:v>162.72276746671849</c:v>
                </c:pt>
                <c:pt idx="1409">
                  <c:v>162.82577009037024</c:v>
                </c:pt>
                <c:pt idx="1410">
                  <c:v>163.27227674667185</c:v>
                </c:pt>
                <c:pt idx="1411">
                  <c:v>161.97113983092024</c:v>
                </c:pt>
                <c:pt idx="1412">
                  <c:v>164.23816927412304</c:v>
                </c:pt>
                <c:pt idx="1413">
                  <c:v>163.90195316295794</c:v>
                </c:pt>
                <c:pt idx="1414">
                  <c:v>163.8737731998834</c:v>
                </c:pt>
                <c:pt idx="1415">
                  <c:v>164.31785054902343</c:v>
                </c:pt>
                <c:pt idx="1416">
                  <c:v>164.69633660480034</c:v>
                </c:pt>
                <c:pt idx="1417">
                  <c:v>163.97094548634732</c:v>
                </c:pt>
                <c:pt idx="1418">
                  <c:v>164.48887377319988</c:v>
                </c:pt>
                <c:pt idx="1419">
                  <c:v>165.05490234185211</c:v>
                </c:pt>
                <c:pt idx="1420">
                  <c:v>166.71266154892626</c:v>
                </c:pt>
                <c:pt idx="1421">
                  <c:v>167.31221455640852</c:v>
                </c:pt>
                <c:pt idx="1422">
                  <c:v>169.0180740452823</c:v>
                </c:pt>
                <c:pt idx="1423">
                  <c:v>169.30084539889225</c:v>
                </c:pt>
                <c:pt idx="1424">
                  <c:v>170.44067631911381</c:v>
                </c:pt>
                <c:pt idx="1425">
                  <c:v>170.06656301622778</c:v>
                </c:pt>
                <c:pt idx="1426">
                  <c:v>171.34632202895736</c:v>
                </c:pt>
                <c:pt idx="1427">
                  <c:v>173.97920513069673</c:v>
                </c:pt>
                <c:pt idx="1428">
                  <c:v>167.86804003498204</c:v>
                </c:pt>
                <c:pt idx="1429">
                  <c:v>166.50276941016423</c:v>
                </c:pt>
                <c:pt idx="1430">
                  <c:v>161.88125546594114</c:v>
                </c:pt>
                <c:pt idx="1431">
                  <c:v>165.14235739966963</c:v>
                </c:pt>
                <c:pt idx="1432">
                  <c:v>162.23836361869596</c:v>
                </c:pt>
                <c:pt idx="1433">
                  <c:v>162.32484695364883</c:v>
                </c:pt>
                <c:pt idx="1434">
                  <c:v>164.39315907103295</c:v>
                </c:pt>
                <c:pt idx="1435">
                  <c:v>165.25119036050918</c:v>
                </c:pt>
                <c:pt idx="1436">
                  <c:v>164.48790205033526</c:v>
                </c:pt>
                <c:pt idx="1437">
                  <c:v>163.10416869108931</c:v>
                </c:pt>
                <c:pt idx="1438">
                  <c:v>161.28024487416189</c:v>
                </c:pt>
                <c:pt idx="1439">
                  <c:v>159.4140511126227</c:v>
                </c:pt>
                <c:pt idx="1440">
                  <c:v>161.0907589155573</c:v>
                </c:pt>
                <c:pt idx="1441">
                  <c:v>157.26945875036441</c:v>
                </c:pt>
                <c:pt idx="1442">
                  <c:v>157.73928675541737</c:v>
                </c:pt>
                <c:pt idx="1443">
                  <c:v>160.25945000485862</c:v>
                </c:pt>
                <c:pt idx="1444">
                  <c:v>162.84131765620447</c:v>
                </c:pt>
                <c:pt idx="1445">
                  <c:v>162.05762316587311</c:v>
                </c:pt>
                <c:pt idx="1446">
                  <c:v>163.3951996890487</c:v>
                </c:pt>
                <c:pt idx="1447">
                  <c:v>164.2600330385774</c:v>
                </c:pt>
                <c:pt idx="1448">
                  <c:v>162.68778544359151</c:v>
                </c:pt>
                <c:pt idx="1449">
                  <c:v>165.6121854047226</c:v>
                </c:pt>
                <c:pt idx="1450">
                  <c:v>163.2955980954232</c:v>
                </c:pt>
                <c:pt idx="1451">
                  <c:v>166.13788747449229</c:v>
                </c:pt>
                <c:pt idx="1452">
                  <c:v>167.46817607618308</c:v>
                </c:pt>
                <c:pt idx="1453">
                  <c:v>168.94033621611118</c:v>
                </c:pt>
                <c:pt idx="1454">
                  <c:v>171.71411913322322</c:v>
                </c:pt>
                <c:pt idx="1455">
                  <c:v>170.63113400058305</c:v>
                </c:pt>
                <c:pt idx="1456">
                  <c:v>169.50102030900788</c:v>
                </c:pt>
                <c:pt idx="1457">
                  <c:v>169.2420561655816</c:v>
                </c:pt>
                <c:pt idx="1458">
                  <c:v>169.26489165290062</c:v>
                </c:pt>
                <c:pt idx="1459">
                  <c:v>166.50082596443497</c:v>
                </c:pt>
                <c:pt idx="1460">
                  <c:v>167.28792148479255</c:v>
                </c:pt>
                <c:pt idx="1461">
                  <c:v>166.920610241959</c:v>
                </c:pt>
                <c:pt idx="1462">
                  <c:v>167.79175979010788</c:v>
                </c:pt>
                <c:pt idx="1463">
                  <c:v>168.36993489456808</c:v>
                </c:pt>
                <c:pt idx="1464">
                  <c:v>165.24001554756586</c:v>
                </c:pt>
                <c:pt idx="1465">
                  <c:v>164.74006413370907</c:v>
                </c:pt>
                <c:pt idx="1466">
                  <c:v>158.92673209600622</c:v>
                </c:pt>
                <c:pt idx="1467">
                  <c:v>160.82547857351085</c:v>
                </c:pt>
                <c:pt idx="1468">
                  <c:v>158.87474492274805</c:v>
                </c:pt>
                <c:pt idx="1469">
                  <c:v>160.83179477213099</c:v>
                </c:pt>
                <c:pt idx="1470">
                  <c:v>163.69449033135751</c:v>
                </c:pt>
                <c:pt idx="1471">
                  <c:v>167.30346905062677</c:v>
                </c:pt>
                <c:pt idx="1472">
                  <c:v>170.55922650859975</c:v>
                </c:pt>
                <c:pt idx="1473">
                  <c:v>170.5101545039355</c:v>
                </c:pt>
                <c:pt idx="1474">
                  <c:v>172.50510154503937</c:v>
                </c:pt>
                <c:pt idx="1475">
                  <c:v>172.26362841317658</c:v>
                </c:pt>
                <c:pt idx="1476">
                  <c:v>173.5817704790594</c:v>
                </c:pt>
                <c:pt idx="1477">
                  <c:v>171.84967447284035</c:v>
                </c:pt>
                <c:pt idx="1478">
                  <c:v>174.18861140802645</c:v>
                </c:pt>
                <c:pt idx="1479">
                  <c:v>176.21756874939268</c:v>
                </c:pt>
                <c:pt idx="1480">
                  <c:v>175.37314158002138</c:v>
                </c:pt>
                <c:pt idx="1481">
                  <c:v>173.34515596151979</c:v>
                </c:pt>
                <c:pt idx="1482">
                  <c:v>174.02924885822566</c:v>
                </c:pt>
                <c:pt idx="1483">
                  <c:v>172.8471479933923</c:v>
                </c:pt>
                <c:pt idx="1484">
                  <c:v>173.82130016519289</c:v>
                </c:pt>
                <c:pt idx="1485">
                  <c:v>176.63055096686426</c:v>
                </c:pt>
                <c:pt idx="1486">
                  <c:v>176.35069478184823</c:v>
                </c:pt>
                <c:pt idx="1487">
                  <c:v>176.77339422796621</c:v>
                </c:pt>
                <c:pt idx="1488">
                  <c:v>175.96103391312798</c:v>
                </c:pt>
                <c:pt idx="1489">
                  <c:v>177.94432027985621</c:v>
                </c:pt>
                <c:pt idx="1490">
                  <c:v>178.26304537945779</c:v>
                </c:pt>
                <c:pt idx="1491">
                  <c:v>178.15178311145664</c:v>
                </c:pt>
                <c:pt idx="1492">
                  <c:v>179.72597415217183</c:v>
                </c:pt>
                <c:pt idx="1493">
                  <c:v>179.37809736663104</c:v>
                </c:pt>
                <c:pt idx="1494">
                  <c:v>179.87804878048783</c:v>
                </c:pt>
                <c:pt idx="1495">
                  <c:v>178.44815858517151</c:v>
                </c:pt>
                <c:pt idx="1496">
                  <c:v>178.21883198911672</c:v>
                </c:pt>
                <c:pt idx="1497">
                  <c:v>177.99339228452047</c:v>
                </c:pt>
                <c:pt idx="1498">
                  <c:v>177.21747157710624</c:v>
                </c:pt>
                <c:pt idx="1499">
                  <c:v>179.50733650762805</c:v>
                </c:pt>
                <c:pt idx="1500">
                  <c:v>179.82557574579732</c:v>
                </c:pt>
                <c:pt idx="1501">
                  <c:v>180.86094645807017</c:v>
                </c:pt>
                <c:pt idx="1502">
                  <c:v>180.22592556602859</c:v>
                </c:pt>
                <c:pt idx="1503">
                  <c:v>179.52191235059763</c:v>
                </c:pt>
                <c:pt idx="1504">
                  <c:v>179.1497424934409</c:v>
                </c:pt>
                <c:pt idx="1505">
                  <c:v>179.28335438732876</c:v>
                </c:pt>
                <c:pt idx="1506">
                  <c:v>179.91740355650569</c:v>
                </c:pt>
                <c:pt idx="1507">
                  <c:v>181.4867359828977</c:v>
                </c:pt>
                <c:pt idx="1508">
                  <c:v>181.08249927120787</c:v>
                </c:pt>
                <c:pt idx="1509">
                  <c:v>181.32542998736761</c:v>
                </c:pt>
                <c:pt idx="1510">
                  <c:v>182.49295500923139</c:v>
                </c:pt>
                <c:pt idx="1511">
                  <c:v>179.8003109513167</c:v>
                </c:pt>
                <c:pt idx="1512">
                  <c:v>181.07375376542612</c:v>
                </c:pt>
                <c:pt idx="1513">
                  <c:v>182.10766689340201</c:v>
                </c:pt>
                <c:pt idx="1514">
                  <c:v>184.81148576426006</c:v>
                </c:pt>
                <c:pt idx="1515">
                  <c:v>185.8264502963755</c:v>
                </c:pt>
                <c:pt idx="1516">
                  <c:v>184.60839568555051</c:v>
                </c:pt>
                <c:pt idx="1517">
                  <c:v>184.68516179185698</c:v>
                </c:pt>
                <c:pt idx="1518">
                  <c:v>185.10543193081335</c:v>
                </c:pt>
                <c:pt idx="1519">
                  <c:v>184.41065008259645</c:v>
                </c:pt>
                <c:pt idx="1520">
                  <c:v>183.08473423379652</c:v>
                </c:pt>
                <c:pt idx="1521">
                  <c:v>184.57438538528814</c:v>
                </c:pt>
                <c:pt idx="1522">
                  <c:v>187.14653580798759</c:v>
                </c:pt>
                <c:pt idx="1523">
                  <c:v>187.20581090273055</c:v>
                </c:pt>
                <c:pt idx="1524">
                  <c:v>186.64221164123992</c:v>
                </c:pt>
                <c:pt idx="1525">
                  <c:v>187.31707317073173</c:v>
                </c:pt>
                <c:pt idx="1526">
                  <c:v>187.03818870858032</c:v>
                </c:pt>
                <c:pt idx="1527">
                  <c:v>182.23544845010204</c:v>
                </c:pt>
                <c:pt idx="1528">
                  <c:v>184.01418715382374</c:v>
                </c:pt>
                <c:pt idx="1529">
                  <c:v>180.4605966378389</c:v>
                </c:pt>
                <c:pt idx="1530">
                  <c:v>183.35730249732777</c:v>
                </c:pt>
                <c:pt idx="1531">
                  <c:v>185.90564570984358</c:v>
                </c:pt>
                <c:pt idx="1532">
                  <c:v>186.09318822271891</c:v>
                </c:pt>
                <c:pt idx="1533">
                  <c:v>188.11291419687106</c:v>
                </c:pt>
                <c:pt idx="1534">
                  <c:v>188.8460790982412</c:v>
                </c:pt>
                <c:pt idx="1535">
                  <c:v>190.24341657759209</c:v>
                </c:pt>
                <c:pt idx="1536">
                  <c:v>190.03158099310079</c:v>
                </c:pt>
                <c:pt idx="1537">
                  <c:v>189.96598969973766</c:v>
                </c:pt>
                <c:pt idx="1538">
                  <c:v>190.28179963074533</c:v>
                </c:pt>
                <c:pt idx="1539">
                  <c:v>191.17821397337482</c:v>
                </c:pt>
                <c:pt idx="1540">
                  <c:v>191.06938101253525</c:v>
                </c:pt>
                <c:pt idx="1541">
                  <c:v>191.00816247206299</c:v>
                </c:pt>
                <c:pt idx="1542">
                  <c:v>190.16470702555634</c:v>
                </c:pt>
                <c:pt idx="1543">
                  <c:v>189.81197162569237</c:v>
                </c:pt>
                <c:pt idx="1544">
                  <c:v>188.34418423865515</c:v>
                </c:pt>
                <c:pt idx="1545">
                  <c:v>188.58079875619475</c:v>
                </c:pt>
                <c:pt idx="1546">
                  <c:v>190.72150422699448</c:v>
                </c:pt>
                <c:pt idx="1547">
                  <c:v>186.05286172383637</c:v>
                </c:pt>
                <c:pt idx="1548">
                  <c:v>185.16907977844721</c:v>
                </c:pt>
                <c:pt idx="1549">
                  <c:v>189.57438538528814</c:v>
                </c:pt>
                <c:pt idx="1550">
                  <c:v>188.04246428918475</c:v>
                </c:pt>
                <c:pt idx="1551">
                  <c:v>185.58546302594502</c:v>
                </c:pt>
                <c:pt idx="1552">
                  <c:v>183.09542318530757</c:v>
                </c:pt>
                <c:pt idx="1553">
                  <c:v>186.66504712855894</c:v>
                </c:pt>
                <c:pt idx="1554">
                  <c:v>185.6646584394131</c:v>
                </c:pt>
                <c:pt idx="1555">
                  <c:v>188.29268292682929</c:v>
                </c:pt>
                <c:pt idx="1556">
                  <c:v>189.42814109415997</c:v>
                </c:pt>
                <c:pt idx="1557">
                  <c:v>191.39733747935091</c:v>
                </c:pt>
                <c:pt idx="1558">
                  <c:v>191.59168205227871</c:v>
                </c:pt>
                <c:pt idx="1559">
                  <c:v>192.83548731901664</c:v>
                </c:pt>
                <c:pt idx="1560">
                  <c:v>192.53279564668159</c:v>
                </c:pt>
                <c:pt idx="1561">
                  <c:v>193.08716354095813</c:v>
                </c:pt>
                <c:pt idx="1562">
                  <c:v>190.23710037897195</c:v>
                </c:pt>
                <c:pt idx="1563">
                  <c:v>190.12243708094454</c:v>
                </c:pt>
                <c:pt idx="1564">
                  <c:v>191.45807015839085</c:v>
                </c:pt>
                <c:pt idx="1565">
                  <c:v>189.99708483140611</c:v>
                </c:pt>
                <c:pt idx="1566">
                  <c:v>188.95831308910701</c:v>
                </c:pt>
                <c:pt idx="1567">
                  <c:v>189.94849868817414</c:v>
                </c:pt>
                <c:pt idx="1568">
                  <c:v>193.10756972111557</c:v>
                </c:pt>
                <c:pt idx="1569">
                  <c:v>192.93994752696531</c:v>
                </c:pt>
                <c:pt idx="1570">
                  <c:v>192.33067729083666</c:v>
                </c:pt>
                <c:pt idx="1571">
                  <c:v>193.02740258478283</c:v>
                </c:pt>
                <c:pt idx="1572">
                  <c:v>195.30997959381986</c:v>
                </c:pt>
                <c:pt idx="1573">
                  <c:v>198.12991934700224</c:v>
                </c:pt>
                <c:pt idx="1574">
                  <c:v>197.9370323583714</c:v>
                </c:pt>
                <c:pt idx="1575">
                  <c:v>198.22903507919543</c:v>
                </c:pt>
                <c:pt idx="1576">
                  <c:v>199.0656884656496</c:v>
                </c:pt>
                <c:pt idx="1577">
                  <c:v>200.6024681760762</c:v>
                </c:pt>
                <c:pt idx="1578">
                  <c:v>200.56311340005831</c:v>
                </c:pt>
                <c:pt idx="1579">
                  <c:v>201.22388494801285</c:v>
                </c:pt>
                <c:pt idx="1580">
                  <c:v>200.40132154309592</c:v>
                </c:pt>
                <c:pt idx="1581">
                  <c:v>202.62462345738996</c:v>
                </c:pt>
                <c:pt idx="1582">
                  <c:v>203.35584491303081</c:v>
                </c:pt>
                <c:pt idx="1583">
                  <c:v>202.2767466718492</c:v>
                </c:pt>
                <c:pt idx="1584">
                  <c:v>200.90078709552034</c:v>
                </c:pt>
                <c:pt idx="1585">
                  <c:v>202.77038188708582</c:v>
                </c:pt>
                <c:pt idx="1586">
                  <c:v>200.90273054124964</c:v>
                </c:pt>
                <c:pt idx="1587">
                  <c:v>203.09833835390148</c:v>
                </c:pt>
                <c:pt idx="1588">
                  <c:v>203.46030512097951</c:v>
                </c:pt>
                <c:pt idx="1589">
                  <c:v>203.41657759207075</c:v>
                </c:pt>
                <c:pt idx="1590">
                  <c:v>203.24458264502965</c:v>
                </c:pt>
                <c:pt idx="1591">
                  <c:v>204.61908463706152</c:v>
                </c:pt>
                <c:pt idx="1592">
                  <c:v>203.14692449713343</c:v>
                </c:pt>
                <c:pt idx="1593">
                  <c:v>203.70517928286856</c:v>
                </c:pt>
                <c:pt idx="1594">
                  <c:v>202.34476727237393</c:v>
                </c:pt>
                <c:pt idx="1595">
                  <c:v>202.48712467204356</c:v>
                </c:pt>
                <c:pt idx="1596">
                  <c:v>204.14051112622681</c:v>
                </c:pt>
                <c:pt idx="1597">
                  <c:v>205.64570984355265</c:v>
                </c:pt>
                <c:pt idx="1598">
                  <c:v>203.4996598969974</c:v>
                </c:pt>
                <c:pt idx="1599">
                  <c:v>201.73452531338066</c:v>
                </c:pt>
                <c:pt idx="1600">
                  <c:v>197.40744339714314</c:v>
                </c:pt>
                <c:pt idx="1601">
                  <c:v>199.81051404139541</c:v>
                </c:pt>
                <c:pt idx="1602">
                  <c:v>202.79127392867559</c:v>
                </c:pt>
                <c:pt idx="1603">
                  <c:v>202.27820425614615</c:v>
                </c:pt>
                <c:pt idx="1604">
                  <c:v>200.55533961714121</c:v>
                </c:pt>
                <c:pt idx="1605">
                  <c:v>199.96501797687301</c:v>
                </c:pt>
                <c:pt idx="1606">
                  <c:v>202.07560003886894</c:v>
                </c:pt>
                <c:pt idx="1607">
                  <c:v>201.91720921193274</c:v>
                </c:pt>
                <c:pt idx="1608">
                  <c:v>203.91847245165681</c:v>
                </c:pt>
                <c:pt idx="1609">
                  <c:v>203.48508405402782</c:v>
                </c:pt>
                <c:pt idx="1610">
                  <c:v>203.86697113983095</c:v>
                </c:pt>
                <c:pt idx="1611">
                  <c:v>204.10455738023518</c:v>
                </c:pt>
                <c:pt idx="1612">
                  <c:v>204.26149062287433</c:v>
                </c:pt>
                <c:pt idx="1613">
                  <c:v>204.16091730638425</c:v>
                </c:pt>
                <c:pt idx="1614">
                  <c:v>204.4563210572345</c:v>
                </c:pt>
                <c:pt idx="1615">
                  <c:v>203.71441065008264</c:v>
                </c:pt>
                <c:pt idx="1616">
                  <c:v>205.51404139539409</c:v>
                </c:pt>
                <c:pt idx="1617">
                  <c:v>205.3503060927024</c:v>
                </c:pt>
                <c:pt idx="1618">
                  <c:v>205.38625983869403</c:v>
                </c:pt>
                <c:pt idx="1619">
                  <c:v>205.01166067437569</c:v>
                </c:pt>
                <c:pt idx="1620">
                  <c:v>205.96540666601888</c:v>
                </c:pt>
                <c:pt idx="1621">
                  <c:v>206.36672820911474</c:v>
                </c:pt>
                <c:pt idx="1622">
                  <c:v>206.74132737343308</c:v>
                </c:pt>
                <c:pt idx="1623">
                  <c:v>206.32542998736761</c:v>
                </c:pt>
                <c:pt idx="1624">
                  <c:v>205.21329316878828</c:v>
                </c:pt>
                <c:pt idx="1625">
                  <c:v>205.12389466524147</c:v>
                </c:pt>
                <c:pt idx="1626">
                  <c:v>202.43173646875914</c:v>
                </c:pt>
                <c:pt idx="1627">
                  <c:v>205.2662520649111</c:v>
                </c:pt>
                <c:pt idx="1628">
                  <c:v>206.3181420658828</c:v>
                </c:pt>
                <c:pt idx="1629">
                  <c:v>206.09464580701587</c:v>
                </c:pt>
                <c:pt idx="1630">
                  <c:v>207.29229423768342</c:v>
                </c:pt>
                <c:pt idx="1631">
                  <c:v>207.98270333300945</c:v>
                </c:pt>
                <c:pt idx="1632">
                  <c:v>208.46419201243805</c:v>
                </c:pt>
                <c:pt idx="1633">
                  <c:v>208.5220095228841</c:v>
                </c:pt>
                <c:pt idx="1634">
                  <c:v>208.79895053930622</c:v>
                </c:pt>
                <c:pt idx="1635">
                  <c:v>209.88922359343115</c:v>
                </c:pt>
                <c:pt idx="1636">
                  <c:v>211.46341463414635</c:v>
                </c:pt>
                <c:pt idx="1637">
                  <c:v>211.03585657370519</c:v>
                </c:pt>
                <c:pt idx="1638">
                  <c:v>211.74472840345936</c:v>
                </c:pt>
                <c:pt idx="1639">
                  <c:v>209.9319793994753</c:v>
                </c:pt>
                <c:pt idx="1640">
                  <c:v>212.29958215916821</c:v>
                </c:pt>
                <c:pt idx="1641">
                  <c:v>213.03226119910605</c:v>
                </c:pt>
                <c:pt idx="1642">
                  <c:v>212.28306287046937</c:v>
                </c:pt>
                <c:pt idx="1643">
                  <c:v>212.53036633951999</c:v>
                </c:pt>
                <c:pt idx="1644">
                  <c:v>211.83704207560007</c:v>
                </c:pt>
                <c:pt idx="1645">
                  <c:v>210.24001554756586</c:v>
                </c:pt>
                <c:pt idx="1646">
                  <c:v>206.91040715188029</c:v>
                </c:pt>
                <c:pt idx="1647">
                  <c:v>210.04810028179966</c:v>
                </c:pt>
                <c:pt idx="1648">
                  <c:v>211.77193664366922</c:v>
                </c:pt>
                <c:pt idx="1649">
                  <c:v>212.19900884267807</c:v>
                </c:pt>
                <c:pt idx="1650">
                  <c:v>214.35234671071811</c:v>
                </c:pt>
                <c:pt idx="1651">
                  <c:v>214.85910018462732</c:v>
                </c:pt>
                <c:pt idx="1652">
                  <c:v>213.84996598969977</c:v>
                </c:pt>
                <c:pt idx="1653">
                  <c:v>213.81061121368185</c:v>
                </c:pt>
                <c:pt idx="1654">
                  <c:v>214.70945486347293</c:v>
                </c:pt>
                <c:pt idx="1655">
                  <c:v>213.54873190166165</c:v>
                </c:pt>
                <c:pt idx="1656">
                  <c:v>213.15275483432123</c:v>
                </c:pt>
                <c:pt idx="1657">
                  <c:v>214.90379943640073</c:v>
                </c:pt>
                <c:pt idx="1658">
                  <c:v>213.90924108444273</c:v>
                </c:pt>
                <c:pt idx="1659">
                  <c:v>215.1928869886309</c:v>
                </c:pt>
                <c:pt idx="1660">
                  <c:v>215.55339617141195</c:v>
                </c:pt>
                <c:pt idx="1661">
                  <c:v>215.35079195413473</c:v>
                </c:pt>
                <c:pt idx="1662">
                  <c:v>215.56457098435527</c:v>
                </c:pt>
                <c:pt idx="1663">
                  <c:v>216.09658925274513</c:v>
                </c:pt>
                <c:pt idx="1664">
                  <c:v>216.73501117481297</c:v>
                </c:pt>
                <c:pt idx="1665">
                  <c:v>217.08288796035373</c:v>
                </c:pt>
                <c:pt idx="1666">
                  <c:v>217.64940239043827</c:v>
                </c:pt>
                <c:pt idx="1667">
                  <c:v>216.11505198717327</c:v>
                </c:pt>
                <c:pt idx="1668">
                  <c:v>213.79214847925377</c:v>
                </c:pt>
                <c:pt idx="1669">
                  <c:v>214.06082985132642</c:v>
                </c:pt>
                <c:pt idx="1670">
                  <c:v>215.80361480905648</c:v>
                </c:pt>
                <c:pt idx="1671">
                  <c:v>217.64357205325044</c:v>
                </c:pt>
                <c:pt idx="1672">
                  <c:v>217.96861335147216</c:v>
                </c:pt>
                <c:pt idx="1673">
                  <c:v>218.45253133806239</c:v>
                </c:pt>
                <c:pt idx="1674">
                  <c:v>217.17568749392674</c:v>
                </c:pt>
                <c:pt idx="1675">
                  <c:v>219.09289670585952</c:v>
                </c:pt>
                <c:pt idx="1676">
                  <c:v>220.03643960742397</c:v>
                </c:pt>
                <c:pt idx="1677">
                  <c:v>219.73957827227676</c:v>
                </c:pt>
                <c:pt idx="1678">
                  <c:v>219.8080847342338</c:v>
                </c:pt>
                <c:pt idx="1679">
                  <c:v>220.43290253619671</c:v>
                </c:pt>
                <c:pt idx="1680">
                  <c:v>220.35905159848414</c:v>
                </c:pt>
                <c:pt idx="1681">
                  <c:v>219.61082499271211</c:v>
                </c:pt>
                <c:pt idx="1682">
                  <c:v>219.32125157904969</c:v>
                </c:pt>
                <c:pt idx="1683">
                  <c:v>218.31114566125743</c:v>
                </c:pt>
                <c:pt idx="1684">
                  <c:v>216.62520649110874</c:v>
                </c:pt>
                <c:pt idx="1685">
                  <c:v>217.11835584491303</c:v>
                </c:pt>
                <c:pt idx="1686">
                  <c:v>215.87066368671657</c:v>
                </c:pt>
                <c:pt idx="1687">
                  <c:v>217.69993197939951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A1-4D90-AD53-AE4D309FE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878847"/>
        <c:axId val="355870943"/>
      </c:lineChart>
      <c:dateAx>
        <c:axId val="355878847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70943"/>
        <c:crosses val="autoZero"/>
        <c:auto val="1"/>
        <c:lblOffset val="100"/>
        <c:baseTimeUnit val="days"/>
      </c:dateAx>
      <c:valAx>
        <c:axId val="355870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788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S&amp;P 500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'S&amp;P 500'!$J$32:$J$57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'S&amp;P 500'!$L$32:$L$57</c:f>
              <c:numCache>
                <c:formatCode>0.00%</c:formatCode>
                <c:ptCount val="26"/>
                <c:pt idx="0">
                  <c:v>7.2367162067297076E-4</c:v>
                </c:pt>
                <c:pt idx="1">
                  <c:v>8.5712531435926109E-3</c:v>
                </c:pt>
                <c:pt idx="2">
                  <c:v>-7.6813946410710821E-2</c:v>
                </c:pt>
                <c:pt idx="3">
                  <c:v>4.5144437482558253E-2</c:v>
                </c:pt>
                <c:pt idx="4">
                  <c:v>2.943347117899309E-2</c:v>
                </c:pt>
                <c:pt idx="5">
                  <c:v>1.4450419444233753E-2</c:v>
                </c:pt>
                <c:pt idx="6">
                  <c:v>2.7322502108579647E-2</c:v>
                </c:pt>
                <c:pt idx="7">
                  <c:v>4.3740552040055558E-2</c:v>
                </c:pt>
                <c:pt idx="8">
                  <c:v>4.3765797747741572E-2</c:v>
                </c:pt>
                <c:pt idx="9">
                  <c:v>2.9313794156533877E-2</c:v>
                </c:pt>
                <c:pt idx="10">
                  <c:v>4.0387649214843724E-2</c:v>
                </c:pt>
                <c:pt idx="11">
                  <c:v>6.3827299642200408E-2</c:v>
                </c:pt>
                <c:pt idx="12">
                  <c:v>-4.3180900045031931E-2</c:v>
                </c:pt>
                <c:pt idx="13">
                  <c:v>5.4577938496683867E-2</c:v>
                </c:pt>
                <c:pt idx="14">
                  <c:v>7.0058545677983849E-2</c:v>
                </c:pt>
                <c:pt idx="15">
                  <c:v>-0.15285959465528384</c:v>
                </c:pt>
                <c:pt idx="16">
                  <c:v>0.13303775080567709</c:v>
                </c:pt>
                <c:pt idx="17">
                  <c:v>3.3318581199655133E-2</c:v>
                </c:pt>
                <c:pt idx="18">
                  <c:v>-8.156425519824196E-3</c:v>
                </c:pt>
                <c:pt idx="19">
                  <c:v>0.10257285685529355</c:v>
                </c:pt>
                <c:pt idx="20">
                  <c:v>-0.2766469093006349</c:v>
                </c:pt>
                <c:pt idx="21">
                  <c:v>0.23208463829881626</c:v>
                </c:pt>
                <c:pt idx="22">
                  <c:v>8.1607170277171334E-2</c:v>
                </c:pt>
                <c:pt idx="23">
                  <c:v>9.0396112017034666E-2</c:v>
                </c:pt>
                <c:pt idx="24">
                  <c:v>8.2741083902887563E-2</c:v>
                </c:pt>
                <c:pt idx="25">
                  <c:v>7.1991949471100797E-2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C44-427F-B503-78DA610E5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7362703"/>
        <c:axId val="1127353551"/>
      </c:lineChart>
      <c:catAx>
        <c:axId val="11273627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27353551"/>
        <c:crosses val="autoZero"/>
        <c:auto val="1"/>
        <c:lblAlgn val="ctr"/>
        <c:lblOffset val="100"/>
        <c:noMultiLvlLbl val="0"/>
      </c:catAx>
      <c:valAx>
        <c:axId val="1127353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127362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HSI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HSI!$G$1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HSI!$A$2:$A$1656</c:f>
              <c:numCache>
                <c:formatCode>m/d/yyyy</c:formatCode>
                <c:ptCount val="1655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42052</c:v>
                </c:pt>
                <c:pt idx="33">
                  <c:v>42053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42102</c:v>
                </c:pt>
                <c:pt idx="64">
                  <c:v>42103</c:v>
                </c:pt>
                <c:pt idx="65">
                  <c:v>42104</c:v>
                </c:pt>
                <c:pt idx="66">
                  <c:v>42107</c:v>
                </c:pt>
                <c:pt idx="67">
                  <c:v>42108</c:v>
                </c:pt>
                <c:pt idx="68">
                  <c:v>42109</c:v>
                </c:pt>
                <c:pt idx="69">
                  <c:v>42110</c:v>
                </c:pt>
                <c:pt idx="70">
                  <c:v>42111</c:v>
                </c:pt>
                <c:pt idx="71">
                  <c:v>42114</c:v>
                </c:pt>
                <c:pt idx="72">
                  <c:v>42115</c:v>
                </c:pt>
                <c:pt idx="73">
                  <c:v>42116</c:v>
                </c:pt>
                <c:pt idx="74">
                  <c:v>42117</c:v>
                </c:pt>
                <c:pt idx="75">
                  <c:v>42118</c:v>
                </c:pt>
                <c:pt idx="76">
                  <c:v>42121</c:v>
                </c:pt>
                <c:pt idx="77">
                  <c:v>42122</c:v>
                </c:pt>
                <c:pt idx="78">
                  <c:v>42123</c:v>
                </c:pt>
                <c:pt idx="79">
                  <c:v>42124</c:v>
                </c:pt>
                <c:pt idx="80">
                  <c:v>42128</c:v>
                </c:pt>
                <c:pt idx="81">
                  <c:v>42129</c:v>
                </c:pt>
                <c:pt idx="82">
                  <c:v>42130</c:v>
                </c:pt>
                <c:pt idx="83">
                  <c:v>42131</c:v>
                </c:pt>
                <c:pt idx="84">
                  <c:v>42132</c:v>
                </c:pt>
                <c:pt idx="85">
                  <c:v>42135</c:v>
                </c:pt>
                <c:pt idx="86">
                  <c:v>42136</c:v>
                </c:pt>
                <c:pt idx="87">
                  <c:v>42137</c:v>
                </c:pt>
                <c:pt idx="88">
                  <c:v>42138</c:v>
                </c:pt>
                <c:pt idx="89">
                  <c:v>42139</c:v>
                </c:pt>
                <c:pt idx="90">
                  <c:v>42142</c:v>
                </c:pt>
                <c:pt idx="91">
                  <c:v>42143</c:v>
                </c:pt>
                <c:pt idx="92">
                  <c:v>42144</c:v>
                </c:pt>
                <c:pt idx="93">
                  <c:v>42145</c:v>
                </c:pt>
                <c:pt idx="94">
                  <c:v>42146</c:v>
                </c:pt>
                <c:pt idx="95">
                  <c:v>42150</c:v>
                </c:pt>
                <c:pt idx="96">
                  <c:v>42151</c:v>
                </c:pt>
                <c:pt idx="97">
                  <c:v>42152</c:v>
                </c:pt>
                <c:pt idx="98">
                  <c:v>42153</c:v>
                </c:pt>
                <c:pt idx="99">
                  <c:v>42156</c:v>
                </c:pt>
                <c:pt idx="100">
                  <c:v>42157</c:v>
                </c:pt>
                <c:pt idx="101">
                  <c:v>42158</c:v>
                </c:pt>
                <c:pt idx="102">
                  <c:v>42159</c:v>
                </c:pt>
                <c:pt idx="103">
                  <c:v>42160</c:v>
                </c:pt>
                <c:pt idx="104">
                  <c:v>42163</c:v>
                </c:pt>
                <c:pt idx="105">
                  <c:v>42164</c:v>
                </c:pt>
                <c:pt idx="106">
                  <c:v>42165</c:v>
                </c:pt>
                <c:pt idx="107">
                  <c:v>42166</c:v>
                </c:pt>
                <c:pt idx="108">
                  <c:v>42167</c:v>
                </c:pt>
                <c:pt idx="109">
                  <c:v>42170</c:v>
                </c:pt>
                <c:pt idx="110">
                  <c:v>42171</c:v>
                </c:pt>
                <c:pt idx="111">
                  <c:v>42172</c:v>
                </c:pt>
                <c:pt idx="112">
                  <c:v>42173</c:v>
                </c:pt>
                <c:pt idx="113">
                  <c:v>42174</c:v>
                </c:pt>
                <c:pt idx="114">
                  <c:v>42177</c:v>
                </c:pt>
                <c:pt idx="115">
                  <c:v>42178</c:v>
                </c:pt>
                <c:pt idx="116">
                  <c:v>42179</c:v>
                </c:pt>
                <c:pt idx="117">
                  <c:v>42180</c:v>
                </c:pt>
                <c:pt idx="118">
                  <c:v>42181</c:v>
                </c:pt>
                <c:pt idx="119">
                  <c:v>42184</c:v>
                </c:pt>
                <c:pt idx="120">
                  <c:v>42185</c:v>
                </c:pt>
                <c:pt idx="121">
                  <c:v>42187</c:v>
                </c:pt>
                <c:pt idx="122">
                  <c:v>42188</c:v>
                </c:pt>
                <c:pt idx="123">
                  <c:v>42191</c:v>
                </c:pt>
                <c:pt idx="124">
                  <c:v>42192</c:v>
                </c:pt>
                <c:pt idx="125">
                  <c:v>42193</c:v>
                </c:pt>
                <c:pt idx="126">
                  <c:v>42194</c:v>
                </c:pt>
                <c:pt idx="127">
                  <c:v>42195</c:v>
                </c:pt>
                <c:pt idx="128">
                  <c:v>42198</c:v>
                </c:pt>
                <c:pt idx="129">
                  <c:v>42199</c:v>
                </c:pt>
                <c:pt idx="130">
                  <c:v>42200</c:v>
                </c:pt>
                <c:pt idx="131">
                  <c:v>42201</c:v>
                </c:pt>
                <c:pt idx="132">
                  <c:v>42202</c:v>
                </c:pt>
                <c:pt idx="133">
                  <c:v>42205</c:v>
                </c:pt>
                <c:pt idx="134">
                  <c:v>42206</c:v>
                </c:pt>
                <c:pt idx="135">
                  <c:v>42207</c:v>
                </c:pt>
                <c:pt idx="136">
                  <c:v>42208</c:v>
                </c:pt>
                <c:pt idx="137">
                  <c:v>42209</c:v>
                </c:pt>
                <c:pt idx="138">
                  <c:v>42212</c:v>
                </c:pt>
                <c:pt idx="139">
                  <c:v>42213</c:v>
                </c:pt>
                <c:pt idx="140">
                  <c:v>42214</c:v>
                </c:pt>
                <c:pt idx="141">
                  <c:v>42215</c:v>
                </c:pt>
                <c:pt idx="142">
                  <c:v>42216</c:v>
                </c:pt>
                <c:pt idx="143">
                  <c:v>42219</c:v>
                </c:pt>
                <c:pt idx="144">
                  <c:v>42220</c:v>
                </c:pt>
                <c:pt idx="145">
                  <c:v>42221</c:v>
                </c:pt>
                <c:pt idx="146">
                  <c:v>42222</c:v>
                </c:pt>
                <c:pt idx="147">
                  <c:v>42223</c:v>
                </c:pt>
                <c:pt idx="148">
                  <c:v>42226</c:v>
                </c:pt>
                <c:pt idx="149">
                  <c:v>42227</c:v>
                </c:pt>
                <c:pt idx="150">
                  <c:v>42228</c:v>
                </c:pt>
                <c:pt idx="151">
                  <c:v>42229</c:v>
                </c:pt>
                <c:pt idx="152">
                  <c:v>42230</c:v>
                </c:pt>
                <c:pt idx="153">
                  <c:v>42233</c:v>
                </c:pt>
                <c:pt idx="154">
                  <c:v>42234</c:v>
                </c:pt>
                <c:pt idx="155">
                  <c:v>42235</c:v>
                </c:pt>
                <c:pt idx="156">
                  <c:v>42236</c:v>
                </c:pt>
                <c:pt idx="157">
                  <c:v>42237</c:v>
                </c:pt>
                <c:pt idx="158">
                  <c:v>42240</c:v>
                </c:pt>
                <c:pt idx="159">
                  <c:v>42241</c:v>
                </c:pt>
                <c:pt idx="160">
                  <c:v>42242</c:v>
                </c:pt>
                <c:pt idx="161">
                  <c:v>42243</c:v>
                </c:pt>
                <c:pt idx="162">
                  <c:v>42244</c:v>
                </c:pt>
                <c:pt idx="163">
                  <c:v>42247</c:v>
                </c:pt>
                <c:pt idx="164">
                  <c:v>42248</c:v>
                </c:pt>
                <c:pt idx="165">
                  <c:v>42249</c:v>
                </c:pt>
                <c:pt idx="166">
                  <c:v>42251</c:v>
                </c:pt>
                <c:pt idx="167">
                  <c:v>42254</c:v>
                </c:pt>
                <c:pt idx="168">
                  <c:v>42255</c:v>
                </c:pt>
                <c:pt idx="169">
                  <c:v>42256</c:v>
                </c:pt>
                <c:pt idx="170">
                  <c:v>42257</c:v>
                </c:pt>
                <c:pt idx="171">
                  <c:v>42258</c:v>
                </c:pt>
                <c:pt idx="172">
                  <c:v>42261</c:v>
                </c:pt>
                <c:pt idx="173">
                  <c:v>42262</c:v>
                </c:pt>
                <c:pt idx="174">
                  <c:v>42263</c:v>
                </c:pt>
                <c:pt idx="175">
                  <c:v>42264</c:v>
                </c:pt>
                <c:pt idx="176">
                  <c:v>42265</c:v>
                </c:pt>
                <c:pt idx="177">
                  <c:v>42268</c:v>
                </c:pt>
                <c:pt idx="178">
                  <c:v>42269</c:v>
                </c:pt>
                <c:pt idx="179">
                  <c:v>42270</c:v>
                </c:pt>
                <c:pt idx="180">
                  <c:v>42271</c:v>
                </c:pt>
                <c:pt idx="181">
                  <c:v>42272</c:v>
                </c:pt>
                <c:pt idx="182">
                  <c:v>42276</c:v>
                </c:pt>
                <c:pt idx="183">
                  <c:v>42277</c:v>
                </c:pt>
                <c:pt idx="184">
                  <c:v>42279</c:v>
                </c:pt>
                <c:pt idx="185">
                  <c:v>42282</c:v>
                </c:pt>
                <c:pt idx="186">
                  <c:v>42283</c:v>
                </c:pt>
                <c:pt idx="187">
                  <c:v>42284</c:v>
                </c:pt>
                <c:pt idx="188">
                  <c:v>42285</c:v>
                </c:pt>
                <c:pt idx="189">
                  <c:v>42286</c:v>
                </c:pt>
                <c:pt idx="190">
                  <c:v>42289</c:v>
                </c:pt>
                <c:pt idx="191">
                  <c:v>42290</c:v>
                </c:pt>
                <c:pt idx="192">
                  <c:v>42291</c:v>
                </c:pt>
                <c:pt idx="193">
                  <c:v>42292</c:v>
                </c:pt>
                <c:pt idx="194">
                  <c:v>42293</c:v>
                </c:pt>
                <c:pt idx="195">
                  <c:v>42296</c:v>
                </c:pt>
                <c:pt idx="196">
                  <c:v>42297</c:v>
                </c:pt>
                <c:pt idx="197">
                  <c:v>42299</c:v>
                </c:pt>
                <c:pt idx="198">
                  <c:v>42300</c:v>
                </c:pt>
                <c:pt idx="199">
                  <c:v>42303</c:v>
                </c:pt>
                <c:pt idx="200">
                  <c:v>42304</c:v>
                </c:pt>
                <c:pt idx="201">
                  <c:v>42305</c:v>
                </c:pt>
                <c:pt idx="202">
                  <c:v>42306</c:v>
                </c:pt>
                <c:pt idx="203">
                  <c:v>42307</c:v>
                </c:pt>
                <c:pt idx="204">
                  <c:v>42310</c:v>
                </c:pt>
                <c:pt idx="205">
                  <c:v>42311</c:v>
                </c:pt>
                <c:pt idx="206">
                  <c:v>42312</c:v>
                </c:pt>
                <c:pt idx="207">
                  <c:v>42313</c:v>
                </c:pt>
                <c:pt idx="208">
                  <c:v>42314</c:v>
                </c:pt>
                <c:pt idx="209">
                  <c:v>42317</c:v>
                </c:pt>
                <c:pt idx="210">
                  <c:v>42318</c:v>
                </c:pt>
                <c:pt idx="211">
                  <c:v>42319</c:v>
                </c:pt>
                <c:pt idx="212">
                  <c:v>42320</c:v>
                </c:pt>
                <c:pt idx="213">
                  <c:v>42321</c:v>
                </c:pt>
                <c:pt idx="214">
                  <c:v>42324</c:v>
                </c:pt>
                <c:pt idx="215">
                  <c:v>42325</c:v>
                </c:pt>
                <c:pt idx="216">
                  <c:v>42326</c:v>
                </c:pt>
                <c:pt idx="217">
                  <c:v>42327</c:v>
                </c:pt>
                <c:pt idx="218">
                  <c:v>42328</c:v>
                </c:pt>
                <c:pt idx="219">
                  <c:v>42331</c:v>
                </c:pt>
                <c:pt idx="220">
                  <c:v>42332</c:v>
                </c:pt>
                <c:pt idx="221">
                  <c:v>42333</c:v>
                </c:pt>
                <c:pt idx="222">
                  <c:v>42334</c:v>
                </c:pt>
                <c:pt idx="223">
                  <c:v>42335</c:v>
                </c:pt>
                <c:pt idx="224">
                  <c:v>42338</c:v>
                </c:pt>
                <c:pt idx="225">
                  <c:v>42339</c:v>
                </c:pt>
                <c:pt idx="226">
                  <c:v>42340</c:v>
                </c:pt>
                <c:pt idx="227">
                  <c:v>42341</c:v>
                </c:pt>
                <c:pt idx="228">
                  <c:v>42342</c:v>
                </c:pt>
                <c:pt idx="229">
                  <c:v>42345</c:v>
                </c:pt>
                <c:pt idx="230">
                  <c:v>42346</c:v>
                </c:pt>
                <c:pt idx="231">
                  <c:v>42347</c:v>
                </c:pt>
                <c:pt idx="232">
                  <c:v>42348</c:v>
                </c:pt>
                <c:pt idx="233">
                  <c:v>42349</c:v>
                </c:pt>
                <c:pt idx="234">
                  <c:v>42352</c:v>
                </c:pt>
                <c:pt idx="235">
                  <c:v>42353</c:v>
                </c:pt>
                <c:pt idx="236">
                  <c:v>42354</c:v>
                </c:pt>
                <c:pt idx="237">
                  <c:v>42355</c:v>
                </c:pt>
                <c:pt idx="238">
                  <c:v>42356</c:v>
                </c:pt>
                <c:pt idx="239">
                  <c:v>42359</c:v>
                </c:pt>
                <c:pt idx="240">
                  <c:v>42360</c:v>
                </c:pt>
                <c:pt idx="241">
                  <c:v>42361</c:v>
                </c:pt>
                <c:pt idx="242">
                  <c:v>42362</c:v>
                </c:pt>
                <c:pt idx="243">
                  <c:v>42366</c:v>
                </c:pt>
                <c:pt idx="244">
                  <c:v>42367</c:v>
                </c:pt>
                <c:pt idx="245">
                  <c:v>42368</c:v>
                </c:pt>
                <c:pt idx="246">
                  <c:v>42369</c:v>
                </c:pt>
                <c:pt idx="247">
                  <c:v>42373</c:v>
                </c:pt>
                <c:pt idx="248">
                  <c:v>42374</c:v>
                </c:pt>
                <c:pt idx="249">
                  <c:v>42375</c:v>
                </c:pt>
                <c:pt idx="250">
                  <c:v>42376</c:v>
                </c:pt>
                <c:pt idx="251">
                  <c:v>42377</c:v>
                </c:pt>
                <c:pt idx="252">
                  <c:v>42380</c:v>
                </c:pt>
                <c:pt idx="253">
                  <c:v>42381</c:v>
                </c:pt>
                <c:pt idx="254">
                  <c:v>42382</c:v>
                </c:pt>
                <c:pt idx="255">
                  <c:v>42383</c:v>
                </c:pt>
                <c:pt idx="256">
                  <c:v>42384</c:v>
                </c:pt>
                <c:pt idx="257">
                  <c:v>42387</c:v>
                </c:pt>
                <c:pt idx="258">
                  <c:v>42388</c:v>
                </c:pt>
                <c:pt idx="259">
                  <c:v>42389</c:v>
                </c:pt>
                <c:pt idx="260">
                  <c:v>42390</c:v>
                </c:pt>
                <c:pt idx="261">
                  <c:v>42391</c:v>
                </c:pt>
                <c:pt idx="262">
                  <c:v>42394</c:v>
                </c:pt>
                <c:pt idx="263">
                  <c:v>42395</c:v>
                </c:pt>
                <c:pt idx="264">
                  <c:v>42396</c:v>
                </c:pt>
                <c:pt idx="265">
                  <c:v>42397</c:v>
                </c:pt>
                <c:pt idx="266">
                  <c:v>42398</c:v>
                </c:pt>
                <c:pt idx="267">
                  <c:v>42401</c:v>
                </c:pt>
                <c:pt idx="268">
                  <c:v>42402</c:v>
                </c:pt>
                <c:pt idx="269">
                  <c:v>42403</c:v>
                </c:pt>
                <c:pt idx="270">
                  <c:v>42404</c:v>
                </c:pt>
                <c:pt idx="271">
                  <c:v>42405</c:v>
                </c:pt>
                <c:pt idx="272">
                  <c:v>42411</c:v>
                </c:pt>
                <c:pt idx="273">
                  <c:v>42412</c:v>
                </c:pt>
                <c:pt idx="274">
                  <c:v>42415</c:v>
                </c:pt>
                <c:pt idx="275">
                  <c:v>42416</c:v>
                </c:pt>
                <c:pt idx="276">
                  <c:v>42417</c:v>
                </c:pt>
                <c:pt idx="277">
                  <c:v>42418</c:v>
                </c:pt>
                <c:pt idx="278">
                  <c:v>42419</c:v>
                </c:pt>
                <c:pt idx="279">
                  <c:v>42422</c:v>
                </c:pt>
                <c:pt idx="280">
                  <c:v>42423</c:v>
                </c:pt>
                <c:pt idx="281">
                  <c:v>42424</c:v>
                </c:pt>
                <c:pt idx="282">
                  <c:v>42425</c:v>
                </c:pt>
                <c:pt idx="283">
                  <c:v>42426</c:v>
                </c:pt>
                <c:pt idx="284">
                  <c:v>42429</c:v>
                </c:pt>
                <c:pt idx="285">
                  <c:v>42430</c:v>
                </c:pt>
                <c:pt idx="286">
                  <c:v>42431</c:v>
                </c:pt>
                <c:pt idx="287">
                  <c:v>42432</c:v>
                </c:pt>
                <c:pt idx="288">
                  <c:v>42433</c:v>
                </c:pt>
                <c:pt idx="289">
                  <c:v>42436</c:v>
                </c:pt>
                <c:pt idx="290">
                  <c:v>42437</c:v>
                </c:pt>
                <c:pt idx="291">
                  <c:v>42438</c:v>
                </c:pt>
                <c:pt idx="292">
                  <c:v>42439</c:v>
                </c:pt>
                <c:pt idx="293">
                  <c:v>42440</c:v>
                </c:pt>
                <c:pt idx="294">
                  <c:v>42443</c:v>
                </c:pt>
                <c:pt idx="295">
                  <c:v>42444</c:v>
                </c:pt>
                <c:pt idx="296">
                  <c:v>42445</c:v>
                </c:pt>
                <c:pt idx="297">
                  <c:v>42446</c:v>
                </c:pt>
                <c:pt idx="298">
                  <c:v>42447</c:v>
                </c:pt>
                <c:pt idx="299">
                  <c:v>42450</c:v>
                </c:pt>
                <c:pt idx="300">
                  <c:v>42451</c:v>
                </c:pt>
                <c:pt idx="301">
                  <c:v>42452</c:v>
                </c:pt>
                <c:pt idx="302">
                  <c:v>42453</c:v>
                </c:pt>
                <c:pt idx="303">
                  <c:v>42458</c:v>
                </c:pt>
                <c:pt idx="304">
                  <c:v>42459</c:v>
                </c:pt>
                <c:pt idx="305">
                  <c:v>42460</c:v>
                </c:pt>
                <c:pt idx="306">
                  <c:v>42461</c:v>
                </c:pt>
                <c:pt idx="307">
                  <c:v>42465</c:v>
                </c:pt>
                <c:pt idx="308">
                  <c:v>42466</c:v>
                </c:pt>
                <c:pt idx="309">
                  <c:v>42467</c:v>
                </c:pt>
                <c:pt idx="310">
                  <c:v>42468</c:v>
                </c:pt>
                <c:pt idx="311">
                  <c:v>42471</c:v>
                </c:pt>
                <c:pt idx="312">
                  <c:v>42472</c:v>
                </c:pt>
                <c:pt idx="313">
                  <c:v>42473</c:v>
                </c:pt>
                <c:pt idx="314">
                  <c:v>42474</c:v>
                </c:pt>
                <c:pt idx="315">
                  <c:v>42475</c:v>
                </c:pt>
                <c:pt idx="316">
                  <c:v>42478</c:v>
                </c:pt>
                <c:pt idx="317">
                  <c:v>42479</c:v>
                </c:pt>
                <c:pt idx="318">
                  <c:v>42480</c:v>
                </c:pt>
                <c:pt idx="319">
                  <c:v>42481</c:v>
                </c:pt>
                <c:pt idx="320">
                  <c:v>42482</c:v>
                </c:pt>
                <c:pt idx="321">
                  <c:v>42485</c:v>
                </c:pt>
                <c:pt idx="322">
                  <c:v>42486</c:v>
                </c:pt>
                <c:pt idx="323">
                  <c:v>42487</c:v>
                </c:pt>
                <c:pt idx="324">
                  <c:v>42488</c:v>
                </c:pt>
                <c:pt idx="325">
                  <c:v>42489</c:v>
                </c:pt>
                <c:pt idx="326">
                  <c:v>42493</c:v>
                </c:pt>
                <c:pt idx="327">
                  <c:v>42494</c:v>
                </c:pt>
                <c:pt idx="328">
                  <c:v>42495</c:v>
                </c:pt>
                <c:pt idx="329">
                  <c:v>42496</c:v>
                </c:pt>
                <c:pt idx="330">
                  <c:v>42499</c:v>
                </c:pt>
                <c:pt idx="331">
                  <c:v>42500</c:v>
                </c:pt>
                <c:pt idx="332">
                  <c:v>42501</c:v>
                </c:pt>
                <c:pt idx="333">
                  <c:v>42502</c:v>
                </c:pt>
                <c:pt idx="334">
                  <c:v>42503</c:v>
                </c:pt>
                <c:pt idx="335">
                  <c:v>42506</c:v>
                </c:pt>
                <c:pt idx="336">
                  <c:v>42507</c:v>
                </c:pt>
                <c:pt idx="337">
                  <c:v>42508</c:v>
                </c:pt>
                <c:pt idx="338">
                  <c:v>42509</c:v>
                </c:pt>
                <c:pt idx="339">
                  <c:v>42510</c:v>
                </c:pt>
                <c:pt idx="340">
                  <c:v>42513</c:v>
                </c:pt>
                <c:pt idx="341">
                  <c:v>42514</c:v>
                </c:pt>
                <c:pt idx="342">
                  <c:v>42515</c:v>
                </c:pt>
                <c:pt idx="343">
                  <c:v>42516</c:v>
                </c:pt>
                <c:pt idx="344">
                  <c:v>42517</c:v>
                </c:pt>
                <c:pt idx="345">
                  <c:v>42520</c:v>
                </c:pt>
                <c:pt idx="346">
                  <c:v>42521</c:v>
                </c:pt>
                <c:pt idx="347">
                  <c:v>42522</c:v>
                </c:pt>
                <c:pt idx="348">
                  <c:v>42523</c:v>
                </c:pt>
                <c:pt idx="349">
                  <c:v>42524</c:v>
                </c:pt>
                <c:pt idx="350">
                  <c:v>42527</c:v>
                </c:pt>
                <c:pt idx="351">
                  <c:v>42528</c:v>
                </c:pt>
                <c:pt idx="352">
                  <c:v>42529</c:v>
                </c:pt>
                <c:pt idx="353">
                  <c:v>42531</c:v>
                </c:pt>
                <c:pt idx="354">
                  <c:v>42534</c:v>
                </c:pt>
                <c:pt idx="355">
                  <c:v>42535</c:v>
                </c:pt>
                <c:pt idx="356">
                  <c:v>42536</c:v>
                </c:pt>
                <c:pt idx="357">
                  <c:v>42537</c:v>
                </c:pt>
                <c:pt idx="358">
                  <c:v>42538</c:v>
                </c:pt>
                <c:pt idx="359">
                  <c:v>42541</c:v>
                </c:pt>
                <c:pt idx="360">
                  <c:v>42542</c:v>
                </c:pt>
                <c:pt idx="361">
                  <c:v>42543</c:v>
                </c:pt>
                <c:pt idx="362">
                  <c:v>42544</c:v>
                </c:pt>
                <c:pt idx="363">
                  <c:v>42545</c:v>
                </c:pt>
                <c:pt idx="364">
                  <c:v>42548</c:v>
                </c:pt>
                <c:pt idx="365">
                  <c:v>42549</c:v>
                </c:pt>
                <c:pt idx="366">
                  <c:v>42550</c:v>
                </c:pt>
                <c:pt idx="367">
                  <c:v>42551</c:v>
                </c:pt>
                <c:pt idx="368">
                  <c:v>42555</c:v>
                </c:pt>
                <c:pt idx="369">
                  <c:v>42556</c:v>
                </c:pt>
                <c:pt idx="370">
                  <c:v>42557</c:v>
                </c:pt>
                <c:pt idx="371">
                  <c:v>42558</c:v>
                </c:pt>
                <c:pt idx="372">
                  <c:v>42559</c:v>
                </c:pt>
                <c:pt idx="373">
                  <c:v>42562</c:v>
                </c:pt>
                <c:pt idx="374">
                  <c:v>42563</c:v>
                </c:pt>
                <c:pt idx="375">
                  <c:v>42564</c:v>
                </c:pt>
                <c:pt idx="376">
                  <c:v>42565</c:v>
                </c:pt>
                <c:pt idx="377">
                  <c:v>42566</c:v>
                </c:pt>
                <c:pt idx="378">
                  <c:v>42569</c:v>
                </c:pt>
                <c:pt idx="379">
                  <c:v>42570</c:v>
                </c:pt>
                <c:pt idx="380">
                  <c:v>42571</c:v>
                </c:pt>
                <c:pt idx="381">
                  <c:v>42572</c:v>
                </c:pt>
                <c:pt idx="382">
                  <c:v>42573</c:v>
                </c:pt>
                <c:pt idx="383">
                  <c:v>42576</c:v>
                </c:pt>
                <c:pt idx="384">
                  <c:v>42577</c:v>
                </c:pt>
                <c:pt idx="385">
                  <c:v>42578</c:v>
                </c:pt>
                <c:pt idx="386">
                  <c:v>42579</c:v>
                </c:pt>
                <c:pt idx="387">
                  <c:v>42580</c:v>
                </c:pt>
                <c:pt idx="388">
                  <c:v>42583</c:v>
                </c:pt>
                <c:pt idx="389">
                  <c:v>42585</c:v>
                </c:pt>
                <c:pt idx="390">
                  <c:v>42586</c:v>
                </c:pt>
                <c:pt idx="391">
                  <c:v>42587</c:v>
                </c:pt>
                <c:pt idx="392">
                  <c:v>42590</c:v>
                </c:pt>
                <c:pt idx="393">
                  <c:v>42591</c:v>
                </c:pt>
                <c:pt idx="394">
                  <c:v>42592</c:v>
                </c:pt>
                <c:pt idx="395">
                  <c:v>42593</c:v>
                </c:pt>
                <c:pt idx="396">
                  <c:v>42594</c:v>
                </c:pt>
                <c:pt idx="397">
                  <c:v>42597</c:v>
                </c:pt>
                <c:pt idx="398">
                  <c:v>42598</c:v>
                </c:pt>
                <c:pt idx="399">
                  <c:v>42599</c:v>
                </c:pt>
                <c:pt idx="400">
                  <c:v>42600</c:v>
                </c:pt>
                <c:pt idx="401">
                  <c:v>42601</c:v>
                </c:pt>
                <c:pt idx="402">
                  <c:v>42604</c:v>
                </c:pt>
                <c:pt idx="403">
                  <c:v>42605</c:v>
                </c:pt>
                <c:pt idx="404">
                  <c:v>42606</c:v>
                </c:pt>
                <c:pt idx="405">
                  <c:v>42607</c:v>
                </c:pt>
                <c:pt idx="406">
                  <c:v>42608</c:v>
                </c:pt>
                <c:pt idx="407">
                  <c:v>42611</c:v>
                </c:pt>
                <c:pt idx="408">
                  <c:v>42612</c:v>
                </c:pt>
                <c:pt idx="409">
                  <c:v>42613</c:v>
                </c:pt>
                <c:pt idx="410">
                  <c:v>42614</c:v>
                </c:pt>
                <c:pt idx="411">
                  <c:v>42615</c:v>
                </c:pt>
                <c:pt idx="412">
                  <c:v>42618</c:v>
                </c:pt>
                <c:pt idx="413">
                  <c:v>42619</c:v>
                </c:pt>
                <c:pt idx="414">
                  <c:v>42620</c:v>
                </c:pt>
                <c:pt idx="415">
                  <c:v>42621</c:v>
                </c:pt>
                <c:pt idx="416">
                  <c:v>42622</c:v>
                </c:pt>
                <c:pt idx="417">
                  <c:v>42625</c:v>
                </c:pt>
                <c:pt idx="418">
                  <c:v>42626</c:v>
                </c:pt>
                <c:pt idx="419">
                  <c:v>42627</c:v>
                </c:pt>
                <c:pt idx="420">
                  <c:v>42628</c:v>
                </c:pt>
                <c:pt idx="421">
                  <c:v>42632</c:v>
                </c:pt>
                <c:pt idx="422">
                  <c:v>42633</c:v>
                </c:pt>
                <c:pt idx="423">
                  <c:v>42634</c:v>
                </c:pt>
                <c:pt idx="424">
                  <c:v>42635</c:v>
                </c:pt>
                <c:pt idx="425">
                  <c:v>42636</c:v>
                </c:pt>
                <c:pt idx="426">
                  <c:v>42639</c:v>
                </c:pt>
                <c:pt idx="427">
                  <c:v>42640</c:v>
                </c:pt>
                <c:pt idx="428">
                  <c:v>42641</c:v>
                </c:pt>
                <c:pt idx="429">
                  <c:v>42642</c:v>
                </c:pt>
                <c:pt idx="430">
                  <c:v>42643</c:v>
                </c:pt>
                <c:pt idx="431">
                  <c:v>42646</c:v>
                </c:pt>
                <c:pt idx="432">
                  <c:v>42647</c:v>
                </c:pt>
                <c:pt idx="433">
                  <c:v>42648</c:v>
                </c:pt>
                <c:pt idx="434">
                  <c:v>42649</c:v>
                </c:pt>
                <c:pt idx="435">
                  <c:v>42650</c:v>
                </c:pt>
                <c:pt idx="436">
                  <c:v>42654</c:v>
                </c:pt>
                <c:pt idx="437">
                  <c:v>42655</c:v>
                </c:pt>
                <c:pt idx="438">
                  <c:v>42656</c:v>
                </c:pt>
                <c:pt idx="439">
                  <c:v>42657</c:v>
                </c:pt>
                <c:pt idx="440">
                  <c:v>42660</c:v>
                </c:pt>
                <c:pt idx="441">
                  <c:v>42661</c:v>
                </c:pt>
                <c:pt idx="442">
                  <c:v>42662</c:v>
                </c:pt>
                <c:pt idx="443">
                  <c:v>42663</c:v>
                </c:pt>
                <c:pt idx="444">
                  <c:v>42667</c:v>
                </c:pt>
                <c:pt idx="445">
                  <c:v>42668</c:v>
                </c:pt>
                <c:pt idx="446">
                  <c:v>42669</c:v>
                </c:pt>
                <c:pt idx="447">
                  <c:v>42670</c:v>
                </c:pt>
                <c:pt idx="448">
                  <c:v>42671</c:v>
                </c:pt>
                <c:pt idx="449">
                  <c:v>42674</c:v>
                </c:pt>
                <c:pt idx="450">
                  <c:v>42675</c:v>
                </c:pt>
                <c:pt idx="451">
                  <c:v>42676</c:v>
                </c:pt>
                <c:pt idx="452">
                  <c:v>42677</c:v>
                </c:pt>
                <c:pt idx="453">
                  <c:v>42678</c:v>
                </c:pt>
                <c:pt idx="454">
                  <c:v>42681</c:v>
                </c:pt>
                <c:pt idx="455">
                  <c:v>42682</c:v>
                </c:pt>
                <c:pt idx="456">
                  <c:v>42683</c:v>
                </c:pt>
                <c:pt idx="457">
                  <c:v>42684</c:v>
                </c:pt>
                <c:pt idx="458">
                  <c:v>42685</c:v>
                </c:pt>
                <c:pt idx="459">
                  <c:v>42688</c:v>
                </c:pt>
                <c:pt idx="460">
                  <c:v>42689</c:v>
                </c:pt>
                <c:pt idx="461">
                  <c:v>42690</c:v>
                </c:pt>
                <c:pt idx="462">
                  <c:v>42691</c:v>
                </c:pt>
                <c:pt idx="463">
                  <c:v>42692</c:v>
                </c:pt>
                <c:pt idx="464">
                  <c:v>42695</c:v>
                </c:pt>
                <c:pt idx="465">
                  <c:v>42696</c:v>
                </c:pt>
                <c:pt idx="466">
                  <c:v>42697</c:v>
                </c:pt>
                <c:pt idx="467">
                  <c:v>42698</c:v>
                </c:pt>
                <c:pt idx="468">
                  <c:v>42699</c:v>
                </c:pt>
                <c:pt idx="469">
                  <c:v>42702</c:v>
                </c:pt>
                <c:pt idx="470">
                  <c:v>42703</c:v>
                </c:pt>
                <c:pt idx="471">
                  <c:v>42704</c:v>
                </c:pt>
                <c:pt idx="472">
                  <c:v>42705</c:v>
                </c:pt>
                <c:pt idx="473">
                  <c:v>42706</c:v>
                </c:pt>
                <c:pt idx="474">
                  <c:v>42709</c:v>
                </c:pt>
                <c:pt idx="475">
                  <c:v>42710</c:v>
                </c:pt>
                <c:pt idx="476">
                  <c:v>42711</c:v>
                </c:pt>
                <c:pt idx="477">
                  <c:v>42712</c:v>
                </c:pt>
                <c:pt idx="478">
                  <c:v>42713</c:v>
                </c:pt>
                <c:pt idx="479">
                  <c:v>42716</c:v>
                </c:pt>
                <c:pt idx="480">
                  <c:v>42717</c:v>
                </c:pt>
                <c:pt idx="481">
                  <c:v>42718</c:v>
                </c:pt>
                <c:pt idx="482">
                  <c:v>42719</c:v>
                </c:pt>
                <c:pt idx="483">
                  <c:v>42720</c:v>
                </c:pt>
                <c:pt idx="484">
                  <c:v>42723</c:v>
                </c:pt>
                <c:pt idx="485">
                  <c:v>42724</c:v>
                </c:pt>
                <c:pt idx="486">
                  <c:v>42725</c:v>
                </c:pt>
                <c:pt idx="487">
                  <c:v>42726</c:v>
                </c:pt>
                <c:pt idx="488">
                  <c:v>42727</c:v>
                </c:pt>
                <c:pt idx="489">
                  <c:v>42732</c:v>
                </c:pt>
                <c:pt idx="490">
                  <c:v>42733</c:v>
                </c:pt>
                <c:pt idx="491">
                  <c:v>42734</c:v>
                </c:pt>
                <c:pt idx="492">
                  <c:v>42738</c:v>
                </c:pt>
                <c:pt idx="493">
                  <c:v>42739</c:v>
                </c:pt>
                <c:pt idx="494">
                  <c:v>42740</c:v>
                </c:pt>
                <c:pt idx="495">
                  <c:v>42741</c:v>
                </c:pt>
                <c:pt idx="496">
                  <c:v>42744</c:v>
                </c:pt>
                <c:pt idx="497">
                  <c:v>42745</c:v>
                </c:pt>
                <c:pt idx="498">
                  <c:v>42746</c:v>
                </c:pt>
                <c:pt idx="499">
                  <c:v>42747</c:v>
                </c:pt>
                <c:pt idx="500">
                  <c:v>42748</c:v>
                </c:pt>
                <c:pt idx="501">
                  <c:v>42751</c:v>
                </c:pt>
                <c:pt idx="502">
                  <c:v>42752</c:v>
                </c:pt>
                <c:pt idx="503">
                  <c:v>42753</c:v>
                </c:pt>
                <c:pt idx="504">
                  <c:v>42754</c:v>
                </c:pt>
                <c:pt idx="505">
                  <c:v>42755</c:v>
                </c:pt>
                <c:pt idx="506">
                  <c:v>42758</c:v>
                </c:pt>
                <c:pt idx="507">
                  <c:v>42759</c:v>
                </c:pt>
                <c:pt idx="508">
                  <c:v>42760</c:v>
                </c:pt>
                <c:pt idx="509">
                  <c:v>42761</c:v>
                </c:pt>
                <c:pt idx="510">
                  <c:v>42762</c:v>
                </c:pt>
                <c:pt idx="511">
                  <c:v>42767</c:v>
                </c:pt>
                <c:pt idx="512">
                  <c:v>42768</c:v>
                </c:pt>
                <c:pt idx="513">
                  <c:v>42769</c:v>
                </c:pt>
                <c:pt idx="514">
                  <c:v>42772</c:v>
                </c:pt>
                <c:pt idx="515">
                  <c:v>42773</c:v>
                </c:pt>
                <c:pt idx="516">
                  <c:v>42774</c:v>
                </c:pt>
                <c:pt idx="517">
                  <c:v>42775</c:v>
                </c:pt>
                <c:pt idx="518">
                  <c:v>42776</c:v>
                </c:pt>
                <c:pt idx="519">
                  <c:v>42779</c:v>
                </c:pt>
                <c:pt idx="520">
                  <c:v>42780</c:v>
                </c:pt>
                <c:pt idx="521">
                  <c:v>42781</c:v>
                </c:pt>
                <c:pt idx="522">
                  <c:v>42782</c:v>
                </c:pt>
                <c:pt idx="523">
                  <c:v>42783</c:v>
                </c:pt>
                <c:pt idx="524">
                  <c:v>42786</c:v>
                </c:pt>
                <c:pt idx="525">
                  <c:v>42787</c:v>
                </c:pt>
                <c:pt idx="526">
                  <c:v>42788</c:v>
                </c:pt>
                <c:pt idx="527">
                  <c:v>42789</c:v>
                </c:pt>
                <c:pt idx="528">
                  <c:v>42790</c:v>
                </c:pt>
                <c:pt idx="529">
                  <c:v>42793</c:v>
                </c:pt>
                <c:pt idx="530">
                  <c:v>42794</c:v>
                </c:pt>
                <c:pt idx="531">
                  <c:v>42795</c:v>
                </c:pt>
                <c:pt idx="532">
                  <c:v>42796</c:v>
                </c:pt>
                <c:pt idx="533">
                  <c:v>42797</c:v>
                </c:pt>
                <c:pt idx="534">
                  <c:v>42800</c:v>
                </c:pt>
                <c:pt idx="535">
                  <c:v>42801</c:v>
                </c:pt>
                <c:pt idx="536">
                  <c:v>42802</c:v>
                </c:pt>
                <c:pt idx="537">
                  <c:v>42803</c:v>
                </c:pt>
                <c:pt idx="538">
                  <c:v>42804</c:v>
                </c:pt>
                <c:pt idx="539">
                  <c:v>42807</c:v>
                </c:pt>
                <c:pt idx="540">
                  <c:v>42808</c:v>
                </c:pt>
                <c:pt idx="541">
                  <c:v>42809</c:v>
                </c:pt>
                <c:pt idx="542">
                  <c:v>42810</c:v>
                </c:pt>
                <c:pt idx="543">
                  <c:v>42811</c:v>
                </c:pt>
                <c:pt idx="544">
                  <c:v>42814</c:v>
                </c:pt>
                <c:pt idx="545">
                  <c:v>42815</c:v>
                </c:pt>
                <c:pt idx="546">
                  <c:v>42816</c:v>
                </c:pt>
                <c:pt idx="547">
                  <c:v>42817</c:v>
                </c:pt>
                <c:pt idx="548">
                  <c:v>42818</c:v>
                </c:pt>
                <c:pt idx="549">
                  <c:v>42821</c:v>
                </c:pt>
                <c:pt idx="550">
                  <c:v>42822</c:v>
                </c:pt>
                <c:pt idx="551">
                  <c:v>42823</c:v>
                </c:pt>
                <c:pt idx="552">
                  <c:v>42824</c:v>
                </c:pt>
                <c:pt idx="553">
                  <c:v>42825</c:v>
                </c:pt>
                <c:pt idx="554">
                  <c:v>42828</c:v>
                </c:pt>
                <c:pt idx="555">
                  <c:v>42830</c:v>
                </c:pt>
                <c:pt idx="556">
                  <c:v>42831</c:v>
                </c:pt>
                <c:pt idx="557">
                  <c:v>42832</c:v>
                </c:pt>
                <c:pt idx="558">
                  <c:v>42835</c:v>
                </c:pt>
                <c:pt idx="559">
                  <c:v>42836</c:v>
                </c:pt>
                <c:pt idx="560">
                  <c:v>42837</c:v>
                </c:pt>
                <c:pt idx="561">
                  <c:v>42838</c:v>
                </c:pt>
                <c:pt idx="562">
                  <c:v>42843</c:v>
                </c:pt>
                <c:pt idx="563">
                  <c:v>42844</c:v>
                </c:pt>
                <c:pt idx="564">
                  <c:v>42845</c:v>
                </c:pt>
                <c:pt idx="565">
                  <c:v>42846</c:v>
                </c:pt>
                <c:pt idx="566">
                  <c:v>42849</c:v>
                </c:pt>
                <c:pt idx="567">
                  <c:v>42850</c:v>
                </c:pt>
                <c:pt idx="568">
                  <c:v>42851</c:v>
                </c:pt>
                <c:pt idx="569">
                  <c:v>42852</c:v>
                </c:pt>
                <c:pt idx="570">
                  <c:v>42853</c:v>
                </c:pt>
                <c:pt idx="571">
                  <c:v>42857</c:v>
                </c:pt>
                <c:pt idx="572">
                  <c:v>42859</c:v>
                </c:pt>
                <c:pt idx="573">
                  <c:v>42860</c:v>
                </c:pt>
                <c:pt idx="574">
                  <c:v>42863</c:v>
                </c:pt>
                <c:pt idx="575">
                  <c:v>42864</c:v>
                </c:pt>
                <c:pt idx="576">
                  <c:v>42865</c:v>
                </c:pt>
                <c:pt idx="577">
                  <c:v>42866</c:v>
                </c:pt>
                <c:pt idx="578">
                  <c:v>42867</c:v>
                </c:pt>
                <c:pt idx="579">
                  <c:v>42870</c:v>
                </c:pt>
                <c:pt idx="580">
                  <c:v>42871</c:v>
                </c:pt>
                <c:pt idx="581">
                  <c:v>42872</c:v>
                </c:pt>
                <c:pt idx="582">
                  <c:v>42873</c:v>
                </c:pt>
                <c:pt idx="583">
                  <c:v>42874</c:v>
                </c:pt>
                <c:pt idx="584">
                  <c:v>42877</c:v>
                </c:pt>
                <c:pt idx="585">
                  <c:v>42878</c:v>
                </c:pt>
                <c:pt idx="586">
                  <c:v>42879</c:v>
                </c:pt>
                <c:pt idx="587">
                  <c:v>42880</c:v>
                </c:pt>
                <c:pt idx="588">
                  <c:v>42881</c:v>
                </c:pt>
                <c:pt idx="589">
                  <c:v>42884</c:v>
                </c:pt>
                <c:pt idx="590">
                  <c:v>42886</c:v>
                </c:pt>
                <c:pt idx="591">
                  <c:v>42887</c:v>
                </c:pt>
                <c:pt idx="592">
                  <c:v>42888</c:v>
                </c:pt>
                <c:pt idx="593">
                  <c:v>42891</c:v>
                </c:pt>
                <c:pt idx="594">
                  <c:v>42892</c:v>
                </c:pt>
                <c:pt idx="595">
                  <c:v>42893</c:v>
                </c:pt>
                <c:pt idx="596">
                  <c:v>42894</c:v>
                </c:pt>
                <c:pt idx="597">
                  <c:v>42895</c:v>
                </c:pt>
                <c:pt idx="598">
                  <c:v>42898</c:v>
                </c:pt>
                <c:pt idx="599">
                  <c:v>42899</c:v>
                </c:pt>
                <c:pt idx="600">
                  <c:v>42900</c:v>
                </c:pt>
                <c:pt idx="601">
                  <c:v>42901</c:v>
                </c:pt>
                <c:pt idx="602">
                  <c:v>42902</c:v>
                </c:pt>
                <c:pt idx="603">
                  <c:v>42905</c:v>
                </c:pt>
                <c:pt idx="604">
                  <c:v>42906</c:v>
                </c:pt>
                <c:pt idx="605">
                  <c:v>42907</c:v>
                </c:pt>
                <c:pt idx="606">
                  <c:v>42908</c:v>
                </c:pt>
                <c:pt idx="607">
                  <c:v>42909</c:v>
                </c:pt>
                <c:pt idx="608">
                  <c:v>42912</c:v>
                </c:pt>
                <c:pt idx="609">
                  <c:v>42913</c:v>
                </c:pt>
                <c:pt idx="610">
                  <c:v>42914</c:v>
                </c:pt>
                <c:pt idx="611">
                  <c:v>42915</c:v>
                </c:pt>
                <c:pt idx="612">
                  <c:v>42916</c:v>
                </c:pt>
                <c:pt idx="613">
                  <c:v>42919</c:v>
                </c:pt>
                <c:pt idx="614">
                  <c:v>42920</c:v>
                </c:pt>
                <c:pt idx="615">
                  <c:v>42921</c:v>
                </c:pt>
                <c:pt idx="616">
                  <c:v>42922</c:v>
                </c:pt>
                <c:pt idx="617">
                  <c:v>42923</c:v>
                </c:pt>
                <c:pt idx="618">
                  <c:v>42926</c:v>
                </c:pt>
                <c:pt idx="619">
                  <c:v>42927</c:v>
                </c:pt>
                <c:pt idx="620">
                  <c:v>42928</c:v>
                </c:pt>
                <c:pt idx="621">
                  <c:v>42929</c:v>
                </c:pt>
                <c:pt idx="622">
                  <c:v>42930</c:v>
                </c:pt>
                <c:pt idx="623">
                  <c:v>42933</c:v>
                </c:pt>
                <c:pt idx="624">
                  <c:v>42934</c:v>
                </c:pt>
                <c:pt idx="625">
                  <c:v>42935</c:v>
                </c:pt>
                <c:pt idx="626">
                  <c:v>42936</c:v>
                </c:pt>
                <c:pt idx="627">
                  <c:v>42937</c:v>
                </c:pt>
                <c:pt idx="628">
                  <c:v>42940</c:v>
                </c:pt>
                <c:pt idx="629">
                  <c:v>42941</c:v>
                </c:pt>
                <c:pt idx="630">
                  <c:v>42942</c:v>
                </c:pt>
                <c:pt idx="631">
                  <c:v>42943</c:v>
                </c:pt>
                <c:pt idx="632">
                  <c:v>42944</c:v>
                </c:pt>
                <c:pt idx="633">
                  <c:v>42947</c:v>
                </c:pt>
                <c:pt idx="634">
                  <c:v>42948</c:v>
                </c:pt>
                <c:pt idx="635">
                  <c:v>42949</c:v>
                </c:pt>
                <c:pt idx="636">
                  <c:v>42950</c:v>
                </c:pt>
                <c:pt idx="637">
                  <c:v>42951</c:v>
                </c:pt>
                <c:pt idx="638">
                  <c:v>42954</c:v>
                </c:pt>
                <c:pt idx="639">
                  <c:v>42955</c:v>
                </c:pt>
                <c:pt idx="640">
                  <c:v>42956</c:v>
                </c:pt>
                <c:pt idx="641">
                  <c:v>42957</c:v>
                </c:pt>
                <c:pt idx="642">
                  <c:v>42958</c:v>
                </c:pt>
                <c:pt idx="643">
                  <c:v>42961</c:v>
                </c:pt>
                <c:pt idx="644">
                  <c:v>42962</c:v>
                </c:pt>
                <c:pt idx="645">
                  <c:v>42963</c:v>
                </c:pt>
                <c:pt idx="646">
                  <c:v>42964</c:v>
                </c:pt>
                <c:pt idx="647">
                  <c:v>42965</c:v>
                </c:pt>
                <c:pt idx="648">
                  <c:v>42968</c:v>
                </c:pt>
                <c:pt idx="649">
                  <c:v>42969</c:v>
                </c:pt>
                <c:pt idx="650">
                  <c:v>42970</c:v>
                </c:pt>
                <c:pt idx="651">
                  <c:v>42971</c:v>
                </c:pt>
                <c:pt idx="652">
                  <c:v>42972</c:v>
                </c:pt>
                <c:pt idx="653">
                  <c:v>42975</c:v>
                </c:pt>
                <c:pt idx="654">
                  <c:v>42976</c:v>
                </c:pt>
                <c:pt idx="655">
                  <c:v>42977</c:v>
                </c:pt>
                <c:pt idx="656">
                  <c:v>42978</c:v>
                </c:pt>
                <c:pt idx="657">
                  <c:v>42979</c:v>
                </c:pt>
                <c:pt idx="658">
                  <c:v>42982</c:v>
                </c:pt>
                <c:pt idx="659">
                  <c:v>42983</c:v>
                </c:pt>
                <c:pt idx="660">
                  <c:v>42984</c:v>
                </c:pt>
                <c:pt idx="661">
                  <c:v>42985</c:v>
                </c:pt>
                <c:pt idx="662">
                  <c:v>42986</c:v>
                </c:pt>
                <c:pt idx="663">
                  <c:v>42989</c:v>
                </c:pt>
                <c:pt idx="664">
                  <c:v>42990</c:v>
                </c:pt>
                <c:pt idx="665">
                  <c:v>42991</c:v>
                </c:pt>
                <c:pt idx="666">
                  <c:v>42992</c:v>
                </c:pt>
                <c:pt idx="667">
                  <c:v>42993</c:v>
                </c:pt>
                <c:pt idx="668">
                  <c:v>42996</c:v>
                </c:pt>
                <c:pt idx="669">
                  <c:v>42997</c:v>
                </c:pt>
                <c:pt idx="670">
                  <c:v>42998</c:v>
                </c:pt>
                <c:pt idx="671">
                  <c:v>42999</c:v>
                </c:pt>
                <c:pt idx="672">
                  <c:v>43000</c:v>
                </c:pt>
                <c:pt idx="673">
                  <c:v>43003</c:v>
                </c:pt>
                <c:pt idx="674">
                  <c:v>43004</c:v>
                </c:pt>
                <c:pt idx="675">
                  <c:v>43005</c:v>
                </c:pt>
                <c:pt idx="676">
                  <c:v>43006</c:v>
                </c:pt>
                <c:pt idx="677">
                  <c:v>43007</c:v>
                </c:pt>
                <c:pt idx="678">
                  <c:v>43011</c:v>
                </c:pt>
                <c:pt idx="679">
                  <c:v>43012</c:v>
                </c:pt>
                <c:pt idx="680">
                  <c:v>43014</c:v>
                </c:pt>
                <c:pt idx="681">
                  <c:v>43017</c:v>
                </c:pt>
                <c:pt idx="682">
                  <c:v>43018</c:v>
                </c:pt>
                <c:pt idx="683">
                  <c:v>43019</c:v>
                </c:pt>
                <c:pt idx="684">
                  <c:v>43020</c:v>
                </c:pt>
                <c:pt idx="685">
                  <c:v>43021</c:v>
                </c:pt>
                <c:pt idx="686">
                  <c:v>43024</c:v>
                </c:pt>
                <c:pt idx="687">
                  <c:v>43025</c:v>
                </c:pt>
                <c:pt idx="688">
                  <c:v>43026</c:v>
                </c:pt>
                <c:pt idx="689">
                  <c:v>43027</c:v>
                </c:pt>
                <c:pt idx="690">
                  <c:v>43028</c:v>
                </c:pt>
                <c:pt idx="691">
                  <c:v>43031</c:v>
                </c:pt>
                <c:pt idx="692">
                  <c:v>43032</c:v>
                </c:pt>
                <c:pt idx="693">
                  <c:v>43033</c:v>
                </c:pt>
                <c:pt idx="694">
                  <c:v>43034</c:v>
                </c:pt>
                <c:pt idx="695">
                  <c:v>43035</c:v>
                </c:pt>
                <c:pt idx="696">
                  <c:v>43038</c:v>
                </c:pt>
                <c:pt idx="697">
                  <c:v>43039</c:v>
                </c:pt>
                <c:pt idx="698">
                  <c:v>43040</c:v>
                </c:pt>
                <c:pt idx="699">
                  <c:v>43041</c:v>
                </c:pt>
                <c:pt idx="700">
                  <c:v>43042</c:v>
                </c:pt>
                <c:pt idx="701">
                  <c:v>43045</c:v>
                </c:pt>
                <c:pt idx="702">
                  <c:v>43046</c:v>
                </c:pt>
                <c:pt idx="703">
                  <c:v>43047</c:v>
                </c:pt>
                <c:pt idx="704">
                  <c:v>43048</c:v>
                </c:pt>
                <c:pt idx="705">
                  <c:v>43049</c:v>
                </c:pt>
                <c:pt idx="706">
                  <c:v>43052</c:v>
                </c:pt>
                <c:pt idx="707">
                  <c:v>43053</c:v>
                </c:pt>
                <c:pt idx="708">
                  <c:v>43054</c:v>
                </c:pt>
                <c:pt idx="709">
                  <c:v>43055</c:v>
                </c:pt>
                <c:pt idx="710">
                  <c:v>43056</c:v>
                </c:pt>
                <c:pt idx="711">
                  <c:v>43059</c:v>
                </c:pt>
                <c:pt idx="712">
                  <c:v>43060</c:v>
                </c:pt>
                <c:pt idx="713">
                  <c:v>43061</c:v>
                </c:pt>
                <c:pt idx="714">
                  <c:v>43062</c:v>
                </c:pt>
                <c:pt idx="715">
                  <c:v>43063</c:v>
                </c:pt>
                <c:pt idx="716">
                  <c:v>43066</c:v>
                </c:pt>
                <c:pt idx="717">
                  <c:v>43067</c:v>
                </c:pt>
                <c:pt idx="718">
                  <c:v>43068</c:v>
                </c:pt>
                <c:pt idx="719">
                  <c:v>43069</c:v>
                </c:pt>
                <c:pt idx="720">
                  <c:v>43070</c:v>
                </c:pt>
                <c:pt idx="721">
                  <c:v>43073</c:v>
                </c:pt>
                <c:pt idx="722">
                  <c:v>43074</c:v>
                </c:pt>
                <c:pt idx="723">
                  <c:v>43075</c:v>
                </c:pt>
                <c:pt idx="724">
                  <c:v>43076</c:v>
                </c:pt>
                <c:pt idx="725">
                  <c:v>43077</c:v>
                </c:pt>
                <c:pt idx="726">
                  <c:v>43080</c:v>
                </c:pt>
                <c:pt idx="727">
                  <c:v>43081</c:v>
                </c:pt>
                <c:pt idx="728">
                  <c:v>43082</c:v>
                </c:pt>
                <c:pt idx="729">
                  <c:v>43083</c:v>
                </c:pt>
                <c:pt idx="730">
                  <c:v>43084</c:v>
                </c:pt>
                <c:pt idx="731">
                  <c:v>43087</c:v>
                </c:pt>
                <c:pt idx="732">
                  <c:v>43088</c:v>
                </c:pt>
                <c:pt idx="733">
                  <c:v>43089</c:v>
                </c:pt>
                <c:pt idx="734">
                  <c:v>43090</c:v>
                </c:pt>
                <c:pt idx="735">
                  <c:v>43091</c:v>
                </c:pt>
                <c:pt idx="736">
                  <c:v>43096</c:v>
                </c:pt>
                <c:pt idx="737">
                  <c:v>43097</c:v>
                </c:pt>
                <c:pt idx="738">
                  <c:v>43098</c:v>
                </c:pt>
                <c:pt idx="739">
                  <c:v>43102</c:v>
                </c:pt>
                <c:pt idx="740">
                  <c:v>43103</c:v>
                </c:pt>
                <c:pt idx="741">
                  <c:v>43104</c:v>
                </c:pt>
                <c:pt idx="742">
                  <c:v>43105</c:v>
                </c:pt>
                <c:pt idx="743">
                  <c:v>43108</c:v>
                </c:pt>
                <c:pt idx="744">
                  <c:v>43109</c:v>
                </c:pt>
                <c:pt idx="745">
                  <c:v>43110</c:v>
                </c:pt>
                <c:pt idx="746">
                  <c:v>43111</c:v>
                </c:pt>
                <c:pt idx="747">
                  <c:v>43112</c:v>
                </c:pt>
                <c:pt idx="748">
                  <c:v>43115</c:v>
                </c:pt>
                <c:pt idx="749">
                  <c:v>43116</c:v>
                </c:pt>
                <c:pt idx="750">
                  <c:v>43117</c:v>
                </c:pt>
                <c:pt idx="751">
                  <c:v>43118</c:v>
                </c:pt>
                <c:pt idx="752">
                  <c:v>43119</c:v>
                </c:pt>
                <c:pt idx="753">
                  <c:v>43122</c:v>
                </c:pt>
                <c:pt idx="754">
                  <c:v>43123</c:v>
                </c:pt>
                <c:pt idx="755">
                  <c:v>43124</c:v>
                </c:pt>
                <c:pt idx="756">
                  <c:v>43125</c:v>
                </c:pt>
                <c:pt idx="757">
                  <c:v>43126</c:v>
                </c:pt>
                <c:pt idx="758">
                  <c:v>43129</c:v>
                </c:pt>
                <c:pt idx="759">
                  <c:v>43130</c:v>
                </c:pt>
                <c:pt idx="760">
                  <c:v>43131</c:v>
                </c:pt>
                <c:pt idx="761">
                  <c:v>43132</c:v>
                </c:pt>
                <c:pt idx="762">
                  <c:v>43133</c:v>
                </c:pt>
                <c:pt idx="763">
                  <c:v>43136</c:v>
                </c:pt>
                <c:pt idx="764">
                  <c:v>43137</c:v>
                </c:pt>
                <c:pt idx="765">
                  <c:v>43138</c:v>
                </c:pt>
                <c:pt idx="766">
                  <c:v>43139</c:v>
                </c:pt>
                <c:pt idx="767">
                  <c:v>43140</c:v>
                </c:pt>
                <c:pt idx="768">
                  <c:v>43143</c:v>
                </c:pt>
                <c:pt idx="769">
                  <c:v>43144</c:v>
                </c:pt>
                <c:pt idx="770">
                  <c:v>43145</c:v>
                </c:pt>
                <c:pt idx="771">
                  <c:v>43146</c:v>
                </c:pt>
                <c:pt idx="772">
                  <c:v>43151</c:v>
                </c:pt>
                <c:pt idx="773">
                  <c:v>43152</c:v>
                </c:pt>
                <c:pt idx="774">
                  <c:v>43153</c:v>
                </c:pt>
                <c:pt idx="775">
                  <c:v>43154</c:v>
                </c:pt>
                <c:pt idx="776">
                  <c:v>43157</c:v>
                </c:pt>
                <c:pt idx="777">
                  <c:v>43158</c:v>
                </c:pt>
                <c:pt idx="778">
                  <c:v>43159</c:v>
                </c:pt>
                <c:pt idx="779">
                  <c:v>43160</c:v>
                </c:pt>
                <c:pt idx="780">
                  <c:v>43161</c:v>
                </c:pt>
                <c:pt idx="781">
                  <c:v>43164</c:v>
                </c:pt>
                <c:pt idx="782">
                  <c:v>43165</c:v>
                </c:pt>
                <c:pt idx="783">
                  <c:v>43166</c:v>
                </c:pt>
                <c:pt idx="784">
                  <c:v>43167</c:v>
                </c:pt>
                <c:pt idx="785">
                  <c:v>43168</c:v>
                </c:pt>
                <c:pt idx="786">
                  <c:v>43171</c:v>
                </c:pt>
                <c:pt idx="787">
                  <c:v>43172</c:v>
                </c:pt>
                <c:pt idx="788">
                  <c:v>43173</c:v>
                </c:pt>
                <c:pt idx="789">
                  <c:v>43174</c:v>
                </c:pt>
                <c:pt idx="790">
                  <c:v>43175</c:v>
                </c:pt>
                <c:pt idx="791">
                  <c:v>43178</c:v>
                </c:pt>
                <c:pt idx="792">
                  <c:v>43179</c:v>
                </c:pt>
                <c:pt idx="793">
                  <c:v>43180</c:v>
                </c:pt>
                <c:pt idx="794">
                  <c:v>43181</c:v>
                </c:pt>
                <c:pt idx="795">
                  <c:v>43182</c:v>
                </c:pt>
                <c:pt idx="796">
                  <c:v>43185</c:v>
                </c:pt>
                <c:pt idx="797">
                  <c:v>43186</c:v>
                </c:pt>
                <c:pt idx="798">
                  <c:v>43187</c:v>
                </c:pt>
                <c:pt idx="799">
                  <c:v>43188</c:v>
                </c:pt>
                <c:pt idx="800">
                  <c:v>43193</c:v>
                </c:pt>
                <c:pt idx="801">
                  <c:v>43194</c:v>
                </c:pt>
                <c:pt idx="802">
                  <c:v>43196</c:v>
                </c:pt>
                <c:pt idx="803">
                  <c:v>43199</c:v>
                </c:pt>
                <c:pt idx="804">
                  <c:v>43200</c:v>
                </c:pt>
                <c:pt idx="805">
                  <c:v>43201</c:v>
                </c:pt>
                <c:pt idx="806">
                  <c:v>43202</c:v>
                </c:pt>
                <c:pt idx="807">
                  <c:v>43203</c:v>
                </c:pt>
                <c:pt idx="808">
                  <c:v>43206</c:v>
                </c:pt>
                <c:pt idx="809">
                  <c:v>43207</c:v>
                </c:pt>
                <c:pt idx="810">
                  <c:v>43208</c:v>
                </c:pt>
                <c:pt idx="811">
                  <c:v>43209</c:v>
                </c:pt>
                <c:pt idx="812">
                  <c:v>43210</c:v>
                </c:pt>
                <c:pt idx="813">
                  <c:v>43213</c:v>
                </c:pt>
                <c:pt idx="814">
                  <c:v>43214</c:v>
                </c:pt>
                <c:pt idx="815">
                  <c:v>43215</c:v>
                </c:pt>
                <c:pt idx="816">
                  <c:v>43216</c:v>
                </c:pt>
                <c:pt idx="817">
                  <c:v>43217</c:v>
                </c:pt>
                <c:pt idx="818">
                  <c:v>43220</c:v>
                </c:pt>
                <c:pt idx="819">
                  <c:v>43222</c:v>
                </c:pt>
                <c:pt idx="820">
                  <c:v>43223</c:v>
                </c:pt>
                <c:pt idx="821">
                  <c:v>43224</c:v>
                </c:pt>
                <c:pt idx="822">
                  <c:v>43227</c:v>
                </c:pt>
                <c:pt idx="823">
                  <c:v>43228</c:v>
                </c:pt>
                <c:pt idx="824">
                  <c:v>43229</c:v>
                </c:pt>
                <c:pt idx="825">
                  <c:v>43230</c:v>
                </c:pt>
                <c:pt idx="826">
                  <c:v>43231</c:v>
                </c:pt>
                <c:pt idx="827">
                  <c:v>43234</c:v>
                </c:pt>
                <c:pt idx="828">
                  <c:v>43235</c:v>
                </c:pt>
                <c:pt idx="829">
                  <c:v>43236</c:v>
                </c:pt>
                <c:pt idx="830">
                  <c:v>43237</c:v>
                </c:pt>
                <c:pt idx="831">
                  <c:v>43238</c:v>
                </c:pt>
                <c:pt idx="832">
                  <c:v>43241</c:v>
                </c:pt>
                <c:pt idx="833">
                  <c:v>43243</c:v>
                </c:pt>
                <c:pt idx="834">
                  <c:v>43244</c:v>
                </c:pt>
                <c:pt idx="835">
                  <c:v>43245</c:v>
                </c:pt>
                <c:pt idx="836">
                  <c:v>43248</c:v>
                </c:pt>
                <c:pt idx="837">
                  <c:v>43249</c:v>
                </c:pt>
                <c:pt idx="838">
                  <c:v>43250</c:v>
                </c:pt>
                <c:pt idx="839">
                  <c:v>43251</c:v>
                </c:pt>
                <c:pt idx="840">
                  <c:v>43252</c:v>
                </c:pt>
                <c:pt idx="841">
                  <c:v>43255</c:v>
                </c:pt>
                <c:pt idx="842">
                  <c:v>43256</c:v>
                </c:pt>
                <c:pt idx="843">
                  <c:v>43257</c:v>
                </c:pt>
                <c:pt idx="844">
                  <c:v>43258</c:v>
                </c:pt>
                <c:pt idx="845">
                  <c:v>43259</c:v>
                </c:pt>
                <c:pt idx="846">
                  <c:v>43262</c:v>
                </c:pt>
                <c:pt idx="847">
                  <c:v>43263</c:v>
                </c:pt>
                <c:pt idx="848">
                  <c:v>43264</c:v>
                </c:pt>
                <c:pt idx="849">
                  <c:v>43265</c:v>
                </c:pt>
                <c:pt idx="850">
                  <c:v>43266</c:v>
                </c:pt>
                <c:pt idx="851">
                  <c:v>43270</c:v>
                </c:pt>
                <c:pt idx="852">
                  <c:v>43271</c:v>
                </c:pt>
                <c:pt idx="853">
                  <c:v>43272</c:v>
                </c:pt>
                <c:pt idx="854">
                  <c:v>43273</c:v>
                </c:pt>
                <c:pt idx="855">
                  <c:v>43276</c:v>
                </c:pt>
                <c:pt idx="856">
                  <c:v>43277</c:v>
                </c:pt>
                <c:pt idx="857">
                  <c:v>43278</c:v>
                </c:pt>
                <c:pt idx="858">
                  <c:v>43279</c:v>
                </c:pt>
                <c:pt idx="859">
                  <c:v>43280</c:v>
                </c:pt>
                <c:pt idx="860">
                  <c:v>43284</c:v>
                </c:pt>
                <c:pt idx="861">
                  <c:v>43285</c:v>
                </c:pt>
                <c:pt idx="862">
                  <c:v>43286</c:v>
                </c:pt>
                <c:pt idx="863">
                  <c:v>43287</c:v>
                </c:pt>
                <c:pt idx="864">
                  <c:v>43290</c:v>
                </c:pt>
                <c:pt idx="865">
                  <c:v>43291</c:v>
                </c:pt>
                <c:pt idx="866">
                  <c:v>43292</c:v>
                </c:pt>
                <c:pt idx="867">
                  <c:v>43293</c:v>
                </c:pt>
                <c:pt idx="868">
                  <c:v>43294</c:v>
                </c:pt>
                <c:pt idx="869">
                  <c:v>43297</c:v>
                </c:pt>
                <c:pt idx="870">
                  <c:v>43298</c:v>
                </c:pt>
                <c:pt idx="871">
                  <c:v>43299</c:v>
                </c:pt>
                <c:pt idx="872">
                  <c:v>43300</c:v>
                </c:pt>
                <c:pt idx="873">
                  <c:v>43301</c:v>
                </c:pt>
                <c:pt idx="874">
                  <c:v>43304</c:v>
                </c:pt>
                <c:pt idx="875">
                  <c:v>43305</c:v>
                </c:pt>
                <c:pt idx="876">
                  <c:v>43306</c:v>
                </c:pt>
                <c:pt idx="877">
                  <c:v>43307</c:v>
                </c:pt>
                <c:pt idx="878">
                  <c:v>43308</c:v>
                </c:pt>
                <c:pt idx="879">
                  <c:v>43311</c:v>
                </c:pt>
                <c:pt idx="880">
                  <c:v>43312</c:v>
                </c:pt>
                <c:pt idx="881">
                  <c:v>43313</c:v>
                </c:pt>
                <c:pt idx="882">
                  <c:v>43314</c:v>
                </c:pt>
                <c:pt idx="883">
                  <c:v>43315</c:v>
                </c:pt>
                <c:pt idx="884">
                  <c:v>43318</c:v>
                </c:pt>
                <c:pt idx="885">
                  <c:v>43319</c:v>
                </c:pt>
                <c:pt idx="886">
                  <c:v>43320</c:v>
                </c:pt>
                <c:pt idx="887">
                  <c:v>43321</c:v>
                </c:pt>
                <c:pt idx="888">
                  <c:v>43322</c:v>
                </c:pt>
                <c:pt idx="889">
                  <c:v>43325</c:v>
                </c:pt>
                <c:pt idx="890">
                  <c:v>43326</c:v>
                </c:pt>
                <c:pt idx="891">
                  <c:v>43327</c:v>
                </c:pt>
                <c:pt idx="892">
                  <c:v>43328</c:v>
                </c:pt>
                <c:pt idx="893">
                  <c:v>43329</c:v>
                </c:pt>
                <c:pt idx="894">
                  <c:v>43332</c:v>
                </c:pt>
                <c:pt idx="895">
                  <c:v>43333</c:v>
                </c:pt>
                <c:pt idx="896">
                  <c:v>43334</c:v>
                </c:pt>
                <c:pt idx="897">
                  <c:v>43335</c:v>
                </c:pt>
                <c:pt idx="898">
                  <c:v>43336</c:v>
                </c:pt>
                <c:pt idx="899">
                  <c:v>43339</c:v>
                </c:pt>
                <c:pt idx="900">
                  <c:v>43340</c:v>
                </c:pt>
                <c:pt idx="901">
                  <c:v>43341</c:v>
                </c:pt>
                <c:pt idx="902">
                  <c:v>43342</c:v>
                </c:pt>
                <c:pt idx="903">
                  <c:v>43343</c:v>
                </c:pt>
                <c:pt idx="904">
                  <c:v>43346</c:v>
                </c:pt>
                <c:pt idx="905">
                  <c:v>43347</c:v>
                </c:pt>
                <c:pt idx="906">
                  <c:v>43348</c:v>
                </c:pt>
                <c:pt idx="907">
                  <c:v>43349</c:v>
                </c:pt>
                <c:pt idx="908">
                  <c:v>43350</c:v>
                </c:pt>
                <c:pt idx="909">
                  <c:v>43353</c:v>
                </c:pt>
                <c:pt idx="910">
                  <c:v>43354</c:v>
                </c:pt>
                <c:pt idx="911">
                  <c:v>43355</c:v>
                </c:pt>
                <c:pt idx="912">
                  <c:v>43356</c:v>
                </c:pt>
                <c:pt idx="913">
                  <c:v>43357</c:v>
                </c:pt>
                <c:pt idx="914">
                  <c:v>43360</c:v>
                </c:pt>
                <c:pt idx="915">
                  <c:v>43361</c:v>
                </c:pt>
                <c:pt idx="916">
                  <c:v>43362</c:v>
                </c:pt>
                <c:pt idx="917">
                  <c:v>43363</c:v>
                </c:pt>
                <c:pt idx="918">
                  <c:v>43364</c:v>
                </c:pt>
                <c:pt idx="919">
                  <c:v>43367</c:v>
                </c:pt>
                <c:pt idx="920">
                  <c:v>43369</c:v>
                </c:pt>
                <c:pt idx="921">
                  <c:v>43370</c:v>
                </c:pt>
                <c:pt idx="922">
                  <c:v>43371</c:v>
                </c:pt>
                <c:pt idx="923">
                  <c:v>43375</c:v>
                </c:pt>
                <c:pt idx="924">
                  <c:v>43376</c:v>
                </c:pt>
                <c:pt idx="925">
                  <c:v>43377</c:v>
                </c:pt>
                <c:pt idx="926">
                  <c:v>43378</c:v>
                </c:pt>
                <c:pt idx="927">
                  <c:v>43381</c:v>
                </c:pt>
                <c:pt idx="928">
                  <c:v>43382</c:v>
                </c:pt>
                <c:pt idx="929">
                  <c:v>43383</c:v>
                </c:pt>
                <c:pt idx="930">
                  <c:v>43384</c:v>
                </c:pt>
                <c:pt idx="931">
                  <c:v>43385</c:v>
                </c:pt>
                <c:pt idx="932">
                  <c:v>43388</c:v>
                </c:pt>
                <c:pt idx="933">
                  <c:v>43389</c:v>
                </c:pt>
                <c:pt idx="934">
                  <c:v>43391</c:v>
                </c:pt>
                <c:pt idx="935">
                  <c:v>43392</c:v>
                </c:pt>
                <c:pt idx="936">
                  <c:v>43395</c:v>
                </c:pt>
                <c:pt idx="937">
                  <c:v>43396</c:v>
                </c:pt>
                <c:pt idx="938">
                  <c:v>43397</c:v>
                </c:pt>
                <c:pt idx="939">
                  <c:v>43398</c:v>
                </c:pt>
                <c:pt idx="940">
                  <c:v>43399</c:v>
                </c:pt>
                <c:pt idx="941">
                  <c:v>43402</c:v>
                </c:pt>
                <c:pt idx="942">
                  <c:v>43403</c:v>
                </c:pt>
                <c:pt idx="943">
                  <c:v>43404</c:v>
                </c:pt>
                <c:pt idx="944">
                  <c:v>43405</c:v>
                </c:pt>
                <c:pt idx="945">
                  <c:v>43406</c:v>
                </c:pt>
                <c:pt idx="946">
                  <c:v>43409</c:v>
                </c:pt>
                <c:pt idx="947">
                  <c:v>43410</c:v>
                </c:pt>
                <c:pt idx="948">
                  <c:v>43411</c:v>
                </c:pt>
                <c:pt idx="949">
                  <c:v>43412</c:v>
                </c:pt>
                <c:pt idx="950">
                  <c:v>43413</c:v>
                </c:pt>
                <c:pt idx="951">
                  <c:v>43416</c:v>
                </c:pt>
                <c:pt idx="952">
                  <c:v>43417</c:v>
                </c:pt>
                <c:pt idx="953">
                  <c:v>43418</c:v>
                </c:pt>
                <c:pt idx="954">
                  <c:v>43419</c:v>
                </c:pt>
                <c:pt idx="955">
                  <c:v>43420</c:v>
                </c:pt>
                <c:pt idx="956">
                  <c:v>43423</c:v>
                </c:pt>
                <c:pt idx="957">
                  <c:v>43424</c:v>
                </c:pt>
                <c:pt idx="958">
                  <c:v>43425</c:v>
                </c:pt>
                <c:pt idx="959">
                  <c:v>43426</c:v>
                </c:pt>
                <c:pt idx="960">
                  <c:v>43427</c:v>
                </c:pt>
                <c:pt idx="961">
                  <c:v>43430</c:v>
                </c:pt>
                <c:pt idx="962">
                  <c:v>43431</c:v>
                </c:pt>
                <c:pt idx="963">
                  <c:v>43432</c:v>
                </c:pt>
                <c:pt idx="964">
                  <c:v>43433</c:v>
                </c:pt>
                <c:pt idx="965">
                  <c:v>43434</c:v>
                </c:pt>
                <c:pt idx="966">
                  <c:v>43437</c:v>
                </c:pt>
                <c:pt idx="967">
                  <c:v>43438</c:v>
                </c:pt>
                <c:pt idx="968">
                  <c:v>43439</c:v>
                </c:pt>
                <c:pt idx="969">
                  <c:v>43440</c:v>
                </c:pt>
                <c:pt idx="970">
                  <c:v>43441</c:v>
                </c:pt>
                <c:pt idx="971">
                  <c:v>43444</c:v>
                </c:pt>
                <c:pt idx="972">
                  <c:v>43445</c:v>
                </c:pt>
                <c:pt idx="973">
                  <c:v>43446</c:v>
                </c:pt>
                <c:pt idx="974">
                  <c:v>43447</c:v>
                </c:pt>
                <c:pt idx="975">
                  <c:v>43448</c:v>
                </c:pt>
                <c:pt idx="976">
                  <c:v>43451</c:v>
                </c:pt>
                <c:pt idx="977">
                  <c:v>43452</c:v>
                </c:pt>
                <c:pt idx="978">
                  <c:v>43453</c:v>
                </c:pt>
                <c:pt idx="979">
                  <c:v>43454</c:v>
                </c:pt>
                <c:pt idx="980">
                  <c:v>43455</c:v>
                </c:pt>
                <c:pt idx="981">
                  <c:v>43458</c:v>
                </c:pt>
                <c:pt idx="982">
                  <c:v>43461</c:v>
                </c:pt>
                <c:pt idx="983">
                  <c:v>43462</c:v>
                </c:pt>
                <c:pt idx="984">
                  <c:v>43465</c:v>
                </c:pt>
                <c:pt idx="985">
                  <c:v>43467</c:v>
                </c:pt>
                <c:pt idx="986">
                  <c:v>43468</c:v>
                </c:pt>
                <c:pt idx="987">
                  <c:v>43469</c:v>
                </c:pt>
                <c:pt idx="988">
                  <c:v>43472</c:v>
                </c:pt>
                <c:pt idx="989">
                  <c:v>43473</c:v>
                </c:pt>
                <c:pt idx="990">
                  <c:v>43474</c:v>
                </c:pt>
                <c:pt idx="991">
                  <c:v>43475</c:v>
                </c:pt>
                <c:pt idx="992">
                  <c:v>43476</c:v>
                </c:pt>
                <c:pt idx="993">
                  <c:v>43479</c:v>
                </c:pt>
                <c:pt idx="994">
                  <c:v>43480</c:v>
                </c:pt>
                <c:pt idx="995">
                  <c:v>43481</c:v>
                </c:pt>
                <c:pt idx="996">
                  <c:v>43482</c:v>
                </c:pt>
                <c:pt idx="997">
                  <c:v>43483</c:v>
                </c:pt>
                <c:pt idx="998">
                  <c:v>43486</c:v>
                </c:pt>
                <c:pt idx="999">
                  <c:v>43487</c:v>
                </c:pt>
                <c:pt idx="1000">
                  <c:v>43488</c:v>
                </c:pt>
                <c:pt idx="1001">
                  <c:v>43489</c:v>
                </c:pt>
                <c:pt idx="1002">
                  <c:v>43490</c:v>
                </c:pt>
                <c:pt idx="1003">
                  <c:v>43493</c:v>
                </c:pt>
                <c:pt idx="1004">
                  <c:v>43494</c:v>
                </c:pt>
                <c:pt idx="1005">
                  <c:v>43495</c:v>
                </c:pt>
                <c:pt idx="1006">
                  <c:v>43496</c:v>
                </c:pt>
                <c:pt idx="1007">
                  <c:v>43497</c:v>
                </c:pt>
                <c:pt idx="1008">
                  <c:v>43500</c:v>
                </c:pt>
                <c:pt idx="1009">
                  <c:v>43504</c:v>
                </c:pt>
                <c:pt idx="1010">
                  <c:v>43507</c:v>
                </c:pt>
                <c:pt idx="1011">
                  <c:v>43508</c:v>
                </c:pt>
                <c:pt idx="1012">
                  <c:v>43509</c:v>
                </c:pt>
                <c:pt idx="1013">
                  <c:v>43510</c:v>
                </c:pt>
                <c:pt idx="1014">
                  <c:v>43511</c:v>
                </c:pt>
                <c:pt idx="1015">
                  <c:v>43514</c:v>
                </c:pt>
                <c:pt idx="1016">
                  <c:v>43515</c:v>
                </c:pt>
                <c:pt idx="1017">
                  <c:v>43516</c:v>
                </c:pt>
                <c:pt idx="1018">
                  <c:v>43517</c:v>
                </c:pt>
                <c:pt idx="1019">
                  <c:v>43518</c:v>
                </c:pt>
                <c:pt idx="1020">
                  <c:v>43521</c:v>
                </c:pt>
                <c:pt idx="1021">
                  <c:v>43522</c:v>
                </c:pt>
                <c:pt idx="1022">
                  <c:v>43523</c:v>
                </c:pt>
                <c:pt idx="1023">
                  <c:v>43524</c:v>
                </c:pt>
                <c:pt idx="1024">
                  <c:v>43525</c:v>
                </c:pt>
                <c:pt idx="1025">
                  <c:v>43528</c:v>
                </c:pt>
                <c:pt idx="1026">
                  <c:v>43529</c:v>
                </c:pt>
                <c:pt idx="1027">
                  <c:v>43530</c:v>
                </c:pt>
                <c:pt idx="1028">
                  <c:v>43531</c:v>
                </c:pt>
                <c:pt idx="1029">
                  <c:v>43532</c:v>
                </c:pt>
                <c:pt idx="1030">
                  <c:v>43535</c:v>
                </c:pt>
                <c:pt idx="1031">
                  <c:v>43536</c:v>
                </c:pt>
                <c:pt idx="1032">
                  <c:v>43537</c:v>
                </c:pt>
                <c:pt idx="1033">
                  <c:v>43538</c:v>
                </c:pt>
                <c:pt idx="1034">
                  <c:v>43539</c:v>
                </c:pt>
                <c:pt idx="1035">
                  <c:v>43542</c:v>
                </c:pt>
                <c:pt idx="1036">
                  <c:v>43543</c:v>
                </c:pt>
                <c:pt idx="1037">
                  <c:v>43544</c:v>
                </c:pt>
                <c:pt idx="1038">
                  <c:v>43545</c:v>
                </c:pt>
                <c:pt idx="1039">
                  <c:v>43546</c:v>
                </c:pt>
                <c:pt idx="1040">
                  <c:v>43549</c:v>
                </c:pt>
                <c:pt idx="1041">
                  <c:v>43550</c:v>
                </c:pt>
                <c:pt idx="1042">
                  <c:v>43551</c:v>
                </c:pt>
                <c:pt idx="1043">
                  <c:v>43552</c:v>
                </c:pt>
                <c:pt idx="1044">
                  <c:v>43553</c:v>
                </c:pt>
                <c:pt idx="1045">
                  <c:v>43556</c:v>
                </c:pt>
                <c:pt idx="1046">
                  <c:v>43557</c:v>
                </c:pt>
                <c:pt idx="1047">
                  <c:v>43558</c:v>
                </c:pt>
                <c:pt idx="1048">
                  <c:v>43559</c:v>
                </c:pt>
                <c:pt idx="1049">
                  <c:v>43563</c:v>
                </c:pt>
                <c:pt idx="1050">
                  <c:v>43564</c:v>
                </c:pt>
                <c:pt idx="1051">
                  <c:v>43565</c:v>
                </c:pt>
                <c:pt idx="1052">
                  <c:v>43566</c:v>
                </c:pt>
                <c:pt idx="1053">
                  <c:v>43567</c:v>
                </c:pt>
                <c:pt idx="1054">
                  <c:v>43570</c:v>
                </c:pt>
                <c:pt idx="1055">
                  <c:v>43571</c:v>
                </c:pt>
                <c:pt idx="1056">
                  <c:v>43572</c:v>
                </c:pt>
                <c:pt idx="1057">
                  <c:v>43573</c:v>
                </c:pt>
                <c:pt idx="1058">
                  <c:v>43578</c:v>
                </c:pt>
                <c:pt idx="1059">
                  <c:v>43579</c:v>
                </c:pt>
                <c:pt idx="1060">
                  <c:v>43580</c:v>
                </c:pt>
                <c:pt idx="1061">
                  <c:v>43581</c:v>
                </c:pt>
                <c:pt idx="1062">
                  <c:v>43584</c:v>
                </c:pt>
                <c:pt idx="1063">
                  <c:v>43585</c:v>
                </c:pt>
                <c:pt idx="1064">
                  <c:v>43587</c:v>
                </c:pt>
                <c:pt idx="1065">
                  <c:v>43588</c:v>
                </c:pt>
                <c:pt idx="1066">
                  <c:v>43591</c:v>
                </c:pt>
                <c:pt idx="1067">
                  <c:v>43592</c:v>
                </c:pt>
                <c:pt idx="1068">
                  <c:v>43593</c:v>
                </c:pt>
                <c:pt idx="1069">
                  <c:v>43594</c:v>
                </c:pt>
                <c:pt idx="1070">
                  <c:v>43595</c:v>
                </c:pt>
                <c:pt idx="1071">
                  <c:v>43599</c:v>
                </c:pt>
                <c:pt idx="1072">
                  <c:v>43600</c:v>
                </c:pt>
                <c:pt idx="1073">
                  <c:v>43601</c:v>
                </c:pt>
                <c:pt idx="1074">
                  <c:v>43602</c:v>
                </c:pt>
                <c:pt idx="1075">
                  <c:v>43605</c:v>
                </c:pt>
                <c:pt idx="1076">
                  <c:v>43606</c:v>
                </c:pt>
                <c:pt idx="1077">
                  <c:v>43607</c:v>
                </c:pt>
                <c:pt idx="1078">
                  <c:v>43608</c:v>
                </c:pt>
                <c:pt idx="1079">
                  <c:v>43609</c:v>
                </c:pt>
                <c:pt idx="1080">
                  <c:v>43612</c:v>
                </c:pt>
                <c:pt idx="1081">
                  <c:v>43613</c:v>
                </c:pt>
                <c:pt idx="1082">
                  <c:v>43614</c:v>
                </c:pt>
                <c:pt idx="1083">
                  <c:v>43615</c:v>
                </c:pt>
                <c:pt idx="1084">
                  <c:v>43616</c:v>
                </c:pt>
                <c:pt idx="1085">
                  <c:v>43619</c:v>
                </c:pt>
                <c:pt idx="1086">
                  <c:v>43620</c:v>
                </c:pt>
                <c:pt idx="1087">
                  <c:v>43621</c:v>
                </c:pt>
                <c:pt idx="1088">
                  <c:v>43622</c:v>
                </c:pt>
                <c:pt idx="1089">
                  <c:v>43626</c:v>
                </c:pt>
                <c:pt idx="1090">
                  <c:v>43627</c:v>
                </c:pt>
                <c:pt idx="1091">
                  <c:v>43628</c:v>
                </c:pt>
                <c:pt idx="1092">
                  <c:v>43629</c:v>
                </c:pt>
                <c:pt idx="1093">
                  <c:v>43630</c:v>
                </c:pt>
                <c:pt idx="1094">
                  <c:v>43633</c:v>
                </c:pt>
                <c:pt idx="1095">
                  <c:v>43634</c:v>
                </c:pt>
                <c:pt idx="1096">
                  <c:v>43635</c:v>
                </c:pt>
                <c:pt idx="1097">
                  <c:v>43636</c:v>
                </c:pt>
                <c:pt idx="1098">
                  <c:v>43637</c:v>
                </c:pt>
                <c:pt idx="1099">
                  <c:v>43640</c:v>
                </c:pt>
                <c:pt idx="1100">
                  <c:v>43641</c:v>
                </c:pt>
                <c:pt idx="1101">
                  <c:v>43642</c:v>
                </c:pt>
                <c:pt idx="1102">
                  <c:v>43643</c:v>
                </c:pt>
                <c:pt idx="1103">
                  <c:v>43644</c:v>
                </c:pt>
                <c:pt idx="1104">
                  <c:v>43648</c:v>
                </c:pt>
                <c:pt idx="1105">
                  <c:v>43649</c:v>
                </c:pt>
                <c:pt idx="1106">
                  <c:v>43650</c:v>
                </c:pt>
                <c:pt idx="1107">
                  <c:v>43651</c:v>
                </c:pt>
                <c:pt idx="1108">
                  <c:v>43654</c:v>
                </c:pt>
                <c:pt idx="1109">
                  <c:v>43655</c:v>
                </c:pt>
                <c:pt idx="1110">
                  <c:v>43656</c:v>
                </c:pt>
                <c:pt idx="1111">
                  <c:v>43657</c:v>
                </c:pt>
                <c:pt idx="1112">
                  <c:v>43658</c:v>
                </c:pt>
                <c:pt idx="1113">
                  <c:v>43661</c:v>
                </c:pt>
                <c:pt idx="1114">
                  <c:v>43662</c:v>
                </c:pt>
                <c:pt idx="1115">
                  <c:v>43663</c:v>
                </c:pt>
                <c:pt idx="1116">
                  <c:v>43664</c:v>
                </c:pt>
                <c:pt idx="1117">
                  <c:v>43665</c:v>
                </c:pt>
                <c:pt idx="1118">
                  <c:v>43668</c:v>
                </c:pt>
                <c:pt idx="1119">
                  <c:v>43669</c:v>
                </c:pt>
                <c:pt idx="1120">
                  <c:v>43670</c:v>
                </c:pt>
                <c:pt idx="1121">
                  <c:v>43671</c:v>
                </c:pt>
                <c:pt idx="1122">
                  <c:v>43672</c:v>
                </c:pt>
                <c:pt idx="1123">
                  <c:v>43675</c:v>
                </c:pt>
                <c:pt idx="1124">
                  <c:v>43676</c:v>
                </c:pt>
                <c:pt idx="1125">
                  <c:v>43677</c:v>
                </c:pt>
                <c:pt idx="1126">
                  <c:v>43678</c:v>
                </c:pt>
                <c:pt idx="1127">
                  <c:v>43679</c:v>
                </c:pt>
                <c:pt idx="1128">
                  <c:v>43682</c:v>
                </c:pt>
                <c:pt idx="1129">
                  <c:v>43683</c:v>
                </c:pt>
                <c:pt idx="1130">
                  <c:v>43684</c:v>
                </c:pt>
                <c:pt idx="1131">
                  <c:v>43685</c:v>
                </c:pt>
                <c:pt idx="1132">
                  <c:v>43686</c:v>
                </c:pt>
                <c:pt idx="1133">
                  <c:v>43689</c:v>
                </c:pt>
                <c:pt idx="1134">
                  <c:v>43690</c:v>
                </c:pt>
                <c:pt idx="1135">
                  <c:v>43691</c:v>
                </c:pt>
                <c:pt idx="1136">
                  <c:v>43692</c:v>
                </c:pt>
                <c:pt idx="1137">
                  <c:v>43693</c:v>
                </c:pt>
                <c:pt idx="1138">
                  <c:v>43696</c:v>
                </c:pt>
                <c:pt idx="1139">
                  <c:v>43697</c:v>
                </c:pt>
                <c:pt idx="1140">
                  <c:v>43698</c:v>
                </c:pt>
                <c:pt idx="1141">
                  <c:v>43699</c:v>
                </c:pt>
                <c:pt idx="1142">
                  <c:v>43700</c:v>
                </c:pt>
                <c:pt idx="1143">
                  <c:v>43703</c:v>
                </c:pt>
                <c:pt idx="1144">
                  <c:v>43704</c:v>
                </c:pt>
                <c:pt idx="1145">
                  <c:v>43705</c:v>
                </c:pt>
                <c:pt idx="1146">
                  <c:v>43706</c:v>
                </c:pt>
                <c:pt idx="1147">
                  <c:v>43707</c:v>
                </c:pt>
                <c:pt idx="1148">
                  <c:v>43710</c:v>
                </c:pt>
                <c:pt idx="1149">
                  <c:v>43711</c:v>
                </c:pt>
                <c:pt idx="1150">
                  <c:v>43712</c:v>
                </c:pt>
                <c:pt idx="1151">
                  <c:v>43713</c:v>
                </c:pt>
                <c:pt idx="1152">
                  <c:v>43714</c:v>
                </c:pt>
                <c:pt idx="1153">
                  <c:v>43717</c:v>
                </c:pt>
                <c:pt idx="1154">
                  <c:v>43718</c:v>
                </c:pt>
                <c:pt idx="1155">
                  <c:v>43719</c:v>
                </c:pt>
                <c:pt idx="1156">
                  <c:v>43720</c:v>
                </c:pt>
                <c:pt idx="1157">
                  <c:v>43721</c:v>
                </c:pt>
                <c:pt idx="1158">
                  <c:v>43724</c:v>
                </c:pt>
                <c:pt idx="1159">
                  <c:v>43725</c:v>
                </c:pt>
                <c:pt idx="1160">
                  <c:v>43726</c:v>
                </c:pt>
                <c:pt idx="1161">
                  <c:v>43727</c:v>
                </c:pt>
                <c:pt idx="1162">
                  <c:v>43728</c:v>
                </c:pt>
                <c:pt idx="1163">
                  <c:v>43731</c:v>
                </c:pt>
                <c:pt idx="1164">
                  <c:v>43732</c:v>
                </c:pt>
                <c:pt idx="1165">
                  <c:v>43733</c:v>
                </c:pt>
                <c:pt idx="1166">
                  <c:v>43734</c:v>
                </c:pt>
                <c:pt idx="1167">
                  <c:v>43735</c:v>
                </c:pt>
                <c:pt idx="1168">
                  <c:v>43738</c:v>
                </c:pt>
                <c:pt idx="1169">
                  <c:v>43740</c:v>
                </c:pt>
                <c:pt idx="1170">
                  <c:v>43741</c:v>
                </c:pt>
                <c:pt idx="1171">
                  <c:v>43742</c:v>
                </c:pt>
                <c:pt idx="1172">
                  <c:v>43746</c:v>
                </c:pt>
                <c:pt idx="1173">
                  <c:v>43747</c:v>
                </c:pt>
                <c:pt idx="1174">
                  <c:v>43748</c:v>
                </c:pt>
                <c:pt idx="1175">
                  <c:v>43749</c:v>
                </c:pt>
                <c:pt idx="1176">
                  <c:v>43752</c:v>
                </c:pt>
                <c:pt idx="1177">
                  <c:v>43753</c:v>
                </c:pt>
                <c:pt idx="1178">
                  <c:v>43754</c:v>
                </c:pt>
                <c:pt idx="1179">
                  <c:v>43755</c:v>
                </c:pt>
                <c:pt idx="1180">
                  <c:v>43756</c:v>
                </c:pt>
                <c:pt idx="1181">
                  <c:v>43759</c:v>
                </c:pt>
                <c:pt idx="1182">
                  <c:v>43760</c:v>
                </c:pt>
                <c:pt idx="1183">
                  <c:v>43761</c:v>
                </c:pt>
                <c:pt idx="1184">
                  <c:v>43762</c:v>
                </c:pt>
                <c:pt idx="1185">
                  <c:v>43763</c:v>
                </c:pt>
                <c:pt idx="1186">
                  <c:v>43766</c:v>
                </c:pt>
                <c:pt idx="1187">
                  <c:v>43767</c:v>
                </c:pt>
                <c:pt idx="1188">
                  <c:v>43768</c:v>
                </c:pt>
                <c:pt idx="1189">
                  <c:v>43769</c:v>
                </c:pt>
                <c:pt idx="1190">
                  <c:v>43770</c:v>
                </c:pt>
                <c:pt idx="1191">
                  <c:v>43773</c:v>
                </c:pt>
                <c:pt idx="1192">
                  <c:v>43774</c:v>
                </c:pt>
                <c:pt idx="1193">
                  <c:v>43775</c:v>
                </c:pt>
                <c:pt idx="1194">
                  <c:v>43776</c:v>
                </c:pt>
                <c:pt idx="1195">
                  <c:v>43777</c:v>
                </c:pt>
                <c:pt idx="1196">
                  <c:v>43780</c:v>
                </c:pt>
                <c:pt idx="1197">
                  <c:v>43781</c:v>
                </c:pt>
                <c:pt idx="1198">
                  <c:v>43782</c:v>
                </c:pt>
                <c:pt idx="1199">
                  <c:v>43783</c:v>
                </c:pt>
                <c:pt idx="1200">
                  <c:v>43784</c:v>
                </c:pt>
                <c:pt idx="1201">
                  <c:v>43787</c:v>
                </c:pt>
                <c:pt idx="1202">
                  <c:v>43788</c:v>
                </c:pt>
                <c:pt idx="1203">
                  <c:v>43789</c:v>
                </c:pt>
                <c:pt idx="1204">
                  <c:v>43790</c:v>
                </c:pt>
                <c:pt idx="1205">
                  <c:v>43791</c:v>
                </c:pt>
                <c:pt idx="1206">
                  <c:v>43794</c:v>
                </c:pt>
                <c:pt idx="1207">
                  <c:v>43795</c:v>
                </c:pt>
                <c:pt idx="1208">
                  <c:v>43796</c:v>
                </c:pt>
                <c:pt idx="1209">
                  <c:v>43797</c:v>
                </c:pt>
                <c:pt idx="1210">
                  <c:v>43798</c:v>
                </c:pt>
                <c:pt idx="1211">
                  <c:v>43801</c:v>
                </c:pt>
                <c:pt idx="1212">
                  <c:v>43802</c:v>
                </c:pt>
                <c:pt idx="1213">
                  <c:v>43803</c:v>
                </c:pt>
                <c:pt idx="1214">
                  <c:v>43804</c:v>
                </c:pt>
                <c:pt idx="1215">
                  <c:v>43805</c:v>
                </c:pt>
                <c:pt idx="1216">
                  <c:v>43808</c:v>
                </c:pt>
                <c:pt idx="1217">
                  <c:v>43809</c:v>
                </c:pt>
                <c:pt idx="1218">
                  <c:v>43810</c:v>
                </c:pt>
                <c:pt idx="1219">
                  <c:v>43811</c:v>
                </c:pt>
                <c:pt idx="1220">
                  <c:v>43812</c:v>
                </c:pt>
                <c:pt idx="1221">
                  <c:v>43815</c:v>
                </c:pt>
                <c:pt idx="1222">
                  <c:v>43816</c:v>
                </c:pt>
                <c:pt idx="1223">
                  <c:v>43817</c:v>
                </c:pt>
                <c:pt idx="1224">
                  <c:v>43818</c:v>
                </c:pt>
                <c:pt idx="1225">
                  <c:v>43819</c:v>
                </c:pt>
                <c:pt idx="1226">
                  <c:v>43822</c:v>
                </c:pt>
                <c:pt idx="1227">
                  <c:v>43823</c:v>
                </c:pt>
                <c:pt idx="1228">
                  <c:v>43826</c:v>
                </c:pt>
                <c:pt idx="1229">
                  <c:v>43829</c:v>
                </c:pt>
                <c:pt idx="1230">
                  <c:v>43830</c:v>
                </c:pt>
                <c:pt idx="1231">
                  <c:v>43832</c:v>
                </c:pt>
                <c:pt idx="1232">
                  <c:v>43833</c:v>
                </c:pt>
                <c:pt idx="1233">
                  <c:v>43836</c:v>
                </c:pt>
                <c:pt idx="1234">
                  <c:v>43837</c:v>
                </c:pt>
                <c:pt idx="1235">
                  <c:v>43838</c:v>
                </c:pt>
                <c:pt idx="1236">
                  <c:v>43839</c:v>
                </c:pt>
                <c:pt idx="1237">
                  <c:v>43840</c:v>
                </c:pt>
                <c:pt idx="1238">
                  <c:v>43843</c:v>
                </c:pt>
                <c:pt idx="1239">
                  <c:v>43844</c:v>
                </c:pt>
                <c:pt idx="1240">
                  <c:v>43845</c:v>
                </c:pt>
                <c:pt idx="1241">
                  <c:v>43846</c:v>
                </c:pt>
                <c:pt idx="1242">
                  <c:v>43847</c:v>
                </c:pt>
                <c:pt idx="1243">
                  <c:v>43850</c:v>
                </c:pt>
                <c:pt idx="1244">
                  <c:v>43851</c:v>
                </c:pt>
                <c:pt idx="1245">
                  <c:v>43852</c:v>
                </c:pt>
                <c:pt idx="1246">
                  <c:v>43853</c:v>
                </c:pt>
                <c:pt idx="1247">
                  <c:v>43854</c:v>
                </c:pt>
                <c:pt idx="1248">
                  <c:v>43859</c:v>
                </c:pt>
                <c:pt idx="1249">
                  <c:v>43860</c:v>
                </c:pt>
                <c:pt idx="1250">
                  <c:v>43861</c:v>
                </c:pt>
                <c:pt idx="1251">
                  <c:v>43864</c:v>
                </c:pt>
                <c:pt idx="1252">
                  <c:v>43865</c:v>
                </c:pt>
                <c:pt idx="1253">
                  <c:v>43866</c:v>
                </c:pt>
                <c:pt idx="1254">
                  <c:v>43867</c:v>
                </c:pt>
                <c:pt idx="1255">
                  <c:v>43868</c:v>
                </c:pt>
                <c:pt idx="1256">
                  <c:v>43871</c:v>
                </c:pt>
                <c:pt idx="1257">
                  <c:v>43872</c:v>
                </c:pt>
                <c:pt idx="1258">
                  <c:v>43873</c:v>
                </c:pt>
                <c:pt idx="1259">
                  <c:v>43874</c:v>
                </c:pt>
                <c:pt idx="1260">
                  <c:v>43875</c:v>
                </c:pt>
                <c:pt idx="1261">
                  <c:v>43878</c:v>
                </c:pt>
                <c:pt idx="1262">
                  <c:v>43879</c:v>
                </c:pt>
                <c:pt idx="1263">
                  <c:v>43880</c:v>
                </c:pt>
                <c:pt idx="1264">
                  <c:v>43881</c:v>
                </c:pt>
                <c:pt idx="1265">
                  <c:v>43882</c:v>
                </c:pt>
                <c:pt idx="1266">
                  <c:v>43885</c:v>
                </c:pt>
                <c:pt idx="1267">
                  <c:v>43886</c:v>
                </c:pt>
                <c:pt idx="1268">
                  <c:v>43887</c:v>
                </c:pt>
                <c:pt idx="1269">
                  <c:v>43888</c:v>
                </c:pt>
                <c:pt idx="1270">
                  <c:v>43889</c:v>
                </c:pt>
                <c:pt idx="1271">
                  <c:v>43892</c:v>
                </c:pt>
                <c:pt idx="1272">
                  <c:v>43893</c:v>
                </c:pt>
                <c:pt idx="1273">
                  <c:v>43894</c:v>
                </c:pt>
                <c:pt idx="1274">
                  <c:v>43895</c:v>
                </c:pt>
                <c:pt idx="1275">
                  <c:v>43896</c:v>
                </c:pt>
                <c:pt idx="1276">
                  <c:v>43899</c:v>
                </c:pt>
                <c:pt idx="1277">
                  <c:v>43900</c:v>
                </c:pt>
                <c:pt idx="1278">
                  <c:v>43901</c:v>
                </c:pt>
                <c:pt idx="1279">
                  <c:v>43902</c:v>
                </c:pt>
                <c:pt idx="1280">
                  <c:v>43903</c:v>
                </c:pt>
                <c:pt idx="1281">
                  <c:v>43906</c:v>
                </c:pt>
                <c:pt idx="1282">
                  <c:v>43907</c:v>
                </c:pt>
                <c:pt idx="1283">
                  <c:v>43908</c:v>
                </c:pt>
                <c:pt idx="1284">
                  <c:v>43909</c:v>
                </c:pt>
                <c:pt idx="1285">
                  <c:v>43910</c:v>
                </c:pt>
                <c:pt idx="1286">
                  <c:v>43913</c:v>
                </c:pt>
                <c:pt idx="1287">
                  <c:v>43914</c:v>
                </c:pt>
                <c:pt idx="1288">
                  <c:v>43915</c:v>
                </c:pt>
                <c:pt idx="1289">
                  <c:v>43916</c:v>
                </c:pt>
                <c:pt idx="1290">
                  <c:v>43917</c:v>
                </c:pt>
                <c:pt idx="1291">
                  <c:v>43920</c:v>
                </c:pt>
                <c:pt idx="1292">
                  <c:v>43921</c:v>
                </c:pt>
                <c:pt idx="1293">
                  <c:v>43922</c:v>
                </c:pt>
                <c:pt idx="1294">
                  <c:v>43923</c:v>
                </c:pt>
                <c:pt idx="1295">
                  <c:v>43924</c:v>
                </c:pt>
                <c:pt idx="1296">
                  <c:v>43927</c:v>
                </c:pt>
                <c:pt idx="1297">
                  <c:v>43928</c:v>
                </c:pt>
                <c:pt idx="1298">
                  <c:v>43929</c:v>
                </c:pt>
                <c:pt idx="1299">
                  <c:v>43930</c:v>
                </c:pt>
                <c:pt idx="1300">
                  <c:v>43935</c:v>
                </c:pt>
                <c:pt idx="1301">
                  <c:v>43936</c:v>
                </c:pt>
                <c:pt idx="1302">
                  <c:v>43937</c:v>
                </c:pt>
                <c:pt idx="1303">
                  <c:v>43938</c:v>
                </c:pt>
                <c:pt idx="1304">
                  <c:v>43941</c:v>
                </c:pt>
                <c:pt idx="1305">
                  <c:v>43942</c:v>
                </c:pt>
                <c:pt idx="1306">
                  <c:v>43943</c:v>
                </c:pt>
                <c:pt idx="1307">
                  <c:v>43944</c:v>
                </c:pt>
                <c:pt idx="1308">
                  <c:v>43945</c:v>
                </c:pt>
                <c:pt idx="1309">
                  <c:v>43948</c:v>
                </c:pt>
                <c:pt idx="1310">
                  <c:v>43949</c:v>
                </c:pt>
                <c:pt idx="1311">
                  <c:v>43950</c:v>
                </c:pt>
                <c:pt idx="1312">
                  <c:v>43955</c:v>
                </c:pt>
                <c:pt idx="1313">
                  <c:v>43956</c:v>
                </c:pt>
                <c:pt idx="1314">
                  <c:v>43957</c:v>
                </c:pt>
                <c:pt idx="1315">
                  <c:v>43958</c:v>
                </c:pt>
                <c:pt idx="1316">
                  <c:v>43959</c:v>
                </c:pt>
                <c:pt idx="1317">
                  <c:v>43962</c:v>
                </c:pt>
                <c:pt idx="1318">
                  <c:v>43963</c:v>
                </c:pt>
                <c:pt idx="1319">
                  <c:v>43964</c:v>
                </c:pt>
                <c:pt idx="1320">
                  <c:v>43965</c:v>
                </c:pt>
                <c:pt idx="1321">
                  <c:v>43966</c:v>
                </c:pt>
                <c:pt idx="1322">
                  <c:v>43969</c:v>
                </c:pt>
                <c:pt idx="1323">
                  <c:v>43970</c:v>
                </c:pt>
                <c:pt idx="1324">
                  <c:v>43971</c:v>
                </c:pt>
                <c:pt idx="1325">
                  <c:v>43972</c:v>
                </c:pt>
                <c:pt idx="1326">
                  <c:v>43973</c:v>
                </c:pt>
                <c:pt idx="1327">
                  <c:v>43976</c:v>
                </c:pt>
                <c:pt idx="1328">
                  <c:v>43977</c:v>
                </c:pt>
                <c:pt idx="1329">
                  <c:v>43978</c:v>
                </c:pt>
                <c:pt idx="1330">
                  <c:v>43979</c:v>
                </c:pt>
                <c:pt idx="1331">
                  <c:v>43980</c:v>
                </c:pt>
                <c:pt idx="1332">
                  <c:v>43983</c:v>
                </c:pt>
                <c:pt idx="1333">
                  <c:v>43984</c:v>
                </c:pt>
                <c:pt idx="1334">
                  <c:v>43985</c:v>
                </c:pt>
                <c:pt idx="1335">
                  <c:v>43986</c:v>
                </c:pt>
                <c:pt idx="1336">
                  <c:v>43987</c:v>
                </c:pt>
                <c:pt idx="1337">
                  <c:v>43990</c:v>
                </c:pt>
                <c:pt idx="1338">
                  <c:v>43991</c:v>
                </c:pt>
                <c:pt idx="1339">
                  <c:v>43992</c:v>
                </c:pt>
                <c:pt idx="1340">
                  <c:v>43993</c:v>
                </c:pt>
                <c:pt idx="1341">
                  <c:v>43994</c:v>
                </c:pt>
                <c:pt idx="1342">
                  <c:v>43997</c:v>
                </c:pt>
                <c:pt idx="1343">
                  <c:v>43998</c:v>
                </c:pt>
                <c:pt idx="1344">
                  <c:v>43999</c:v>
                </c:pt>
                <c:pt idx="1345">
                  <c:v>44000</c:v>
                </c:pt>
                <c:pt idx="1346">
                  <c:v>44001</c:v>
                </c:pt>
                <c:pt idx="1347">
                  <c:v>44004</c:v>
                </c:pt>
                <c:pt idx="1348">
                  <c:v>44005</c:v>
                </c:pt>
                <c:pt idx="1349">
                  <c:v>44006</c:v>
                </c:pt>
                <c:pt idx="1350">
                  <c:v>44008</c:v>
                </c:pt>
                <c:pt idx="1351">
                  <c:v>44011</c:v>
                </c:pt>
                <c:pt idx="1352">
                  <c:v>44012</c:v>
                </c:pt>
                <c:pt idx="1353">
                  <c:v>44014</c:v>
                </c:pt>
                <c:pt idx="1354">
                  <c:v>44015</c:v>
                </c:pt>
                <c:pt idx="1355">
                  <c:v>44018</c:v>
                </c:pt>
                <c:pt idx="1356">
                  <c:v>44019</c:v>
                </c:pt>
                <c:pt idx="1357">
                  <c:v>44020</c:v>
                </c:pt>
                <c:pt idx="1358">
                  <c:v>44021</c:v>
                </c:pt>
                <c:pt idx="1359">
                  <c:v>44022</c:v>
                </c:pt>
                <c:pt idx="1360">
                  <c:v>44025</c:v>
                </c:pt>
                <c:pt idx="1361">
                  <c:v>44026</c:v>
                </c:pt>
                <c:pt idx="1362">
                  <c:v>44027</c:v>
                </c:pt>
                <c:pt idx="1363">
                  <c:v>44028</c:v>
                </c:pt>
                <c:pt idx="1364">
                  <c:v>44029</c:v>
                </c:pt>
                <c:pt idx="1365">
                  <c:v>44032</c:v>
                </c:pt>
                <c:pt idx="1366">
                  <c:v>44033</c:v>
                </c:pt>
                <c:pt idx="1367">
                  <c:v>44034</c:v>
                </c:pt>
                <c:pt idx="1368">
                  <c:v>44035</c:v>
                </c:pt>
                <c:pt idx="1369">
                  <c:v>44036</c:v>
                </c:pt>
                <c:pt idx="1370">
                  <c:v>44039</c:v>
                </c:pt>
                <c:pt idx="1371">
                  <c:v>44040</c:v>
                </c:pt>
                <c:pt idx="1372">
                  <c:v>44041</c:v>
                </c:pt>
                <c:pt idx="1373">
                  <c:v>44042</c:v>
                </c:pt>
                <c:pt idx="1374">
                  <c:v>44043</c:v>
                </c:pt>
                <c:pt idx="1375">
                  <c:v>44046</c:v>
                </c:pt>
                <c:pt idx="1376">
                  <c:v>44047</c:v>
                </c:pt>
                <c:pt idx="1377">
                  <c:v>44048</c:v>
                </c:pt>
                <c:pt idx="1378">
                  <c:v>44049</c:v>
                </c:pt>
                <c:pt idx="1379">
                  <c:v>44050</c:v>
                </c:pt>
                <c:pt idx="1380">
                  <c:v>44053</c:v>
                </c:pt>
                <c:pt idx="1381">
                  <c:v>44054</c:v>
                </c:pt>
                <c:pt idx="1382">
                  <c:v>44055</c:v>
                </c:pt>
                <c:pt idx="1383">
                  <c:v>44056</c:v>
                </c:pt>
                <c:pt idx="1384">
                  <c:v>44057</c:v>
                </c:pt>
                <c:pt idx="1385">
                  <c:v>44060</c:v>
                </c:pt>
                <c:pt idx="1386">
                  <c:v>44061</c:v>
                </c:pt>
                <c:pt idx="1387">
                  <c:v>44062</c:v>
                </c:pt>
                <c:pt idx="1388">
                  <c:v>44063</c:v>
                </c:pt>
                <c:pt idx="1389">
                  <c:v>44064</c:v>
                </c:pt>
                <c:pt idx="1390">
                  <c:v>44067</c:v>
                </c:pt>
                <c:pt idx="1391">
                  <c:v>44068</c:v>
                </c:pt>
                <c:pt idx="1392">
                  <c:v>44069</c:v>
                </c:pt>
                <c:pt idx="1393">
                  <c:v>44070</c:v>
                </c:pt>
                <c:pt idx="1394">
                  <c:v>44071</c:v>
                </c:pt>
                <c:pt idx="1395">
                  <c:v>44074</c:v>
                </c:pt>
                <c:pt idx="1396">
                  <c:v>44075</c:v>
                </c:pt>
                <c:pt idx="1397">
                  <c:v>44076</c:v>
                </c:pt>
                <c:pt idx="1398">
                  <c:v>44077</c:v>
                </c:pt>
                <c:pt idx="1399">
                  <c:v>44078</c:v>
                </c:pt>
                <c:pt idx="1400">
                  <c:v>44081</c:v>
                </c:pt>
                <c:pt idx="1401">
                  <c:v>44082</c:v>
                </c:pt>
                <c:pt idx="1402">
                  <c:v>44083</c:v>
                </c:pt>
                <c:pt idx="1403">
                  <c:v>44084</c:v>
                </c:pt>
                <c:pt idx="1404">
                  <c:v>44085</c:v>
                </c:pt>
                <c:pt idx="1405">
                  <c:v>44088</c:v>
                </c:pt>
                <c:pt idx="1406">
                  <c:v>44089</c:v>
                </c:pt>
                <c:pt idx="1407">
                  <c:v>44090</c:v>
                </c:pt>
                <c:pt idx="1408">
                  <c:v>44091</c:v>
                </c:pt>
                <c:pt idx="1409">
                  <c:v>44092</c:v>
                </c:pt>
                <c:pt idx="1410">
                  <c:v>44095</c:v>
                </c:pt>
                <c:pt idx="1411">
                  <c:v>44096</c:v>
                </c:pt>
                <c:pt idx="1412">
                  <c:v>44097</c:v>
                </c:pt>
                <c:pt idx="1413">
                  <c:v>44098</c:v>
                </c:pt>
                <c:pt idx="1414">
                  <c:v>44099</c:v>
                </c:pt>
                <c:pt idx="1415">
                  <c:v>44102</c:v>
                </c:pt>
                <c:pt idx="1416">
                  <c:v>44103</c:v>
                </c:pt>
                <c:pt idx="1417">
                  <c:v>44104</c:v>
                </c:pt>
                <c:pt idx="1418">
                  <c:v>44109</c:v>
                </c:pt>
                <c:pt idx="1419">
                  <c:v>44110</c:v>
                </c:pt>
                <c:pt idx="1420">
                  <c:v>44111</c:v>
                </c:pt>
                <c:pt idx="1421">
                  <c:v>44112</c:v>
                </c:pt>
                <c:pt idx="1422">
                  <c:v>44113</c:v>
                </c:pt>
                <c:pt idx="1423">
                  <c:v>44116</c:v>
                </c:pt>
                <c:pt idx="1424">
                  <c:v>44117</c:v>
                </c:pt>
                <c:pt idx="1425">
                  <c:v>44118</c:v>
                </c:pt>
                <c:pt idx="1426">
                  <c:v>44119</c:v>
                </c:pt>
                <c:pt idx="1427">
                  <c:v>44120</c:v>
                </c:pt>
                <c:pt idx="1428">
                  <c:v>44123</c:v>
                </c:pt>
                <c:pt idx="1429">
                  <c:v>44124</c:v>
                </c:pt>
                <c:pt idx="1430">
                  <c:v>44125</c:v>
                </c:pt>
                <c:pt idx="1431">
                  <c:v>44126</c:v>
                </c:pt>
                <c:pt idx="1432">
                  <c:v>44127</c:v>
                </c:pt>
                <c:pt idx="1433">
                  <c:v>44131</c:v>
                </c:pt>
                <c:pt idx="1434">
                  <c:v>44132</c:v>
                </c:pt>
                <c:pt idx="1435">
                  <c:v>44133</c:v>
                </c:pt>
                <c:pt idx="1436">
                  <c:v>44134</c:v>
                </c:pt>
                <c:pt idx="1437">
                  <c:v>44137</c:v>
                </c:pt>
                <c:pt idx="1438">
                  <c:v>44138</c:v>
                </c:pt>
                <c:pt idx="1439">
                  <c:v>44139</c:v>
                </c:pt>
                <c:pt idx="1440">
                  <c:v>44140</c:v>
                </c:pt>
                <c:pt idx="1441">
                  <c:v>44141</c:v>
                </c:pt>
                <c:pt idx="1442">
                  <c:v>44144</c:v>
                </c:pt>
                <c:pt idx="1443">
                  <c:v>44145</c:v>
                </c:pt>
                <c:pt idx="1444">
                  <c:v>44146</c:v>
                </c:pt>
                <c:pt idx="1445">
                  <c:v>44147</c:v>
                </c:pt>
                <c:pt idx="1446">
                  <c:v>44148</c:v>
                </c:pt>
                <c:pt idx="1447">
                  <c:v>44151</c:v>
                </c:pt>
                <c:pt idx="1448">
                  <c:v>44152</c:v>
                </c:pt>
                <c:pt idx="1449">
                  <c:v>44153</c:v>
                </c:pt>
                <c:pt idx="1450">
                  <c:v>44154</c:v>
                </c:pt>
                <c:pt idx="1451">
                  <c:v>44155</c:v>
                </c:pt>
                <c:pt idx="1452">
                  <c:v>44158</c:v>
                </c:pt>
                <c:pt idx="1453">
                  <c:v>44159</c:v>
                </c:pt>
                <c:pt idx="1454">
                  <c:v>44160</c:v>
                </c:pt>
                <c:pt idx="1455">
                  <c:v>44161</c:v>
                </c:pt>
                <c:pt idx="1456">
                  <c:v>44162</c:v>
                </c:pt>
                <c:pt idx="1457">
                  <c:v>44165</c:v>
                </c:pt>
                <c:pt idx="1458">
                  <c:v>44166</c:v>
                </c:pt>
                <c:pt idx="1459">
                  <c:v>44167</c:v>
                </c:pt>
                <c:pt idx="1460">
                  <c:v>44168</c:v>
                </c:pt>
                <c:pt idx="1461">
                  <c:v>44169</c:v>
                </c:pt>
                <c:pt idx="1462">
                  <c:v>44172</c:v>
                </c:pt>
                <c:pt idx="1463">
                  <c:v>44173</c:v>
                </c:pt>
                <c:pt idx="1464">
                  <c:v>44174</c:v>
                </c:pt>
                <c:pt idx="1465">
                  <c:v>44175</c:v>
                </c:pt>
                <c:pt idx="1466">
                  <c:v>44176</c:v>
                </c:pt>
                <c:pt idx="1467">
                  <c:v>44179</c:v>
                </c:pt>
                <c:pt idx="1468">
                  <c:v>44180</c:v>
                </c:pt>
                <c:pt idx="1469">
                  <c:v>44181</c:v>
                </c:pt>
                <c:pt idx="1470">
                  <c:v>44182</c:v>
                </c:pt>
                <c:pt idx="1471">
                  <c:v>44183</c:v>
                </c:pt>
                <c:pt idx="1472">
                  <c:v>44186</c:v>
                </c:pt>
                <c:pt idx="1473">
                  <c:v>44187</c:v>
                </c:pt>
                <c:pt idx="1474">
                  <c:v>44188</c:v>
                </c:pt>
                <c:pt idx="1475">
                  <c:v>44189</c:v>
                </c:pt>
                <c:pt idx="1476">
                  <c:v>44193</c:v>
                </c:pt>
                <c:pt idx="1477">
                  <c:v>44194</c:v>
                </c:pt>
                <c:pt idx="1478">
                  <c:v>44195</c:v>
                </c:pt>
                <c:pt idx="1479">
                  <c:v>44196</c:v>
                </c:pt>
                <c:pt idx="1480">
                  <c:v>44200</c:v>
                </c:pt>
                <c:pt idx="1481">
                  <c:v>44201</c:v>
                </c:pt>
                <c:pt idx="1482">
                  <c:v>44202</c:v>
                </c:pt>
                <c:pt idx="1483">
                  <c:v>44203</c:v>
                </c:pt>
                <c:pt idx="1484">
                  <c:v>44204</c:v>
                </c:pt>
                <c:pt idx="1485">
                  <c:v>44207</c:v>
                </c:pt>
                <c:pt idx="1486">
                  <c:v>44208</c:v>
                </c:pt>
                <c:pt idx="1487">
                  <c:v>44209</c:v>
                </c:pt>
                <c:pt idx="1488">
                  <c:v>44210</c:v>
                </c:pt>
                <c:pt idx="1489">
                  <c:v>44211</c:v>
                </c:pt>
                <c:pt idx="1490">
                  <c:v>44214</c:v>
                </c:pt>
                <c:pt idx="1491">
                  <c:v>44215</c:v>
                </c:pt>
                <c:pt idx="1492">
                  <c:v>44216</c:v>
                </c:pt>
                <c:pt idx="1493">
                  <c:v>44217</c:v>
                </c:pt>
                <c:pt idx="1494">
                  <c:v>44218</c:v>
                </c:pt>
                <c:pt idx="1495">
                  <c:v>44221</c:v>
                </c:pt>
                <c:pt idx="1496">
                  <c:v>44222</c:v>
                </c:pt>
                <c:pt idx="1497">
                  <c:v>44223</c:v>
                </c:pt>
                <c:pt idx="1498">
                  <c:v>44224</c:v>
                </c:pt>
                <c:pt idx="1499">
                  <c:v>44225</c:v>
                </c:pt>
                <c:pt idx="1500">
                  <c:v>44228</c:v>
                </c:pt>
                <c:pt idx="1501">
                  <c:v>44229</c:v>
                </c:pt>
                <c:pt idx="1502">
                  <c:v>44230</c:v>
                </c:pt>
                <c:pt idx="1503">
                  <c:v>44231</c:v>
                </c:pt>
                <c:pt idx="1504">
                  <c:v>44232</c:v>
                </c:pt>
                <c:pt idx="1505">
                  <c:v>44235</c:v>
                </c:pt>
                <c:pt idx="1506">
                  <c:v>44236</c:v>
                </c:pt>
                <c:pt idx="1507">
                  <c:v>44237</c:v>
                </c:pt>
                <c:pt idx="1508">
                  <c:v>44238</c:v>
                </c:pt>
                <c:pt idx="1509">
                  <c:v>44243</c:v>
                </c:pt>
                <c:pt idx="1510">
                  <c:v>44244</c:v>
                </c:pt>
                <c:pt idx="1511">
                  <c:v>44245</c:v>
                </c:pt>
                <c:pt idx="1512">
                  <c:v>44246</c:v>
                </c:pt>
                <c:pt idx="1513">
                  <c:v>44249</c:v>
                </c:pt>
                <c:pt idx="1514">
                  <c:v>44250</c:v>
                </c:pt>
                <c:pt idx="1515">
                  <c:v>44251</c:v>
                </c:pt>
                <c:pt idx="1516">
                  <c:v>44252</c:v>
                </c:pt>
                <c:pt idx="1517">
                  <c:v>44253</c:v>
                </c:pt>
                <c:pt idx="1518">
                  <c:v>44256</c:v>
                </c:pt>
                <c:pt idx="1519">
                  <c:v>44257</c:v>
                </c:pt>
                <c:pt idx="1520">
                  <c:v>44258</c:v>
                </c:pt>
                <c:pt idx="1521">
                  <c:v>44259</c:v>
                </c:pt>
                <c:pt idx="1522">
                  <c:v>44260</c:v>
                </c:pt>
                <c:pt idx="1523">
                  <c:v>44263</c:v>
                </c:pt>
                <c:pt idx="1524">
                  <c:v>44264</c:v>
                </c:pt>
                <c:pt idx="1525">
                  <c:v>44265</c:v>
                </c:pt>
                <c:pt idx="1526">
                  <c:v>44266</c:v>
                </c:pt>
                <c:pt idx="1527">
                  <c:v>44267</c:v>
                </c:pt>
                <c:pt idx="1528">
                  <c:v>44270</c:v>
                </c:pt>
                <c:pt idx="1529">
                  <c:v>44271</c:v>
                </c:pt>
                <c:pt idx="1530">
                  <c:v>44272</c:v>
                </c:pt>
                <c:pt idx="1531">
                  <c:v>44273</c:v>
                </c:pt>
                <c:pt idx="1532">
                  <c:v>44274</c:v>
                </c:pt>
                <c:pt idx="1533">
                  <c:v>44277</c:v>
                </c:pt>
                <c:pt idx="1534">
                  <c:v>44278</c:v>
                </c:pt>
                <c:pt idx="1535">
                  <c:v>44279</c:v>
                </c:pt>
                <c:pt idx="1536">
                  <c:v>44280</c:v>
                </c:pt>
                <c:pt idx="1537">
                  <c:v>44281</c:v>
                </c:pt>
                <c:pt idx="1538">
                  <c:v>44284</c:v>
                </c:pt>
                <c:pt idx="1539">
                  <c:v>44285</c:v>
                </c:pt>
                <c:pt idx="1540">
                  <c:v>44286</c:v>
                </c:pt>
                <c:pt idx="1541">
                  <c:v>44287</c:v>
                </c:pt>
                <c:pt idx="1542">
                  <c:v>44293</c:v>
                </c:pt>
                <c:pt idx="1543">
                  <c:v>44294</c:v>
                </c:pt>
                <c:pt idx="1544">
                  <c:v>44295</c:v>
                </c:pt>
                <c:pt idx="1545">
                  <c:v>44298</c:v>
                </c:pt>
                <c:pt idx="1546">
                  <c:v>44299</c:v>
                </c:pt>
                <c:pt idx="1547">
                  <c:v>44300</c:v>
                </c:pt>
                <c:pt idx="1548">
                  <c:v>44301</c:v>
                </c:pt>
                <c:pt idx="1549">
                  <c:v>44302</c:v>
                </c:pt>
                <c:pt idx="1550">
                  <c:v>44305</c:v>
                </c:pt>
                <c:pt idx="1551">
                  <c:v>44306</c:v>
                </c:pt>
                <c:pt idx="1552">
                  <c:v>44307</c:v>
                </c:pt>
                <c:pt idx="1553">
                  <c:v>44308</c:v>
                </c:pt>
                <c:pt idx="1554">
                  <c:v>44309</c:v>
                </c:pt>
                <c:pt idx="1555">
                  <c:v>44312</c:v>
                </c:pt>
                <c:pt idx="1556">
                  <c:v>44313</c:v>
                </c:pt>
                <c:pt idx="1557">
                  <c:v>44314</c:v>
                </c:pt>
                <c:pt idx="1558">
                  <c:v>44315</c:v>
                </c:pt>
                <c:pt idx="1559">
                  <c:v>44316</c:v>
                </c:pt>
                <c:pt idx="1560">
                  <c:v>44319</c:v>
                </c:pt>
                <c:pt idx="1561">
                  <c:v>44320</c:v>
                </c:pt>
                <c:pt idx="1562">
                  <c:v>44321</c:v>
                </c:pt>
                <c:pt idx="1563">
                  <c:v>44322</c:v>
                </c:pt>
                <c:pt idx="1564">
                  <c:v>44323</c:v>
                </c:pt>
                <c:pt idx="1565">
                  <c:v>44326</c:v>
                </c:pt>
                <c:pt idx="1566">
                  <c:v>44327</c:v>
                </c:pt>
                <c:pt idx="1567">
                  <c:v>44328</c:v>
                </c:pt>
                <c:pt idx="1568">
                  <c:v>44329</c:v>
                </c:pt>
                <c:pt idx="1569">
                  <c:v>44330</c:v>
                </c:pt>
                <c:pt idx="1570">
                  <c:v>44333</c:v>
                </c:pt>
                <c:pt idx="1571">
                  <c:v>44334</c:v>
                </c:pt>
                <c:pt idx="1572">
                  <c:v>44336</c:v>
                </c:pt>
                <c:pt idx="1573">
                  <c:v>44337</c:v>
                </c:pt>
                <c:pt idx="1574">
                  <c:v>44340</c:v>
                </c:pt>
                <c:pt idx="1575">
                  <c:v>44341</c:v>
                </c:pt>
                <c:pt idx="1576">
                  <c:v>44342</c:v>
                </c:pt>
                <c:pt idx="1577">
                  <c:v>44343</c:v>
                </c:pt>
                <c:pt idx="1578">
                  <c:v>44344</c:v>
                </c:pt>
                <c:pt idx="1579">
                  <c:v>44347</c:v>
                </c:pt>
                <c:pt idx="1580">
                  <c:v>44348</c:v>
                </c:pt>
                <c:pt idx="1581">
                  <c:v>44349</c:v>
                </c:pt>
                <c:pt idx="1582">
                  <c:v>44350</c:v>
                </c:pt>
                <c:pt idx="1583">
                  <c:v>44351</c:v>
                </c:pt>
                <c:pt idx="1584">
                  <c:v>44354</c:v>
                </c:pt>
                <c:pt idx="1585">
                  <c:v>44355</c:v>
                </c:pt>
                <c:pt idx="1586">
                  <c:v>44356</c:v>
                </c:pt>
                <c:pt idx="1587">
                  <c:v>44357</c:v>
                </c:pt>
                <c:pt idx="1588">
                  <c:v>44358</c:v>
                </c:pt>
                <c:pt idx="1589">
                  <c:v>44362</c:v>
                </c:pt>
                <c:pt idx="1590">
                  <c:v>44363</c:v>
                </c:pt>
                <c:pt idx="1591">
                  <c:v>44364</c:v>
                </c:pt>
                <c:pt idx="1592">
                  <c:v>44365</c:v>
                </c:pt>
                <c:pt idx="1593">
                  <c:v>44368</c:v>
                </c:pt>
                <c:pt idx="1594">
                  <c:v>44369</c:v>
                </c:pt>
                <c:pt idx="1595">
                  <c:v>44370</c:v>
                </c:pt>
                <c:pt idx="1596">
                  <c:v>44371</c:v>
                </c:pt>
                <c:pt idx="1597">
                  <c:v>44372</c:v>
                </c:pt>
                <c:pt idx="1598">
                  <c:v>44375</c:v>
                </c:pt>
                <c:pt idx="1599">
                  <c:v>44376</c:v>
                </c:pt>
                <c:pt idx="1600">
                  <c:v>44377</c:v>
                </c:pt>
                <c:pt idx="1601">
                  <c:v>44379</c:v>
                </c:pt>
                <c:pt idx="1602">
                  <c:v>44382</c:v>
                </c:pt>
                <c:pt idx="1603">
                  <c:v>44383</c:v>
                </c:pt>
                <c:pt idx="1604">
                  <c:v>44384</c:v>
                </c:pt>
                <c:pt idx="1605">
                  <c:v>44385</c:v>
                </c:pt>
                <c:pt idx="1606">
                  <c:v>44386</c:v>
                </c:pt>
                <c:pt idx="1607">
                  <c:v>44389</c:v>
                </c:pt>
                <c:pt idx="1608">
                  <c:v>44390</c:v>
                </c:pt>
                <c:pt idx="1609">
                  <c:v>44391</c:v>
                </c:pt>
                <c:pt idx="1610">
                  <c:v>44392</c:v>
                </c:pt>
                <c:pt idx="1611">
                  <c:v>44393</c:v>
                </c:pt>
                <c:pt idx="1612">
                  <c:v>44396</c:v>
                </c:pt>
                <c:pt idx="1613">
                  <c:v>44397</c:v>
                </c:pt>
                <c:pt idx="1614">
                  <c:v>44398</c:v>
                </c:pt>
                <c:pt idx="1615">
                  <c:v>44399</c:v>
                </c:pt>
                <c:pt idx="1616">
                  <c:v>44400</c:v>
                </c:pt>
                <c:pt idx="1617">
                  <c:v>44403</c:v>
                </c:pt>
                <c:pt idx="1618">
                  <c:v>44404</c:v>
                </c:pt>
                <c:pt idx="1619">
                  <c:v>44405</c:v>
                </c:pt>
                <c:pt idx="1620">
                  <c:v>44406</c:v>
                </c:pt>
                <c:pt idx="1621">
                  <c:v>44407</c:v>
                </c:pt>
                <c:pt idx="1622">
                  <c:v>44410</c:v>
                </c:pt>
                <c:pt idx="1623">
                  <c:v>44411</c:v>
                </c:pt>
                <c:pt idx="1624">
                  <c:v>44412</c:v>
                </c:pt>
                <c:pt idx="1625">
                  <c:v>44413</c:v>
                </c:pt>
                <c:pt idx="1626">
                  <c:v>44414</c:v>
                </c:pt>
                <c:pt idx="1627">
                  <c:v>44417</c:v>
                </c:pt>
                <c:pt idx="1628">
                  <c:v>44418</c:v>
                </c:pt>
                <c:pt idx="1629">
                  <c:v>44419</c:v>
                </c:pt>
                <c:pt idx="1630">
                  <c:v>44420</c:v>
                </c:pt>
                <c:pt idx="1631">
                  <c:v>44421</c:v>
                </c:pt>
                <c:pt idx="1632">
                  <c:v>44424</c:v>
                </c:pt>
                <c:pt idx="1633">
                  <c:v>44425</c:v>
                </c:pt>
                <c:pt idx="1634">
                  <c:v>44426</c:v>
                </c:pt>
                <c:pt idx="1635">
                  <c:v>44427</c:v>
                </c:pt>
                <c:pt idx="1636">
                  <c:v>44428</c:v>
                </c:pt>
                <c:pt idx="1637">
                  <c:v>44431</c:v>
                </c:pt>
                <c:pt idx="1638">
                  <c:v>44432</c:v>
                </c:pt>
                <c:pt idx="1639">
                  <c:v>44433</c:v>
                </c:pt>
                <c:pt idx="1640">
                  <c:v>44434</c:v>
                </c:pt>
                <c:pt idx="1641">
                  <c:v>44435</c:v>
                </c:pt>
                <c:pt idx="1642">
                  <c:v>44438</c:v>
                </c:pt>
                <c:pt idx="1643">
                  <c:v>44439</c:v>
                </c:pt>
                <c:pt idx="1644">
                  <c:v>44440</c:v>
                </c:pt>
                <c:pt idx="1645">
                  <c:v>44441</c:v>
                </c:pt>
                <c:pt idx="1646">
                  <c:v>44442</c:v>
                </c:pt>
                <c:pt idx="1647">
                  <c:v>44445</c:v>
                </c:pt>
                <c:pt idx="1648">
                  <c:v>44446</c:v>
                </c:pt>
                <c:pt idx="1649">
                  <c:v>44447</c:v>
                </c:pt>
                <c:pt idx="1650">
                  <c:v>44448</c:v>
                </c:pt>
                <c:pt idx="1651">
                  <c:v>44449</c:v>
                </c:pt>
                <c:pt idx="1652">
                  <c:v>44452</c:v>
                </c:pt>
                <c:pt idx="1653">
                  <c:v>44453</c:v>
                </c:pt>
                <c:pt idx="1654">
                  <c:v>44454</c:v>
                </c:pt>
              </c:numCache>
            </c:numRef>
          </c:cat>
          <c:val>
            <c:numRef>
              <c:f>HSI!$G$2:$G$1656</c:f>
              <c:numCache>
                <c:formatCode>General</c:formatCode>
                <c:ptCount val="1655"/>
                <c:pt idx="0">
                  <c:v>100</c:v>
                </c:pt>
                <c:pt idx="1">
                  <c:v>99.42786055054485</c:v>
                </c:pt>
                <c:pt idx="2">
                  <c:v>98.439044304970025</c:v>
                </c:pt>
                <c:pt idx="3">
                  <c:v>99.259949148748717</c:v>
                </c:pt>
                <c:pt idx="4">
                  <c:v>99.906571514077982</c:v>
                </c:pt>
                <c:pt idx="5">
                  <c:v>100.26041775820255</c:v>
                </c:pt>
                <c:pt idx="6">
                  <c:v>100.70685418868949</c:v>
                </c:pt>
                <c:pt idx="7">
                  <c:v>101.50118493642755</c:v>
                </c:pt>
                <c:pt idx="8">
                  <c:v>101.06790980902697</c:v>
                </c:pt>
                <c:pt idx="9">
                  <c:v>102.0667856493175</c:v>
                </c:pt>
                <c:pt idx="10">
                  <c:v>101.02985100901927</c:v>
                </c:pt>
                <c:pt idx="11">
                  <c:v>99.499828567740053</c:v>
                </c:pt>
                <c:pt idx="12">
                  <c:v>100.39123440448456</c:v>
                </c:pt>
                <c:pt idx="13">
                  <c:v>102.0737854506405</c:v>
                </c:pt>
                <c:pt idx="14">
                  <c:v>102.78654965122547</c:v>
                </c:pt>
                <c:pt idx="15">
                  <c:v>104.16060645943342</c:v>
                </c:pt>
                <c:pt idx="16">
                  <c:v>104.40979100353678</c:v>
                </c:pt>
                <c:pt idx="17">
                  <c:v>103.97965949948487</c:v>
                </c:pt>
                <c:pt idx="18">
                  <c:v>104.20822187442106</c:v>
                </c:pt>
                <c:pt idx="19">
                  <c:v>103.09345112001013</c:v>
                </c:pt>
                <c:pt idx="20">
                  <c:v>102.72124611552941</c:v>
                </c:pt>
                <c:pt idx="21">
                  <c:v>102.62773379965144</c:v>
                </c:pt>
                <c:pt idx="22">
                  <c:v>102.9213063054378</c:v>
                </c:pt>
                <c:pt idx="23">
                  <c:v>103.44515970025761</c:v>
                </c:pt>
                <c:pt idx="24">
                  <c:v>103.80449680649782</c:v>
                </c:pt>
                <c:pt idx="25">
                  <c:v>103.44360884607228</c:v>
                </c:pt>
                <c:pt idx="26">
                  <c:v>102.77971750981439</c:v>
                </c:pt>
                <c:pt idx="27">
                  <c:v>102.80947714418166</c:v>
                </c:pt>
                <c:pt idx="28">
                  <c:v>101.91635279333988</c:v>
                </c:pt>
                <c:pt idx="29">
                  <c:v>102.36538795246172</c:v>
                </c:pt>
                <c:pt idx="30">
                  <c:v>103.45681206413663</c:v>
                </c:pt>
                <c:pt idx="31">
                  <c:v>103.64119605227971</c:v>
                </c:pt>
                <c:pt idx="32">
                  <c:v>103.88576994880505</c:v>
                </c:pt>
                <c:pt idx="33">
                  <c:v>104.08360864488039</c:v>
                </c:pt>
                <c:pt idx="34">
                  <c:v>104.10322485457598</c:v>
                </c:pt>
                <c:pt idx="35">
                  <c:v>103.73986391044949</c:v>
                </c:pt>
                <c:pt idx="36">
                  <c:v>103.85810606333689</c:v>
                </c:pt>
                <c:pt idx="37">
                  <c:v>104.37692966079885</c:v>
                </c:pt>
                <c:pt idx="38">
                  <c:v>104.04676537923415</c:v>
                </c:pt>
                <c:pt idx="39">
                  <c:v>104.31564996298907</c:v>
                </c:pt>
                <c:pt idx="40">
                  <c:v>103.54164797957232</c:v>
                </c:pt>
                <c:pt idx="41">
                  <c:v>102.54658640227817</c:v>
                </c:pt>
                <c:pt idx="42">
                  <c:v>101.40507389191468</c:v>
                </c:pt>
                <c:pt idx="43">
                  <c:v>101.28335279585478</c:v>
                </c:pt>
                <c:pt idx="44">
                  <c:v>101.11171096101823</c:v>
                </c:pt>
                <c:pt idx="45">
                  <c:v>100.16413905377776</c:v>
                </c:pt>
                <c:pt idx="46">
                  <c:v>99.41381903292087</c:v>
                </c:pt>
                <c:pt idx="47">
                  <c:v>99.74909694179938</c:v>
                </c:pt>
                <c:pt idx="48">
                  <c:v>99.854932261204084</c:v>
                </c:pt>
                <c:pt idx="49">
                  <c:v>100.38448609302945</c:v>
                </c:pt>
                <c:pt idx="50">
                  <c:v>100.18304270884767</c:v>
                </c:pt>
                <c:pt idx="51">
                  <c:v>101.09926221255756</c:v>
                </c:pt>
                <c:pt idx="52">
                  <c:v>102.56129855954987</c:v>
                </c:pt>
                <c:pt idx="53">
                  <c:v>102.16876479074786</c:v>
                </c:pt>
                <c:pt idx="54">
                  <c:v>102.66868473313991</c:v>
                </c:pt>
                <c:pt idx="55">
                  <c:v>102.27086967711216</c:v>
                </c:pt>
                <c:pt idx="56">
                  <c:v>102.81002203889543</c:v>
                </c:pt>
                <c:pt idx="57">
                  <c:v>102.6794568824813</c:v>
                </c:pt>
                <c:pt idx="58">
                  <c:v>102.63385338643681</c:v>
                </c:pt>
                <c:pt idx="59">
                  <c:v>104.18018075415105</c:v>
                </c:pt>
                <c:pt idx="60">
                  <c:v>104.37202560837495</c:v>
                </c:pt>
                <c:pt idx="61">
                  <c:v>105.13429139795673</c:v>
                </c:pt>
                <c:pt idx="62">
                  <c:v>105.94278940825272</c:v>
                </c:pt>
                <c:pt idx="63">
                  <c:v>109.9717409218445</c:v>
                </c:pt>
                <c:pt idx="64">
                  <c:v>112.93735135900933</c:v>
                </c:pt>
                <c:pt idx="65">
                  <c:v>114.31216263682097</c:v>
                </c:pt>
                <c:pt idx="66">
                  <c:v>117.43042742379647</c:v>
                </c:pt>
                <c:pt idx="67">
                  <c:v>115.52392465028238</c:v>
                </c:pt>
                <c:pt idx="68">
                  <c:v>115.76422321905355</c:v>
                </c:pt>
                <c:pt idx="69">
                  <c:v>116.2709333878787</c:v>
                </c:pt>
                <c:pt idx="70">
                  <c:v>115.90799159353202</c:v>
                </c:pt>
                <c:pt idx="71">
                  <c:v>113.5683394375513</c:v>
                </c:pt>
                <c:pt idx="72">
                  <c:v>116.73526751396398</c:v>
                </c:pt>
                <c:pt idx="73">
                  <c:v>117.08467077042245</c:v>
                </c:pt>
                <c:pt idx="74">
                  <c:v>116.63974327914286</c:v>
                </c:pt>
                <c:pt idx="75">
                  <c:v>117.6175358855084</c:v>
                </c:pt>
                <c:pt idx="76">
                  <c:v>119.17932988009801</c:v>
                </c:pt>
                <c:pt idx="77">
                  <c:v>119.21772399992959</c:v>
                </c:pt>
                <c:pt idx="78">
                  <c:v>119.03996257830767</c:v>
                </c:pt>
                <c:pt idx="79">
                  <c:v>117.91940755693521</c:v>
                </c:pt>
                <c:pt idx="80">
                  <c:v>117.88092960714768</c:v>
                </c:pt>
                <c:pt idx="81">
                  <c:v>116.3372847980243</c:v>
                </c:pt>
                <c:pt idx="82">
                  <c:v>115.85681340541592</c:v>
                </c:pt>
                <c:pt idx="83">
                  <c:v>114.38584916811344</c:v>
                </c:pt>
                <c:pt idx="84">
                  <c:v>115.59035989038395</c:v>
                </c:pt>
                <c:pt idx="85">
                  <c:v>116.18077427023928</c:v>
                </c:pt>
                <c:pt idx="86">
                  <c:v>114.87713462504118</c:v>
                </c:pt>
                <c:pt idx="87">
                  <c:v>114.21529712270443</c:v>
                </c:pt>
                <c:pt idx="88">
                  <c:v>114.37151424564357</c:v>
                </c:pt>
                <c:pt idx="89">
                  <c:v>116.61702536107659</c:v>
                </c:pt>
                <c:pt idx="90">
                  <c:v>115.64866362475701</c:v>
                </c:pt>
                <c:pt idx="91">
                  <c:v>116.07741193453552</c:v>
                </c:pt>
                <c:pt idx="92">
                  <c:v>115.62267633840813</c:v>
                </c:pt>
                <c:pt idx="93">
                  <c:v>115.36561177844413</c:v>
                </c:pt>
                <c:pt idx="94">
                  <c:v>117.33188531056065</c:v>
                </c:pt>
                <c:pt idx="95">
                  <c:v>118.40922598963358</c:v>
                </c:pt>
                <c:pt idx="96">
                  <c:v>117.70232988596611</c:v>
                </c:pt>
                <c:pt idx="97">
                  <c:v>115.07467991627064</c:v>
                </c:pt>
                <c:pt idx="98">
                  <c:v>114.94843200258867</c:v>
                </c:pt>
                <c:pt idx="99">
                  <c:v>115.67343537674439</c:v>
                </c:pt>
                <c:pt idx="100">
                  <c:v>115.12669640394638</c:v>
                </c:pt>
                <c:pt idx="101">
                  <c:v>115.92622460895421</c:v>
                </c:pt>
                <c:pt idx="102">
                  <c:v>115.4836862714196</c:v>
                </c:pt>
                <c:pt idx="103">
                  <c:v>114.26090061874891</c:v>
                </c:pt>
                <c:pt idx="104">
                  <c:v>114.49612747518424</c:v>
                </c:pt>
                <c:pt idx="105">
                  <c:v>113.12651365464238</c:v>
                </c:pt>
                <c:pt idx="106">
                  <c:v>111.86118429931989</c:v>
                </c:pt>
                <c:pt idx="107">
                  <c:v>112.78419402946288</c:v>
                </c:pt>
                <c:pt idx="108">
                  <c:v>114.34632334387635</c:v>
                </c:pt>
                <c:pt idx="109">
                  <c:v>112.59121747083347</c:v>
                </c:pt>
                <c:pt idx="110">
                  <c:v>111.35426455560483</c:v>
                </c:pt>
                <c:pt idx="111">
                  <c:v>112.13845187867123</c:v>
                </c:pt>
                <c:pt idx="112">
                  <c:v>111.89060861386329</c:v>
                </c:pt>
                <c:pt idx="113">
                  <c:v>112.16670257383115</c:v>
                </c:pt>
                <c:pt idx="114">
                  <c:v>113.50932314855255</c:v>
                </c:pt>
                <c:pt idx="115">
                  <c:v>114.56813740735743</c:v>
                </c:pt>
                <c:pt idx="116">
                  <c:v>114.86787141490714</c:v>
                </c:pt>
                <c:pt idx="117">
                  <c:v>113.78135135565613</c:v>
                </c:pt>
                <c:pt idx="118">
                  <c:v>111.76155239665653</c:v>
                </c:pt>
                <c:pt idx="119">
                  <c:v>108.84053949606461</c:v>
                </c:pt>
                <c:pt idx="120">
                  <c:v>110.02694294784688</c:v>
                </c:pt>
                <c:pt idx="121">
                  <c:v>110.16228641175096</c:v>
                </c:pt>
                <c:pt idx="122">
                  <c:v>109.24765967720437</c:v>
                </c:pt>
                <c:pt idx="123">
                  <c:v>105.77781205491533</c:v>
                </c:pt>
                <c:pt idx="124">
                  <c:v>104.68395687451745</c:v>
                </c:pt>
                <c:pt idx="125">
                  <c:v>98.569609461384147</c:v>
                </c:pt>
                <c:pt idx="126">
                  <c:v>102.24232557710637</c:v>
                </c:pt>
                <c:pt idx="127">
                  <c:v>104.37366029251625</c:v>
                </c:pt>
                <c:pt idx="128">
                  <c:v>105.72638237693134</c:v>
                </c:pt>
                <c:pt idx="129">
                  <c:v>105.29423895393627</c:v>
                </c:pt>
                <c:pt idx="130">
                  <c:v>105.02116287238314</c:v>
                </c:pt>
                <c:pt idx="131">
                  <c:v>105.46973696674718</c:v>
                </c:pt>
                <c:pt idx="132">
                  <c:v>106.52804824581625</c:v>
                </c:pt>
                <c:pt idx="133">
                  <c:v>106.48420517884702</c:v>
                </c:pt>
                <c:pt idx="134">
                  <c:v>107.03589011904693</c:v>
                </c:pt>
                <c:pt idx="135">
                  <c:v>105.9720460628842</c:v>
                </c:pt>
                <c:pt idx="136">
                  <c:v>106.45922385196971</c:v>
                </c:pt>
                <c:pt idx="137">
                  <c:v>105.32609433720265</c:v>
                </c:pt>
                <c:pt idx="138">
                  <c:v>102.07118672200562</c:v>
                </c:pt>
                <c:pt idx="139">
                  <c:v>102.708210557377</c:v>
                </c:pt>
                <c:pt idx="140">
                  <c:v>103.1923704680478</c:v>
                </c:pt>
                <c:pt idx="141">
                  <c:v>102.68322923049969</c:v>
                </c:pt>
                <c:pt idx="142">
                  <c:v>103.2629133759916</c:v>
                </c:pt>
                <c:pt idx="143">
                  <c:v>102.32041318108696</c:v>
                </c:pt>
                <c:pt idx="144">
                  <c:v>102.29819824275647</c:v>
                </c:pt>
                <c:pt idx="145">
                  <c:v>102.75104766487466</c:v>
                </c:pt>
                <c:pt idx="146">
                  <c:v>102.16893245065978</c:v>
                </c:pt>
                <c:pt idx="147">
                  <c:v>102.91162394552394</c:v>
                </c:pt>
                <c:pt idx="148">
                  <c:v>102.78022048955017</c:v>
                </c:pt>
                <c:pt idx="149">
                  <c:v>102.68419327499328</c:v>
                </c:pt>
                <c:pt idx="150">
                  <c:v>100.2439451718556</c:v>
                </c:pt>
                <c:pt idx="151">
                  <c:v>100.67474731555524</c:v>
                </c:pt>
                <c:pt idx="152">
                  <c:v>100.55834942169905</c:v>
                </c:pt>
                <c:pt idx="153">
                  <c:v>99.819053040051443</c:v>
                </c:pt>
                <c:pt idx="154">
                  <c:v>98.395285067956749</c:v>
                </c:pt>
                <c:pt idx="155">
                  <c:v>97.107992264171671</c:v>
                </c:pt>
                <c:pt idx="156">
                  <c:v>95.387885397743801</c:v>
                </c:pt>
                <c:pt idx="157">
                  <c:v>93.929872888637775</c:v>
                </c:pt>
                <c:pt idx="158">
                  <c:v>89.07590886342507</c:v>
                </c:pt>
                <c:pt idx="159">
                  <c:v>89.718842710691931</c:v>
                </c:pt>
                <c:pt idx="160">
                  <c:v>88.358408270328141</c:v>
                </c:pt>
                <c:pt idx="161">
                  <c:v>91.536192326038176</c:v>
                </c:pt>
                <c:pt idx="162">
                  <c:v>90.588285098973842</c:v>
                </c:pt>
                <c:pt idx="163">
                  <c:v>90.832188355851457</c:v>
                </c:pt>
                <c:pt idx="164">
                  <c:v>88.798683199051723</c:v>
                </c:pt>
                <c:pt idx="165">
                  <c:v>87.748754915579028</c:v>
                </c:pt>
                <c:pt idx="166">
                  <c:v>87.353370928274259</c:v>
                </c:pt>
                <c:pt idx="167">
                  <c:v>86.27577875933342</c:v>
                </c:pt>
                <c:pt idx="168">
                  <c:v>89.107219351977676</c:v>
                </c:pt>
                <c:pt idx="169">
                  <c:v>92.763337136418997</c:v>
                </c:pt>
                <c:pt idx="170">
                  <c:v>90.379171273821328</c:v>
                </c:pt>
                <c:pt idx="171">
                  <c:v>90.135519506811605</c:v>
                </c:pt>
                <c:pt idx="172">
                  <c:v>90.376656375142403</c:v>
                </c:pt>
                <c:pt idx="173">
                  <c:v>89.929549305007754</c:v>
                </c:pt>
                <c:pt idx="174">
                  <c:v>92.073207023944349</c:v>
                </c:pt>
                <c:pt idx="175">
                  <c:v>91.603633525611315</c:v>
                </c:pt>
                <c:pt idx="176">
                  <c:v>91.881110679852554</c:v>
                </c:pt>
                <c:pt idx="177">
                  <c:v>91.194124190726569</c:v>
                </c:pt>
                <c:pt idx="178">
                  <c:v>91.360317078425439</c:v>
                </c:pt>
                <c:pt idx="179">
                  <c:v>89.291100360384988</c:v>
                </c:pt>
                <c:pt idx="180">
                  <c:v>88.423753721002171</c:v>
                </c:pt>
                <c:pt idx="181">
                  <c:v>88.802413632092126</c:v>
                </c:pt>
                <c:pt idx="182">
                  <c:v>86.162943638605697</c:v>
                </c:pt>
                <c:pt idx="183">
                  <c:v>87.377220550746046</c:v>
                </c:pt>
                <c:pt idx="184">
                  <c:v>90.142728883024517</c:v>
                </c:pt>
                <c:pt idx="185">
                  <c:v>91.603088630897545</c:v>
                </c:pt>
                <c:pt idx="186">
                  <c:v>91.507187161274587</c:v>
                </c:pt>
                <c:pt idx="187">
                  <c:v>94.374758464939376</c:v>
                </c:pt>
                <c:pt idx="188">
                  <c:v>93.700556044097908</c:v>
                </c:pt>
                <c:pt idx="189">
                  <c:v>94.136010750353549</c:v>
                </c:pt>
                <c:pt idx="190">
                  <c:v>95.276643046179416</c:v>
                </c:pt>
                <c:pt idx="191">
                  <c:v>94.729778328447452</c:v>
                </c:pt>
                <c:pt idx="192">
                  <c:v>94.056833356945432</c:v>
                </c:pt>
                <c:pt idx="193">
                  <c:v>95.935714159969351</c:v>
                </c:pt>
                <c:pt idx="194">
                  <c:v>96.686830565407902</c:v>
                </c:pt>
                <c:pt idx="195">
                  <c:v>96.721368507265126</c:v>
                </c:pt>
                <c:pt idx="196">
                  <c:v>96.35926501247809</c:v>
                </c:pt>
                <c:pt idx="197">
                  <c:v>95.756318054206133</c:v>
                </c:pt>
                <c:pt idx="198">
                  <c:v>97.041305534202209</c:v>
                </c:pt>
                <c:pt idx="199">
                  <c:v>96.891710977784228</c:v>
                </c:pt>
                <c:pt idx="200">
                  <c:v>97.002701839480721</c:v>
                </c:pt>
                <c:pt idx="201">
                  <c:v>96.222412609366657</c:v>
                </c:pt>
                <c:pt idx="202">
                  <c:v>95.649728265197737</c:v>
                </c:pt>
                <c:pt idx="203">
                  <c:v>94.895677811300445</c:v>
                </c:pt>
                <c:pt idx="204">
                  <c:v>93.763973405784768</c:v>
                </c:pt>
                <c:pt idx="205">
                  <c:v>94.595524653970898</c:v>
                </c:pt>
                <c:pt idx="206">
                  <c:v>96.628987895792662</c:v>
                </c:pt>
                <c:pt idx="207">
                  <c:v>96.618383406363193</c:v>
                </c:pt>
                <c:pt idx="208">
                  <c:v>95.848363345854736</c:v>
                </c:pt>
                <c:pt idx="209">
                  <c:v>95.259206415338866</c:v>
                </c:pt>
                <c:pt idx="210">
                  <c:v>93.896676226075982</c:v>
                </c:pt>
                <c:pt idx="211">
                  <c:v>93.689071340130823</c:v>
                </c:pt>
                <c:pt idx="212">
                  <c:v>95.938857783318014</c:v>
                </c:pt>
                <c:pt idx="213">
                  <c:v>93.873371498317951</c:v>
                </c:pt>
                <c:pt idx="214">
                  <c:v>92.258303566713138</c:v>
                </c:pt>
                <c:pt idx="215">
                  <c:v>93.320554853712537</c:v>
                </c:pt>
                <c:pt idx="216">
                  <c:v>93.002042936026854</c:v>
                </c:pt>
                <c:pt idx="217">
                  <c:v>94.309622589155254</c:v>
                </c:pt>
                <c:pt idx="218">
                  <c:v>95.376358778798732</c:v>
                </c:pt>
                <c:pt idx="219">
                  <c:v>95.004069944362058</c:v>
                </c:pt>
                <c:pt idx="220">
                  <c:v>94.676001411696461</c:v>
                </c:pt>
                <c:pt idx="221">
                  <c:v>94.300317464043232</c:v>
                </c:pt>
                <c:pt idx="222">
                  <c:v>94.262342493991483</c:v>
                </c:pt>
                <c:pt idx="223">
                  <c:v>92.499314690109998</c:v>
                </c:pt>
                <c:pt idx="224">
                  <c:v>92.197945998418973</c:v>
                </c:pt>
                <c:pt idx="225">
                  <c:v>93.811379245882478</c:v>
                </c:pt>
                <c:pt idx="226">
                  <c:v>94.223571139358086</c:v>
                </c:pt>
                <c:pt idx="227">
                  <c:v>93.960848057366519</c:v>
                </c:pt>
                <c:pt idx="228">
                  <c:v>93.201683976155408</c:v>
                </c:pt>
                <c:pt idx="229">
                  <c:v>93.064747743088006</c:v>
                </c:pt>
                <c:pt idx="230">
                  <c:v>91.815304164420724</c:v>
                </c:pt>
                <c:pt idx="231">
                  <c:v>91.390412032616567</c:v>
                </c:pt>
                <c:pt idx="232">
                  <c:v>90.974825025924417</c:v>
                </c:pt>
                <c:pt idx="233">
                  <c:v>89.966518315587933</c:v>
                </c:pt>
                <c:pt idx="234">
                  <c:v>89.320189355104532</c:v>
                </c:pt>
                <c:pt idx="235">
                  <c:v>89.171475013224182</c:v>
                </c:pt>
                <c:pt idx="236">
                  <c:v>90.960573933410515</c:v>
                </c:pt>
                <c:pt idx="237">
                  <c:v>91.676691332234043</c:v>
                </c:pt>
                <c:pt idx="238">
                  <c:v>91.188381838743027</c:v>
                </c:pt>
                <c:pt idx="239">
                  <c:v>91.339778739214225</c:v>
                </c:pt>
                <c:pt idx="240">
                  <c:v>91.500480764797459</c:v>
                </c:pt>
                <c:pt idx="241">
                  <c:v>92.383084456165733</c:v>
                </c:pt>
                <c:pt idx="242">
                  <c:v>92.79192315140277</c:v>
                </c:pt>
                <c:pt idx="243">
                  <c:v>91.876038967516735</c:v>
                </c:pt>
                <c:pt idx="244">
                  <c:v>92.211358791373229</c:v>
                </c:pt>
                <c:pt idx="245">
                  <c:v>91.718983545017949</c:v>
                </c:pt>
                <c:pt idx="246">
                  <c:v>91.854159349010089</c:v>
                </c:pt>
                <c:pt idx="247">
                  <c:v>89.392576522079551</c:v>
                </c:pt>
                <c:pt idx="248">
                  <c:v>88.812473226807811</c:v>
                </c:pt>
                <c:pt idx="249">
                  <c:v>87.94101891958276</c:v>
                </c:pt>
                <c:pt idx="250">
                  <c:v>85.227149840178186</c:v>
                </c:pt>
                <c:pt idx="251">
                  <c:v>85.731680430148273</c:v>
                </c:pt>
                <c:pt idx="252">
                  <c:v>83.362603959624138</c:v>
                </c:pt>
                <c:pt idx="253">
                  <c:v>82.621798638769164</c:v>
                </c:pt>
                <c:pt idx="254">
                  <c:v>83.55700562750495</c:v>
                </c:pt>
                <c:pt idx="255">
                  <c:v>83.064630381149655</c:v>
                </c:pt>
                <c:pt idx="256">
                  <c:v>81.821264474289777</c:v>
                </c:pt>
                <c:pt idx="257">
                  <c:v>80.633729318101985</c:v>
                </c:pt>
                <c:pt idx="258">
                  <c:v>82.303454380995419</c:v>
                </c:pt>
                <c:pt idx="259">
                  <c:v>79.161884866261886</c:v>
                </c:pt>
                <c:pt idx="260">
                  <c:v>77.719380899009224</c:v>
                </c:pt>
                <c:pt idx="261">
                  <c:v>79.975915653651498</c:v>
                </c:pt>
                <c:pt idx="262">
                  <c:v>81.06415422699979</c:v>
                </c:pt>
                <c:pt idx="263">
                  <c:v>79.055001672407627</c:v>
                </c:pt>
                <c:pt idx="264">
                  <c:v>79.858302225433846</c:v>
                </c:pt>
                <c:pt idx="265">
                  <c:v>80.459279179740662</c:v>
                </c:pt>
                <c:pt idx="266">
                  <c:v>82.501712226850572</c:v>
                </c:pt>
                <c:pt idx="267">
                  <c:v>82.134495104749718</c:v>
                </c:pt>
                <c:pt idx="268">
                  <c:v>81.511387042068392</c:v>
                </c:pt>
                <c:pt idx="269">
                  <c:v>79.603207669435008</c:v>
                </c:pt>
                <c:pt idx="270">
                  <c:v>80.405879497791503</c:v>
                </c:pt>
                <c:pt idx="271">
                  <c:v>80.846322086426994</c:v>
                </c:pt>
                <c:pt idx="272">
                  <c:v>77.734679865972666</c:v>
                </c:pt>
                <c:pt idx="273">
                  <c:v>76.786479234062469</c:v>
                </c:pt>
                <c:pt idx="274">
                  <c:v>79.295342156156764</c:v>
                </c:pt>
                <c:pt idx="275">
                  <c:v>80.150156217122955</c:v>
                </c:pt>
                <c:pt idx="276">
                  <c:v>79.322293486999229</c:v>
                </c:pt>
                <c:pt idx="277">
                  <c:v>81.160307186490641</c:v>
                </c:pt>
                <c:pt idx="278">
                  <c:v>80.8351307873058</c:v>
                </c:pt>
                <c:pt idx="279">
                  <c:v>81.583690379087443</c:v>
                </c:pt>
                <c:pt idx="280">
                  <c:v>81.377007622657899</c:v>
                </c:pt>
                <c:pt idx="281">
                  <c:v>80.445111917182714</c:v>
                </c:pt>
                <c:pt idx="282">
                  <c:v>79.172154035867493</c:v>
                </c:pt>
                <c:pt idx="283">
                  <c:v>81.164792089134721</c:v>
                </c:pt>
                <c:pt idx="284">
                  <c:v>80.107612514471143</c:v>
                </c:pt>
                <c:pt idx="285">
                  <c:v>81.346325858775032</c:v>
                </c:pt>
                <c:pt idx="286">
                  <c:v>83.844584291439887</c:v>
                </c:pt>
                <c:pt idx="287">
                  <c:v>83.585843132356601</c:v>
                </c:pt>
                <c:pt idx="288">
                  <c:v>84.570593625067175</c:v>
                </c:pt>
                <c:pt idx="289">
                  <c:v>84.499421992453634</c:v>
                </c:pt>
                <c:pt idx="290">
                  <c:v>83.878493508627372</c:v>
                </c:pt>
                <c:pt idx="291">
                  <c:v>83.814279762358836</c:v>
                </c:pt>
                <c:pt idx="292">
                  <c:v>83.764652428428064</c:v>
                </c:pt>
                <c:pt idx="293">
                  <c:v>84.666578924646089</c:v>
                </c:pt>
                <c:pt idx="294">
                  <c:v>85.65468261559522</c:v>
                </c:pt>
                <c:pt idx="295">
                  <c:v>85.040334783312133</c:v>
                </c:pt>
                <c:pt idx="296">
                  <c:v>84.910104946721873</c:v>
                </c:pt>
                <c:pt idx="297">
                  <c:v>85.941674469838418</c:v>
                </c:pt>
                <c:pt idx="298">
                  <c:v>86.645091630333368</c:v>
                </c:pt>
                <c:pt idx="299">
                  <c:v>86.697569182766912</c:v>
                </c:pt>
                <c:pt idx="300">
                  <c:v>86.624637121078123</c:v>
                </c:pt>
                <c:pt idx="301">
                  <c:v>86.408691154514543</c:v>
                </c:pt>
                <c:pt idx="302">
                  <c:v>85.278579518162175</c:v>
                </c:pt>
                <c:pt idx="303">
                  <c:v>85.365301607607066</c:v>
                </c:pt>
                <c:pt idx="304">
                  <c:v>87.197363380225013</c:v>
                </c:pt>
                <c:pt idx="305">
                  <c:v>87.08549230399089</c:v>
                </c:pt>
                <c:pt idx="306">
                  <c:v>85.92117804560516</c:v>
                </c:pt>
                <c:pt idx="307">
                  <c:v>84.571851074406638</c:v>
                </c:pt>
                <c:pt idx="308">
                  <c:v>84.696212814079402</c:v>
                </c:pt>
                <c:pt idx="309">
                  <c:v>84.945103953336897</c:v>
                </c:pt>
                <c:pt idx="310">
                  <c:v>85.382486748579723</c:v>
                </c:pt>
                <c:pt idx="311">
                  <c:v>85.67761010855142</c:v>
                </c:pt>
                <c:pt idx="312">
                  <c:v>85.944315113451268</c:v>
                </c:pt>
                <c:pt idx="313">
                  <c:v>88.686686377883646</c:v>
                </c:pt>
                <c:pt idx="314">
                  <c:v>89.437383633542382</c:v>
                </c:pt>
                <c:pt idx="315">
                  <c:v>89.347937070528658</c:v>
                </c:pt>
                <c:pt idx="316">
                  <c:v>88.698380656740639</c:v>
                </c:pt>
                <c:pt idx="317">
                  <c:v>89.849827016885868</c:v>
                </c:pt>
                <c:pt idx="318">
                  <c:v>89.011946607024441</c:v>
                </c:pt>
                <c:pt idx="319">
                  <c:v>90.629613267264148</c:v>
                </c:pt>
                <c:pt idx="320">
                  <c:v>89.979050894004573</c:v>
                </c:pt>
                <c:pt idx="321">
                  <c:v>89.297513352016239</c:v>
                </c:pt>
                <c:pt idx="322">
                  <c:v>89.728525070605784</c:v>
                </c:pt>
                <c:pt idx="323">
                  <c:v>89.537099366161698</c:v>
                </c:pt>
                <c:pt idx="324">
                  <c:v>89.647880652968297</c:v>
                </c:pt>
                <c:pt idx="325">
                  <c:v>88.302493689700071</c:v>
                </c:pt>
                <c:pt idx="326">
                  <c:v>86.667348483641831</c:v>
                </c:pt>
                <c:pt idx="327">
                  <c:v>86.033971251354913</c:v>
                </c:pt>
                <c:pt idx="328">
                  <c:v>85.715375503713247</c:v>
                </c:pt>
                <c:pt idx="329">
                  <c:v>84.290475827213044</c:v>
                </c:pt>
                <c:pt idx="330">
                  <c:v>84.487224733860856</c:v>
                </c:pt>
                <c:pt idx="331">
                  <c:v>84.847148649792814</c:v>
                </c:pt>
                <c:pt idx="332">
                  <c:v>84.061703877386961</c:v>
                </c:pt>
                <c:pt idx="333">
                  <c:v>83.475606740263785</c:v>
                </c:pt>
                <c:pt idx="334">
                  <c:v>82.653360617189662</c:v>
                </c:pt>
                <c:pt idx="335">
                  <c:v>83.343532644642309</c:v>
                </c:pt>
                <c:pt idx="336">
                  <c:v>84.327905902551024</c:v>
                </c:pt>
                <c:pt idx="337">
                  <c:v>83.102353861333512</c:v>
                </c:pt>
                <c:pt idx="338">
                  <c:v>82.54874083214645</c:v>
                </c:pt>
                <c:pt idx="339">
                  <c:v>83.210452589549263</c:v>
                </c:pt>
                <c:pt idx="340">
                  <c:v>83.029505629600692</c:v>
                </c:pt>
                <c:pt idx="341">
                  <c:v>83.119203682482308</c:v>
                </c:pt>
                <c:pt idx="342">
                  <c:v>85.372636728753932</c:v>
                </c:pt>
                <c:pt idx="343">
                  <c:v>85.494441654769801</c:v>
                </c:pt>
                <c:pt idx="344">
                  <c:v>86.247486149195524</c:v>
                </c:pt>
                <c:pt idx="345">
                  <c:v>86.468042763337138</c:v>
                </c:pt>
                <c:pt idx="346">
                  <c:v>87.246403904464032</c:v>
                </c:pt>
                <c:pt idx="347">
                  <c:v>87.01960195860309</c:v>
                </c:pt>
                <c:pt idx="348">
                  <c:v>87.431374702298868</c:v>
                </c:pt>
                <c:pt idx="349">
                  <c:v>87.800310338496985</c:v>
                </c:pt>
                <c:pt idx="350">
                  <c:v>88.148120825792134</c:v>
                </c:pt>
                <c:pt idx="351">
                  <c:v>89.397270999613539</c:v>
                </c:pt>
                <c:pt idx="352">
                  <c:v>89.270017126460004</c:v>
                </c:pt>
                <c:pt idx="353">
                  <c:v>88.200179228445847</c:v>
                </c:pt>
                <c:pt idx="354">
                  <c:v>85.980152419625938</c:v>
                </c:pt>
                <c:pt idx="355">
                  <c:v>85.454287105862988</c:v>
                </c:pt>
                <c:pt idx="356">
                  <c:v>85.789565014741498</c:v>
                </c:pt>
                <c:pt idx="357">
                  <c:v>83.990993309531206</c:v>
                </c:pt>
                <c:pt idx="358">
                  <c:v>84.542426759863218</c:v>
                </c:pt>
                <c:pt idx="359">
                  <c:v>85.968458140768945</c:v>
                </c:pt>
                <c:pt idx="360">
                  <c:v>86.631720752357083</c:v>
                </c:pt>
                <c:pt idx="361">
                  <c:v>87.162699693433851</c:v>
                </c:pt>
                <c:pt idx="362">
                  <c:v>87.46960116221851</c:v>
                </c:pt>
                <c:pt idx="363">
                  <c:v>84.916098788573308</c:v>
                </c:pt>
                <c:pt idx="364">
                  <c:v>84.7826834136564</c:v>
                </c:pt>
                <c:pt idx="365">
                  <c:v>84.552821674402779</c:v>
                </c:pt>
                <c:pt idx="366">
                  <c:v>85.657951983877822</c:v>
                </c:pt>
                <c:pt idx="367">
                  <c:v>87.159556070085202</c:v>
                </c:pt>
                <c:pt idx="368">
                  <c:v>88.269590431984142</c:v>
                </c:pt>
                <c:pt idx="369">
                  <c:v>86.976597191193491</c:v>
                </c:pt>
                <c:pt idx="370">
                  <c:v>85.905962908597687</c:v>
                </c:pt>
                <c:pt idx="371">
                  <c:v>86.793009587632056</c:v>
                </c:pt>
                <c:pt idx="372">
                  <c:v>86.194673276938119</c:v>
                </c:pt>
                <c:pt idx="373">
                  <c:v>87.520569775444699</c:v>
                </c:pt>
                <c:pt idx="374">
                  <c:v>88.963450977499207</c:v>
                </c:pt>
                <c:pt idx="375">
                  <c:v>89.372666907538076</c:v>
                </c:pt>
                <c:pt idx="376">
                  <c:v>90.373135516991908</c:v>
                </c:pt>
                <c:pt idx="377">
                  <c:v>90.784698685797778</c:v>
                </c:pt>
                <c:pt idx="378">
                  <c:v>91.387980963893597</c:v>
                </c:pt>
                <c:pt idx="379">
                  <c:v>90.843170080082757</c:v>
                </c:pt>
                <c:pt idx="380">
                  <c:v>91.72036673929135</c:v>
                </c:pt>
                <c:pt idx="381">
                  <c:v>92.215005394457663</c:v>
                </c:pt>
                <c:pt idx="382">
                  <c:v>92.063189344206634</c:v>
                </c:pt>
                <c:pt idx="383">
                  <c:v>92.185455334980318</c:v>
                </c:pt>
                <c:pt idx="384">
                  <c:v>92.756714569897838</c:v>
                </c:pt>
                <c:pt idx="385">
                  <c:v>93.130847663365728</c:v>
                </c:pt>
                <c:pt idx="386">
                  <c:v>92.943697286675814</c:v>
                </c:pt>
                <c:pt idx="387">
                  <c:v>91.757629154717407</c:v>
                </c:pt>
                <c:pt idx="388">
                  <c:v>92.754241586196898</c:v>
                </c:pt>
                <c:pt idx="389">
                  <c:v>91.119473614940517</c:v>
                </c:pt>
                <c:pt idx="390">
                  <c:v>91.509743974931496</c:v>
                </c:pt>
                <c:pt idx="391">
                  <c:v>92.825287473876486</c:v>
                </c:pt>
                <c:pt idx="392">
                  <c:v>94.286737011177053</c:v>
                </c:pt>
                <c:pt idx="393">
                  <c:v>94.164554850359337</c:v>
                </c:pt>
                <c:pt idx="394">
                  <c:v>94.276970821307231</c:v>
                </c:pt>
                <c:pt idx="395">
                  <c:v>94.646325607285164</c:v>
                </c:pt>
                <c:pt idx="396">
                  <c:v>95.427453136958874</c:v>
                </c:pt>
                <c:pt idx="397">
                  <c:v>96.121565172341818</c:v>
                </c:pt>
                <c:pt idx="398">
                  <c:v>96.030735415054693</c:v>
                </c:pt>
                <c:pt idx="399">
                  <c:v>95.565227669585909</c:v>
                </c:pt>
                <c:pt idx="400">
                  <c:v>96.501524447749205</c:v>
                </c:pt>
                <c:pt idx="401">
                  <c:v>96.14130712697137</c:v>
                </c:pt>
                <c:pt idx="402">
                  <c:v>96.3956891283445</c:v>
                </c:pt>
                <c:pt idx="403">
                  <c:v>96.399964456098672</c:v>
                </c:pt>
                <c:pt idx="404">
                  <c:v>95.653249123348232</c:v>
                </c:pt>
                <c:pt idx="405">
                  <c:v>95.628812691184692</c:v>
                </c:pt>
                <c:pt idx="406">
                  <c:v>96.025286467917013</c:v>
                </c:pt>
                <c:pt idx="407">
                  <c:v>95.655596362115233</c:v>
                </c:pt>
                <c:pt idx="408">
                  <c:v>96.47197438827186</c:v>
                </c:pt>
                <c:pt idx="409">
                  <c:v>96.307541929648224</c:v>
                </c:pt>
                <c:pt idx="410">
                  <c:v>97.084897111303547</c:v>
                </c:pt>
                <c:pt idx="411">
                  <c:v>97.522321821524343</c:v>
                </c:pt>
                <c:pt idx="412">
                  <c:v>99.127036753567594</c:v>
                </c:pt>
                <c:pt idx="413">
                  <c:v>99.706008344433812</c:v>
                </c:pt>
                <c:pt idx="414">
                  <c:v>99.513744340430094</c:v>
                </c:pt>
                <c:pt idx="415">
                  <c:v>100.25786094454564</c:v>
                </c:pt>
                <c:pt idx="416">
                  <c:v>101.01383948743012</c:v>
                </c:pt>
                <c:pt idx="417">
                  <c:v>97.622498618901474</c:v>
                </c:pt>
                <c:pt idx="418">
                  <c:v>97.308806923683719</c:v>
                </c:pt>
                <c:pt idx="419">
                  <c:v>97.203516498992784</c:v>
                </c:pt>
                <c:pt idx="420">
                  <c:v>97.811074104842774</c:v>
                </c:pt>
                <c:pt idx="421">
                  <c:v>98.711659321765353</c:v>
                </c:pt>
                <c:pt idx="422">
                  <c:v>98.629547879898496</c:v>
                </c:pt>
                <c:pt idx="423">
                  <c:v>99.212333733761085</c:v>
                </c:pt>
                <c:pt idx="424">
                  <c:v>99.589149385819823</c:v>
                </c:pt>
                <c:pt idx="425">
                  <c:v>99.281828767255348</c:v>
                </c:pt>
                <c:pt idx="426">
                  <c:v>97.737010338748476</c:v>
                </c:pt>
                <c:pt idx="427">
                  <c:v>98.801566949536877</c:v>
                </c:pt>
                <c:pt idx="428">
                  <c:v>99.00171096940123</c:v>
                </c:pt>
                <c:pt idx="429">
                  <c:v>99.503936235582302</c:v>
                </c:pt>
                <c:pt idx="430">
                  <c:v>97.649952929479724</c:v>
                </c:pt>
                <c:pt idx="431">
                  <c:v>98.854086416948405</c:v>
                </c:pt>
                <c:pt idx="432">
                  <c:v>99.294235600738034</c:v>
                </c:pt>
                <c:pt idx="433">
                  <c:v>99.70864898804669</c:v>
                </c:pt>
                <c:pt idx="434">
                  <c:v>100.39685101153417</c:v>
                </c:pt>
                <c:pt idx="435">
                  <c:v>99.974851013210767</c:v>
                </c:pt>
                <c:pt idx="436">
                  <c:v>98.707761228813027</c:v>
                </c:pt>
                <c:pt idx="437">
                  <c:v>98.110598537502582</c:v>
                </c:pt>
                <c:pt idx="438">
                  <c:v>96.535643239826612</c:v>
                </c:pt>
                <c:pt idx="439">
                  <c:v>97.382367710042246</c:v>
                </c:pt>
                <c:pt idx="440">
                  <c:v>96.561798186087415</c:v>
                </c:pt>
                <c:pt idx="441">
                  <c:v>98.057534175377299</c:v>
                </c:pt>
                <c:pt idx="442">
                  <c:v>97.6827304422617</c:v>
                </c:pt>
                <c:pt idx="443">
                  <c:v>97.973746134391163</c:v>
                </c:pt>
                <c:pt idx="444">
                  <c:v>98.936449348683155</c:v>
                </c:pt>
                <c:pt idx="445">
                  <c:v>98.773106679487057</c:v>
                </c:pt>
                <c:pt idx="446">
                  <c:v>97.768488487213006</c:v>
                </c:pt>
                <c:pt idx="447">
                  <c:v>96.959194092335338</c:v>
                </c:pt>
                <c:pt idx="448">
                  <c:v>96.215035573241821</c:v>
                </c:pt>
                <c:pt idx="449">
                  <c:v>96.130073912872177</c:v>
                </c:pt>
                <c:pt idx="450">
                  <c:v>97.020892939924934</c:v>
                </c:pt>
                <c:pt idx="451">
                  <c:v>95.610160525982678</c:v>
                </c:pt>
                <c:pt idx="452">
                  <c:v>95.077882220588464</c:v>
                </c:pt>
                <c:pt idx="453">
                  <c:v>94.906491875619821</c:v>
                </c:pt>
                <c:pt idx="454">
                  <c:v>95.572017896019005</c:v>
                </c:pt>
                <c:pt idx="455">
                  <c:v>96.02499306307115</c:v>
                </c:pt>
                <c:pt idx="456">
                  <c:v>93.953219531373776</c:v>
                </c:pt>
                <c:pt idx="457">
                  <c:v>95.730079277989361</c:v>
                </c:pt>
                <c:pt idx="458">
                  <c:v>94.439014126185882</c:v>
                </c:pt>
                <c:pt idx="459">
                  <c:v>93.144386201253923</c:v>
                </c:pt>
                <c:pt idx="460">
                  <c:v>93.570619612353525</c:v>
                </c:pt>
                <c:pt idx="461">
                  <c:v>93.388792437867338</c:v>
                </c:pt>
                <c:pt idx="462">
                  <c:v>93.314812501728994</c:v>
                </c:pt>
                <c:pt idx="463">
                  <c:v>93.655707017657107</c:v>
                </c:pt>
                <c:pt idx="464">
                  <c:v>93.712585642778762</c:v>
                </c:pt>
                <c:pt idx="465">
                  <c:v>95.055080472566232</c:v>
                </c:pt>
                <c:pt idx="466">
                  <c:v>95.049296205604705</c:v>
                </c:pt>
                <c:pt idx="467">
                  <c:v>94.763436055767045</c:v>
                </c:pt>
                <c:pt idx="468">
                  <c:v>95.245290642648825</c:v>
                </c:pt>
                <c:pt idx="469">
                  <c:v>95.694283886792675</c:v>
                </c:pt>
                <c:pt idx="470">
                  <c:v>95.302378842660389</c:v>
                </c:pt>
                <c:pt idx="471">
                  <c:v>95.523270776625864</c:v>
                </c:pt>
                <c:pt idx="472">
                  <c:v>95.894050671855183</c:v>
                </c:pt>
                <c:pt idx="473">
                  <c:v>94.580393346919379</c:v>
                </c:pt>
                <c:pt idx="474">
                  <c:v>94.331963272419699</c:v>
                </c:pt>
                <c:pt idx="475">
                  <c:v>95.042841298995469</c:v>
                </c:pt>
                <c:pt idx="476">
                  <c:v>95.570005977075866</c:v>
                </c:pt>
                <c:pt idx="477">
                  <c:v>95.825352022942582</c:v>
                </c:pt>
                <c:pt idx="478">
                  <c:v>95.402597555015504</c:v>
                </c:pt>
                <c:pt idx="479">
                  <c:v>94.027953937115797</c:v>
                </c:pt>
                <c:pt idx="480">
                  <c:v>94.085293626995252</c:v>
                </c:pt>
                <c:pt idx="481">
                  <c:v>94.126873285153465</c:v>
                </c:pt>
                <c:pt idx="482">
                  <c:v>92.461926529750002</c:v>
                </c:pt>
                <c:pt idx="483">
                  <c:v>92.299925139849321</c:v>
                </c:pt>
                <c:pt idx="484">
                  <c:v>91.511630148940682</c:v>
                </c:pt>
                <c:pt idx="485">
                  <c:v>91.077307147090551</c:v>
                </c:pt>
                <c:pt idx="486">
                  <c:v>91.415728679317724</c:v>
                </c:pt>
                <c:pt idx="487">
                  <c:v>90.688084661549127</c:v>
                </c:pt>
                <c:pt idx="488">
                  <c:v>90.430559036827333</c:v>
                </c:pt>
                <c:pt idx="489">
                  <c:v>91.184944810548487</c:v>
                </c:pt>
                <c:pt idx="490">
                  <c:v>91.336551285909607</c:v>
                </c:pt>
                <c:pt idx="491">
                  <c:v>92.21529879930354</c:v>
                </c:pt>
                <c:pt idx="492">
                  <c:v>92.84335282938676</c:v>
                </c:pt>
                <c:pt idx="493">
                  <c:v>92.776582269461329</c:v>
                </c:pt>
                <c:pt idx="494">
                  <c:v>94.127166689999342</c:v>
                </c:pt>
                <c:pt idx="495">
                  <c:v>94.321316868012246</c:v>
                </c:pt>
                <c:pt idx="496">
                  <c:v>94.554699465416377</c:v>
                </c:pt>
                <c:pt idx="497">
                  <c:v>95.334988695530441</c:v>
                </c:pt>
                <c:pt idx="498">
                  <c:v>96.133469026088719</c:v>
                </c:pt>
                <c:pt idx="499">
                  <c:v>95.687787065205455</c:v>
                </c:pt>
                <c:pt idx="500">
                  <c:v>96.141977766619078</c:v>
                </c:pt>
                <c:pt idx="501">
                  <c:v>95.223075704318333</c:v>
                </c:pt>
                <c:pt idx="502">
                  <c:v>95.737875463894014</c:v>
                </c:pt>
                <c:pt idx="503">
                  <c:v>96.816305932394499</c:v>
                </c:pt>
                <c:pt idx="504">
                  <c:v>96.613856588741129</c:v>
                </c:pt>
                <c:pt idx="505">
                  <c:v>95.926241374945405</c:v>
                </c:pt>
                <c:pt idx="506">
                  <c:v>95.979096162180781</c:v>
                </c:pt>
                <c:pt idx="507">
                  <c:v>96.194287659140699</c:v>
                </c:pt>
                <c:pt idx="508">
                  <c:v>96.610335730590648</c:v>
                </c:pt>
                <c:pt idx="509">
                  <c:v>97.972782089897564</c:v>
                </c:pt>
                <c:pt idx="510">
                  <c:v>97.916657934379586</c:v>
                </c:pt>
                <c:pt idx="511">
                  <c:v>97.738980342713631</c:v>
                </c:pt>
                <c:pt idx="512">
                  <c:v>97.177864532467765</c:v>
                </c:pt>
                <c:pt idx="513">
                  <c:v>96.946032789248974</c:v>
                </c:pt>
                <c:pt idx="514">
                  <c:v>97.864096551990087</c:v>
                </c:pt>
                <c:pt idx="515">
                  <c:v>97.794224283693978</c:v>
                </c:pt>
                <c:pt idx="516">
                  <c:v>98.437870685586532</c:v>
                </c:pt>
                <c:pt idx="517">
                  <c:v>98.605572512492756</c:v>
                </c:pt>
                <c:pt idx="518">
                  <c:v>98.814476762755362</c:v>
                </c:pt>
                <c:pt idx="519">
                  <c:v>99.384520463311404</c:v>
                </c:pt>
                <c:pt idx="520">
                  <c:v>99.351114225859703</c:v>
                </c:pt>
                <c:pt idx="521">
                  <c:v>100.57444477324417</c:v>
                </c:pt>
                <c:pt idx="522">
                  <c:v>101.04737146981577</c:v>
                </c:pt>
                <c:pt idx="523">
                  <c:v>100.73736829266043</c:v>
                </c:pt>
                <c:pt idx="524">
                  <c:v>101.20824115531092</c:v>
                </c:pt>
                <c:pt idx="525">
                  <c:v>100.4435023820282</c:v>
                </c:pt>
                <c:pt idx="526">
                  <c:v>101.44246205227469</c:v>
                </c:pt>
                <c:pt idx="527">
                  <c:v>101.07738259405093</c:v>
                </c:pt>
                <c:pt idx="528">
                  <c:v>100.45217878247048</c:v>
                </c:pt>
                <c:pt idx="529">
                  <c:v>100.28179439697341</c:v>
                </c:pt>
                <c:pt idx="530">
                  <c:v>99.509217522808044</c:v>
                </c:pt>
                <c:pt idx="531">
                  <c:v>99.659105484071887</c:v>
                </c:pt>
                <c:pt idx="532">
                  <c:v>99.456153160682746</c:v>
                </c:pt>
                <c:pt idx="533">
                  <c:v>98.721174021767283</c:v>
                </c:pt>
                <c:pt idx="534">
                  <c:v>98.903755665857148</c:v>
                </c:pt>
                <c:pt idx="535">
                  <c:v>99.259152764167055</c:v>
                </c:pt>
                <c:pt idx="536">
                  <c:v>99.683332341345519</c:v>
                </c:pt>
                <c:pt idx="537">
                  <c:v>98.506736994411057</c:v>
                </c:pt>
                <c:pt idx="538">
                  <c:v>98.788028411648682</c:v>
                </c:pt>
                <c:pt idx="539">
                  <c:v>99.882009336980502</c:v>
                </c:pt>
                <c:pt idx="540">
                  <c:v>99.874799960767575</c:v>
                </c:pt>
                <c:pt idx="541">
                  <c:v>99.727678388050549</c:v>
                </c:pt>
                <c:pt idx="542">
                  <c:v>101.80427214221585</c:v>
                </c:pt>
                <c:pt idx="543">
                  <c:v>101.89501806954701</c:v>
                </c:pt>
                <c:pt idx="544">
                  <c:v>102.70003713667049</c:v>
                </c:pt>
                <c:pt idx="545">
                  <c:v>103.08200833102103</c:v>
                </c:pt>
                <c:pt idx="546">
                  <c:v>101.93894496647221</c:v>
                </c:pt>
                <c:pt idx="547">
                  <c:v>101.96950098542113</c:v>
                </c:pt>
                <c:pt idx="548">
                  <c:v>102.0976350731123</c:v>
                </c:pt>
                <c:pt idx="549">
                  <c:v>101.4078402804615</c:v>
                </c:pt>
                <c:pt idx="550">
                  <c:v>102.04566050041454</c:v>
                </c:pt>
                <c:pt idx="551">
                  <c:v>102.23922386873571</c:v>
                </c:pt>
                <c:pt idx="552">
                  <c:v>101.85796522901087</c:v>
                </c:pt>
                <c:pt idx="553">
                  <c:v>101.06367639625078</c:v>
                </c:pt>
                <c:pt idx="554">
                  <c:v>101.69194000122391</c:v>
                </c:pt>
                <c:pt idx="555">
                  <c:v>102.27589947447001</c:v>
                </c:pt>
                <c:pt idx="556">
                  <c:v>101.74324393427396</c:v>
                </c:pt>
                <c:pt idx="557">
                  <c:v>101.71633451840948</c:v>
                </c:pt>
                <c:pt idx="558">
                  <c:v>101.69487404968267</c:v>
                </c:pt>
                <c:pt idx="559">
                  <c:v>100.96672705217829</c:v>
                </c:pt>
                <c:pt idx="560">
                  <c:v>101.9099817166866</c:v>
                </c:pt>
                <c:pt idx="561">
                  <c:v>101.69269447082759</c:v>
                </c:pt>
                <c:pt idx="562">
                  <c:v>100.27965673309632</c:v>
                </c:pt>
                <c:pt idx="563">
                  <c:v>99.866123560325292</c:v>
                </c:pt>
                <c:pt idx="564">
                  <c:v>100.83477870149075</c:v>
                </c:pt>
                <c:pt idx="565">
                  <c:v>100.77207389442958</c:v>
                </c:pt>
                <c:pt idx="566">
                  <c:v>101.18057726984276</c:v>
                </c:pt>
                <c:pt idx="567">
                  <c:v>102.50701866306309</c:v>
                </c:pt>
                <c:pt idx="568">
                  <c:v>103.02043522836537</c:v>
                </c:pt>
                <c:pt idx="569">
                  <c:v>103.52362453904003</c:v>
                </c:pt>
                <c:pt idx="570">
                  <c:v>103.17426319755954</c:v>
                </c:pt>
                <c:pt idx="571">
                  <c:v>103.51377451921425</c:v>
                </c:pt>
                <c:pt idx="572">
                  <c:v>103.46242867118622</c:v>
                </c:pt>
                <c:pt idx="573">
                  <c:v>102.59256713312449</c:v>
                </c:pt>
                <c:pt idx="574">
                  <c:v>103.01825564951031</c:v>
                </c:pt>
                <c:pt idx="575">
                  <c:v>104.32231444448823</c:v>
                </c:pt>
                <c:pt idx="576">
                  <c:v>104.8520778512035</c:v>
                </c:pt>
                <c:pt idx="577">
                  <c:v>105.31368750371996</c:v>
                </c:pt>
                <c:pt idx="578">
                  <c:v>105.44274372092673</c:v>
                </c:pt>
                <c:pt idx="579">
                  <c:v>106.34496362199062</c:v>
                </c:pt>
                <c:pt idx="580">
                  <c:v>106.19553672548456</c:v>
                </c:pt>
                <c:pt idx="581">
                  <c:v>106.01819445364245</c:v>
                </c:pt>
                <c:pt idx="582">
                  <c:v>105.35966823456627</c:v>
                </c:pt>
                <c:pt idx="583">
                  <c:v>105.52041217512749</c:v>
                </c:pt>
                <c:pt idx="584">
                  <c:v>106.42774570350518</c:v>
                </c:pt>
                <c:pt idx="585">
                  <c:v>106.477247292502</c:v>
                </c:pt>
                <c:pt idx="586">
                  <c:v>106.58350176168652</c:v>
                </c:pt>
                <c:pt idx="587">
                  <c:v>107.43135793630768</c:v>
                </c:pt>
                <c:pt idx="588">
                  <c:v>107.46694375261445</c:v>
                </c:pt>
                <c:pt idx="589">
                  <c:v>107.72832555531059</c:v>
                </c:pt>
                <c:pt idx="590">
                  <c:v>107.5565579755401</c:v>
                </c:pt>
                <c:pt idx="591">
                  <c:v>108.1792888034196</c:v>
                </c:pt>
                <c:pt idx="592">
                  <c:v>108.66059849558761</c:v>
                </c:pt>
                <c:pt idx="593">
                  <c:v>108.40466564002914</c:v>
                </c:pt>
                <c:pt idx="594">
                  <c:v>108.9669550696585</c:v>
                </c:pt>
                <c:pt idx="595">
                  <c:v>108.87063445025572</c:v>
                </c:pt>
                <c:pt idx="596">
                  <c:v>109.24325860451626</c:v>
                </c:pt>
                <c:pt idx="597">
                  <c:v>109.10590322166904</c:v>
                </c:pt>
                <c:pt idx="598">
                  <c:v>107.75519305619709</c:v>
                </c:pt>
                <c:pt idx="599">
                  <c:v>108.35902022900667</c:v>
                </c:pt>
                <c:pt idx="600">
                  <c:v>108.45877787660399</c:v>
                </c:pt>
                <c:pt idx="601">
                  <c:v>107.15706632039306</c:v>
                </c:pt>
                <c:pt idx="602">
                  <c:v>107.41337641075337</c:v>
                </c:pt>
                <c:pt idx="603">
                  <c:v>108.66269424448672</c:v>
                </c:pt>
                <c:pt idx="604">
                  <c:v>108.32104525895492</c:v>
                </c:pt>
                <c:pt idx="605">
                  <c:v>107.69877549583323</c:v>
                </c:pt>
                <c:pt idx="606">
                  <c:v>107.6147359649792</c:v>
                </c:pt>
                <c:pt idx="607">
                  <c:v>107.59595805484324</c:v>
                </c:pt>
                <c:pt idx="608">
                  <c:v>108.44196997043318</c:v>
                </c:pt>
                <c:pt idx="609">
                  <c:v>108.30826119067039</c:v>
                </c:pt>
                <c:pt idx="610">
                  <c:v>107.65233370022911</c:v>
                </c:pt>
                <c:pt idx="611">
                  <c:v>108.8340007594994</c:v>
                </c:pt>
                <c:pt idx="612">
                  <c:v>107.99218034170767</c:v>
                </c:pt>
                <c:pt idx="613">
                  <c:v>108.07429178357452</c:v>
                </c:pt>
                <c:pt idx="614">
                  <c:v>106.41797951363536</c:v>
                </c:pt>
                <c:pt idx="615">
                  <c:v>106.97528106088485</c:v>
                </c:pt>
                <c:pt idx="616">
                  <c:v>106.73741356083666</c:v>
                </c:pt>
                <c:pt idx="617">
                  <c:v>106.21611697967376</c:v>
                </c:pt>
                <c:pt idx="618">
                  <c:v>106.88344534412616</c:v>
                </c:pt>
                <c:pt idx="619">
                  <c:v>108.46607108277286</c:v>
                </c:pt>
                <c:pt idx="620">
                  <c:v>109.16185971727509</c:v>
                </c:pt>
                <c:pt idx="621">
                  <c:v>110.42991354616642</c:v>
                </c:pt>
                <c:pt idx="622">
                  <c:v>110.61039944135717</c:v>
                </c:pt>
                <c:pt idx="623">
                  <c:v>110.95137778724126</c:v>
                </c:pt>
                <c:pt idx="624">
                  <c:v>111.17922760755174</c:v>
                </c:pt>
                <c:pt idx="625">
                  <c:v>111.79629991340366</c:v>
                </c:pt>
                <c:pt idx="626">
                  <c:v>112.08153133857159</c:v>
                </c:pt>
                <c:pt idx="627">
                  <c:v>111.93851743369679</c:v>
                </c:pt>
                <c:pt idx="628">
                  <c:v>112.52842883381633</c:v>
                </c:pt>
                <c:pt idx="629">
                  <c:v>112.55030845232297</c:v>
                </c:pt>
                <c:pt idx="630">
                  <c:v>112.92322601142938</c:v>
                </c:pt>
                <c:pt idx="631">
                  <c:v>113.72023931775828</c:v>
                </c:pt>
                <c:pt idx="632">
                  <c:v>113.08405378194655</c:v>
                </c:pt>
                <c:pt idx="633">
                  <c:v>114.52844392320841</c:v>
                </c:pt>
                <c:pt idx="634">
                  <c:v>115.43481340709252</c:v>
                </c:pt>
                <c:pt idx="635">
                  <c:v>115.71627248424207</c:v>
                </c:pt>
                <c:pt idx="636">
                  <c:v>115.39616779739306</c:v>
                </c:pt>
                <c:pt idx="637">
                  <c:v>115.52891253266225</c:v>
                </c:pt>
                <c:pt idx="638">
                  <c:v>116.06408297153722</c:v>
                </c:pt>
                <c:pt idx="639">
                  <c:v>116.75379393423205</c:v>
                </c:pt>
                <c:pt idx="640">
                  <c:v>116.34378161961152</c:v>
                </c:pt>
                <c:pt idx="641">
                  <c:v>115.03146557397113</c:v>
                </c:pt>
                <c:pt idx="642">
                  <c:v>112.68217297305453</c:v>
                </c:pt>
                <c:pt idx="643">
                  <c:v>114.21927904561272</c:v>
                </c:pt>
                <c:pt idx="644">
                  <c:v>113.90378500634174</c:v>
                </c:pt>
                <c:pt idx="645">
                  <c:v>114.8850565558798</c:v>
                </c:pt>
                <c:pt idx="646">
                  <c:v>114.61323792366612</c:v>
                </c:pt>
                <c:pt idx="647">
                  <c:v>113.36983010182824</c:v>
                </c:pt>
                <c:pt idx="648">
                  <c:v>113.81878143099412</c:v>
                </c:pt>
                <c:pt idx="649">
                  <c:v>114.85403947217307</c:v>
                </c:pt>
                <c:pt idx="650">
                  <c:v>115.29133843745991</c:v>
                </c:pt>
                <c:pt idx="651">
                  <c:v>115.34415130971732</c:v>
                </c:pt>
                <c:pt idx="652">
                  <c:v>116.72550132409415</c:v>
                </c:pt>
                <c:pt idx="653">
                  <c:v>116.78891868578101</c:v>
                </c:pt>
                <c:pt idx="654">
                  <c:v>116.37697828217331</c:v>
                </c:pt>
                <c:pt idx="655">
                  <c:v>117.75849595646207</c:v>
                </c:pt>
                <c:pt idx="656">
                  <c:v>117.23745086516706</c:v>
                </c:pt>
                <c:pt idx="657">
                  <c:v>117.16560859290581</c:v>
                </c:pt>
                <c:pt idx="658">
                  <c:v>116.2732387116677</c:v>
                </c:pt>
                <c:pt idx="659">
                  <c:v>116.27780744426775</c:v>
                </c:pt>
                <c:pt idx="660">
                  <c:v>115.74301424019463</c:v>
                </c:pt>
                <c:pt idx="661">
                  <c:v>115.36225858020556</c:v>
                </c:pt>
                <c:pt idx="662">
                  <c:v>115.97233108473448</c:v>
                </c:pt>
                <c:pt idx="663">
                  <c:v>117.17386584356828</c:v>
                </c:pt>
                <c:pt idx="664">
                  <c:v>117.24558237089558</c:v>
                </c:pt>
                <c:pt idx="665">
                  <c:v>116.91797490298778</c:v>
                </c:pt>
                <c:pt idx="666">
                  <c:v>116.42807264033344</c:v>
                </c:pt>
                <c:pt idx="667">
                  <c:v>116.55545225842093</c:v>
                </c:pt>
                <c:pt idx="668">
                  <c:v>118.0316139529932</c:v>
                </c:pt>
                <c:pt idx="669">
                  <c:v>117.57742325157956</c:v>
                </c:pt>
                <c:pt idx="670">
                  <c:v>117.89761176838454</c:v>
                </c:pt>
                <c:pt idx="671">
                  <c:v>117.82438630184987</c:v>
                </c:pt>
                <c:pt idx="672">
                  <c:v>116.86118010782209</c:v>
                </c:pt>
                <c:pt idx="673">
                  <c:v>115.26761455992207</c:v>
                </c:pt>
                <c:pt idx="674">
                  <c:v>115.32072083702535</c:v>
                </c:pt>
                <c:pt idx="675">
                  <c:v>115.86318448206919</c:v>
                </c:pt>
                <c:pt idx="676">
                  <c:v>114.93757602329131</c:v>
                </c:pt>
                <c:pt idx="677">
                  <c:v>115.49378778111328</c:v>
                </c:pt>
                <c:pt idx="678">
                  <c:v>118.08794768340108</c:v>
                </c:pt>
                <c:pt idx="679">
                  <c:v>118.95127048489762</c:v>
                </c:pt>
                <c:pt idx="680">
                  <c:v>119.28181200126416</c:v>
                </c:pt>
                <c:pt idx="681">
                  <c:v>118.73083961568994</c:v>
                </c:pt>
                <c:pt idx="682">
                  <c:v>119.41925121406734</c:v>
                </c:pt>
                <c:pt idx="683">
                  <c:v>118.99482014702097</c:v>
                </c:pt>
                <c:pt idx="684">
                  <c:v>119.28596158408438</c:v>
                </c:pt>
                <c:pt idx="685">
                  <c:v>119.35889364577316</c:v>
                </c:pt>
                <c:pt idx="686">
                  <c:v>120.26580802437104</c:v>
                </c:pt>
                <c:pt idx="687">
                  <c:v>120.28546614904464</c:v>
                </c:pt>
                <c:pt idx="688">
                  <c:v>120.34527882262503</c:v>
                </c:pt>
                <c:pt idx="689">
                  <c:v>118.02876373449041</c:v>
                </c:pt>
                <c:pt idx="690">
                  <c:v>119.40420373697178</c:v>
                </c:pt>
                <c:pt idx="691">
                  <c:v>118.6440336962891</c:v>
                </c:pt>
                <c:pt idx="692">
                  <c:v>118.0114947635618</c:v>
                </c:pt>
                <c:pt idx="693">
                  <c:v>118.63150111787246</c:v>
                </c:pt>
                <c:pt idx="694">
                  <c:v>118.21021367417475</c:v>
                </c:pt>
                <c:pt idx="695">
                  <c:v>119.20137715851658</c:v>
                </c:pt>
                <c:pt idx="696">
                  <c:v>118.77107799455273</c:v>
                </c:pt>
                <c:pt idx="697">
                  <c:v>118.39111871914534</c:v>
                </c:pt>
                <c:pt idx="698">
                  <c:v>119.85193953177617</c:v>
                </c:pt>
                <c:pt idx="699">
                  <c:v>119.53581676783546</c:v>
                </c:pt>
                <c:pt idx="700">
                  <c:v>119.89196833574904</c:v>
                </c:pt>
                <c:pt idx="701">
                  <c:v>119.86342423574325</c:v>
                </c:pt>
                <c:pt idx="702">
                  <c:v>121.52971227044215</c:v>
                </c:pt>
                <c:pt idx="703">
                  <c:v>121.16614175142574</c:v>
                </c:pt>
                <c:pt idx="704">
                  <c:v>122.12586900228102</c:v>
                </c:pt>
                <c:pt idx="705">
                  <c:v>122.06027206173908</c:v>
                </c:pt>
                <c:pt idx="706">
                  <c:v>122.3170432168572</c:v>
                </c:pt>
                <c:pt idx="707">
                  <c:v>122.19104679304313</c:v>
                </c:pt>
                <c:pt idx="708">
                  <c:v>120.93179510952803</c:v>
                </c:pt>
                <c:pt idx="709">
                  <c:v>121.63206864667434</c:v>
                </c:pt>
                <c:pt idx="710">
                  <c:v>122.38771186973496</c:v>
                </c:pt>
                <c:pt idx="711">
                  <c:v>122.64452493983104</c:v>
                </c:pt>
                <c:pt idx="712">
                  <c:v>124.98237475175854</c:v>
                </c:pt>
                <c:pt idx="713">
                  <c:v>125.75956227350194</c:v>
                </c:pt>
                <c:pt idx="714">
                  <c:v>124.5207650992421</c:v>
                </c:pt>
                <c:pt idx="715">
                  <c:v>125.18461452052199</c:v>
                </c:pt>
                <c:pt idx="716">
                  <c:v>124.42960002213111</c:v>
                </c:pt>
                <c:pt idx="717">
                  <c:v>124.40721742388868</c:v>
                </c:pt>
                <c:pt idx="718">
                  <c:v>124.16821821943498</c:v>
                </c:pt>
                <c:pt idx="719">
                  <c:v>122.29679828249186</c:v>
                </c:pt>
                <c:pt idx="720">
                  <c:v>121.86461294451883</c:v>
                </c:pt>
                <c:pt idx="721">
                  <c:v>122.13303646351595</c:v>
                </c:pt>
                <c:pt idx="722">
                  <c:v>120.89453269410198</c:v>
                </c:pt>
                <c:pt idx="723">
                  <c:v>118.30418705481054</c:v>
                </c:pt>
                <c:pt idx="724">
                  <c:v>118.63275856721192</c:v>
                </c:pt>
                <c:pt idx="725">
                  <c:v>120.04386821595602</c:v>
                </c:pt>
                <c:pt idx="726">
                  <c:v>121.40794925940426</c:v>
                </c:pt>
                <c:pt idx="727">
                  <c:v>120.68948462181373</c:v>
                </c:pt>
                <c:pt idx="728">
                  <c:v>122.48436780896159</c:v>
                </c:pt>
                <c:pt idx="729">
                  <c:v>122.25081755164554</c:v>
                </c:pt>
                <c:pt idx="730">
                  <c:v>120.91678954741045</c:v>
                </c:pt>
                <c:pt idx="731">
                  <c:v>121.76472955198757</c:v>
                </c:pt>
                <c:pt idx="732">
                  <c:v>122.61665147947298</c:v>
                </c:pt>
                <c:pt idx="733">
                  <c:v>122.53462386756209</c:v>
                </c:pt>
                <c:pt idx="734">
                  <c:v>123.09196732978957</c:v>
                </c:pt>
                <c:pt idx="735">
                  <c:v>123.97616379032117</c:v>
                </c:pt>
                <c:pt idx="736">
                  <c:v>124.05852672205592</c:v>
                </c:pt>
                <c:pt idx="737">
                  <c:v>125.17367471126867</c:v>
                </c:pt>
                <c:pt idx="738">
                  <c:v>125.40605134920123</c:v>
                </c:pt>
                <c:pt idx="739">
                  <c:v>127.90485467657984</c:v>
                </c:pt>
                <c:pt idx="740">
                  <c:v>128.09615463608998</c:v>
                </c:pt>
                <c:pt idx="741">
                  <c:v>128.8318882446091</c:v>
                </c:pt>
                <c:pt idx="742">
                  <c:v>129.1594957125169</c:v>
                </c:pt>
                <c:pt idx="743">
                  <c:v>129.51531196060662</c:v>
                </c:pt>
                <c:pt idx="744">
                  <c:v>129.98425673426993</c:v>
                </c:pt>
                <c:pt idx="745">
                  <c:v>130.24542896207618</c:v>
                </c:pt>
                <c:pt idx="746">
                  <c:v>130.44104616431846</c:v>
                </c:pt>
                <c:pt idx="747">
                  <c:v>131.66559224606439</c:v>
                </c:pt>
                <c:pt idx="748">
                  <c:v>131.35680460327055</c:v>
                </c:pt>
                <c:pt idx="749">
                  <c:v>133.72868937731948</c:v>
                </c:pt>
                <c:pt idx="750">
                  <c:v>134.05839259412636</c:v>
                </c:pt>
                <c:pt idx="751">
                  <c:v>134.63904078411187</c:v>
                </c:pt>
                <c:pt idx="752">
                  <c:v>135.19630041638339</c:v>
                </c:pt>
                <c:pt idx="753">
                  <c:v>135.77690669139091</c:v>
                </c:pt>
                <c:pt idx="754">
                  <c:v>138.02895654338911</c:v>
                </c:pt>
                <c:pt idx="755">
                  <c:v>138.14627656676092</c:v>
                </c:pt>
                <c:pt idx="756">
                  <c:v>136.87105527663468</c:v>
                </c:pt>
                <c:pt idx="757">
                  <c:v>138.96542098146438</c:v>
                </c:pt>
                <c:pt idx="758">
                  <c:v>138.1806468487062</c:v>
                </c:pt>
                <c:pt idx="759">
                  <c:v>136.67338424047125</c:v>
                </c:pt>
                <c:pt idx="760">
                  <c:v>137.84691979401302</c:v>
                </c:pt>
                <c:pt idx="761">
                  <c:v>136.81924836384883</c:v>
                </c:pt>
                <c:pt idx="762">
                  <c:v>136.65028908760314</c:v>
                </c:pt>
                <c:pt idx="763">
                  <c:v>135.15576863267475</c:v>
                </c:pt>
                <c:pt idx="764">
                  <c:v>128.24063556519414</c:v>
                </c:pt>
                <c:pt idx="765">
                  <c:v>127.09962603456644</c:v>
                </c:pt>
                <c:pt idx="766">
                  <c:v>127.63643115758272</c:v>
                </c:pt>
                <c:pt idx="767">
                  <c:v>123.68028596074579</c:v>
                </c:pt>
                <c:pt idx="768">
                  <c:v>123.47997428096951</c:v>
                </c:pt>
                <c:pt idx="769">
                  <c:v>125.07232429450805</c:v>
                </c:pt>
                <c:pt idx="770">
                  <c:v>127.90607021094132</c:v>
                </c:pt>
                <c:pt idx="771">
                  <c:v>130.42025633523934</c:v>
                </c:pt>
                <c:pt idx="772">
                  <c:v>129.4067521676331</c:v>
                </c:pt>
                <c:pt idx="773">
                  <c:v>131.74669772845968</c:v>
                </c:pt>
                <c:pt idx="774">
                  <c:v>129.79257953995796</c:v>
                </c:pt>
                <c:pt idx="775">
                  <c:v>131.05627421113917</c:v>
                </c:pt>
                <c:pt idx="776">
                  <c:v>132.02631254657803</c:v>
                </c:pt>
                <c:pt idx="777">
                  <c:v>131.0625195428585</c:v>
                </c:pt>
                <c:pt idx="778">
                  <c:v>129.28557596628696</c:v>
                </c:pt>
                <c:pt idx="779">
                  <c:v>130.12190552196304</c:v>
                </c:pt>
                <c:pt idx="780">
                  <c:v>128.19046333654961</c:v>
                </c:pt>
                <c:pt idx="781">
                  <c:v>125.26873788133199</c:v>
                </c:pt>
                <c:pt idx="782">
                  <c:v>127.88565761666406</c:v>
                </c:pt>
                <c:pt idx="783">
                  <c:v>126.57032369260897</c:v>
                </c:pt>
                <c:pt idx="784">
                  <c:v>128.48835308506813</c:v>
                </c:pt>
                <c:pt idx="785">
                  <c:v>129.92054596773721</c:v>
                </c:pt>
                <c:pt idx="786">
                  <c:v>132.4275646308003</c:v>
                </c:pt>
                <c:pt idx="787">
                  <c:v>132.45740809512353</c:v>
                </c:pt>
                <c:pt idx="788">
                  <c:v>131.75977520159009</c:v>
                </c:pt>
                <c:pt idx="789">
                  <c:v>132.20445120300178</c:v>
                </c:pt>
                <c:pt idx="790">
                  <c:v>132.04043789415798</c:v>
                </c:pt>
                <c:pt idx="791">
                  <c:v>132.08985565319884</c:v>
                </c:pt>
                <c:pt idx="792">
                  <c:v>132.24146212855996</c:v>
                </c:pt>
                <c:pt idx="793">
                  <c:v>131.67389141170483</c:v>
                </c:pt>
                <c:pt idx="794">
                  <c:v>130.23423766295497</c:v>
                </c:pt>
                <c:pt idx="795">
                  <c:v>127.0413223001934</c:v>
                </c:pt>
                <c:pt idx="796">
                  <c:v>128.04510219290782</c:v>
                </c:pt>
                <c:pt idx="797">
                  <c:v>129.0596961499416</c:v>
                </c:pt>
                <c:pt idx="798">
                  <c:v>125.83936839157978</c:v>
                </c:pt>
                <c:pt idx="799">
                  <c:v>126.1363360105827</c:v>
                </c:pt>
                <c:pt idx="800">
                  <c:v>126.49982269964313</c:v>
                </c:pt>
                <c:pt idx="801">
                  <c:v>123.72752414093156</c:v>
                </c:pt>
                <c:pt idx="802">
                  <c:v>125.09500029759634</c:v>
                </c:pt>
                <c:pt idx="803">
                  <c:v>126.70721801069838</c:v>
                </c:pt>
                <c:pt idx="804">
                  <c:v>128.79944605165099</c:v>
                </c:pt>
                <c:pt idx="805">
                  <c:v>129.50768343461388</c:v>
                </c:pt>
                <c:pt idx="806">
                  <c:v>129.22924223587904</c:v>
                </c:pt>
                <c:pt idx="807">
                  <c:v>129.13325693630014</c:v>
                </c:pt>
                <c:pt idx="808">
                  <c:v>127.0677287363221</c:v>
                </c:pt>
                <c:pt idx="809">
                  <c:v>126.00795043302364</c:v>
                </c:pt>
                <c:pt idx="810">
                  <c:v>126.93636719532631</c:v>
                </c:pt>
                <c:pt idx="811">
                  <c:v>128.71435864634739</c:v>
                </c:pt>
                <c:pt idx="812">
                  <c:v>127.49836322010981</c:v>
                </c:pt>
                <c:pt idx="813">
                  <c:v>126.81125098604986</c:v>
                </c:pt>
                <c:pt idx="814">
                  <c:v>128.41173250531691</c:v>
                </c:pt>
                <c:pt idx="815">
                  <c:v>127.12037394866756</c:v>
                </c:pt>
                <c:pt idx="816">
                  <c:v>125.77712464927642</c:v>
                </c:pt>
                <c:pt idx="817">
                  <c:v>126.92136163320873</c:v>
                </c:pt>
                <c:pt idx="818">
                  <c:v>129.13355034114602</c:v>
                </c:pt>
                <c:pt idx="819">
                  <c:v>128.77907537235171</c:v>
                </c:pt>
                <c:pt idx="820">
                  <c:v>127.05842361121007</c:v>
                </c:pt>
                <c:pt idx="821">
                  <c:v>125.43685885801804</c:v>
                </c:pt>
                <c:pt idx="822">
                  <c:v>125.7208747488245</c:v>
                </c:pt>
                <c:pt idx="823">
                  <c:v>127.43331117428164</c:v>
                </c:pt>
                <c:pt idx="824">
                  <c:v>127.99216357571648</c:v>
                </c:pt>
                <c:pt idx="825">
                  <c:v>129.13677779445064</c:v>
                </c:pt>
                <c:pt idx="826">
                  <c:v>130.44804596564146</c:v>
                </c:pt>
                <c:pt idx="827">
                  <c:v>132.20436737304581</c:v>
                </c:pt>
                <c:pt idx="828">
                  <c:v>130.5736651546537</c:v>
                </c:pt>
                <c:pt idx="829">
                  <c:v>130.39833480175474</c:v>
                </c:pt>
                <c:pt idx="830">
                  <c:v>129.69395359676616</c:v>
                </c:pt>
                <c:pt idx="831">
                  <c:v>130.13724640390447</c:v>
                </c:pt>
                <c:pt idx="832">
                  <c:v>130.91870925340203</c:v>
                </c:pt>
                <c:pt idx="833">
                  <c:v>128.53496254058419</c:v>
                </c:pt>
                <c:pt idx="834">
                  <c:v>128.93219078692019</c:v>
                </c:pt>
                <c:pt idx="835">
                  <c:v>128.20970231144338</c:v>
                </c:pt>
                <c:pt idx="836">
                  <c:v>129.06568999179305</c:v>
                </c:pt>
                <c:pt idx="837">
                  <c:v>127.77604994924096</c:v>
                </c:pt>
                <c:pt idx="838">
                  <c:v>125.98296910614633</c:v>
                </c:pt>
                <c:pt idx="839">
                  <c:v>127.70890215451369</c:v>
                </c:pt>
                <c:pt idx="840">
                  <c:v>127.81096512590003</c:v>
                </c:pt>
                <c:pt idx="841">
                  <c:v>129.92796491884002</c:v>
                </c:pt>
                <c:pt idx="842">
                  <c:v>130.32812721363479</c:v>
                </c:pt>
                <c:pt idx="843">
                  <c:v>131.02244882390764</c:v>
                </c:pt>
                <c:pt idx="844">
                  <c:v>132.08511926068687</c:v>
                </c:pt>
                <c:pt idx="845">
                  <c:v>129.76126905140538</c:v>
                </c:pt>
                <c:pt idx="846">
                  <c:v>130.20343015413815</c:v>
                </c:pt>
                <c:pt idx="847">
                  <c:v>130.36840750747552</c:v>
                </c:pt>
                <c:pt idx="848">
                  <c:v>128.78439857455544</c:v>
                </c:pt>
                <c:pt idx="849">
                  <c:v>127.58990553202263</c:v>
                </c:pt>
                <c:pt idx="850">
                  <c:v>127.04216059975303</c:v>
                </c:pt>
                <c:pt idx="851">
                  <c:v>123.51568584221023</c:v>
                </c:pt>
                <c:pt idx="852">
                  <c:v>124.4714311701572</c:v>
                </c:pt>
                <c:pt idx="853">
                  <c:v>122.79432907113895</c:v>
                </c:pt>
                <c:pt idx="854">
                  <c:v>122.97309645223244</c:v>
                </c:pt>
                <c:pt idx="855">
                  <c:v>121.39160241799125</c:v>
                </c:pt>
                <c:pt idx="856">
                  <c:v>121.05632450911274</c:v>
                </c:pt>
                <c:pt idx="857">
                  <c:v>118.85520135536272</c:v>
                </c:pt>
                <c:pt idx="858">
                  <c:v>119.4464540347777</c:v>
                </c:pt>
                <c:pt idx="859">
                  <c:v>121.36527981181851</c:v>
                </c:pt>
                <c:pt idx="860">
                  <c:v>119.64869380354115</c:v>
                </c:pt>
                <c:pt idx="861">
                  <c:v>118.37489762266628</c:v>
                </c:pt>
                <c:pt idx="862">
                  <c:v>118.12516818384915</c:v>
                </c:pt>
                <c:pt idx="863">
                  <c:v>118.68485888484363</c:v>
                </c:pt>
                <c:pt idx="864">
                  <c:v>120.24778458383877</c:v>
                </c:pt>
                <c:pt idx="865">
                  <c:v>120.22158772259998</c:v>
                </c:pt>
                <c:pt idx="866">
                  <c:v>118.66838629849669</c:v>
                </c:pt>
                <c:pt idx="867">
                  <c:v>119.37733623608527</c:v>
                </c:pt>
                <c:pt idx="868">
                  <c:v>119.56431895286326</c:v>
                </c:pt>
                <c:pt idx="869">
                  <c:v>119.62392205155375</c:v>
                </c:pt>
                <c:pt idx="870">
                  <c:v>118.12344966975189</c:v>
                </c:pt>
                <c:pt idx="871">
                  <c:v>117.85410402123915</c:v>
                </c:pt>
                <c:pt idx="872">
                  <c:v>117.4074580158623</c:v>
                </c:pt>
                <c:pt idx="873">
                  <c:v>118.30284577551511</c:v>
                </c:pt>
                <c:pt idx="874">
                  <c:v>118.43546476585036</c:v>
                </c:pt>
                <c:pt idx="875">
                  <c:v>120.13909904593127</c:v>
                </c:pt>
                <c:pt idx="876">
                  <c:v>121.22188867214189</c:v>
                </c:pt>
                <c:pt idx="877">
                  <c:v>120.63608493986459</c:v>
                </c:pt>
                <c:pt idx="878">
                  <c:v>120.73307619891507</c:v>
                </c:pt>
                <c:pt idx="879">
                  <c:v>120.4348511305727</c:v>
                </c:pt>
                <c:pt idx="880">
                  <c:v>119.80562348110598</c:v>
                </c:pt>
                <c:pt idx="881">
                  <c:v>118.79014930953457</c:v>
                </c:pt>
                <c:pt idx="882">
                  <c:v>116.16551721825381</c:v>
                </c:pt>
                <c:pt idx="883">
                  <c:v>116.00523434245041</c:v>
                </c:pt>
                <c:pt idx="884">
                  <c:v>116.60562448706546</c:v>
                </c:pt>
                <c:pt idx="885">
                  <c:v>118.40511832179135</c:v>
                </c:pt>
                <c:pt idx="886">
                  <c:v>118.86727286902156</c:v>
                </c:pt>
                <c:pt idx="887">
                  <c:v>119.90743496262442</c:v>
                </c:pt>
                <c:pt idx="888">
                  <c:v>118.89862527255215</c:v>
                </c:pt>
                <c:pt idx="889">
                  <c:v>117.09607164443356</c:v>
                </c:pt>
                <c:pt idx="890">
                  <c:v>116.32634498877098</c:v>
                </c:pt>
                <c:pt idx="891">
                  <c:v>114.52676732408912</c:v>
                </c:pt>
                <c:pt idx="892">
                  <c:v>113.58984182125609</c:v>
                </c:pt>
                <c:pt idx="893">
                  <c:v>114.06494809668277</c:v>
                </c:pt>
                <c:pt idx="894">
                  <c:v>115.67704006485086</c:v>
                </c:pt>
                <c:pt idx="895">
                  <c:v>116.32575817907923</c:v>
                </c:pt>
                <c:pt idx="896">
                  <c:v>117.05839007922769</c:v>
                </c:pt>
                <c:pt idx="897">
                  <c:v>116.48365190113766</c:v>
                </c:pt>
                <c:pt idx="898">
                  <c:v>115.98658217724838</c:v>
                </c:pt>
                <c:pt idx="899">
                  <c:v>118.49896595749318</c:v>
                </c:pt>
                <c:pt idx="900">
                  <c:v>118.83575280557905</c:v>
                </c:pt>
                <c:pt idx="901">
                  <c:v>119.10744569285878</c:v>
                </c:pt>
                <c:pt idx="902">
                  <c:v>118.04955356356952</c:v>
                </c:pt>
                <c:pt idx="903">
                  <c:v>116.8947959201637</c:v>
                </c:pt>
                <c:pt idx="904">
                  <c:v>116.15705039270144</c:v>
                </c:pt>
                <c:pt idx="905">
                  <c:v>117.25019301847361</c:v>
                </c:pt>
                <c:pt idx="906">
                  <c:v>114.19253728966017</c:v>
                </c:pt>
                <c:pt idx="907">
                  <c:v>113.06489863700875</c:v>
                </c:pt>
                <c:pt idx="908">
                  <c:v>113.05924011498116</c:v>
                </c:pt>
                <c:pt idx="909">
                  <c:v>111.55009133273703</c:v>
                </c:pt>
                <c:pt idx="910">
                  <c:v>110.75006014799341</c:v>
                </c:pt>
                <c:pt idx="911">
                  <c:v>110.42517715365445</c:v>
                </c:pt>
                <c:pt idx="912">
                  <c:v>113.23117535466359</c:v>
                </c:pt>
                <c:pt idx="913">
                  <c:v>114.37092743595181</c:v>
                </c:pt>
                <c:pt idx="914">
                  <c:v>112.88898147441803</c:v>
                </c:pt>
                <c:pt idx="915">
                  <c:v>113.52529275516372</c:v>
                </c:pt>
                <c:pt idx="916">
                  <c:v>114.87793100962284</c:v>
                </c:pt>
                <c:pt idx="917">
                  <c:v>115.17259330483674</c:v>
                </c:pt>
                <c:pt idx="918">
                  <c:v>117.16736902198106</c:v>
                </c:pt>
                <c:pt idx="919">
                  <c:v>115.26363263701377</c:v>
                </c:pt>
                <c:pt idx="920">
                  <c:v>116.59434935798828</c:v>
                </c:pt>
                <c:pt idx="921">
                  <c:v>116.17016978080981</c:v>
                </c:pt>
                <c:pt idx="922">
                  <c:v>116.47552039540913</c:v>
                </c:pt>
                <c:pt idx="923">
                  <c:v>113.70016204330489</c:v>
                </c:pt>
                <c:pt idx="924">
                  <c:v>113.55295664063188</c:v>
                </c:pt>
                <c:pt idx="925">
                  <c:v>111.59389248472827</c:v>
                </c:pt>
                <c:pt idx="926">
                  <c:v>111.37886864768031</c:v>
                </c:pt>
                <c:pt idx="927">
                  <c:v>109.828014462344</c:v>
                </c:pt>
                <c:pt idx="928">
                  <c:v>109.70369463764921</c:v>
                </c:pt>
                <c:pt idx="929">
                  <c:v>109.78819523326105</c:v>
                </c:pt>
                <c:pt idx="930">
                  <c:v>105.90393422366336</c:v>
                </c:pt>
                <c:pt idx="931">
                  <c:v>108.14688852543946</c:v>
                </c:pt>
                <c:pt idx="932">
                  <c:v>106.65291296522481</c:v>
                </c:pt>
                <c:pt idx="933">
                  <c:v>106.72500672735397</c:v>
                </c:pt>
                <c:pt idx="934">
                  <c:v>106.6926902793298</c:v>
                </c:pt>
                <c:pt idx="935">
                  <c:v>107.14055181906814</c:v>
                </c:pt>
                <c:pt idx="936">
                  <c:v>109.62087064115666</c:v>
                </c:pt>
                <c:pt idx="937">
                  <c:v>106.24000851712353</c:v>
                </c:pt>
                <c:pt idx="938">
                  <c:v>105.83439727519111</c:v>
                </c:pt>
                <c:pt idx="939">
                  <c:v>104.7642240573531</c:v>
                </c:pt>
                <c:pt idx="940">
                  <c:v>103.60389172187568</c:v>
                </c:pt>
                <c:pt idx="941">
                  <c:v>103.99961102900433</c:v>
                </c:pt>
                <c:pt idx="942">
                  <c:v>103.05019486273264</c:v>
                </c:pt>
                <c:pt idx="943">
                  <c:v>104.7023156348736</c:v>
                </c:pt>
                <c:pt idx="944">
                  <c:v>106.53110803920895</c:v>
                </c:pt>
                <c:pt idx="945">
                  <c:v>111.01747770751896</c:v>
                </c:pt>
                <c:pt idx="946">
                  <c:v>108.70393858282107</c:v>
                </c:pt>
                <c:pt idx="947">
                  <c:v>109.48594632703239</c:v>
                </c:pt>
                <c:pt idx="948">
                  <c:v>109.59798506317844</c:v>
                </c:pt>
                <c:pt idx="949">
                  <c:v>109.93343063196889</c:v>
                </c:pt>
                <c:pt idx="950">
                  <c:v>107.31039130985144</c:v>
                </c:pt>
                <c:pt idx="951">
                  <c:v>107.44141753102338</c:v>
                </c:pt>
                <c:pt idx="952">
                  <c:v>108.11075781441892</c:v>
                </c:pt>
                <c:pt idx="953">
                  <c:v>107.53048685923525</c:v>
                </c:pt>
                <c:pt idx="954">
                  <c:v>109.412092135828</c:v>
                </c:pt>
                <c:pt idx="955">
                  <c:v>109.74820834426616</c:v>
                </c:pt>
                <c:pt idx="956">
                  <c:v>110.53817993429408</c:v>
                </c:pt>
                <c:pt idx="957">
                  <c:v>108.30972821489976</c:v>
                </c:pt>
                <c:pt idx="958">
                  <c:v>108.85935932117854</c:v>
                </c:pt>
                <c:pt idx="959">
                  <c:v>109.06029972562456</c:v>
                </c:pt>
                <c:pt idx="960">
                  <c:v>108.67581363259509</c:v>
                </c:pt>
                <c:pt idx="961">
                  <c:v>110.55570039509058</c:v>
                </c:pt>
                <c:pt idx="962">
                  <c:v>110.3703523624539</c:v>
                </c:pt>
                <c:pt idx="963">
                  <c:v>111.839891490505</c:v>
                </c:pt>
                <c:pt idx="964">
                  <c:v>110.86943400528632</c:v>
                </c:pt>
                <c:pt idx="965">
                  <c:v>111.10298426260236</c:v>
                </c:pt>
                <c:pt idx="966">
                  <c:v>113.93346081075303</c:v>
                </c:pt>
                <c:pt idx="967">
                  <c:v>114.2620742381324</c:v>
                </c:pt>
                <c:pt idx="968">
                  <c:v>112.41462966859504</c:v>
                </c:pt>
                <c:pt idx="969">
                  <c:v>109.63440917904487</c:v>
                </c:pt>
                <c:pt idx="970">
                  <c:v>109.246192652975</c:v>
                </c:pt>
                <c:pt idx="971">
                  <c:v>107.94104406856955</c:v>
                </c:pt>
                <c:pt idx="972">
                  <c:v>108.02189806109695</c:v>
                </c:pt>
                <c:pt idx="973">
                  <c:v>109.76153730726445</c:v>
                </c:pt>
                <c:pt idx="974">
                  <c:v>111.1767546238508</c:v>
                </c:pt>
                <c:pt idx="975">
                  <c:v>109.37625482965333</c:v>
                </c:pt>
                <c:pt idx="976">
                  <c:v>109.34771072964756</c:v>
                </c:pt>
                <c:pt idx="977">
                  <c:v>108.20037203734456</c:v>
                </c:pt>
                <c:pt idx="978">
                  <c:v>108.41472523474484</c:v>
                </c:pt>
                <c:pt idx="979">
                  <c:v>107.40096957727069</c:v>
                </c:pt>
                <c:pt idx="980">
                  <c:v>107.94540322627968</c:v>
                </c:pt>
                <c:pt idx="981">
                  <c:v>107.51770279095072</c:v>
                </c:pt>
                <c:pt idx="982">
                  <c:v>106.79466942076016</c:v>
                </c:pt>
                <c:pt idx="983">
                  <c:v>106.90079814501074</c:v>
                </c:pt>
                <c:pt idx="984">
                  <c:v>108.33219464309815</c:v>
                </c:pt>
                <c:pt idx="985">
                  <c:v>105.33380669315135</c:v>
                </c:pt>
                <c:pt idx="986">
                  <c:v>105.05720975344772</c:v>
                </c:pt>
                <c:pt idx="987">
                  <c:v>107.4114483217662</c:v>
                </c:pt>
                <c:pt idx="988">
                  <c:v>108.29027966511609</c:v>
                </c:pt>
                <c:pt idx="989">
                  <c:v>108.45689170259479</c:v>
                </c:pt>
                <c:pt idx="990">
                  <c:v>110.91675601542806</c:v>
                </c:pt>
                <c:pt idx="991">
                  <c:v>111.16451545028004</c:v>
                </c:pt>
                <c:pt idx="992">
                  <c:v>111.77580348917043</c:v>
                </c:pt>
                <c:pt idx="993">
                  <c:v>110.22939229150023</c:v>
                </c:pt>
                <c:pt idx="994">
                  <c:v>112.45910146023401</c:v>
                </c:pt>
                <c:pt idx="995">
                  <c:v>112.76009291712319</c:v>
                </c:pt>
                <c:pt idx="996">
                  <c:v>112.14616423461993</c:v>
                </c:pt>
                <c:pt idx="997">
                  <c:v>113.55107046662269</c:v>
                </c:pt>
                <c:pt idx="998">
                  <c:v>113.99423752882703</c:v>
                </c:pt>
                <c:pt idx="999">
                  <c:v>113.1932842145678</c:v>
                </c:pt>
                <c:pt idx="1000">
                  <c:v>113.20481083351287</c:v>
                </c:pt>
                <c:pt idx="1001">
                  <c:v>113.67752795519456</c:v>
                </c:pt>
                <c:pt idx="1002">
                  <c:v>115.55619918332857</c:v>
                </c:pt>
                <c:pt idx="1003">
                  <c:v>115.58876712122063</c:v>
                </c:pt>
                <c:pt idx="1004">
                  <c:v>115.39897610091785</c:v>
                </c:pt>
                <c:pt idx="1005">
                  <c:v>115.86494491114443</c:v>
                </c:pt>
                <c:pt idx="1006">
                  <c:v>117.12080148144298</c:v>
                </c:pt>
                <c:pt idx="1007">
                  <c:v>117.07163521227002</c:v>
                </c:pt>
                <c:pt idx="1008">
                  <c:v>117.32090358632935</c:v>
                </c:pt>
                <c:pt idx="1009">
                  <c:v>117.13693874796607</c:v>
                </c:pt>
                <c:pt idx="1010">
                  <c:v>117.96484339306777</c:v>
                </c:pt>
                <c:pt idx="1011">
                  <c:v>118.08006766754046</c:v>
                </c:pt>
                <c:pt idx="1012">
                  <c:v>119.44758573918321</c:v>
                </c:pt>
                <c:pt idx="1013">
                  <c:v>119.17287497348877</c:v>
                </c:pt>
                <c:pt idx="1014">
                  <c:v>116.94630942810366</c:v>
                </c:pt>
                <c:pt idx="1015">
                  <c:v>118.81643000072933</c:v>
                </c:pt>
                <c:pt idx="1016">
                  <c:v>118.31814474247857</c:v>
                </c:pt>
                <c:pt idx="1017">
                  <c:v>119.51657779294169</c:v>
                </c:pt>
                <c:pt idx="1018">
                  <c:v>120.00224664281984</c:v>
                </c:pt>
                <c:pt idx="1019">
                  <c:v>120.78345800244951</c:v>
                </c:pt>
                <c:pt idx="1020">
                  <c:v>121.382842187593</c:v>
                </c:pt>
                <c:pt idx="1021">
                  <c:v>120.59802613985687</c:v>
                </c:pt>
                <c:pt idx="1022">
                  <c:v>120.53674644204709</c:v>
                </c:pt>
                <c:pt idx="1023">
                  <c:v>120.01591092564199</c:v>
                </c:pt>
                <c:pt idx="1024">
                  <c:v>120.76614711654292</c:v>
                </c:pt>
                <c:pt idx="1025">
                  <c:v>121.38405772195448</c:v>
                </c:pt>
                <c:pt idx="1026">
                  <c:v>121.39248263252887</c:v>
                </c:pt>
                <c:pt idx="1027">
                  <c:v>121.71103646519255</c:v>
                </c:pt>
                <c:pt idx="1028">
                  <c:v>120.62900130858561</c:v>
                </c:pt>
                <c:pt idx="1029">
                  <c:v>118.31936027684004</c:v>
                </c:pt>
                <c:pt idx="1030">
                  <c:v>119.47151919161097</c:v>
                </c:pt>
                <c:pt idx="1031">
                  <c:v>121.22176292720793</c:v>
                </c:pt>
                <c:pt idx="1032">
                  <c:v>120.74636324693539</c:v>
                </c:pt>
                <c:pt idx="1033">
                  <c:v>120.93053766018856</c:v>
                </c:pt>
                <c:pt idx="1034">
                  <c:v>121.604823910986</c:v>
                </c:pt>
                <c:pt idx="1035">
                  <c:v>123.26780066242431</c:v>
                </c:pt>
                <c:pt idx="1036">
                  <c:v>123.50784774132758</c:v>
                </c:pt>
                <c:pt idx="1037">
                  <c:v>122.89878119627024</c:v>
                </c:pt>
                <c:pt idx="1038">
                  <c:v>121.85337973041963</c:v>
                </c:pt>
                <c:pt idx="1039">
                  <c:v>122.02858433838465</c:v>
                </c:pt>
                <c:pt idx="1040">
                  <c:v>119.55555872246501</c:v>
                </c:pt>
                <c:pt idx="1041">
                  <c:v>119.73814036655487</c:v>
                </c:pt>
                <c:pt idx="1042">
                  <c:v>120.41439662131745</c:v>
                </c:pt>
                <c:pt idx="1043">
                  <c:v>120.61122935792122</c:v>
                </c:pt>
                <c:pt idx="1044">
                  <c:v>121.76871147489587</c:v>
                </c:pt>
                <c:pt idx="1045">
                  <c:v>123.90914174052784</c:v>
                </c:pt>
                <c:pt idx="1046">
                  <c:v>124.17173907758547</c:v>
                </c:pt>
                <c:pt idx="1047">
                  <c:v>125.68788766115262</c:v>
                </c:pt>
                <c:pt idx="1048">
                  <c:v>125.47801936639642</c:v>
                </c:pt>
                <c:pt idx="1049">
                  <c:v>126.0683080013178</c:v>
                </c:pt>
                <c:pt idx="1050">
                  <c:v>126.4050529344257</c:v>
                </c:pt>
                <c:pt idx="1051">
                  <c:v>126.24606942293974</c:v>
                </c:pt>
                <c:pt idx="1052">
                  <c:v>125.07198897468419</c:v>
                </c:pt>
                <c:pt idx="1053">
                  <c:v>125.36669318487607</c:v>
                </c:pt>
                <c:pt idx="1054">
                  <c:v>124.95156724294174</c:v>
                </c:pt>
                <c:pt idx="1055">
                  <c:v>126.28928376523923</c:v>
                </c:pt>
                <c:pt idx="1056">
                  <c:v>126.26752989166656</c:v>
                </c:pt>
                <c:pt idx="1057">
                  <c:v>125.5909383170801</c:v>
                </c:pt>
                <c:pt idx="1058">
                  <c:v>125.59085448712413</c:v>
                </c:pt>
                <c:pt idx="1059">
                  <c:v>124.93107081870851</c:v>
                </c:pt>
                <c:pt idx="1060">
                  <c:v>123.85792163743376</c:v>
                </c:pt>
                <c:pt idx="1061">
                  <c:v>124.08933423087274</c:v>
                </c:pt>
                <c:pt idx="1062">
                  <c:v>125.29564729719648</c:v>
                </c:pt>
                <c:pt idx="1063">
                  <c:v>124.48375417368393</c:v>
                </c:pt>
                <c:pt idx="1064">
                  <c:v>125.51096453909032</c:v>
                </c:pt>
                <c:pt idx="1065">
                  <c:v>126.08675059162992</c:v>
                </c:pt>
                <c:pt idx="1066">
                  <c:v>122.43289621599962</c:v>
                </c:pt>
                <c:pt idx="1067">
                  <c:v>123.0750336786848</c:v>
                </c:pt>
                <c:pt idx="1068">
                  <c:v>121.56684894093425</c:v>
                </c:pt>
                <c:pt idx="1069">
                  <c:v>118.66578756986179</c:v>
                </c:pt>
                <c:pt idx="1070">
                  <c:v>119.66826809825876</c:v>
                </c:pt>
                <c:pt idx="1071">
                  <c:v>117.8733849111109</c:v>
                </c:pt>
                <c:pt idx="1072">
                  <c:v>118.48823572312978</c:v>
                </c:pt>
                <c:pt idx="1073">
                  <c:v>118.51489364912636</c:v>
                </c:pt>
                <c:pt idx="1074">
                  <c:v>117.13752555765782</c:v>
                </c:pt>
                <c:pt idx="1075">
                  <c:v>116.47170613241278</c:v>
                </c:pt>
                <c:pt idx="1076">
                  <c:v>115.92526056446063</c:v>
                </c:pt>
                <c:pt idx="1077">
                  <c:v>116.12938650723326</c:v>
                </c:pt>
                <c:pt idx="1078">
                  <c:v>114.2901153584024</c:v>
                </c:pt>
                <c:pt idx="1079">
                  <c:v>114.6539373672867</c:v>
                </c:pt>
                <c:pt idx="1080">
                  <c:v>114.3779691522528</c:v>
                </c:pt>
                <c:pt idx="1081">
                  <c:v>114.80851980608455</c:v>
                </c:pt>
                <c:pt idx="1082">
                  <c:v>114.15841849758276</c:v>
                </c:pt>
                <c:pt idx="1083">
                  <c:v>113.65195981862551</c:v>
                </c:pt>
                <c:pt idx="1084">
                  <c:v>112.755859504347</c:v>
                </c:pt>
                <c:pt idx="1085">
                  <c:v>112.72555497526598</c:v>
                </c:pt>
                <c:pt idx="1086">
                  <c:v>112.17085215665136</c:v>
                </c:pt>
                <c:pt idx="1087">
                  <c:v>112.73217754178714</c:v>
                </c:pt>
                <c:pt idx="1088">
                  <c:v>113.02491174801386</c:v>
                </c:pt>
                <c:pt idx="1089">
                  <c:v>115.59580883752162</c:v>
                </c:pt>
                <c:pt idx="1090">
                  <c:v>116.47895742360366</c:v>
                </c:pt>
                <c:pt idx="1091">
                  <c:v>114.46334996240226</c:v>
                </c:pt>
                <c:pt idx="1092">
                  <c:v>114.40571686767693</c:v>
                </c:pt>
                <c:pt idx="1093">
                  <c:v>113.66650431598528</c:v>
                </c:pt>
                <c:pt idx="1094">
                  <c:v>114.1225811914081</c:v>
                </c:pt>
                <c:pt idx="1095">
                  <c:v>115.26103390837889</c:v>
                </c:pt>
                <c:pt idx="1096">
                  <c:v>118.20920771470318</c:v>
                </c:pt>
                <c:pt idx="1097">
                  <c:v>119.66906448284043</c:v>
                </c:pt>
                <c:pt idx="1098">
                  <c:v>119.34749277176205</c:v>
                </c:pt>
                <c:pt idx="1099">
                  <c:v>119.51217672025356</c:v>
                </c:pt>
                <c:pt idx="1100">
                  <c:v>118.14147311028418</c:v>
                </c:pt>
                <c:pt idx="1101">
                  <c:v>118.29236703101959</c:v>
                </c:pt>
                <c:pt idx="1102">
                  <c:v>119.96661891153509</c:v>
                </c:pt>
                <c:pt idx="1103">
                  <c:v>119.63632888503643</c:v>
                </c:pt>
                <c:pt idx="1104">
                  <c:v>121.03184616197122</c:v>
                </c:pt>
                <c:pt idx="1105">
                  <c:v>120.94625577693184</c:v>
                </c:pt>
                <c:pt idx="1106">
                  <c:v>120.69740655265234</c:v>
                </c:pt>
                <c:pt idx="1107">
                  <c:v>120.60963658875791</c:v>
                </c:pt>
                <c:pt idx="1108">
                  <c:v>118.75221625446081</c:v>
                </c:pt>
                <c:pt idx="1109">
                  <c:v>117.84932571374921</c:v>
                </c:pt>
                <c:pt idx="1110">
                  <c:v>118.21989603408862</c:v>
                </c:pt>
                <c:pt idx="1111">
                  <c:v>119.17182709903922</c:v>
                </c:pt>
                <c:pt idx="1112">
                  <c:v>119.3387325413638</c:v>
                </c:pt>
                <c:pt idx="1113">
                  <c:v>119.68771664804244</c:v>
                </c:pt>
                <c:pt idx="1114">
                  <c:v>119.95907421549832</c:v>
                </c:pt>
                <c:pt idx="1115">
                  <c:v>119.84820909873577</c:v>
                </c:pt>
                <c:pt idx="1116">
                  <c:v>119.29698522329366</c:v>
                </c:pt>
                <c:pt idx="1117">
                  <c:v>120.57011076452082</c:v>
                </c:pt>
                <c:pt idx="1118">
                  <c:v>118.91807382233583</c:v>
                </c:pt>
                <c:pt idx="1119">
                  <c:v>119.31718824268101</c:v>
                </c:pt>
                <c:pt idx="1120">
                  <c:v>119.55845085594576</c:v>
                </c:pt>
                <c:pt idx="1121">
                  <c:v>119.85294549124774</c:v>
                </c:pt>
                <c:pt idx="1122">
                  <c:v>119.02906468403232</c:v>
                </c:pt>
                <c:pt idx="1123">
                  <c:v>117.8079556304809</c:v>
                </c:pt>
                <c:pt idx="1124">
                  <c:v>117.97599277721099</c:v>
                </c:pt>
                <c:pt idx="1125">
                  <c:v>116.43037796412246</c:v>
                </c:pt>
                <c:pt idx="1126">
                  <c:v>115.54157085601283</c:v>
                </c:pt>
                <c:pt idx="1127">
                  <c:v>112.82916880083764</c:v>
                </c:pt>
                <c:pt idx="1128">
                  <c:v>109.61320020018593</c:v>
                </c:pt>
                <c:pt idx="1129">
                  <c:v>108.87935276567599</c:v>
                </c:pt>
                <c:pt idx="1130">
                  <c:v>108.9664940049007</c:v>
                </c:pt>
                <c:pt idx="1131">
                  <c:v>109.48514994245073</c:v>
                </c:pt>
                <c:pt idx="1132">
                  <c:v>108.72451883701025</c:v>
                </c:pt>
                <c:pt idx="1133">
                  <c:v>108.24425701929179</c:v>
                </c:pt>
                <c:pt idx="1134">
                  <c:v>105.96651328579057</c:v>
                </c:pt>
                <c:pt idx="1135">
                  <c:v>106.05445090959694</c:v>
                </c:pt>
                <c:pt idx="1136">
                  <c:v>106.86416445425441</c:v>
                </c:pt>
                <c:pt idx="1137">
                  <c:v>107.86492646855413</c:v>
                </c:pt>
                <c:pt idx="1138">
                  <c:v>110.20218947078988</c:v>
                </c:pt>
                <c:pt idx="1139">
                  <c:v>109.94944215355804</c:v>
                </c:pt>
                <c:pt idx="1140">
                  <c:v>110.11081481878898</c:v>
                </c:pt>
                <c:pt idx="1141">
                  <c:v>109.18315252608998</c:v>
                </c:pt>
                <c:pt idx="1142">
                  <c:v>109.73060405351369</c:v>
                </c:pt>
                <c:pt idx="1143">
                  <c:v>107.63904665220879</c:v>
                </c:pt>
                <c:pt idx="1144">
                  <c:v>107.57089289800996</c:v>
                </c:pt>
                <c:pt idx="1145">
                  <c:v>107.36722801999512</c:v>
                </c:pt>
                <c:pt idx="1146">
                  <c:v>107.73616365619323</c:v>
                </c:pt>
                <c:pt idx="1147">
                  <c:v>107.82514915444915</c:v>
                </c:pt>
                <c:pt idx="1148">
                  <c:v>107.41362790062126</c:v>
                </c:pt>
                <c:pt idx="1149">
                  <c:v>106.99992706793832</c:v>
                </c:pt>
                <c:pt idx="1150">
                  <c:v>111.17206014631681</c:v>
                </c:pt>
                <c:pt idx="1151">
                  <c:v>111.13978561327062</c:v>
                </c:pt>
                <c:pt idx="1152">
                  <c:v>111.8742617724503</c:v>
                </c:pt>
                <c:pt idx="1153">
                  <c:v>111.83502935305908</c:v>
                </c:pt>
                <c:pt idx="1154">
                  <c:v>111.844585968039</c:v>
                </c:pt>
                <c:pt idx="1155">
                  <c:v>113.83714019135026</c:v>
                </c:pt>
                <c:pt idx="1156">
                  <c:v>113.53774150362439</c:v>
                </c:pt>
                <c:pt idx="1157">
                  <c:v>114.64873991001693</c:v>
                </c:pt>
                <c:pt idx="1158">
                  <c:v>113.69249160233416</c:v>
                </c:pt>
                <c:pt idx="1159">
                  <c:v>112.29123197341585</c:v>
                </c:pt>
                <c:pt idx="1160">
                  <c:v>112.13983507294463</c:v>
                </c:pt>
                <c:pt idx="1161">
                  <c:v>110.94454564583017</c:v>
                </c:pt>
                <c:pt idx="1162">
                  <c:v>110.80505259910588</c:v>
                </c:pt>
                <c:pt idx="1163">
                  <c:v>109.91113186368243</c:v>
                </c:pt>
                <c:pt idx="1164">
                  <c:v>110.15675363465732</c:v>
                </c:pt>
                <c:pt idx="1165">
                  <c:v>108.74987739868941</c:v>
                </c:pt>
                <c:pt idx="1166">
                  <c:v>109.15469225604016</c:v>
                </c:pt>
                <c:pt idx="1167">
                  <c:v>108.78952896786043</c:v>
                </c:pt>
                <c:pt idx="1168">
                  <c:v>109.36569225520186</c:v>
                </c:pt>
                <c:pt idx="1169">
                  <c:v>109.1578777943668</c:v>
                </c:pt>
                <c:pt idx="1170">
                  <c:v>109.4413068754815</c:v>
                </c:pt>
                <c:pt idx="1171">
                  <c:v>108.22879039241641</c:v>
                </c:pt>
                <c:pt idx="1172">
                  <c:v>108.53212908807259</c:v>
                </c:pt>
                <c:pt idx="1173">
                  <c:v>107.64944156674835</c:v>
                </c:pt>
                <c:pt idx="1174">
                  <c:v>107.75473199143929</c:v>
                </c:pt>
                <c:pt idx="1175">
                  <c:v>110.27176833424009</c:v>
                </c:pt>
                <c:pt idx="1176">
                  <c:v>111.16627587935528</c:v>
                </c:pt>
                <c:pt idx="1177">
                  <c:v>111.09116423881143</c:v>
                </c:pt>
                <c:pt idx="1178">
                  <c:v>111.76327091075379</c:v>
                </c:pt>
                <c:pt idx="1179">
                  <c:v>112.53538672016136</c:v>
                </c:pt>
                <c:pt idx="1180">
                  <c:v>111.9950607389946</c:v>
                </c:pt>
                <c:pt idx="1181">
                  <c:v>112.02062887556366</c:v>
                </c:pt>
                <c:pt idx="1182">
                  <c:v>112.2742983223111</c:v>
                </c:pt>
                <c:pt idx="1183">
                  <c:v>111.35439030053878</c:v>
                </c:pt>
                <c:pt idx="1184">
                  <c:v>112.32354842144001</c:v>
                </c:pt>
                <c:pt idx="1185">
                  <c:v>111.77630646890621</c:v>
                </c:pt>
                <c:pt idx="1186">
                  <c:v>112.71465708099063</c:v>
                </c:pt>
                <c:pt idx="1187">
                  <c:v>112.27664556107808</c:v>
                </c:pt>
                <c:pt idx="1188">
                  <c:v>111.77764774820164</c:v>
                </c:pt>
                <c:pt idx="1189">
                  <c:v>112.77945763695091</c:v>
                </c:pt>
                <c:pt idx="1190">
                  <c:v>113.59277586971484</c:v>
                </c:pt>
                <c:pt idx="1191">
                  <c:v>115.46444729652583</c:v>
                </c:pt>
                <c:pt idx="1192">
                  <c:v>116.03491014686171</c:v>
                </c:pt>
                <c:pt idx="1193">
                  <c:v>116.0568735953243</c:v>
                </c:pt>
                <c:pt idx="1194">
                  <c:v>116.72160323114183</c:v>
                </c:pt>
                <c:pt idx="1195">
                  <c:v>115.89969242789157</c:v>
                </c:pt>
                <c:pt idx="1196">
                  <c:v>112.86257503828934</c:v>
                </c:pt>
                <c:pt idx="1197">
                  <c:v>113.44406152783448</c:v>
                </c:pt>
                <c:pt idx="1198">
                  <c:v>111.37421608512429</c:v>
                </c:pt>
                <c:pt idx="1199">
                  <c:v>110.33568867566274</c:v>
                </c:pt>
                <c:pt idx="1200">
                  <c:v>110.34813742412341</c:v>
                </c:pt>
                <c:pt idx="1201">
                  <c:v>111.83372998874164</c:v>
                </c:pt>
                <c:pt idx="1202">
                  <c:v>113.56360304503932</c:v>
                </c:pt>
                <c:pt idx="1203">
                  <c:v>112.7077411096236</c:v>
                </c:pt>
                <c:pt idx="1204">
                  <c:v>110.93586924538789</c:v>
                </c:pt>
                <c:pt idx="1205">
                  <c:v>111.47321926311793</c:v>
                </c:pt>
                <c:pt idx="1206">
                  <c:v>113.14126772689207</c:v>
                </c:pt>
                <c:pt idx="1207">
                  <c:v>112.80963642109799</c:v>
                </c:pt>
                <c:pt idx="1208">
                  <c:v>112.97763165285009</c:v>
                </c:pt>
                <c:pt idx="1209">
                  <c:v>112.72501008055221</c:v>
                </c:pt>
                <c:pt idx="1210">
                  <c:v>110.43125482546183</c:v>
                </c:pt>
                <c:pt idx="1211">
                  <c:v>110.84298565417964</c:v>
                </c:pt>
                <c:pt idx="1212">
                  <c:v>110.61907584179946</c:v>
                </c:pt>
                <c:pt idx="1213">
                  <c:v>109.24116285561715</c:v>
                </c:pt>
                <c:pt idx="1214">
                  <c:v>109.88866543548404</c:v>
                </c:pt>
                <c:pt idx="1215">
                  <c:v>111.0678595110534</c:v>
                </c:pt>
                <c:pt idx="1216">
                  <c:v>111.05260245906793</c:v>
                </c:pt>
                <c:pt idx="1217">
                  <c:v>110.80903452201417</c:v>
                </c:pt>
                <c:pt idx="1218">
                  <c:v>111.68426117725761</c:v>
                </c:pt>
                <c:pt idx="1219">
                  <c:v>113.14587837447009</c:v>
                </c:pt>
                <c:pt idx="1220">
                  <c:v>116.05318507726189</c:v>
                </c:pt>
                <c:pt idx="1221">
                  <c:v>115.30009866785817</c:v>
                </c:pt>
                <c:pt idx="1222">
                  <c:v>116.70684915889214</c:v>
                </c:pt>
                <c:pt idx="1223">
                  <c:v>116.87660481971949</c:v>
                </c:pt>
                <c:pt idx="1224">
                  <c:v>116.52569262405366</c:v>
                </c:pt>
                <c:pt idx="1225">
                  <c:v>116.82270215803456</c:v>
                </c:pt>
                <c:pt idx="1226">
                  <c:v>116.96965607083966</c:v>
                </c:pt>
                <c:pt idx="1227">
                  <c:v>116.79277486375537</c:v>
                </c:pt>
                <c:pt idx="1228">
                  <c:v>118.30678578344543</c:v>
                </c:pt>
                <c:pt idx="1229">
                  <c:v>118.70066083154286</c:v>
                </c:pt>
                <c:pt idx="1230">
                  <c:v>118.15727505698341</c:v>
                </c:pt>
                <c:pt idx="1231">
                  <c:v>119.64010123305482</c:v>
                </c:pt>
                <c:pt idx="1232">
                  <c:v>119.25439960566389</c:v>
                </c:pt>
                <c:pt idx="1233">
                  <c:v>118.31001323675005</c:v>
                </c:pt>
                <c:pt idx="1234">
                  <c:v>118.71185213066407</c:v>
                </c:pt>
                <c:pt idx="1235">
                  <c:v>117.73045483619208</c:v>
                </c:pt>
                <c:pt idx="1236">
                  <c:v>119.71336861456747</c:v>
                </c:pt>
                <c:pt idx="1237">
                  <c:v>120.03695224458899</c:v>
                </c:pt>
                <c:pt idx="1238">
                  <c:v>121.36456725719282</c:v>
                </c:pt>
                <c:pt idx="1239">
                  <c:v>121.07200071087803</c:v>
                </c:pt>
                <c:pt idx="1240">
                  <c:v>120.60443913148812</c:v>
                </c:pt>
                <c:pt idx="1241">
                  <c:v>121.06319856550179</c:v>
                </c:pt>
                <c:pt idx="1242">
                  <c:v>121.78992045375479</c:v>
                </c:pt>
                <c:pt idx="1243">
                  <c:v>120.69799336234409</c:v>
                </c:pt>
                <c:pt idx="1244">
                  <c:v>117.30044907707411</c:v>
                </c:pt>
                <c:pt idx="1245">
                  <c:v>118.79140675887403</c:v>
                </c:pt>
                <c:pt idx="1246">
                  <c:v>116.98101502987281</c:v>
                </c:pt>
                <c:pt idx="1247">
                  <c:v>117.15085452065613</c:v>
                </c:pt>
                <c:pt idx="1248">
                  <c:v>113.84372084289345</c:v>
                </c:pt>
                <c:pt idx="1249">
                  <c:v>110.86147015946973</c:v>
                </c:pt>
                <c:pt idx="1250">
                  <c:v>110.28933071001458</c:v>
                </c:pt>
                <c:pt idx="1251">
                  <c:v>110.47522363736502</c:v>
                </c:pt>
                <c:pt idx="1252">
                  <c:v>111.81231143499281</c:v>
                </c:pt>
                <c:pt idx="1253">
                  <c:v>112.27656173112213</c:v>
                </c:pt>
                <c:pt idx="1254">
                  <c:v>115.23978301454198</c:v>
                </c:pt>
                <c:pt idx="1255">
                  <c:v>114.8649373664484</c:v>
                </c:pt>
                <c:pt idx="1256">
                  <c:v>114.18201663018667</c:v>
                </c:pt>
                <c:pt idx="1257">
                  <c:v>115.61777228598422</c:v>
                </c:pt>
                <c:pt idx="1258">
                  <c:v>116.6228096280381</c:v>
                </c:pt>
                <c:pt idx="1259">
                  <c:v>116.23023394425812</c:v>
                </c:pt>
                <c:pt idx="1260">
                  <c:v>116.58902615578457</c:v>
                </c:pt>
                <c:pt idx="1261">
                  <c:v>117.19260183872626</c:v>
                </c:pt>
                <c:pt idx="1262">
                  <c:v>115.39277268417651</c:v>
                </c:pt>
                <c:pt idx="1263">
                  <c:v>115.91926672260919</c:v>
                </c:pt>
                <c:pt idx="1264">
                  <c:v>115.72373335032287</c:v>
                </c:pt>
                <c:pt idx="1265">
                  <c:v>114.46481698663163</c:v>
                </c:pt>
                <c:pt idx="1266">
                  <c:v>112.41965946595289</c:v>
                </c:pt>
                <c:pt idx="1267">
                  <c:v>112.7229143316531</c:v>
                </c:pt>
                <c:pt idx="1268">
                  <c:v>111.89827905483402</c:v>
                </c:pt>
                <c:pt idx="1269">
                  <c:v>112.24252676900069</c:v>
                </c:pt>
                <c:pt idx="1270">
                  <c:v>109.52354406228231</c:v>
                </c:pt>
                <c:pt idx="1271">
                  <c:v>110.20151883114215</c:v>
                </c:pt>
                <c:pt idx="1272">
                  <c:v>110.17276515624647</c:v>
                </c:pt>
                <c:pt idx="1273">
                  <c:v>109.90974866940903</c:v>
                </c:pt>
                <c:pt idx="1274">
                  <c:v>112.19746816766997</c:v>
                </c:pt>
                <c:pt idx="1275">
                  <c:v>109.59370973542428</c:v>
                </c:pt>
                <c:pt idx="1276">
                  <c:v>104.95703295607059</c:v>
                </c:pt>
                <c:pt idx="1277">
                  <c:v>106.43264975592909</c:v>
                </c:pt>
                <c:pt idx="1278">
                  <c:v>105.7582377601977</c:v>
                </c:pt>
                <c:pt idx="1279">
                  <c:v>101.89141338144056</c:v>
                </c:pt>
                <c:pt idx="1280">
                  <c:v>100.73388934948792</c:v>
                </c:pt>
                <c:pt idx="1281">
                  <c:v>96.670902873774722</c:v>
                </c:pt>
                <c:pt idx="1282">
                  <c:v>97.509873073063673</c:v>
                </c:pt>
                <c:pt idx="1283">
                  <c:v>93.436114448009079</c:v>
                </c:pt>
                <c:pt idx="1284">
                  <c:v>90.993770595972308</c:v>
                </c:pt>
                <c:pt idx="1285">
                  <c:v>95.587400692938417</c:v>
                </c:pt>
                <c:pt idx="1286">
                  <c:v>90.939281124595624</c:v>
                </c:pt>
                <c:pt idx="1287">
                  <c:v>94.993968434668389</c:v>
                </c:pt>
                <c:pt idx="1288">
                  <c:v>98.614165082979085</c:v>
                </c:pt>
                <c:pt idx="1289">
                  <c:v>97.88128169296273</c:v>
                </c:pt>
                <c:pt idx="1290">
                  <c:v>98.434307912458053</c:v>
                </c:pt>
                <c:pt idx="1291">
                  <c:v>97.138422538186646</c:v>
                </c:pt>
                <c:pt idx="1292">
                  <c:v>98.93393445000423</c:v>
                </c:pt>
                <c:pt idx="1293">
                  <c:v>96.764037954850863</c:v>
                </c:pt>
                <c:pt idx="1294">
                  <c:v>97.578320232108382</c:v>
                </c:pt>
                <c:pt idx="1295">
                  <c:v>97.394103903877223</c:v>
                </c:pt>
                <c:pt idx="1296">
                  <c:v>99.544384189334991</c:v>
                </c:pt>
                <c:pt idx="1297">
                  <c:v>101.65761163425661</c:v>
                </c:pt>
                <c:pt idx="1298">
                  <c:v>100.47175307718811</c:v>
                </c:pt>
                <c:pt idx="1299">
                  <c:v>101.85477969068423</c:v>
                </c:pt>
                <c:pt idx="1300">
                  <c:v>102.42092529828794</c:v>
                </c:pt>
                <c:pt idx="1301">
                  <c:v>101.20513944694025</c:v>
                </c:pt>
                <c:pt idx="1302">
                  <c:v>100.62298231774739</c:v>
                </c:pt>
                <c:pt idx="1303">
                  <c:v>102.18871632026732</c:v>
                </c:pt>
                <c:pt idx="1304">
                  <c:v>101.97922526031297</c:v>
                </c:pt>
                <c:pt idx="1305">
                  <c:v>99.73061243650929</c:v>
                </c:pt>
                <c:pt idx="1306">
                  <c:v>100.14896583174826</c:v>
                </c:pt>
                <c:pt idx="1307">
                  <c:v>100.50088398688564</c:v>
                </c:pt>
                <c:pt idx="1308">
                  <c:v>99.888967223325523</c:v>
                </c:pt>
                <c:pt idx="1309">
                  <c:v>101.77015335013844</c:v>
                </c:pt>
                <c:pt idx="1310">
                  <c:v>103.01008222880381</c:v>
                </c:pt>
                <c:pt idx="1311">
                  <c:v>103.2935532248965</c:v>
                </c:pt>
                <c:pt idx="1312">
                  <c:v>98.977190707281721</c:v>
                </c:pt>
                <c:pt idx="1313">
                  <c:v>100.04543583613255</c:v>
                </c:pt>
                <c:pt idx="1314">
                  <c:v>101.17219427424635</c:v>
                </c:pt>
                <c:pt idx="1315">
                  <c:v>100.51475784459771</c:v>
                </c:pt>
                <c:pt idx="1316">
                  <c:v>101.56070420516208</c:v>
                </c:pt>
                <c:pt idx="1317">
                  <c:v>103.11948032133699</c:v>
                </c:pt>
                <c:pt idx="1318">
                  <c:v>101.62571433601227</c:v>
                </c:pt>
                <c:pt idx="1319">
                  <c:v>101.35167420996554</c:v>
                </c:pt>
                <c:pt idx="1320">
                  <c:v>99.882302741826365</c:v>
                </c:pt>
                <c:pt idx="1321">
                  <c:v>99.747043107878255</c:v>
                </c:pt>
                <c:pt idx="1322">
                  <c:v>100.32253575557196</c:v>
                </c:pt>
                <c:pt idx="1323">
                  <c:v>102.22279319736674</c:v>
                </c:pt>
                <c:pt idx="1324">
                  <c:v>102.27233670134153</c:v>
                </c:pt>
                <c:pt idx="1325">
                  <c:v>101.76969228538064</c:v>
                </c:pt>
                <c:pt idx="1326">
                  <c:v>96.111631322560072</c:v>
                </c:pt>
                <c:pt idx="1327">
                  <c:v>96.204263423900429</c:v>
                </c:pt>
                <c:pt idx="1328">
                  <c:v>98.016750901800748</c:v>
                </c:pt>
                <c:pt idx="1329">
                  <c:v>97.667599135210182</c:v>
                </c:pt>
                <c:pt idx="1330">
                  <c:v>96.960912606432615</c:v>
                </c:pt>
                <c:pt idx="1331">
                  <c:v>96.242950948577871</c:v>
                </c:pt>
                <c:pt idx="1332">
                  <c:v>99.474805325884759</c:v>
                </c:pt>
                <c:pt idx="1333">
                  <c:v>100.57892967588825</c:v>
                </c:pt>
                <c:pt idx="1334">
                  <c:v>101.96078267000087</c:v>
                </c:pt>
                <c:pt idx="1335">
                  <c:v>102.13129280043189</c:v>
                </c:pt>
                <c:pt idx="1336">
                  <c:v>103.82511897566501</c:v>
                </c:pt>
                <c:pt idx="1337">
                  <c:v>103.85177690166159</c:v>
                </c:pt>
                <c:pt idx="1338">
                  <c:v>105.02728245916853</c:v>
                </c:pt>
                <c:pt idx="1339">
                  <c:v>104.99588814065996</c:v>
                </c:pt>
                <c:pt idx="1340">
                  <c:v>102.60849482475767</c:v>
                </c:pt>
                <c:pt idx="1341">
                  <c:v>101.85918076337235</c:v>
                </c:pt>
                <c:pt idx="1342">
                  <c:v>99.661033573059072</c:v>
                </c:pt>
                <c:pt idx="1343">
                  <c:v>102.03819963433374</c:v>
                </c:pt>
                <c:pt idx="1344">
                  <c:v>102.61377611198341</c:v>
                </c:pt>
                <c:pt idx="1345">
                  <c:v>102.54474214324695</c:v>
                </c:pt>
                <c:pt idx="1346">
                  <c:v>103.29481067423595</c:v>
                </c:pt>
                <c:pt idx="1347">
                  <c:v>102.73922764108372</c:v>
                </c:pt>
                <c:pt idx="1348">
                  <c:v>104.39906076917337</c:v>
                </c:pt>
                <c:pt idx="1349">
                  <c:v>103.87193800607096</c:v>
                </c:pt>
                <c:pt idx="1350">
                  <c:v>102.9012290309844</c:v>
                </c:pt>
                <c:pt idx="1351">
                  <c:v>101.85876161359252</c:v>
                </c:pt>
                <c:pt idx="1352">
                  <c:v>102.38651310136467</c:v>
                </c:pt>
                <c:pt idx="1353">
                  <c:v>105.30798706671439</c:v>
                </c:pt>
                <c:pt idx="1354">
                  <c:v>106.35137661362187</c:v>
                </c:pt>
                <c:pt idx="1355">
                  <c:v>110.400531146601</c:v>
                </c:pt>
                <c:pt idx="1356">
                  <c:v>108.87692169695303</c:v>
                </c:pt>
                <c:pt idx="1357">
                  <c:v>109.52040043893365</c:v>
                </c:pt>
                <c:pt idx="1358">
                  <c:v>109.85982793063239</c:v>
                </c:pt>
                <c:pt idx="1359">
                  <c:v>107.83638236854834</c:v>
                </c:pt>
                <c:pt idx="1360">
                  <c:v>108.02378423510615</c:v>
                </c:pt>
                <c:pt idx="1361">
                  <c:v>106.79051983793993</c:v>
                </c:pt>
                <c:pt idx="1362">
                  <c:v>106.80598646481531</c:v>
                </c:pt>
                <c:pt idx="1363">
                  <c:v>104.66459215468974</c:v>
                </c:pt>
                <c:pt idx="1364">
                  <c:v>105.16120081382121</c:v>
                </c:pt>
                <c:pt idx="1365">
                  <c:v>105.03050991247315</c:v>
                </c:pt>
                <c:pt idx="1366">
                  <c:v>107.45181244556292</c:v>
                </c:pt>
                <c:pt idx="1367">
                  <c:v>105.03030033758323</c:v>
                </c:pt>
                <c:pt idx="1368">
                  <c:v>105.88980887608339</c:v>
                </c:pt>
                <c:pt idx="1369">
                  <c:v>103.55233629895774</c:v>
                </c:pt>
                <c:pt idx="1370">
                  <c:v>103.12451011869483</c:v>
                </c:pt>
                <c:pt idx="1371">
                  <c:v>103.83496899549078</c:v>
                </c:pt>
                <c:pt idx="1372">
                  <c:v>104.2976265224568</c:v>
                </c:pt>
                <c:pt idx="1373">
                  <c:v>103.57438357737631</c:v>
                </c:pt>
                <c:pt idx="1374">
                  <c:v>103.09135537111102</c:v>
                </c:pt>
                <c:pt idx="1375">
                  <c:v>102.51619804324118</c:v>
                </c:pt>
                <c:pt idx="1376">
                  <c:v>104.5637447176649</c:v>
                </c:pt>
                <c:pt idx="1377">
                  <c:v>105.21724113938323</c:v>
                </c:pt>
                <c:pt idx="1378">
                  <c:v>104.49647117800369</c:v>
                </c:pt>
                <c:pt idx="1379">
                  <c:v>102.82423121643134</c:v>
                </c:pt>
                <c:pt idx="1380">
                  <c:v>102.17794417092593</c:v>
                </c:pt>
                <c:pt idx="1381">
                  <c:v>104.32923041585526</c:v>
                </c:pt>
                <c:pt idx="1382">
                  <c:v>105.81025424787344</c:v>
                </c:pt>
                <c:pt idx="1383">
                  <c:v>105.75429775226739</c:v>
                </c:pt>
                <c:pt idx="1384">
                  <c:v>105.55453096720488</c:v>
                </c:pt>
                <c:pt idx="1385">
                  <c:v>106.24331980038411</c:v>
                </c:pt>
                <c:pt idx="1386">
                  <c:v>106.32731741626016</c:v>
                </c:pt>
                <c:pt idx="1387">
                  <c:v>105.53734582623224</c:v>
                </c:pt>
                <c:pt idx="1388">
                  <c:v>103.91305659947137</c:v>
                </c:pt>
                <c:pt idx="1389">
                  <c:v>105.26460506450296</c:v>
                </c:pt>
                <c:pt idx="1390">
                  <c:v>107.09939131068974</c:v>
                </c:pt>
                <c:pt idx="1391">
                  <c:v>106.82543501459899</c:v>
                </c:pt>
                <c:pt idx="1392">
                  <c:v>106.848781657335</c:v>
                </c:pt>
                <c:pt idx="1393">
                  <c:v>105.96588456112084</c:v>
                </c:pt>
                <c:pt idx="1394">
                  <c:v>106.55650851586608</c:v>
                </c:pt>
                <c:pt idx="1395">
                  <c:v>105.52954964032757</c:v>
                </c:pt>
                <c:pt idx="1396">
                  <c:v>105.56224332315358</c:v>
                </c:pt>
                <c:pt idx="1397">
                  <c:v>105.29080192574175</c:v>
                </c:pt>
                <c:pt idx="1398">
                  <c:v>104.81930033842153</c:v>
                </c:pt>
                <c:pt idx="1399">
                  <c:v>103.51092430071147</c:v>
                </c:pt>
                <c:pt idx="1400">
                  <c:v>103.06746383366125</c:v>
                </c:pt>
                <c:pt idx="1401">
                  <c:v>103.21286689228103</c:v>
                </c:pt>
                <c:pt idx="1402">
                  <c:v>102.56146621946179</c:v>
                </c:pt>
                <c:pt idx="1403">
                  <c:v>101.91014937659854</c:v>
                </c:pt>
                <c:pt idx="1404">
                  <c:v>102.70556991376412</c:v>
                </c:pt>
                <c:pt idx="1405">
                  <c:v>103.27967936718443</c:v>
                </c:pt>
                <c:pt idx="1406">
                  <c:v>103.66730908356254</c:v>
                </c:pt>
                <c:pt idx="1407">
                  <c:v>103.63742370426132</c:v>
                </c:pt>
                <c:pt idx="1408">
                  <c:v>102.02461918146754</c:v>
                </c:pt>
                <c:pt idx="1409">
                  <c:v>102.50479716923005</c:v>
                </c:pt>
                <c:pt idx="1410">
                  <c:v>100.38926440051941</c:v>
                </c:pt>
                <c:pt idx="1411">
                  <c:v>99.409124555386867</c:v>
                </c:pt>
                <c:pt idx="1412">
                  <c:v>99.516678388888849</c:v>
                </c:pt>
                <c:pt idx="1413">
                  <c:v>97.708298578830764</c:v>
                </c:pt>
                <c:pt idx="1414">
                  <c:v>97.391211770396453</c:v>
                </c:pt>
                <c:pt idx="1415">
                  <c:v>98.399811885578814</c:v>
                </c:pt>
                <c:pt idx="1416">
                  <c:v>97.559332747082507</c:v>
                </c:pt>
                <c:pt idx="1417">
                  <c:v>98.328556423009317</c:v>
                </c:pt>
                <c:pt idx="1418">
                  <c:v>99.622597538249508</c:v>
                </c:pt>
                <c:pt idx="1419">
                  <c:v>100.51484167455367</c:v>
                </c:pt>
                <c:pt idx="1420">
                  <c:v>101.61389431222132</c:v>
                </c:pt>
                <c:pt idx="1421">
                  <c:v>101.40637325623213</c:v>
                </c:pt>
                <c:pt idx="1422">
                  <c:v>101.09528028964927</c:v>
                </c:pt>
                <c:pt idx="1423">
                  <c:v>103.31907944648756</c:v>
                </c:pt>
                <c:pt idx="1424">
                  <c:v>103.10036709137717</c:v>
                </c:pt>
                <c:pt idx="1425">
                  <c:v>103.39205342315434</c:v>
                </c:pt>
                <c:pt idx="1426">
                  <c:v>101.26046721787657</c:v>
                </c:pt>
                <c:pt idx="1427">
                  <c:v>102.21717659031714</c:v>
                </c:pt>
                <c:pt idx="1428">
                  <c:v>102.86882875300425</c:v>
                </c:pt>
                <c:pt idx="1429">
                  <c:v>102.98317281293932</c:v>
                </c:pt>
                <c:pt idx="1430">
                  <c:v>103.75809692587168</c:v>
                </c:pt>
                <c:pt idx="1431">
                  <c:v>103.89100932105281</c:v>
                </c:pt>
                <c:pt idx="1432">
                  <c:v>104.44701150398485</c:v>
                </c:pt>
                <c:pt idx="1433">
                  <c:v>103.8954523087189</c:v>
                </c:pt>
                <c:pt idx="1434">
                  <c:v>103.56688079631752</c:v>
                </c:pt>
                <c:pt idx="1435">
                  <c:v>103.05467976537672</c:v>
                </c:pt>
                <c:pt idx="1436">
                  <c:v>101.04619785043226</c:v>
                </c:pt>
                <c:pt idx="1437">
                  <c:v>102.5240780591018</c:v>
                </c:pt>
                <c:pt idx="1438">
                  <c:v>104.53482338285728</c:v>
                </c:pt>
                <c:pt idx="1439">
                  <c:v>104.3102010158514</c:v>
                </c:pt>
                <c:pt idx="1440">
                  <c:v>107.70439210288284</c:v>
                </c:pt>
                <c:pt idx="1441">
                  <c:v>107.77585714034224</c:v>
                </c:pt>
                <c:pt idx="1442">
                  <c:v>109.04671927275837</c:v>
                </c:pt>
                <c:pt idx="1443">
                  <c:v>110.24259550956458</c:v>
                </c:pt>
                <c:pt idx="1444">
                  <c:v>109.93032892359822</c:v>
                </c:pt>
                <c:pt idx="1445">
                  <c:v>109.68889865042154</c:v>
                </c:pt>
                <c:pt idx="1446">
                  <c:v>109.63642109798801</c:v>
                </c:pt>
                <c:pt idx="1447">
                  <c:v>110.57871171800274</c:v>
                </c:pt>
                <c:pt idx="1448">
                  <c:v>110.71879157441879</c:v>
                </c:pt>
                <c:pt idx="1449">
                  <c:v>111.26033308994703</c:v>
                </c:pt>
                <c:pt idx="1450">
                  <c:v>110.47518172238705</c:v>
                </c:pt>
                <c:pt idx="1451">
                  <c:v>110.8715716691634</c:v>
                </c:pt>
                <c:pt idx="1452">
                  <c:v>111.01684898284923</c:v>
                </c:pt>
                <c:pt idx="1453">
                  <c:v>111.44438175826626</c:v>
                </c:pt>
                <c:pt idx="1454">
                  <c:v>111.78619840370997</c:v>
                </c:pt>
                <c:pt idx="1455">
                  <c:v>112.41366562410145</c:v>
                </c:pt>
                <c:pt idx="1456">
                  <c:v>112.7289920034605</c:v>
                </c:pt>
                <c:pt idx="1457">
                  <c:v>110.4102973364708</c:v>
                </c:pt>
                <c:pt idx="1458">
                  <c:v>111.35837222344708</c:v>
                </c:pt>
                <c:pt idx="1459">
                  <c:v>111.21125065073004</c:v>
                </c:pt>
                <c:pt idx="1460">
                  <c:v>112.03244889935459</c:v>
                </c:pt>
                <c:pt idx="1461">
                  <c:v>112.4826995928379</c:v>
                </c:pt>
                <c:pt idx="1462">
                  <c:v>111.10340341238219</c:v>
                </c:pt>
                <c:pt idx="1463">
                  <c:v>110.25550532278305</c:v>
                </c:pt>
                <c:pt idx="1464">
                  <c:v>111.08659550621138</c:v>
                </c:pt>
                <c:pt idx="1465">
                  <c:v>110.69992983432687</c:v>
                </c:pt>
                <c:pt idx="1466">
                  <c:v>111.09929574453994</c:v>
                </c:pt>
                <c:pt idx="1467">
                  <c:v>110.61161497571865</c:v>
                </c:pt>
                <c:pt idx="1468">
                  <c:v>109.84779833195154</c:v>
                </c:pt>
                <c:pt idx="1469">
                  <c:v>110.9082472748977</c:v>
                </c:pt>
                <c:pt idx="1470">
                  <c:v>111.82237102970851</c:v>
                </c:pt>
                <c:pt idx="1471">
                  <c:v>111.06882355554698</c:v>
                </c:pt>
                <c:pt idx="1472">
                  <c:v>110.26439129811526</c:v>
                </c:pt>
                <c:pt idx="1473">
                  <c:v>109.47877886579747</c:v>
                </c:pt>
                <c:pt idx="1474">
                  <c:v>110.41704564792592</c:v>
                </c:pt>
                <c:pt idx="1475">
                  <c:v>110.59920814223597</c:v>
                </c:pt>
                <c:pt idx="1476">
                  <c:v>110.29771370561099</c:v>
                </c:pt>
                <c:pt idx="1477">
                  <c:v>111.36176733666362</c:v>
                </c:pt>
                <c:pt idx="1478">
                  <c:v>113.7870517926617</c:v>
                </c:pt>
                <c:pt idx="1479">
                  <c:v>114.13922143766698</c:v>
                </c:pt>
                <c:pt idx="1480">
                  <c:v>115.15222262553746</c:v>
                </c:pt>
                <c:pt idx="1481">
                  <c:v>115.89432731070987</c:v>
                </c:pt>
                <c:pt idx="1482">
                  <c:v>116.07221447726573</c:v>
                </c:pt>
                <c:pt idx="1483">
                  <c:v>115.46956092383965</c:v>
                </c:pt>
                <c:pt idx="1484">
                  <c:v>116.85149774790824</c:v>
                </c:pt>
                <c:pt idx="1485">
                  <c:v>116.97724268185442</c:v>
                </c:pt>
                <c:pt idx="1486">
                  <c:v>118.52193536542735</c:v>
                </c:pt>
                <c:pt idx="1487">
                  <c:v>118.34945523103117</c:v>
                </c:pt>
                <c:pt idx="1488">
                  <c:v>119.44452594579052</c:v>
                </c:pt>
                <c:pt idx="1489">
                  <c:v>119.7672712762524</c:v>
                </c:pt>
                <c:pt idx="1490">
                  <c:v>120.97823690513215</c:v>
                </c:pt>
                <c:pt idx="1491">
                  <c:v>124.24555135381188</c:v>
                </c:pt>
                <c:pt idx="1492">
                  <c:v>125.58762703381952</c:v>
                </c:pt>
                <c:pt idx="1493">
                  <c:v>125.44214014524378</c:v>
                </c:pt>
                <c:pt idx="1494">
                  <c:v>123.43059843690665</c:v>
                </c:pt>
                <c:pt idx="1495">
                  <c:v>126.41142401107896</c:v>
                </c:pt>
                <c:pt idx="1496">
                  <c:v>123.19340157650615</c:v>
                </c:pt>
                <c:pt idx="1497">
                  <c:v>122.80053248788029</c:v>
                </c:pt>
                <c:pt idx="1498">
                  <c:v>119.67048959209181</c:v>
                </c:pt>
                <c:pt idx="1499">
                  <c:v>118.55110819010287</c:v>
                </c:pt>
                <c:pt idx="1500">
                  <c:v>121.10435907388018</c:v>
                </c:pt>
                <c:pt idx="1501">
                  <c:v>122.59586165039387</c:v>
                </c:pt>
                <c:pt idx="1502">
                  <c:v>122.84215406101647</c:v>
                </c:pt>
                <c:pt idx="1503">
                  <c:v>122.0291711480764</c:v>
                </c:pt>
                <c:pt idx="1504">
                  <c:v>122.76343773236616</c:v>
                </c:pt>
                <c:pt idx="1505">
                  <c:v>122.89249394957292</c:v>
                </c:pt>
                <c:pt idx="1506">
                  <c:v>123.54938548450781</c:v>
                </c:pt>
                <c:pt idx="1507">
                  <c:v>125.90722874093274</c:v>
                </c:pt>
                <c:pt idx="1508">
                  <c:v>126.47245221902085</c:v>
                </c:pt>
                <c:pt idx="1509">
                  <c:v>128.87455769219486</c:v>
                </c:pt>
                <c:pt idx="1510">
                  <c:v>130.29245756737205</c:v>
                </c:pt>
                <c:pt idx="1511">
                  <c:v>128.24000684052442</c:v>
                </c:pt>
                <c:pt idx="1512">
                  <c:v>128.4473183216237</c:v>
                </c:pt>
                <c:pt idx="1513">
                  <c:v>127.08550068698649</c:v>
                </c:pt>
                <c:pt idx="1514">
                  <c:v>128.39664311324339</c:v>
                </c:pt>
                <c:pt idx="1515">
                  <c:v>124.56393752656362</c:v>
                </c:pt>
                <c:pt idx="1516">
                  <c:v>126.05581733787915</c:v>
                </c:pt>
                <c:pt idx="1517">
                  <c:v>121.47048640655349</c:v>
                </c:pt>
                <c:pt idx="1518">
                  <c:v>123.45038230651417</c:v>
                </c:pt>
                <c:pt idx="1519">
                  <c:v>121.95523312691604</c:v>
                </c:pt>
                <c:pt idx="1520">
                  <c:v>125.24371463947671</c:v>
                </c:pt>
                <c:pt idx="1521">
                  <c:v>122.54594091161724</c:v>
                </c:pt>
                <c:pt idx="1522">
                  <c:v>121.96541846656568</c:v>
                </c:pt>
                <c:pt idx="1523">
                  <c:v>119.62882610397764</c:v>
                </c:pt>
                <c:pt idx="1524">
                  <c:v>120.60293019228077</c:v>
                </c:pt>
                <c:pt idx="1525">
                  <c:v>121.16580643160188</c:v>
                </c:pt>
                <c:pt idx="1526">
                  <c:v>123.16971961394628</c:v>
                </c:pt>
                <c:pt idx="1527">
                  <c:v>120.46247310106288</c:v>
                </c:pt>
                <c:pt idx="1528">
                  <c:v>120.85664155400619</c:v>
                </c:pt>
                <c:pt idx="1529">
                  <c:v>121.66949872201232</c:v>
                </c:pt>
                <c:pt idx="1530">
                  <c:v>121.69645005285479</c:v>
                </c:pt>
                <c:pt idx="1531">
                  <c:v>123.25401063466822</c:v>
                </c:pt>
                <c:pt idx="1532">
                  <c:v>121.51546117792824</c:v>
                </c:pt>
                <c:pt idx="1533">
                  <c:v>121.07283901043768</c:v>
                </c:pt>
                <c:pt idx="1534">
                  <c:v>119.44670552464559</c:v>
                </c:pt>
                <c:pt idx="1535">
                  <c:v>117.01882234001263</c:v>
                </c:pt>
                <c:pt idx="1536">
                  <c:v>116.94115388581187</c:v>
                </c:pt>
                <c:pt idx="1537">
                  <c:v>118.7720839540243</c:v>
                </c:pt>
                <c:pt idx="1538">
                  <c:v>118.77992205490695</c:v>
                </c:pt>
                <c:pt idx="1539">
                  <c:v>119.78252832823787</c:v>
                </c:pt>
                <c:pt idx="1540">
                  <c:v>118.94779154172511</c:v>
                </c:pt>
                <c:pt idx="1541">
                  <c:v>121.29666499286188</c:v>
                </c:pt>
                <c:pt idx="1542">
                  <c:v>120.19036106400334</c:v>
                </c:pt>
                <c:pt idx="1543">
                  <c:v>121.58726153521151</c:v>
                </c:pt>
                <c:pt idx="1544">
                  <c:v>120.29095701116029</c:v>
                </c:pt>
                <c:pt idx="1545">
                  <c:v>119.2618604717447</c:v>
                </c:pt>
                <c:pt idx="1546">
                  <c:v>119.44616062993182</c:v>
                </c:pt>
                <c:pt idx="1547">
                  <c:v>121.13776531133189</c:v>
                </c:pt>
                <c:pt idx="1548">
                  <c:v>120.68638291344305</c:v>
                </c:pt>
                <c:pt idx="1549">
                  <c:v>121.42647567967232</c:v>
                </c:pt>
                <c:pt idx="1550">
                  <c:v>121.99836363925958</c:v>
                </c:pt>
                <c:pt idx="1551">
                  <c:v>122.12234814413053</c:v>
                </c:pt>
                <c:pt idx="1552">
                  <c:v>119.96871466043419</c:v>
                </c:pt>
                <c:pt idx="1553">
                  <c:v>120.52794429667087</c:v>
                </c:pt>
                <c:pt idx="1554">
                  <c:v>121.88351659958873</c:v>
                </c:pt>
                <c:pt idx="1555">
                  <c:v>121.35572319683861</c:v>
                </c:pt>
                <c:pt idx="1556">
                  <c:v>121.30840118669686</c:v>
                </c:pt>
                <c:pt idx="1557">
                  <c:v>121.85245760090402</c:v>
                </c:pt>
                <c:pt idx="1558">
                  <c:v>122.82454977026401</c:v>
                </c:pt>
                <c:pt idx="1559">
                  <c:v>120.4002712737375</c:v>
                </c:pt>
                <c:pt idx="1560">
                  <c:v>118.86056647254443</c:v>
                </c:pt>
                <c:pt idx="1561">
                  <c:v>119.6971894330664</c:v>
                </c:pt>
                <c:pt idx="1562">
                  <c:v>119.11390059946801</c:v>
                </c:pt>
                <c:pt idx="1563">
                  <c:v>120.03385053621831</c:v>
                </c:pt>
                <c:pt idx="1564">
                  <c:v>119.9214764802484</c:v>
                </c:pt>
                <c:pt idx="1565">
                  <c:v>119.8586459282533</c:v>
                </c:pt>
                <c:pt idx="1566">
                  <c:v>117.41982293436702</c:v>
                </c:pt>
                <c:pt idx="1567">
                  <c:v>118.33034200107134</c:v>
                </c:pt>
                <c:pt idx="1568">
                  <c:v>116.18274427420444</c:v>
                </c:pt>
                <c:pt idx="1569">
                  <c:v>117.47749794407034</c:v>
                </c:pt>
                <c:pt idx="1570">
                  <c:v>118.17546615742764</c:v>
                </c:pt>
                <c:pt idx="1571">
                  <c:v>119.85089165732661</c:v>
                </c:pt>
                <c:pt idx="1572">
                  <c:v>119.24932789332806</c:v>
                </c:pt>
                <c:pt idx="1573">
                  <c:v>119.28348860038344</c:v>
                </c:pt>
                <c:pt idx="1574">
                  <c:v>119.08992523206227</c:v>
                </c:pt>
                <c:pt idx="1575">
                  <c:v>121.17980603424789</c:v>
                </c:pt>
                <c:pt idx="1576">
                  <c:v>122.2492666974602</c:v>
                </c:pt>
                <c:pt idx="1577">
                  <c:v>122.02791369873694</c:v>
                </c:pt>
                <c:pt idx="1578">
                  <c:v>122.07490038905483</c:v>
                </c:pt>
                <c:pt idx="1579">
                  <c:v>122.1897055137477</c:v>
                </c:pt>
                <c:pt idx="1580">
                  <c:v>123.51505711754049</c:v>
                </c:pt>
                <c:pt idx="1581">
                  <c:v>122.80090972268212</c:v>
                </c:pt>
                <c:pt idx="1582">
                  <c:v>121.41105096777493</c:v>
                </c:pt>
                <c:pt idx="1583">
                  <c:v>121.21015247830691</c:v>
                </c:pt>
                <c:pt idx="1584">
                  <c:v>120.66182073634558</c:v>
                </c:pt>
                <c:pt idx="1585">
                  <c:v>120.63709089933616</c:v>
                </c:pt>
                <c:pt idx="1586">
                  <c:v>120.47467035965566</c:v>
                </c:pt>
                <c:pt idx="1587">
                  <c:v>120.45895224291239</c:v>
                </c:pt>
                <c:pt idx="1588">
                  <c:v>120.89172439057718</c:v>
                </c:pt>
                <c:pt idx="1589">
                  <c:v>120.03833543886239</c:v>
                </c:pt>
                <c:pt idx="1590">
                  <c:v>119.19295224794219</c:v>
                </c:pt>
                <c:pt idx="1591">
                  <c:v>119.70326710487379</c:v>
                </c:pt>
                <c:pt idx="1592">
                  <c:v>120.72045979054248</c:v>
                </c:pt>
                <c:pt idx="1593">
                  <c:v>119.41158077309662</c:v>
                </c:pt>
                <c:pt idx="1594">
                  <c:v>118.66029670774614</c:v>
                </c:pt>
                <c:pt idx="1595">
                  <c:v>120.78668545575412</c:v>
                </c:pt>
                <c:pt idx="1596">
                  <c:v>121.06076749677884</c:v>
                </c:pt>
                <c:pt idx="1597">
                  <c:v>122.76150964337899</c:v>
                </c:pt>
                <c:pt idx="1598">
                  <c:v>122.67801500723871</c:v>
                </c:pt>
                <c:pt idx="1599">
                  <c:v>121.52870631097058</c:v>
                </c:pt>
                <c:pt idx="1600">
                  <c:v>120.83228895179862</c:v>
                </c:pt>
                <c:pt idx="1601">
                  <c:v>118.66306309629296</c:v>
                </c:pt>
                <c:pt idx="1602">
                  <c:v>117.96341828381638</c:v>
                </c:pt>
                <c:pt idx="1603">
                  <c:v>117.66733087935108</c:v>
                </c:pt>
                <c:pt idx="1604">
                  <c:v>117.19687716648042</c:v>
                </c:pt>
                <c:pt idx="1605">
                  <c:v>113.8122846094069</c:v>
                </c:pt>
                <c:pt idx="1606">
                  <c:v>114.61457920296155</c:v>
                </c:pt>
                <c:pt idx="1607">
                  <c:v>115.33006787711534</c:v>
                </c:pt>
                <c:pt idx="1608">
                  <c:v>117.20857144533743</c:v>
                </c:pt>
                <c:pt idx="1609">
                  <c:v>116.47107740774304</c:v>
                </c:pt>
                <c:pt idx="1610">
                  <c:v>117.34630406298648</c:v>
                </c:pt>
                <c:pt idx="1611">
                  <c:v>117.38155455946939</c:v>
                </c:pt>
                <c:pt idx="1612">
                  <c:v>115.22335234317302</c:v>
                </c:pt>
                <c:pt idx="1613">
                  <c:v>114.25708635575253</c:v>
                </c:pt>
                <c:pt idx="1614">
                  <c:v>114.11176712708873</c:v>
                </c:pt>
                <c:pt idx="1615">
                  <c:v>116.20441431782116</c:v>
                </c:pt>
                <c:pt idx="1616">
                  <c:v>114.52001901263401</c:v>
                </c:pt>
                <c:pt idx="1617">
                  <c:v>109.78505160991239</c:v>
                </c:pt>
                <c:pt idx="1618">
                  <c:v>105.14971610985413</c:v>
                </c:pt>
                <c:pt idx="1619">
                  <c:v>106.77371193176913</c:v>
                </c:pt>
                <c:pt idx="1620">
                  <c:v>110.30060583909176</c:v>
                </c:pt>
                <c:pt idx="1621">
                  <c:v>108.81560008416528</c:v>
                </c:pt>
                <c:pt idx="1622">
                  <c:v>109.96729793417839</c:v>
                </c:pt>
                <c:pt idx="1623">
                  <c:v>109.7955303544079</c:v>
                </c:pt>
                <c:pt idx="1624">
                  <c:v>110.76682613918624</c:v>
                </c:pt>
                <c:pt idx="1625">
                  <c:v>109.83690043767621</c:v>
                </c:pt>
                <c:pt idx="1626">
                  <c:v>109.73089745835956</c:v>
                </c:pt>
                <c:pt idx="1627">
                  <c:v>110.16681322937301</c:v>
                </c:pt>
                <c:pt idx="1628">
                  <c:v>111.51739764991102</c:v>
                </c:pt>
                <c:pt idx="1629">
                  <c:v>111.74600193982518</c:v>
                </c:pt>
                <c:pt idx="1630">
                  <c:v>111.14938414322852</c:v>
                </c:pt>
                <c:pt idx="1631">
                  <c:v>110.62041712109489</c:v>
                </c:pt>
                <c:pt idx="1632">
                  <c:v>109.73953194382388</c:v>
                </c:pt>
                <c:pt idx="1633">
                  <c:v>107.91375741790323</c:v>
                </c:pt>
                <c:pt idx="1634">
                  <c:v>108.42151546117793</c:v>
                </c:pt>
                <c:pt idx="1635">
                  <c:v>106.11334145366173</c:v>
                </c:pt>
                <c:pt idx="1636">
                  <c:v>104.15754666604074</c:v>
                </c:pt>
                <c:pt idx="1637">
                  <c:v>105.24679119886058</c:v>
                </c:pt>
                <c:pt idx="1638">
                  <c:v>107.83852003242542</c:v>
                </c:pt>
                <c:pt idx="1639">
                  <c:v>107.69613485222037</c:v>
                </c:pt>
                <c:pt idx="1640">
                  <c:v>106.5298086748915</c:v>
                </c:pt>
                <c:pt idx="1641">
                  <c:v>106.49711499206549</c:v>
                </c:pt>
                <c:pt idx="1642">
                  <c:v>107.04892567719935</c:v>
                </c:pt>
                <c:pt idx="1643">
                  <c:v>108.47172960480044</c:v>
                </c:pt>
                <c:pt idx="1644">
                  <c:v>109.09752022607263</c:v>
                </c:pt>
                <c:pt idx="1645">
                  <c:v>109.35797989925317</c:v>
                </c:pt>
                <c:pt idx="1646">
                  <c:v>108.56813405415919</c:v>
                </c:pt>
                <c:pt idx="1647">
                  <c:v>109.66479753808186</c:v>
                </c:pt>
                <c:pt idx="1648">
                  <c:v>110.46118211974104</c:v>
                </c:pt>
                <c:pt idx="1649">
                  <c:v>110.3241201417397</c:v>
                </c:pt>
                <c:pt idx="1650">
                  <c:v>107.78855737867082</c:v>
                </c:pt>
                <c:pt idx="1651">
                  <c:v>109.84201406499001</c:v>
                </c:pt>
                <c:pt idx="1652">
                  <c:v>108.19852777831336</c:v>
                </c:pt>
                <c:pt idx="1653">
                  <c:v>106.89254089434827</c:v>
                </c:pt>
                <c:pt idx="1654">
                  <c:v>104.9266445970336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E-4D5A-9D25-142BB5B6B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4472479"/>
        <c:axId val="424477055"/>
      </c:lineChart>
      <c:dateAx>
        <c:axId val="424472479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4477055"/>
        <c:crosses val="autoZero"/>
        <c:auto val="1"/>
        <c:lblOffset val="100"/>
        <c:baseTimeUnit val="days"/>
      </c:dateAx>
      <c:valAx>
        <c:axId val="4244770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244724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</a:t>
            </a:r>
            <a:r>
              <a:rPr lang="it-IT" sz="1800" baseline="0"/>
              <a:t> - HSI</a:t>
            </a:r>
            <a:r>
              <a:rPr lang="it-IT" sz="1800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HSI!$J$32:$J$57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HSI!$L$32:$L$57</c:f>
              <c:numCache>
                <c:formatCode>0.00%</c:formatCode>
                <c:ptCount val="26"/>
                <c:pt idx="0">
                  <c:v>5.0068312684322984E-2</c:v>
                </c:pt>
                <c:pt idx="1">
                  <c:v>4.6716110904336076E-2</c:v>
                </c:pt>
                <c:pt idx="2">
                  <c:v>-0.20056031894262075</c:v>
                </c:pt>
                <c:pt idx="3">
                  <c:v>-8.3566485681726942E-3</c:v>
                </c:pt>
                <c:pt idx="4">
                  <c:v>-3.9607300440304839E-2</c:v>
                </c:pt>
                <c:pt idx="5">
                  <c:v>2.6965317449923969E-2</c:v>
                </c:pt>
                <c:pt idx="6">
                  <c:v>0.11324922926118508</c:v>
                </c:pt>
                <c:pt idx="7">
                  <c:v>-6.2731193522014644E-2</c:v>
                </c:pt>
                <c:pt idx="8">
                  <c:v>9.1034352407110344E-2</c:v>
                </c:pt>
                <c:pt idx="9">
                  <c:v>6.0870830301572899E-2</c:v>
                </c:pt>
                <c:pt idx="10">
                  <c:v>8.8610788680555608E-2</c:v>
                </c:pt>
                <c:pt idx="11">
                  <c:v>7.9856998475011265E-2</c:v>
                </c:pt>
                <c:pt idx="12">
                  <c:v>-1.1045758096252802E-2</c:v>
                </c:pt>
                <c:pt idx="13">
                  <c:v>-5.5681009099140193E-2</c:v>
                </c:pt>
                <c:pt idx="14">
                  <c:v>-5.099507154514845E-2</c:v>
                </c:pt>
                <c:pt idx="15">
                  <c:v>-7.6430407107427656E-2</c:v>
                </c:pt>
                <c:pt idx="16">
                  <c:v>0.16241415029874981</c:v>
                </c:pt>
                <c:pt idx="17">
                  <c:v>-2.3494866740572797E-2</c:v>
                </c:pt>
                <c:pt idx="18">
                  <c:v>-0.10325844797690328</c:v>
                </c:pt>
                <c:pt idx="19">
                  <c:v>9.1692825496320032E-2</c:v>
                </c:pt>
                <c:pt idx="20">
                  <c:v>-0.21221266338343439</c:v>
                </c:pt>
                <c:pt idx="21">
                  <c:v>8.4613850324314344E-2</c:v>
                </c:pt>
                <c:pt idx="22">
                  <c:v>-5.5500245078832916E-2</c:v>
                </c:pt>
                <c:pt idx="23">
                  <c:v>0.14486590631180687</c:v>
                </c:pt>
                <c:pt idx="24">
                  <c:v>5.1984393613736322E-2</c:v>
                </c:pt>
                <c:pt idx="25">
                  <c:v>-2.1951247139453098E-2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644-40B7-8388-AA1590D55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2368879"/>
        <c:axId val="802345167"/>
      </c:lineChart>
      <c:catAx>
        <c:axId val="8023688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2345167"/>
        <c:crosses val="autoZero"/>
        <c:auto val="1"/>
        <c:lblAlgn val="ctr"/>
        <c:lblOffset val="100"/>
        <c:noMultiLvlLbl val="0"/>
      </c:catAx>
      <c:valAx>
        <c:axId val="8023451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23688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SSE Composite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'SSE Composite'!$G$1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'SSE Composite'!$A$2:$A$1636</c:f>
              <c:numCache>
                <c:formatCode>m/d/yyyy</c:formatCode>
                <c:ptCount val="1635"/>
                <c:pt idx="0">
                  <c:v>42009</c:v>
                </c:pt>
                <c:pt idx="1">
                  <c:v>42010</c:v>
                </c:pt>
                <c:pt idx="2">
                  <c:v>42011</c:v>
                </c:pt>
                <c:pt idx="3">
                  <c:v>42012</c:v>
                </c:pt>
                <c:pt idx="4">
                  <c:v>42013</c:v>
                </c:pt>
                <c:pt idx="5">
                  <c:v>42016</c:v>
                </c:pt>
                <c:pt idx="6">
                  <c:v>42017</c:v>
                </c:pt>
                <c:pt idx="7">
                  <c:v>42018</c:v>
                </c:pt>
                <c:pt idx="8">
                  <c:v>42019</c:v>
                </c:pt>
                <c:pt idx="9">
                  <c:v>42020</c:v>
                </c:pt>
                <c:pt idx="10">
                  <c:v>42023</c:v>
                </c:pt>
                <c:pt idx="11">
                  <c:v>42024</c:v>
                </c:pt>
                <c:pt idx="12">
                  <c:v>42025</c:v>
                </c:pt>
                <c:pt idx="13">
                  <c:v>42026</c:v>
                </c:pt>
                <c:pt idx="14">
                  <c:v>42027</c:v>
                </c:pt>
                <c:pt idx="15">
                  <c:v>42030</c:v>
                </c:pt>
                <c:pt idx="16">
                  <c:v>42031</c:v>
                </c:pt>
                <c:pt idx="17">
                  <c:v>42032</c:v>
                </c:pt>
                <c:pt idx="18">
                  <c:v>42033</c:v>
                </c:pt>
                <c:pt idx="19">
                  <c:v>42034</c:v>
                </c:pt>
                <c:pt idx="20">
                  <c:v>42037</c:v>
                </c:pt>
                <c:pt idx="21">
                  <c:v>42038</c:v>
                </c:pt>
                <c:pt idx="22">
                  <c:v>42039</c:v>
                </c:pt>
                <c:pt idx="23">
                  <c:v>42040</c:v>
                </c:pt>
                <c:pt idx="24">
                  <c:v>42041</c:v>
                </c:pt>
                <c:pt idx="25">
                  <c:v>42044</c:v>
                </c:pt>
                <c:pt idx="26">
                  <c:v>42045</c:v>
                </c:pt>
                <c:pt idx="27">
                  <c:v>42046</c:v>
                </c:pt>
                <c:pt idx="28">
                  <c:v>42047</c:v>
                </c:pt>
                <c:pt idx="29">
                  <c:v>42048</c:v>
                </c:pt>
                <c:pt idx="30">
                  <c:v>42051</c:v>
                </c:pt>
                <c:pt idx="31">
                  <c:v>42052</c:v>
                </c:pt>
                <c:pt idx="32">
                  <c:v>42060</c:v>
                </c:pt>
                <c:pt idx="33">
                  <c:v>42061</c:v>
                </c:pt>
                <c:pt idx="34">
                  <c:v>42062</c:v>
                </c:pt>
                <c:pt idx="35">
                  <c:v>42065</c:v>
                </c:pt>
                <c:pt idx="36">
                  <c:v>42066</c:v>
                </c:pt>
                <c:pt idx="37">
                  <c:v>42067</c:v>
                </c:pt>
                <c:pt idx="38">
                  <c:v>42068</c:v>
                </c:pt>
                <c:pt idx="39">
                  <c:v>42069</c:v>
                </c:pt>
                <c:pt idx="40">
                  <c:v>42072</c:v>
                </c:pt>
                <c:pt idx="41">
                  <c:v>42073</c:v>
                </c:pt>
                <c:pt idx="42">
                  <c:v>42074</c:v>
                </c:pt>
                <c:pt idx="43">
                  <c:v>42075</c:v>
                </c:pt>
                <c:pt idx="44">
                  <c:v>42076</c:v>
                </c:pt>
                <c:pt idx="45">
                  <c:v>42079</c:v>
                </c:pt>
                <c:pt idx="46">
                  <c:v>42080</c:v>
                </c:pt>
                <c:pt idx="47">
                  <c:v>42081</c:v>
                </c:pt>
                <c:pt idx="48">
                  <c:v>42082</c:v>
                </c:pt>
                <c:pt idx="49">
                  <c:v>42083</c:v>
                </c:pt>
                <c:pt idx="50">
                  <c:v>42086</c:v>
                </c:pt>
                <c:pt idx="51">
                  <c:v>42087</c:v>
                </c:pt>
                <c:pt idx="52">
                  <c:v>42088</c:v>
                </c:pt>
                <c:pt idx="53">
                  <c:v>42089</c:v>
                </c:pt>
                <c:pt idx="54">
                  <c:v>42090</c:v>
                </c:pt>
                <c:pt idx="55">
                  <c:v>42093</c:v>
                </c:pt>
                <c:pt idx="56">
                  <c:v>42094</c:v>
                </c:pt>
                <c:pt idx="57">
                  <c:v>42095</c:v>
                </c:pt>
                <c:pt idx="58">
                  <c:v>42096</c:v>
                </c:pt>
                <c:pt idx="59">
                  <c:v>42097</c:v>
                </c:pt>
                <c:pt idx="60">
                  <c:v>42101</c:v>
                </c:pt>
                <c:pt idx="61">
                  <c:v>42102</c:v>
                </c:pt>
                <c:pt idx="62">
                  <c:v>42103</c:v>
                </c:pt>
                <c:pt idx="63">
                  <c:v>42104</c:v>
                </c:pt>
                <c:pt idx="64">
                  <c:v>42107</c:v>
                </c:pt>
                <c:pt idx="65">
                  <c:v>42108</c:v>
                </c:pt>
                <c:pt idx="66">
                  <c:v>42109</c:v>
                </c:pt>
                <c:pt idx="67">
                  <c:v>42110</c:v>
                </c:pt>
                <c:pt idx="68">
                  <c:v>42111</c:v>
                </c:pt>
                <c:pt idx="69">
                  <c:v>42114</c:v>
                </c:pt>
                <c:pt idx="70">
                  <c:v>42115</c:v>
                </c:pt>
                <c:pt idx="71">
                  <c:v>42116</c:v>
                </c:pt>
                <c:pt idx="72">
                  <c:v>42117</c:v>
                </c:pt>
                <c:pt idx="73">
                  <c:v>42118</c:v>
                </c:pt>
                <c:pt idx="74">
                  <c:v>42121</c:v>
                </c:pt>
                <c:pt idx="75">
                  <c:v>42122</c:v>
                </c:pt>
                <c:pt idx="76">
                  <c:v>42123</c:v>
                </c:pt>
                <c:pt idx="77">
                  <c:v>42124</c:v>
                </c:pt>
                <c:pt idx="78">
                  <c:v>42128</c:v>
                </c:pt>
                <c:pt idx="79">
                  <c:v>42129</c:v>
                </c:pt>
                <c:pt idx="80">
                  <c:v>42130</c:v>
                </c:pt>
                <c:pt idx="81">
                  <c:v>42131</c:v>
                </c:pt>
                <c:pt idx="82">
                  <c:v>42132</c:v>
                </c:pt>
                <c:pt idx="83">
                  <c:v>42135</c:v>
                </c:pt>
                <c:pt idx="84">
                  <c:v>42136</c:v>
                </c:pt>
                <c:pt idx="85">
                  <c:v>42137</c:v>
                </c:pt>
                <c:pt idx="86">
                  <c:v>42138</c:v>
                </c:pt>
                <c:pt idx="87">
                  <c:v>42139</c:v>
                </c:pt>
                <c:pt idx="88">
                  <c:v>42142</c:v>
                </c:pt>
                <c:pt idx="89">
                  <c:v>42143</c:v>
                </c:pt>
                <c:pt idx="90">
                  <c:v>42144</c:v>
                </c:pt>
                <c:pt idx="91">
                  <c:v>42145</c:v>
                </c:pt>
                <c:pt idx="92">
                  <c:v>42146</c:v>
                </c:pt>
                <c:pt idx="93">
                  <c:v>42149</c:v>
                </c:pt>
                <c:pt idx="94">
                  <c:v>42150</c:v>
                </c:pt>
                <c:pt idx="95">
                  <c:v>42151</c:v>
                </c:pt>
                <c:pt idx="96">
                  <c:v>42152</c:v>
                </c:pt>
                <c:pt idx="97">
                  <c:v>42153</c:v>
                </c:pt>
                <c:pt idx="98">
                  <c:v>42156</c:v>
                </c:pt>
                <c:pt idx="99">
                  <c:v>42157</c:v>
                </c:pt>
                <c:pt idx="100">
                  <c:v>42158</c:v>
                </c:pt>
                <c:pt idx="101">
                  <c:v>42159</c:v>
                </c:pt>
                <c:pt idx="102">
                  <c:v>42160</c:v>
                </c:pt>
                <c:pt idx="103">
                  <c:v>42163</c:v>
                </c:pt>
                <c:pt idx="104">
                  <c:v>42164</c:v>
                </c:pt>
                <c:pt idx="105">
                  <c:v>42165</c:v>
                </c:pt>
                <c:pt idx="106">
                  <c:v>42166</c:v>
                </c:pt>
                <c:pt idx="107">
                  <c:v>42167</c:v>
                </c:pt>
                <c:pt idx="108">
                  <c:v>42170</c:v>
                </c:pt>
                <c:pt idx="109">
                  <c:v>42171</c:v>
                </c:pt>
                <c:pt idx="110">
                  <c:v>42172</c:v>
                </c:pt>
                <c:pt idx="111">
                  <c:v>42173</c:v>
                </c:pt>
                <c:pt idx="112">
                  <c:v>42174</c:v>
                </c:pt>
                <c:pt idx="113">
                  <c:v>42178</c:v>
                </c:pt>
                <c:pt idx="114">
                  <c:v>42179</c:v>
                </c:pt>
                <c:pt idx="115">
                  <c:v>42180</c:v>
                </c:pt>
                <c:pt idx="116">
                  <c:v>42181</c:v>
                </c:pt>
                <c:pt idx="117">
                  <c:v>42184</c:v>
                </c:pt>
                <c:pt idx="118">
                  <c:v>42185</c:v>
                </c:pt>
                <c:pt idx="119">
                  <c:v>42186</c:v>
                </c:pt>
                <c:pt idx="120">
                  <c:v>42187</c:v>
                </c:pt>
                <c:pt idx="121">
                  <c:v>42188</c:v>
                </c:pt>
                <c:pt idx="122">
                  <c:v>42191</c:v>
                </c:pt>
                <c:pt idx="123">
                  <c:v>42192</c:v>
                </c:pt>
                <c:pt idx="124">
                  <c:v>42193</c:v>
                </c:pt>
                <c:pt idx="125">
                  <c:v>42194</c:v>
                </c:pt>
                <c:pt idx="126">
                  <c:v>42195</c:v>
                </c:pt>
                <c:pt idx="127">
                  <c:v>42198</c:v>
                </c:pt>
                <c:pt idx="128">
                  <c:v>42199</c:v>
                </c:pt>
                <c:pt idx="129">
                  <c:v>42200</c:v>
                </c:pt>
                <c:pt idx="130">
                  <c:v>42201</c:v>
                </c:pt>
                <c:pt idx="131">
                  <c:v>42202</c:v>
                </c:pt>
                <c:pt idx="132">
                  <c:v>42205</c:v>
                </c:pt>
                <c:pt idx="133">
                  <c:v>42206</c:v>
                </c:pt>
                <c:pt idx="134">
                  <c:v>42207</c:v>
                </c:pt>
                <c:pt idx="135">
                  <c:v>42208</c:v>
                </c:pt>
                <c:pt idx="136">
                  <c:v>42209</c:v>
                </c:pt>
                <c:pt idx="137">
                  <c:v>42212</c:v>
                </c:pt>
                <c:pt idx="138">
                  <c:v>42213</c:v>
                </c:pt>
                <c:pt idx="139">
                  <c:v>42214</c:v>
                </c:pt>
                <c:pt idx="140">
                  <c:v>42215</c:v>
                </c:pt>
                <c:pt idx="141">
                  <c:v>42216</c:v>
                </c:pt>
                <c:pt idx="142">
                  <c:v>42219</c:v>
                </c:pt>
                <c:pt idx="143">
                  <c:v>42220</c:v>
                </c:pt>
                <c:pt idx="144">
                  <c:v>42221</c:v>
                </c:pt>
                <c:pt idx="145">
                  <c:v>42222</c:v>
                </c:pt>
                <c:pt idx="146">
                  <c:v>42223</c:v>
                </c:pt>
                <c:pt idx="147">
                  <c:v>42226</c:v>
                </c:pt>
                <c:pt idx="148">
                  <c:v>42227</c:v>
                </c:pt>
                <c:pt idx="149">
                  <c:v>42228</c:v>
                </c:pt>
                <c:pt idx="150">
                  <c:v>42229</c:v>
                </c:pt>
                <c:pt idx="151">
                  <c:v>42230</c:v>
                </c:pt>
                <c:pt idx="152">
                  <c:v>42233</c:v>
                </c:pt>
                <c:pt idx="153">
                  <c:v>42234</c:v>
                </c:pt>
                <c:pt idx="154">
                  <c:v>42235</c:v>
                </c:pt>
                <c:pt idx="155">
                  <c:v>42236</c:v>
                </c:pt>
                <c:pt idx="156">
                  <c:v>42237</c:v>
                </c:pt>
                <c:pt idx="157">
                  <c:v>42240</c:v>
                </c:pt>
                <c:pt idx="158">
                  <c:v>42241</c:v>
                </c:pt>
                <c:pt idx="159">
                  <c:v>42242</c:v>
                </c:pt>
                <c:pt idx="160">
                  <c:v>42243</c:v>
                </c:pt>
                <c:pt idx="161">
                  <c:v>42244</c:v>
                </c:pt>
                <c:pt idx="162">
                  <c:v>42247</c:v>
                </c:pt>
                <c:pt idx="163">
                  <c:v>42248</c:v>
                </c:pt>
                <c:pt idx="164">
                  <c:v>42249</c:v>
                </c:pt>
                <c:pt idx="165">
                  <c:v>42254</c:v>
                </c:pt>
                <c:pt idx="166">
                  <c:v>42255</c:v>
                </c:pt>
                <c:pt idx="167">
                  <c:v>42256</c:v>
                </c:pt>
                <c:pt idx="168">
                  <c:v>42257</c:v>
                </c:pt>
                <c:pt idx="169">
                  <c:v>42258</c:v>
                </c:pt>
                <c:pt idx="170">
                  <c:v>42261</c:v>
                </c:pt>
                <c:pt idx="171">
                  <c:v>42262</c:v>
                </c:pt>
                <c:pt idx="172">
                  <c:v>42263</c:v>
                </c:pt>
                <c:pt idx="173">
                  <c:v>42264</c:v>
                </c:pt>
                <c:pt idx="174">
                  <c:v>42265</c:v>
                </c:pt>
                <c:pt idx="175">
                  <c:v>42268</c:v>
                </c:pt>
                <c:pt idx="176">
                  <c:v>42269</c:v>
                </c:pt>
                <c:pt idx="177">
                  <c:v>42270</c:v>
                </c:pt>
                <c:pt idx="178">
                  <c:v>42271</c:v>
                </c:pt>
                <c:pt idx="179">
                  <c:v>42272</c:v>
                </c:pt>
                <c:pt idx="180">
                  <c:v>42275</c:v>
                </c:pt>
                <c:pt idx="181">
                  <c:v>42276</c:v>
                </c:pt>
                <c:pt idx="182">
                  <c:v>42277</c:v>
                </c:pt>
                <c:pt idx="183">
                  <c:v>42285</c:v>
                </c:pt>
                <c:pt idx="184">
                  <c:v>42286</c:v>
                </c:pt>
                <c:pt idx="185">
                  <c:v>42289</c:v>
                </c:pt>
                <c:pt idx="186">
                  <c:v>42290</c:v>
                </c:pt>
                <c:pt idx="187">
                  <c:v>42291</c:v>
                </c:pt>
                <c:pt idx="188">
                  <c:v>42292</c:v>
                </c:pt>
                <c:pt idx="189">
                  <c:v>42293</c:v>
                </c:pt>
                <c:pt idx="190">
                  <c:v>42296</c:v>
                </c:pt>
                <c:pt idx="191">
                  <c:v>42297</c:v>
                </c:pt>
                <c:pt idx="192">
                  <c:v>42298</c:v>
                </c:pt>
                <c:pt idx="193">
                  <c:v>42299</c:v>
                </c:pt>
                <c:pt idx="194">
                  <c:v>42300</c:v>
                </c:pt>
                <c:pt idx="195">
                  <c:v>42303</c:v>
                </c:pt>
                <c:pt idx="196">
                  <c:v>42304</c:v>
                </c:pt>
                <c:pt idx="197">
                  <c:v>42305</c:v>
                </c:pt>
                <c:pt idx="198">
                  <c:v>42306</c:v>
                </c:pt>
                <c:pt idx="199">
                  <c:v>42307</c:v>
                </c:pt>
                <c:pt idx="200">
                  <c:v>42310</c:v>
                </c:pt>
                <c:pt idx="201">
                  <c:v>42311</c:v>
                </c:pt>
                <c:pt idx="202">
                  <c:v>42312</c:v>
                </c:pt>
                <c:pt idx="203">
                  <c:v>42313</c:v>
                </c:pt>
                <c:pt idx="204">
                  <c:v>42314</c:v>
                </c:pt>
                <c:pt idx="205">
                  <c:v>42317</c:v>
                </c:pt>
                <c:pt idx="206">
                  <c:v>42318</c:v>
                </c:pt>
                <c:pt idx="207">
                  <c:v>42319</c:v>
                </c:pt>
                <c:pt idx="208">
                  <c:v>42320</c:v>
                </c:pt>
                <c:pt idx="209">
                  <c:v>42321</c:v>
                </c:pt>
                <c:pt idx="210">
                  <c:v>42324</c:v>
                </c:pt>
                <c:pt idx="211">
                  <c:v>42325</c:v>
                </c:pt>
                <c:pt idx="212">
                  <c:v>42326</c:v>
                </c:pt>
                <c:pt idx="213">
                  <c:v>42327</c:v>
                </c:pt>
                <c:pt idx="214">
                  <c:v>42328</c:v>
                </c:pt>
                <c:pt idx="215">
                  <c:v>42331</c:v>
                </c:pt>
                <c:pt idx="216">
                  <c:v>42332</c:v>
                </c:pt>
                <c:pt idx="217">
                  <c:v>42333</c:v>
                </c:pt>
                <c:pt idx="218">
                  <c:v>42334</c:v>
                </c:pt>
                <c:pt idx="219">
                  <c:v>42335</c:v>
                </c:pt>
                <c:pt idx="220">
                  <c:v>42338</c:v>
                </c:pt>
                <c:pt idx="221">
                  <c:v>42339</c:v>
                </c:pt>
                <c:pt idx="222">
                  <c:v>42340</c:v>
                </c:pt>
                <c:pt idx="223">
                  <c:v>42341</c:v>
                </c:pt>
                <c:pt idx="224">
                  <c:v>42342</c:v>
                </c:pt>
                <c:pt idx="225">
                  <c:v>42345</c:v>
                </c:pt>
                <c:pt idx="226">
                  <c:v>42346</c:v>
                </c:pt>
                <c:pt idx="227">
                  <c:v>42347</c:v>
                </c:pt>
                <c:pt idx="228">
                  <c:v>42348</c:v>
                </c:pt>
                <c:pt idx="229">
                  <c:v>42349</c:v>
                </c:pt>
                <c:pt idx="230">
                  <c:v>42352</c:v>
                </c:pt>
                <c:pt idx="231">
                  <c:v>42353</c:v>
                </c:pt>
                <c:pt idx="232">
                  <c:v>42354</c:v>
                </c:pt>
                <c:pt idx="233">
                  <c:v>42355</c:v>
                </c:pt>
                <c:pt idx="234">
                  <c:v>42356</c:v>
                </c:pt>
                <c:pt idx="235">
                  <c:v>42359</c:v>
                </c:pt>
                <c:pt idx="236">
                  <c:v>42360</c:v>
                </c:pt>
                <c:pt idx="237">
                  <c:v>42361</c:v>
                </c:pt>
                <c:pt idx="238">
                  <c:v>42362</c:v>
                </c:pt>
                <c:pt idx="239">
                  <c:v>42363</c:v>
                </c:pt>
                <c:pt idx="240">
                  <c:v>42366</c:v>
                </c:pt>
                <c:pt idx="241">
                  <c:v>42367</c:v>
                </c:pt>
                <c:pt idx="242">
                  <c:v>42368</c:v>
                </c:pt>
                <c:pt idx="243">
                  <c:v>42369</c:v>
                </c:pt>
                <c:pt idx="244">
                  <c:v>42373</c:v>
                </c:pt>
                <c:pt idx="245">
                  <c:v>42374</c:v>
                </c:pt>
                <c:pt idx="246">
                  <c:v>42375</c:v>
                </c:pt>
                <c:pt idx="247">
                  <c:v>42376</c:v>
                </c:pt>
                <c:pt idx="248">
                  <c:v>42377</c:v>
                </c:pt>
                <c:pt idx="249">
                  <c:v>42380</c:v>
                </c:pt>
                <c:pt idx="250">
                  <c:v>42381</c:v>
                </c:pt>
                <c:pt idx="251">
                  <c:v>42382</c:v>
                </c:pt>
                <c:pt idx="252">
                  <c:v>42383</c:v>
                </c:pt>
                <c:pt idx="253">
                  <c:v>42384</c:v>
                </c:pt>
                <c:pt idx="254">
                  <c:v>42387</c:v>
                </c:pt>
                <c:pt idx="255">
                  <c:v>42388</c:v>
                </c:pt>
                <c:pt idx="256">
                  <c:v>42389</c:v>
                </c:pt>
                <c:pt idx="257">
                  <c:v>42390</c:v>
                </c:pt>
                <c:pt idx="258">
                  <c:v>42391</c:v>
                </c:pt>
                <c:pt idx="259">
                  <c:v>42394</c:v>
                </c:pt>
                <c:pt idx="260">
                  <c:v>42395</c:v>
                </c:pt>
                <c:pt idx="261">
                  <c:v>42396</c:v>
                </c:pt>
                <c:pt idx="262">
                  <c:v>42397</c:v>
                </c:pt>
                <c:pt idx="263">
                  <c:v>42398</c:v>
                </c:pt>
                <c:pt idx="264">
                  <c:v>42401</c:v>
                </c:pt>
                <c:pt idx="265">
                  <c:v>42402</c:v>
                </c:pt>
                <c:pt idx="266">
                  <c:v>42403</c:v>
                </c:pt>
                <c:pt idx="267">
                  <c:v>42404</c:v>
                </c:pt>
                <c:pt idx="268">
                  <c:v>42405</c:v>
                </c:pt>
                <c:pt idx="269">
                  <c:v>42415</c:v>
                </c:pt>
                <c:pt idx="270">
                  <c:v>42416</c:v>
                </c:pt>
                <c:pt idx="271">
                  <c:v>42417</c:v>
                </c:pt>
                <c:pt idx="272">
                  <c:v>42418</c:v>
                </c:pt>
                <c:pt idx="273">
                  <c:v>42419</c:v>
                </c:pt>
                <c:pt idx="274">
                  <c:v>42422</c:v>
                </c:pt>
                <c:pt idx="275">
                  <c:v>42423</c:v>
                </c:pt>
                <c:pt idx="276">
                  <c:v>42424</c:v>
                </c:pt>
                <c:pt idx="277">
                  <c:v>42425</c:v>
                </c:pt>
                <c:pt idx="278">
                  <c:v>42426</c:v>
                </c:pt>
                <c:pt idx="279">
                  <c:v>42429</c:v>
                </c:pt>
                <c:pt idx="280">
                  <c:v>42430</c:v>
                </c:pt>
                <c:pt idx="281">
                  <c:v>42431</c:v>
                </c:pt>
                <c:pt idx="282">
                  <c:v>42432</c:v>
                </c:pt>
                <c:pt idx="283">
                  <c:v>42433</c:v>
                </c:pt>
                <c:pt idx="284">
                  <c:v>42436</c:v>
                </c:pt>
                <c:pt idx="285">
                  <c:v>42437</c:v>
                </c:pt>
                <c:pt idx="286">
                  <c:v>42438</c:v>
                </c:pt>
                <c:pt idx="287">
                  <c:v>42439</c:v>
                </c:pt>
                <c:pt idx="288">
                  <c:v>42440</c:v>
                </c:pt>
                <c:pt idx="289">
                  <c:v>42443</c:v>
                </c:pt>
                <c:pt idx="290">
                  <c:v>42444</c:v>
                </c:pt>
                <c:pt idx="291">
                  <c:v>42445</c:v>
                </c:pt>
                <c:pt idx="292">
                  <c:v>42446</c:v>
                </c:pt>
                <c:pt idx="293">
                  <c:v>42447</c:v>
                </c:pt>
                <c:pt idx="294">
                  <c:v>42450</c:v>
                </c:pt>
                <c:pt idx="295">
                  <c:v>42451</c:v>
                </c:pt>
                <c:pt idx="296">
                  <c:v>42452</c:v>
                </c:pt>
                <c:pt idx="297">
                  <c:v>42453</c:v>
                </c:pt>
                <c:pt idx="298">
                  <c:v>42454</c:v>
                </c:pt>
                <c:pt idx="299">
                  <c:v>42457</c:v>
                </c:pt>
                <c:pt idx="300">
                  <c:v>42458</c:v>
                </c:pt>
                <c:pt idx="301">
                  <c:v>42459</c:v>
                </c:pt>
                <c:pt idx="302">
                  <c:v>42460</c:v>
                </c:pt>
                <c:pt idx="303">
                  <c:v>42461</c:v>
                </c:pt>
                <c:pt idx="304">
                  <c:v>42465</c:v>
                </c:pt>
                <c:pt idx="305">
                  <c:v>42466</c:v>
                </c:pt>
                <c:pt idx="306">
                  <c:v>42467</c:v>
                </c:pt>
                <c:pt idx="307">
                  <c:v>42468</c:v>
                </c:pt>
                <c:pt idx="308">
                  <c:v>42471</c:v>
                </c:pt>
                <c:pt idx="309">
                  <c:v>42472</c:v>
                </c:pt>
                <c:pt idx="310">
                  <c:v>42473</c:v>
                </c:pt>
                <c:pt idx="311">
                  <c:v>42474</c:v>
                </c:pt>
                <c:pt idx="312">
                  <c:v>42475</c:v>
                </c:pt>
                <c:pt idx="313">
                  <c:v>42478</c:v>
                </c:pt>
                <c:pt idx="314">
                  <c:v>42479</c:v>
                </c:pt>
                <c:pt idx="315">
                  <c:v>42480</c:v>
                </c:pt>
                <c:pt idx="316">
                  <c:v>42481</c:v>
                </c:pt>
                <c:pt idx="317">
                  <c:v>42482</c:v>
                </c:pt>
                <c:pt idx="318">
                  <c:v>42485</c:v>
                </c:pt>
                <c:pt idx="319">
                  <c:v>42486</c:v>
                </c:pt>
                <c:pt idx="320">
                  <c:v>42487</c:v>
                </c:pt>
                <c:pt idx="321">
                  <c:v>42488</c:v>
                </c:pt>
                <c:pt idx="322">
                  <c:v>42489</c:v>
                </c:pt>
                <c:pt idx="323">
                  <c:v>42493</c:v>
                </c:pt>
                <c:pt idx="324">
                  <c:v>42494</c:v>
                </c:pt>
                <c:pt idx="325">
                  <c:v>42495</c:v>
                </c:pt>
                <c:pt idx="326">
                  <c:v>42496</c:v>
                </c:pt>
                <c:pt idx="327">
                  <c:v>42499</c:v>
                </c:pt>
                <c:pt idx="328">
                  <c:v>42500</c:v>
                </c:pt>
                <c:pt idx="329">
                  <c:v>42501</c:v>
                </c:pt>
                <c:pt idx="330">
                  <c:v>42502</c:v>
                </c:pt>
                <c:pt idx="331">
                  <c:v>42503</c:v>
                </c:pt>
                <c:pt idx="332">
                  <c:v>42506</c:v>
                </c:pt>
                <c:pt idx="333">
                  <c:v>42507</c:v>
                </c:pt>
                <c:pt idx="334">
                  <c:v>42508</c:v>
                </c:pt>
                <c:pt idx="335">
                  <c:v>42509</c:v>
                </c:pt>
                <c:pt idx="336">
                  <c:v>42510</c:v>
                </c:pt>
                <c:pt idx="337">
                  <c:v>42513</c:v>
                </c:pt>
                <c:pt idx="338">
                  <c:v>42514</c:v>
                </c:pt>
                <c:pt idx="339">
                  <c:v>42515</c:v>
                </c:pt>
                <c:pt idx="340">
                  <c:v>42516</c:v>
                </c:pt>
                <c:pt idx="341">
                  <c:v>42517</c:v>
                </c:pt>
                <c:pt idx="342">
                  <c:v>42520</c:v>
                </c:pt>
                <c:pt idx="343">
                  <c:v>42521</c:v>
                </c:pt>
                <c:pt idx="344">
                  <c:v>42522</c:v>
                </c:pt>
                <c:pt idx="345">
                  <c:v>42523</c:v>
                </c:pt>
                <c:pt idx="346">
                  <c:v>42524</c:v>
                </c:pt>
                <c:pt idx="347">
                  <c:v>42527</c:v>
                </c:pt>
                <c:pt idx="348">
                  <c:v>42528</c:v>
                </c:pt>
                <c:pt idx="349">
                  <c:v>42529</c:v>
                </c:pt>
                <c:pt idx="350">
                  <c:v>42534</c:v>
                </c:pt>
                <c:pt idx="351">
                  <c:v>42535</c:v>
                </c:pt>
                <c:pt idx="352">
                  <c:v>42536</c:v>
                </c:pt>
                <c:pt idx="353">
                  <c:v>42537</c:v>
                </c:pt>
                <c:pt idx="354">
                  <c:v>42538</c:v>
                </c:pt>
                <c:pt idx="355">
                  <c:v>42541</c:v>
                </c:pt>
                <c:pt idx="356">
                  <c:v>42542</c:v>
                </c:pt>
                <c:pt idx="357">
                  <c:v>42543</c:v>
                </c:pt>
                <c:pt idx="358">
                  <c:v>42544</c:v>
                </c:pt>
                <c:pt idx="359">
                  <c:v>42545</c:v>
                </c:pt>
                <c:pt idx="360">
                  <c:v>42548</c:v>
                </c:pt>
                <c:pt idx="361">
                  <c:v>42549</c:v>
                </c:pt>
                <c:pt idx="362">
                  <c:v>42550</c:v>
                </c:pt>
                <c:pt idx="363">
                  <c:v>42551</c:v>
                </c:pt>
                <c:pt idx="364">
                  <c:v>42552</c:v>
                </c:pt>
                <c:pt idx="365">
                  <c:v>42555</c:v>
                </c:pt>
                <c:pt idx="366">
                  <c:v>42556</c:v>
                </c:pt>
                <c:pt idx="367">
                  <c:v>42557</c:v>
                </c:pt>
                <c:pt idx="368">
                  <c:v>42558</c:v>
                </c:pt>
                <c:pt idx="369">
                  <c:v>42559</c:v>
                </c:pt>
                <c:pt idx="370">
                  <c:v>42562</c:v>
                </c:pt>
                <c:pt idx="371">
                  <c:v>42563</c:v>
                </c:pt>
                <c:pt idx="372">
                  <c:v>42564</c:v>
                </c:pt>
                <c:pt idx="373">
                  <c:v>42565</c:v>
                </c:pt>
                <c:pt idx="374">
                  <c:v>42566</c:v>
                </c:pt>
                <c:pt idx="375">
                  <c:v>42569</c:v>
                </c:pt>
                <c:pt idx="376">
                  <c:v>42570</c:v>
                </c:pt>
                <c:pt idx="377">
                  <c:v>42571</c:v>
                </c:pt>
                <c:pt idx="378">
                  <c:v>42572</c:v>
                </c:pt>
                <c:pt idx="379">
                  <c:v>42573</c:v>
                </c:pt>
                <c:pt idx="380">
                  <c:v>42576</c:v>
                </c:pt>
                <c:pt idx="381">
                  <c:v>42577</c:v>
                </c:pt>
                <c:pt idx="382">
                  <c:v>42578</c:v>
                </c:pt>
                <c:pt idx="383">
                  <c:v>42579</c:v>
                </c:pt>
                <c:pt idx="384">
                  <c:v>42580</c:v>
                </c:pt>
                <c:pt idx="385">
                  <c:v>42583</c:v>
                </c:pt>
                <c:pt idx="386">
                  <c:v>42584</c:v>
                </c:pt>
                <c:pt idx="387">
                  <c:v>42585</c:v>
                </c:pt>
                <c:pt idx="388">
                  <c:v>42586</c:v>
                </c:pt>
                <c:pt idx="389">
                  <c:v>42587</c:v>
                </c:pt>
                <c:pt idx="390">
                  <c:v>42590</c:v>
                </c:pt>
                <c:pt idx="391">
                  <c:v>42591</c:v>
                </c:pt>
                <c:pt idx="392">
                  <c:v>42592</c:v>
                </c:pt>
                <c:pt idx="393">
                  <c:v>42593</c:v>
                </c:pt>
                <c:pt idx="394">
                  <c:v>42594</c:v>
                </c:pt>
                <c:pt idx="395">
                  <c:v>42597</c:v>
                </c:pt>
                <c:pt idx="396">
                  <c:v>42598</c:v>
                </c:pt>
                <c:pt idx="397">
                  <c:v>42599</c:v>
                </c:pt>
                <c:pt idx="398">
                  <c:v>42600</c:v>
                </c:pt>
                <c:pt idx="399">
                  <c:v>42601</c:v>
                </c:pt>
                <c:pt idx="400">
                  <c:v>42604</c:v>
                </c:pt>
                <c:pt idx="401">
                  <c:v>42605</c:v>
                </c:pt>
                <c:pt idx="402">
                  <c:v>42606</c:v>
                </c:pt>
                <c:pt idx="403">
                  <c:v>42607</c:v>
                </c:pt>
                <c:pt idx="404">
                  <c:v>42608</c:v>
                </c:pt>
                <c:pt idx="405">
                  <c:v>42611</c:v>
                </c:pt>
                <c:pt idx="406">
                  <c:v>42612</c:v>
                </c:pt>
                <c:pt idx="407">
                  <c:v>42613</c:v>
                </c:pt>
                <c:pt idx="408">
                  <c:v>42614</c:v>
                </c:pt>
                <c:pt idx="409">
                  <c:v>42615</c:v>
                </c:pt>
                <c:pt idx="410">
                  <c:v>42618</c:v>
                </c:pt>
                <c:pt idx="411">
                  <c:v>42619</c:v>
                </c:pt>
                <c:pt idx="412">
                  <c:v>42620</c:v>
                </c:pt>
                <c:pt idx="413">
                  <c:v>42621</c:v>
                </c:pt>
                <c:pt idx="414">
                  <c:v>42622</c:v>
                </c:pt>
                <c:pt idx="415">
                  <c:v>42625</c:v>
                </c:pt>
                <c:pt idx="416">
                  <c:v>42626</c:v>
                </c:pt>
                <c:pt idx="417">
                  <c:v>42627</c:v>
                </c:pt>
                <c:pt idx="418">
                  <c:v>42632</c:v>
                </c:pt>
                <c:pt idx="419">
                  <c:v>42633</c:v>
                </c:pt>
                <c:pt idx="420">
                  <c:v>42634</c:v>
                </c:pt>
                <c:pt idx="421">
                  <c:v>42635</c:v>
                </c:pt>
                <c:pt idx="422">
                  <c:v>42636</c:v>
                </c:pt>
                <c:pt idx="423">
                  <c:v>42639</c:v>
                </c:pt>
                <c:pt idx="424">
                  <c:v>42640</c:v>
                </c:pt>
                <c:pt idx="425">
                  <c:v>42641</c:v>
                </c:pt>
                <c:pt idx="426">
                  <c:v>42642</c:v>
                </c:pt>
                <c:pt idx="427">
                  <c:v>42643</c:v>
                </c:pt>
                <c:pt idx="428">
                  <c:v>42653</c:v>
                </c:pt>
                <c:pt idx="429">
                  <c:v>42654</c:v>
                </c:pt>
                <c:pt idx="430">
                  <c:v>42655</c:v>
                </c:pt>
                <c:pt idx="431">
                  <c:v>42656</c:v>
                </c:pt>
                <c:pt idx="432">
                  <c:v>42657</c:v>
                </c:pt>
                <c:pt idx="433">
                  <c:v>42660</c:v>
                </c:pt>
                <c:pt idx="434">
                  <c:v>42661</c:v>
                </c:pt>
                <c:pt idx="435">
                  <c:v>42662</c:v>
                </c:pt>
                <c:pt idx="436">
                  <c:v>42663</c:v>
                </c:pt>
                <c:pt idx="437">
                  <c:v>42664</c:v>
                </c:pt>
                <c:pt idx="438">
                  <c:v>42667</c:v>
                </c:pt>
                <c:pt idx="439">
                  <c:v>42668</c:v>
                </c:pt>
                <c:pt idx="440">
                  <c:v>42669</c:v>
                </c:pt>
                <c:pt idx="441">
                  <c:v>42670</c:v>
                </c:pt>
                <c:pt idx="442">
                  <c:v>42671</c:v>
                </c:pt>
                <c:pt idx="443">
                  <c:v>42674</c:v>
                </c:pt>
                <c:pt idx="444">
                  <c:v>42675</c:v>
                </c:pt>
                <c:pt idx="445">
                  <c:v>42676</c:v>
                </c:pt>
                <c:pt idx="446">
                  <c:v>42677</c:v>
                </c:pt>
                <c:pt idx="447">
                  <c:v>42678</c:v>
                </c:pt>
                <c:pt idx="448">
                  <c:v>42681</c:v>
                </c:pt>
                <c:pt idx="449">
                  <c:v>42682</c:v>
                </c:pt>
                <c:pt idx="450">
                  <c:v>42683</c:v>
                </c:pt>
                <c:pt idx="451">
                  <c:v>42684</c:v>
                </c:pt>
                <c:pt idx="452">
                  <c:v>42685</c:v>
                </c:pt>
                <c:pt idx="453">
                  <c:v>42688</c:v>
                </c:pt>
                <c:pt idx="454">
                  <c:v>42689</c:v>
                </c:pt>
                <c:pt idx="455">
                  <c:v>42690</c:v>
                </c:pt>
                <c:pt idx="456">
                  <c:v>42691</c:v>
                </c:pt>
                <c:pt idx="457">
                  <c:v>42692</c:v>
                </c:pt>
                <c:pt idx="458">
                  <c:v>42695</c:v>
                </c:pt>
                <c:pt idx="459">
                  <c:v>42696</c:v>
                </c:pt>
                <c:pt idx="460">
                  <c:v>42697</c:v>
                </c:pt>
                <c:pt idx="461">
                  <c:v>42698</c:v>
                </c:pt>
                <c:pt idx="462">
                  <c:v>42699</c:v>
                </c:pt>
                <c:pt idx="463">
                  <c:v>42702</c:v>
                </c:pt>
                <c:pt idx="464">
                  <c:v>42703</c:v>
                </c:pt>
                <c:pt idx="465">
                  <c:v>42704</c:v>
                </c:pt>
                <c:pt idx="466">
                  <c:v>42705</c:v>
                </c:pt>
                <c:pt idx="467">
                  <c:v>42706</c:v>
                </c:pt>
                <c:pt idx="468">
                  <c:v>42709</c:v>
                </c:pt>
                <c:pt idx="469">
                  <c:v>42710</c:v>
                </c:pt>
                <c:pt idx="470">
                  <c:v>42711</c:v>
                </c:pt>
                <c:pt idx="471">
                  <c:v>42712</c:v>
                </c:pt>
                <c:pt idx="472">
                  <c:v>42713</c:v>
                </c:pt>
                <c:pt idx="473">
                  <c:v>42716</c:v>
                </c:pt>
                <c:pt idx="474">
                  <c:v>42717</c:v>
                </c:pt>
                <c:pt idx="475">
                  <c:v>42718</c:v>
                </c:pt>
                <c:pt idx="476">
                  <c:v>42719</c:v>
                </c:pt>
                <c:pt idx="477">
                  <c:v>42720</c:v>
                </c:pt>
                <c:pt idx="478">
                  <c:v>42723</c:v>
                </c:pt>
                <c:pt idx="479">
                  <c:v>42724</c:v>
                </c:pt>
                <c:pt idx="480">
                  <c:v>42725</c:v>
                </c:pt>
                <c:pt idx="481">
                  <c:v>42726</c:v>
                </c:pt>
                <c:pt idx="482">
                  <c:v>42727</c:v>
                </c:pt>
                <c:pt idx="483">
                  <c:v>42730</c:v>
                </c:pt>
                <c:pt idx="484">
                  <c:v>42731</c:v>
                </c:pt>
                <c:pt idx="485">
                  <c:v>42732</c:v>
                </c:pt>
                <c:pt idx="486">
                  <c:v>42733</c:v>
                </c:pt>
                <c:pt idx="487">
                  <c:v>42734</c:v>
                </c:pt>
                <c:pt idx="488">
                  <c:v>42738</c:v>
                </c:pt>
                <c:pt idx="489">
                  <c:v>42739</c:v>
                </c:pt>
                <c:pt idx="490">
                  <c:v>42740</c:v>
                </c:pt>
                <c:pt idx="491">
                  <c:v>42741</c:v>
                </c:pt>
                <c:pt idx="492">
                  <c:v>42744</c:v>
                </c:pt>
                <c:pt idx="493">
                  <c:v>42745</c:v>
                </c:pt>
                <c:pt idx="494">
                  <c:v>42746</c:v>
                </c:pt>
                <c:pt idx="495">
                  <c:v>42747</c:v>
                </c:pt>
                <c:pt idx="496">
                  <c:v>42748</c:v>
                </c:pt>
                <c:pt idx="497">
                  <c:v>42751</c:v>
                </c:pt>
                <c:pt idx="498">
                  <c:v>42752</c:v>
                </c:pt>
                <c:pt idx="499">
                  <c:v>42753</c:v>
                </c:pt>
                <c:pt idx="500">
                  <c:v>42754</c:v>
                </c:pt>
                <c:pt idx="501">
                  <c:v>42755</c:v>
                </c:pt>
                <c:pt idx="502">
                  <c:v>42758</c:v>
                </c:pt>
                <c:pt idx="503">
                  <c:v>42759</c:v>
                </c:pt>
                <c:pt idx="504">
                  <c:v>42760</c:v>
                </c:pt>
                <c:pt idx="505">
                  <c:v>42761</c:v>
                </c:pt>
                <c:pt idx="506">
                  <c:v>42769</c:v>
                </c:pt>
                <c:pt idx="507">
                  <c:v>42772</c:v>
                </c:pt>
                <c:pt idx="508">
                  <c:v>42773</c:v>
                </c:pt>
                <c:pt idx="509">
                  <c:v>42774</c:v>
                </c:pt>
                <c:pt idx="510">
                  <c:v>42775</c:v>
                </c:pt>
                <c:pt idx="511">
                  <c:v>42776</c:v>
                </c:pt>
                <c:pt idx="512">
                  <c:v>42779</c:v>
                </c:pt>
                <c:pt idx="513">
                  <c:v>42780</c:v>
                </c:pt>
                <c:pt idx="514">
                  <c:v>42781</c:v>
                </c:pt>
                <c:pt idx="515">
                  <c:v>42782</c:v>
                </c:pt>
                <c:pt idx="516">
                  <c:v>42783</c:v>
                </c:pt>
                <c:pt idx="517">
                  <c:v>42786</c:v>
                </c:pt>
                <c:pt idx="518">
                  <c:v>42787</c:v>
                </c:pt>
                <c:pt idx="519">
                  <c:v>42788</c:v>
                </c:pt>
                <c:pt idx="520">
                  <c:v>42789</c:v>
                </c:pt>
                <c:pt idx="521">
                  <c:v>42790</c:v>
                </c:pt>
                <c:pt idx="522">
                  <c:v>42793</c:v>
                </c:pt>
                <c:pt idx="523">
                  <c:v>42794</c:v>
                </c:pt>
                <c:pt idx="524">
                  <c:v>42795</c:v>
                </c:pt>
                <c:pt idx="525">
                  <c:v>42796</c:v>
                </c:pt>
                <c:pt idx="526">
                  <c:v>42797</c:v>
                </c:pt>
                <c:pt idx="527">
                  <c:v>42800</c:v>
                </c:pt>
                <c:pt idx="528">
                  <c:v>42801</c:v>
                </c:pt>
                <c:pt idx="529">
                  <c:v>42802</c:v>
                </c:pt>
                <c:pt idx="530">
                  <c:v>42803</c:v>
                </c:pt>
                <c:pt idx="531">
                  <c:v>42804</c:v>
                </c:pt>
                <c:pt idx="532">
                  <c:v>42807</c:v>
                </c:pt>
                <c:pt idx="533">
                  <c:v>42808</c:v>
                </c:pt>
                <c:pt idx="534">
                  <c:v>42809</c:v>
                </c:pt>
                <c:pt idx="535">
                  <c:v>42810</c:v>
                </c:pt>
                <c:pt idx="536">
                  <c:v>42811</c:v>
                </c:pt>
                <c:pt idx="537">
                  <c:v>42814</c:v>
                </c:pt>
                <c:pt idx="538">
                  <c:v>42815</c:v>
                </c:pt>
                <c:pt idx="539">
                  <c:v>42816</c:v>
                </c:pt>
                <c:pt idx="540">
                  <c:v>42817</c:v>
                </c:pt>
                <c:pt idx="541">
                  <c:v>42818</c:v>
                </c:pt>
                <c:pt idx="542">
                  <c:v>42821</c:v>
                </c:pt>
                <c:pt idx="543">
                  <c:v>42822</c:v>
                </c:pt>
                <c:pt idx="544">
                  <c:v>42823</c:v>
                </c:pt>
                <c:pt idx="545">
                  <c:v>42824</c:v>
                </c:pt>
                <c:pt idx="546">
                  <c:v>42825</c:v>
                </c:pt>
                <c:pt idx="547">
                  <c:v>42830</c:v>
                </c:pt>
                <c:pt idx="548">
                  <c:v>42831</c:v>
                </c:pt>
                <c:pt idx="549">
                  <c:v>42832</c:v>
                </c:pt>
                <c:pt idx="550">
                  <c:v>42835</c:v>
                </c:pt>
                <c:pt idx="551">
                  <c:v>42836</c:v>
                </c:pt>
                <c:pt idx="552">
                  <c:v>42837</c:v>
                </c:pt>
                <c:pt idx="553">
                  <c:v>42838</c:v>
                </c:pt>
                <c:pt idx="554">
                  <c:v>42839</c:v>
                </c:pt>
                <c:pt idx="555">
                  <c:v>42842</c:v>
                </c:pt>
                <c:pt idx="556">
                  <c:v>42843</c:v>
                </c:pt>
                <c:pt idx="557">
                  <c:v>42844</c:v>
                </c:pt>
                <c:pt idx="558">
                  <c:v>42845</c:v>
                </c:pt>
                <c:pt idx="559">
                  <c:v>42846</c:v>
                </c:pt>
                <c:pt idx="560">
                  <c:v>42849</c:v>
                </c:pt>
                <c:pt idx="561">
                  <c:v>42850</c:v>
                </c:pt>
                <c:pt idx="562">
                  <c:v>42851</c:v>
                </c:pt>
                <c:pt idx="563">
                  <c:v>42852</c:v>
                </c:pt>
                <c:pt idx="564">
                  <c:v>42853</c:v>
                </c:pt>
                <c:pt idx="565">
                  <c:v>42857</c:v>
                </c:pt>
                <c:pt idx="566">
                  <c:v>42858</c:v>
                </c:pt>
                <c:pt idx="567">
                  <c:v>42859</c:v>
                </c:pt>
                <c:pt idx="568">
                  <c:v>42860</c:v>
                </c:pt>
                <c:pt idx="569">
                  <c:v>42863</c:v>
                </c:pt>
                <c:pt idx="570">
                  <c:v>42864</c:v>
                </c:pt>
                <c:pt idx="571">
                  <c:v>42865</c:v>
                </c:pt>
                <c:pt idx="572">
                  <c:v>42866</c:v>
                </c:pt>
                <c:pt idx="573">
                  <c:v>42867</c:v>
                </c:pt>
                <c:pt idx="574">
                  <c:v>42870</c:v>
                </c:pt>
                <c:pt idx="575">
                  <c:v>42871</c:v>
                </c:pt>
                <c:pt idx="576">
                  <c:v>42872</c:v>
                </c:pt>
                <c:pt idx="577">
                  <c:v>42873</c:v>
                </c:pt>
                <c:pt idx="578">
                  <c:v>42874</c:v>
                </c:pt>
                <c:pt idx="579">
                  <c:v>42877</c:v>
                </c:pt>
                <c:pt idx="580">
                  <c:v>42878</c:v>
                </c:pt>
                <c:pt idx="581">
                  <c:v>42879</c:v>
                </c:pt>
                <c:pt idx="582">
                  <c:v>42880</c:v>
                </c:pt>
                <c:pt idx="583">
                  <c:v>42881</c:v>
                </c:pt>
                <c:pt idx="584">
                  <c:v>42886</c:v>
                </c:pt>
                <c:pt idx="585">
                  <c:v>42887</c:v>
                </c:pt>
                <c:pt idx="586">
                  <c:v>42888</c:v>
                </c:pt>
                <c:pt idx="587">
                  <c:v>42891</c:v>
                </c:pt>
                <c:pt idx="588">
                  <c:v>42892</c:v>
                </c:pt>
                <c:pt idx="589">
                  <c:v>42893</c:v>
                </c:pt>
                <c:pt idx="590">
                  <c:v>42894</c:v>
                </c:pt>
                <c:pt idx="591">
                  <c:v>42895</c:v>
                </c:pt>
                <c:pt idx="592">
                  <c:v>42898</c:v>
                </c:pt>
                <c:pt idx="593">
                  <c:v>42899</c:v>
                </c:pt>
                <c:pt idx="594">
                  <c:v>42900</c:v>
                </c:pt>
                <c:pt idx="595">
                  <c:v>42901</c:v>
                </c:pt>
                <c:pt idx="596">
                  <c:v>42902</c:v>
                </c:pt>
                <c:pt idx="597">
                  <c:v>42905</c:v>
                </c:pt>
                <c:pt idx="598">
                  <c:v>42906</c:v>
                </c:pt>
                <c:pt idx="599">
                  <c:v>42907</c:v>
                </c:pt>
                <c:pt idx="600">
                  <c:v>42908</c:v>
                </c:pt>
                <c:pt idx="601">
                  <c:v>42909</c:v>
                </c:pt>
                <c:pt idx="602">
                  <c:v>42912</c:v>
                </c:pt>
                <c:pt idx="603">
                  <c:v>42913</c:v>
                </c:pt>
                <c:pt idx="604">
                  <c:v>42914</c:v>
                </c:pt>
                <c:pt idx="605">
                  <c:v>42915</c:v>
                </c:pt>
                <c:pt idx="606">
                  <c:v>42916</c:v>
                </c:pt>
                <c:pt idx="607">
                  <c:v>42919</c:v>
                </c:pt>
                <c:pt idx="608">
                  <c:v>42920</c:v>
                </c:pt>
                <c:pt idx="609">
                  <c:v>42921</c:v>
                </c:pt>
                <c:pt idx="610">
                  <c:v>42922</c:v>
                </c:pt>
                <c:pt idx="611">
                  <c:v>42923</c:v>
                </c:pt>
                <c:pt idx="612">
                  <c:v>42926</c:v>
                </c:pt>
                <c:pt idx="613">
                  <c:v>42927</c:v>
                </c:pt>
                <c:pt idx="614">
                  <c:v>42928</c:v>
                </c:pt>
                <c:pt idx="615">
                  <c:v>42929</c:v>
                </c:pt>
                <c:pt idx="616">
                  <c:v>42930</c:v>
                </c:pt>
                <c:pt idx="617">
                  <c:v>42933</c:v>
                </c:pt>
                <c:pt idx="618">
                  <c:v>42934</c:v>
                </c:pt>
                <c:pt idx="619">
                  <c:v>42935</c:v>
                </c:pt>
                <c:pt idx="620">
                  <c:v>42936</c:v>
                </c:pt>
                <c:pt idx="621">
                  <c:v>42937</c:v>
                </c:pt>
                <c:pt idx="622">
                  <c:v>42940</c:v>
                </c:pt>
                <c:pt idx="623">
                  <c:v>42941</c:v>
                </c:pt>
                <c:pt idx="624">
                  <c:v>42942</c:v>
                </c:pt>
                <c:pt idx="625">
                  <c:v>42943</c:v>
                </c:pt>
                <c:pt idx="626">
                  <c:v>42944</c:v>
                </c:pt>
                <c:pt idx="627">
                  <c:v>42947</c:v>
                </c:pt>
                <c:pt idx="628">
                  <c:v>42948</c:v>
                </c:pt>
                <c:pt idx="629">
                  <c:v>42949</c:v>
                </c:pt>
                <c:pt idx="630">
                  <c:v>42950</c:v>
                </c:pt>
                <c:pt idx="631">
                  <c:v>42951</c:v>
                </c:pt>
                <c:pt idx="632">
                  <c:v>42954</c:v>
                </c:pt>
                <c:pt idx="633">
                  <c:v>42955</c:v>
                </c:pt>
                <c:pt idx="634">
                  <c:v>42956</c:v>
                </c:pt>
                <c:pt idx="635">
                  <c:v>42957</c:v>
                </c:pt>
                <c:pt idx="636">
                  <c:v>42958</c:v>
                </c:pt>
                <c:pt idx="637">
                  <c:v>42961</c:v>
                </c:pt>
                <c:pt idx="638">
                  <c:v>42962</c:v>
                </c:pt>
                <c:pt idx="639">
                  <c:v>42963</c:v>
                </c:pt>
                <c:pt idx="640">
                  <c:v>42964</c:v>
                </c:pt>
                <c:pt idx="641">
                  <c:v>42965</c:v>
                </c:pt>
                <c:pt idx="642">
                  <c:v>42968</c:v>
                </c:pt>
                <c:pt idx="643">
                  <c:v>42969</c:v>
                </c:pt>
                <c:pt idx="644">
                  <c:v>42970</c:v>
                </c:pt>
                <c:pt idx="645">
                  <c:v>42971</c:v>
                </c:pt>
                <c:pt idx="646">
                  <c:v>42972</c:v>
                </c:pt>
                <c:pt idx="647">
                  <c:v>42975</c:v>
                </c:pt>
                <c:pt idx="648">
                  <c:v>42976</c:v>
                </c:pt>
                <c:pt idx="649">
                  <c:v>42977</c:v>
                </c:pt>
                <c:pt idx="650">
                  <c:v>42978</c:v>
                </c:pt>
                <c:pt idx="651">
                  <c:v>42979</c:v>
                </c:pt>
                <c:pt idx="652">
                  <c:v>42982</c:v>
                </c:pt>
                <c:pt idx="653">
                  <c:v>42983</c:v>
                </c:pt>
                <c:pt idx="654">
                  <c:v>42984</c:v>
                </c:pt>
                <c:pt idx="655">
                  <c:v>42985</c:v>
                </c:pt>
                <c:pt idx="656">
                  <c:v>42986</c:v>
                </c:pt>
                <c:pt idx="657">
                  <c:v>42989</c:v>
                </c:pt>
                <c:pt idx="658">
                  <c:v>42990</c:v>
                </c:pt>
                <c:pt idx="659">
                  <c:v>42991</c:v>
                </c:pt>
                <c:pt idx="660">
                  <c:v>42992</c:v>
                </c:pt>
                <c:pt idx="661">
                  <c:v>42993</c:v>
                </c:pt>
                <c:pt idx="662">
                  <c:v>42996</c:v>
                </c:pt>
                <c:pt idx="663">
                  <c:v>42997</c:v>
                </c:pt>
                <c:pt idx="664">
                  <c:v>42998</c:v>
                </c:pt>
                <c:pt idx="665">
                  <c:v>42999</c:v>
                </c:pt>
                <c:pt idx="666">
                  <c:v>43000</c:v>
                </c:pt>
                <c:pt idx="667">
                  <c:v>43003</c:v>
                </c:pt>
                <c:pt idx="668">
                  <c:v>43004</c:v>
                </c:pt>
                <c:pt idx="669">
                  <c:v>43005</c:v>
                </c:pt>
                <c:pt idx="670">
                  <c:v>43006</c:v>
                </c:pt>
                <c:pt idx="671">
                  <c:v>43007</c:v>
                </c:pt>
                <c:pt idx="672">
                  <c:v>43017</c:v>
                </c:pt>
                <c:pt idx="673">
                  <c:v>43018</c:v>
                </c:pt>
                <c:pt idx="674">
                  <c:v>43019</c:v>
                </c:pt>
                <c:pt idx="675">
                  <c:v>43020</c:v>
                </c:pt>
                <c:pt idx="676">
                  <c:v>43021</c:v>
                </c:pt>
                <c:pt idx="677">
                  <c:v>43024</c:v>
                </c:pt>
                <c:pt idx="678">
                  <c:v>43025</c:v>
                </c:pt>
                <c:pt idx="679">
                  <c:v>43026</c:v>
                </c:pt>
                <c:pt idx="680">
                  <c:v>43027</c:v>
                </c:pt>
                <c:pt idx="681">
                  <c:v>43028</c:v>
                </c:pt>
                <c:pt idx="682">
                  <c:v>43031</c:v>
                </c:pt>
                <c:pt idx="683">
                  <c:v>43032</c:v>
                </c:pt>
                <c:pt idx="684">
                  <c:v>43033</c:v>
                </c:pt>
                <c:pt idx="685">
                  <c:v>43034</c:v>
                </c:pt>
                <c:pt idx="686">
                  <c:v>43035</c:v>
                </c:pt>
                <c:pt idx="687">
                  <c:v>43038</c:v>
                </c:pt>
                <c:pt idx="688">
                  <c:v>43039</c:v>
                </c:pt>
                <c:pt idx="689">
                  <c:v>43040</c:v>
                </c:pt>
                <c:pt idx="690">
                  <c:v>43041</c:v>
                </c:pt>
                <c:pt idx="691">
                  <c:v>43042</c:v>
                </c:pt>
                <c:pt idx="692">
                  <c:v>43045</c:v>
                </c:pt>
                <c:pt idx="693">
                  <c:v>43046</c:v>
                </c:pt>
                <c:pt idx="694">
                  <c:v>43047</c:v>
                </c:pt>
                <c:pt idx="695">
                  <c:v>43048</c:v>
                </c:pt>
                <c:pt idx="696">
                  <c:v>43049</c:v>
                </c:pt>
                <c:pt idx="697">
                  <c:v>43052</c:v>
                </c:pt>
                <c:pt idx="698">
                  <c:v>43053</c:v>
                </c:pt>
                <c:pt idx="699">
                  <c:v>43054</c:v>
                </c:pt>
                <c:pt idx="700">
                  <c:v>43055</c:v>
                </c:pt>
                <c:pt idx="701">
                  <c:v>43056</c:v>
                </c:pt>
                <c:pt idx="702">
                  <c:v>43059</c:v>
                </c:pt>
                <c:pt idx="703">
                  <c:v>43060</c:v>
                </c:pt>
                <c:pt idx="704">
                  <c:v>43061</c:v>
                </c:pt>
                <c:pt idx="705">
                  <c:v>43062</c:v>
                </c:pt>
                <c:pt idx="706">
                  <c:v>43063</c:v>
                </c:pt>
                <c:pt idx="707">
                  <c:v>43066</c:v>
                </c:pt>
                <c:pt idx="708">
                  <c:v>43067</c:v>
                </c:pt>
                <c:pt idx="709">
                  <c:v>43068</c:v>
                </c:pt>
                <c:pt idx="710">
                  <c:v>43069</c:v>
                </c:pt>
                <c:pt idx="711">
                  <c:v>43070</c:v>
                </c:pt>
                <c:pt idx="712">
                  <c:v>43073</c:v>
                </c:pt>
                <c:pt idx="713">
                  <c:v>43074</c:v>
                </c:pt>
                <c:pt idx="714">
                  <c:v>43075</c:v>
                </c:pt>
                <c:pt idx="715">
                  <c:v>43076</c:v>
                </c:pt>
                <c:pt idx="716">
                  <c:v>43077</c:v>
                </c:pt>
                <c:pt idx="717">
                  <c:v>43080</c:v>
                </c:pt>
                <c:pt idx="718">
                  <c:v>43081</c:v>
                </c:pt>
                <c:pt idx="719">
                  <c:v>43082</c:v>
                </c:pt>
                <c:pt idx="720">
                  <c:v>43083</c:v>
                </c:pt>
                <c:pt idx="721">
                  <c:v>43084</c:v>
                </c:pt>
                <c:pt idx="722">
                  <c:v>43087</c:v>
                </c:pt>
                <c:pt idx="723">
                  <c:v>43088</c:v>
                </c:pt>
                <c:pt idx="724">
                  <c:v>43089</c:v>
                </c:pt>
                <c:pt idx="725">
                  <c:v>43090</c:v>
                </c:pt>
                <c:pt idx="726">
                  <c:v>43091</c:v>
                </c:pt>
                <c:pt idx="727">
                  <c:v>43094</c:v>
                </c:pt>
                <c:pt idx="728">
                  <c:v>43095</c:v>
                </c:pt>
                <c:pt idx="729">
                  <c:v>43096</c:v>
                </c:pt>
                <c:pt idx="730">
                  <c:v>43097</c:v>
                </c:pt>
                <c:pt idx="731">
                  <c:v>43098</c:v>
                </c:pt>
                <c:pt idx="732">
                  <c:v>43102</c:v>
                </c:pt>
                <c:pt idx="733">
                  <c:v>43103</c:v>
                </c:pt>
                <c:pt idx="734">
                  <c:v>43104</c:v>
                </c:pt>
                <c:pt idx="735">
                  <c:v>43105</c:v>
                </c:pt>
                <c:pt idx="736">
                  <c:v>43108</c:v>
                </c:pt>
                <c:pt idx="737">
                  <c:v>43109</c:v>
                </c:pt>
                <c:pt idx="738">
                  <c:v>43110</c:v>
                </c:pt>
                <c:pt idx="739">
                  <c:v>43111</c:v>
                </c:pt>
                <c:pt idx="740">
                  <c:v>43112</c:v>
                </c:pt>
                <c:pt idx="741">
                  <c:v>43115</c:v>
                </c:pt>
                <c:pt idx="742">
                  <c:v>43116</c:v>
                </c:pt>
                <c:pt idx="743">
                  <c:v>43117</c:v>
                </c:pt>
                <c:pt idx="744">
                  <c:v>43118</c:v>
                </c:pt>
                <c:pt idx="745">
                  <c:v>43119</c:v>
                </c:pt>
                <c:pt idx="746">
                  <c:v>43122</c:v>
                </c:pt>
                <c:pt idx="747">
                  <c:v>43123</c:v>
                </c:pt>
                <c:pt idx="748">
                  <c:v>43124</c:v>
                </c:pt>
                <c:pt idx="749">
                  <c:v>43125</c:v>
                </c:pt>
                <c:pt idx="750">
                  <c:v>43126</c:v>
                </c:pt>
                <c:pt idx="751">
                  <c:v>43129</c:v>
                </c:pt>
                <c:pt idx="752">
                  <c:v>43130</c:v>
                </c:pt>
                <c:pt idx="753">
                  <c:v>43131</c:v>
                </c:pt>
                <c:pt idx="754">
                  <c:v>43132</c:v>
                </c:pt>
                <c:pt idx="755">
                  <c:v>43133</c:v>
                </c:pt>
                <c:pt idx="756">
                  <c:v>43136</c:v>
                </c:pt>
                <c:pt idx="757">
                  <c:v>43137</c:v>
                </c:pt>
                <c:pt idx="758">
                  <c:v>43138</c:v>
                </c:pt>
                <c:pt idx="759">
                  <c:v>43139</c:v>
                </c:pt>
                <c:pt idx="760">
                  <c:v>43140</c:v>
                </c:pt>
                <c:pt idx="761">
                  <c:v>43143</c:v>
                </c:pt>
                <c:pt idx="762">
                  <c:v>43144</c:v>
                </c:pt>
                <c:pt idx="763">
                  <c:v>43145</c:v>
                </c:pt>
                <c:pt idx="764">
                  <c:v>43153</c:v>
                </c:pt>
                <c:pt idx="765">
                  <c:v>43154</c:v>
                </c:pt>
                <c:pt idx="766">
                  <c:v>43157</c:v>
                </c:pt>
                <c:pt idx="767">
                  <c:v>43158</c:v>
                </c:pt>
                <c:pt idx="768">
                  <c:v>43159</c:v>
                </c:pt>
                <c:pt idx="769">
                  <c:v>43160</c:v>
                </c:pt>
                <c:pt idx="770">
                  <c:v>43161</c:v>
                </c:pt>
                <c:pt idx="771">
                  <c:v>43164</c:v>
                </c:pt>
                <c:pt idx="772">
                  <c:v>43165</c:v>
                </c:pt>
                <c:pt idx="773">
                  <c:v>43166</c:v>
                </c:pt>
                <c:pt idx="774">
                  <c:v>43167</c:v>
                </c:pt>
                <c:pt idx="775">
                  <c:v>43168</c:v>
                </c:pt>
                <c:pt idx="776">
                  <c:v>43171</c:v>
                </c:pt>
                <c:pt idx="777">
                  <c:v>43172</c:v>
                </c:pt>
                <c:pt idx="778">
                  <c:v>43173</c:v>
                </c:pt>
                <c:pt idx="779">
                  <c:v>43174</c:v>
                </c:pt>
                <c:pt idx="780">
                  <c:v>43175</c:v>
                </c:pt>
                <c:pt idx="781">
                  <c:v>43178</c:v>
                </c:pt>
                <c:pt idx="782">
                  <c:v>43179</c:v>
                </c:pt>
                <c:pt idx="783">
                  <c:v>43180</c:v>
                </c:pt>
                <c:pt idx="784">
                  <c:v>43181</c:v>
                </c:pt>
                <c:pt idx="785">
                  <c:v>43182</c:v>
                </c:pt>
                <c:pt idx="786">
                  <c:v>43185</c:v>
                </c:pt>
                <c:pt idx="787">
                  <c:v>43186</c:v>
                </c:pt>
                <c:pt idx="788">
                  <c:v>43187</c:v>
                </c:pt>
                <c:pt idx="789">
                  <c:v>43188</c:v>
                </c:pt>
                <c:pt idx="790">
                  <c:v>43189</c:v>
                </c:pt>
                <c:pt idx="791">
                  <c:v>43192</c:v>
                </c:pt>
                <c:pt idx="792">
                  <c:v>43193</c:v>
                </c:pt>
                <c:pt idx="793">
                  <c:v>43194</c:v>
                </c:pt>
                <c:pt idx="794">
                  <c:v>43199</c:v>
                </c:pt>
                <c:pt idx="795">
                  <c:v>43200</c:v>
                </c:pt>
                <c:pt idx="796">
                  <c:v>43201</c:v>
                </c:pt>
                <c:pt idx="797">
                  <c:v>43202</c:v>
                </c:pt>
                <c:pt idx="798">
                  <c:v>43203</c:v>
                </c:pt>
                <c:pt idx="799">
                  <c:v>43206</c:v>
                </c:pt>
                <c:pt idx="800">
                  <c:v>43207</c:v>
                </c:pt>
                <c:pt idx="801">
                  <c:v>43208</c:v>
                </c:pt>
                <c:pt idx="802">
                  <c:v>43209</c:v>
                </c:pt>
                <c:pt idx="803">
                  <c:v>43210</c:v>
                </c:pt>
                <c:pt idx="804">
                  <c:v>43213</c:v>
                </c:pt>
                <c:pt idx="805">
                  <c:v>43214</c:v>
                </c:pt>
                <c:pt idx="806">
                  <c:v>43215</c:v>
                </c:pt>
                <c:pt idx="807">
                  <c:v>43216</c:v>
                </c:pt>
                <c:pt idx="808">
                  <c:v>43217</c:v>
                </c:pt>
                <c:pt idx="809">
                  <c:v>43222</c:v>
                </c:pt>
                <c:pt idx="810">
                  <c:v>43223</c:v>
                </c:pt>
                <c:pt idx="811">
                  <c:v>43224</c:v>
                </c:pt>
                <c:pt idx="812">
                  <c:v>43227</c:v>
                </c:pt>
                <c:pt idx="813">
                  <c:v>43228</c:v>
                </c:pt>
                <c:pt idx="814">
                  <c:v>43229</c:v>
                </c:pt>
                <c:pt idx="815">
                  <c:v>43230</c:v>
                </c:pt>
                <c:pt idx="816">
                  <c:v>43231</c:v>
                </c:pt>
                <c:pt idx="817">
                  <c:v>43234</c:v>
                </c:pt>
                <c:pt idx="818">
                  <c:v>43235</c:v>
                </c:pt>
                <c:pt idx="819">
                  <c:v>43236</c:v>
                </c:pt>
                <c:pt idx="820">
                  <c:v>43237</c:v>
                </c:pt>
                <c:pt idx="821">
                  <c:v>43238</c:v>
                </c:pt>
                <c:pt idx="822">
                  <c:v>43241</c:v>
                </c:pt>
                <c:pt idx="823">
                  <c:v>43242</c:v>
                </c:pt>
                <c:pt idx="824">
                  <c:v>43243</c:v>
                </c:pt>
                <c:pt idx="825">
                  <c:v>43244</c:v>
                </c:pt>
                <c:pt idx="826">
                  <c:v>43245</c:v>
                </c:pt>
                <c:pt idx="827">
                  <c:v>43248</c:v>
                </c:pt>
                <c:pt idx="828">
                  <c:v>43249</c:v>
                </c:pt>
                <c:pt idx="829">
                  <c:v>43250</c:v>
                </c:pt>
                <c:pt idx="830">
                  <c:v>43251</c:v>
                </c:pt>
                <c:pt idx="831">
                  <c:v>43252</c:v>
                </c:pt>
                <c:pt idx="832">
                  <c:v>43255</c:v>
                </c:pt>
                <c:pt idx="833">
                  <c:v>43256</c:v>
                </c:pt>
                <c:pt idx="834">
                  <c:v>43257</c:v>
                </c:pt>
                <c:pt idx="835">
                  <c:v>43258</c:v>
                </c:pt>
                <c:pt idx="836">
                  <c:v>43259</c:v>
                </c:pt>
                <c:pt idx="837">
                  <c:v>43262</c:v>
                </c:pt>
                <c:pt idx="838">
                  <c:v>43263</c:v>
                </c:pt>
                <c:pt idx="839">
                  <c:v>43264</c:v>
                </c:pt>
                <c:pt idx="840">
                  <c:v>43265</c:v>
                </c:pt>
                <c:pt idx="841">
                  <c:v>43266</c:v>
                </c:pt>
                <c:pt idx="842">
                  <c:v>43270</c:v>
                </c:pt>
                <c:pt idx="843">
                  <c:v>43271</c:v>
                </c:pt>
                <c:pt idx="844">
                  <c:v>43272</c:v>
                </c:pt>
                <c:pt idx="845">
                  <c:v>43273</c:v>
                </c:pt>
                <c:pt idx="846">
                  <c:v>43276</c:v>
                </c:pt>
                <c:pt idx="847">
                  <c:v>43277</c:v>
                </c:pt>
                <c:pt idx="848">
                  <c:v>43278</c:v>
                </c:pt>
                <c:pt idx="849">
                  <c:v>43279</c:v>
                </c:pt>
                <c:pt idx="850">
                  <c:v>43280</c:v>
                </c:pt>
                <c:pt idx="851">
                  <c:v>43283</c:v>
                </c:pt>
                <c:pt idx="852">
                  <c:v>43284</c:v>
                </c:pt>
                <c:pt idx="853">
                  <c:v>43285</c:v>
                </c:pt>
                <c:pt idx="854">
                  <c:v>43286</c:v>
                </c:pt>
                <c:pt idx="855">
                  <c:v>43287</c:v>
                </c:pt>
                <c:pt idx="856">
                  <c:v>43290</c:v>
                </c:pt>
                <c:pt idx="857">
                  <c:v>43291</c:v>
                </c:pt>
                <c:pt idx="858">
                  <c:v>43292</c:v>
                </c:pt>
                <c:pt idx="859">
                  <c:v>43293</c:v>
                </c:pt>
                <c:pt idx="860">
                  <c:v>43294</c:v>
                </c:pt>
                <c:pt idx="861">
                  <c:v>43297</c:v>
                </c:pt>
                <c:pt idx="862">
                  <c:v>43298</c:v>
                </c:pt>
                <c:pt idx="863">
                  <c:v>43299</c:v>
                </c:pt>
                <c:pt idx="864">
                  <c:v>43300</c:v>
                </c:pt>
                <c:pt idx="865">
                  <c:v>43301</c:v>
                </c:pt>
                <c:pt idx="866">
                  <c:v>43304</c:v>
                </c:pt>
                <c:pt idx="867">
                  <c:v>43305</c:v>
                </c:pt>
                <c:pt idx="868">
                  <c:v>43306</c:v>
                </c:pt>
                <c:pt idx="869">
                  <c:v>43307</c:v>
                </c:pt>
                <c:pt idx="870">
                  <c:v>43308</c:v>
                </c:pt>
                <c:pt idx="871">
                  <c:v>43311</c:v>
                </c:pt>
                <c:pt idx="872">
                  <c:v>43312</c:v>
                </c:pt>
                <c:pt idx="873">
                  <c:v>43313</c:v>
                </c:pt>
                <c:pt idx="874">
                  <c:v>43314</c:v>
                </c:pt>
                <c:pt idx="875">
                  <c:v>43315</c:v>
                </c:pt>
                <c:pt idx="876">
                  <c:v>43318</c:v>
                </c:pt>
                <c:pt idx="877">
                  <c:v>43319</c:v>
                </c:pt>
                <c:pt idx="878">
                  <c:v>43320</c:v>
                </c:pt>
                <c:pt idx="879">
                  <c:v>43321</c:v>
                </c:pt>
                <c:pt idx="880">
                  <c:v>43322</c:v>
                </c:pt>
                <c:pt idx="881">
                  <c:v>43325</c:v>
                </c:pt>
                <c:pt idx="882">
                  <c:v>43326</c:v>
                </c:pt>
                <c:pt idx="883">
                  <c:v>43327</c:v>
                </c:pt>
                <c:pt idx="884">
                  <c:v>43328</c:v>
                </c:pt>
                <c:pt idx="885">
                  <c:v>43329</c:v>
                </c:pt>
                <c:pt idx="886">
                  <c:v>43332</c:v>
                </c:pt>
                <c:pt idx="887">
                  <c:v>43333</c:v>
                </c:pt>
                <c:pt idx="888">
                  <c:v>43334</c:v>
                </c:pt>
                <c:pt idx="889">
                  <c:v>43335</c:v>
                </c:pt>
                <c:pt idx="890">
                  <c:v>43336</c:v>
                </c:pt>
                <c:pt idx="891">
                  <c:v>43339</c:v>
                </c:pt>
                <c:pt idx="892">
                  <c:v>43340</c:v>
                </c:pt>
                <c:pt idx="893">
                  <c:v>43341</c:v>
                </c:pt>
                <c:pt idx="894">
                  <c:v>43342</c:v>
                </c:pt>
                <c:pt idx="895">
                  <c:v>43343</c:v>
                </c:pt>
                <c:pt idx="896">
                  <c:v>43346</c:v>
                </c:pt>
                <c:pt idx="897">
                  <c:v>43347</c:v>
                </c:pt>
                <c:pt idx="898">
                  <c:v>43348</c:v>
                </c:pt>
                <c:pt idx="899">
                  <c:v>43349</c:v>
                </c:pt>
                <c:pt idx="900">
                  <c:v>43350</c:v>
                </c:pt>
                <c:pt idx="901">
                  <c:v>43353</c:v>
                </c:pt>
                <c:pt idx="902">
                  <c:v>43354</c:v>
                </c:pt>
                <c:pt idx="903">
                  <c:v>43355</c:v>
                </c:pt>
                <c:pt idx="904">
                  <c:v>43356</c:v>
                </c:pt>
                <c:pt idx="905">
                  <c:v>43357</c:v>
                </c:pt>
                <c:pt idx="906">
                  <c:v>43360</c:v>
                </c:pt>
                <c:pt idx="907">
                  <c:v>43361</c:v>
                </c:pt>
                <c:pt idx="908">
                  <c:v>43362</c:v>
                </c:pt>
                <c:pt idx="909">
                  <c:v>43363</c:v>
                </c:pt>
                <c:pt idx="910">
                  <c:v>43364</c:v>
                </c:pt>
                <c:pt idx="911">
                  <c:v>43368</c:v>
                </c:pt>
                <c:pt idx="912">
                  <c:v>43369</c:v>
                </c:pt>
                <c:pt idx="913">
                  <c:v>43370</c:v>
                </c:pt>
                <c:pt idx="914">
                  <c:v>43371</c:v>
                </c:pt>
                <c:pt idx="915">
                  <c:v>43381</c:v>
                </c:pt>
                <c:pt idx="916">
                  <c:v>43382</c:v>
                </c:pt>
                <c:pt idx="917">
                  <c:v>43383</c:v>
                </c:pt>
                <c:pt idx="918">
                  <c:v>43384</c:v>
                </c:pt>
                <c:pt idx="919">
                  <c:v>43385</c:v>
                </c:pt>
                <c:pt idx="920">
                  <c:v>43388</c:v>
                </c:pt>
                <c:pt idx="921">
                  <c:v>43389</c:v>
                </c:pt>
                <c:pt idx="922">
                  <c:v>43390</c:v>
                </c:pt>
                <c:pt idx="923">
                  <c:v>43391</c:v>
                </c:pt>
                <c:pt idx="924">
                  <c:v>43392</c:v>
                </c:pt>
                <c:pt idx="925">
                  <c:v>43395</c:v>
                </c:pt>
                <c:pt idx="926">
                  <c:v>43396</c:v>
                </c:pt>
                <c:pt idx="927">
                  <c:v>43397</c:v>
                </c:pt>
                <c:pt idx="928">
                  <c:v>43398</c:v>
                </c:pt>
                <c:pt idx="929">
                  <c:v>43399</c:v>
                </c:pt>
                <c:pt idx="930">
                  <c:v>43402</c:v>
                </c:pt>
                <c:pt idx="931">
                  <c:v>43403</c:v>
                </c:pt>
                <c:pt idx="932">
                  <c:v>43404</c:v>
                </c:pt>
                <c:pt idx="933">
                  <c:v>43405</c:v>
                </c:pt>
                <c:pt idx="934">
                  <c:v>43406</c:v>
                </c:pt>
                <c:pt idx="935">
                  <c:v>43409</c:v>
                </c:pt>
                <c:pt idx="936">
                  <c:v>43410</c:v>
                </c:pt>
                <c:pt idx="937">
                  <c:v>43411</c:v>
                </c:pt>
                <c:pt idx="938">
                  <c:v>43412</c:v>
                </c:pt>
                <c:pt idx="939">
                  <c:v>43413</c:v>
                </c:pt>
                <c:pt idx="940">
                  <c:v>43416</c:v>
                </c:pt>
                <c:pt idx="941">
                  <c:v>43417</c:v>
                </c:pt>
                <c:pt idx="942">
                  <c:v>43418</c:v>
                </c:pt>
                <c:pt idx="943">
                  <c:v>43419</c:v>
                </c:pt>
                <c:pt idx="944">
                  <c:v>43420</c:v>
                </c:pt>
                <c:pt idx="945">
                  <c:v>43423</c:v>
                </c:pt>
                <c:pt idx="946">
                  <c:v>43424</c:v>
                </c:pt>
                <c:pt idx="947">
                  <c:v>43425</c:v>
                </c:pt>
                <c:pt idx="948">
                  <c:v>43426</c:v>
                </c:pt>
                <c:pt idx="949">
                  <c:v>43427</c:v>
                </c:pt>
                <c:pt idx="950">
                  <c:v>43430</c:v>
                </c:pt>
                <c:pt idx="951">
                  <c:v>43431</c:v>
                </c:pt>
                <c:pt idx="952">
                  <c:v>43432</c:v>
                </c:pt>
                <c:pt idx="953">
                  <c:v>43433</c:v>
                </c:pt>
                <c:pt idx="954">
                  <c:v>43434</c:v>
                </c:pt>
                <c:pt idx="955">
                  <c:v>43437</c:v>
                </c:pt>
                <c:pt idx="956">
                  <c:v>43438</c:v>
                </c:pt>
                <c:pt idx="957">
                  <c:v>43439</c:v>
                </c:pt>
                <c:pt idx="958">
                  <c:v>43440</c:v>
                </c:pt>
                <c:pt idx="959">
                  <c:v>43441</c:v>
                </c:pt>
                <c:pt idx="960">
                  <c:v>43444</c:v>
                </c:pt>
                <c:pt idx="961">
                  <c:v>43445</c:v>
                </c:pt>
                <c:pt idx="962">
                  <c:v>43446</c:v>
                </c:pt>
                <c:pt idx="963">
                  <c:v>43447</c:v>
                </c:pt>
                <c:pt idx="964">
                  <c:v>43448</c:v>
                </c:pt>
                <c:pt idx="965">
                  <c:v>43451</c:v>
                </c:pt>
                <c:pt idx="966">
                  <c:v>43452</c:v>
                </c:pt>
                <c:pt idx="967">
                  <c:v>43453</c:v>
                </c:pt>
                <c:pt idx="968">
                  <c:v>43454</c:v>
                </c:pt>
                <c:pt idx="969">
                  <c:v>43455</c:v>
                </c:pt>
                <c:pt idx="970">
                  <c:v>43458</c:v>
                </c:pt>
                <c:pt idx="971">
                  <c:v>43459</c:v>
                </c:pt>
                <c:pt idx="972">
                  <c:v>43460</c:v>
                </c:pt>
                <c:pt idx="973">
                  <c:v>43461</c:v>
                </c:pt>
                <c:pt idx="974">
                  <c:v>43462</c:v>
                </c:pt>
                <c:pt idx="975">
                  <c:v>43467</c:v>
                </c:pt>
                <c:pt idx="976">
                  <c:v>43468</c:v>
                </c:pt>
                <c:pt idx="977">
                  <c:v>43469</c:v>
                </c:pt>
                <c:pt idx="978">
                  <c:v>43472</c:v>
                </c:pt>
                <c:pt idx="979">
                  <c:v>43473</c:v>
                </c:pt>
                <c:pt idx="980">
                  <c:v>43474</c:v>
                </c:pt>
                <c:pt idx="981">
                  <c:v>43475</c:v>
                </c:pt>
                <c:pt idx="982">
                  <c:v>43476</c:v>
                </c:pt>
                <c:pt idx="983">
                  <c:v>43479</c:v>
                </c:pt>
                <c:pt idx="984">
                  <c:v>43480</c:v>
                </c:pt>
                <c:pt idx="985">
                  <c:v>43481</c:v>
                </c:pt>
                <c:pt idx="986">
                  <c:v>43482</c:v>
                </c:pt>
                <c:pt idx="987">
                  <c:v>43483</c:v>
                </c:pt>
                <c:pt idx="988">
                  <c:v>43486</c:v>
                </c:pt>
                <c:pt idx="989">
                  <c:v>43487</c:v>
                </c:pt>
                <c:pt idx="990">
                  <c:v>43488</c:v>
                </c:pt>
                <c:pt idx="991">
                  <c:v>43489</c:v>
                </c:pt>
                <c:pt idx="992">
                  <c:v>43490</c:v>
                </c:pt>
                <c:pt idx="993">
                  <c:v>43493</c:v>
                </c:pt>
                <c:pt idx="994">
                  <c:v>43494</c:v>
                </c:pt>
                <c:pt idx="995">
                  <c:v>43495</c:v>
                </c:pt>
                <c:pt idx="996">
                  <c:v>43496</c:v>
                </c:pt>
                <c:pt idx="997">
                  <c:v>43497</c:v>
                </c:pt>
                <c:pt idx="998">
                  <c:v>43507</c:v>
                </c:pt>
                <c:pt idx="999">
                  <c:v>43508</c:v>
                </c:pt>
                <c:pt idx="1000">
                  <c:v>43509</c:v>
                </c:pt>
                <c:pt idx="1001">
                  <c:v>43510</c:v>
                </c:pt>
                <c:pt idx="1002">
                  <c:v>43511</c:v>
                </c:pt>
                <c:pt idx="1003">
                  <c:v>43514</c:v>
                </c:pt>
                <c:pt idx="1004">
                  <c:v>43515</c:v>
                </c:pt>
                <c:pt idx="1005">
                  <c:v>43516</c:v>
                </c:pt>
                <c:pt idx="1006">
                  <c:v>43517</c:v>
                </c:pt>
                <c:pt idx="1007">
                  <c:v>43518</c:v>
                </c:pt>
                <c:pt idx="1008">
                  <c:v>43521</c:v>
                </c:pt>
                <c:pt idx="1009">
                  <c:v>43522</c:v>
                </c:pt>
                <c:pt idx="1010">
                  <c:v>43523</c:v>
                </c:pt>
                <c:pt idx="1011">
                  <c:v>43524</c:v>
                </c:pt>
                <c:pt idx="1012">
                  <c:v>43525</c:v>
                </c:pt>
                <c:pt idx="1013">
                  <c:v>43528</c:v>
                </c:pt>
                <c:pt idx="1014">
                  <c:v>43529</c:v>
                </c:pt>
                <c:pt idx="1015">
                  <c:v>43530</c:v>
                </c:pt>
                <c:pt idx="1016">
                  <c:v>43531</c:v>
                </c:pt>
                <c:pt idx="1017">
                  <c:v>43532</c:v>
                </c:pt>
                <c:pt idx="1018">
                  <c:v>43535</c:v>
                </c:pt>
                <c:pt idx="1019">
                  <c:v>43536</c:v>
                </c:pt>
                <c:pt idx="1020">
                  <c:v>43537</c:v>
                </c:pt>
                <c:pt idx="1021">
                  <c:v>43538</c:v>
                </c:pt>
                <c:pt idx="1022">
                  <c:v>43539</c:v>
                </c:pt>
                <c:pt idx="1023">
                  <c:v>43542</c:v>
                </c:pt>
                <c:pt idx="1024">
                  <c:v>43543</c:v>
                </c:pt>
                <c:pt idx="1025">
                  <c:v>43544</c:v>
                </c:pt>
                <c:pt idx="1026">
                  <c:v>43545</c:v>
                </c:pt>
                <c:pt idx="1027">
                  <c:v>43546</c:v>
                </c:pt>
                <c:pt idx="1028">
                  <c:v>43549</c:v>
                </c:pt>
                <c:pt idx="1029">
                  <c:v>43550</c:v>
                </c:pt>
                <c:pt idx="1030">
                  <c:v>43551</c:v>
                </c:pt>
                <c:pt idx="1031">
                  <c:v>43552</c:v>
                </c:pt>
                <c:pt idx="1032">
                  <c:v>43553</c:v>
                </c:pt>
                <c:pt idx="1033">
                  <c:v>43556</c:v>
                </c:pt>
                <c:pt idx="1034">
                  <c:v>43557</c:v>
                </c:pt>
                <c:pt idx="1035">
                  <c:v>43558</c:v>
                </c:pt>
                <c:pt idx="1036">
                  <c:v>43559</c:v>
                </c:pt>
                <c:pt idx="1037">
                  <c:v>43563</c:v>
                </c:pt>
                <c:pt idx="1038">
                  <c:v>43564</c:v>
                </c:pt>
                <c:pt idx="1039">
                  <c:v>43565</c:v>
                </c:pt>
                <c:pt idx="1040">
                  <c:v>43566</c:v>
                </c:pt>
                <c:pt idx="1041">
                  <c:v>43567</c:v>
                </c:pt>
                <c:pt idx="1042">
                  <c:v>43570</c:v>
                </c:pt>
                <c:pt idx="1043">
                  <c:v>43571</c:v>
                </c:pt>
                <c:pt idx="1044">
                  <c:v>43572</c:v>
                </c:pt>
                <c:pt idx="1045">
                  <c:v>43573</c:v>
                </c:pt>
                <c:pt idx="1046">
                  <c:v>43574</c:v>
                </c:pt>
                <c:pt idx="1047">
                  <c:v>43577</c:v>
                </c:pt>
                <c:pt idx="1048">
                  <c:v>43578</c:v>
                </c:pt>
                <c:pt idx="1049">
                  <c:v>43579</c:v>
                </c:pt>
                <c:pt idx="1050">
                  <c:v>43580</c:v>
                </c:pt>
                <c:pt idx="1051">
                  <c:v>43581</c:v>
                </c:pt>
                <c:pt idx="1052">
                  <c:v>43584</c:v>
                </c:pt>
                <c:pt idx="1053">
                  <c:v>43585</c:v>
                </c:pt>
                <c:pt idx="1054">
                  <c:v>43591</c:v>
                </c:pt>
                <c:pt idx="1055">
                  <c:v>43592</c:v>
                </c:pt>
                <c:pt idx="1056">
                  <c:v>43593</c:v>
                </c:pt>
                <c:pt idx="1057">
                  <c:v>43594</c:v>
                </c:pt>
                <c:pt idx="1058">
                  <c:v>43595</c:v>
                </c:pt>
                <c:pt idx="1059">
                  <c:v>43598</c:v>
                </c:pt>
                <c:pt idx="1060">
                  <c:v>43599</c:v>
                </c:pt>
                <c:pt idx="1061">
                  <c:v>43600</c:v>
                </c:pt>
                <c:pt idx="1062">
                  <c:v>43601</c:v>
                </c:pt>
                <c:pt idx="1063">
                  <c:v>43602</c:v>
                </c:pt>
                <c:pt idx="1064">
                  <c:v>43605</c:v>
                </c:pt>
                <c:pt idx="1065">
                  <c:v>43606</c:v>
                </c:pt>
                <c:pt idx="1066">
                  <c:v>43607</c:v>
                </c:pt>
                <c:pt idx="1067">
                  <c:v>43608</c:v>
                </c:pt>
                <c:pt idx="1068">
                  <c:v>43609</c:v>
                </c:pt>
                <c:pt idx="1069">
                  <c:v>43612</c:v>
                </c:pt>
                <c:pt idx="1070">
                  <c:v>43613</c:v>
                </c:pt>
                <c:pt idx="1071">
                  <c:v>43614</c:v>
                </c:pt>
                <c:pt idx="1072">
                  <c:v>43615</c:v>
                </c:pt>
                <c:pt idx="1073">
                  <c:v>43616</c:v>
                </c:pt>
                <c:pt idx="1074">
                  <c:v>43619</c:v>
                </c:pt>
                <c:pt idx="1075">
                  <c:v>43620</c:v>
                </c:pt>
                <c:pt idx="1076">
                  <c:v>43621</c:v>
                </c:pt>
                <c:pt idx="1077">
                  <c:v>43622</c:v>
                </c:pt>
                <c:pt idx="1078">
                  <c:v>43626</c:v>
                </c:pt>
                <c:pt idx="1079">
                  <c:v>43627</c:v>
                </c:pt>
                <c:pt idx="1080">
                  <c:v>43628</c:v>
                </c:pt>
                <c:pt idx="1081">
                  <c:v>43629</c:v>
                </c:pt>
                <c:pt idx="1082">
                  <c:v>43630</c:v>
                </c:pt>
                <c:pt idx="1083">
                  <c:v>43633</c:v>
                </c:pt>
                <c:pt idx="1084">
                  <c:v>43634</c:v>
                </c:pt>
                <c:pt idx="1085">
                  <c:v>43635</c:v>
                </c:pt>
                <c:pt idx="1086">
                  <c:v>43636</c:v>
                </c:pt>
                <c:pt idx="1087">
                  <c:v>43637</c:v>
                </c:pt>
                <c:pt idx="1088">
                  <c:v>43640</c:v>
                </c:pt>
                <c:pt idx="1089">
                  <c:v>43641</c:v>
                </c:pt>
                <c:pt idx="1090">
                  <c:v>43642</c:v>
                </c:pt>
                <c:pt idx="1091">
                  <c:v>43643</c:v>
                </c:pt>
                <c:pt idx="1092">
                  <c:v>43644</c:v>
                </c:pt>
                <c:pt idx="1093">
                  <c:v>43647</c:v>
                </c:pt>
                <c:pt idx="1094">
                  <c:v>43648</c:v>
                </c:pt>
                <c:pt idx="1095">
                  <c:v>43649</c:v>
                </c:pt>
                <c:pt idx="1096">
                  <c:v>43650</c:v>
                </c:pt>
                <c:pt idx="1097">
                  <c:v>43651</c:v>
                </c:pt>
                <c:pt idx="1098">
                  <c:v>43654</c:v>
                </c:pt>
                <c:pt idx="1099">
                  <c:v>43655</c:v>
                </c:pt>
                <c:pt idx="1100">
                  <c:v>43656</c:v>
                </c:pt>
                <c:pt idx="1101">
                  <c:v>43657</c:v>
                </c:pt>
                <c:pt idx="1102">
                  <c:v>43658</c:v>
                </c:pt>
                <c:pt idx="1103">
                  <c:v>43661</c:v>
                </c:pt>
                <c:pt idx="1104">
                  <c:v>43662</c:v>
                </c:pt>
                <c:pt idx="1105">
                  <c:v>43663</c:v>
                </c:pt>
                <c:pt idx="1106">
                  <c:v>43664</c:v>
                </c:pt>
                <c:pt idx="1107">
                  <c:v>43665</c:v>
                </c:pt>
                <c:pt idx="1108">
                  <c:v>43668</c:v>
                </c:pt>
                <c:pt idx="1109">
                  <c:v>43669</c:v>
                </c:pt>
                <c:pt idx="1110">
                  <c:v>43670</c:v>
                </c:pt>
                <c:pt idx="1111">
                  <c:v>43671</c:v>
                </c:pt>
                <c:pt idx="1112">
                  <c:v>43672</c:v>
                </c:pt>
                <c:pt idx="1113">
                  <c:v>43675</c:v>
                </c:pt>
                <c:pt idx="1114">
                  <c:v>43676</c:v>
                </c:pt>
                <c:pt idx="1115">
                  <c:v>43677</c:v>
                </c:pt>
                <c:pt idx="1116">
                  <c:v>43678</c:v>
                </c:pt>
                <c:pt idx="1117">
                  <c:v>43679</c:v>
                </c:pt>
                <c:pt idx="1118">
                  <c:v>43682</c:v>
                </c:pt>
                <c:pt idx="1119">
                  <c:v>43683</c:v>
                </c:pt>
                <c:pt idx="1120">
                  <c:v>43684</c:v>
                </c:pt>
                <c:pt idx="1121">
                  <c:v>43685</c:v>
                </c:pt>
                <c:pt idx="1122">
                  <c:v>43686</c:v>
                </c:pt>
                <c:pt idx="1123">
                  <c:v>43689</c:v>
                </c:pt>
                <c:pt idx="1124">
                  <c:v>43690</c:v>
                </c:pt>
                <c:pt idx="1125">
                  <c:v>43691</c:v>
                </c:pt>
                <c:pt idx="1126">
                  <c:v>43692</c:v>
                </c:pt>
                <c:pt idx="1127">
                  <c:v>43693</c:v>
                </c:pt>
                <c:pt idx="1128">
                  <c:v>43696</c:v>
                </c:pt>
                <c:pt idx="1129">
                  <c:v>43697</c:v>
                </c:pt>
                <c:pt idx="1130">
                  <c:v>43698</c:v>
                </c:pt>
                <c:pt idx="1131">
                  <c:v>43699</c:v>
                </c:pt>
                <c:pt idx="1132">
                  <c:v>43700</c:v>
                </c:pt>
                <c:pt idx="1133">
                  <c:v>43703</c:v>
                </c:pt>
                <c:pt idx="1134">
                  <c:v>43704</c:v>
                </c:pt>
                <c:pt idx="1135">
                  <c:v>43705</c:v>
                </c:pt>
                <c:pt idx="1136">
                  <c:v>43706</c:v>
                </c:pt>
                <c:pt idx="1137">
                  <c:v>43707</c:v>
                </c:pt>
                <c:pt idx="1138">
                  <c:v>43710</c:v>
                </c:pt>
                <c:pt idx="1139">
                  <c:v>43711</c:v>
                </c:pt>
                <c:pt idx="1140">
                  <c:v>43712</c:v>
                </c:pt>
                <c:pt idx="1141">
                  <c:v>43713</c:v>
                </c:pt>
                <c:pt idx="1142">
                  <c:v>43714</c:v>
                </c:pt>
                <c:pt idx="1143">
                  <c:v>43717</c:v>
                </c:pt>
                <c:pt idx="1144">
                  <c:v>43718</c:v>
                </c:pt>
                <c:pt idx="1145">
                  <c:v>43719</c:v>
                </c:pt>
                <c:pt idx="1146">
                  <c:v>43720</c:v>
                </c:pt>
                <c:pt idx="1147">
                  <c:v>43724</c:v>
                </c:pt>
                <c:pt idx="1148">
                  <c:v>43725</c:v>
                </c:pt>
                <c:pt idx="1149">
                  <c:v>43726</c:v>
                </c:pt>
                <c:pt idx="1150">
                  <c:v>43727</c:v>
                </c:pt>
                <c:pt idx="1151">
                  <c:v>43728</c:v>
                </c:pt>
                <c:pt idx="1152">
                  <c:v>43731</c:v>
                </c:pt>
                <c:pt idx="1153">
                  <c:v>43732</c:v>
                </c:pt>
                <c:pt idx="1154">
                  <c:v>43733</c:v>
                </c:pt>
                <c:pt idx="1155">
                  <c:v>43734</c:v>
                </c:pt>
                <c:pt idx="1156">
                  <c:v>43735</c:v>
                </c:pt>
                <c:pt idx="1157">
                  <c:v>43738</c:v>
                </c:pt>
                <c:pt idx="1158">
                  <c:v>43746</c:v>
                </c:pt>
                <c:pt idx="1159">
                  <c:v>43747</c:v>
                </c:pt>
                <c:pt idx="1160">
                  <c:v>43748</c:v>
                </c:pt>
                <c:pt idx="1161">
                  <c:v>43749</c:v>
                </c:pt>
                <c:pt idx="1162">
                  <c:v>43752</c:v>
                </c:pt>
                <c:pt idx="1163">
                  <c:v>43753</c:v>
                </c:pt>
                <c:pt idx="1164">
                  <c:v>43754</c:v>
                </c:pt>
                <c:pt idx="1165">
                  <c:v>43755</c:v>
                </c:pt>
                <c:pt idx="1166">
                  <c:v>43756</c:v>
                </c:pt>
                <c:pt idx="1167">
                  <c:v>43759</c:v>
                </c:pt>
                <c:pt idx="1168">
                  <c:v>43760</c:v>
                </c:pt>
                <c:pt idx="1169">
                  <c:v>43761</c:v>
                </c:pt>
                <c:pt idx="1170">
                  <c:v>43762</c:v>
                </c:pt>
                <c:pt idx="1171">
                  <c:v>43763</c:v>
                </c:pt>
                <c:pt idx="1172">
                  <c:v>43766</c:v>
                </c:pt>
                <c:pt idx="1173">
                  <c:v>43767</c:v>
                </c:pt>
                <c:pt idx="1174">
                  <c:v>43768</c:v>
                </c:pt>
                <c:pt idx="1175">
                  <c:v>43769</c:v>
                </c:pt>
                <c:pt idx="1176">
                  <c:v>43770</c:v>
                </c:pt>
                <c:pt idx="1177">
                  <c:v>43773</c:v>
                </c:pt>
                <c:pt idx="1178">
                  <c:v>43774</c:v>
                </c:pt>
                <c:pt idx="1179">
                  <c:v>43775</c:v>
                </c:pt>
                <c:pt idx="1180">
                  <c:v>43776</c:v>
                </c:pt>
                <c:pt idx="1181">
                  <c:v>43777</c:v>
                </c:pt>
                <c:pt idx="1182">
                  <c:v>43780</c:v>
                </c:pt>
                <c:pt idx="1183">
                  <c:v>43781</c:v>
                </c:pt>
                <c:pt idx="1184">
                  <c:v>43782</c:v>
                </c:pt>
                <c:pt idx="1185">
                  <c:v>43783</c:v>
                </c:pt>
                <c:pt idx="1186">
                  <c:v>43784</c:v>
                </c:pt>
                <c:pt idx="1187">
                  <c:v>43787</c:v>
                </c:pt>
                <c:pt idx="1188">
                  <c:v>43788</c:v>
                </c:pt>
                <c:pt idx="1189">
                  <c:v>43789</c:v>
                </c:pt>
                <c:pt idx="1190">
                  <c:v>43790</c:v>
                </c:pt>
                <c:pt idx="1191">
                  <c:v>43791</c:v>
                </c:pt>
                <c:pt idx="1192">
                  <c:v>43794</c:v>
                </c:pt>
                <c:pt idx="1193">
                  <c:v>43795</c:v>
                </c:pt>
                <c:pt idx="1194">
                  <c:v>43796</c:v>
                </c:pt>
                <c:pt idx="1195">
                  <c:v>43797</c:v>
                </c:pt>
                <c:pt idx="1196">
                  <c:v>43798</c:v>
                </c:pt>
                <c:pt idx="1197">
                  <c:v>43801</c:v>
                </c:pt>
                <c:pt idx="1198">
                  <c:v>43802</c:v>
                </c:pt>
                <c:pt idx="1199">
                  <c:v>43803</c:v>
                </c:pt>
                <c:pt idx="1200">
                  <c:v>43804</c:v>
                </c:pt>
                <c:pt idx="1201">
                  <c:v>43805</c:v>
                </c:pt>
                <c:pt idx="1202">
                  <c:v>43808</c:v>
                </c:pt>
                <c:pt idx="1203">
                  <c:v>43809</c:v>
                </c:pt>
                <c:pt idx="1204">
                  <c:v>43810</c:v>
                </c:pt>
                <c:pt idx="1205">
                  <c:v>43811</c:v>
                </c:pt>
                <c:pt idx="1206">
                  <c:v>43812</c:v>
                </c:pt>
                <c:pt idx="1207">
                  <c:v>43815</c:v>
                </c:pt>
                <c:pt idx="1208">
                  <c:v>43816</c:v>
                </c:pt>
                <c:pt idx="1209">
                  <c:v>43817</c:v>
                </c:pt>
                <c:pt idx="1210">
                  <c:v>43818</c:v>
                </c:pt>
                <c:pt idx="1211">
                  <c:v>43819</c:v>
                </c:pt>
                <c:pt idx="1212">
                  <c:v>43822</c:v>
                </c:pt>
                <c:pt idx="1213">
                  <c:v>43823</c:v>
                </c:pt>
                <c:pt idx="1214">
                  <c:v>43824</c:v>
                </c:pt>
                <c:pt idx="1215">
                  <c:v>43825</c:v>
                </c:pt>
                <c:pt idx="1216">
                  <c:v>43826</c:v>
                </c:pt>
                <c:pt idx="1217">
                  <c:v>43829</c:v>
                </c:pt>
                <c:pt idx="1218">
                  <c:v>43830</c:v>
                </c:pt>
                <c:pt idx="1219">
                  <c:v>43832</c:v>
                </c:pt>
                <c:pt idx="1220">
                  <c:v>43833</c:v>
                </c:pt>
                <c:pt idx="1221">
                  <c:v>43836</c:v>
                </c:pt>
                <c:pt idx="1222">
                  <c:v>43837</c:v>
                </c:pt>
                <c:pt idx="1223">
                  <c:v>43838</c:v>
                </c:pt>
                <c:pt idx="1224">
                  <c:v>43839</c:v>
                </c:pt>
                <c:pt idx="1225">
                  <c:v>43840</c:v>
                </c:pt>
                <c:pt idx="1226">
                  <c:v>43843</c:v>
                </c:pt>
                <c:pt idx="1227">
                  <c:v>43844</c:v>
                </c:pt>
                <c:pt idx="1228">
                  <c:v>43845</c:v>
                </c:pt>
                <c:pt idx="1229">
                  <c:v>43846</c:v>
                </c:pt>
                <c:pt idx="1230">
                  <c:v>43847</c:v>
                </c:pt>
                <c:pt idx="1231">
                  <c:v>43850</c:v>
                </c:pt>
                <c:pt idx="1232">
                  <c:v>43851</c:v>
                </c:pt>
                <c:pt idx="1233">
                  <c:v>43852</c:v>
                </c:pt>
                <c:pt idx="1234">
                  <c:v>43853</c:v>
                </c:pt>
                <c:pt idx="1235">
                  <c:v>43864</c:v>
                </c:pt>
                <c:pt idx="1236">
                  <c:v>43865</c:v>
                </c:pt>
                <c:pt idx="1237">
                  <c:v>43866</c:v>
                </c:pt>
                <c:pt idx="1238">
                  <c:v>43867</c:v>
                </c:pt>
                <c:pt idx="1239">
                  <c:v>43868</c:v>
                </c:pt>
                <c:pt idx="1240">
                  <c:v>43871</c:v>
                </c:pt>
                <c:pt idx="1241">
                  <c:v>43872</c:v>
                </c:pt>
                <c:pt idx="1242">
                  <c:v>43873</c:v>
                </c:pt>
                <c:pt idx="1243">
                  <c:v>43874</c:v>
                </c:pt>
                <c:pt idx="1244">
                  <c:v>43875</c:v>
                </c:pt>
                <c:pt idx="1245">
                  <c:v>43878</c:v>
                </c:pt>
                <c:pt idx="1246">
                  <c:v>43879</c:v>
                </c:pt>
                <c:pt idx="1247">
                  <c:v>43880</c:v>
                </c:pt>
                <c:pt idx="1248">
                  <c:v>43881</c:v>
                </c:pt>
                <c:pt idx="1249">
                  <c:v>43882</c:v>
                </c:pt>
                <c:pt idx="1250">
                  <c:v>43885</c:v>
                </c:pt>
                <c:pt idx="1251">
                  <c:v>43886</c:v>
                </c:pt>
                <c:pt idx="1252">
                  <c:v>43887</c:v>
                </c:pt>
                <c:pt idx="1253">
                  <c:v>43888</c:v>
                </c:pt>
                <c:pt idx="1254">
                  <c:v>43889</c:v>
                </c:pt>
                <c:pt idx="1255">
                  <c:v>43892</c:v>
                </c:pt>
                <c:pt idx="1256">
                  <c:v>43893</c:v>
                </c:pt>
                <c:pt idx="1257">
                  <c:v>43894</c:v>
                </c:pt>
                <c:pt idx="1258">
                  <c:v>43895</c:v>
                </c:pt>
                <c:pt idx="1259">
                  <c:v>43896</c:v>
                </c:pt>
                <c:pt idx="1260">
                  <c:v>43899</c:v>
                </c:pt>
                <c:pt idx="1261">
                  <c:v>43900</c:v>
                </c:pt>
                <c:pt idx="1262">
                  <c:v>43901</c:v>
                </c:pt>
                <c:pt idx="1263">
                  <c:v>43902</c:v>
                </c:pt>
                <c:pt idx="1264">
                  <c:v>43903</c:v>
                </c:pt>
                <c:pt idx="1265">
                  <c:v>43906</c:v>
                </c:pt>
                <c:pt idx="1266">
                  <c:v>43907</c:v>
                </c:pt>
                <c:pt idx="1267">
                  <c:v>43908</c:v>
                </c:pt>
                <c:pt idx="1268">
                  <c:v>43909</c:v>
                </c:pt>
                <c:pt idx="1269">
                  <c:v>43910</c:v>
                </c:pt>
                <c:pt idx="1270">
                  <c:v>43913</c:v>
                </c:pt>
                <c:pt idx="1271">
                  <c:v>43914</c:v>
                </c:pt>
                <c:pt idx="1272">
                  <c:v>43915</c:v>
                </c:pt>
                <c:pt idx="1273">
                  <c:v>43916</c:v>
                </c:pt>
                <c:pt idx="1274">
                  <c:v>43917</c:v>
                </c:pt>
                <c:pt idx="1275">
                  <c:v>43920</c:v>
                </c:pt>
                <c:pt idx="1276">
                  <c:v>43921</c:v>
                </c:pt>
                <c:pt idx="1277">
                  <c:v>43922</c:v>
                </c:pt>
                <c:pt idx="1278">
                  <c:v>43923</c:v>
                </c:pt>
                <c:pt idx="1279">
                  <c:v>43924</c:v>
                </c:pt>
                <c:pt idx="1280">
                  <c:v>43928</c:v>
                </c:pt>
                <c:pt idx="1281">
                  <c:v>43929</c:v>
                </c:pt>
                <c:pt idx="1282">
                  <c:v>43930</c:v>
                </c:pt>
                <c:pt idx="1283">
                  <c:v>43931</c:v>
                </c:pt>
                <c:pt idx="1284">
                  <c:v>43934</c:v>
                </c:pt>
                <c:pt idx="1285">
                  <c:v>43935</c:v>
                </c:pt>
                <c:pt idx="1286">
                  <c:v>43936</c:v>
                </c:pt>
                <c:pt idx="1287">
                  <c:v>43937</c:v>
                </c:pt>
                <c:pt idx="1288">
                  <c:v>43938</c:v>
                </c:pt>
                <c:pt idx="1289">
                  <c:v>43941</c:v>
                </c:pt>
                <c:pt idx="1290">
                  <c:v>43942</c:v>
                </c:pt>
                <c:pt idx="1291">
                  <c:v>43943</c:v>
                </c:pt>
                <c:pt idx="1292">
                  <c:v>43944</c:v>
                </c:pt>
                <c:pt idx="1293">
                  <c:v>43945</c:v>
                </c:pt>
                <c:pt idx="1294">
                  <c:v>43948</c:v>
                </c:pt>
                <c:pt idx="1295">
                  <c:v>43949</c:v>
                </c:pt>
                <c:pt idx="1296">
                  <c:v>43950</c:v>
                </c:pt>
                <c:pt idx="1297">
                  <c:v>43951</c:v>
                </c:pt>
                <c:pt idx="1298">
                  <c:v>43957</c:v>
                </c:pt>
                <c:pt idx="1299">
                  <c:v>43958</c:v>
                </c:pt>
                <c:pt idx="1300">
                  <c:v>43959</c:v>
                </c:pt>
                <c:pt idx="1301">
                  <c:v>43962</c:v>
                </c:pt>
                <c:pt idx="1302">
                  <c:v>43963</c:v>
                </c:pt>
                <c:pt idx="1303">
                  <c:v>43964</c:v>
                </c:pt>
                <c:pt idx="1304">
                  <c:v>43965</c:v>
                </c:pt>
                <c:pt idx="1305">
                  <c:v>43966</c:v>
                </c:pt>
                <c:pt idx="1306">
                  <c:v>43969</c:v>
                </c:pt>
                <c:pt idx="1307">
                  <c:v>43970</c:v>
                </c:pt>
                <c:pt idx="1308">
                  <c:v>43971</c:v>
                </c:pt>
                <c:pt idx="1309">
                  <c:v>43972</c:v>
                </c:pt>
                <c:pt idx="1310">
                  <c:v>43973</c:v>
                </c:pt>
                <c:pt idx="1311">
                  <c:v>43976</c:v>
                </c:pt>
                <c:pt idx="1312">
                  <c:v>43977</c:v>
                </c:pt>
                <c:pt idx="1313">
                  <c:v>43978</c:v>
                </c:pt>
                <c:pt idx="1314">
                  <c:v>43979</c:v>
                </c:pt>
                <c:pt idx="1315">
                  <c:v>43980</c:v>
                </c:pt>
                <c:pt idx="1316">
                  <c:v>43983</c:v>
                </c:pt>
                <c:pt idx="1317">
                  <c:v>43984</c:v>
                </c:pt>
                <c:pt idx="1318">
                  <c:v>43985</c:v>
                </c:pt>
                <c:pt idx="1319">
                  <c:v>43986</c:v>
                </c:pt>
                <c:pt idx="1320">
                  <c:v>43987</c:v>
                </c:pt>
                <c:pt idx="1321">
                  <c:v>43990</c:v>
                </c:pt>
                <c:pt idx="1322">
                  <c:v>43991</c:v>
                </c:pt>
                <c:pt idx="1323">
                  <c:v>43992</c:v>
                </c:pt>
                <c:pt idx="1324">
                  <c:v>43993</c:v>
                </c:pt>
                <c:pt idx="1325">
                  <c:v>43994</c:v>
                </c:pt>
                <c:pt idx="1326">
                  <c:v>43997</c:v>
                </c:pt>
                <c:pt idx="1327">
                  <c:v>43998</c:v>
                </c:pt>
                <c:pt idx="1328">
                  <c:v>43999</c:v>
                </c:pt>
                <c:pt idx="1329">
                  <c:v>44000</c:v>
                </c:pt>
                <c:pt idx="1330">
                  <c:v>44001</c:v>
                </c:pt>
                <c:pt idx="1331">
                  <c:v>44004</c:v>
                </c:pt>
                <c:pt idx="1332">
                  <c:v>44005</c:v>
                </c:pt>
                <c:pt idx="1333">
                  <c:v>44006</c:v>
                </c:pt>
                <c:pt idx="1334">
                  <c:v>44011</c:v>
                </c:pt>
                <c:pt idx="1335">
                  <c:v>44012</c:v>
                </c:pt>
                <c:pt idx="1336">
                  <c:v>44013</c:v>
                </c:pt>
                <c:pt idx="1337">
                  <c:v>44014</c:v>
                </c:pt>
                <c:pt idx="1338">
                  <c:v>44015</c:v>
                </c:pt>
                <c:pt idx="1339">
                  <c:v>44018</c:v>
                </c:pt>
                <c:pt idx="1340">
                  <c:v>44019</c:v>
                </c:pt>
                <c:pt idx="1341">
                  <c:v>44020</c:v>
                </c:pt>
                <c:pt idx="1342">
                  <c:v>44021</c:v>
                </c:pt>
                <c:pt idx="1343">
                  <c:v>44022</c:v>
                </c:pt>
                <c:pt idx="1344">
                  <c:v>44025</c:v>
                </c:pt>
                <c:pt idx="1345">
                  <c:v>44026</c:v>
                </c:pt>
                <c:pt idx="1346">
                  <c:v>44027</c:v>
                </c:pt>
                <c:pt idx="1347">
                  <c:v>44028</c:v>
                </c:pt>
                <c:pt idx="1348">
                  <c:v>44029</c:v>
                </c:pt>
                <c:pt idx="1349">
                  <c:v>44032</c:v>
                </c:pt>
                <c:pt idx="1350">
                  <c:v>44033</c:v>
                </c:pt>
                <c:pt idx="1351">
                  <c:v>44034</c:v>
                </c:pt>
                <c:pt idx="1352">
                  <c:v>44035</c:v>
                </c:pt>
                <c:pt idx="1353">
                  <c:v>44036</c:v>
                </c:pt>
                <c:pt idx="1354">
                  <c:v>44039</c:v>
                </c:pt>
                <c:pt idx="1355">
                  <c:v>44040</c:v>
                </c:pt>
                <c:pt idx="1356">
                  <c:v>44041</c:v>
                </c:pt>
                <c:pt idx="1357">
                  <c:v>44042</c:v>
                </c:pt>
                <c:pt idx="1358">
                  <c:v>44043</c:v>
                </c:pt>
                <c:pt idx="1359">
                  <c:v>44046</c:v>
                </c:pt>
                <c:pt idx="1360">
                  <c:v>44047</c:v>
                </c:pt>
                <c:pt idx="1361">
                  <c:v>44048</c:v>
                </c:pt>
                <c:pt idx="1362">
                  <c:v>44049</c:v>
                </c:pt>
                <c:pt idx="1363">
                  <c:v>44050</c:v>
                </c:pt>
                <c:pt idx="1364">
                  <c:v>44053</c:v>
                </c:pt>
                <c:pt idx="1365">
                  <c:v>44054</c:v>
                </c:pt>
                <c:pt idx="1366">
                  <c:v>44055</c:v>
                </c:pt>
                <c:pt idx="1367">
                  <c:v>44056</c:v>
                </c:pt>
                <c:pt idx="1368">
                  <c:v>44057</c:v>
                </c:pt>
                <c:pt idx="1369">
                  <c:v>44060</c:v>
                </c:pt>
                <c:pt idx="1370">
                  <c:v>44061</c:v>
                </c:pt>
                <c:pt idx="1371">
                  <c:v>44062</c:v>
                </c:pt>
                <c:pt idx="1372">
                  <c:v>44063</c:v>
                </c:pt>
                <c:pt idx="1373">
                  <c:v>44064</c:v>
                </c:pt>
                <c:pt idx="1374">
                  <c:v>44067</c:v>
                </c:pt>
                <c:pt idx="1375">
                  <c:v>44068</c:v>
                </c:pt>
                <c:pt idx="1376">
                  <c:v>44069</c:v>
                </c:pt>
                <c:pt idx="1377">
                  <c:v>44070</c:v>
                </c:pt>
                <c:pt idx="1378">
                  <c:v>44071</c:v>
                </c:pt>
                <c:pt idx="1379">
                  <c:v>44074</c:v>
                </c:pt>
                <c:pt idx="1380">
                  <c:v>44075</c:v>
                </c:pt>
                <c:pt idx="1381">
                  <c:v>44076</c:v>
                </c:pt>
                <c:pt idx="1382">
                  <c:v>44077</c:v>
                </c:pt>
                <c:pt idx="1383">
                  <c:v>44078</c:v>
                </c:pt>
                <c:pt idx="1384">
                  <c:v>44081</c:v>
                </c:pt>
                <c:pt idx="1385">
                  <c:v>44082</c:v>
                </c:pt>
                <c:pt idx="1386">
                  <c:v>44083</c:v>
                </c:pt>
                <c:pt idx="1387">
                  <c:v>44084</c:v>
                </c:pt>
                <c:pt idx="1388">
                  <c:v>44085</c:v>
                </c:pt>
                <c:pt idx="1389">
                  <c:v>44088</c:v>
                </c:pt>
                <c:pt idx="1390">
                  <c:v>44089</c:v>
                </c:pt>
                <c:pt idx="1391">
                  <c:v>44090</c:v>
                </c:pt>
                <c:pt idx="1392">
                  <c:v>44091</c:v>
                </c:pt>
                <c:pt idx="1393">
                  <c:v>44092</c:v>
                </c:pt>
                <c:pt idx="1394">
                  <c:v>44095</c:v>
                </c:pt>
                <c:pt idx="1395">
                  <c:v>44096</c:v>
                </c:pt>
                <c:pt idx="1396">
                  <c:v>44097</c:v>
                </c:pt>
                <c:pt idx="1397">
                  <c:v>44098</c:v>
                </c:pt>
                <c:pt idx="1398">
                  <c:v>44099</c:v>
                </c:pt>
                <c:pt idx="1399">
                  <c:v>44102</c:v>
                </c:pt>
                <c:pt idx="1400">
                  <c:v>44103</c:v>
                </c:pt>
                <c:pt idx="1401">
                  <c:v>44104</c:v>
                </c:pt>
                <c:pt idx="1402">
                  <c:v>44113</c:v>
                </c:pt>
                <c:pt idx="1403">
                  <c:v>44116</c:v>
                </c:pt>
                <c:pt idx="1404">
                  <c:v>44117</c:v>
                </c:pt>
                <c:pt idx="1405">
                  <c:v>44118</c:v>
                </c:pt>
                <c:pt idx="1406">
                  <c:v>44119</c:v>
                </c:pt>
                <c:pt idx="1407">
                  <c:v>44120</c:v>
                </c:pt>
                <c:pt idx="1408">
                  <c:v>44123</c:v>
                </c:pt>
                <c:pt idx="1409">
                  <c:v>44124</c:v>
                </c:pt>
                <c:pt idx="1410">
                  <c:v>44125</c:v>
                </c:pt>
                <c:pt idx="1411">
                  <c:v>44126</c:v>
                </c:pt>
                <c:pt idx="1412">
                  <c:v>44127</c:v>
                </c:pt>
                <c:pt idx="1413">
                  <c:v>44130</c:v>
                </c:pt>
                <c:pt idx="1414">
                  <c:v>44131</c:v>
                </c:pt>
                <c:pt idx="1415">
                  <c:v>44132</c:v>
                </c:pt>
                <c:pt idx="1416">
                  <c:v>44133</c:v>
                </c:pt>
                <c:pt idx="1417">
                  <c:v>44134</c:v>
                </c:pt>
                <c:pt idx="1418">
                  <c:v>44137</c:v>
                </c:pt>
                <c:pt idx="1419">
                  <c:v>44138</c:v>
                </c:pt>
                <c:pt idx="1420">
                  <c:v>44139</c:v>
                </c:pt>
                <c:pt idx="1421">
                  <c:v>44140</c:v>
                </c:pt>
                <c:pt idx="1422">
                  <c:v>44141</c:v>
                </c:pt>
                <c:pt idx="1423">
                  <c:v>44144</c:v>
                </c:pt>
                <c:pt idx="1424">
                  <c:v>44145</c:v>
                </c:pt>
                <c:pt idx="1425">
                  <c:v>44146</c:v>
                </c:pt>
                <c:pt idx="1426">
                  <c:v>44147</c:v>
                </c:pt>
                <c:pt idx="1427">
                  <c:v>44148</c:v>
                </c:pt>
                <c:pt idx="1428">
                  <c:v>44151</c:v>
                </c:pt>
                <c:pt idx="1429">
                  <c:v>44152</c:v>
                </c:pt>
                <c:pt idx="1430">
                  <c:v>44153</c:v>
                </c:pt>
                <c:pt idx="1431">
                  <c:v>44154</c:v>
                </c:pt>
                <c:pt idx="1432">
                  <c:v>44155</c:v>
                </c:pt>
                <c:pt idx="1433">
                  <c:v>44158</c:v>
                </c:pt>
                <c:pt idx="1434">
                  <c:v>44159</c:v>
                </c:pt>
                <c:pt idx="1435">
                  <c:v>44160</c:v>
                </c:pt>
                <c:pt idx="1436">
                  <c:v>44161</c:v>
                </c:pt>
                <c:pt idx="1437">
                  <c:v>44162</c:v>
                </c:pt>
                <c:pt idx="1438">
                  <c:v>44165</c:v>
                </c:pt>
                <c:pt idx="1439">
                  <c:v>44166</c:v>
                </c:pt>
                <c:pt idx="1440">
                  <c:v>44167</c:v>
                </c:pt>
                <c:pt idx="1441">
                  <c:v>44168</c:v>
                </c:pt>
                <c:pt idx="1442">
                  <c:v>44169</c:v>
                </c:pt>
                <c:pt idx="1443">
                  <c:v>44172</c:v>
                </c:pt>
                <c:pt idx="1444">
                  <c:v>44173</c:v>
                </c:pt>
                <c:pt idx="1445">
                  <c:v>44174</c:v>
                </c:pt>
                <c:pt idx="1446">
                  <c:v>44175</c:v>
                </c:pt>
                <c:pt idx="1447">
                  <c:v>44176</c:v>
                </c:pt>
                <c:pt idx="1448">
                  <c:v>44179</c:v>
                </c:pt>
                <c:pt idx="1449">
                  <c:v>44180</c:v>
                </c:pt>
                <c:pt idx="1450">
                  <c:v>44181</c:v>
                </c:pt>
                <c:pt idx="1451">
                  <c:v>44182</c:v>
                </c:pt>
                <c:pt idx="1452">
                  <c:v>44183</c:v>
                </c:pt>
                <c:pt idx="1453">
                  <c:v>44186</c:v>
                </c:pt>
                <c:pt idx="1454">
                  <c:v>44187</c:v>
                </c:pt>
                <c:pt idx="1455">
                  <c:v>44188</c:v>
                </c:pt>
                <c:pt idx="1456">
                  <c:v>44189</c:v>
                </c:pt>
                <c:pt idx="1457">
                  <c:v>44190</c:v>
                </c:pt>
                <c:pt idx="1458">
                  <c:v>44193</c:v>
                </c:pt>
                <c:pt idx="1459">
                  <c:v>44194</c:v>
                </c:pt>
                <c:pt idx="1460">
                  <c:v>44195</c:v>
                </c:pt>
                <c:pt idx="1461">
                  <c:v>44196</c:v>
                </c:pt>
                <c:pt idx="1462">
                  <c:v>44200</c:v>
                </c:pt>
                <c:pt idx="1463">
                  <c:v>44201</c:v>
                </c:pt>
                <c:pt idx="1464">
                  <c:v>44202</c:v>
                </c:pt>
                <c:pt idx="1465">
                  <c:v>44203</c:v>
                </c:pt>
                <c:pt idx="1466">
                  <c:v>44204</c:v>
                </c:pt>
                <c:pt idx="1467">
                  <c:v>44207</c:v>
                </c:pt>
                <c:pt idx="1468">
                  <c:v>44208</c:v>
                </c:pt>
                <c:pt idx="1469">
                  <c:v>44209</c:v>
                </c:pt>
                <c:pt idx="1470">
                  <c:v>44210</c:v>
                </c:pt>
                <c:pt idx="1471">
                  <c:v>44211</c:v>
                </c:pt>
                <c:pt idx="1472">
                  <c:v>44214</c:v>
                </c:pt>
                <c:pt idx="1473">
                  <c:v>44215</c:v>
                </c:pt>
                <c:pt idx="1474">
                  <c:v>44216</c:v>
                </c:pt>
                <c:pt idx="1475">
                  <c:v>44217</c:v>
                </c:pt>
                <c:pt idx="1476">
                  <c:v>44218</c:v>
                </c:pt>
                <c:pt idx="1477">
                  <c:v>44221</c:v>
                </c:pt>
                <c:pt idx="1478">
                  <c:v>44222</c:v>
                </c:pt>
                <c:pt idx="1479">
                  <c:v>44223</c:v>
                </c:pt>
                <c:pt idx="1480">
                  <c:v>44224</c:v>
                </c:pt>
                <c:pt idx="1481">
                  <c:v>44225</c:v>
                </c:pt>
                <c:pt idx="1482">
                  <c:v>44228</c:v>
                </c:pt>
                <c:pt idx="1483">
                  <c:v>44229</c:v>
                </c:pt>
                <c:pt idx="1484">
                  <c:v>44230</c:v>
                </c:pt>
                <c:pt idx="1485">
                  <c:v>44231</c:v>
                </c:pt>
                <c:pt idx="1486">
                  <c:v>44232</c:v>
                </c:pt>
                <c:pt idx="1487">
                  <c:v>44235</c:v>
                </c:pt>
                <c:pt idx="1488">
                  <c:v>44236</c:v>
                </c:pt>
                <c:pt idx="1489">
                  <c:v>44237</c:v>
                </c:pt>
                <c:pt idx="1490">
                  <c:v>44245</c:v>
                </c:pt>
                <c:pt idx="1491">
                  <c:v>44246</c:v>
                </c:pt>
                <c:pt idx="1492">
                  <c:v>44249</c:v>
                </c:pt>
                <c:pt idx="1493">
                  <c:v>44250</c:v>
                </c:pt>
                <c:pt idx="1494">
                  <c:v>44251</c:v>
                </c:pt>
                <c:pt idx="1495">
                  <c:v>44252</c:v>
                </c:pt>
                <c:pt idx="1496">
                  <c:v>44253</c:v>
                </c:pt>
                <c:pt idx="1497">
                  <c:v>44256</c:v>
                </c:pt>
                <c:pt idx="1498">
                  <c:v>44257</c:v>
                </c:pt>
                <c:pt idx="1499">
                  <c:v>44258</c:v>
                </c:pt>
                <c:pt idx="1500">
                  <c:v>44259</c:v>
                </c:pt>
                <c:pt idx="1501">
                  <c:v>44260</c:v>
                </c:pt>
                <c:pt idx="1502">
                  <c:v>44263</c:v>
                </c:pt>
                <c:pt idx="1503">
                  <c:v>44264</c:v>
                </c:pt>
                <c:pt idx="1504">
                  <c:v>44265</c:v>
                </c:pt>
                <c:pt idx="1505">
                  <c:v>44266</c:v>
                </c:pt>
                <c:pt idx="1506">
                  <c:v>44267</c:v>
                </c:pt>
                <c:pt idx="1507">
                  <c:v>44270</c:v>
                </c:pt>
                <c:pt idx="1508">
                  <c:v>44271</c:v>
                </c:pt>
                <c:pt idx="1509">
                  <c:v>44272</c:v>
                </c:pt>
                <c:pt idx="1510">
                  <c:v>44273</c:v>
                </c:pt>
                <c:pt idx="1511">
                  <c:v>44274</c:v>
                </c:pt>
                <c:pt idx="1512">
                  <c:v>44277</c:v>
                </c:pt>
                <c:pt idx="1513">
                  <c:v>44278</c:v>
                </c:pt>
                <c:pt idx="1514">
                  <c:v>44279</c:v>
                </c:pt>
                <c:pt idx="1515">
                  <c:v>44280</c:v>
                </c:pt>
                <c:pt idx="1516">
                  <c:v>44281</c:v>
                </c:pt>
                <c:pt idx="1517">
                  <c:v>44284</c:v>
                </c:pt>
                <c:pt idx="1518">
                  <c:v>44285</c:v>
                </c:pt>
                <c:pt idx="1519">
                  <c:v>44286</c:v>
                </c:pt>
                <c:pt idx="1520">
                  <c:v>44287</c:v>
                </c:pt>
                <c:pt idx="1521">
                  <c:v>44288</c:v>
                </c:pt>
                <c:pt idx="1522">
                  <c:v>44292</c:v>
                </c:pt>
                <c:pt idx="1523">
                  <c:v>44293</c:v>
                </c:pt>
                <c:pt idx="1524">
                  <c:v>44294</c:v>
                </c:pt>
                <c:pt idx="1525">
                  <c:v>44295</c:v>
                </c:pt>
                <c:pt idx="1526">
                  <c:v>44298</c:v>
                </c:pt>
                <c:pt idx="1527">
                  <c:v>44299</c:v>
                </c:pt>
                <c:pt idx="1528">
                  <c:v>44300</c:v>
                </c:pt>
                <c:pt idx="1529">
                  <c:v>44301</c:v>
                </c:pt>
                <c:pt idx="1530">
                  <c:v>44302</c:v>
                </c:pt>
                <c:pt idx="1531">
                  <c:v>44305</c:v>
                </c:pt>
                <c:pt idx="1532">
                  <c:v>44306</c:v>
                </c:pt>
                <c:pt idx="1533">
                  <c:v>44307</c:v>
                </c:pt>
                <c:pt idx="1534">
                  <c:v>44308</c:v>
                </c:pt>
                <c:pt idx="1535">
                  <c:v>44309</c:v>
                </c:pt>
                <c:pt idx="1536">
                  <c:v>44312</c:v>
                </c:pt>
                <c:pt idx="1537">
                  <c:v>44313</c:v>
                </c:pt>
                <c:pt idx="1538">
                  <c:v>44314</c:v>
                </c:pt>
                <c:pt idx="1539">
                  <c:v>44315</c:v>
                </c:pt>
                <c:pt idx="1540">
                  <c:v>44316</c:v>
                </c:pt>
                <c:pt idx="1541">
                  <c:v>44322</c:v>
                </c:pt>
                <c:pt idx="1542">
                  <c:v>44323</c:v>
                </c:pt>
                <c:pt idx="1543">
                  <c:v>44326</c:v>
                </c:pt>
                <c:pt idx="1544">
                  <c:v>44327</c:v>
                </c:pt>
                <c:pt idx="1545">
                  <c:v>44328</c:v>
                </c:pt>
                <c:pt idx="1546">
                  <c:v>44329</c:v>
                </c:pt>
                <c:pt idx="1547">
                  <c:v>44330</c:v>
                </c:pt>
                <c:pt idx="1548">
                  <c:v>44333</c:v>
                </c:pt>
                <c:pt idx="1549">
                  <c:v>44334</c:v>
                </c:pt>
                <c:pt idx="1550">
                  <c:v>44335</c:v>
                </c:pt>
                <c:pt idx="1551">
                  <c:v>44336</c:v>
                </c:pt>
                <c:pt idx="1552">
                  <c:v>44337</c:v>
                </c:pt>
                <c:pt idx="1553">
                  <c:v>44340</c:v>
                </c:pt>
                <c:pt idx="1554">
                  <c:v>44341</c:v>
                </c:pt>
                <c:pt idx="1555">
                  <c:v>44342</c:v>
                </c:pt>
                <c:pt idx="1556">
                  <c:v>44343</c:v>
                </c:pt>
                <c:pt idx="1557">
                  <c:v>44344</c:v>
                </c:pt>
                <c:pt idx="1558">
                  <c:v>44347</c:v>
                </c:pt>
                <c:pt idx="1559">
                  <c:v>44348</c:v>
                </c:pt>
                <c:pt idx="1560">
                  <c:v>44349</c:v>
                </c:pt>
                <c:pt idx="1561">
                  <c:v>44350</c:v>
                </c:pt>
                <c:pt idx="1562">
                  <c:v>44351</c:v>
                </c:pt>
                <c:pt idx="1563">
                  <c:v>44354</c:v>
                </c:pt>
                <c:pt idx="1564">
                  <c:v>44355</c:v>
                </c:pt>
                <c:pt idx="1565">
                  <c:v>44356</c:v>
                </c:pt>
                <c:pt idx="1566">
                  <c:v>44357</c:v>
                </c:pt>
                <c:pt idx="1567">
                  <c:v>44358</c:v>
                </c:pt>
                <c:pt idx="1568">
                  <c:v>44362</c:v>
                </c:pt>
                <c:pt idx="1569">
                  <c:v>44363</c:v>
                </c:pt>
                <c:pt idx="1570">
                  <c:v>44364</c:v>
                </c:pt>
                <c:pt idx="1571">
                  <c:v>44365</c:v>
                </c:pt>
                <c:pt idx="1572">
                  <c:v>44368</c:v>
                </c:pt>
                <c:pt idx="1573">
                  <c:v>44369</c:v>
                </c:pt>
                <c:pt idx="1574">
                  <c:v>44370</c:v>
                </c:pt>
                <c:pt idx="1575">
                  <c:v>44371</c:v>
                </c:pt>
                <c:pt idx="1576">
                  <c:v>44372</c:v>
                </c:pt>
                <c:pt idx="1577">
                  <c:v>44375</c:v>
                </c:pt>
                <c:pt idx="1578">
                  <c:v>44376</c:v>
                </c:pt>
                <c:pt idx="1579">
                  <c:v>44377</c:v>
                </c:pt>
                <c:pt idx="1580">
                  <c:v>44378</c:v>
                </c:pt>
                <c:pt idx="1581">
                  <c:v>44379</c:v>
                </c:pt>
                <c:pt idx="1582">
                  <c:v>44382</c:v>
                </c:pt>
                <c:pt idx="1583">
                  <c:v>44383</c:v>
                </c:pt>
                <c:pt idx="1584">
                  <c:v>44384</c:v>
                </c:pt>
                <c:pt idx="1585">
                  <c:v>44385</c:v>
                </c:pt>
                <c:pt idx="1586">
                  <c:v>44386</c:v>
                </c:pt>
                <c:pt idx="1587">
                  <c:v>44389</c:v>
                </c:pt>
                <c:pt idx="1588">
                  <c:v>44390</c:v>
                </c:pt>
                <c:pt idx="1589">
                  <c:v>44391</c:v>
                </c:pt>
                <c:pt idx="1590">
                  <c:v>44392</c:v>
                </c:pt>
                <c:pt idx="1591">
                  <c:v>44393</c:v>
                </c:pt>
                <c:pt idx="1592">
                  <c:v>44396</c:v>
                </c:pt>
                <c:pt idx="1593">
                  <c:v>44397</c:v>
                </c:pt>
                <c:pt idx="1594">
                  <c:v>44398</c:v>
                </c:pt>
                <c:pt idx="1595">
                  <c:v>44399</c:v>
                </c:pt>
                <c:pt idx="1596">
                  <c:v>44400</c:v>
                </c:pt>
                <c:pt idx="1597">
                  <c:v>44403</c:v>
                </c:pt>
                <c:pt idx="1598">
                  <c:v>44404</c:v>
                </c:pt>
                <c:pt idx="1599">
                  <c:v>44405</c:v>
                </c:pt>
                <c:pt idx="1600">
                  <c:v>44406</c:v>
                </c:pt>
                <c:pt idx="1601">
                  <c:v>44407</c:v>
                </c:pt>
                <c:pt idx="1602">
                  <c:v>44410</c:v>
                </c:pt>
                <c:pt idx="1603">
                  <c:v>44411</c:v>
                </c:pt>
                <c:pt idx="1604">
                  <c:v>44412</c:v>
                </c:pt>
                <c:pt idx="1605">
                  <c:v>44413</c:v>
                </c:pt>
                <c:pt idx="1606">
                  <c:v>44414</c:v>
                </c:pt>
                <c:pt idx="1607">
                  <c:v>44417</c:v>
                </c:pt>
                <c:pt idx="1608">
                  <c:v>44418</c:v>
                </c:pt>
                <c:pt idx="1609">
                  <c:v>44419</c:v>
                </c:pt>
                <c:pt idx="1610">
                  <c:v>44420</c:v>
                </c:pt>
                <c:pt idx="1611">
                  <c:v>44421</c:v>
                </c:pt>
                <c:pt idx="1612">
                  <c:v>44424</c:v>
                </c:pt>
                <c:pt idx="1613">
                  <c:v>44425</c:v>
                </c:pt>
                <c:pt idx="1614">
                  <c:v>44426</c:v>
                </c:pt>
                <c:pt idx="1615">
                  <c:v>44427</c:v>
                </c:pt>
                <c:pt idx="1616">
                  <c:v>44428</c:v>
                </c:pt>
                <c:pt idx="1617">
                  <c:v>44431</c:v>
                </c:pt>
                <c:pt idx="1618">
                  <c:v>44432</c:v>
                </c:pt>
                <c:pt idx="1619">
                  <c:v>44433</c:v>
                </c:pt>
                <c:pt idx="1620">
                  <c:v>44434</c:v>
                </c:pt>
                <c:pt idx="1621">
                  <c:v>44435</c:v>
                </c:pt>
                <c:pt idx="1622">
                  <c:v>44438</c:v>
                </c:pt>
                <c:pt idx="1623">
                  <c:v>44439</c:v>
                </c:pt>
                <c:pt idx="1624">
                  <c:v>44440</c:v>
                </c:pt>
                <c:pt idx="1625">
                  <c:v>44441</c:v>
                </c:pt>
                <c:pt idx="1626">
                  <c:v>44442</c:v>
                </c:pt>
                <c:pt idx="1627">
                  <c:v>44445</c:v>
                </c:pt>
                <c:pt idx="1628">
                  <c:v>44446</c:v>
                </c:pt>
                <c:pt idx="1629">
                  <c:v>44447</c:v>
                </c:pt>
                <c:pt idx="1630">
                  <c:v>44448</c:v>
                </c:pt>
                <c:pt idx="1631">
                  <c:v>44449</c:v>
                </c:pt>
                <c:pt idx="1632">
                  <c:v>44452</c:v>
                </c:pt>
                <c:pt idx="1633">
                  <c:v>44453</c:v>
                </c:pt>
                <c:pt idx="1634">
                  <c:v>44454</c:v>
                </c:pt>
              </c:numCache>
            </c:numRef>
          </c:cat>
          <c:val>
            <c:numRef>
              <c:f>'SSE Composite'!$G$2:$G$1636</c:f>
              <c:numCache>
                <c:formatCode>General</c:formatCode>
                <c:ptCount val="1635"/>
                <c:pt idx="0">
                  <c:v>100</c:v>
                </c:pt>
                <c:pt idx="1">
                  <c:v>100.02775688549838</c:v>
                </c:pt>
                <c:pt idx="2">
                  <c:v>100.69929443787829</c:v>
                </c:pt>
                <c:pt idx="3">
                  <c:v>98.296980767164499</c:v>
                </c:pt>
                <c:pt idx="4">
                  <c:v>98.056719553979676</c:v>
                </c:pt>
                <c:pt idx="5">
                  <c:v>96.382651051180119</c:v>
                </c:pt>
                <c:pt idx="6">
                  <c:v>96.561130809545986</c:v>
                </c:pt>
                <c:pt idx="7">
                  <c:v>96.17730979071905</c:v>
                </c:pt>
                <c:pt idx="8">
                  <c:v>99.580065183911756</c:v>
                </c:pt>
                <c:pt idx="9">
                  <c:v>100.77510356601364</c:v>
                </c:pt>
                <c:pt idx="10">
                  <c:v>93.010935615964087</c:v>
                </c:pt>
                <c:pt idx="11">
                  <c:v>94.703210247961508</c:v>
                </c:pt>
                <c:pt idx="12">
                  <c:v>99.196841087353604</c:v>
                </c:pt>
                <c:pt idx="13">
                  <c:v>99.785704905507203</c:v>
                </c:pt>
                <c:pt idx="14">
                  <c:v>100.0370091806645</c:v>
                </c:pt>
                <c:pt idx="15">
                  <c:v>100.97477406492126</c:v>
                </c:pt>
                <c:pt idx="16">
                  <c:v>100.07282451679143</c:v>
                </c:pt>
                <c:pt idx="17">
                  <c:v>98.663491040196746</c:v>
                </c:pt>
                <c:pt idx="18">
                  <c:v>97.366975872401895</c:v>
                </c:pt>
                <c:pt idx="19">
                  <c:v>95.816768740374627</c:v>
                </c:pt>
                <c:pt idx="20">
                  <c:v>93.367596671561429</c:v>
                </c:pt>
                <c:pt idx="21">
                  <c:v>95.654107422131489</c:v>
                </c:pt>
                <c:pt idx="22">
                  <c:v>94.735444050475749</c:v>
                </c:pt>
                <c:pt idx="23">
                  <c:v>93.613230185165293</c:v>
                </c:pt>
                <c:pt idx="24">
                  <c:v>91.803958788486568</c:v>
                </c:pt>
                <c:pt idx="25">
                  <c:v>92.377302627651829</c:v>
                </c:pt>
                <c:pt idx="26">
                  <c:v>93.764251519167175</c:v>
                </c:pt>
                <c:pt idx="27">
                  <c:v>94.245072406671198</c:v>
                </c:pt>
                <c:pt idx="28">
                  <c:v>94.71425330993398</c:v>
                </c:pt>
                <c:pt idx="29">
                  <c:v>95.621873619617247</c:v>
                </c:pt>
                <c:pt idx="30">
                  <c:v>96.174922101643929</c:v>
                </c:pt>
                <c:pt idx="31">
                  <c:v>96.907644186574018</c:v>
                </c:pt>
                <c:pt idx="32">
                  <c:v>96.36832491672935</c:v>
                </c:pt>
                <c:pt idx="33">
                  <c:v>98.443226723016124</c:v>
                </c:pt>
                <c:pt idx="34">
                  <c:v>98.799589317479075</c:v>
                </c:pt>
                <c:pt idx="35">
                  <c:v>99.574991344627108</c:v>
                </c:pt>
                <c:pt idx="36">
                  <c:v>97.389360457481231</c:v>
                </c:pt>
                <c:pt idx="37">
                  <c:v>97.881224406957728</c:v>
                </c:pt>
                <c:pt idx="38">
                  <c:v>96.954502584673421</c:v>
                </c:pt>
                <c:pt idx="39">
                  <c:v>96.736924417702326</c:v>
                </c:pt>
                <c:pt idx="40">
                  <c:v>98.564103482444523</c:v>
                </c:pt>
                <c:pt idx="41">
                  <c:v>98.076417988849499</c:v>
                </c:pt>
                <c:pt idx="42">
                  <c:v>98.220574716760382</c:v>
                </c:pt>
                <c:pt idx="43">
                  <c:v>99.96418466387307</c:v>
                </c:pt>
                <c:pt idx="44">
                  <c:v>100.66825447990163</c:v>
                </c:pt>
                <c:pt idx="45">
                  <c:v>102.94819908551509</c:v>
                </c:pt>
                <c:pt idx="46">
                  <c:v>104.54645846017931</c:v>
                </c:pt>
                <c:pt idx="47">
                  <c:v>106.7685016057209</c:v>
                </c:pt>
                <c:pt idx="48">
                  <c:v>106.91683678951327</c:v>
                </c:pt>
                <c:pt idx="49">
                  <c:v>107.962943065554</c:v>
                </c:pt>
                <c:pt idx="50">
                  <c:v>110.0644079128016</c:v>
                </c:pt>
                <c:pt idx="51">
                  <c:v>110.17424161025751</c:v>
                </c:pt>
                <c:pt idx="52">
                  <c:v>109.25856284994568</c:v>
                </c:pt>
                <c:pt idx="53">
                  <c:v>109.89637429413942</c:v>
                </c:pt>
                <c:pt idx="54">
                  <c:v>110.16498931509139</c:v>
                </c:pt>
                <c:pt idx="55">
                  <c:v>113.01439776512302</c:v>
                </c:pt>
                <c:pt idx="56">
                  <c:v>111.86024855843272</c:v>
                </c:pt>
                <c:pt idx="57">
                  <c:v>113.72234757589867</c:v>
                </c:pt>
                <c:pt idx="58">
                  <c:v>114.18466387307045</c:v>
                </c:pt>
                <c:pt idx="59">
                  <c:v>115.32329310077242</c:v>
                </c:pt>
                <c:pt idx="60">
                  <c:v>118.23179685541349</c:v>
                </c:pt>
                <c:pt idx="61">
                  <c:v>119.22955242768286</c:v>
                </c:pt>
                <c:pt idx="62">
                  <c:v>118.11688931867292</c:v>
                </c:pt>
                <c:pt idx="63">
                  <c:v>120.40847390852763</c:v>
                </c:pt>
                <c:pt idx="64">
                  <c:v>123.01702422310566</c:v>
                </c:pt>
                <c:pt idx="65">
                  <c:v>123.43069135537171</c:v>
                </c:pt>
                <c:pt idx="66">
                  <c:v>121.89630266346717</c:v>
                </c:pt>
                <c:pt idx="67">
                  <c:v>125.19907357663885</c:v>
                </c:pt>
                <c:pt idx="68">
                  <c:v>127.95924214748756</c:v>
                </c:pt>
                <c:pt idx="69">
                  <c:v>125.86344806179339</c:v>
                </c:pt>
                <c:pt idx="70">
                  <c:v>128.14786958442272</c:v>
                </c:pt>
                <c:pt idx="71">
                  <c:v>131.27783150078196</c:v>
                </c:pt>
                <c:pt idx="72">
                  <c:v>131.75596623807647</c:v>
                </c:pt>
                <c:pt idx="73">
                  <c:v>131.13457015627424</c:v>
                </c:pt>
                <c:pt idx="74">
                  <c:v>135.12529398421736</c:v>
                </c:pt>
                <c:pt idx="75">
                  <c:v>133.59747143726943</c:v>
                </c:pt>
                <c:pt idx="76">
                  <c:v>133.60970834377949</c:v>
                </c:pt>
                <c:pt idx="77">
                  <c:v>132.56628821794826</c:v>
                </c:pt>
                <c:pt idx="78">
                  <c:v>133.72431741938564</c:v>
                </c:pt>
                <c:pt idx="79">
                  <c:v>128.29978630182777</c:v>
                </c:pt>
                <c:pt idx="80">
                  <c:v>126.22727218461614</c:v>
                </c:pt>
                <c:pt idx="81">
                  <c:v>122.73348614543414</c:v>
                </c:pt>
                <c:pt idx="82">
                  <c:v>125.53036543581295</c:v>
                </c:pt>
                <c:pt idx="83">
                  <c:v>129.34052027744949</c:v>
                </c:pt>
                <c:pt idx="84">
                  <c:v>131.35931139047074</c:v>
                </c:pt>
                <c:pt idx="85">
                  <c:v>130.59942934231105</c:v>
                </c:pt>
                <c:pt idx="86">
                  <c:v>130.67553693158078</c:v>
                </c:pt>
                <c:pt idx="87">
                  <c:v>128.59765051395004</c:v>
                </c:pt>
                <c:pt idx="88">
                  <c:v>127.84552845528455</c:v>
                </c:pt>
                <c:pt idx="89">
                  <c:v>131.84669842293135</c:v>
                </c:pt>
                <c:pt idx="90">
                  <c:v>132.70447572317133</c:v>
                </c:pt>
                <c:pt idx="91">
                  <c:v>135.18558313336436</c:v>
                </c:pt>
                <c:pt idx="92">
                  <c:v>139.01125795398926</c:v>
                </c:pt>
                <c:pt idx="93">
                  <c:v>143.67322087317788</c:v>
                </c:pt>
                <c:pt idx="94">
                  <c:v>146.57127848811527</c:v>
                </c:pt>
                <c:pt idx="95">
                  <c:v>147.49083724317418</c:v>
                </c:pt>
                <c:pt idx="96">
                  <c:v>137.89710253930735</c:v>
                </c:pt>
                <c:pt idx="97">
                  <c:v>137.64251519167175</c:v>
                </c:pt>
                <c:pt idx="98">
                  <c:v>144.11912180795818</c:v>
                </c:pt>
                <c:pt idx="99">
                  <c:v>146.56023542614281</c:v>
                </c:pt>
                <c:pt idx="100">
                  <c:v>146.54382006375127</c:v>
                </c:pt>
                <c:pt idx="101">
                  <c:v>147.65170779461101</c:v>
                </c:pt>
                <c:pt idx="102">
                  <c:v>149.92001241598322</c:v>
                </c:pt>
                <c:pt idx="103">
                  <c:v>153.16667263588934</c:v>
                </c:pt>
                <c:pt idx="104">
                  <c:v>152.61899645428173</c:v>
                </c:pt>
                <c:pt idx="105">
                  <c:v>152.3954490646228</c:v>
                </c:pt>
                <c:pt idx="106">
                  <c:v>152.85955612860093</c:v>
                </c:pt>
                <c:pt idx="107">
                  <c:v>154.19546816613541</c:v>
                </c:pt>
                <c:pt idx="108">
                  <c:v>151.1105738810692</c:v>
                </c:pt>
                <c:pt idx="109">
                  <c:v>145.87079020569942</c:v>
                </c:pt>
                <c:pt idx="110">
                  <c:v>148.2725069541444</c:v>
                </c:pt>
                <c:pt idx="111">
                  <c:v>142.82439740696964</c:v>
                </c:pt>
                <c:pt idx="112">
                  <c:v>133.66164058116351</c:v>
                </c:pt>
                <c:pt idx="113">
                  <c:v>136.59043969294319</c:v>
                </c:pt>
                <c:pt idx="114">
                  <c:v>139.98274894643217</c:v>
                </c:pt>
                <c:pt idx="115">
                  <c:v>135.13663550732423</c:v>
                </c:pt>
                <c:pt idx="116">
                  <c:v>125.14087365543259</c:v>
                </c:pt>
                <c:pt idx="117">
                  <c:v>120.96719315210774</c:v>
                </c:pt>
                <c:pt idx="118">
                  <c:v>127.65839332402135</c:v>
                </c:pt>
                <c:pt idx="119">
                  <c:v>120.98719004811194</c:v>
                </c:pt>
                <c:pt idx="120">
                  <c:v>116.78097728113845</c:v>
                </c:pt>
                <c:pt idx="121">
                  <c:v>110.04023256091592</c:v>
                </c:pt>
                <c:pt idx="122">
                  <c:v>112.69623819586214</c:v>
                </c:pt>
                <c:pt idx="123">
                  <c:v>111.24004632116805</c:v>
                </c:pt>
                <c:pt idx="124">
                  <c:v>104.67599059250504</c:v>
                </c:pt>
                <c:pt idx="125">
                  <c:v>110.70908396308633</c:v>
                </c:pt>
                <c:pt idx="126">
                  <c:v>115.73725869417285</c:v>
                </c:pt>
                <c:pt idx="127">
                  <c:v>118.50071033749985</c:v>
                </c:pt>
                <c:pt idx="128">
                  <c:v>117.13077373064479</c:v>
                </c:pt>
                <c:pt idx="129">
                  <c:v>113.58535391521316</c:v>
                </c:pt>
                <c:pt idx="130">
                  <c:v>114.10706397812876</c:v>
                </c:pt>
                <c:pt idx="131">
                  <c:v>118.11151701825388</c:v>
                </c:pt>
                <c:pt idx="132">
                  <c:v>119.14896792139727</c:v>
                </c:pt>
                <c:pt idx="133">
                  <c:v>119.91183458090087</c:v>
                </c:pt>
                <c:pt idx="134">
                  <c:v>120.1619450115206</c:v>
                </c:pt>
                <c:pt idx="135">
                  <c:v>123.08298413380609</c:v>
                </c:pt>
                <c:pt idx="136">
                  <c:v>121.50084166039899</c:v>
                </c:pt>
                <c:pt idx="137">
                  <c:v>111.19348638420306</c:v>
                </c:pt>
                <c:pt idx="138">
                  <c:v>109.32631352745246</c:v>
                </c:pt>
                <c:pt idx="139">
                  <c:v>113.09199766006471</c:v>
                </c:pt>
                <c:pt idx="140">
                  <c:v>110.60283179924311</c:v>
                </c:pt>
                <c:pt idx="141">
                  <c:v>109.34810119026301</c:v>
                </c:pt>
                <c:pt idx="142">
                  <c:v>108.12978283967861</c:v>
                </c:pt>
                <c:pt idx="143">
                  <c:v>112.11811897854662</c:v>
                </c:pt>
                <c:pt idx="144">
                  <c:v>110.2685553287251</c:v>
                </c:pt>
                <c:pt idx="145">
                  <c:v>109.28273820183136</c:v>
                </c:pt>
                <c:pt idx="146">
                  <c:v>111.74981793870802</c:v>
                </c:pt>
                <c:pt idx="147">
                  <c:v>117.24806895646049</c:v>
                </c:pt>
                <c:pt idx="148">
                  <c:v>117.23284743860654</c:v>
                </c:pt>
                <c:pt idx="149">
                  <c:v>115.99154758067405</c:v>
                </c:pt>
                <c:pt idx="150">
                  <c:v>118.02824636175878</c:v>
                </c:pt>
                <c:pt idx="151">
                  <c:v>118.34968900349797</c:v>
                </c:pt>
                <c:pt idx="152">
                  <c:v>119.19552785836228</c:v>
                </c:pt>
                <c:pt idx="153">
                  <c:v>111.86800854792689</c:v>
                </c:pt>
                <c:pt idx="154">
                  <c:v>113.2394374604539</c:v>
                </c:pt>
                <c:pt idx="155">
                  <c:v>109.3648150137889</c:v>
                </c:pt>
                <c:pt idx="156">
                  <c:v>104.69240595489656</c:v>
                </c:pt>
                <c:pt idx="157">
                  <c:v>95.803337989327034</c:v>
                </c:pt>
                <c:pt idx="158">
                  <c:v>88.492830963551924</c:v>
                </c:pt>
                <c:pt idx="159">
                  <c:v>87.368229409166332</c:v>
                </c:pt>
                <c:pt idx="160">
                  <c:v>92.033176939698919</c:v>
                </c:pt>
                <c:pt idx="161">
                  <c:v>96.473084774900613</c:v>
                </c:pt>
                <c:pt idx="162">
                  <c:v>95.68634122464573</c:v>
                </c:pt>
                <c:pt idx="163">
                  <c:v>94.511299738548047</c:v>
                </c:pt>
                <c:pt idx="164">
                  <c:v>94.318792306865802</c:v>
                </c:pt>
                <c:pt idx="165">
                  <c:v>91.938564760096938</c:v>
                </c:pt>
                <c:pt idx="166">
                  <c:v>94.625610353019837</c:v>
                </c:pt>
                <c:pt idx="167">
                  <c:v>96.793632033236634</c:v>
                </c:pt>
                <c:pt idx="168">
                  <c:v>95.444587705788948</c:v>
                </c:pt>
                <c:pt idx="169">
                  <c:v>95.514427611236471</c:v>
                </c:pt>
                <c:pt idx="170">
                  <c:v>92.964674140133468</c:v>
                </c:pt>
                <c:pt idx="171">
                  <c:v>89.692644723804065</c:v>
                </c:pt>
                <c:pt idx="172">
                  <c:v>94.082709549562452</c:v>
                </c:pt>
                <c:pt idx="173">
                  <c:v>92.106896839893508</c:v>
                </c:pt>
                <c:pt idx="174">
                  <c:v>92.460871745281324</c:v>
                </c:pt>
                <c:pt idx="175">
                  <c:v>94.210450915081836</c:v>
                </c:pt>
                <c:pt idx="176">
                  <c:v>95.078375893891092</c:v>
                </c:pt>
                <c:pt idx="177">
                  <c:v>92.997206403782101</c:v>
                </c:pt>
                <c:pt idx="178">
                  <c:v>93.7970822439502</c:v>
                </c:pt>
                <c:pt idx="179">
                  <c:v>92.294628893425497</c:v>
                </c:pt>
                <c:pt idx="180">
                  <c:v>92.5456347074484</c:v>
                </c:pt>
                <c:pt idx="181">
                  <c:v>90.676671083891449</c:v>
                </c:pt>
                <c:pt idx="182">
                  <c:v>91.113618184640004</c:v>
                </c:pt>
                <c:pt idx="183">
                  <c:v>93.817079139954402</c:v>
                </c:pt>
                <c:pt idx="184">
                  <c:v>95.004655993696502</c:v>
                </c:pt>
                <c:pt idx="185">
                  <c:v>98.123873309217672</c:v>
                </c:pt>
                <c:pt idx="186">
                  <c:v>98.290116161073499</c:v>
                </c:pt>
                <c:pt idx="187">
                  <c:v>97.371154328283367</c:v>
                </c:pt>
                <c:pt idx="188">
                  <c:v>99.628415887683104</c:v>
                </c:pt>
                <c:pt idx="189">
                  <c:v>101.21861681171877</c:v>
                </c:pt>
                <c:pt idx="190">
                  <c:v>101.07983238422693</c:v>
                </c:pt>
                <c:pt idx="191">
                  <c:v>102.23278774637967</c:v>
                </c:pt>
                <c:pt idx="192">
                  <c:v>99.109391974977015</c:v>
                </c:pt>
                <c:pt idx="193">
                  <c:v>100.54379618686055</c:v>
                </c:pt>
                <c:pt idx="194">
                  <c:v>101.84777288301517</c:v>
                </c:pt>
                <c:pt idx="195">
                  <c:v>102.35963372849588</c:v>
                </c:pt>
                <c:pt idx="196">
                  <c:v>102.50170122846603</c:v>
                </c:pt>
                <c:pt idx="197">
                  <c:v>100.73660207967718</c:v>
                </c:pt>
                <c:pt idx="198">
                  <c:v>101.09833697455917</c:v>
                </c:pt>
                <c:pt idx="199">
                  <c:v>100.95626947458902</c:v>
                </c:pt>
                <c:pt idx="200">
                  <c:v>99.240714874109088</c:v>
                </c:pt>
                <c:pt idx="201">
                  <c:v>98.990604443489374</c:v>
                </c:pt>
                <c:pt idx="202">
                  <c:v>103.25680789847546</c:v>
                </c:pt>
                <c:pt idx="203">
                  <c:v>105.1424853455583</c:v>
                </c:pt>
                <c:pt idx="204">
                  <c:v>107.14844262980075</c:v>
                </c:pt>
                <c:pt idx="205">
                  <c:v>108.84519417881404</c:v>
                </c:pt>
                <c:pt idx="206">
                  <c:v>108.65447751393813</c:v>
                </c:pt>
                <c:pt idx="207">
                  <c:v>108.94577558110383</c:v>
                </c:pt>
                <c:pt idx="208">
                  <c:v>108.42794551293531</c:v>
                </c:pt>
                <c:pt idx="209">
                  <c:v>106.87415684729534</c:v>
                </c:pt>
                <c:pt idx="210">
                  <c:v>107.65373733032484</c:v>
                </c:pt>
                <c:pt idx="211">
                  <c:v>107.58926972529638</c:v>
                </c:pt>
                <c:pt idx="212">
                  <c:v>106.50496042405358</c:v>
                </c:pt>
                <c:pt idx="213">
                  <c:v>107.95518307605984</c:v>
                </c:pt>
                <c:pt idx="214">
                  <c:v>108.35631484068145</c:v>
                </c:pt>
                <c:pt idx="215">
                  <c:v>107.75372181034585</c:v>
                </c:pt>
                <c:pt idx="216">
                  <c:v>107.92682926829268</c:v>
                </c:pt>
                <c:pt idx="217">
                  <c:v>108.87653259792509</c:v>
                </c:pt>
                <c:pt idx="218">
                  <c:v>108.50703771354894</c:v>
                </c:pt>
                <c:pt idx="219">
                  <c:v>102.56019961080668</c:v>
                </c:pt>
                <c:pt idx="220">
                  <c:v>102.83179924310257</c:v>
                </c:pt>
                <c:pt idx="221">
                  <c:v>103.15742034072323</c:v>
                </c:pt>
                <c:pt idx="222">
                  <c:v>105.56301708391533</c:v>
                </c:pt>
                <c:pt idx="223">
                  <c:v>106.99294437878299</c:v>
                </c:pt>
                <c:pt idx="224">
                  <c:v>105.20725141172116</c:v>
                </c:pt>
                <c:pt idx="225">
                  <c:v>105.56361400618411</c:v>
                </c:pt>
                <c:pt idx="226">
                  <c:v>103.56810286164536</c:v>
                </c:pt>
                <c:pt idx="227">
                  <c:v>103.63883815049604</c:v>
                </c:pt>
                <c:pt idx="228">
                  <c:v>103.13324498883756</c:v>
                </c:pt>
                <c:pt idx="229">
                  <c:v>102.50886429569141</c:v>
                </c:pt>
                <c:pt idx="230">
                  <c:v>105.07831620166422</c:v>
                </c:pt>
                <c:pt idx="231">
                  <c:v>104.77030431097262</c:v>
                </c:pt>
                <c:pt idx="232">
                  <c:v>104.94460561345701</c:v>
                </c:pt>
                <c:pt idx="233">
                  <c:v>106.84908611200649</c:v>
                </c:pt>
                <c:pt idx="234">
                  <c:v>106.81804615402983</c:v>
                </c:pt>
                <c:pt idx="235">
                  <c:v>108.71357281854758</c:v>
                </c:pt>
                <c:pt idx="236">
                  <c:v>108.99114167353127</c:v>
                </c:pt>
                <c:pt idx="237">
                  <c:v>108.52315461480606</c:v>
                </c:pt>
                <c:pt idx="238">
                  <c:v>107.81878633764312</c:v>
                </c:pt>
                <c:pt idx="239">
                  <c:v>108.27901340687416</c:v>
                </c:pt>
                <c:pt idx="240">
                  <c:v>105.46959874885093</c:v>
                </c:pt>
                <c:pt idx="241">
                  <c:v>106.3637883074866</c:v>
                </c:pt>
                <c:pt idx="242">
                  <c:v>106.63658178432004</c:v>
                </c:pt>
                <c:pt idx="243">
                  <c:v>105.63076776142211</c:v>
                </c:pt>
                <c:pt idx="244">
                  <c:v>98.380549884794007</c:v>
                </c:pt>
                <c:pt idx="245">
                  <c:v>98.125365614889631</c:v>
                </c:pt>
                <c:pt idx="246">
                  <c:v>100.33785800413071</c:v>
                </c:pt>
                <c:pt idx="247">
                  <c:v>93.269104497212368</c:v>
                </c:pt>
                <c:pt idx="248">
                  <c:v>95.101954323507996</c:v>
                </c:pt>
                <c:pt idx="249">
                  <c:v>90.036770411756976</c:v>
                </c:pt>
                <c:pt idx="250">
                  <c:v>90.220622470541883</c:v>
                </c:pt>
                <c:pt idx="251">
                  <c:v>88.034096199992831</c:v>
                </c:pt>
                <c:pt idx="252">
                  <c:v>89.766663085133061</c:v>
                </c:pt>
                <c:pt idx="253">
                  <c:v>86.582679703449017</c:v>
                </c:pt>
                <c:pt idx="254">
                  <c:v>86.96679918341033</c:v>
                </c:pt>
                <c:pt idx="255">
                  <c:v>89.769349235342574</c:v>
                </c:pt>
                <c:pt idx="256">
                  <c:v>88.842627413058267</c:v>
                </c:pt>
                <c:pt idx="257">
                  <c:v>85.97113283908169</c:v>
                </c:pt>
                <c:pt idx="258">
                  <c:v>87.047980611964704</c:v>
                </c:pt>
                <c:pt idx="259">
                  <c:v>87.703102801953136</c:v>
                </c:pt>
                <c:pt idx="260">
                  <c:v>82.070544273724678</c:v>
                </c:pt>
                <c:pt idx="261">
                  <c:v>81.645834079486164</c:v>
                </c:pt>
                <c:pt idx="262">
                  <c:v>79.261129615701449</c:v>
                </c:pt>
                <c:pt idx="263">
                  <c:v>81.706720150901944</c:v>
                </c:pt>
                <c:pt idx="264">
                  <c:v>80.251722120745441</c:v>
                </c:pt>
                <c:pt idx="265">
                  <c:v>82.063978128768071</c:v>
                </c:pt>
                <c:pt idx="266">
                  <c:v>81.755966238076482</c:v>
                </c:pt>
                <c:pt idx="267">
                  <c:v>83.002638396428011</c:v>
                </c:pt>
                <c:pt idx="268">
                  <c:v>82.47943602784045</c:v>
                </c:pt>
                <c:pt idx="269">
                  <c:v>81.96339672647828</c:v>
                </c:pt>
                <c:pt idx="270">
                  <c:v>84.660589997970462</c:v>
                </c:pt>
                <c:pt idx="271">
                  <c:v>85.578954908491824</c:v>
                </c:pt>
                <c:pt idx="272">
                  <c:v>85.446139703687791</c:v>
                </c:pt>
                <c:pt idx="273">
                  <c:v>85.360481358117553</c:v>
                </c:pt>
                <c:pt idx="274">
                  <c:v>87.364946336688035</c:v>
                </c:pt>
                <c:pt idx="275">
                  <c:v>86.65311653116531</c:v>
                </c:pt>
                <c:pt idx="276">
                  <c:v>87.416281651803303</c:v>
                </c:pt>
                <c:pt idx="277">
                  <c:v>81.815658464954694</c:v>
                </c:pt>
                <c:pt idx="278">
                  <c:v>82.590463569833943</c:v>
                </c:pt>
                <c:pt idx="279">
                  <c:v>80.225756002053416</c:v>
                </c:pt>
                <c:pt idx="280">
                  <c:v>81.574501868366696</c:v>
                </c:pt>
                <c:pt idx="281">
                  <c:v>85.051872545157167</c:v>
                </c:pt>
                <c:pt idx="282">
                  <c:v>85.352721368623378</c:v>
                </c:pt>
                <c:pt idx="283">
                  <c:v>85.782206941012149</c:v>
                </c:pt>
                <c:pt idx="284">
                  <c:v>86.474338311665051</c:v>
                </c:pt>
                <c:pt idx="285">
                  <c:v>86.595215071093449</c:v>
                </c:pt>
                <c:pt idx="286">
                  <c:v>85.436290486252886</c:v>
                </c:pt>
                <c:pt idx="287">
                  <c:v>83.710289746069265</c:v>
                </c:pt>
                <c:pt idx="288">
                  <c:v>83.876831059059484</c:v>
                </c:pt>
                <c:pt idx="289">
                  <c:v>85.344961379129217</c:v>
                </c:pt>
                <c:pt idx="290">
                  <c:v>85.490311951577667</c:v>
                </c:pt>
                <c:pt idx="291">
                  <c:v>85.671179399018655</c:v>
                </c:pt>
                <c:pt idx="292">
                  <c:v>86.697885701323969</c:v>
                </c:pt>
                <c:pt idx="293">
                  <c:v>88.199742129579889</c:v>
                </c:pt>
                <c:pt idx="294">
                  <c:v>90.099447249979107</c:v>
                </c:pt>
                <c:pt idx="295">
                  <c:v>89.519238804722846</c:v>
                </c:pt>
                <c:pt idx="296">
                  <c:v>89.835607607177394</c:v>
                </c:pt>
                <c:pt idx="297">
                  <c:v>88.3734465097955</c:v>
                </c:pt>
                <c:pt idx="298">
                  <c:v>88.924405763881424</c:v>
                </c:pt>
                <c:pt idx="299">
                  <c:v>88.279431252462302</c:v>
                </c:pt>
                <c:pt idx="300">
                  <c:v>87.14557740291059</c:v>
                </c:pt>
                <c:pt idx="301">
                  <c:v>89.557441829924912</c:v>
                </c:pt>
                <c:pt idx="302">
                  <c:v>89.655337082005175</c:v>
                </c:pt>
                <c:pt idx="303">
                  <c:v>89.822773778398584</c:v>
                </c:pt>
                <c:pt idx="304">
                  <c:v>91.122273557537341</c:v>
                </c:pt>
                <c:pt idx="305">
                  <c:v>91.048255196208345</c:v>
                </c:pt>
                <c:pt idx="306">
                  <c:v>89.789644592481167</c:v>
                </c:pt>
                <c:pt idx="307">
                  <c:v>89.089454771199698</c:v>
                </c:pt>
                <c:pt idx="308">
                  <c:v>90.551914329715984</c:v>
                </c:pt>
                <c:pt idx="309">
                  <c:v>90.244200900158788</c:v>
                </c:pt>
                <c:pt idx="310">
                  <c:v>91.527285316906031</c:v>
                </c:pt>
                <c:pt idx="311">
                  <c:v>91.996466220168813</c:v>
                </c:pt>
                <c:pt idx="312">
                  <c:v>91.869918699186996</c:v>
                </c:pt>
                <c:pt idx="313">
                  <c:v>90.542960495684255</c:v>
                </c:pt>
                <c:pt idx="314">
                  <c:v>90.816350894786481</c:v>
                </c:pt>
                <c:pt idx="315">
                  <c:v>88.719959886823531</c:v>
                </c:pt>
                <c:pt idx="316">
                  <c:v>88.132289913207501</c:v>
                </c:pt>
                <c:pt idx="317">
                  <c:v>88.321812733545841</c:v>
                </c:pt>
                <c:pt idx="318">
                  <c:v>87.946647087616256</c:v>
                </c:pt>
                <c:pt idx="319">
                  <c:v>88.484772512923371</c:v>
                </c:pt>
                <c:pt idx="320">
                  <c:v>88.155569881690013</c:v>
                </c:pt>
                <c:pt idx="321">
                  <c:v>87.914413285102015</c:v>
                </c:pt>
                <c:pt idx="322">
                  <c:v>87.697432040399704</c:v>
                </c:pt>
                <c:pt idx="323">
                  <c:v>89.318672922412048</c:v>
                </c:pt>
                <c:pt idx="324">
                  <c:v>89.27778374700047</c:v>
                </c:pt>
                <c:pt idx="325">
                  <c:v>89.473872712295403</c:v>
                </c:pt>
                <c:pt idx="326">
                  <c:v>86.949189976481264</c:v>
                </c:pt>
                <c:pt idx="327">
                  <c:v>84.527476332032037</c:v>
                </c:pt>
                <c:pt idx="328">
                  <c:v>84.541802466482821</c:v>
                </c:pt>
                <c:pt idx="329">
                  <c:v>84.674617671286839</c:v>
                </c:pt>
                <c:pt idx="330">
                  <c:v>84.639399257428693</c:v>
                </c:pt>
                <c:pt idx="331">
                  <c:v>84.378245764836507</c:v>
                </c:pt>
                <c:pt idx="332">
                  <c:v>85.087090959015313</c:v>
                </c:pt>
                <c:pt idx="333">
                  <c:v>84.872795864522516</c:v>
                </c:pt>
                <c:pt idx="334">
                  <c:v>83.793261941429989</c:v>
                </c:pt>
                <c:pt idx="335">
                  <c:v>83.775354273366517</c:v>
                </c:pt>
                <c:pt idx="336">
                  <c:v>84.329596599930753</c:v>
                </c:pt>
                <c:pt idx="337">
                  <c:v>84.871602019984962</c:v>
                </c:pt>
                <c:pt idx="338">
                  <c:v>84.21588290772776</c:v>
                </c:pt>
                <c:pt idx="339">
                  <c:v>84.019495481298421</c:v>
                </c:pt>
                <c:pt idx="340">
                  <c:v>84.238864415075867</c:v>
                </c:pt>
                <c:pt idx="341">
                  <c:v>84.197378317395504</c:v>
                </c:pt>
                <c:pt idx="342">
                  <c:v>84.239162876210258</c:v>
                </c:pt>
                <c:pt idx="343">
                  <c:v>87.049771378771055</c:v>
                </c:pt>
                <c:pt idx="344">
                  <c:v>86.956949965975426</c:v>
                </c:pt>
                <c:pt idx="345">
                  <c:v>87.306746415481783</c:v>
                </c:pt>
                <c:pt idx="346">
                  <c:v>87.708176641237785</c:v>
                </c:pt>
                <c:pt idx="347">
                  <c:v>87.571481441686657</c:v>
                </c:pt>
                <c:pt idx="348">
                  <c:v>87.629382901758532</c:v>
                </c:pt>
                <c:pt idx="349">
                  <c:v>87.364349414419252</c:v>
                </c:pt>
                <c:pt idx="350">
                  <c:v>84.55612860093359</c:v>
                </c:pt>
                <c:pt idx="351">
                  <c:v>84.828325155498248</c:v>
                </c:pt>
                <c:pt idx="352">
                  <c:v>86.171997182526894</c:v>
                </c:pt>
                <c:pt idx="353">
                  <c:v>85.742511610138124</c:v>
                </c:pt>
                <c:pt idx="354">
                  <c:v>86.109320344304763</c:v>
                </c:pt>
                <c:pt idx="355">
                  <c:v>86.219750964029458</c:v>
                </c:pt>
                <c:pt idx="356">
                  <c:v>85.913828301278613</c:v>
                </c:pt>
                <c:pt idx="357">
                  <c:v>86.71937490300013</c:v>
                </c:pt>
                <c:pt idx="358">
                  <c:v>86.313766221362656</c:v>
                </c:pt>
                <c:pt idx="359">
                  <c:v>85.189463128111456</c:v>
                </c:pt>
                <c:pt idx="360">
                  <c:v>86.425390685624919</c:v>
                </c:pt>
                <c:pt idx="361">
                  <c:v>86.928596158208279</c:v>
                </c:pt>
                <c:pt idx="362">
                  <c:v>87.4965676969545</c:v>
                </c:pt>
                <c:pt idx="363">
                  <c:v>87.437472392345072</c:v>
                </c:pt>
                <c:pt idx="364">
                  <c:v>87.523130737915309</c:v>
                </c:pt>
                <c:pt idx="365">
                  <c:v>89.198094624118042</c:v>
                </c:pt>
                <c:pt idx="366">
                  <c:v>89.729056982199779</c:v>
                </c:pt>
                <c:pt idx="367">
                  <c:v>90.054379618686056</c:v>
                </c:pt>
                <c:pt idx="368">
                  <c:v>90.041247328772855</c:v>
                </c:pt>
                <c:pt idx="369">
                  <c:v>89.182873106264097</c:v>
                </c:pt>
                <c:pt idx="370">
                  <c:v>89.386722061053206</c:v>
                </c:pt>
                <c:pt idx="371">
                  <c:v>91.012141398947023</c:v>
                </c:pt>
                <c:pt idx="372">
                  <c:v>91.34970094194334</c:v>
                </c:pt>
                <c:pt idx="373">
                  <c:v>91.150627365304487</c:v>
                </c:pt>
                <c:pt idx="374">
                  <c:v>91.158984277067447</c:v>
                </c:pt>
                <c:pt idx="375">
                  <c:v>90.838437018731426</c:v>
                </c:pt>
                <c:pt idx="376">
                  <c:v>90.630708069195236</c:v>
                </c:pt>
                <c:pt idx="377">
                  <c:v>90.371046882274996</c:v>
                </c:pt>
                <c:pt idx="378">
                  <c:v>90.702637202583475</c:v>
                </c:pt>
                <c:pt idx="379">
                  <c:v>89.92096749161324</c:v>
                </c:pt>
                <c:pt idx="380">
                  <c:v>90.010804293064965</c:v>
                </c:pt>
                <c:pt idx="381">
                  <c:v>91.035719828563927</c:v>
                </c:pt>
                <c:pt idx="382">
                  <c:v>89.299571409811008</c:v>
                </c:pt>
                <c:pt idx="383">
                  <c:v>89.368814392989748</c:v>
                </c:pt>
                <c:pt idx="384">
                  <c:v>88.921719613671911</c:v>
                </c:pt>
                <c:pt idx="385">
                  <c:v>88.147212969927054</c:v>
                </c:pt>
                <c:pt idx="386">
                  <c:v>88.681159939352696</c:v>
                </c:pt>
                <c:pt idx="387">
                  <c:v>88.895455033845494</c:v>
                </c:pt>
                <c:pt idx="388">
                  <c:v>89.013944104198757</c:v>
                </c:pt>
                <c:pt idx="389">
                  <c:v>88.842925874192659</c:v>
                </c:pt>
                <c:pt idx="390">
                  <c:v>89.666081682843256</c:v>
                </c:pt>
                <c:pt idx="391">
                  <c:v>90.304788510440176</c:v>
                </c:pt>
                <c:pt idx="392">
                  <c:v>90.097954944307148</c:v>
                </c:pt>
                <c:pt idx="393">
                  <c:v>89.617134056803124</c:v>
                </c:pt>
                <c:pt idx="394">
                  <c:v>91.05064288528348</c:v>
                </c:pt>
                <c:pt idx="395">
                  <c:v>93.275073719900192</c:v>
                </c:pt>
                <c:pt idx="396">
                  <c:v>92.822606640163315</c:v>
                </c:pt>
                <c:pt idx="397">
                  <c:v>92.807982044578154</c:v>
                </c:pt>
                <c:pt idx="398">
                  <c:v>92.645619187469407</c:v>
                </c:pt>
                <c:pt idx="399">
                  <c:v>92.764705180091454</c:v>
                </c:pt>
                <c:pt idx="400">
                  <c:v>92.069589198094619</c:v>
                </c:pt>
                <c:pt idx="401">
                  <c:v>92.215835153946259</c:v>
                </c:pt>
                <c:pt idx="402">
                  <c:v>92.101524539474468</c:v>
                </c:pt>
                <c:pt idx="403">
                  <c:v>91.577725248618123</c:v>
                </c:pt>
                <c:pt idx="404">
                  <c:v>91.636820553227565</c:v>
                </c:pt>
                <c:pt idx="405">
                  <c:v>91.628463641464606</c:v>
                </c:pt>
                <c:pt idx="406">
                  <c:v>91.767248068956462</c:v>
                </c:pt>
                <c:pt idx="407">
                  <c:v>92.089884555233212</c:v>
                </c:pt>
                <c:pt idx="408">
                  <c:v>91.427897759153808</c:v>
                </c:pt>
                <c:pt idx="409">
                  <c:v>91.5484760574478</c:v>
                </c:pt>
                <c:pt idx="410">
                  <c:v>91.690245096283562</c:v>
                </c:pt>
                <c:pt idx="411">
                  <c:v>92.245681267385365</c:v>
                </c:pt>
                <c:pt idx="412">
                  <c:v>92.282093525781079</c:v>
                </c:pt>
                <c:pt idx="413">
                  <c:v>92.402074901806287</c:v>
                </c:pt>
                <c:pt idx="414">
                  <c:v>91.891706361997535</c:v>
                </c:pt>
                <c:pt idx="415">
                  <c:v>90.194357890715466</c:v>
                </c:pt>
                <c:pt idx="416">
                  <c:v>90.240022444277301</c:v>
                </c:pt>
                <c:pt idx="417">
                  <c:v>89.62340174062534</c:v>
                </c:pt>
                <c:pt idx="418">
                  <c:v>90.315831572412634</c:v>
                </c:pt>
                <c:pt idx="419">
                  <c:v>90.224800926423356</c:v>
                </c:pt>
                <c:pt idx="420">
                  <c:v>90.310459271993608</c:v>
                </c:pt>
                <c:pt idx="421">
                  <c:v>90.801129376932536</c:v>
                </c:pt>
                <c:pt idx="422">
                  <c:v>90.550123562909633</c:v>
                </c:pt>
                <c:pt idx="423">
                  <c:v>88.95425187732053</c:v>
                </c:pt>
                <c:pt idx="424">
                  <c:v>89.483721929730308</c:v>
                </c:pt>
                <c:pt idx="425">
                  <c:v>89.176008500173111</c:v>
                </c:pt>
                <c:pt idx="426">
                  <c:v>89.492974224896429</c:v>
                </c:pt>
                <c:pt idx="427">
                  <c:v>89.678617050487688</c:v>
                </c:pt>
                <c:pt idx="428">
                  <c:v>90.975132218282539</c:v>
                </c:pt>
                <c:pt idx="429">
                  <c:v>91.485799219225669</c:v>
                </c:pt>
                <c:pt idx="430">
                  <c:v>91.284337953511695</c:v>
                </c:pt>
                <c:pt idx="431">
                  <c:v>91.369399376813149</c:v>
                </c:pt>
                <c:pt idx="432">
                  <c:v>91.442820815873361</c:v>
                </c:pt>
                <c:pt idx="433">
                  <c:v>90.767104807611958</c:v>
                </c:pt>
                <c:pt idx="434">
                  <c:v>92.041832312596256</c:v>
                </c:pt>
                <c:pt idx="435">
                  <c:v>92.066903047885106</c:v>
                </c:pt>
                <c:pt idx="436">
                  <c:v>92.05914305839093</c:v>
                </c:pt>
                <c:pt idx="437">
                  <c:v>92.25254587347635</c:v>
                </c:pt>
                <c:pt idx="438">
                  <c:v>93.36610436588947</c:v>
                </c:pt>
                <c:pt idx="439">
                  <c:v>93.476236524479788</c:v>
                </c:pt>
                <c:pt idx="440">
                  <c:v>93.009741771426519</c:v>
                </c:pt>
                <c:pt idx="441">
                  <c:v>92.891551162207662</c:v>
                </c:pt>
                <c:pt idx="442">
                  <c:v>92.650394565619663</c:v>
                </c:pt>
                <c:pt idx="443">
                  <c:v>92.537576256819833</c:v>
                </c:pt>
                <c:pt idx="444">
                  <c:v>93.192698446808251</c:v>
                </c:pt>
                <c:pt idx="445">
                  <c:v>92.604431550923437</c:v>
                </c:pt>
                <c:pt idx="446">
                  <c:v>93.386698184162455</c:v>
                </c:pt>
                <c:pt idx="447">
                  <c:v>93.278655253512895</c:v>
                </c:pt>
                <c:pt idx="448">
                  <c:v>93.517722622160136</c:v>
                </c:pt>
                <c:pt idx="449">
                  <c:v>93.952282033833555</c:v>
                </c:pt>
                <c:pt idx="450">
                  <c:v>93.369685899502173</c:v>
                </c:pt>
                <c:pt idx="451">
                  <c:v>94.650382627174295</c:v>
                </c:pt>
                <c:pt idx="452">
                  <c:v>95.3893723959266</c:v>
                </c:pt>
                <c:pt idx="453">
                  <c:v>95.817067201509019</c:v>
                </c:pt>
                <c:pt idx="454">
                  <c:v>95.716187338084836</c:v>
                </c:pt>
                <c:pt idx="455">
                  <c:v>95.658584339147353</c:v>
                </c:pt>
                <c:pt idx="456">
                  <c:v>95.759762663705928</c:v>
                </c:pt>
                <c:pt idx="457">
                  <c:v>95.294461755190241</c:v>
                </c:pt>
                <c:pt idx="458">
                  <c:v>96.049269964065275</c:v>
                </c:pt>
                <c:pt idx="459">
                  <c:v>96.95062258992634</c:v>
                </c:pt>
                <c:pt idx="460">
                  <c:v>96.735432112030367</c:v>
                </c:pt>
                <c:pt idx="461">
                  <c:v>96.753339780093839</c:v>
                </c:pt>
                <c:pt idx="462">
                  <c:v>97.356231271563814</c:v>
                </c:pt>
                <c:pt idx="463">
                  <c:v>97.805713739956786</c:v>
                </c:pt>
                <c:pt idx="464">
                  <c:v>97.982402731516302</c:v>
                </c:pt>
                <c:pt idx="465">
                  <c:v>97.000764060504039</c:v>
                </c:pt>
                <c:pt idx="466">
                  <c:v>97.695581581366469</c:v>
                </c:pt>
                <c:pt idx="467">
                  <c:v>96.81601661831597</c:v>
                </c:pt>
                <c:pt idx="468">
                  <c:v>95.648138199443665</c:v>
                </c:pt>
                <c:pt idx="469">
                  <c:v>95.497116865441782</c:v>
                </c:pt>
                <c:pt idx="470">
                  <c:v>96.171340568031226</c:v>
                </c:pt>
                <c:pt idx="471">
                  <c:v>95.966297768704564</c:v>
                </c:pt>
                <c:pt idx="472">
                  <c:v>96.488903215023342</c:v>
                </c:pt>
                <c:pt idx="473">
                  <c:v>94.103900290104221</c:v>
                </c:pt>
                <c:pt idx="474">
                  <c:v>94.165681744923177</c:v>
                </c:pt>
                <c:pt idx="475">
                  <c:v>93.732614638921717</c:v>
                </c:pt>
                <c:pt idx="476">
                  <c:v>93.050630946838098</c:v>
                </c:pt>
                <c:pt idx="477">
                  <c:v>93.208815348065372</c:v>
                </c:pt>
                <c:pt idx="478">
                  <c:v>93.062569392213746</c:v>
                </c:pt>
                <c:pt idx="479">
                  <c:v>92.608908467939301</c:v>
                </c:pt>
                <c:pt idx="480">
                  <c:v>93.64009168726048</c:v>
                </c:pt>
                <c:pt idx="481">
                  <c:v>93.703663908885787</c:v>
                </c:pt>
                <c:pt idx="482">
                  <c:v>92.825889712641626</c:v>
                </c:pt>
                <c:pt idx="483">
                  <c:v>93.196578441555346</c:v>
                </c:pt>
                <c:pt idx="484">
                  <c:v>92.960495684251995</c:v>
                </c:pt>
                <c:pt idx="485">
                  <c:v>92.589806955338275</c:v>
                </c:pt>
                <c:pt idx="486">
                  <c:v>92.406551818822152</c:v>
                </c:pt>
                <c:pt idx="487">
                  <c:v>92.63159151415303</c:v>
                </c:pt>
                <c:pt idx="488">
                  <c:v>93.595024055967428</c:v>
                </c:pt>
                <c:pt idx="489">
                  <c:v>94.277604670319832</c:v>
                </c:pt>
                <c:pt idx="490">
                  <c:v>94.475185941286725</c:v>
                </c:pt>
                <c:pt idx="491">
                  <c:v>94.144192543247016</c:v>
                </c:pt>
                <c:pt idx="492">
                  <c:v>94.649188782636728</c:v>
                </c:pt>
                <c:pt idx="493">
                  <c:v>94.363561477024462</c:v>
                </c:pt>
                <c:pt idx="494">
                  <c:v>93.619796330121886</c:v>
                </c:pt>
                <c:pt idx="495">
                  <c:v>93.098683189475068</c:v>
                </c:pt>
                <c:pt idx="496">
                  <c:v>92.903788068717688</c:v>
                </c:pt>
                <c:pt idx="497">
                  <c:v>92.625323830330814</c:v>
                </c:pt>
                <c:pt idx="498">
                  <c:v>92.784702076095655</c:v>
                </c:pt>
                <c:pt idx="499">
                  <c:v>92.911249597077472</c:v>
                </c:pt>
                <c:pt idx="500">
                  <c:v>92.561751608705521</c:v>
                </c:pt>
                <c:pt idx="501">
                  <c:v>93.213590726215628</c:v>
                </c:pt>
                <c:pt idx="502">
                  <c:v>93.62039325239067</c:v>
                </c:pt>
                <c:pt idx="503">
                  <c:v>93.792903788068713</c:v>
                </c:pt>
                <c:pt idx="504">
                  <c:v>94.001826582142471</c:v>
                </c:pt>
                <c:pt idx="505">
                  <c:v>94.288946193426696</c:v>
                </c:pt>
                <c:pt idx="506">
                  <c:v>93.721870038083637</c:v>
                </c:pt>
                <c:pt idx="507">
                  <c:v>94.223583204995052</c:v>
                </c:pt>
                <c:pt idx="508">
                  <c:v>94.10748182371691</c:v>
                </c:pt>
                <c:pt idx="509">
                  <c:v>94.522044339386127</c:v>
                </c:pt>
                <c:pt idx="510">
                  <c:v>95.005551377099678</c:v>
                </c:pt>
                <c:pt idx="511">
                  <c:v>95.409070830796409</c:v>
                </c:pt>
                <c:pt idx="512">
                  <c:v>96.010171555460047</c:v>
                </c:pt>
                <c:pt idx="513">
                  <c:v>96.042703819108681</c:v>
                </c:pt>
                <c:pt idx="514">
                  <c:v>95.895264018719487</c:v>
                </c:pt>
                <c:pt idx="515">
                  <c:v>96.391604885211848</c:v>
                </c:pt>
                <c:pt idx="516">
                  <c:v>95.569642921098819</c:v>
                </c:pt>
                <c:pt idx="517">
                  <c:v>96.70021369817222</c:v>
                </c:pt>
                <c:pt idx="518">
                  <c:v>97.099256234853101</c:v>
                </c:pt>
                <c:pt idx="519">
                  <c:v>97.334742069887653</c:v>
                </c:pt>
                <c:pt idx="520">
                  <c:v>97.041056313646834</c:v>
                </c:pt>
                <c:pt idx="521">
                  <c:v>97.102240846197006</c:v>
                </c:pt>
                <c:pt idx="522">
                  <c:v>96.362952616310309</c:v>
                </c:pt>
                <c:pt idx="523">
                  <c:v>96.753041318959447</c:v>
                </c:pt>
                <c:pt idx="524">
                  <c:v>96.908241108842802</c:v>
                </c:pt>
                <c:pt idx="525">
                  <c:v>96.403841791721888</c:v>
                </c:pt>
                <c:pt idx="526">
                  <c:v>96.054045342215531</c:v>
                </c:pt>
                <c:pt idx="527">
                  <c:v>96.518450867328056</c:v>
                </c:pt>
                <c:pt idx="528">
                  <c:v>96.77333667609804</c:v>
                </c:pt>
                <c:pt idx="529">
                  <c:v>96.721105977579597</c:v>
                </c:pt>
                <c:pt idx="530">
                  <c:v>96.007485405250534</c:v>
                </c:pt>
                <c:pt idx="531">
                  <c:v>95.888399412628488</c:v>
                </c:pt>
                <c:pt idx="532">
                  <c:v>96.612466124661253</c:v>
                </c:pt>
                <c:pt idx="533">
                  <c:v>96.681410646705586</c:v>
                </c:pt>
                <c:pt idx="534">
                  <c:v>96.753936702362623</c:v>
                </c:pt>
                <c:pt idx="535">
                  <c:v>97.565154065637572</c:v>
                </c:pt>
                <c:pt idx="536">
                  <c:v>96.625299953440063</c:v>
                </c:pt>
                <c:pt idx="537">
                  <c:v>97.024044028986552</c:v>
                </c:pt>
                <c:pt idx="538">
                  <c:v>97.34638205412891</c:v>
                </c:pt>
                <c:pt idx="539">
                  <c:v>96.857204254861927</c:v>
                </c:pt>
                <c:pt idx="540">
                  <c:v>96.956591812614164</c:v>
                </c:pt>
                <c:pt idx="541">
                  <c:v>97.580375583491517</c:v>
                </c:pt>
                <c:pt idx="542">
                  <c:v>97.506058761028143</c:v>
                </c:pt>
                <c:pt idx="543">
                  <c:v>97.087914711746237</c:v>
                </c:pt>
                <c:pt idx="544">
                  <c:v>96.740505951315015</c:v>
                </c:pt>
                <c:pt idx="545">
                  <c:v>95.813187206761938</c:v>
                </c:pt>
                <c:pt idx="546">
                  <c:v>96.179399018659794</c:v>
                </c:pt>
                <c:pt idx="547">
                  <c:v>97.60604324104915</c:v>
                </c:pt>
                <c:pt idx="548">
                  <c:v>97.925098193713211</c:v>
                </c:pt>
                <c:pt idx="549">
                  <c:v>98.092833351240998</c:v>
                </c:pt>
                <c:pt idx="550">
                  <c:v>97.578584816685165</c:v>
                </c:pt>
                <c:pt idx="551">
                  <c:v>98.162971717822899</c:v>
                </c:pt>
                <c:pt idx="552">
                  <c:v>97.711101560354805</c:v>
                </c:pt>
                <c:pt idx="553">
                  <c:v>97.774673781980113</c:v>
                </c:pt>
                <c:pt idx="554">
                  <c:v>96.882573451285168</c:v>
                </c:pt>
                <c:pt idx="555">
                  <c:v>96.169251340090497</c:v>
                </c:pt>
                <c:pt idx="556">
                  <c:v>95.409369291930801</c:v>
                </c:pt>
                <c:pt idx="557">
                  <c:v>94.632773420245215</c:v>
                </c:pt>
                <c:pt idx="558">
                  <c:v>94.674856440194361</c:v>
                </c:pt>
                <c:pt idx="559">
                  <c:v>94.706194859305427</c:v>
                </c:pt>
                <c:pt idx="560">
                  <c:v>93.404307391091535</c:v>
                </c:pt>
                <c:pt idx="561">
                  <c:v>93.554731802824634</c:v>
                </c:pt>
                <c:pt idx="562">
                  <c:v>93.74216539522223</c:v>
                </c:pt>
                <c:pt idx="563">
                  <c:v>94.080620321621723</c:v>
                </c:pt>
                <c:pt idx="564">
                  <c:v>94.154340221816312</c:v>
                </c:pt>
                <c:pt idx="565">
                  <c:v>93.82752527965809</c:v>
                </c:pt>
                <c:pt idx="566">
                  <c:v>93.578011771307146</c:v>
                </c:pt>
                <c:pt idx="567">
                  <c:v>93.339839786063052</c:v>
                </c:pt>
                <c:pt idx="568">
                  <c:v>92.613683846089558</c:v>
                </c:pt>
                <c:pt idx="569">
                  <c:v>91.884543294772158</c:v>
                </c:pt>
                <c:pt idx="570">
                  <c:v>91.941847832575249</c:v>
                </c:pt>
                <c:pt idx="571">
                  <c:v>91.113618184640004</c:v>
                </c:pt>
                <c:pt idx="572">
                  <c:v>91.373876293829014</c:v>
                </c:pt>
                <c:pt idx="573">
                  <c:v>92.030789250623783</c:v>
                </c:pt>
                <c:pt idx="574">
                  <c:v>92.231355132934596</c:v>
                </c:pt>
                <c:pt idx="575">
                  <c:v>92.909757291405512</c:v>
                </c:pt>
                <c:pt idx="576">
                  <c:v>92.655468404904312</c:v>
                </c:pt>
                <c:pt idx="577">
                  <c:v>92.228668982725068</c:v>
                </c:pt>
                <c:pt idx="578">
                  <c:v>92.243293578310229</c:v>
                </c:pt>
                <c:pt idx="579">
                  <c:v>91.797094182395568</c:v>
                </c:pt>
                <c:pt idx="580">
                  <c:v>91.387307044876621</c:v>
                </c:pt>
                <c:pt idx="581">
                  <c:v>91.450879266501914</c:v>
                </c:pt>
                <c:pt idx="582">
                  <c:v>92.756646729462886</c:v>
                </c:pt>
                <c:pt idx="583">
                  <c:v>92.823203562432099</c:v>
                </c:pt>
                <c:pt idx="584">
                  <c:v>93.035707890118545</c:v>
                </c:pt>
                <c:pt idx="585">
                  <c:v>92.60114847844514</c:v>
                </c:pt>
                <c:pt idx="586">
                  <c:v>92.688299129687337</c:v>
                </c:pt>
                <c:pt idx="587">
                  <c:v>92.274035075152511</c:v>
                </c:pt>
                <c:pt idx="588">
                  <c:v>92.586523882859979</c:v>
                </c:pt>
                <c:pt idx="589">
                  <c:v>93.726346955099501</c:v>
                </c:pt>
                <c:pt idx="590">
                  <c:v>94.025106550624983</c:v>
                </c:pt>
                <c:pt idx="591">
                  <c:v>94.265964686078576</c:v>
                </c:pt>
                <c:pt idx="592">
                  <c:v>93.7132146651863</c:v>
                </c:pt>
                <c:pt idx="593">
                  <c:v>94.126881797452342</c:v>
                </c:pt>
                <c:pt idx="594">
                  <c:v>93.438331960412114</c:v>
                </c:pt>
                <c:pt idx="595">
                  <c:v>93.492651886871286</c:v>
                </c:pt>
                <c:pt idx="596">
                  <c:v>93.214486109618804</c:v>
                </c:pt>
                <c:pt idx="597">
                  <c:v>93.8472237145279</c:v>
                </c:pt>
                <c:pt idx="598">
                  <c:v>93.71709465993338</c:v>
                </c:pt>
                <c:pt idx="599">
                  <c:v>94.200601697646931</c:v>
                </c:pt>
                <c:pt idx="600">
                  <c:v>93.939149743920353</c:v>
                </c:pt>
                <c:pt idx="601">
                  <c:v>94.250146245955847</c:v>
                </c:pt>
                <c:pt idx="602">
                  <c:v>95.073003593472052</c:v>
                </c:pt>
                <c:pt idx="603">
                  <c:v>95.244917206881325</c:v>
                </c:pt>
                <c:pt idx="604">
                  <c:v>94.707687164977372</c:v>
                </c:pt>
                <c:pt idx="605">
                  <c:v>95.15120041068252</c:v>
                </c:pt>
                <c:pt idx="606">
                  <c:v>95.281627926411417</c:v>
                </c:pt>
                <c:pt idx="607">
                  <c:v>95.385492401179519</c:v>
                </c:pt>
                <c:pt idx="608">
                  <c:v>94.994209853992814</c:v>
                </c:pt>
                <c:pt idx="609">
                  <c:v>95.720365793966309</c:v>
                </c:pt>
                <c:pt idx="610">
                  <c:v>95.878848656327975</c:v>
                </c:pt>
                <c:pt idx="611">
                  <c:v>96.043599202511842</c:v>
                </c:pt>
                <c:pt idx="612">
                  <c:v>95.884519417881407</c:v>
                </c:pt>
                <c:pt idx="613">
                  <c:v>95.598295190000357</c:v>
                </c:pt>
                <c:pt idx="614">
                  <c:v>95.434141566085259</c:v>
                </c:pt>
                <c:pt idx="615">
                  <c:v>96.049568425199666</c:v>
                </c:pt>
                <c:pt idx="616">
                  <c:v>96.176712868450267</c:v>
                </c:pt>
                <c:pt idx="617">
                  <c:v>94.804985494788866</c:v>
                </c:pt>
                <c:pt idx="618">
                  <c:v>95.136575815097359</c:v>
                </c:pt>
                <c:pt idx="619">
                  <c:v>96.432195599489035</c:v>
                </c:pt>
                <c:pt idx="620">
                  <c:v>96.84645965402386</c:v>
                </c:pt>
                <c:pt idx="621">
                  <c:v>96.641118393562792</c:v>
                </c:pt>
                <c:pt idx="622">
                  <c:v>97.017776345164336</c:v>
                </c:pt>
                <c:pt idx="623">
                  <c:v>96.811539701300092</c:v>
                </c:pt>
                <c:pt idx="624">
                  <c:v>96.930327232787747</c:v>
                </c:pt>
                <c:pt idx="625">
                  <c:v>96.99330253214427</c:v>
                </c:pt>
                <c:pt idx="626">
                  <c:v>97.096570084643574</c:v>
                </c:pt>
                <c:pt idx="627">
                  <c:v>97.687224669603523</c:v>
                </c:pt>
                <c:pt idx="628">
                  <c:v>98.272506954144433</c:v>
                </c:pt>
                <c:pt idx="629">
                  <c:v>98.046273414275987</c:v>
                </c:pt>
                <c:pt idx="630">
                  <c:v>97.684240058259618</c:v>
                </c:pt>
                <c:pt idx="631">
                  <c:v>97.360409727445287</c:v>
                </c:pt>
                <c:pt idx="632">
                  <c:v>97.879135179016984</c:v>
                </c:pt>
                <c:pt idx="633">
                  <c:v>97.951064312405236</c:v>
                </c:pt>
                <c:pt idx="634">
                  <c:v>97.763033797738856</c:v>
                </c:pt>
                <c:pt idx="635">
                  <c:v>97.350560510010382</c:v>
                </c:pt>
                <c:pt idx="636">
                  <c:v>95.762448813915455</c:v>
                </c:pt>
                <c:pt idx="637">
                  <c:v>96.62261380323055</c:v>
                </c:pt>
                <c:pt idx="638">
                  <c:v>97.037474780034145</c:v>
                </c:pt>
                <c:pt idx="639">
                  <c:v>96.893914974392032</c:v>
                </c:pt>
                <c:pt idx="640">
                  <c:v>97.549932547783627</c:v>
                </c:pt>
                <c:pt idx="641">
                  <c:v>97.558587920680964</c:v>
                </c:pt>
                <c:pt idx="642">
                  <c:v>98.101488724138349</c:v>
                </c:pt>
                <c:pt idx="643">
                  <c:v>98.20057782075618</c:v>
                </c:pt>
                <c:pt idx="644">
                  <c:v>98.125067153755239</c:v>
                </c:pt>
                <c:pt idx="645">
                  <c:v>97.64185857717608</c:v>
                </c:pt>
                <c:pt idx="646">
                  <c:v>99.432923844656955</c:v>
                </c:pt>
                <c:pt idx="647">
                  <c:v>100.36203335601638</c:v>
                </c:pt>
                <c:pt idx="648">
                  <c:v>100.43903632868928</c:v>
                </c:pt>
                <c:pt idx="649">
                  <c:v>100.39128254718671</c:v>
                </c:pt>
                <c:pt idx="650">
                  <c:v>100.30711650728843</c:v>
                </c:pt>
                <c:pt idx="651">
                  <c:v>100.4954454830892</c:v>
                </c:pt>
                <c:pt idx="652">
                  <c:v>100.86732805654047</c:v>
                </c:pt>
                <c:pt idx="653">
                  <c:v>101.00879863424186</c:v>
                </c:pt>
                <c:pt idx="654">
                  <c:v>101.04073397562169</c:v>
                </c:pt>
                <c:pt idx="655">
                  <c:v>100.44709477931784</c:v>
                </c:pt>
                <c:pt idx="656">
                  <c:v>100.43933478982368</c:v>
                </c:pt>
                <c:pt idx="657">
                  <c:v>100.7730143380729</c:v>
                </c:pt>
                <c:pt idx="658">
                  <c:v>100.86464190633096</c:v>
                </c:pt>
                <c:pt idx="659">
                  <c:v>101.00372479495721</c:v>
                </c:pt>
                <c:pt idx="660">
                  <c:v>100.62408223201174</c:v>
                </c:pt>
                <c:pt idx="661">
                  <c:v>100.09252295166124</c:v>
                </c:pt>
                <c:pt idx="662">
                  <c:v>100.3683010398386</c:v>
                </c:pt>
                <c:pt idx="663">
                  <c:v>100.18862743693516</c:v>
                </c:pt>
                <c:pt idx="664">
                  <c:v>100.46201783603739</c:v>
                </c:pt>
                <c:pt idx="665">
                  <c:v>100.21757816697109</c:v>
                </c:pt>
                <c:pt idx="666">
                  <c:v>100.0599906880126</c:v>
                </c:pt>
                <c:pt idx="667">
                  <c:v>99.732280362451206</c:v>
                </c:pt>
                <c:pt idx="668">
                  <c:v>99.792867972732594</c:v>
                </c:pt>
                <c:pt idx="669">
                  <c:v>99.843307904444686</c:v>
                </c:pt>
                <c:pt idx="670">
                  <c:v>99.675274285782507</c:v>
                </c:pt>
                <c:pt idx="671">
                  <c:v>99.952843140766205</c:v>
                </c:pt>
                <c:pt idx="672">
                  <c:v>100.71212826665712</c:v>
                </c:pt>
                <c:pt idx="673">
                  <c:v>100.96910330336783</c:v>
                </c:pt>
                <c:pt idx="674">
                  <c:v>101.12698924346071</c:v>
                </c:pt>
                <c:pt idx="675">
                  <c:v>101.06192471616346</c:v>
                </c:pt>
                <c:pt idx="676">
                  <c:v>101.19384453756432</c:v>
                </c:pt>
                <c:pt idx="677">
                  <c:v>100.83419887062307</c:v>
                </c:pt>
                <c:pt idx="678">
                  <c:v>100.64228836120961</c:v>
                </c:pt>
                <c:pt idx="679">
                  <c:v>100.9332879672409</c:v>
                </c:pt>
                <c:pt idx="680">
                  <c:v>100.58647612907848</c:v>
                </c:pt>
                <c:pt idx="681">
                  <c:v>100.83957117104211</c:v>
                </c:pt>
                <c:pt idx="682">
                  <c:v>100.90075570359228</c:v>
                </c:pt>
                <c:pt idx="683">
                  <c:v>101.12609386005754</c:v>
                </c:pt>
                <c:pt idx="684">
                  <c:v>101.38426274130583</c:v>
                </c:pt>
                <c:pt idx="685">
                  <c:v>101.70272077170111</c:v>
                </c:pt>
                <c:pt idx="686">
                  <c:v>101.97849885987847</c:v>
                </c:pt>
                <c:pt idx="687">
                  <c:v>101.18847223714528</c:v>
                </c:pt>
                <c:pt idx="688">
                  <c:v>101.27801057746261</c:v>
                </c:pt>
                <c:pt idx="689">
                  <c:v>101.3547150890011</c:v>
                </c:pt>
                <c:pt idx="690">
                  <c:v>100.97865405966834</c:v>
                </c:pt>
                <c:pt idx="691">
                  <c:v>100.63333452717787</c:v>
                </c:pt>
                <c:pt idx="692">
                  <c:v>101.12370617098242</c:v>
                </c:pt>
                <c:pt idx="693">
                  <c:v>101.88179745233576</c:v>
                </c:pt>
                <c:pt idx="694">
                  <c:v>101.93820660673568</c:v>
                </c:pt>
                <c:pt idx="695">
                  <c:v>102.30620918543987</c:v>
                </c:pt>
                <c:pt idx="696">
                  <c:v>102.45185821902272</c:v>
                </c:pt>
                <c:pt idx="697">
                  <c:v>102.90462375989399</c:v>
                </c:pt>
                <c:pt idx="698">
                  <c:v>102.3587383450927</c:v>
                </c:pt>
                <c:pt idx="699">
                  <c:v>101.55199789883362</c:v>
                </c:pt>
                <c:pt idx="700">
                  <c:v>101.45440110788773</c:v>
                </c:pt>
                <c:pt idx="701">
                  <c:v>100.96671561429271</c:v>
                </c:pt>
                <c:pt idx="702">
                  <c:v>101.24995523082984</c:v>
                </c:pt>
                <c:pt idx="703">
                  <c:v>101.7901698840777</c:v>
                </c:pt>
                <c:pt idx="704">
                  <c:v>102.3858983083223</c:v>
                </c:pt>
                <c:pt idx="705">
                  <c:v>100.04178455881475</c:v>
                </c:pt>
                <c:pt idx="706">
                  <c:v>100.09849217434906</c:v>
                </c:pt>
                <c:pt idx="707">
                  <c:v>99.155653450807634</c:v>
                </c:pt>
                <c:pt idx="708">
                  <c:v>99.49679452741664</c:v>
                </c:pt>
                <c:pt idx="709">
                  <c:v>99.622148203860888</c:v>
                </c:pt>
                <c:pt idx="710">
                  <c:v>99.005229039074536</c:v>
                </c:pt>
                <c:pt idx="711">
                  <c:v>99.018062867853345</c:v>
                </c:pt>
                <c:pt idx="712">
                  <c:v>98.779293960340482</c:v>
                </c:pt>
                <c:pt idx="713">
                  <c:v>98.602008046512182</c:v>
                </c:pt>
                <c:pt idx="714">
                  <c:v>98.311903823884052</c:v>
                </c:pt>
                <c:pt idx="715">
                  <c:v>97.657975478433201</c:v>
                </c:pt>
                <c:pt idx="716">
                  <c:v>98.193414753530803</c:v>
                </c:pt>
                <c:pt idx="717">
                  <c:v>99.154758067404458</c:v>
                </c:pt>
                <c:pt idx="718">
                  <c:v>97.919427432159779</c:v>
                </c:pt>
                <c:pt idx="719">
                  <c:v>98.582906533911157</c:v>
                </c:pt>
                <c:pt idx="720">
                  <c:v>98.266537731456609</c:v>
                </c:pt>
                <c:pt idx="721">
                  <c:v>97.481584948008077</c:v>
                </c:pt>
                <c:pt idx="722">
                  <c:v>97.534711029929682</c:v>
                </c:pt>
                <c:pt idx="723">
                  <c:v>98.388906796556952</c:v>
                </c:pt>
                <c:pt idx="724">
                  <c:v>98.122381003545712</c:v>
                </c:pt>
                <c:pt idx="725">
                  <c:v>98.493965115862608</c:v>
                </c:pt>
                <c:pt idx="726">
                  <c:v>98.404426775545289</c:v>
                </c:pt>
                <c:pt idx="727">
                  <c:v>97.90898129245609</c:v>
                </c:pt>
                <c:pt idx="728">
                  <c:v>98.67483256330361</c:v>
                </c:pt>
                <c:pt idx="729">
                  <c:v>97.769301481561072</c:v>
                </c:pt>
                <c:pt idx="730">
                  <c:v>98.384131418406696</c:v>
                </c:pt>
                <c:pt idx="731">
                  <c:v>98.706170982414676</c:v>
                </c:pt>
                <c:pt idx="732">
                  <c:v>99.934637011568356</c:v>
                </c:pt>
                <c:pt idx="733">
                  <c:v>100.55483924883302</c:v>
                </c:pt>
                <c:pt idx="734">
                  <c:v>101.0502847319222</c:v>
                </c:pt>
                <c:pt idx="735">
                  <c:v>101.23055525709442</c:v>
                </c:pt>
                <c:pt idx="736">
                  <c:v>101.75972684836981</c:v>
                </c:pt>
                <c:pt idx="737">
                  <c:v>101.89164666977067</c:v>
                </c:pt>
                <c:pt idx="738">
                  <c:v>102.12832634934279</c:v>
                </c:pt>
                <c:pt idx="739">
                  <c:v>102.23308620751406</c:v>
                </c:pt>
                <c:pt idx="740">
                  <c:v>102.34053221589485</c:v>
                </c:pt>
                <c:pt idx="741">
                  <c:v>101.78987142294331</c:v>
                </c:pt>
                <c:pt idx="742">
                  <c:v>102.56885498370403</c:v>
                </c:pt>
                <c:pt idx="743">
                  <c:v>102.81001158029201</c:v>
                </c:pt>
                <c:pt idx="744">
                  <c:v>103.70778267254038</c:v>
                </c:pt>
                <c:pt idx="745">
                  <c:v>104.09906521972709</c:v>
                </c:pt>
                <c:pt idx="746">
                  <c:v>104.50198775115504</c:v>
                </c:pt>
                <c:pt idx="747">
                  <c:v>105.84924131179638</c:v>
                </c:pt>
                <c:pt idx="748">
                  <c:v>106.23634540310161</c:v>
                </c:pt>
                <c:pt idx="749">
                  <c:v>105.90326277712117</c:v>
                </c:pt>
                <c:pt idx="750">
                  <c:v>106.19635161109321</c:v>
                </c:pt>
                <c:pt idx="751">
                  <c:v>105.14785764597734</c:v>
                </c:pt>
                <c:pt idx="752">
                  <c:v>104.10354213674296</c:v>
                </c:pt>
                <c:pt idx="753">
                  <c:v>103.88924704225016</c:v>
                </c:pt>
                <c:pt idx="754">
                  <c:v>102.87895610233636</c:v>
                </c:pt>
                <c:pt idx="755">
                  <c:v>103.32963241526689</c:v>
                </c:pt>
                <c:pt idx="756">
                  <c:v>104.08832061888901</c:v>
                </c:pt>
                <c:pt idx="757">
                  <c:v>100.60080226352925</c:v>
                </c:pt>
                <c:pt idx="758">
                  <c:v>98.768549359502401</c:v>
                </c:pt>
                <c:pt idx="759">
                  <c:v>97.359514344042125</c:v>
                </c:pt>
                <c:pt idx="760">
                  <c:v>93.413858147392048</c:v>
                </c:pt>
                <c:pt idx="761">
                  <c:v>94.138521781693584</c:v>
                </c:pt>
                <c:pt idx="762">
                  <c:v>95.058677459021283</c:v>
                </c:pt>
                <c:pt idx="763">
                  <c:v>95.482492269856621</c:v>
                </c:pt>
                <c:pt idx="764">
                  <c:v>97.553812542530707</c:v>
                </c:pt>
                <c:pt idx="765">
                  <c:v>98.164464023494858</c:v>
                </c:pt>
                <c:pt idx="766">
                  <c:v>99.374723923450688</c:v>
                </c:pt>
                <c:pt idx="767">
                  <c:v>98.255494669484136</c:v>
                </c:pt>
                <c:pt idx="768">
                  <c:v>97.280720604562873</c:v>
                </c:pt>
                <c:pt idx="769">
                  <c:v>97.708713871279684</c:v>
                </c:pt>
                <c:pt idx="770">
                  <c:v>97.135071570980031</c:v>
                </c:pt>
                <c:pt idx="771">
                  <c:v>97.206702243233892</c:v>
                </c:pt>
                <c:pt idx="772">
                  <c:v>98.182968613827114</c:v>
                </c:pt>
                <c:pt idx="773">
                  <c:v>97.646633955326337</c:v>
                </c:pt>
                <c:pt idx="774">
                  <c:v>98.146257894297008</c:v>
                </c:pt>
                <c:pt idx="775">
                  <c:v>98.706170982414676</c:v>
                </c:pt>
                <c:pt idx="776">
                  <c:v>99.28906557788045</c:v>
                </c:pt>
                <c:pt idx="777">
                  <c:v>98.797798550672738</c:v>
                </c:pt>
                <c:pt idx="778">
                  <c:v>98.234900851211151</c:v>
                </c:pt>
                <c:pt idx="779">
                  <c:v>98.226842400582598</c:v>
                </c:pt>
                <c:pt idx="780">
                  <c:v>97.59320941227034</c:v>
                </c:pt>
                <c:pt idx="781">
                  <c:v>97.872867495194782</c:v>
                </c:pt>
                <c:pt idx="782">
                  <c:v>98.21281472726622</c:v>
                </c:pt>
                <c:pt idx="783">
                  <c:v>97.923605888041266</c:v>
                </c:pt>
                <c:pt idx="784">
                  <c:v>97.402194286260041</c:v>
                </c:pt>
                <c:pt idx="785">
                  <c:v>94.097632606282005</c:v>
                </c:pt>
                <c:pt idx="786">
                  <c:v>93.529362606401392</c:v>
                </c:pt>
                <c:pt idx="787">
                  <c:v>94.512195121951223</c:v>
                </c:pt>
                <c:pt idx="788">
                  <c:v>93.188221529792386</c:v>
                </c:pt>
                <c:pt idx="789">
                  <c:v>94.329536907703883</c:v>
                </c:pt>
                <c:pt idx="790">
                  <c:v>94.579348877189219</c:v>
                </c:pt>
                <c:pt idx="791">
                  <c:v>94.408629108317513</c:v>
                </c:pt>
                <c:pt idx="792">
                  <c:v>93.616214796509198</c:v>
                </c:pt>
                <c:pt idx="793">
                  <c:v>93.45146425032533</c:v>
                </c:pt>
                <c:pt idx="794">
                  <c:v>93.665759344818113</c:v>
                </c:pt>
                <c:pt idx="795">
                  <c:v>95.218652627054908</c:v>
                </c:pt>
                <c:pt idx="796">
                  <c:v>95.74871960173347</c:v>
                </c:pt>
                <c:pt idx="797">
                  <c:v>94.915416114513562</c:v>
                </c:pt>
                <c:pt idx="798">
                  <c:v>94.285364659813993</c:v>
                </c:pt>
                <c:pt idx="799">
                  <c:v>92.840812769361179</c:v>
                </c:pt>
                <c:pt idx="800">
                  <c:v>91.532060695056288</c:v>
                </c:pt>
                <c:pt idx="801">
                  <c:v>92.26627508565835</c:v>
                </c:pt>
                <c:pt idx="802">
                  <c:v>93.041677112806369</c:v>
                </c:pt>
                <c:pt idx="803">
                  <c:v>91.673531272757657</c:v>
                </c:pt>
                <c:pt idx="804">
                  <c:v>91.56817449231761</c:v>
                </c:pt>
                <c:pt idx="805">
                  <c:v>93.386399723028063</c:v>
                </c:pt>
                <c:pt idx="806">
                  <c:v>93.059286319735449</c:v>
                </c:pt>
                <c:pt idx="807">
                  <c:v>91.777694208660151</c:v>
                </c:pt>
                <c:pt idx="808">
                  <c:v>91.992586225421732</c:v>
                </c:pt>
                <c:pt idx="809">
                  <c:v>91.961247806310666</c:v>
                </c:pt>
                <c:pt idx="810">
                  <c:v>92.548619318792305</c:v>
                </c:pt>
                <c:pt idx="811">
                  <c:v>92.255232023685878</c:v>
                </c:pt>
                <c:pt idx="812">
                  <c:v>93.616513257643589</c:v>
                </c:pt>
                <c:pt idx="813">
                  <c:v>94.358487637739813</c:v>
                </c:pt>
                <c:pt idx="814">
                  <c:v>94.288349271157912</c:v>
                </c:pt>
                <c:pt idx="815">
                  <c:v>94.743800962238694</c:v>
                </c:pt>
                <c:pt idx="816">
                  <c:v>94.411016797392648</c:v>
                </c:pt>
                <c:pt idx="817">
                  <c:v>94.73245943913183</c:v>
                </c:pt>
                <c:pt idx="818">
                  <c:v>95.272375631245296</c:v>
                </c:pt>
                <c:pt idx="819">
                  <c:v>94.59934577319342</c:v>
                </c:pt>
                <c:pt idx="820">
                  <c:v>94.142998698709448</c:v>
                </c:pt>
                <c:pt idx="821">
                  <c:v>95.307594045103443</c:v>
                </c:pt>
                <c:pt idx="822">
                  <c:v>95.920633215142729</c:v>
                </c:pt>
                <c:pt idx="823">
                  <c:v>95.935854732996674</c:v>
                </c:pt>
                <c:pt idx="824">
                  <c:v>94.581139643995556</c:v>
                </c:pt>
                <c:pt idx="825">
                  <c:v>94.15404176068192</c:v>
                </c:pt>
                <c:pt idx="826">
                  <c:v>93.755596146269838</c:v>
                </c:pt>
                <c:pt idx="827">
                  <c:v>93.569953320678579</c:v>
                </c:pt>
                <c:pt idx="828">
                  <c:v>93.133603142198822</c:v>
                </c:pt>
                <c:pt idx="829">
                  <c:v>90.775163258240511</c:v>
                </c:pt>
                <c:pt idx="830">
                  <c:v>92.387748767355518</c:v>
                </c:pt>
                <c:pt idx="831">
                  <c:v>91.780977281138448</c:v>
                </c:pt>
                <c:pt idx="832">
                  <c:v>92.260007401836134</c:v>
                </c:pt>
                <c:pt idx="833">
                  <c:v>92.947064933204402</c:v>
                </c:pt>
                <c:pt idx="834">
                  <c:v>92.976015663240332</c:v>
                </c:pt>
                <c:pt idx="835">
                  <c:v>92.806489738906194</c:v>
                </c:pt>
                <c:pt idx="836">
                  <c:v>91.542506834759976</c:v>
                </c:pt>
                <c:pt idx="837">
                  <c:v>91.113618184640004</c:v>
                </c:pt>
                <c:pt idx="838">
                  <c:v>91.920060169764696</c:v>
                </c:pt>
                <c:pt idx="839">
                  <c:v>91.024676766591455</c:v>
                </c:pt>
                <c:pt idx="840">
                  <c:v>90.856344686794884</c:v>
                </c:pt>
                <c:pt idx="841">
                  <c:v>90.191970201640345</c:v>
                </c:pt>
                <c:pt idx="842">
                  <c:v>86.78712558050691</c:v>
                </c:pt>
                <c:pt idx="843">
                  <c:v>87.023208337810246</c:v>
                </c:pt>
                <c:pt idx="844">
                  <c:v>85.831751489321064</c:v>
                </c:pt>
                <c:pt idx="845">
                  <c:v>86.248104771796619</c:v>
                </c:pt>
                <c:pt idx="846">
                  <c:v>85.340186000978946</c:v>
                </c:pt>
                <c:pt idx="847">
                  <c:v>84.897568138676988</c:v>
                </c:pt>
                <c:pt idx="848">
                  <c:v>83.962489404629736</c:v>
                </c:pt>
                <c:pt idx="849">
                  <c:v>83.178133543449974</c:v>
                </c:pt>
                <c:pt idx="850">
                  <c:v>84.984420328784779</c:v>
                </c:pt>
                <c:pt idx="851">
                  <c:v>82.839678617050481</c:v>
                </c:pt>
                <c:pt idx="852">
                  <c:v>83.177835082315582</c:v>
                </c:pt>
                <c:pt idx="853">
                  <c:v>82.349306973245945</c:v>
                </c:pt>
                <c:pt idx="854">
                  <c:v>81.595692608908465</c:v>
                </c:pt>
                <c:pt idx="855">
                  <c:v>81.994138223320562</c:v>
                </c:pt>
                <c:pt idx="856">
                  <c:v>84.020092403567205</c:v>
                </c:pt>
                <c:pt idx="857">
                  <c:v>84.393765743824844</c:v>
                </c:pt>
                <c:pt idx="858">
                  <c:v>82.905638527750924</c:v>
                </c:pt>
                <c:pt idx="859">
                  <c:v>84.693122261619095</c:v>
                </c:pt>
                <c:pt idx="860">
                  <c:v>84.499719446533675</c:v>
                </c:pt>
                <c:pt idx="861">
                  <c:v>83.988157062187369</c:v>
                </c:pt>
                <c:pt idx="862">
                  <c:v>83.513305397371155</c:v>
                </c:pt>
                <c:pt idx="863">
                  <c:v>83.188878144288054</c:v>
                </c:pt>
                <c:pt idx="864">
                  <c:v>82.749841815598771</c:v>
                </c:pt>
                <c:pt idx="865">
                  <c:v>84.442713369864975</c:v>
                </c:pt>
                <c:pt idx="866">
                  <c:v>85.34615522366677</c:v>
                </c:pt>
                <c:pt idx="867">
                  <c:v>86.719673364134522</c:v>
                </c:pt>
                <c:pt idx="868">
                  <c:v>86.662667287465823</c:v>
                </c:pt>
                <c:pt idx="869">
                  <c:v>86.023363537600133</c:v>
                </c:pt>
                <c:pt idx="870">
                  <c:v>85.765493117486244</c:v>
                </c:pt>
                <c:pt idx="871">
                  <c:v>85.629991762472685</c:v>
                </c:pt>
                <c:pt idx="872">
                  <c:v>85.84936069625013</c:v>
                </c:pt>
                <c:pt idx="873">
                  <c:v>84.301242792163606</c:v>
                </c:pt>
                <c:pt idx="874">
                  <c:v>82.614638921719617</c:v>
                </c:pt>
                <c:pt idx="875">
                  <c:v>81.79148311306902</c:v>
                </c:pt>
                <c:pt idx="876">
                  <c:v>80.738512230937289</c:v>
                </c:pt>
                <c:pt idx="877">
                  <c:v>82.953392309253488</c:v>
                </c:pt>
                <c:pt idx="878">
                  <c:v>81.899824504852972</c:v>
                </c:pt>
                <c:pt idx="879">
                  <c:v>83.4013824719745</c:v>
                </c:pt>
                <c:pt idx="880">
                  <c:v>83.429139357472877</c:v>
                </c:pt>
                <c:pt idx="881">
                  <c:v>83.147392046607692</c:v>
                </c:pt>
                <c:pt idx="882">
                  <c:v>83.000847629621674</c:v>
                </c:pt>
                <c:pt idx="883">
                  <c:v>81.278726884185147</c:v>
                </c:pt>
                <c:pt idx="884">
                  <c:v>80.739407614340465</c:v>
                </c:pt>
                <c:pt idx="885">
                  <c:v>79.658381385575964</c:v>
                </c:pt>
                <c:pt idx="886">
                  <c:v>80.538841732029653</c:v>
                </c:pt>
                <c:pt idx="887">
                  <c:v>81.594200303236519</c:v>
                </c:pt>
                <c:pt idx="888">
                  <c:v>81.020558002936852</c:v>
                </c:pt>
                <c:pt idx="889">
                  <c:v>81.319317598462334</c:v>
                </c:pt>
                <c:pt idx="890">
                  <c:v>81.462877404104432</c:v>
                </c:pt>
                <c:pt idx="891">
                  <c:v>82.999056862815323</c:v>
                </c:pt>
                <c:pt idx="892">
                  <c:v>82.911906211573125</c:v>
                </c:pt>
                <c:pt idx="893">
                  <c:v>82.652543485787277</c:v>
                </c:pt>
                <c:pt idx="894">
                  <c:v>81.710898606783431</c:v>
                </c:pt>
                <c:pt idx="895">
                  <c:v>81.338120649928968</c:v>
                </c:pt>
                <c:pt idx="896">
                  <c:v>81.203216217184192</c:v>
                </c:pt>
                <c:pt idx="897">
                  <c:v>82.094122703341569</c:v>
                </c:pt>
                <c:pt idx="898">
                  <c:v>80.714038417917223</c:v>
                </c:pt>
                <c:pt idx="899">
                  <c:v>80.333500471568598</c:v>
                </c:pt>
                <c:pt idx="900">
                  <c:v>80.653152346501443</c:v>
                </c:pt>
                <c:pt idx="901">
                  <c:v>79.673602903429909</c:v>
                </c:pt>
                <c:pt idx="902">
                  <c:v>79.533923092534891</c:v>
                </c:pt>
                <c:pt idx="903">
                  <c:v>79.274560366749043</c:v>
                </c:pt>
                <c:pt idx="904">
                  <c:v>80.183971443238661</c:v>
                </c:pt>
                <c:pt idx="905">
                  <c:v>80.036531642849468</c:v>
                </c:pt>
                <c:pt idx="906">
                  <c:v>79.145625156692091</c:v>
                </c:pt>
                <c:pt idx="907">
                  <c:v>80.583013979919542</c:v>
                </c:pt>
                <c:pt idx="908">
                  <c:v>81.50525888518797</c:v>
                </c:pt>
                <c:pt idx="909">
                  <c:v>81.457206642551014</c:v>
                </c:pt>
                <c:pt idx="910">
                  <c:v>83.493905423635738</c:v>
                </c:pt>
                <c:pt idx="911">
                  <c:v>83.006219930040714</c:v>
                </c:pt>
                <c:pt idx="912">
                  <c:v>83.772369662022612</c:v>
                </c:pt>
                <c:pt idx="913">
                  <c:v>83.323484115898424</c:v>
                </c:pt>
                <c:pt idx="914">
                  <c:v>84.206332151427247</c:v>
                </c:pt>
                <c:pt idx="915">
                  <c:v>81.077265618471159</c:v>
                </c:pt>
                <c:pt idx="916">
                  <c:v>81.211573128947151</c:v>
                </c:pt>
                <c:pt idx="917">
                  <c:v>81.355729856858034</c:v>
                </c:pt>
                <c:pt idx="918">
                  <c:v>77.106240225397855</c:v>
                </c:pt>
                <c:pt idx="919">
                  <c:v>77.806131585544932</c:v>
                </c:pt>
                <c:pt idx="920">
                  <c:v>76.647803922973154</c:v>
                </c:pt>
                <c:pt idx="921">
                  <c:v>75.998054033403776</c:v>
                </c:pt>
                <c:pt idx="922">
                  <c:v>76.454102646753341</c:v>
                </c:pt>
                <c:pt idx="923">
                  <c:v>74.209973377266806</c:v>
                </c:pt>
                <c:pt idx="924">
                  <c:v>76.121616943041673</c:v>
                </c:pt>
                <c:pt idx="925">
                  <c:v>79.237849647218937</c:v>
                </c:pt>
                <c:pt idx="926">
                  <c:v>77.445590535200509</c:v>
                </c:pt>
                <c:pt idx="927">
                  <c:v>77.698387116029764</c:v>
                </c:pt>
                <c:pt idx="928">
                  <c:v>77.713310172749317</c:v>
                </c:pt>
                <c:pt idx="929">
                  <c:v>77.565571911225717</c:v>
                </c:pt>
                <c:pt idx="930">
                  <c:v>75.871804973556337</c:v>
                </c:pt>
                <c:pt idx="931">
                  <c:v>76.646311617301208</c:v>
                </c:pt>
                <c:pt idx="932">
                  <c:v>77.682867137041427</c:v>
                </c:pt>
                <c:pt idx="933">
                  <c:v>77.786134689540717</c:v>
                </c:pt>
                <c:pt idx="934">
                  <c:v>79.882525697503667</c:v>
                </c:pt>
                <c:pt idx="935">
                  <c:v>79.552726144001525</c:v>
                </c:pt>
                <c:pt idx="936">
                  <c:v>79.371560235426145</c:v>
                </c:pt>
                <c:pt idx="937">
                  <c:v>78.833733271253422</c:v>
                </c:pt>
                <c:pt idx="938">
                  <c:v>78.663311963516108</c:v>
                </c:pt>
                <c:pt idx="939">
                  <c:v>77.566168833494501</c:v>
                </c:pt>
                <c:pt idx="940">
                  <c:v>78.510798323842266</c:v>
                </c:pt>
                <c:pt idx="941">
                  <c:v>79.237849647218937</c:v>
                </c:pt>
                <c:pt idx="942">
                  <c:v>78.562133638957533</c:v>
                </c:pt>
                <c:pt idx="943">
                  <c:v>79.634504494824682</c:v>
                </c:pt>
                <c:pt idx="944">
                  <c:v>79.961020975848527</c:v>
                </c:pt>
                <c:pt idx="945">
                  <c:v>80.689266143762765</c:v>
                </c:pt>
                <c:pt idx="946">
                  <c:v>78.968339242863792</c:v>
                </c:pt>
                <c:pt idx="947">
                  <c:v>79.137268244929146</c:v>
                </c:pt>
                <c:pt idx="948">
                  <c:v>78.955803875219374</c:v>
                </c:pt>
                <c:pt idx="949">
                  <c:v>76.9874526939102</c:v>
                </c:pt>
                <c:pt idx="950">
                  <c:v>76.87791745758868</c:v>
                </c:pt>
                <c:pt idx="951">
                  <c:v>76.844191349402479</c:v>
                </c:pt>
                <c:pt idx="952">
                  <c:v>77.651827179064739</c:v>
                </c:pt>
                <c:pt idx="953">
                  <c:v>76.628105488103344</c:v>
                </c:pt>
                <c:pt idx="954">
                  <c:v>77.247412341964832</c:v>
                </c:pt>
                <c:pt idx="955">
                  <c:v>79.235461958143816</c:v>
                </c:pt>
                <c:pt idx="956">
                  <c:v>79.568544584124254</c:v>
                </c:pt>
                <c:pt idx="957">
                  <c:v>79.086529852082663</c:v>
                </c:pt>
                <c:pt idx="958">
                  <c:v>77.754497809295259</c:v>
                </c:pt>
                <c:pt idx="959">
                  <c:v>77.775688549837042</c:v>
                </c:pt>
                <c:pt idx="960">
                  <c:v>77.13966787244965</c:v>
                </c:pt>
                <c:pt idx="961">
                  <c:v>77.423504411255564</c:v>
                </c:pt>
                <c:pt idx="962">
                  <c:v>77.664064085574779</c:v>
                </c:pt>
                <c:pt idx="963">
                  <c:v>78.616155104282328</c:v>
                </c:pt>
                <c:pt idx="964">
                  <c:v>77.413058271551876</c:v>
                </c:pt>
                <c:pt idx="965">
                  <c:v>77.5393073313993</c:v>
                </c:pt>
                <c:pt idx="966">
                  <c:v>76.90298819287753</c:v>
                </c:pt>
                <c:pt idx="967">
                  <c:v>76.094456979812094</c:v>
                </c:pt>
                <c:pt idx="968">
                  <c:v>75.697802132206348</c:v>
                </c:pt>
                <c:pt idx="969">
                  <c:v>75.100282941155399</c:v>
                </c:pt>
                <c:pt idx="970">
                  <c:v>75.421427121760217</c:v>
                </c:pt>
                <c:pt idx="971">
                  <c:v>74.759141864546407</c:v>
                </c:pt>
                <c:pt idx="972">
                  <c:v>74.564246743789028</c:v>
                </c:pt>
                <c:pt idx="973">
                  <c:v>74.110585819514583</c:v>
                </c:pt>
                <c:pt idx="974">
                  <c:v>74.433222305791347</c:v>
                </c:pt>
                <c:pt idx="975">
                  <c:v>73.579325000298468</c:v>
                </c:pt>
                <c:pt idx="976">
                  <c:v>73.551568114800091</c:v>
                </c:pt>
                <c:pt idx="977">
                  <c:v>75.059095304609428</c:v>
                </c:pt>
                <c:pt idx="978">
                  <c:v>75.602891491469975</c:v>
                </c:pt>
                <c:pt idx="979">
                  <c:v>75.405011759368691</c:v>
                </c:pt>
                <c:pt idx="980">
                  <c:v>75.938660267659941</c:v>
                </c:pt>
                <c:pt idx="981">
                  <c:v>75.662882179482594</c:v>
                </c:pt>
                <c:pt idx="982">
                  <c:v>76.221899884197086</c:v>
                </c:pt>
                <c:pt idx="983">
                  <c:v>75.682879075486795</c:v>
                </c:pt>
                <c:pt idx="984">
                  <c:v>76.714659217076758</c:v>
                </c:pt>
                <c:pt idx="985">
                  <c:v>76.717046906151879</c:v>
                </c:pt>
                <c:pt idx="986">
                  <c:v>76.395305803278291</c:v>
                </c:pt>
                <c:pt idx="987">
                  <c:v>77.48080894905867</c:v>
                </c:pt>
                <c:pt idx="988">
                  <c:v>77.913577593925723</c:v>
                </c:pt>
                <c:pt idx="989">
                  <c:v>76.994018838866793</c:v>
                </c:pt>
                <c:pt idx="990">
                  <c:v>77.032818786337643</c:v>
                </c:pt>
                <c:pt idx="991">
                  <c:v>77.351873739001704</c:v>
                </c:pt>
                <c:pt idx="992">
                  <c:v>77.651230256795955</c:v>
                </c:pt>
                <c:pt idx="993">
                  <c:v>77.509759679094586</c:v>
                </c:pt>
                <c:pt idx="994">
                  <c:v>77.428279789405821</c:v>
                </c:pt>
                <c:pt idx="995">
                  <c:v>76.87105285149768</c:v>
                </c:pt>
                <c:pt idx="996">
                  <c:v>77.139369411315272</c:v>
                </c:pt>
                <c:pt idx="997">
                  <c:v>78.143989589675627</c:v>
                </c:pt>
                <c:pt idx="998">
                  <c:v>79.208600456048615</c:v>
                </c:pt>
                <c:pt idx="999">
                  <c:v>79.745532036818162</c:v>
                </c:pt>
                <c:pt idx="1000">
                  <c:v>81.213363895753488</c:v>
                </c:pt>
                <c:pt idx="1001">
                  <c:v>81.172474720341924</c:v>
                </c:pt>
                <c:pt idx="1002">
                  <c:v>80.058916227928805</c:v>
                </c:pt>
                <c:pt idx="1003">
                  <c:v>82.206941012141399</c:v>
                </c:pt>
                <c:pt idx="1004">
                  <c:v>82.245442498477843</c:v>
                </c:pt>
                <c:pt idx="1005">
                  <c:v>82.411685350333684</c:v>
                </c:pt>
                <c:pt idx="1006">
                  <c:v>82.130534961737283</c:v>
                </c:pt>
                <c:pt idx="1007">
                  <c:v>83.695366689349711</c:v>
                </c:pt>
                <c:pt idx="1008">
                  <c:v>88.38269880496162</c:v>
                </c:pt>
                <c:pt idx="1009">
                  <c:v>87.792939603404847</c:v>
                </c:pt>
                <c:pt idx="1010">
                  <c:v>88.160046798705878</c:v>
                </c:pt>
                <c:pt idx="1011">
                  <c:v>87.77592731874455</c:v>
                </c:pt>
                <c:pt idx="1012">
                  <c:v>89.359562097823627</c:v>
                </c:pt>
                <c:pt idx="1013">
                  <c:v>90.361496125974483</c:v>
                </c:pt>
                <c:pt idx="1014">
                  <c:v>91.157491971395487</c:v>
                </c:pt>
                <c:pt idx="1015">
                  <c:v>92.585628499456803</c:v>
                </c:pt>
                <c:pt idx="1016">
                  <c:v>92.714563709513754</c:v>
                </c:pt>
                <c:pt idx="1017">
                  <c:v>88.638778458269158</c:v>
                </c:pt>
                <c:pt idx="1018">
                  <c:v>90.343886919045403</c:v>
                </c:pt>
                <c:pt idx="1019">
                  <c:v>91.338359418836475</c:v>
                </c:pt>
                <c:pt idx="1020">
                  <c:v>90.342693074507835</c:v>
                </c:pt>
                <c:pt idx="1021">
                  <c:v>89.26017454007139</c:v>
                </c:pt>
                <c:pt idx="1022">
                  <c:v>90.18749328462448</c:v>
                </c:pt>
                <c:pt idx="1023">
                  <c:v>92.416102575122665</c:v>
                </c:pt>
                <c:pt idx="1024">
                  <c:v>92.253441256879526</c:v>
                </c:pt>
                <c:pt idx="1025">
                  <c:v>92.243592039444621</c:v>
                </c:pt>
                <c:pt idx="1026">
                  <c:v>92.566228525721385</c:v>
                </c:pt>
                <c:pt idx="1027">
                  <c:v>92.646813032006975</c:v>
                </c:pt>
                <c:pt idx="1028">
                  <c:v>90.822618578608697</c:v>
                </c:pt>
                <c:pt idx="1029">
                  <c:v>89.451786588350473</c:v>
                </c:pt>
                <c:pt idx="1030">
                  <c:v>90.216444014660411</c:v>
                </c:pt>
                <c:pt idx="1031">
                  <c:v>89.38731898332199</c:v>
                </c:pt>
                <c:pt idx="1032">
                  <c:v>92.24717357305731</c:v>
                </c:pt>
                <c:pt idx="1033">
                  <c:v>94.62292420281031</c:v>
                </c:pt>
                <c:pt idx="1034">
                  <c:v>94.815730095626947</c:v>
                </c:pt>
                <c:pt idx="1035">
                  <c:v>95.994054654202927</c:v>
                </c:pt>
                <c:pt idx="1036">
                  <c:v>96.897496508004721</c:v>
                </c:pt>
                <c:pt idx="1037">
                  <c:v>96.844967348351901</c:v>
                </c:pt>
                <c:pt idx="1038">
                  <c:v>96.691259864140491</c:v>
                </c:pt>
                <c:pt idx="1039">
                  <c:v>96.759010541647271</c:v>
                </c:pt>
                <c:pt idx="1040">
                  <c:v>95.207908026216828</c:v>
                </c:pt>
                <c:pt idx="1041">
                  <c:v>95.168212695342817</c:v>
                </c:pt>
                <c:pt idx="1042">
                  <c:v>94.844680825662877</c:v>
                </c:pt>
                <c:pt idx="1043">
                  <c:v>97.107314685481654</c:v>
                </c:pt>
                <c:pt idx="1044">
                  <c:v>97.391449685421961</c:v>
                </c:pt>
                <c:pt idx="1045">
                  <c:v>97.005837899788688</c:v>
                </c:pt>
                <c:pt idx="1046">
                  <c:v>97.620667836634311</c:v>
                </c:pt>
                <c:pt idx="1047">
                  <c:v>95.956448551269659</c:v>
                </c:pt>
                <c:pt idx="1048">
                  <c:v>95.465479985196325</c:v>
                </c:pt>
                <c:pt idx="1049">
                  <c:v>95.555615247782441</c:v>
                </c:pt>
                <c:pt idx="1050">
                  <c:v>93.234184544488613</c:v>
                </c:pt>
                <c:pt idx="1051">
                  <c:v>92.117044518462805</c:v>
                </c:pt>
                <c:pt idx="1052">
                  <c:v>91.40372240726812</c:v>
                </c:pt>
                <c:pt idx="1053">
                  <c:v>91.87648484414359</c:v>
                </c:pt>
                <c:pt idx="1054">
                  <c:v>86.746534866229723</c:v>
                </c:pt>
                <c:pt idx="1055">
                  <c:v>87.341367907071145</c:v>
                </c:pt>
                <c:pt idx="1056">
                  <c:v>86.367489225553044</c:v>
                </c:pt>
                <c:pt idx="1057">
                  <c:v>85.089777109224841</c:v>
                </c:pt>
                <c:pt idx="1058">
                  <c:v>87.723995081360499</c:v>
                </c:pt>
                <c:pt idx="1059">
                  <c:v>86.664458054272174</c:v>
                </c:pt>
                <c:pt idx="1060">
                  <c:v>86.064551174146104</c:v>
                </c:pt>
                <c:pt idx="1061">
                  <c:v>87.708176641237785</c:v>
                </c:pt>
                <c:pt idx="1062">
                  <c:v>88.216455953105793</c:v>
                </c:pt>
                <c:pt idx="1063">
                  <c:v>86.025452765540876</c:v>
                </c:pt>
                <c:pt idx="1064">
                  <c:v>85.676253238303303</c:v>
                </c:pt>
                <c:pt idx="1065">
                  <c:v>86.731910270644562</c:v>
                </c:pt>
                <c:pt idx="1066">
                  <c:v>86.30600623186848</c:v>
                </c:pt>
                <c:pt idx="1067">
                  <c:v>85.136635507324243</c:v>
                </c:pt>
                <c:pt idx="1068">
                  <c:v>85.15066318064062</c:v>
                </c:pt>
                <c:pt idx="1069">
                  <c:v>86.326301589007073</c:v>
                </c:pt>
                <c:pt idx="1070">
                  <c:v>86.849503957594649</c:v>
                </c:pt>
                <c:pt idx="1071">
                  <c:v>86.992466840967964</c:v>
                </c:pt>
                <c:pt idx="1072">
                  <c:v>86.727134892494306</c:v>
                </c:pt>
                <c:pt idx="1073">
                  <c:v>86.514929025942237</c:v>
                </c:pt>
                <c:pt idx="1074">
                  <c:v>86.257655528097132</c:v>
                </c:pt>
                <c:pt idx="1075">
                  <c:v>85.427933574489927</c:v>
                </c:pt>
                <c:pt idx="1076">
                  <c:v>85.402265916932294</c:v>
                </c:pt>
                <c:pt idx="1077">
                  <c:v>84.398839583109492</c:v>
                </c:pt>
                <c:pt idx="1078">
                  <c:v>85.124995523082987</c:v>
                </c:pt>
                <c:pt idx="1079">
                  <c:v>87.321371011066944</c:v>
                </c:pt>
                <c:pt idx="1080">
                  <c:v>86.83368551747192</c:v>
                </c:pt>
                <c:pt idx="1081">
                  <c:v>86.874276231749107</c:v>
                </c:pt>
                <c:pt idx="1082">
                  <c:v>86.015603548105972</c:v>
                </c:pt>
                <c:pt idx="1083">
                  <c:v>86.18423408903692</c:v>
                </c:pt>
                <c:pt idx="1084">
                  <c:v>86.260043217172267</c:v>
                </c:pt>
                <c:pt idx="1085">
                  <c:v>87.084989792629202</c:v>
                </c:pt>
                <c:pt idx="1086">
                  <c:v>89.153922376228167</c:v>
                </c:pt>
                <c:pt idx="1087">
                  <c:v>89.597435621933315</c:v>
                </c:pt>
                <c:pt idx="1088">
                  <c:v>89.781586141852614</c:v>
                </c:pt>
                <c:pt idx="1089">
                  <c:v>89.003199503360676</c:v>
                </c:pt>
                <c:pt idx="1090">
                  <c:v>88.830390506548241</c:v>
                </c:pt>
                <c:pt idx="1091">
                  <c:v>89.442534293184337</c:v>
                </c:pt>
                <c:pt idx="1092">
                  <c:v>88.907990401489911</c:v>
                </c:pt>
                <c:pt idx="1093">
                  <c:v>90.878430810739829</c:v>
                </c:pt>
                <c:pt idx="1094">
                  <c:v>90.849778541838276</c:v>
                </c:pt>
                <c:pt idx="1095">
                  <c:v>89.993792008404668</c:v>
                </c:pt>
                <c:pt idx="1096">
                  <c:v>89.6950324128792</c:v>
                </c:pt>
                <c:pt idx="1097">
                  <c:v>89.868438331960419</c:v>
                </c:pt>
                <c:pt idx="1098">
                  <c:v>87.549395317741727</c:v>
                </c:pt>
                <c:pt idx="1099">
                  <c:v>87.396284755799101</c:v>
                </c:pt>
                <c:pt idx="1100">
                  <c:v>87.010374509031436</c:v>
                </c:pt>
                <c:pt idx="1101">
                  <c:v>87.083795948091634</c:v>
                </c:pt>
                <c:pt idx="1102">
                  <c:v>87.465527738977826</c:v>
                </c:pt>
                <c:pt idx="1103">
                  <c:v>87.812936499409048</c:v>
                </c:pt>
                <c:pt idx="1104">
                  <c:v>87.676539760992327</c:v>
                </c:pt>
                <c:pt idx="1105">
                  <c:v>87.499552308298419</c:v>
                </c:pt>
                <c:pt idx="1106">
                  <c:v>86.588947387271233</c:v>
                </c:pt>
                <c:pt idx="1107">
                  <c:v>87.276004918639501</c:v>
                </c:pt>
                <c:pt idx="1108">
                  <c:v>86.164834115301502</c:v>
                </c:pt>
                <c:pt idx="1109">
                  <c:v>86.551938206606735</c:v>
                </c:pt>
                <c:pt idx="1110">
                  <c:v>87.248546494275516</c:v>
                </c:pt>
                <c:pt idx="1111">
                  <c:v>87.668779771498151</c:v>
                </c:pt>
                <c:pt idx="1112">
                  <c:v>87.883074865990949</c:v>
                </c:pt>
                <c:pt idx="1113">
                  <c:v>87.777718085550902</c:v>
                </c:pt>
                <c:pt idx="1114">
                  <c:v>88.115874550815988</c:v>
                </c:pt>
                <c:pt idx="1115">
                  <c:v>87.524026121318485</c:v>
                </c:pt>
                <c:pt idx="1116">
                  <c:v>86.815479388274056</c:v>
                </c:pt>
                <c:pt idx="1117">
                  <c:v>85.593877965211377</c:v>
                </c:pt>
                <c:pt idx="1118">
                  <c:v>84.210809068443112</c:v>
                </c:pt>
                <c:pt idx="1119">
                  <c:v>82.899370843928708</c:v>
                </c:pt>
                <c:pt idx="1120">
                  <c:v>82.634337356589427</c:v>
                </c:pt>
                <c:pt idx="1121">
                  <c:v>83.406456311259149</c:v>
                </c:pt>
                <c:pt idx="1122">
                  <c:v>82.815503265164807</c:v>
                </c:pt>
                <c:pt idx="1123">
                  <c:v>84.016510869954516</c:v>
                </c:pt>
                <c:pt idx="1124">
                  <c:v>83.48733927867913</c:v>
                </c:pt>
                <c:pt idx="1125">
                  <c:v>83.835046500244744</c:v>
                </c:pt>
                <c:pt idx="1126">
                  <c:v>84.04068622184019</c:v>
                </c:pt>
                <c:pt idx="1127">
                  <c:v>84.280052051621837</c:v>
                </c:pt>
                <c:pt idx="1128">
                  <c:v>86.049329656292159</c:v>
                </c:pt>
                <c:pt idx="1129">
                  <c:v>85.956806704630921</c:v>
                </c:pt>
                <c:pt idx="1130">
                  <c:v>85.966655922065826</c:v>
                </c:pt>
                <c:pt idx="1131">
                  <c:v>86.059477334861455</c:v>
                </c:pt>
                <c:pt idx="1132">
                  <c:v>86.477024461874578</c:v>
                </c:pt>
                <c:pt idx="1133">
                  <c:v>85.466435060826385</c:v>
                </c:pt>
                <c:pt idx="1134">
                  <c:v>86.619091961844731</c:v>
                </c:pt>
                <c:pt idx="1135">
                  <c:v>86.367489225553044</c:v>
                </c:pt>
                <c:pt idx="1136">
                  <c:v>86.282726263385982</c:v>
                </c:pt>
                <c:pt idx="1137">
                  <c:v>86.143046452490964</c:v>
                </c:pt>
                <c:pt idx="1138">
                  <c:v>87.273318768429974</c:v>
                </c:pt>
                <c:pt idx="1139">
                  <c:v>87.453589293602192</c:v>
                </c:pt>
                <c:pt idx="1140">
                  <c:v>88.267194345952277</c:v>
                </c:pt>
                <c:pt idx="1141">
                  <c:v>89.116316273294899</c:v>
                </c:pt>
                <c:pt idx="1142">
                  <c:v>89.526401871948238</c:v>
                </c:pt>
                <c:pt idx="1143">
                  <c:v>90.276733163807407</c:v>
                </c:pt>
                <c:pt idx="1144">
                  <c:v>90.171077922232968</c:v>
                </c:pt>
                <c:pt idx="1145">
                  <c:v>89.801284576722423</c:v>
                </c:pt>
                <c:pt idx="1146">
                  <c:v>90.470732901161611</c:v>
                </c:pt>
                <c:pt idx="1147">
                  <c:v>90.45610830557645</c:v>
                </c:pt>
                <c:pt idx="1148">
                  <c:v>88.885307355276197</c:v>
                </c:pt>
                <c:pt idx="1149">
                  <c:v>89.110347050607075</c:v>
                </c:pt>
                <c:pt idx="1150">
                  <c:v>89.516851115647725</c:v>
                </c:pt>
                <c:pt idx="1151">
                  <c:v>89.730847749006131</c:v>
                </c:pt>
                <c:pt idx="1152">
                  <c:v>88.854267397299523</c:v>
                </c:pt>
                <c:pt idx="1153">
                  <c:v>89.100796294306562</c:v>
                </c:pt>
                <c:pt idx="1154">
                  <c:v>88.208099041342834</c:v>
                </c:pt>
                <c:pt idx="1155">
                  <c:v>87.421952413356735</c:v>
                </c:pt>
                <c:pt idx="1156">
                  <c:v>87.513878442749188</c:v>
                </c:pt>
                <c:pt idx="1157">
                  <c:v>86.708630302162049</c:v>
                </c:pt>
                <c:pt idx="1158">
                  <c:v>86.958740732781777</c:v>
                </c:pt>
                <c:pt idx="1159">
                  <c:v>87.29570335350931</c:v>
                </c:pt>
                <c:pt idx="1160">
                  <c:v>87.97768704559293</c:v>
                </c:pt>
                <c:pt idx="1161">
                  <c:v>88.752193689337773</c:v>
                </c:pt>
                <c:pt idx="1162">
                  <c:v>89.773527691224047</c:v>
                </c:pt>
                <c:pt idx="1163">
                  <c:v>89.271217602043862</c:v>
                </c:pt>
                <c:pt idx="1164">
                  <c:v>88.902916562205263</c:v>
                </c:pt>
                <c:pt idx="1165">
                  <c:v>88.861728925659307</c:v>
                </c:pt>
                <c:pt idx="1166">
                  <c:v>87.692059739980664</c:v>
                </c:pt>
                <c:pt idx="1167">
                  <c:v>87.736231987870539</c:v>
                </c:pt>
                <c:pt idx="1168">
                  <c:v>88.176760622231768</c:v>
                </c:pt>
                <c:pt idx="1169">
                  <c:v>87.795924214748752</c:v>
                </c:pt>
                <c:pt idx="1170">
                  <c:v>87.775031935341374</c:v>
                </c:pt>
                <c:pt idx="1171">
                  <c:v>88.193175984623281</c:v>
                </c:pt>
                <c:pt idx="1172">
                  <c:v>88.94291035421368</c:v>
                </c:pt>
                <c:pt idx="1173">
                  <c:v>88.170791399543958</c:v>
                </c:pt>
                <c:pt idx="1174">
                  <c:v>87.72727815383881</c:v>
                </c:pt>
                <c:pt idx="1175">
                  <c:v>87.421057029953559</c:v>
                </c:pt>
                <c:pt idx="1176">
                  <c:v>88.290772775569167</c:v>
                </c:pt>
                <c:pt idx="1177">
                  <c:v>88.806812076931337</c:v>
                </c:pt>
                <c:pt idx="1178">
                  <c:v>89.286439119897807</c:v>
                </c:pt>
                <c:pt idx="1179">
                  <c:v>88.899633489726966</c:v>
                </c:pt>
                <c:pt idx="1180">
                  <c:v>88.902916562205263</c:v>
                </c:pt>
                <c:pt idx="1181">
                  <c:v>88.469252533935034</c:v>
                </c:pt>
                <c:pt idx="1182">
                  <c:v>86.851294724400987</c:v>
                </c:pt>
                <c:pt idx="1183">
                  <c:v>86.996048374580667</c:v>
                </c:pt>
                <c:pt idx="1184">
                  <c:v>86.710122607834009</c:v>
                </c:pt>
                <c:pt idx="1185">
                  <c:v>86.848310113057082</c:v>
                </c:pt>
                <c:pt idx="1186">
                  <c:v>86.295261631030414</c:v>
                </c:pt>
                <c:pt idx="1187">
                  <c:v>86.82831321705288</c:v>
                </c:pt>
                <c:pt idx="1188">
                  <c:v>87.568198369208361</c:v>
                </c:pt>
                <c:pt idx="1189">
                  <c:v>86.883528526915228</c:v>
                </c:pt>
                <c:pt idx="1190">
                  <c:v>86.662368826331431</c:v>
                </c:pt>
                <c:pt idx="1191">
                  <c:v>86.114692644723803</c:v>
                </c:pt>
                <c:pt idx="1192">
                  <c:v>86.737879493332372</c:v>
                </c:pt>
                <c:pt idx="1193">
                  <c:v>86.764442534293181</c:v>
                </c:pt>
                <c:pt idx="1194">
                  <c:v>86.648938075283837</c:v>
                </c:pt>
                <c:pt idx="1195">
                  <c:v>86.246015543855876</c:v>
                </c:pt>
                <c:pt idx="1196">
                  <c:v>85.717440874849274</c:v>
                </c:pt>
                <c:pt idx="1197">
                  <c:v>85.831751489321064</c:v>
                </c:pt>
                <c:pt idx="1198">
                  <c:v>86.097083437794737</c:v>
                </c:pt>
                <c:pt idx="1199">
                  <c:v>85.900696011365397</c:v>
                </c:pt>
                <c:pt idx="1200">
                  <c:v>86.537910533290358</c:v>
                </c:pt>
                <c:pt idx="1201">
                  <c:v>86.912180795816766</c:v>
                </c:pt>
                <c:pt idx="1202">
                  <c:v>86.98590069601137</c:v>
                </c:pt>
                <c:pt idx="1203">
                  <c:v>87.070663658178432</c:v>
                </c:pt>
                <c:pt idx="1204">
                  <c:v>87.282571063596095</c:v>
                </c:pt>
                <c:pt idx="1205">
                  <c:v>87.022312954407084</c:v>
                </c:pt>
                <c:pt idx="1206">
                  <c:v>88.573713930971905</c:v>
                </c:pt>
                <c:pt idx="1207">
                  <c:v>89.072442486539401</c:v>
                </c:pt>
                <c:pt idx="1208">
                  <c:v>90.207490180628682</c:v>
                </c:pt>
                <c:pt idx="1209">
                  <c:v>90.046918090326272</c:v>
                </c:pt>
                <c:pt idx="1210">
                  <c:v>90.047813473729448</c:v>
                </c:pt>
                <c:pt idx="1211">
                  <c:v>89.685780117713065</c:v>
                </c:pt>
                <c:pt idx="1212">
                  <c:v>88.426572591717104</c:v>
                </c:pt>
                <c:pt idx="1213">
                  <c:v>89.021405632558526</c:v>
                </c:pt>
                <c:pt idx="1214">
                  <c:v>88.997528741807244</c:v>
                </c:pt>
                <c:pt idx="1215">
                  <c:v>89.757709251101318</c:v>
                </c:pt>
                <c:pt idx="1216">
                  <c:v>89.688764729056984</c:v>
                </c:pt>
                <c:pt idx="1217">
                  <c:v>90.732781777156973</c:v>
                </c:pt>
                <c:pt idx="1218">
                  <c:v>91.034227522891968</c:v>
                </c:pt>
                <c:pt idx="1219">
                  <c:v>92.081229182335875</c:v>
                </c:pt>
                <c:pt idx="1220">
                  <c:v>92.039146162386729</c:v>
                </c:pt>
                <c:pt idx="1221">
                  <c:v>92.027804639279879</c:v>
                </c:pt>
                <c:pt idx="1222">
                  <c:v>92.666213005742392</c:v>
                </c:pt>
                <c:pt idx="1223">
                  <c:v>91.534746845265815</c:v>
                </c:pt>
                <c:pt idx="1224">
                  <c:v>92.370139560426438</c:v>
                </c:pt>
                <c:pt idx="1225">
                  <c:v>92.292838126619145</c:v>
                </c:pt>
                <c:pt idx="1226">
                  <c:v>92.987655647481589</c:v>
                </c:pt>
                <c:pt idx="1227">
                  <c:v>92.726502154889388</c:v>
                </c:pt>
                <c:pt idx="1228">
                  <c:v>92.225684371381163</c:v>
                </c:pt>
                <c:pt idx="1229">
                  <c:v>91.74934040089299</c:v>
                </c:pt>
                <c:pt idx="1230">
                  <c:v>91.791721881976528</c:v>
                </c:pt>
                <c:pt idx="1231">
                  <c:v>92.397299523656031</c:v>
                </c:pt>
                <c:pt idx="1232">
                  <c:v>91.094516672038964</c:v>
                </c:pt>
                <c:pt idx="1233">
                  <c:v>91.351491708749691</c:v>
                </c:pt>
                <c:pt idx="1234">
                  <c:v>88.837852034908011</c:v>
                </c:pt>
                <c:pt idx="1235">
                  <c:v>81.97563363298832</c:v>
                </c:pt>
                <c:pt idx="1236">
                  <c:v>83.070389073934791</c:v>
                </c:pt>
                <c:pt idx="1237">
                  <c:v>84.109033821615753</c:v>
                </c:pt>
                <c:pt idx="1238">
                  <c:v>85.554182634337351</c:v>
                </c:pt>
                <c:pt idx="1239">
                  <c:v>85.836228406336929</c:v>
                </c:pt>
                <c:pt idx="1240">
                  <c:v>86.269892434607172</c:v>
                </c:pt>
                <c:pt idx="1241">
                  <c:v>86.603571982856394</c:v>
                </c:pt>
                <c:pt idx="1242">
                  <c:v>87.35658942492509</c:v>
                </c:pt>
                <c:pt idx="1243">
                  <c:v>86.734894881988467</c:v>
                </c:pt>
                <c:pt idx="1244">
                  <c:v>87.061411363012311</c:v>
                </c:pt>
                <c:pt idx="1245">
                  <c:v>89.049460979191295</c:v>
                </c:pt>
                <c:pt idx="1246">
                  <c:v>89.08975323233409</c:v>
                </c:pt>
                <c:pt idx="1247">
                  <c:v>88.804125926721824</c:v>
                </c:pt>
                <c:pt idx="1248">
                  <c:v>90.438200637512978</c:v>
                </c:pt>
                <c:pt idx="1249">
                  <c:v>90.722335637453298</c:v>
                </c:pt>
                <c:pt idx="1250">
                  <c:v>90.470434440027219</c:v>
                </c:pt>
                <c:pt idx="1251">
                  <c:v>89.92783209770424</c:v>
                </c:pt>
                <c:pt idx="1252">
                  <c:v>89.178097728113841</c:v>
                </c:pt>
                <c:pt idx="1253">
                  <c:v>89.279574513806807</c:v>
                </c:pt>
                <c:pt idx="1254">
                  <c:v>85.96576053866265</c:v>
                </c:pt>
                <c:pt idx="1255">
                  <c:v>88.670713799649008</c:v>
                </c:pt>
                <c:pt idx="1256">
                  <c:v>89.32643291190621</c:v>
                </c:pt>
                <c:pt idx="1257">
                  <c:v>89.886644461158269</c:v>
                </c:pt>
                <c:pt idx="1258">
                  <c:v>91.677709728639144</c:v>
                </c:pt>
                <c:pt idx="1259">
                  <c:v>90.568329692107497</c:v>
                </c:pt>
                <c:pt idx="1260">
                  <c:v>87.845767224192073</c:v>
                </c:pt>
                <c:pt idx="1261">
                  <c:v>89.441638909781162</c:v>
                </c:pt>
                <c:pt idx="1262">
                  <c:v>88.598784666260755</c:v>
                </c:pt>
                <c:pt idx="1263">
                  <c:v>87.254814178097732</c:v>
                </c:pt>
                <c:pt idx="1264">
                  <c:v>86.178563327483502</c:v>
                </c:pt>
                <c:pt idx="1265">
                  <c:v>83.248271910031875</c:v>
                </c:pt>
                <c:pt idx="1266">
                  <c:v>82.961450759882055</c:v>
                </c:pt>
                <c:pt idx="1267">
                  <c:v>81.442880508100231</c:v>
                </c:pt>
                <c:pt idx="1268">
                  <c:v>80.648078507216795</c:v>
                </c:pt>
                <c:pt idx="1269">
                  <c:v>81.946085980683591</c:v>
                </c:pt>
                <c:pt idx="1270">
                  <c:v>79.395735587311819</c:v>
                </c:pt>
                <c:pt idx="1271">
                  <c:v>81.254253071165067</c:v>
                </c:pt>
                <c:pt idx="1272">
                  <c:v>83.019650681088308</c:v>
                </c:pt>
                <c:pt idx="1273">
                  <c:v>82.521817508923988</c:v>
                </c:pt>
                <c:pt idx="1274">
                  <c:v>82.739395675895082</c:v>
                </c:pt>
                <c:pt idx="1275">
                  <c:v>81.993541301051778</c:v>
                </c:pt>
                <c:pt idx="1276">
                  <c:v>82.085765791578623</c:v>
                </c:pt>
                <c:pt idx="1277">
                  <c:v>81.614794121509505</c:v>
                </c:pt>
                <c:pt idx="1278">
                  <c:v>82.991296873321161</c:v>
                </c:pt>
                <c:pt idx="1279">
                  <c:v>82.494359084560003</c:v>
                </c:pt>
                <c:pt idx="1280">
                  <c:v>84.188722944498167</c:v>
                </c:pt>
                <c:pt idx="1281">
                  <c:v>84.02785239306138</c:v>
                </c:pt>
                <c:pt idx="1282">
                  <c:v>84.342131967575185</c:v>
                </c:pt>
                <c:pt idx="1283">
                  <c:v>83.468536227212496</c:v>
                </c:pt>
                <c:pt idx="1284">
                  <c:v>83.063226006709414</c:v>
                </c:pt>
                <c:pt idx="1285">
                  <c:v>84.383319604121155</c:v>
                </c:pt>
                <c:pt idx="1286">
                  <c:v>83.902498716617117</c:v>
                </c:pt>
                <c:pt idx="1287">
                  <c:v>84.164249131478101</c:v>
                </c:pt>
                <c:pt idx="1288">
                  <c:v>84.717894535773553</c:v>
                </c:pt>
                <c:pt idx="1289">
                  <c:v>85.137530890727405</c:v>
                </c:pt>
                <c:pt idx="1290">
                  <c:v>84.375261153492588</c:v>
                </c:pt>
                <c:pt idx="1291">
                  <c:v>84.881749698554259</c:v>
                </c:pt>
                <c:pt idx="1292">
                  <c:v>84.718192996907945</c:v>
                </c:pt>
                <c:pt idx="1293">
                  <c:v>83.823704977137879</c:v>
                </c:pt>
                <c:pt idx="1294">
                  <c:v>84.031433926674069</c:v>
                </c:pt>
                <c:pt idx="1295">
                  <c:v>83.868175686162147</c:v>
                </c:pt>
                <c:pt idx="1296">
                  <c:v>84.238864415075867</c:v>
                </c:pt>
                <c:pt idx="1297">
                  <c:v>85.362272124923891</c:v>
                </c:pt>
                <c:pt idx="1298">
                  <c:v>85.901292933634181</c:v>
                </c:pt>
                <c:pt idx="1299">
                  <c:v>85.703711662667288</c:v>
                </c:pt>
                <c:pt idx="1300">
                  <c:v>86.414646084786838</c:v>
                </c:pt>
                <c:pt idx="1301">
                  <c:v>86.398529183529718</c:v>
                </c:pt>
                <c:pt idx="1302">
                  <c:v>86.301827775987007</c:v>
                </c:pt>
                <c:pt idx="1303">
                  <c:v>86.49552905220682</c:v>
                </c:pt>
                <c:pt idx="1304">
                  <c:v>85.668493248809142</c:v>
                </c:pt>
                <c:pt idx="1305">
                  <c:v>85.612382555543618</c:v>
                </c:pt>
                <c:pt idx="1306">
                  <c:v>85.820111505079808</c:v>
                </c:pt>
                <c:pt idx="1307">
                  <c:v>86.511347492329548</c:v>
                </c:pt>
                <c:pt idx="1308">
                  <c:v>86.068431168893184</c:v>
                </c:pt>
                <c:pt idx="1309">
                  <c:v>85.596265654286498</c:v>
                </c:pt>
                <c:pt idx="1310">
                  <c:v>83.980098611558802</c:v>
                </c:pt>
                <c:pt idx="1311">
                  <c:v>84.10545228800305</c:v>
                </c:pt>
                <c:pt idx="1312">
                  <c:v>84.958454210092768</c:v>
                </c:pt>
                <c:pt idx="1313">
                  <c:v>84.667454604061462</c:v>
                </c:pt>
                <c:pt idx="1314">
                  <c:v>84.948604992657863</c:v>
                </c:pt>
                <c:pt idx="1315">
                  <c:v>85.131561668039595</c:v>
                </c:pt>
                <c:pt idx="1316">
                  <c:v>87.014254503778517</c:v>
                </c:pt>
                <c:pt idx="1317">
                  <c:v>87.192435801009992</c:v>
                </c:pt>
                <c:pt idx="1318">
                  <c:v>87.251232644485029</c:v>
                </c:pt>
                <c:pt idx="1319">
                  <c:v>87.128266657115915</c:v>
                </c:pt>
                <c:pt idx="1320">
                  <c:v>87.47298926733761</c:v>
                </c:pt>
                <c:pt idx="1321">
                  <c:v>87.681016678008191</c:v>
                </c:pt>
                <c:pt idx="1322">
                  <c:v>88.228394398481427</c:v>
                </c:pt>
                <c:pt idx="1323">
                  <c:v>87.859496436374059</c:v>
                </c:pt>
                <c:pt idx="1324">
                  <c:v>87.177512744290439</c:v>
                </c:pt>
                <c:pt idx="1325">
                  <c:v>87.142891252701077</c:v>
                </c:pt>
                <c:pt idx="1326">
                  <c:v>86.256163222425172</c:v>
                </c:pt>
                <c:pt idx="1327">
                  <c:v>87.501343075104757</c:v>
                </c:pt>
                <c:pt idx="1328">
                  <c:v>87.624309062473884</c:v>
                </c:pt>
                <c:pt idx="1329">
                  <c:v>87.72727815383881</c:v>
                </c:pt>
                <c:pt idx="1330">
                  <c:v>88.57222162529996</c:v>
                </c:pt>
                <c:pt idx="1331">
                  <c:v>88.501784797583653</c:v>
                </c:pt>
                <c:pt idx="1332">
                  <c:v>88.661461504482887</c:v>
                </c:pt>
                <c:pt idx="1333">
                  <c:v>88.927987297494127</c:v>
                </c:pt>
                <c:pt idx="1334">
                  <c:v>88.389861872186998</c:v>
                </c:pt>
                <c:pt idx="1335">
                  <c:v>89.080799398302347</c:v>
                </c:pt>
                <c:pt idx="1336">
                  <c:v>90.313742344471905</c:v>
                </c:pt>
                <c:pt idx="1337">
                  <c:v>92.241502811503892</c:v>
                </c:pt>
                <c:pt idx="1338">
                  <c:v>94.099124911953965</c:v>
                </c:pt>
                <c:pt idx="1339">
                  <c:v>99.473514558934141</c:v>
                </c:pt>
                <c:pt idx="1340">
                  <c:v>99.845397132385415</c:v>
                </c:pt>
                <c:pt idx="1341">
                  <c:v>101.57945632319759</c:v>
                </c:pt>
                <c:pt idx="1342">
                  <c:v>102.98670057185153</c:v>
                </c:pt>
                <c:pt idx="1343">
                  <c:v>100.97895252080274</c:v>
                </c:pt>
                <c:pt idx="1344">
                  <c:v>102.76882394374604</c:v>
                </c:pt>
                <c:pt idx="1345">
                  <c:v>101.91313587144683</c:v>
                </c:pt>
                <c:pt idx="1346">
                  <c:v>100.32174110287359</c:v>
                </c:pt>
                <c:pt idx="1347">
                  <c:v>95.809008750880466</c:v>
                </c:pt>
                <c:pt idx="1348">
                  <c:v>95.929288588040066</c:v>
                </c:pt>
                <c:pt idx="1349">
                  <c:v>98.914496854219649</c:v>
                </c:pt>
                <c:pt idx="1350">
                  <c:v>99.115659658799231</c:v>
                </c:pt>
                <c:pt idx="1351">
                  <c:v>99.481871470697087</c:v>
                </c:pt>
                <c:pt idx="1352">
                  <c:v>99.241610257512264</c:v>
                </c:pt>
                <c:pt idx="1353">
                  <c:v>95.411160058737153</c:v>
                </c:pt>
                <c:pt idx="1354">
                  <c:v>95.663658178432001</c:v>
                </c:pt>
                <c:pt idx="1355">
                  <c:v>96.342060336902932</c:v>
                </c:pt>
                <c:pt idx="1356">
                  <c:v>98.329513030813132</c:v>
                </c:pt>
                <c:pt idx="1357">
                  <c:v>98.098802573928822</c:v>
                </c:pt>
                <c:pt idx="1358">
                  <c:v>98.790933944581738</c:v>
                </c:pt>
                <c:pt idx="1359">
                  <c:v>100.52081467951244</c:v>
                </c:pt>
                <c:pt idx="1360">
                  <c:v>100.63184222150592</c:v>
                </c:pt>
                <c:pt idx="1361">
                  <c:v>100.80703890739348</c:v>
                </c:pt>
                <c:pt idx="1362">
                  <c:v>101.07266931700154</c:v>
                </c:pt>
                <c:pt idx="1363">
                  <c:v>100.10505831930566</c:v>
                </c:pt>
                <c:pt idx="1364">
                  <c:v>100.85747883910557</c:v>
                </c:pt>
                <c:pt idx="1365">
                  <c:v>99.694674259517924</c:v>
                </c:pt>
                <c:pt idx="1366">
                  <c:v>99.067308955027883</c:v>
                </c:pt>
                <c:pt idx="1367">
                  <c:v>99.110884280648975</c:v>
                </c:pt>
                <c:pt idx="1368">
                  <c:v>100.28592576674666</c:v>
                </c:pt>
                <c:pt idx="1369">
                  <c:v>102.63481489440446</c:v>
                </c:pt>
                <c:pt idx="1370">
                  <c:v>103.00162362857108</c:v>
                </c:pt>
                <c:pt idx="1371">
                  <c:v>101.71943459522701</c:v>
                </c:pt>
                <c:pt idx="1372">
                  <c:v>100.39934099781526</c:v>
                </c:pt>
                <c:pt idx="1373">
                  <c:v>100.9001587813235</c:v>
                </c:pt>
                <c:pt idx="1374">
                  <c:v>101.04819550398147</c:v>
                </c:pt>
                <c:pt idx="1375">
                  <c:v>100.68825137590584</c:v>
                </c:pt>
                <c:pt idx="1376">
                  <c:v>99.379797762735336</c:v>
                </c:pt>
                <c:pt idx="1377">
                  <c:v>99.98776309348996</c:v>
                </c:pt>
                <c:pt idx="1378">
                  <c:v>101.59049938517006</c:v>
                </c:pt>
                <c:pt idx="1379">
                  <c:v>101.34785048291012</c:v>
                </c:pt>
                <c:pt idx="1380">
                  <c:v>101.793452956556</c:v>
                </c:pt>
                <c:pt idx="1381">
                  <c:v>101.62004703747478</c:v>
                </c:pt>
                <c:pt idx="1382">
                  <c:v>101.02849706911167</c:v>
                </c:pt>
                <c:pt idx="1383">
                  <c:v>100.14475365017968</c:v>
                </c:pt>
                <c:pt idx="1384">
                  <c:v>98.271014648472473</c:v>
                </c:pt>
                <c:pt idx="1385">
                  <c:v>98.982247531726415</c:v>
                </c:pt>
                <c:pt idx="1386">
                  <c:v>97.138056182323936</c:v>
                </c:pt>
                <c:pt idx="1387">
                  <c:v>96.546804675095203</c:v>
                </c:pt>
                <c:pt idx="1388">
                  <c:v>97.308775951195642</c:v>
                </c:pt>
                <c:pt idx="1389">
                  <c:v>97.859735205281567</c:v>
                </c:pt>
                <c:pt idx="1390">
                  <c:v>98.363239138999319</c:v>
                </c:pt>
                <c:pt idx="1391">
                  <c:v>98.012248844955408</c:v>
                </c:pt>
                <c:pt idx="1392">
                  <c:v>97.609923235796231</c:v>
                </c:pt>
                <c:pt idx="1393">
                  <c:v>99.629012809951888</c:v>
                </c:pt>
                <c:pt idx="1394">
                  <c:v>98.997767510714752</c:v>
                </c:pt>
                <c:pt idx="1395">
                  <c:v>97.725129233671197</c:v>
                </c:pt>
                <c:pt idx="1396">
                  <c:v>97.886596707376768</c:v>
                </c:pt>
                <c:pt idx="1397">
                  <c:v>96.199395914663995</c:v>
                </c:pt>
                <c:pt idx="1398">
                  <c:v>96.087174528132948</c:v>
                </c:pt>
                <c:pt idx="1399">
                  <c:v>96.030765373733033</c:v>
                </c:pt>
                <c:pt idx="1400">
                  <c:v>96.234614328522142</c:v>
                </c:pt>
                <c:pt idx="1401">
                  <c:v>96.04628535272137</c:v>
                </c:pt>
                <c:pt idx="1402">
                  <c:v>97.658870861836377</c:v>
                </c:pt>
                <c:pt idx="1403">
                  <c:v>100.2372766018409</c:v>
                </c:pt>
                <c:pt idx="1404">
                  <c:v>100.27547962704297</c:v>
                </c:pt>
                <c:pt idx="1405">
                  <c:v>99.709298855103086</c:v>
                </c:pt>
                <c:pt idx="1406">
                  <c:v>99.452622279526764</c:v>
                </c:pt>
                <c:pt idx="1407">
                  <c:v>99.577379033702229</c:v>
                </c:pt>
                <c:pt idx="1408">
                  <c:v>98.87032460632976</c:v>
                </c:pt>
                <c:pt idx="1409">
                  <c:v>99.330850136695204</c:v>
                </c:pt>
                <c:pt idx="1410">
                  <c:v>99.238924107302751</c:v>
                </c:pt>
                <c:pt idx="1411">
                  <c:v>98.865250767045112</c:v>
                </c:pt>
                <c:pt idx="1412">
                  <c:v>97.835559853395893</c:v>
                </c:pt>
                <c:pt idx="1413">
                  <c:v>97.033296324152673</c:v>
                </c:pt>
                <c:pt idx="1414">
                  <c:v>97.128803887157815</c:v>
                </c:pt>
                <c:pt idx="1415">
                  <c:v>97.574107899669301</c:v>
                </c:pt>
                <c:pt idx="1416">
                  <c:v>97.678270835571794</c:v>
                </c:pt>
                <c:pt idx="1417">
                  <c:v>96.23968816780679</c:v>
                </c:pt>
                <c:pt idx="1418">
                  <c:v>96.257297374735856</c:v>
                </c:pt>
                <c:pt idx="1419">
                  <c:v>97.628726287262879</c:v>
                </c:pt>
                <c:pt idx="1420">
                  <c:v>97.818846029869988</c:v>
                </c:pt>
                <c:pt idx="1421">
                  <c:v>99.092976612585517</c:v>
                </c:pt>
                <c:pt idx="1422">
                  <c:v>98.855103088475815</c:v>
                </c:pt>
                <c:pt idx="1423">
                  <c:v>100.6927282929217</c:v>
                </c:pt>
                <c:pt idx="1424">
                  <c:v>100.2874180724186</c:v>
                </c:pt>
                <c:pt idx="1425">
                  <c:v>99.751680336186624</c:v>
                </c:pt>
                <c:pt idx="1426">
                  <c:v>99.646622016880968</c:v>
                </c:pt>
                <c:pt idx="1427">
                  <c:v>98.793620094791251</c:v>
                </c:pt>
                <c:pt idx="1428">
                  <c:v>99.894046297291169</c:v>
                </c:pt>
                <c:pt idx="1429">
                  <c:v>99.683034275276668</c:v>
                </c:pt>
                <c:pt idx="1430">
                  <c:v>99.903895514726074</c:v>
                </c:pt>
                <c:pt idx="1431">
                  <c:v>100.37516564592958</c:v>
                </c:pt>
                <c:pt idx="1432">
                  <c:v>100.81211274667812</c:v>
                </c:pt>
                <c:pt idx="1433">
                  <c:v>101.90925587669973</c:v>
                </c:pt>
                <c:pt idx="1434">
                  <c:v>101.56095173286535</c:v>
                </c:pt>
                <c:pt idx="1435">
                  <c:v>100.35248259971587</c:v>
                </c:pt>
                <c:pt idx="1436">
                  <c:v>100.57334383916526</c:v>
                </c:pt>
                <c:pt idx="1437">
                  <c:v>101.72480689564605</c:v>
                </c:pt>
                <c:pt idx="1438">
                  <c:v>101.23085371822881</c:v>
                </c:pt>
                <c:pt idx="1439">
                  <c:v>103.02699282499432</c:v>
                </c:pt>
                <c:pt idx="1440">
                  <c:v>102.95058677459021</c:v>
                </c:pt>
                <c:pt idx="1441">
                  <c:v>102.73450091329107</c:v>
                </c:pt>
                <c:pt idx="1442">
                  <c:v>102.8073254300825</c:v>
                </c:pt>
                <c:pt idx="1443">
                  <c:v>101.97223117605625</c:v>
                </c:pt>
                <c:pt idx="1444">
                  <c:v>101.78061912777719</c:v>
                </c:pt>
                <c:pt idx="1445">
                  <c:v>100.63990067213447</c:v>
                </c:pt>
                <c:pt idx="1446">
                  <c:v>100.67929754187409</c:v>
                </c:pt>
                <c:pt idx="1447">
                  <c:v>99.900612442247777</c:v>
                </c:pt>
                <c:pt idx="1448">
                  <c:v>100.55513770996741</c:v>
                </c:pt>
                <c:pt idx="1449">
                  <c:v>100.4987285555675</c:v>
                </c:pt>
                <c:pt idx="1450">
                  <c:v>100.49126702720771</c:v>
                </c:pt>
                <c:pt idx="1451">
                  <c:v>101.62213626541552</c:v>
                </c:pt>
                <c:pt idx="1452">
                  <c:v>101.32457051442761</c:v>
                </c:pt>
                <c:pt idx="1453">
                  <c:v>102.09072024640952</c:v>
                </c:pt>
                <c:pt idx="1454">
                  <c:v>100.18683667012881</c:v>
                </c:pt>
                <c:pt idx="1455">
                  <c:v>100.94910640736363</c:v>
                </c:pt>
                <c:pt idx="1456">
                  <c:v>100.37576256819837</c:v>
                </c:pt>
                <c:pt idx="1457">
                  <c:v>101.37411506273654</c:v>
                </c:pt>
                <c:pt idx="1458">
                  <c:v>101.39590272554707</c:v>
                </c:pt>
                <c:pt idx="1459">
                  <c:v>100.85121115528337</c:v>
                </c:pt>
                <c:pt idx="1460">
                  <c:v>101.90806203216218</c:v>
                </c:pt>
                <c:pt idx="1461">
                  <c:v>103.65764120196268</c:v>
                </c:pt>
                <c:pt idx="1462">
                  <c:v>104.54974153265762</c:v>
                </c:pt>
                <c:pt idx="1463">
                  <c:v>105.31738357031148</c:v>
                </c:pt>
                <c:pt idx="1464">
                  <c:v>105.97996728865967</c:v>
                </c:pt>
                <c:pt idx="1465">
                  <c:v>106.73567088093789</c:v>
                </c:pt>
                <c:pt idx="1466">
                  <c:v>106.55390805009371</c:v>
                </c:pt>
                <c:pt idx="1467">
                  <c:v>105.40154961020976</c:v>
                </c:pt>
                <c:pt idx="1468">
                  <c:v>107.69492496687081</c:v>
                </c:pt>
                <c:pt idx="1469">
                  <c:v>107.40571612764586</c:v>
                </c:pt>
                <c:pt idx="1470">
                  <c:v>106.42825591251507</c:v>
                </c:pt>
                <c:pt idx="1471">
                  <c:v>106.44258204696584</c:v>
                </c:pt>
                <c:pt idx="1472">
                  <c:v>107.33319007198882</c:v>
                </c:pt>
                <c:pt idx="1473">
                  <c:v>106.44258204696584</c:v>
                </c:pt>
                <c:pt idx="1474">
                  <c:v>106.94131060253333</c:v>
                </c:pt>
                <c:pt idx="1475">
                  <c:v>108.08053675250409</c:v>
                </c:pt>
                <c:pt idx="1476">
                  <c:v>107.64746964650263</c:v>
                </c:pt>
                <c:pt idx="1477">
                  <c:v>108.16947817055264</c:v>
                </c:pt>
                <c:pt idx="1478">
                  <c:v>106.53361269295512</c:v>
                </c:pt>
                <c:pt idx="1479">
                  <c:v>106.65031099650204</c:v>
                </c:pt>
                <c:pt idx="1480">
                  <c:v>104.61599990449244</c:v>
                </c:pt>
                <c:pt idx="1481">
                  <c:v>103.95610233635377</c:v>
                </c:pt>
                <c:pt idx="1482">
                  <c:v>104.61898451583635</c:v>
                </c:pt>
                <c:pt idx="1483">
                  <c:v>105.46661413750701</c:v>
                </c:pt>
                <c:pt idx="1484">
                  <c:v>104.97803326050882</c:v>
                </c:pt>
                <c:pt idx="1485">
                  <c:v>104.51691080787459</c:v>
                </c:pt>
                <c:pt idx="1486">
                  <c:v>104.35186180055634</c:v>
                </c:pt>
                <c:pt idx="1487">
                  <c:v>105.42990341797692</c:v>
                </c:pt>
                <c:pt idx="1488">
                  <c:v>107.55017131669113</c:v>
                </c:pt>
                <c:pt idx="1489">
                  <c:v>109.09023077014911</c:v>
                </c:pt>
                <c:pt idx="1490">
                  <c:v>109.69521148955982</c:v>
                </c:pt>
                <c:pt idx="1491">
                  <c:v>110.31630911022766</c:v>
                </c:pt>
                <c:pt idx="1492">
                  <c:v>108.7126774351444</c:v>
                </c:pt>
                <c:pt idx="1493">
                  <c:v>108.53121306543461</c:v>
                </c:pt>
                <c:pt idx="1494">
                  <c:v>106.3739359860559</c:v>
                </c:pt>
                <c:pt idx="1495">
                  <c:v>106.99980898487399</c:v>
                </c:pt>
                <c:pt idx="1496">
                  <c:v>104.73239974690496</c:v>
                </c:pt>
                <c:pt idx="1497">
                  <c:v>105.995487267648</c:v>
                </c:pt>
                <c:pt idx="1498">
                  <c:v>104.7177751513198</c:v>
                </c:pt>
                <c:pt idx="1499">
                  <c:v>106.75656316034527</c:v>
                </c:pt>
                <c:pt idx="1500">
                  <c:v>104.56555997278035</c:v>
                </c:pt>
                <c:pt idx="1501">
                  <c:v>104.52079080262169</c:v>
                </c:pt>
                <c:pt idx="1502">
                  <c:v>102.11579098169837</c:v>
                </c:pt>
                <c:pt idx="1503">
                  <c:v>100.26175041486098</c:v>
                </c:pt>
                <c:pt idx="1504">
                  <c:v>100.21548893903037</c:v>
                </c:pt>
                <c:pt idx="1505">
                  <c:v>102.57601805092941</c:v>
                </c:pt>
                <c:pt idx="1506">
                  <c:v>103.06101739431492</c:v>
                </c:pt>
                <c:pt idx="1507">
                  <c:v>102.07221565607726</c:v>
                </c:pt>
                <c:pt idx="1508">
                  <c:v>102.87149457397658</c:v>
                </c:pt>
                <c:pt idx="1509">
                  <c:v>102.83627616011843</c:v>
                </c:pt>
                <c:pt idx="1510">
                  <c:v>103.3591800675716</c:v>
                </c:pt>
                <c:pt idx="1511">
                  <c:v>101.6158685815933</c:v>
                </c:pt>
                <c:pt idx="1512">
                  <c:v>102.77330086076191</c:v>
                </c:pt>
                <c:pt idx="1513">
                  <c:v>101.8203144586512</c:v>
                </c:pt>
                <c:pt idx="1514">
                  <c:v>100.49365471628285</c:v>
                </c:pt>
                <c:pt idx="1515">
                  <c:v>100.39008870264914</c:v>
                </c:pt>
                <c:pt idx="1516">
                  <c:v>102.02386495230591</c:v>
                </c:pt>
                <c:pt idx="1517">
                  <c:v>102.53035349736757</c:v>
                </c:pt>
                <c:pt idx="1518">
                  <c:v>103.16846340269571</c:v>
                </c:pt>
                <c:pt idx="1519">
                  <c:v>102.72763630720007</c:v>
                </c:pt>
                <c:pt idx="1520">
                  <c:v>103.45647839738309</c:v>
                </c:pt>
                <c:pt idx="1521">
                  <c:v>103.99549920609338</c:v>
                </c:pt>
                <c:pt idx="1522">
                  <c:v>103.95311772500985</c:v>
                </c:pt>
                <c:pt idx="1523">
                  <c:v>103.85343170612323</c:v>
                </c:pt>
                <c:pt idx="1524">
                  <c:v>103.94058235736543</c:v>
                </c:pt>
                <c:pt idx="1525">
                  <c:v>102.98938672206106</c:v>
                </c:pt>
                <c:pt idx="1526">
                  <c:v>101.8632928620035</c:v>
                </c:pt>
                <c:pt idx="1527">
                  <c:v>101.37142891252701</c:v>
                </c:pt>
                <c:pt idx="1528">
                  <c:v>101.97581270966894</c:v>
                </c:pt>
                <c:pt idx="1529">
                  <c:v>101.44664111839356</c:v>
                </c:pt>
                <c:pt idx="1530">
                  <c:v>102.27128923271611</c:v>
                </c:pt>
                <c:pt idx="1531">
                  <c:v>103.79135179016988</c:v>
                </c:pt>
                <c:pt idx="1532">
                  <c:v>103.6537612072156</c:v>
                </c:pt>
                <c:pt idx="1533">
                  <c:v>103.6534627460812</c:v>
                </c:pt>
                <c:pt idx="1534">
                  <c:v>103.42006613898738</c:v>
                </c:pt>
                <c:pt idx="1535">
                  <c:v>103.6904719267457</c:v>
                </c:pt>
                <c:pt idx="1536">
                  <c:v>102.70555018325514</c:v>
                </c:pt>
                <c:pt idx="1537">
                  <c:v>102.74852858660745</c:v>
                </c:pt>
                <c:pt idx="1538">
                  <c:v>103.18010338693695</c:v>
                </c:pt>
                <c:pt idx="1539">
                  <c:v>103.71225958955625</c:v>
                </c:pt>
                <c:pt idx="1540">
                  <c:v>102.87537456872366</c:v>
                </c:pt>
                <c:pt idx="1541">
                  <c:v>102.70883325573344</c:v>
                </c:pt>
                <c:pt idx="1542">
                  <c:v>102.03998185356303</c:v>
                </c:pt>
                <c:pt idx="1543">
                  <c:v>102.31217840812769</c:v>
                </c:pt>
                <c:pt idx="1544">
                  <c:v>102.72584554039373</c:v>
                </c:pt>
                <c:pt idx="1545">
                  <c:v>103.34962931127109</c:v>
                </c:pt>
                <c:pt idx="1546">
                  <c:v>102.35843988395831</c:v>
                </c:pt>
                <c:pt idx="1547">
                  <c:v>104.17427742559364</c:v>
                </c:pt>
                <c:pt idx="1548">
                  <c:v>104.98728555567494</c:v>
                </c:pt>
                <c:pt idx="1549">
                  <c:v>105.32723278774638</c:v>
                </c:pt>
                <c:pt idx="1550">
                  <c:v>104.78851044017048</c:v>
                </c:pt>
                <c:pt idx="1551">
                  <c:v>104.66852906414526</c:v>
                </c:pt>
                <c:pt idx="1552">
                  <c:v>104.06026527225625</c:v>
                </c:pt>
                <c:pt idx="1553">
                  <c:v>104.38021560832348</c:v>
                </c:pt>
                <c:pt idx="1554">
                  <c:v>106.88907990401491</c:v>
                </c:pt>
                <c:pt idx="1555">
                  <c:v>107.24783018755298</c:v>
                </c:pt>
                <c:pt idx="1556">
                  <c:v>107.71014648472476</c:v>
                </c:pt>
                <c:pt idx="1557">
                  <c:v>107.46928834927115</c:v>
                </c:pt>
                <c:pt idx="1558">
                  <c:v>107.90802621682604</c:v>
                </c:pt>
                <c:pt idx="1559">
                  <c:v>108.18350584386901</c:v>
                </c:pt>
                <c:pt idx="1560">
                  <c:v>107.36064849635281</c:v>
                </c:pt>
                <c:pt idx="1561">
                  <c:v>106.97473824958514</c:v>
                </c:pt>
                <c:pt idx="1562">
                  <c:v>107.20246409512553</c:v>
                </c:pt>
                <c:pt idx="1563">
                  <c:v>107.43227916860667</c:v>
                </c:pt>
                <c:pt idx="1564">
                  <c:v>106.8523691844848</c:v>
                </c:pt>
                <c:pt idx="1565">
                  <c:v>107.18933180521232</c:v>
                </c:pt>
                <c:pt idx="1566">
                  <c:v>107.77013717273736</c:v>
                </c:pt>
                <c:pt idx="1567">
                  <c:v>107.1400857180378</c:v>
                </c:pt>
                <c:pt idx="1568">
                  <c:v>106.1494932129938</c:v>
                </c:pt>
                <c:pt idx="1569">
                  <c:v>105.00847629621671</c:v>
                </c:pt>
                <c:pt idx="1570">
                  <c:v>105.22545754091902</c:v>
                </c:pt>
                <c:pt idx="1571">
                  <c:v>105.21053448419947</c:v>
                </c:pt>
                <c:pt idx="1572">
                  <c:v>105.33230662703103</c:v>
                </c:pt>
                <c:pt idx="1573">
                  <c:v>106.17486240941705</c:v>
                </c:pt>
                <c:pt idx="1574">
                  <c:v>106.43780666881558</c:v>
                </c:pt>
                <c:pt idx="1575">
                  <c:v>106.45064049759441</c:v>
                </c:pt>
                <c:pt idx="1576">
                  <c:v>107.67164499838832</c:v>
                </c:pt>
                <c:pt idx="1577">
                  <c:v>107.63612812339578</c:v>
                </c:pt>
                <c:pt idx="1578">
                  <c:v>106.64553561835177</c:v>
                </c:pt>
                <c:pt idx="1579">
                  <c:v>107.18336258252451</c:v>
                </c:pt>
                <c:pt idx="1580">
                  <c:v>107.11113498800187</c:v>
                </c:pt>
                <c:pt idx="1581">
                  <c:v>105.02131012499552</c:v>
                </c:pt>
                <c:pt idx="1582">
                  <c:v>105.48571565010805</c:v>
                </c:pt>
                <c:pt idx="1583">
                  <c:v>105.36454042954527</c:v>
                </c:pt>
                <c:pt idx="1584">
                  <c:v>106.06473025082674</c:v>
                </c:pt>
                <c:pt idx="1585">
                  <c:v>105.2224729295751</c:v>
                </c:pt>
                <c:pt idx="1586">
                  <c:v>105.18038990962597</c:v>
                </c:pt>
                <c:pt idx="1587">
                  <c:v>105.88923510380478</c:v>
                </c:pt>
                <c:pt idx="1588">
                  <c:v>106.44676050284733</c:v>
                </c:pt>
                <c:pt idx="1589">
                  <c:v>105.31201126989244</c:v>
                </c:pt>
                <c:pt idx="1590">
                  <c:v>106.38915750390984</c:v>
                </c:pt>
                <c:pt idx="1591">
                  <c:v>105.6343492950348</c:v>
                </c:pt>
                <c:pt idx="1592">
                  <c:v>105.62897699461575</c:v>
                </c:pt>
                <c:pt idx="1593">
                  <c:v>105.55943555030264</c:v>
                </c:pt>
                <c:pt idx="1594">
                  <c:v>106.33155450497236</c:v>
                </c:pt>
                <c:pt idx="1595">
                  <c:v>106.69179709418239</c:v>
                </c:pt>
                <c:pt idx="1596">
                  <c:v>105.9656411542089</c:v>
                </c:pt>
                <c:pt idx="1597">
                  <c:v>103.4896075833005</c:v>
                </c:pt>
                <c:pt idx="1598">
                  <c:v>100.91508183804305</c:v>
                </c:pt>
                <c:pt idx="1599">
                  <c:v>100.33039647577093</c:v>
                </c:pt>
                <c:pt idx="1600">
                  <c:v>101.82658214247341</c:v>
                </c:pt>
                <c:pt idx="1601">
                  <c:v>101.39799195348782</c:v>
                </c:pt>
                <c:pt idx="1602">
                  <c:v>103.39559232596731</c:v>
                </c:pt>
                <c:pt idx="1603">
                  <c:v>102.90910067690986</c:v>
                </c:pt>
                <c:pt idx="1604">
                  <c:v>103.78150257273498</c:v>
                </c:pt>
                <c:pt idx="1605">
                  <c:v>103.4630445423397</c:v>
                </c:pt>
                <c:pt idx="1606">
                  <c:v>103.21472487852633</c:v>
                </c:pt>
                <c:pt idx="1607">
                  <c:v>104.30112340770985</c:v>
                </c:pt>
                <c:pt idx="1608">
                  <c:v>105.35469121211035</c:v>
                </c:pt>
                <c:pt idx="1609">
                  <c:v>105.43497725726156</c:v>
                </c:pt>
                <c:pt idx="1610">
                  <c:v>105.19978988336139</c:v>
                </c:pt>
                <c:pt idx="1611">
                  <c:v>104.94788868593531</c:v>
                </c:pt>
                <c:pt idx="1612">
                  <c:v>104.97892864391198</c:v>
                </c:pt>
                <c:pt idx="1613">
                  <c:v>102.87895610233636</c:v>
                </c:pt>
                <c:pt idx="1614">
                  <c:v>104.02236070818859</c:v>
                </c:pt>
                <c:pt idx="1615">
                  <c:v>103.4331984289006</c:v>
                </c:pt>
                <c:pt idx="1616">
                  <c:v>102.29247997325788</c:v>
                </c:pt>
                <c:pt idx="1617">
                  <c:v>103.77881642252547</c:v>
                </c:pt>
                <c:pt idx="1618">
                  <c:v>104.89327029834175</c:v>
                </c:pt>
                <c:pt idx="1619">
                  <c:v>105.66658309754904</c:v>
                </c:pt>
                <c:pt idx="1620">
                  <c:v>104.51094158518677</c:v>
                </c:pt>
                <c:pt idx="1621">
                  <c:v>105.12278691068849</c:v>
                </c:pt>
                <c:pt idx="1622">
                  <c:v>105.30156513018875</c:v>
                </c:pt>
                <c:pt idx="1623">
                  <c:v>105.77283526139226</c:v>
                </c:pt>
                <c:pt idx="1624">
                  <c:v>106.464071248642</c:v>
                </c:pt>
                <c:pt idx="1625">
                  <c:v>107.35766388500889</c:v>
                </c:pt>
                <c:pt idx="1626">
                  <c:v>106.90071988825615</c:v>
                </c:pt>
                <c:pt idx="1627">
                  <c:v>108.09844442056756</c:v>
                </c:pt>
                <c:pt idx="1628">
                  <c:v>109.73192220908993</c:v>
                </c:pt>
                <c:pt idx="1629">
                  <c:v>109.69013765027518</c:v>
                </c:pt>
                <c:pt idx="1630">
                  <c:v>110.22557692537278</c:v>
                </c:pt>
                <c:pt idx="1631">
                  <c:v>110.52344113749507</c:v>
                </c:pt>
                <c:pt idx="1632">
                  <c:v>110.88935448825853</c:v>
                </c:pt>
                <c:pt idx="1633">
                  <c:v>109.31437508207681</c:v>
                </c:pt>
                <c:pt idx="1634">
                  <c:v>109.12395687833531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E-4147-B3F9-8A6B2615D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864703"/>
        <c:axId val="355865119"/>
      </c:lineChart>
      <c:dateAx>
        <c:axId val="355864703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65119"/>
        <c:crosses val="autoZero"/>
        <c:auto val="1"/>
        <c:lblOffset val="100"/>
        <c:baseTimeUnit val="days"/>
      </c:dateAx>
      <c:valAx>
        <c:axId val="355865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64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SSE Composite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'SSE Composite'!$J$32:$J$57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'SSE Composite'!$L$32:$L$57</c:f>
              <c:numCache>
                <c:formatCode>0.00%</c:formatCode>
                <c:ptCount val="26"/>
                <c:pt idx="0">
                  <c:v>0.12858974405594534</c:v>
                </c:pt>
                <c:pt idx="1">
                  <c:v>6.1924742577382966E-2</c:v>
                </c:pt>
                <c:pt idx="2">
                  <c:v>-0.25433775280055254</c:v>
                </c:pt>
                <c:pt idx="3">
                  <c:v>4.7496200926863887E-2</c:v>
                </c:pt>
                <c:pt idx="4">
                  <c:v>-9.1004572041933102E-2</c:v>
                </c:pt>
                <c:pt idx="5">
                  <c:v>-2.5935438986414289E-2</c:v>
                </c:pt>
                <c:pt idx="6">
                  <c:v>3.8683087125214718E-2</c:v>
                </c:pt>
                <c:pt idx="7">
                  <c:v>2.8391023430589926E-2</c:v>
                </c:pt>
                <c:pt idx="8">
                  <c:v>4.1962189680362534E-2</c:v>
                </c:pt>
                <c:pt idx="9">
                  <c:v>-2.3012914331779655E-2</c:v>
                </c:pt>
                <c:pt idx="10">
                  <c:v>5.4339736437925244E-2</c:v>
                </c:pt>
                <c:pt idx="11">
                  <c:v>-7.7498896670641689E-3</c:v>
                </c:pt>
                <c:pt idx="12">
                  <c:v>-5.6883863375084824E-2</c:v>
                </c:pt>
                <c:pt idx="13">
                  <c:v>-0.13072532206209339</c:v>
                </c:pt>
                <c:pt idx="14">
                  <c:v>-2.1504560430853782E-2</c:v>
                </c:pt>
                <c:pt idx="15">
                  <c:v>-9.7038520576496812E-2</c:v>
                </c:pt>
                <c:pt idx="16">
                  <c:v>0.25153569847637569</c:v>
                </c:pt>
                <c:pt idx="17">
                  <c:v>-4.0377086209884033E-2</c:v>
                </c:pt>
                <c:pt idx="18">
                  <c:v>-4.4088926502261816E-2</c:v>
                </c:pt>
                <c:pt idx="19">
                  <c:v>5.7237351679872588E-2</c:v>
                </c:pt>
                <c:pt idx="20">
                  <c:v>-0.12066056734840118</c:v>
                </c:pt>
                <c:pt idx="21">
                  <c:v>0.1012790882296891</c:v>
                </c:pt>
                <c:pt idx="22">
                  <c:v>7.8190862360362948E-2</c:v>
                </c:pt>
                <c:pt idx="23">
                  <c:v>6.8182457046897571E-2</c:v>
                </c:pt>
                <c:pt idx="24">
                  <c:v>-1.0511927987657861E-2</c:v>
                </c:pt>
                <c:pt idx="25">
                  <c:v>3.4715914496234346E-2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0E8-43C0-9BB5-F6029B64B8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1063391"/>
        <c:axId val="1451041343"/>
      </c:lineChart>
      <c:catAx>
        <c:axId val="145106339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51041343"/>
        <c:crosses val="autoZero"/>
        <c:auto val="1"/>
        <c:lblAlgn val="ctr"/>
        <c:lblOffset val="100"/>
        <c:noMultiLvlLbl val="0"/>
      </c:catAx>
      <c:valAx>
        <c:axId val="14510413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510633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IBOVESPA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IBOVESPA!$G$1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IBOVESPA!$A$2:$A$1659</c:f>
              <c:numCache>
                <c:formatCode>m/d/yyyy</c:formatCode>
                <c:ptCount val="1658"/>
                <c:pt idx="0">
                  <c:v>42006</c:v>
                </c:pt>
                <c:pt idx="1">
                  <c:v>42009</c:v>
                </c:pt>
                <c:pt idx="2">
                  <c:v>42010</c:v>
                </c:pt>
                <c:pt idx="3">
                  <c:v>42011</c:v>
                </c:pt>
                <c:pt idx="4">
                  <c:v>42012</c:v>
                </c:pt>
                <c:pt idx="5">
                  <c:v>42013</c:v>
                </c:pt>
                <c:pt idx="6">
                  <c:v>42016</c:v>
                </c:pt>
                <c:pt idx="7">
                  <c:v>42017</c:v>
                </c:pt>
                <c:pt idx="8">
                  <c:v>42018</c:v>
                </c:pt>
                <c:pt idx="9">
                  <c:v>42019</c:v>
                </c:pt>
                <c:pt idx="10">
                  <c:v>42020</c:v>
                </c:pt>
                <c:pt idx="11">
                  <c:v>42023</c:v>
                </c:pt>
                <c:pt idx="12">
                  <c:v>42024</c:v>
                </c:pt>
                <c:pt idx="13">
                  <c:v>42025</c:v>
                </c:pt>
                <c:pt idx="14">
                  <c:v>42026</c:v>
                </c:pt>
                <c:pt idx="15">
                  <c:v>42027</c:v>
                </c:pt>
                <c:pt idx="16">
                  <c:v>42030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42058</c:v>
                </c:pt>
                <c:pt idx="35">
                  <c:v>42059</c:v>
                </c:pt>
                <c:pt idx="36">
                  <c:v>42060</c:v>
                </c:pt>
                <c:pt idx="37">
                  <c:v>42061</c:v>
                </c:pt>
                <c:pt idx="38">
                  <c:v>42062</c:v>
                </c:pt>
                <c:pt idx="39">
                  <c:v>42065</c:v>
                </c:pt>
                <c:pt idx="40">
                  <c:v>42066</c:v>
                </c:pt>
                <c:pt idx="41">
                  <c:v>42067</c:v>
                </c:pt>
                <c:pt idx="42">
                  <c:v>42068</c:v>
                </c:pt>
                <c:pt idx="43">
                  <c:v>42069</c:v>
                </c:pt>
                <c:pt idx="44">
                  <c:v>42072</c:v>
                </c:pt>
                <c:pt idx="45">
                  <c:v>42073</c:v>
                </c:pt>
                <c:pt idx="46">
                  <c:v>42074</c:v>
                </c:pt>
                <c:pt idx="47">
                  <c:v>42075</c:v>
                </c:pt>
                <c:pt idx="48">
                  <c:v>42076</c:v>
                </c:pt>
                <c:pt idx="49">
                  <c:v>42079</c:v>
                </c:pt>
                <c:pt idx="50">
                  <c:v>42080</c:v>
                </c:pt>
                <c:pt idx="51">
                  <c:v>42081</c:v>
                </c:pt>
                <c:pt idx="52">
                  <c:v>42082</c:v>
                </c:pt>
                <c:pt idx="53">
                  <c:v>42083</c:v>
                </c:pt>
                <c:pt idx="54">
                  <c:v>42086</c:v>
                </c:pt>
                <c:pt idx="55">
                  <c:v>42087</c:v>
                </c:pt>
                <c:pt idx="56">
                  <c:v>42088</c:v>
                </c:pt>
                <c:pt idx="57">
                  <c:v>42089</c:v>
                </c:pt>
                <c:pt idx="58">
                  <c:v>42090</c:v>
                </c:pt>
                <c:pt idx="59">
                  <c:v>42093</c:v>
                </c:pt>
                <c:pt idx="60">
                  <c:v>42094</c:v>
                </c:pt>
                <c:pt idx="61">
                  <c:v>42095</c:v>
                </c:pt>
                <c:pt idx="62">
                  <c:v>42096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42108</c:v>
                </c:pt>
                <c:pt idx="70">
                  <c:v>42109</c:v>
                </c:pt>
                <c:pt idx="71">
                  <c:v>42110</c:v>
                </c:pt>
                <c:pt idx="72">
                  <c:v>42111</c:v>
                </c:pt>
                <c:pt idx="73">
                  <c:v>42114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42128</c:v>
                </c:pt>
                <c:pt idx="82">
                  <c:v>42129</c:v>
                </c:pt>
                <c:pt idx="83">
                  <c:v>42130</c:v>
                </c:pt>
                <c:pt idx="84">
                  <c:v>42131</c:v>
                </c:pt>
                <c:pt idx="85">
                  <c:v>42132</c:v>
                </c:pt>
                <c:pt idx="86">
                  <c:v>42135</c:v>
                </c:pt>
                <c:pt idx="87">
                  <c:v>42136</c:v>
                </c:pt>
                <c:pt idx="88">
                  <c:v>42137</c:v>
                </c:pt>
                <c:pt idx="89">
                  <c:v>42138</c:v>
                </c:pt>
                <c:pt idx="90">
                  <c:v>42139</c:v>
                </c:pt>
                <c:pt idx="91">
                  <c:v>42142</c:v>
                </c:pt>
                <c:pt idx="92">
                  <c:v>42143</c:v>
                </c:pt>
                <c:pt idx="93">
                  <c:v>42144</c:v>
                </c:pt>
                <c:pt idx="94">
                  <c:v>42145</c:v>
                </c:pt>
                <c:pt idx="95">
                  <c:v>42146</c:v>
                </c:pt>
                <c:pt idx="96">
                  <c:v>42149</c:v>
                </c:pt>
                <c:pt idx="97">
                  <c:v>42150</c:v>
                </c:pt>
                <c:pt idx="98">
                  <c:v>42151</c:v>
                </c:pt>
                <c:pt idx="99">
                  <c:v>42152</c:v>
                </c:pt>
                <c:pt idx="100">
                  <c:v>42153</c:v>
                </c:pt>
                <c:pt idx="101">
                  <c:v>42156</c:v>
                </c:pt>
                <c:pt idx="102">
                  <c:v>42157</c:v>
                </c:pt>
                <c:pt idx="103">
                  <c:v>42158</c:v>
                </c:pt>
                <c:pt idx="104">
                  <c:v>42160</c:v>
                </c:pt>
                <c:pt idx="105">
                  <c:v>42163</c:v>
                </c:pt>
                <c:pt idx="106">
                  <c:v>42164</c:v>
                </c:pt>
                <c:pt idx="107">
                  <c:v>42165</c:v>
                </c:pt>
                <c:pt idx="108">
                  <c:v>42166</c:v>
                </c:pt>
                <c:pt idx="109">
                  <c:v>42167</c:v>
                </c:pt>
                <c:pt idx="110">
                  <c:v>42170</c:v>
                </c:pt>
                <c:pt idx="111">
                  <c:v>42171</c:v>
                </c:pt>
                <c:pt idx="112">
                  <c:v>42172</c:v>
                </c:pt>
                <c:pt idx="113">
                  <c:v>42173</c:v>
                </c:pt>
                <c:pt idx="114">
                  <c:v>42174</c:v>
                </c:pt>
                <c:pt idx="115">
                  <c:v>42177</c:v>
                </c:pt>
                <c:pt idx="116">
                  <c:v>42178</c:v>
                </c:pt>
                <c:pt idx="117">
                  <c:v>42179</c:v>
                </c:pt>
                <c:pt idx="118">
                  <c:v>42180</c:v>
                </c:pt>
                <c:pt idx="119">
                  <c:v>42181</c:v>
                </c:pt>
                <c:pt idx="120">
                  <c:v>42184</c:v>
                </c:pt>
                <c:pt idx="121">
                  <c:v>42185</c:v>
                </c:pt>
                <c:pt idx="122">
                  <c:v>42186</c:v>
                </c:pt>
                <c:pt idx="123">
                  <c:v>42187</c:v>
                </c:pt>
                <c:pt idx="124">
                  <c:v>42188</c:v>
                </c:pt>
                <c:pt idx="125">
                  <c:v>42191</c:v>
                </c:pt>
                <c:pt idx="126">
                  <c:v>42192</c:v>
                </c:pt>
                <c:pt idx="127">
                  <c:v>42193</c:v>
                </c:pt>
                <c:pt idx="128">
                  <c:v>42195</c:v>
                </c:pt>
                <c:pt idx="129">
                  <c:v>42198</c:v>
                </c:pt>
                <c:pt idx="130">
                  <c:v>42199</c:v>
                </c:pt>
                <c:pt idx="131">
                  <c:v>42200</c:v>
                </c:pt>
                <c:pt idx="132">
                  <c:v>42201</c:v>
                </c:pt>
                <c:pt idx="133">
                  <c:v>42202</c:v>
                </c:pt>
                <c:pt idx="134">
                  <c:v>42205</c:v>
                </c:pt>
                <c:pt idx="135">
                  <c:v>42206</c:v>
                </c:pt>
                <c:pt idx="136">
                  <c:v>42207</c:v>
                </c:pt>
                <c:pt idx="137">
                  <c:v>42208</c:v>
                </c:pt>
                <c:pt idx="138">
                  <c:v>42209</c:v>
                </c:pt>
                <c:pt idx="139">
                  <c:v>42212</c:v>
                </c:pt>
                <c:pt idx="140">
                  <c:v>42213</c:v>
                </c:pt>
                <c:pt idx="141">
                  <c:v>42214</c:v>
                </c:pt>
                <c:pt idx="142">
                  <c:v>42215</c:v>
                </c:pt>
                <c:pt idx="143">
                  <c:v>42216</c:v>
                </c:pt>
                <c:pt idx="144">
                  <c:v>42219</c:v>
                </c:pt>
                <c:pt idx="145">
                  <c:v>42220</c:v>
                </c:pt>
                <c:pt idx="146">
                  <c:v>42221</c:v>
                </c:pt>
                <c:pt idx="147">
                  <c:v>42222</c:v>
                </c:pt>
                <c:pt idx="148">
                  <c:v>42223</c:v>
                </c:pt>
                <c:pt idx="149">
                  <c:v>42226</c:v>
                </c:pt>
                <c:pt idx="150">
                  <c:v>42227</c:v>
                </c:pt>
                <c:pt idx="151">
                  <c:v>42228</c:v>
                </c:pt>
                <c:pt idx="152">
                  <c:v>42229</c:v>
                </c:pt>
                <c:pt idx="153">
                  <c:v>42230</c:v>
                </c:pt>
                <c:pt idx="154">
                  <c:v>42233</c:v>
                </c:pt>
                <c:pt idx="155">
                  <c:v>42234</c:v>
                </c:pt>
                <c:pt idx="156">
                  <c:v>42235</c:v>
                </c:pt>
                <c:pt idx="157">
                  <c:v>42236</c:v>
                </c:pt>
                <c:pt idx="158">
                  <c:v>42237</c:v>
                </c:pt>
                <c:pt idx="159">
                  <c:v>42240</c:v>
                </c:pt>
                <c:pt idx="160">
                  <c:v>42241</c:v>
                </c:pt>
                <c:pt idx="161">
                  <c:v>42242</c:v>
                </c:pt>
                <c:pt idx="162">
                  <c:v>42243</c:v>
                </c:pt>
                <c:pt idx="163">
                  <c:v>42244</c:v>
                </c:pt>
                <c:pt idx="164">
                  <c:v>42247</c:v>
                </c:pt>
                <c:pt idx="165">
                  <c:v>42248</c:v>
                </c:pt>
                <c:pt idx="166">
                  <c:v>42249</c:v>
                </c:pt>
                <c:pt idx="167">
                  <c:v>42250</c:v>
                </c:pt>
                <c:pt idx="168">
                  <c:v>42251</c:v>
                </c:pt>
                <c:pt idx="169">
                  <c:v>42255</c:v>
                </c:pt>
                <c:pt idx="170">
                  <c:v>42256</c:v>
                </c:pt>
                <c:pt idx="171">
                  <c:v>42257</c:v>
                </c:pt>
                <c:pt idx="172">
                  <c:v>42258</c:v>
                </c:pt>
                <c:pt idx="173">
                  <c:v>42261</c:v>
                </c:pt>
                <c:pt idx="174">
                  <c:v>42262</c:v>
                </c:pt>
                <c:pt idx="175">
                  <c:v>42263</c:v>
                </c:pt>
                <c:pt idx="176">
                  <c:v>42264</c:v>
                </c:pt>
                <c:pt idx="177">
                  <c:v>42265</c:v>
                </c:pt>
                <c:pt idx="178">
                  <c:v>42268</c:v>
                </c:pt>
                <c:pt idx="179">
                  <c:v>42269</c:v>
                </c:pt>
                <c:pt idx="180">
                  <c:v>42270</c:v>
                </c:pt>
                <c:pt idx="181">
                  <c:v>42271</c:v>
                </c:pt>
                <c:pt idx="182">
                  <c:v>42272</c:v>
                </c:pt>
                <c:pt idx="183">
                  <c:v>42275</c:v>
                </c:pt>
                <c:pt idx="184">
                  <c:v>42276</c:v>
                </c:pt>
                <c:pt idx="185">
                  <c:v>42277</c:v>
                </c:pt>
                <c:pt idx="186">
                  <c:v>42278</c:v>
                </c:pt>
                <c:pt idx="187">
                  <c:v>42279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42290</c:v>
                </c:pt>
                <c:pt idx="194">
                  <c:v>42291</c:v>
                </c:pt>
                <c:pt idx="195">
                  <c:v>42292</c:v>
                </c:pt>
                <c:pt idx="196">
                  <c:v>42293</c:v>
                </c:pt>
                <c:pt idx="197">
                  <c:v>42296</c:v>
                </c:pt>
                <c:pt idx="198">
                  <c:v>42297</c:v>
                </c:pt>
                <c:pt idx="199">
                  <c:v>42298</c:v>
                </c:pt>
                <c:pt idx="200">
                  <c:v>42299</c:v>
                </c:pt>
                <c:pt idx="201">
                  <c:v>42300</c:v>
                </c:pt>
                <c:pt idx="202">
                  <c:v>42303</c:v>
                </c:pt>
                <c:pt idx="203">
                  <c:v>42304</c:v>
                </c:pt>
                <c:pt idx="204">
                  <c:v>42305</c:v>
                </c:pt>
                <c:pt idx="205">
                  <c:v>42306</c:v>
                </c:pt>
                <c:pt idx="206">
                  <c:v>42307</c:v>
                </c:pt>
                <c:pt idx="207">
                  <c:v>42311</c:v>
                </c:pt>
                <c:pt idx="208">
                  <c:v>42312</c:v>
                </c:pt>
                <c:pt idx="209">
                  <c:v>42313</c:v>
                </c:pt>
                <c:pt idx="210">
                  <c:v>42314</c:v>
                </c:pt>
                <c:pt idx="211">
                  <c:v>42317</c:v>
                </c:pt>
                <c:pt idx="212">
                  <c:v>42318</c:v>
                </c:pt>
                <c:pt idx="213">
                  <c:v>42319</c:v>
                </c:pt>
                <c:pt idx="214">
                  <c:v>42320</c:v>
                </c:pt>
                <c:pt idx="215">
                  <c:v>42321</c:v>
                </c:pt>
                <c:pt idx="216">
                  <c:v>42324</c:v>
                </c:pt>
                <c:pt idx="217">
                  <c:v>42325</c:v>
                </c:pt>
                <c:pt idx="218">
                  <c:v>42326</c:v>
                </c:pt>
                <c:pt idx="219">
                  <c:v>42327</c:v>
                </c:pt>
                <c:pt idx="220">
                  <c:v>42331</c:v>
                </c:pt>
                <c:pt idx="221">
                  <c:v>42332</c:v>
                </c:pt>
                <c:pt idx="222">
                  <c:v>42333</c:v>
                </c:pt>
                <c:pt idx="223">
                  <c:v>42334</c:v>
                </c:pt>
                <c:pt idx="224">
                  <c:v>42335</c:v>
                </c:pt>
                <c:pt idx="225">
                  <c:v>42338</c:v>
                </c:pt>
                <c:pt idx="226">
                  <c:v>42339</c:v>
                </c:pt>
                <c:pt idx="227">
                  <c:v>42340</c:v>
                </c:pt>
                <c:pt idx="228">
                  <c:v>42341</c:v>
                </c:pt>
                <c:pt idx="229">
                  <c:v>42342</c:v>
                </c:pt>
                <c:pt idx="230">
                  <c:v>42345</c:v>
                </c:pt>
                <c:pt idx="231">
                  <c:v>42346</c:v>
                </c:pt>
                <c:pt idx="232">
                  <c:v>42347</c:v>
                </c:pt>
                <c:pt idx="233">
                  <c:v>42348</c:v>
                </c:pt>
                <c:pt idx="234">
                  <c:v>42349</c:v>
                </c:pt>
                <c:pt idx="235">
                  <c:v>42352</c:v>
                </c:pt>
                <c:pt idx="236">
                  <c:v>42353</c:v>
                </c:pt>
                <c:pt idx="237">
                  <c:v>42354</c:v>
                </c:pt>
                <c:pt idx="238">
                  <c:v>42355</c:v>
                </c:pt>
                <c:pt idx="239">
                  <c:v>42356</c:v>
                </c:pt>
                <c:pt idx="240">
                  <c:v>42359</c:v>
                </c:pt>
                <c:pt idx="241">
                  <c:v>42360</c:v>
                </c:pt>
                <c:pt idx="242">
                  <c:v>42361</c:v>
                </c:pt>
                <c:pt idx="243">
                  <c:v>42366</c:v>
                </c:pt>
                <c:pt idx="244">
                  <c:v>42367</c:v>
                </c:pt>
                <c:pt idx="245">
                  <c:v>42368</c:v>
                </c:pt>
                <c:pt idx="246">
                  <c:v>42373</c:v>
                </c:pt>
                <c:pt idx="247">
                  <c:v>42374</c:v>
                </c:pt>
                <c:pt idx="248">
                  <c:v>42375</c:v>
                </c:pt>
                <c:pt idx="249">
                  <c:v>42376</c:v>
                </c:pt>
                <c:pt idx="250">
                  <c:v>42377</c:v>
                </c:pt>
                <c:pt idx="251">
                  <c:v>42380</c:v>
                </c:pt>
                <c:pt idx="252">
                  <c:v>42381</c:v>
                </c:pt>
                <c:pt idx="253">
                  <c:v>42382</c:v>
                </c:pt>
                <c:pt idx="254">
                  <c:v>42383</c:v>
                </c:pt>
                <c:pt idx="255">
                  <c:v>42384</c:v>
                </c:pt>
                <c:pt idx="256">
                  <c:v>42387</c:v>
                </c:pt>
                <c:pt idx="257">
                  <c:v>42388</c:v>
                </c:pt>
                <c:pt idx="258">
                  <c:v>42389</c:v>
                </c:pt>
                <c:pt idx="259">
                  <c:v>42390</c:v>
                </c:pt>
                <c:pt idx="260">
                  <c:v>42391</c:v>
                </c:pt>
                <c:pt idx="261">
                  <c:v>42395</c:v>
                </c:pt>
                <c:pt idx="262">
                  <c:v>42396</c:v>
                </c:pt>
                <c:pt idx="263">
                  <c:v>42397</c:v>
                </c:pt>
                <c:pt idx="264">
                  <c:v>42398</c:v>
                </c:pt>
                <c:pt idx="265">
                  <c:v>42401</c:v>
                </c:pt>
                <c:pt idx="266">
                  <c:v>42402</c:v>
                </c:pt>
                <c:pt idx="267">
                  <c:v>42403</c:v>
                </c:pt>
                <c:pt idx="268">
                  <c:v>42404</c:v>
                </c:pt>
                <c:pt idx="269">
                  <c:v>42405</c:v>
                </c:pt>
                <c:pt idx="270">
                  <c:v>42410</c:v>
                </c:pt>
                <c:pt idx="271">
                  <c:v>42411</c:v>
                </c:pt>
                <c:pt idx="272">
                  <c:v>42412</c:v>
                </c:pt>
                <c:pt idx="273">
                  <c:v>42415</c:v>
                </c:pt>
                <c:pt idx="274">
                  <c:v>42416</c:v>
                </c:pt>
                <c:pt idx="275">
                  <c:v>42417</c:v>
                </c:pt>
                <c:pt idx="276">
                  <c:v>42418</c:v>
                </c:pt>
                <c:pt idx="277">
                  <c:v>42419</c:v>
                </c:pt>
                <c:pt idx="278">
                  <c:v>42422</c:v>
                </c:pt>
                <c:pt idx="279">
                  <c:v>42423</c:v>
                </c:pt>
                <c:pt idx="280">
                  <c:v>42424</c:v>
                </c:pt>
                <c:pt idx="281">
                  <c:v>42425</c:v>
                </c:pt>
                <c:pt idx="282">
                  <c:v>42426</c:v>
                </c:pt>
                <c:pt idx="283">
                  <c:v>42429</c:v>
                </c:pt>
                <c:pt idx="284">
                  <c:v>42430</c:v>
                </c:pt>
                <c:pt idx="285">
                  <c:v>42431</c:v>
                </c:pt>
                <c:pt idx="286">
                  <c:v>42432</c:v>
                </c:pt>
                <c:pt idx="287">
                  <c:v>42433</c:v>
                </c:pt>
                <c:pt idx="288">
                  <c:v>42436</c:v>
                </c:pt>
                <c:pt idx="289">
                  <c:v>42437</c:v>
                </c:pt>
                <c:pt idx="290">
                  <c:v>42438</c:v>
                </c:pt>
                <c:pt idx="291">
                  <c:v>42439</c:v>
                </c:pt>
                <c:pt idx="292">
                  <c:v>42440</c:v>
                </c:pt>
                <c:pt idx="293">
                  <c:v>42443</c:v>
                </c:pt>
                <c:pt idx="294">
                  <c:v>42444</c:v>
                </c:pt>
                <c:pt idx="295">
                  <c:v>42445</c:v>
                </c:pt>
                <c:pt idx="296">
                  <c:v>42446</c:v>
                </c:pt>
                <c:pt idx="297">
                  <c:v>42447</c:v>
                </c:pt>
                <c:pt idx="298">
                  <c:v>42450</c:v>
                </c:pt>
                <c:pt idx="299">
                  <c:v>42451</c:v>
                </c:pt>
                <c:pt idx="300">
                  <c:v>42452</c:v>
                </c:pt>
                <c:pt idx="301">
                  <c:v>42453</c:v>
                </c:pt>
                <c:pt idx="302">
                  <c:v>42457</c:v>
                </c:pt>
                <c:pt idx="303">
                  <c:v>42458</c:v>
                </c:pt>
                <c:pt idx="304">
                  <c:v>42459</c:v>
                </c:pt>
                <c:pt idx="305">
                  <c:v>42460</c:v>
                </c:pt>
                <c:pt idx="306">
                  <c:v>42461</c:v>
                </c:pt>
                <c:pt idx="307">
                  <c:v>42464</c:v>
                </c:pt>
                <c:pt idx="308">
                  <c:v>42465</c:v>
                </c:pt>
                <c:pt idx="309">
                  <c:v>42466</c:v>
                </c:pt>
                <c:pt idx="310">
                  <c:v>42467</c:v>
                </c:pt>
                <c:pt idx="311">
                  <c:v>42468</c:v>
                </c:pt>
                <c:pt idx="312">
                  <c:v>42471</c:v>
                </c:pt>
                <c:pt idx="313">
                  <c:v>42472</c:v>
                </c:pt>
                <c:pt idx="314">
                  <c:v>42473</c:v>
                </c:pt>
                <c:pt idx="315">
                  <c:v>42474</c:v>
                </c:pt>
                <c:pt idx="316">
                  <c:v>42475</c:v>
                </c:pt>
                <c:pt idx="317">
                  <c:v>42478</c:v>
                </c:pt>
                <c:pt idx="318">
                  <c:v>42479</c:v>
                </c:pt>
                <c:pt idx="319">
                  <c:v>42480</c:v>
                </c:pt>
                <c:pt idx="320">
                  <c:v>42482</c:v>
                </c:pt>
                <c:pt idx="321">
                  <c:v>42485</c:v>
                </c:pt>
                <c:pt idx="322">
                  <c:v>42486</c:v>
                </c:pt>
                <c:pt idx="323">
                  <c:v>42487</c:v>
                </c:pt>
                <c:pt idx="324">
                  <c:v>42488</c:v>
                </c:pt>
                <c:pt idx="325">
                  <c:v>42489</c:v>
                </c:pt>
                <c:pt idx="326">
                  <c:v>42492</c:v>
                </c:pt>
                <c:pt idx="327">
                  <c:v>42493</c:v>
                </c:pt>
                <c:pt idx="328">
                  <c:v>42494</c:v>
                </c:pt>
                <c:pt idx="329">
                  <c:v>42495</c:v>
                </c:pt>
                <c:pt idx="330">
                  <c:v>42496</c:v>
                </c:pt>
                <c:pt idx="331">
                  <c:v>42499</c:v>
                </c:pt>
                <c:pt idx="332">
                  <c:v>42500</c:v>
                </c:pt>
                <c:pt idx="333">
                  <c:v>42501</c:v>
                </c:pt>
                <c:pt idx="334">
                  <c:v>42502</c:v>
                </c:pt>
                <c:pt idx="335">
                  <c:v>42503</c:v>
                </c:pt>
                <c:pt idx="336">
                  <c:v>42506</c:v>
                </c:pt>
                <c:pt idx="337">
                  <c:v>42507</c:v>
                </c:pt>
                <c:pt idx="338">
                  <c:v>42508</c:v>
                </c:pt>
                <c:pt idx="339">
                  <c:v>42509</c:v>
                </c:pt>
                <c:pt idx="340">
                  <c:v>42510</c:v>
                </c:pt>
                <c:pt idx="341">
                  <c:v>42513</c:v>
                </c:pt>
                <c:pt idx="342">
                  <c:v>42514</c:v>
                </c:pt>
                <c:pt idx="343">
                  <c:v>42515</c:v>
                </c:pt>
                <c:pt idx="344">
                  <c:v>42517</c:v>
                </c:pt>
                <c:pt idx="345">
                  <c:v>42520</c:v>
                </c:pt>
                <c:pt idx="346">
                  <c:v>42521</c:v>
                </c:pt>
                <c:pt idx="347">
                  <c:v>42522</c:v>
                </c:pt>
                <c:pt idx="348">
                  <c:v>42523</c:v>
                </c:pt>
                <c:pt idx="349">
                  <c:v>42524</c:v>
                </c:pt>
                <c:pt idx="350">
                  <c:v>42527</c:v>
                </c:pt>
                <c:pt idx="351">
                  <c:v>42528</c:v>
                </c:pt>
                <c:pt idx="352">
                  <c:v>42529</c:v>
                </c:pt>
                <c:pt idx="353">
                  <c:v>42530</c:v>
                </c:pt>
                <c:pt idx="354">
                  <c:v>42531</c:v>
                </c:pt>
                <c:pt idx="355">
                  <c:v>42534</c:v>
                </c:pt>
                <c:pt idx="356">
                  <c:v>42535</c:v>
                </c:pt>
                <c:pt idx="357">
                  <c:v>42536</c:v>
                </c:pt>
                <c:pt idx="358">
                  <c:v>42537</c:v>
                </c:pt>
                <c:pt idx="359">
                  <c:v>42538</c:v>
                </c:pt>
                <c:pt idx="360">
                  <c:v>42541</c:v>
                </c:pt>
                <c:pt idx="361">
                  <c:v>42542</c:v>
                </c:pt>
                <c:pt idx="362">
                  <c:v>42543</c:v>
                </c:pt>
                <c:pt idx="363">
                  <c:v>42544</c:v>
                </c:pt>
                <c:pt idx="364">
                  <c:v>42545</c:v>
                </c:pt>
                <c:pt idx="365">
                  <c:v>42548</c:v>
                </c:pt>
                <c:pt idx="366">
                  <c:v>42549</c:v>
                </c:pt>
                <c:pt idx="367">
                  <c:v>42550</c:v>
                </c:pt>
                <c:pt idx="368">
                  <c:v>42551</c:v>
                </c:pt>
                <c:pt idx="369">
                  <c:v>42552</c:v>
                </c:pt>
                <c:pt idx="370">
                  <c:v>42555</c:v>
                </c:pt>
                <c:pt idx="371">
                  <c:v>42556</c:v>
                </c:pt>
                <c:pt idx="372">
                  <c:v>42557</c:v>
                </c:pt>
                <c:pt idx="373">
                  <c:v>42558</c:v>
                </c:pt>
                <c:pt idx="374">
                  <c:v>42559</c:v>
                </c:pt>
                <c:pt idx="375">
                  <c:v>42562</c:v>
                </c:pt>
                <c:pt idx="376">
                  <c:v>42563</c:v>
                </c:pt>
                <c:pt idx="377">
                  <c:v>42564</c:v>
                </c:pt>
                <c:pt idx="378">
                  <c:v>42565</c:v>
                </c:pt>
                <c:pt idx="379">
                  <c:v>42566</c:v>
                </c:pt>
                <c:pt idx="380">
                  <c:v>42569</c:v>
                </c:pt>
                <c:pt idx="381">
                  <c:v>42570</c:v>
                </c:pt>
                <c:pt idx="382">
                  <c:v>42571</c:v>
                </c:pt>
                <c:pt idx="383">
                  <c:v>42572</c:v>
                </c:pt>
                <c:pt idx="384">
                  <c:v>42573</c:v>
                </c:pt>
                <c:pt idx="385">
                  <c:v>42576</c:v>
                </c:pt>
                <c:pt idx="386">
                  <c:v>42577</c:v>
                </c:pt>
                <c:pt idx="387">
                  <c:v>42578</c:v>
                </c:pt>
                <c:pt idx="388">
                  <c:v>42579</c:v>
                </c:pt>
                <c:pt idx="389">
                  <c:v>42580</c:v>
                </c:pt>
                <c:pt idx="390">
                  <c:v>42583</c:v>
                </c:pt>
                <c:pt idx="391">
                  <c:v>42584</c:v>
                </c:pt>
                <c:pt idx="392">
                  <c:v>42585</c:v>
                </c:pt>
                <c:pt idx="393">
                  <c:v>42586</c:v>
                </c:pt>
                <c:pt idx="394">
                  <c:v>42587</c:v>
                </c:pt>
                <c:pt idx="395">
                  <c:v>42590</c:v>
                </c:pt>
                <c:pt idx="396">
                  <c:v>42591</c:v>
                </c:pt>
                <c:pt idx="397">
                  <c:v>42592</c:v>
                </c:pt>
                <c:pt idx="398">
                  <c:v>42593</c:v>
                </c:pt>
                <c:pt idx="399">
                  <c:v>42594</c:v>
                </c:pt>
                <c:pt idx="400">
                  <c:v>42597</c:v>
                </c:pt>
                <c:pt idx="401">
                  <c:v>42598</c:v>
                </c:pt>
                <c:pt idx="402">
                  <c:v>42599</c:v>
                </c:pt>
                <c:pt idx="403">
                  <c:v>42600</c:v>
                </c:pt>
                <c:pt idx="404">
                  <c:v>42601</c:v>
                </c:pt>
                <c:pt idx="405">
                  <c:v>42604</c:v>
                </c:pt>
                <c:pt idx="406">
                  <c:v>42605</c:v>
                </c:pt>
                <c:pt idx="407">
                  <c:v>42606</c:v>
                </c:pt>
                <c:pt idx="408">
                  <c:v>42607</c:v>
                </c:pt>
                <c:pt idx="409">
                  <c:v>42608</c:v>
                </c:pt>
                <c:pt idx="410">
                  <c:v>42611</c:v>
                </c:pt>
                <c:pt idx="411">
                  <c:v>42612</c:v>
                </c:pt>
                <c:pt idx="412">
                  <c:v>42613</c:v>
                </c:pt>
                <c:pt idx="413">
                  <c:v>42614</c:v>
                </c:pt>
                <c:pt idx="414">
                  <c:v>42615</c:v>
                </c:pt>
                <c:pt idx="415">
                  <c:v>42618</c:v>
                </c:pt>
                <c:pt idx="416">
                  <c:v>42619</c:v>
                </c:pt>
                <c:pt idx="417">
                  <c:v>42621</c:v>
                </c:pt>
                <c:pt idx="418">
                  <c:v>42622</c:v>
                </c:pt>
                <c:pt idx="419">
                  <c:v>42625</c:v>
                </c:pt>
                <c:pt idx="420">
                  <c:v>42626</c:v>
                </c:pt>
                <c:pt idx="421">
                  <c:v>42627</c:v>
                </c:pt>
                <c:pt idx="422">
                  <c:v>42628</c:v>
                </c:pt>
                <c:pt idx="423">
                  <c:v>42629</c:v>
                </c:pt>
                <c:pt idx="424">
                  <c:v>42632</c:v>
                </c:pt>
                <c:pt idx="425">
                  <c:v>42633</c:v>
                </c:pt>
                <c:pt idx="426">
                  <c:v>42634</c:v>
                </c:pt>
                <c:pt idx="427">
                  <c:v>42635</c:v>
                </c:pt>
                <c:pt idx="428">
                  <c:v>42636</c:v>
                </c:pt>
                <c:pt idx="429">
                  <c:v>42639</c:v>
                </c:pt>
                <c:pt idx="430">
                  <c:v>42640</c:v>
                </c:pt>
                <c:pt idx="431">
                  <c:v>42641</c:v>
                </c:pt>
                <c:pt idx="432">
                  <c:v>42642</c:v>
                </c:pt>
                <c:pt idx="433">
                  <c:v>42643</c:v>
                </c:pt>
                <c:pt idx="434">
                  <c:v>42646</c:v>
                </c:pt>
                <c:pt idx="435">
                  <c:v>42647</c:v>
                </c:pt>
                <c:pt idx="436">
                  <c:v>42648</c:v>
                </c:pt>
                <c:pt idx="437">
                  <c:v>42649</c:v>
                </c:pt>
                <c:pt idx="438">
                  <c:v>42650</c:v>
                </c:pt>
                <c:pt idx="439">
                  <c:v>42653</c:v>
                </c:pt>
                <c:pt idx="440">
                  <c:v>42654</c:v>
                </c:pt>
                <c:pt idx="441">
                  <c:v>42656</c:v>
                </c:pt>
                <c:pt idx="442">
                  <c:v>42657</c:v>
                </c:pt>
                <c:pt idx="443">
                  <c:v>42660</c:v>
                </c:pt>
                <c:pt idx="444">
                  <c:v>42661</c:v>
                </c:pt>
                <c:pt idx="445">
                  <c:v>42662</c:v>
                </c:pt>
                <c:pt idx="446">
                  <c:v>42663</c:v>
                </c:pt>
                <c:pt idx="447">
                  <c:v>42664</c:v>
                </c:pt>
                <c:pt idx="448">
                  <c:v>42667</c:v>
                </c:pt>
                <c:pt idx="449">
                  <c:v>42668</c:v>
                </c:pt>
                <c:pt idx="450">
                  <c:v>42669</c:v>
                </c:pt>
                <c:pt idx="451">
                  <c:v>42670</c:v>
                </c:pt>
                <c:pt idx="452">
                  <c:v>42671</c:v>
                </c:pt>
                <c:pt idx="453">
                  <c:v>42674</c:v>
                </c:pt>
                <c:pt idx="454">
                  <c:v>42675</c:v>
                </c:pt>
                <c:pt idx="455">
                  <c:v>42677</c:v>
                </c:pt>
                <c:pt idx="456">
                  <c:v>42678</c:v>
                </c:pt>
                <c:pt idx="457">
                  <c:v>42681</c:v>
                </c:pt>
                <c:pt idx="458">
                  <c:v>42682</c:v>
                </c:pt>
                <c:pt idx="459">
                  <c:v>42683</c:v>
                </c:pt>
                <c:pt idx="460">
                  <c:v>42684</c:v>
                </c:pt>
                <c:pt idx="461">
                  <c:v>42685</c:v>
                </c:pt>
                <c:pt idx="462">
                  <c:v>42688</c:v>
                </c:pt>
                <c:pt idx="463">
                  <c:v>42690</c:v>
                </c:pt>
                <c:pt idx="464">
                  <c:v>42691</c:v>
                </c:pt>
                <c:pt idx="465">
                  <c:v>42692</c:v>
                </c:pt>
                <c:pt idx="466">
                  <c:v>42695</c:v>
                </c:pt>
                <c:pt idx="467">
                  <c:v>42696</c:v>
                </c:pt>
                <c:pt idx="468">
                  <c:v>42697</c:v>
                </c:pt>
                <c:pt idx="469">
                  <c:v>42698</c:v>
                </c:pt>
                <c:pt idx="470">
                  <c:v>42699</c:v>
                </c:pt>
                <c:pt idx="471">
                  <c:v>42702</c:v>
                </c:pt>
                <c:pt idx="472">
                  <c:v>42703</c:v>
                </c:pt>
                <c:pt idx="473">
                  <c:v>42704</c:v>
                </c:pt>
                <c:pt idx="474">
                  <c:v>42705</c:v>
                </c:pt>
                <c:pt idx="475">
                  <c:v>42706</c:v>
                </c:pt>
                <c:pt idx="476">
                  <c:v>42709</c:v>
                </c:pt>
                <c:pt idx="477">
                  <c:v>42710</c:v>
                </c:pt>
                <c:pt idx="478">
                  <c:v>42711</c:v>
                </c:pt>
                <c:pt idx="479">
                  <c:v>42712</c:v>
                </c:pt>
                <c:pt idx="480">
                  <c:v>42713</c:v>
                </c:pt>
                <c:pt idx="481">
                  <c:v>42716</c:v>
                </c:pt>
                <c:pt idx="482">
                  <c:v>42717</c:v>
                </c:pt>
                <c:pt idx="483">
                  <c:v>42718</c:v>
                </c:pt>
                <c:pt idx="484">
                  <c:v>42719</c:v>
                </c:pt>
                <c:pt idx="485">
                  <c:v>42720</c:v>
                </c:pt>
                <c:pt idx="486">
                  <c:v>42723</c:v>
                </c:pt>
                <c:pt idx="487">
                  <c:v>42724</c:v>
                </c:pt>
                <c:pt idx="488">
                  <c:v>42725</c:v>
                </c:pt>
                <c:pt idx="489">
                  <c:v>42726</c:v>
                </c:pt>
                <c:pt idx="490">
                  <c:v>42727</c:v>
                </c:pt>
                <c:pt idx="491">
                  <c:v>42730</c:v>
                </c:pt>
                <c:pt idx="492">
                  <c:v>42731</c:v>
                </c:pt>
                <c:pt idx="493">
                  <c:v>42732</c:v>
                </c:pt>
                <c:pt idx="494">
                  <c:v>42733</c:v>
                </c:pt>
                <c:pt idx="495">
                  <c:v>42737</c:v>
                </c:pt>
                <c:pt idx="496">
                  <c:v>42738</c:v>
                </c:pt>
                <c:pt idx="497">
                  <c:v>42739</c:v>
                </c:pt>
                <c:pt idx="498">
                  <c:v>42740</c:v>
                </c:pt>
                <c:pt idx="499">
                  <c:v>42741</c:v>
                </c:pt>
                <c:pt idx="500">
                  <c:v>42744</c:v>
                </c:pt>
                <c:pt idx="501">
                  <c:v>42745</c:v>
                </c:pt>
                <c:pt idx="502">
                  <c:v>42746</c:v>
                </c:pt>
                <c:pt idx="503">
                  <c:v>42747</c:v>
                </c:pt>
                <c:pt idx="504">
                  <c:v>42748</c:v>
                </c:pt>
                <c:pt idx="505">
                  <c:v>42751</c:v>
                </c:pt>
                <c:pt idx="506">
                  <c:v>42752</c:v>
                </c:pt>
                <c:pt idx="507">
                  <c:v>42753</c:v>
                </c:pt>
                <c:pt idx="508">
                  <c:v>42754</c:v>
                </c:pt>
                <c:pt idx="509">
                  <c:v>42755</c:v>
                </c:pt>
                <c:pt idx="510">
                  <c:v>42758</c:v>
                </c:pt>
                <c:pt idx="511">
                  <c:v>42759</c:v>
                </c:pt>
                <c:pt idx="512">
                  <c:v>42761</c:v>
                </c:pt>
                <c:pt idx="513">
                  <c:v>42762</c:v>
                </c:pt>
                <c:pt idx="514">
                  <c:v>42765</c:v>
                </c:pt>
                <c:pt idx="515">
                  <c:v>42766</c:v>
                </c:pt>
                <c:pt idx="516">
                  <c:v>42767</c:v>
                </c:pt>
                <c:pt idx="517">
                  <c:v>42768</c:v>
                </c:pt>
                <c:pt idx="518">
                  <c:v>42769</c:v>
                </c:pt>
                <c:pt idx="519">
                  <c:v>42772</c:v>
                </c:pt>
                <c:pt idx="520">
                  <c:v>42773</c:v>
                </c:pt>
                <c:pt idx="521">
                  <c:v>42774</c:v>
                </c:pt>
                <c:pt idx="522">
                  <c:v>42775</c:v>
                </c:pt>
                <c:pt idx="523">
                  <c:v>42776</c:v>
                </c:pt>
                <c:pt idx="524">
                  <c:v>42779</c:v>
                </c:pt>
                <c:pt idx="525">
                  <c:v>42780</c:v>
                </c:pt>
                <c:pt idx="526">
                  <c:v>42781</c:v>
                </c:pt>
                <c:pt idx="527">
                  <c:v>42782</c:v>
                </c:pt>
                <c:pt idx="528">
                  <c:v>42783</c:v>
                </c:pt>
                <c:pt idx="529">
                  <c:v>42786</c:v>
                </c:pt>
                <c:pt idx="530">
                  <c:v>42787</c:v>
                </c:pt>
                <c:pt idx="531">
                  <c:v>42788</c:v>
                </c:pt>
                <c:pt idx="532">
                  <c:v>42789</c:v>
                </c:pt>
                <c:pt idx="533">
                  <c:v>42790</c:v>
                </c:pt>
                <c:pt idx="534">
                  <c:v>42795</c:v>
                </c:pt>
                <c:pt idx="535">
                  <c:v>42796</c:v>
                </c:pt>
                <c:pt idx="536">
                  <c:v>42797</c:v>
                </c:pt>
                <c:pt idx="537">
                  <c:v>42800</c:v>
                </c:pt>
                <c:pt idx="538">
                  <c:v>42801</c:v>
                </c:pt>
                <c:pt idx="539">
                  <c:v>42802</c:v>
                </c:pt>
                <c:pt idx="540">
                  <c:v>42803</c:v>
                </c:pt>
                <c:pt idx="541">
                  <c:v>42804</c:v>
                </c:pt>
                <c:pt idx="542">
                  <c:v>42807</c:v>
                </c:pt>
                <c:pt idx="543">
                  <c:v>42808</c:v>
                </c:pt>
                <c:pt idx="544">
                  <c:v>42809</c:v>
                </c:pt>
                <c:pt idx="545">
                  <c:v>42810</c:v>
                </c:pt>
                <c:pt idx="546">
                  <c:v>42811</c:v>
                </c:pt>
                <c:pt idx="547">
                  <c:v>42814</c:v>
                </c:pt>
                <c:pt idx="548">
                  <c:v>42815</c:v>
                </c:pt>
                <c:pt idx="549">
                  <c:v>42816</c:v>
                </c:pt>
                <c:pt idx="550">
                  <c:v>42817</c:v>
                </c:pt>
                <c:pt idx="551">
                  <c:v>42818</c:v>
                </c:pt>
                <c:pt idx="552">
                  <c:v>42821</c:v>
                </c:pt>
                <c:pt idx="553">
                  <c:v>42822</c:v>
                </c:pt>
                <c:pt idx="554">
                  <c:v>42823</c:v>
                </c:pt>
                <c:pt idx="555">
                  <c:v>42824</c:v>
                </c:pt>
                <c:pt idx="556">
                  <c:v>42825</c:v>
                </c:pt>
                <c:pt idx="557">
                  <c:v>42828</c:v>
                </c:pt>
                <c:pt idx="558">
                  <c:v>42829</c:v>
                </c:pt>
                <c:pt idx="559">
                  <c:v>42830</c:v>
                </c:pt>
                <c:pt idx="560">
                  <c:v>42831</c:v>
                </c:pt>
                <c:pt idx="561">
                  <c:v>42832</c:v>
                </c:pt>
                <c:pt idx="562">
                  <c:v>42835</c:v>
                </c:pt>
                <c:pt idx="563">
                  <c:v>42836</c:v>
                </c:pt>
                <c:pt idx="564">
                  <c:v>42837</c:v>
                </c:pt>
                <c:pt idx="565">
                  <c:v>42838</c:v>
                </c:pt>
                <c:pt idx="566">
                  <c:v>42842</c:v>
                </c:pt>
                <c:pt idx="567">
                  <c:v>42843</c:v>
                </c:pt>
                <c:pt idx="568">
                  <c:v>42844</c:v>
                </c:pt>
                <c:pt idx="569">
                  <c:v>42845</c:v>
                </c:pt>
                <c:pt idx="570">
                  <c:v>42849</c:v>
                </c:pt>
                <c:pt idx="571">
                  <c:v>42850</c:v>
                </c:pt>
                <c:pt idx="572">
                  <c:v>42851</c:v>
                </c:pt>
                <c:pt idx="573">
                  <c:v>42852</c:v>
                </c:pt>
                <c:pt idx="574">
                  <c:v>42853</c:v>
                </c:pt>
                <c:pt idx="575">
                  <c:v>42857</c:v>
                </c:pt>
                <c:pt idx="576">
                  <c:v>42858</c:v>
                </c:pt>
                <c:pt idx="577">
                  <c:v>42859</c:v>
                </c:pt>
                <c:pt idx="578">
                  <c:v>42860</c:v>
                </c:pt>
                <c:pt idx="579">
                  <c:v>42863</c:v>
                </c:pt>
                <c:pt idx="580">
                  <c:v>42864</c:v>
                </c:pt>
                <c:pt idx="581">
                  <c:v>42865</c:v>
                </c:pt>
                <c:pt idx="582">
                  <c:v>42866</c:v>
                </c:pt>
                <c:pt idx="583">
                  <c:v>42867</c:v>
                </c:pt>
                <c:pt idx="584">
                  <c:v>42870</c:v>
                </c:pt>
                <c:pt idx="585">
                  <c:v>42871</c:v>
                </c:pt>
                <c:pt idx="586">
                  <c:v>42872</c:v>
                </c:pt>
                <c:pt idx="587">
                  <c:v>42873</c:v>
                </c:pt>
                <c:pt idx="588">
                  <c:v>42874</c:v>
                </c:pt>
                <c:pt idx="589">
                  <c:v>42877</c:v>
                </c:pt>
                <c:pt idx="590">
                  <c:v>42878</c:v>
                </c:pt>
                <c:pt idx="591">
                  <c:v>42879</c:v>
                </c:pt>
                <c:pt idx="592">
                  <c:v>42880</c:v>
                </c:pt>
                <c:pt idx="593">
                  <c:v>42881</c:v>
                </c:pt>
                <c:pt idx="594">
                  <c:v>42884</c:v>
                </c:pt>
                <c:pt idx="595">
                  <c:v>42885</c:v>
                </c:pt>
                <c:pt idx="596">
                  <c:v>42886</c:v>
                </c:pt>
                <c:pt idx="597">
                  <c:v>42887</c:v>
                </c:pt>
                <c:pt idx="598">
                  <c:v>42888</c:v>
                </c:pt>
                <c:pt idx="599">
                  <c:v>42891</c:v>
                </c:pt>
                <c:pt idx="600">
                  <c:v>42892</c:v>
                </c:pt>
                <c:pt idx="601">
                  <c:v>42893</c:v>
                </c:pt>
                <c:pt idx="602">
                  <c:v>42894</c:v>
                </c:pt>
                <c:pt idx="603">
                  <c:v>42895</c:v>
                </c:pt>
                <c:pt idx="604">
                  <c:v>42898</c:v>
                </c:pt>
                <c:pt idx="605">
                  <c:v>42899</c:v>
                </c:pt>
                <c:pt idx="606">
                  <c:v>42900</c:v>
                </c:pt>
                <c:pt idx="607">
                  <c:v>42902</c:v>
                </c:pt>
                <c:pt idx="608">
                  <c:v>42905</c:v>
                </c:pt>
                <c:pt idx="609">
                  <c:v>42906</c:v>
                </c:pt>
                <c:pt idx="610">
                  <c:v>42907</c:v>
                </c:pt>
                <c:pt idx="611">
                  <c:v>42908</c:v>
                </c:pt>
                <c:pt idx="612">
                  <c:v>42909</c:v>
                </c:pt>
                <c:pt idx="613">
                  <c:v>42912</c:v>
                </c:pt>
                <c:pt idx="614">
                  <c:v>42913</c:v>
                </c:pt>
                <c:pt idx="615">
                  <c:v>42914</c:v>
                </c:pt>
                <c:pt idx="616">
                  <c:v>42915</c:v>
                </c:pt>
                <c:pt idx="617">
                  <c:v>42916</c:v>
                </c:pt>
                <c:pt idx="618">
                  <c:v>42919</c:v>
                </c:pt>
                <c:pt idx="619">
                  <c:v>42920</c:v>
                </c:pt>
                <c:pt idx="620">
                  <c:v>42921</c:v>
                </c:pt>
                <c:pt idx="621">
                  <c:v>42922</c:v>
                </c:pt>
                <c:pt idx="622">
                  <c:v>42923</c:v>
                </c:pt>
                <c:pt idx="623">
                  <c:v>42926</c:v>
                </c:pt>
                <c:pt idx="624">
                  <c:v>42927</c:v>
                </c:pt>
                <c:pt idx="625">
                  <c:v>42928</c:v>
                </c:pt>
                <c:pt idx="626">
                  <c:v>42929</c:v>
                </c:pt>
                <c:pt idx="627">
                  <c:v>42930</c:v>
                </c:pt>
                <c:pt idx="628">
                  <c:v>42933</c:v>
                </c:pt>
                <c:pt idx="629">
                  <c:v>42934</c:v>
                </c:pt>
                <c:pt idx="630">
                  <c:v>42935</c:v>
                </c:pt>
                <c:pt idx="631">
                  <c:v>42936</c:v>
                </c:pt>
                <c:pt idx="632">
                  <c:v>42937</c:v>
                </c:pt>
                <c:pt idx="633">
                  <c:v>42940</c:v>
                </c:pt>
                <c:pt idx="634">
                  <c:v>42941</c:v>
                </c:pt>
                <c:pt idx="635">
                  <c:v>42942</c:v>
                </c:pt>
                <c:pt idx="636">
                  <c:v>42943</c:v>
                </c:pt>
                <c:pt idx="637">
                  <c:v>42944</c:v>
                </c:pt>
                <c:pt idx="638">
                  <c:v>42947</c:v>
                </c:pt>
                <c:pt idx="639">
                  <c:v>42948</c:v>
                </c:pt>
                <c:pt idx="640">
                  <c:v>42949</c:v>
                </c:pt>
                <c:pt idx="641">
                  <c:v>42950</c:v>
                </c:pt>
                <c:pt idx="642">
                  <c:v>42951</c:v>
                </c:pt>
                <c:pt idx="643">
                  <c:v>42954</c:v>
                </c:pt>
                <c:pt idx="644">
                  <c:v>42955</c:v>
                </c:pt>
                <c:pt idx="645">
                  <c:v>42956</c:v>
                </c:pt>
                <c:pt idx="646">
                  <c:v>42957</c:v>
                </c:pt>
                <c:pt idx="647">
                  <c:v>42958</c:v>
                </c:pt>
                <c:pt idx="648">
                  <c:v>42961</c:v>
                </c:pt>
                <c:pt idx="649">
                  <c:v>42962</c:v>
                </c:pt>
                <c:pt idx="650">
                  <c:v>42963</c:v>
                </c:pt>
                <c:pt idx="651">
                  <c:v>42964</c:v>
                </c:pt>
                <c:pt idx="652">
                  <c:v>42965</c:v>
                </c:pt>
                <c:pt idx="653">
                  <c:v>42968</c:v>
                </c:pt>
                <c:pt idx="654">
                  <c:v>42969</c:v>
                </c:pt>
                <c:pt idx="655">
                  <c:v>42970</c:v>
                </c:pt>
                <c:pt idx="656">
                  <c:v>42971</c:v>
                </c:pt>
                <c:pt idx="657">
                  <c:v>42972</c:v>
                </c:pt>
                <c:pt idx="658">
                  <c:v>42975</c:v>
                </c:pt>
                <c:pt idx="659">
                  <c:v>42976</c:v>
                </c:pt>
                <c:pt idx="660">
                  <c:v>42977</c:v>
                </c:pt>
                <c:pt idx="661">
                  <c:v>42978</c:v>
                </c:pt>
                <c:pt idx="662">
                  <c:v>42979</c:v>
                </c:pt>
                <c:pt idx="663">
                  <c:v>42982</c:v>
                </c:pt>
                <c:pt idx="664">
                  <c:v>42983</c:v>
                </c:pt>
                <c:pt idx="665">
                  <c:v>42984</c:v>
                </c:pt>
                <c:pt idx="666">
                  <c:v>42986</c:v>
                </c:pt>
                <c:pt idx="667">
                  <c:v>42989</c:v>
                </c:pt>
                <c:pt idx="668">
                  <c:v>42990</c:v>
                </c:pt>
                <c:pt idx="669">
                  <c:v>42991</c:v>
                </c:pt>
                <c:pt idx="670">
                  <c:v>42992</c:v>
                </c:pt>
                <c:pt idx="671">
                  <c:v>42993</c:v>
                </c:pt>
                <c:pt idx="672">
                  <c:v>42996</c:v>
                </c:pt>
                <c:pt idx="673">
                  <c:v>42997</c:v>
                </c:pt>
                <c:pt idx="674">
                  <c:v>42998</c:v>
                </c:pt>
                <c:pt idx="675">
                  <c:v>42999</c:v>
                </c:pt>
                <c:pt idx="676">
                  <c:v>43000</c:v>
                </c:pt>
                <c:pt idx="677">
                  <c:v>43003</c:v>
                </c:pt>
                <c:pt idx="678">
                  <c:v>43004</c:v>
                </c:pt>
                <c:pt idx="679">
                  <c:v>43005</c:v>
                </c:pt>
                <c:pt idx="680">
                  <c:v>43006</c:v>
                </c:pt>
                <c:pt idx="681">
                  <c:v>43007</c:v>
                </c:pt>
                <c:pt idx="682">
                  <c:v>43010</c:v>
                </c:pt>
                <c:pt idx="683">
                  <c:v>43011</c:v>
                </c:pt>
                <c:pt idx="684">
                  <c:v>43012</c:v>
                </c:pt>
                <c:pt idx="685">
                  <c:v>43013</c:v>
                </c:pt>
                <c:pt idx="686">
                  <c:v>43014</c:v>
                </c:pt>
                <c:pt idx="687">
                  <c:v>43017</c:v>
                </c:pt>
                <c:pt idx="688">
                  <c:v>43018</c:v>
                </c:pt>
                <c:pt idx="689">
                  <c:v>43019</c:v>
                </c:pt>
                <c:pt idx="690">
                  <c:v>43021</c:v>
                </c:pt>
                <c:pt idx="691">
                  <c:v>43024</c:v>
                </c:pt>
                <c:pt idx="692">
                  <c:v>43025</c:v>
                </c:pt>
                <c:pt idx="693">
                  <c:v>43026</c:v>
                </c:pt>
                <c:pt idx="694">
                  <c:v>43027</c:v>
                </c:pt>
                <c:pt idx="695">
                  <c:v>43028</c:v>
                </c:pt>
                <c:pt idx="696">
                  <c:v>43031</c:v>
                </c:pt>
                <c:pt idx="697">
                  <c:v>43032</c:v>
                </c:pt>
                <c:pt idx="698">
                  <c:v>43033</c:v>
                </c:pt>
                <c:pt idx="699">
                  <c:v>43034</c:v>
                </c:pt>
                <c:pt idx="700">
                  <c:v>43035</c:v>
                </c:pt>
                <c:pt idx="701">
                  <c:v>43038</c:v>
                </c:pt>
                <c:pt idx="702">
                  <c:v>43039</c:v>
                </c:pt>
                <c:pt idx="703">
                  <c:v>43040</c:v>
                </c:pt>
                <c:pt idx="704">
                  <c:v>43042</c:v>
                </c:pt>
                <c:pt idx="705">
                  <c:v>43045</c:v>
                </c:pt>
                <c:pt idx="706">
                  <c:v>43046</c:v>
                </c:pt>
                <c:pt idx="707">
                  <c:v>43047</c:v>
                </c:pt>
                <c:pt idx="708">
                  <c:v>43048</c:v>
                </c:pt>
                <c:pt idx="709">
                  <c:v>43049</c:v>
                </c:pt>
                <c:pt idx="710">
                  <c:v>43052</c:v>
                </c:pt>
                <c:pt idx="711">
                  <c:v>43053</c:v>
                </c:pt>
                <c:pt idx="712">
                  <c:v>43055</c:v>
                </c:pt>
                <c:pt idx="713">
                  <c:v>43056</c:v>
                </c:pt>
                <c:pt idx="714">
                  <c:v>43060</c:v>
                </c:pt>
                <c:pt idx="715">
                  <c:v>43061</c:v>
                </c:pt>
                <c:pt idx="716">
                  <c:v>43062</c:v>
                </c:pt>
                <c:pt idx="717">
                  <c:v>43063</c:v>
                </c:pt>
                <c:pt idx="718">
                  <c:v>43066</c:v>
                </c:pt>
                <c:pt idx="719">
                  <c:v>43067</c:v>
                </c:pt>
                <c:pt idx="720">
                  <c:v>43068</c:v>
                </c:pt>
                <c:pt idx="721">
                  <c:v>43069</c:v>
                </c:pt>
                <c:pt idx="722">
                  <c:v>43070</c:v>
                </c:pt>
                <c:pt idx="723">
                  <c:v>43073</c:v>
                </c:pt>
                <c:pt idx="724">
                  <c:v>43074</c:v>
                </c:pt>
                <c:pt idx="725">
                  <c:v>43075</c:v>
                </c:pt>
                <c:pt idx="726">
                  <c:v>43076</c:v>
                </c:pt>
                <c:pt idx="727">
                  <c:v>43077</c:v>
                </c:pt>
                <c:pt idx="728">
                  <c:v>43080</c:v>
                </c:pt>
                <c:pt idx="729">
                  <c:v>43081</c:v>
                </c:pt>
                <c:pt idx="730">
                  <c:v>43082</c:v>
                </c:pt>
                <c:pt idx="731">
                  <c:v>43083</c:v>
                </c:pt>
                <c:pt idx="732">
                  <c:v>43084</c:v>
                </c:pt>
                <c:pt idx="733">
                  <c:v>43087</c:v>
                </c:pt>
                <c:pt idx="734">
                  <c:v>43088</c:v>
                </c:pt>
                <c:pt idx="735">
                  <c:v>43089</c:v>
                </c:pt>
                <c:pt idx="736">
                  <c:v>43090</c:v>
                </c:pt>
                <c:pt idx="737">
                  <c:v>43091</c:v>
                </c:pt>
                <c:pt idx="738">
                  <c:v>43095</c:v>
                </c:pt>
                <c:pt idx="739">
                  <c:v>43096</c:v>
                </c:pt>
                <c:pt idx="740">
                  <c:v>43097</c:v>
                </c:pt>
                <c:pt idx="741">
                  <c:v>43102</c:v>
                </c:pt>
                <c:pt idx="742">
                  <c:v>43103</c:v>
                </c:pt>
                <c:pt idx="743">
                  <c:v>43104</c:v>
                </c:pt>
                <c:pt idx="744">
                  <c:v>43105</c:v>
                </c:pt>
                <c:pt idx="745">
                  <c:v>43108</c:v>
                </c:pt>
                <c:pt idx="746">
                  <c:v>43109</c:v>
                </c:pt>
                <c:pt idx="747">
                  <c:v>43110</c:v>
                </c:pt>
                <c:pt idx="748">
                  <c:v>43111</c:v>
                </c:pt>
                <c:pt idx="749">
                  <c:v>43112</c:v>
                </c:pt>
                <c:pt idx="750">
                  <c:v>43115</c:v>
                </c:pt>
                <c:pt idx="751">
                  <c:v>43116</c:v>
                </c:pt>
                <c:pt idx="752">
                  <c:v>43117</c:v>
                </c:pt>
                <c:pt idx="753">
                  <c:v>43118</c:v>
                </c:pt>
                <c:pt idx="754">
                  <c:v>43119</c:v>
                </c:pt>
                <c:pt idx="755">
                  <c:v>43122</c:v>
                </c:pt>
                <c:pt idx="756">
                  <c:v>43123</c:v>
                </c:pt>
                <c:pt idx="757">
                  <c:v>43124</c:v>
                </c:pt>
                <c:pt idx="758">
                  <c:v>43126</c:v>
                </c:pt>
                <c:pt idx="759">
                  <c:v>43129</c:v>
                </c:pt>
                <c:pt idx="760">
                  <c:v>43130</c:v>
                </c:pt>
                <c:pt idx="761">
                  <c:v>43131</c:v>
                </c:pt>
                <c:pt idx="762">
                  <c:v>43132</c:v>
                </c:pt>
                <c:pt idx="763">
                  <c:v>43133</c:v>
                </c:pt>
                <c:pt idx="764">
                  <c:v>43136</c:v>
                </c:pt>
                <c:pt idx="765">
                  <c:v>43137</c:v>
                </c:pt>
                <c:pt idx="766">
                  <c:v>43138</c:v>
                </c:pt>
                <c:pt idx="767">
                  <c:v>43139</c:v>
                </c:pt>
                <c:pt idx="768">
                  <c:v>43140</c:v>
                </c:pt>
                <c:pt idx="769">
                  <c:v>43145</c:v>
                </c:pt>
                <c:pt idx="770">
                  <c:v>43146</c:v>
                </c:pt>
                <c:pt idx="771">
                  <c:v>43147</c:v>
                </c:pt>
                <c:pt idx="772">
                  <c:v>43150</c:v>
                </c:pt>
                <c:pt idx="773">
                  <c:v>43151</c:v>
                </c:pt>
                <c:pt idx="774">
                  <c:v>43152</c:v>
                </c:pt>
                <c:pt idx="775">
                  <c:v>43153</c:v>
                </c:pt>
                <c:pt idx="776">
                  <c:v>43154</c:v>
                </c:pt>
                <c:pt idx="777">
                  <c:v>43157</c:v>
                </c:pt>
                <c:pt idx="778">
                  <c:v>43158</c:v>
                </c:pt>
                <c:pt idx="779">
                  <c:v>43159</c:v>
                </c:pt>
                <c:pt idx="780">
                  <c:v>43160</c:v>
                </c:pt>
                <c:pt idx="781">
                  <c:v>43161</c:v>
                </c:pt>
                <c:pt idx="782">
                  <c:v>43164</c:v>
                </c:pt>
                <c:pt idx="783">
                  <c:v>43165</c:v>
                </c:pt>
                <c:pt idx="784">
                  <c:v>43166</c:v>
                </c:pt>
                <c:pt idx="785">
                  <c:v>43167</c:v>
                </c:pt>
                <c:pt idx="786">
                  <c:v>43168</c:v>
                </c:pt>
                <c:pt idx="787">
                  <c:v>43171</c:v>
                </c:pt>
                <c:pt idx="788">
                  <c:v>43172</c:v>
                </c:pt>
                <c:pt idx="789">
                  <c:v>43173</c:v>
                </c:pt>
                <c:pt idx="790">
                  <c:v>43174</c:v>
                </c:pt>
                <c:pt idx="791">
                  <c:v>43175</c:v>
                </c:pt>
                <c:pt idx="792">
                  <c:v>43178</c:v>
                </c:pt>
                <c:pt idx="793">
                  <c:v>43179</c:v>
                </c:pt>
                <c:pt idx="794">
                  <c:v>43180</c:v>
                </c:pt>
                <c:pt idx="795">
                  <c:v>43181</c:v>
                </c:pt>
                <c:pt idx="796">
                  <c:v>43182</c:v>
                </c:pt>
                <c:pt idx="797">
                  <c:v>43185</c:v>
                </c:pt>
                <c:pt idx="798">
                  <c:v>43186</c:v>
                </c:pt>
                <c:pt idx="799">
                  <c:v>43187</c:v>
                </c:pt>
                <c:pt idx="800">
                  <c:v>43188</c:v>
                </c:pt>
                <c:pt idx="801">
                  <c:v>43192</c:v>
                </c:pt>
                <c:pt idx="802">
                  <c:v>43193</c:v>
                </c:pt>
                <c:pt idx="803">
                  <c:v>43194</c:v>
                </c:pt>
                <c:pt idx="804">
                  <c:v>43195</c:v>
                </c:pt>
                <c:pt idx="805">
                  <c:v>43196</c:v>
                </c:pt>
                <c:pt idx="806">
                  <c:v>43199</c:v>
                </c:pt>
                <c:pt idx="807">
                  <c:v>43200</c:v>
                </c:pt>
                <c:pt idx="808">
                  <c:v>43201</c:v>
                </c:pt>
                <c:pt idx="809">
                  <c:v>43202</c:v>
                </c:pt>
                <c:pt idx="810">
                  <c:v>43203</c:v>
                </c:pt>
                <c:pt idx="811">
                  <c:v>43206</c:v>
                </c:pt>
                <c:pt idx="812">
                  <c:v>43207</c:v>
                </c:pt>
                <c:pt idx="813">
                  <c:v>43208</c:v>
                </c:pt>
                <c:pt idx="814">
                  <c:v>43209</c:v>
                </c:pt>
                <c:pt idx="815">
                  <c:v>43210</c:v>
                </c:pt>
                <c:pt idx="816">
                  <c:v>43213</c:v>
                </c:pt>
                <c:pt idx="817">
                  <c:v>43214</c:v>
                </c:pt>
                <c:pt idx="818">
                  <c:v>43215</c:v>
                </c:pt>
                <c:pt idx="819">
                  <c:v>43216</c:v>
                </c:pt>
                <c:pt idx="820">
                  <c:v>43217</c:v>
                </c:pt>
                <c:pt idx="821">
                  <c:v>43220</c:v>
                </c:pt>
                <c:pt idx="822">
                  <c:v>43222</c:v>
                </c:pt>
                <c:pt idx="823">
                  <c:v>43223</c:v>
                </c:pt>
                <c:pt idx="824">
                  <c:v>43224</c:v>
                </c:pt>
                <c:pt idx="825">
                  <c:v>43227</c:v>
                </c:pt>
                <c:pt idx="826">
                  <c:v>43228</c:v>
                </c:pt>
                <c:pt idx="827">
                  <c:v>43229</c:v>
                </c:pt>
                <c:pt idx="828">
                  <c:v>43230</c:v>
                </c:pt>
                <c:pt idx="829">
                  <c:v>43231</c:v>
                </c:pt>
                <c:pt idx="830">
                  <c:v>43234</c:v>
                </c:pt>
                <c:pt idx="831">
                  <c:v>43235</c:v>
                </c:pt>
                <c:pt idx="832">
                  <c:v>43236</c:v>
                </c:pt>
                <c:pt idx="833">
                  <c:v>43237</c:v>
                </c:pt>
                <c:pt idx="834">
                  <c:v>43238</c:v>
                </c:pt>
                <c:pt idx="835">
                  <c:v>43241</c:v>
                </c:pt>
                <c:pt idx="836">
                  <c:v>43242</c:v>
                </c:pt>
                <c:pt idx="837">
                  <c:v>43243</c:v>
                </c:pt>
                <c:pt idx="838">
                  <c:v>43244</c:v>
                </c:pt>
                <c:pt idx="839">
                  <c:v>43245</c:v>
                </c:pt>
                <c:pt idx="840">
                  <c:v>43248</c:v>
                </c:pt>
                <c:pt idx="841">
                  <c:v>43249</c:v>
                </c:pt>
                <c:pt idx="842">
                  <c:v>43250</c:v>
                </c:pt>
                <c:pt idx="843">
                  <c:v>43252</c:v>
                </c:pt>
                <c:pt idx="844">
                  <c:v>43255</c:v>
                </c:pt>
                <c:pt idx="845">
                  <c:v>43256</c:v>
                </c:pt>
                <c:pt idx="846">
                  <c:v>43257</c:v>
                </c:pt>
                <c:pt idx="847">
                  <c:v>43258</c:v>
                </c:pt>
                <c:pt idx="848">
                  <c:v>43259</c:v>
                </c:pt>
                <c:pt idx="849">
                  <c:v>43262</c:v>
                </c:pt>
                <c:pt idx="850">
                  <c:v>43263</c:v>
                </c:pt>
                <c:pt idx="851">
                  <c:v>43264</c:v>
                </c:pt>
                <c:pt idx="852">
                  <c:v>43265</c:v>
                </c:pt>
                <c:pt idx="853">
                  <c:v>43266</c:v>
                </c:pt>
                <c:pt idx="854">
                  <c:v>43269</c:v>
                </c:pt>
                <c:pt idx="855">
                  <c:v>43270</c:v>
                </c:pt>
                <c:pt idx="856">
                  <c:v>43271</c:v>
                </c:pt>
                <c:pt idx="857">
                  <c:v>43272</c:v>
                </c:pt>
                <c:pt idx="858">
                  <c:v>43273</c:v>
                </c:pt>
                <c:pt idx="859">
                  <c:v>43276</c:v>
                </c:pt>
                <c:pt idx="860">
                  <c:v>43277</c:v>
                </c:pt>
                <c:pt idx="861">
                  <c:v>43278</c:v>
                </c:pt>
                <c:pt idx="862">
                  <c:v>43279</c:v>
                </c:pt>
                <c:pt idx="863">
                  <c:v>43280</c:v>
                </c:pt>
                <c:pt idx="864">
                  <c:v>43283</c:v>
                </c:pt>
                <c:pt idx="865">
                  <c:v>43284</c:v>
                </c:pt>
                <c:pt idx="866">
                  <c:v>43285</c:v>
                </c:pt>
                <c:pt idx="867">
                  <c:v>43286</c:v>
                </c:pt>
                <c:pt idx="868">
                  <c:v>43287</c:v>
                </c:pt>
                <c:pt idx="869">
                  <c:v>43291</c:v>
                </c:pt>
                <c:pt idx="870">
                  <c:v>43292</c:v>
                </c:pt>
                <c:pt idx="871">
                  <c:v>43293</c:v>
                </c:pt>
                <c:pt idx="872">
                  <c:v>43294</c:v>
                </c:pt>
                <c:pt idx="873">
                  <c:v>43297</c:v>
                </c:pt>
                <c:pt idx="874">
                  <c:v>43298</c:v>
                </c:pt>
                <c:pt idx="875">
                  <c:v>43299</c:v>
                </c:pt>
                <c:pt idx="876">
                  <c:v>43300</c:v>
                </c:pt>
                <c:pt idx="877">
                  <c:v>43301</c:v>
                </c:pt>
                <c:pt idx="878">
                  <c:v>43304</c:v>
                </c:pt>
                <c:pt idx="879">
                  <c:v>43305</c:v>
                </c:pt>
                <c:pt idx="880">
                  <c:v>43306</c:v>
                </c:pt>
                <c:pt idx="881">
                  <c:v>43307</c:v>
                </c:pt>
                <c:pt idx="882">
                  <c:v>43308</c:v>
                </c:pt>
                <c:pt idx="883">
                  <c:v>43311</c:v>
                </c:pt>
                <c:pt idx="884">
                  <c:v>43312</c:v>
                </c:pt>
                <c:pt idx="885">
                  <c:v>43313</c:v>
                </c:pt>
                <c:pt idx="886">
                  <c:v>43314</c:v>
                </c:pt>
                <c:pt idx="887">
                  <c:v>43315</c:v>
                </c:pt>
                <c:pt idx="888">
                  <c:v>43318</c:v>
                </c:pt>
                <c:pt idx="889">
                  <c:v>43319</c:v>
                </c:pt>
                <c:pt idx="890">
                  <c:v>43320</c:v>
                </c:pt>
                <c:pt idx="891">
                  <c:v>43321</c:v>
                </c:pt>
                <c:pt idx="892">
                  <c:v>43322</c:v>
                </c:pt>
                <c:pt idx="893">
                  <c:v>43325</c:v>
                </c:pt>
                <c:pt idx="894">
                  <c:v>43326</c:v>
                </c:pt>
                <c:pt idx="895">
                  <c:v>43327</c:v>
                </c:pt>
                <c:pt idx="896">
                  <c:v>43328</c:v>
                </c:pt>
                <c:pt idx="897">
                  <c:v>43329</c:v>
                </c:pt>
                <c:pt idx="898">
                  <c:v>43332</c:v>
                </c:pt>
                <c:pt idx="899">
                  <c:v>43333</c:v>
                </c:pt>
                <c:pt idx="900">
                  <c:v>43334</c:v>
                </c:pt>
                <c:pt idx="901">
                  <c:v>43335</c:v>
                </c:pt>
                <c:pt idx="902">
                  <c:v>43336</c:v>
                </c:pt>
                <c:pt idx="903">
                  <c:v>43339</c:v>
                </c:pt>
                <c:pt idx="904">
                  <c:v>43340</c:v>
                </c:pt>
                <c:pt idx="905">
                  <c:v>43341</c:v>
                </c:pt>
                <c:pt idx="906">
                  <c:v>43342</c:v>
                </c:pt>
                <c:pt idx="907">
                  <c:v>43343</c:v>
                </c:pt>
                <c:pt idx="908">
                  <c:v>43346</c:v>
                </c:pt>
                <c:pt idx="909">
                  <c:v>43347</c:v>
                </c:pt>
                <c:pt idx="910">
                  <c:v>43348</c:v>
                </c:pt>
                <c:pt idx="911">
                  <c:v>43349</c:v>
                </c:pt>
                <c:pt idx="912">
                  <c:v>43353</c:v>
                </c:pt>
                <c:pt idx="913">
                  <c:v>43354</c:v>
                </c:pt>
                <c:pt idx="914">
                  <c:v>43355</c:v>
                </c:pt>
                <c:pt idx="915">
                  <c:v>43356</c:v>
                </c:pt>
                <c:pt idx="916">
                  <c:v>43357</c:v>
                </c:pt>
                <c:pt idx="917">
                  <c:v>43360</c:v>
                </c:pt>
                <c:pt idx="918">
                  <c:v>43361</c:v>
                </c:pt>
                <c:pt idx="919">
                  <c:v>43362</c:v>
                </c:pt>
                <c:pt idx="920">
                  <c:v>43363</c:v>
                </c:pt>
                <c:pt idx="921">
                  <c:v>43364</c:v>
                </c:pt>
                <c:pt idx="922">
                  <c:v>43367</c:v>
                </c:pt>
                <c:pt idx="923">
                  <c:v>43368</c:v>
                </c:pt>
                <c:pt idx="924">
                  <c:v>43369</c:v>
                </c:pt>
                <c:pt idx="925">
                  <c:v>43370</c:v>
                </c:pt>
                <c:pt idx="926">
                  <c:v>43371</c:v>
                </c:pt>
                <c:pt idx="927">
                  <c:v>43374</c:v>
                </c:pt>
                <c:pt idx="928">
                  <c:v>43375</c:v>
                </c:pt>
                <c:pt idx="929">
                  <c:v>43376</c:v>
                </c:pt>
                <c:pt idx="930">
                  <c:v>43377</c:v>
                </c:pt>
                <c:pt idx="931">
                  <c:v>43378</c:v>
                </c:pt>
                <c:pt idx="932">
                  <c:v>43381</c:v>
                </c:pt>
                <c:pt idx="933">
                  <c:v>43382</c:v>
                </c:pt>
                <c:pt idx="934">
                  <c:v>43383</c:v>
                </c:pt>
                <c:pt idx="935">
                  <c:v>43384</c:v>
                </c:pt>
                <c:pt idx="936">
                  <c:v>43388</c:v>
                </c:pt>
                <c:pt idx="937">
                  <c:v>43389</c:v>
                </c:pt>
                <c:pt idx="938">
                  <c:v>43390</c:v>
                </c:pt>
                <c:pt idx="939">
                  <c:v>43391</c:v>
                </c:pt>
                <c:pt idx="940">
                  <c:v>43392</c:v>
                </c:pt>
                <c:pt idx="941">
                  <c:v>43395</c:v>
                </c:pt>
                <c:pt idx="942">
                  <c:v>43396</c:v>
                </c:pt>
                <c:pt idx="943">
                  <c:v>43397</c:v>
                </c:pt>
                <c:pt idx="944">
                  <c:v>43398</c:v>
                </c:pt>
                <c:pt idx="945">
                  <c:v>43399</c:v>
                </c:pt>
                <c:pt idx="946">
                  <c:v>43402</c:v>
                </c:pt>
                <c:pt idx="947">
                  <c:v>43403</c:v>
                </c:pt>
                <c:pt idx="948">
                  <c:v>43404</c:v>
                </c:pt>
                <c:pt idx="949">
                  <c:v>43405</c:v>
                </c:pt>
                <c:pt idx="950">
                  <c:v>43409</c:v>
                </c:pt>
                <c:pt idx="951">
                  <c:v>43410</c:v>
                </c:pt>
                <c:pt idx="952">
                  <c:v>43411</c:v>
                </c:pt>
                <c:pt idx="953">
                  <c:v>43412</c:v>
                </c:pt>
                <c:pt idx="954">
                  <c:v>43413</c:v>
                </c:pt>
                <c:pt idx="955">
                  <c:v>43416</c:v>
                </c:pt>
                <c:pt idx="956">
                  <c:v>43417</c:v>
                </c:pt>
                <c:pt idx="957">
                  <c:v>43418</c:v>
                </c:pt>
                <c:pt idx="958">
                  <c:v>43420</c:v>
                </c:pt>
                <c:pt idx="959">
                  <c:v>43423</c:v>
                </c:pt>
                <c:pt idx="960">
                  <c:v>43425</c:v>
                </c:pt>
                <c:pt idx="961">
                  <c:v>43426</c:v>
                </c:pt>
                <c:pt idx="962">
                  <c:v>43427</c:v>
                </c:pt>
                <c:pt idx="963">
                  <c:v>43430</c:v>
                </c:pt>
                <c:pt idx="964">
                  <c:v>43431</c:v>
                </c:pt>
                <c:pt idx="965">
                  <c:v>43432</c:v>
                </c:pt>
                <c:pt idx="966">
                  <c:v>43433</c:v>
                </c:pt>
                <c:pt idx="967">
                  <c:v>43434</c:v>
                </c:pt>
                <c:pt idx="968">
                  <c:v>43437</c:v>
                </c:pt>
                <c:pt idx="969">
                  <c:v>43438</c:v>
                </c:pt>
                <c:pt idx="970">
                  <c:v>43439</c:v>
                </c:pt>
                <c:pt idx="971">
                  <c:v>43440</c:v>
                </c:pt>
                <c:pt idx="972">
                  <c:v>43441</c:v>
                </c:pt>
                <c:pt idx="973">
                  <c:v>43444</c:v>
                </c:pt>
                <c:pt idx="974">
                  <c:v>43445</c:v>
                </c:pt>
                <c:pt idx="975">
                  <c:v>43446</c:v>
                </c:pt>
                <c:pt idx="976">
                  <c:v>43447</c:v>
                </c:pt>
                <c:pt idx="977">
                  <c:v>43448</c:v>
                </c:pt>
                <c:pt idx="978">
                  <c:v>43451</c:v>
                </c:pt>
                <c:pt idx="979">
                  <c:v>43452</c:v>
                </c:pt>
                <c:pt idx="980">
                  <c:v>43453</c:v>
                </c:pt>
                <c:pt idx="981">
                  <c:v>43454</c:v>
                </c:pt>
                <c:pt idx="982">
                  <c:v>43455</c:v>
                </c:pt>
                <c:pt idx="983">
                  <c:v>43460</c:v>
                </c:pt>
                <c:pt idx="984">
                  <c:v>43461</c:v>
                </c:pt>
                <c:pt idx="985">
                  <c:v>43462</c:v>
                </c:pt>
                <c:pt idx="986">
                  <c:v>43467</c:v>
                </c:pt>
                <c:pt idx="987">
                  <c:v>43468</c:v>
                </c:pt>
                <c:pt idx="988">
                  <c:v>43469</c:v>
                </c:pt>
                <c:pt idx="989">
                  <c:v>43472</c:v>
                </c:pt>
                <c:pt idx="990">
                  <c:v>43473</c:v>
                </c:pt>
                <c:pt idx="991">
                  <c:v>43474</c:v>
                </c:pt>
                <c:pt idx="992">
                  <c:v>43475</c:v>
                </c:pt>
                <c:pt idx="993">
                  <c:v>43476</c:v>
                </c:pt>
                <c:pt idx="994">
                  <c:v>43479</c:v>
                </c:pt>
                <c:pt idx="995">
                  <c:v>43480</c:v>
                </c:pt>
                <c:pt idx="996">
                  <c:v>43481</c:v>
                </c:pt>
                <c:pt idx="997">
                  <c:v>43482</c:v>
                </c:pt>
                <c:pt idx="998">
                  <c:v>43483</c:v>
                </c:pt>
                <c:pt idx="999">
                  <c:v>43486</c:v>
                </c:pt>
                <c:pt idx="1000">
                  <c:v>43487</c:v>
                </c:pt>
                <c:pt idx="1001">
                  <c:v>43488</c:v>
                </c:pt>
                <c:pt idx="1002">
                  <c:v>43489</c:v>
                </c:pt>
                <c:pt idx="1003">
                  <c:v>43493</c:v>
                </c:pt>
                <c:pt idx="1004">
                  <c:v>43494</c:v>
                </c:pt>
                <c:pt idx="1005">
                  <c:v>43495</c:v>
                </c:pt>
                <c:pt idx="1006">
                  <c:v>43496</c:v>
                </c:pt>
                <c:pt idx="1007">
                  <c:v>43497</c:v>
                </c:pt>
                <c:pt idx="1008">
                  <c:v>43500</c:v>
                </c:pt>
                <c:pt idx="1009">
                  <c:v>43501</c:v>
                </c:pt>
                <c:pt idx="1010">
                  <c:v>43502</c:v>
                </c:pt>
                <c:pt idx="1011">
                  <c:v>43503</c:v>
                </c:pt>
                <c:pt idx="1012">
                  <c:v>43504</c:v>
                </c:pt>
                <c:pt idx="1013">
                  <c:v>43507</c:v>
                </c:pt>
                <c:pt idx="1014">
                  <c:v>43508</c:v>
                </c:pt>
                <c:pt idx="1015">
                  <c:v>43509</c:v>
                </c:pt>
                <c:pt idx="1016">
                  <c:v>43510</c:v>
                </c:pt>
                <c:pt idx="1017">
                  <c:v>43511</c:v>
                </c:pt>
                <c:pt idx="1018">
                  <c:v>43514</c:v>
                </c:pt>
                <c:pt idx="1019">
                  <c:v>43515</c:v>
                </c:pt>
                <c:pt idx="1020">
                  <c:v>43516</c:v>
                </c:pt>
                <c:pt idx="1021">
                  <c:v>43517</c:v>
                </c:pt>
                <c:pt idx="1022">
                  <c:v>43518</c:v>
                </c:pt>
                <c:pt idx="1023">
                  <c:v>43521</c:v>
                </c:pt>
                <c:pt idx="1024">
                  <c:v>43522</c:v>
                </c:pt>
                <c:pt idx="1025">
                  <c:v>43523</c:v>
                </c:pt>
                <c:pt idx="1026">
                  <c:v>43524</c:v>
                </c:pt>
                <c:pt idx="1027">
                  <c:v>43525</c:v>
                </c:pt>
                <c:pt idx="1028">
                  <c:v>43530</c:v>
                </c:pt>
                <c:pt idx="1029">
                  <c:v>43531</c:v>
                </c:pt>
                <c:pt idx="1030">
                  <c:v>43532</c:v>
                </c:pt>
                <c:pt idx="1031">
                  <c:v>43535</c:v>
                </c:pt>
                <c:pt idx="1032">
                  <c:v>43536</c:v>
                </c:pt>
                <c:pt idx="1033">
                  <c:v>43537</c:v>
                </c:pt>
                <c:pt idx="1034">
                  <c:v>43538</c:v>
                </c:pt>
                <c:pt idx="1035">
                  <c:v>43539</c:v>
                </c:pt>
                <c:pt idx="1036">
                  <c:v>43542</c:v>
                </c:pt>
                <c:pt idx="1037">
                  <c:v>43543</c:v>
                </c:pt>
                <c:pt idx="1038">
                  <c:v>43544</c:v>
                </c:pt>
                <c:pt idx="1039">
                  <c:v>43545</c:v>
                </c:pt>
                <c:pt idx="1040">
                  <c:v>43546</c:v>
                </c:pt>
                <c:pt idx="1041">
                  <c:v>43549</c:v>
                </c:pt>
                <c:pt idx="1042">
                  <c:v>43550</c:v>
                </c:pt>
                <c:pt idx="1043">
                  <c:v>43551</c:v>
                </c:pt>
                <c:pt idx="1044">
                  <c:v>43552</c:v>
                </c:pt>
                <c:pt idx="1045">
                  <c:v>43553</c:v>
                </c:pt>
                <c:pt idx="1046">
                  <c:v>43556</c:v>
                </c:pt>
                <c:pt idx="1047">
                  <c:v>43557</c:v>
                </c:pt>
                <c:pt idx="1048">
                  <c:v>43558</c:v>
                </c:pt>
                <c:pt idx="1049">
                  <c:v>43559</c:v>
                </c:pt>
                <c:pt idx="1050">
                  <c:v>43560</c:v>
                </c:pt>
                <c:pt idx="1051">
                  <c:v>43563</c:v>
                </c:pt>
                <c:pt idx="1052">
                  <c:v>43564</c:v>
                </c:pt>
                <c:pt idx="1053">
                  <c:v>43565</c:v>
                </c:pt>
                <c:pt idx="1054">
                  <c:v>43566</c:v>
                </c:pt>
                <c:pt idx="1055">
                  <c:v>43567</c:v>
                </c:pt>
                <c:pt idx="1056">
                  <c:v>43570</c:v>
                </c:pt>
                <c:pt idx="1057">
                  <c:v>43571</c:v>
                </c:pt>
                <c:pt idx="1058">
                  <c:v>43572</c:v>
                </c:pt>
                <c:pt idx="1059">
                  <c:v>43573</c:v>
                </c:pt>
                <c:pt idx="1060">
                  <c:v>43577</c:v>
                </c:pt>
                <c:pt idx="1061">
                  <c:v>43578</c:v>
                </c:pt>
                <c:pt idx="1062">
                  <c:v>43579</c:v>
                </c:pt>
                <c:pt idx="1063">
                  <c:v>43580</c:v>
                </c:pt>
                <c:pt idx="1064">
                  <c:v>43581</c:v>
                </c:pt>
                <c:pt idx="1065">
                  <c:v>43584</c:v>
                </c:pt>
                <c:pt idx="1066">
                  <c:v>43585</c:v>
                </c:pt>
                <c:pt idx="1067">
                  <c:v>43587</c:v>
                </c:pt>
                <c:pt idx="1068">
                  <c:v>43588</c:v>
                </c:pt>
                <c:pt idx="1069">
                  <c:v>43591</c:v>
                </c:pt>
                <c:pt idx="1070">
                  <c:v>43592</c:v>
                </c:pt>
                <c:pt idx="1071">
                  <c:v>43593</c:v>
                </c:pt>
                <c:pt idx="1072">
                  <c:v>43594</c:v>
                </c:pt>
                <c:pt idx="1073">
                  <c:v>43595</c:v>
                </c:pt>
                <c:pt idx="1074">
                  <c:v>43598</c:v>
                </c:pt>
                <c:pt idx="1075">
                  <c:v>43599</c:v>
                </c:pt>
                <c:pt idx="1076">
                  <c:v>43600</c:v>
                </c:pt>
                <c:pt idx="1077">
                  <c:v>43601</c:v>
                </c:pt>
                <c:pt idx="1078">
                  <c:v>43602</c:v>
                </c:pt>
                <c:pt idx="1079">
                  <c:v>43605</c:v>
                </c:pt>
                <c:pt idx="1080">
                  <c:v>43606</c:v>
                </c:pt>
                <c:pt idx="1081">
                  <c:v>43607</c:v>
                </c:pt>
                <c:pt idx="1082">
                  <c:v>43608</c:v>
                </c:pt>
                <c:pt idx="1083">
                  <c:v>43609</c:v>
                </c:pt>
                <c:pt idx="1084">
                  <c:v>43612</c:v>
                </c:pt>
                <c:pt idx="1085">
                  <c:v>43613</c:v>
                </c:pt>
                <c:pt idx="1086">
                  <c:v>43614</c:v>
                </c:pt>
                <c:pt idx="1087">
                  <c:v>43615</c:v>
                </c:pt>
                <c:pt idx="1088">
                  <c:v>43616</c:v>
                </c:pt>
                <c:pt idx="1089">
                  <c:v>43619</c:v>
                </c:pt>
                <c:pt idx="1090">
                  <c:v>43620</c:v>
                </c:pt>
                <c:pt idx="1091">
                  <c:v>43621</c:v>
                </c:pt>
                <c:pt idx="1092">
                  <c:v>43622</c:v>
                </c:pt>
                <c:pt idx="1093">
                  <c:v>43623</c:v>
                </c:pt>
                <c:pt idx="1094">
                  <c:v>43626</c:v>
                </c:pt>
                <c:pt idx="1095">
                  <c:v>43627</c:v>
                </c:pt>
                <c:pt idx="1096">
                  <c:v>43628</c:v>
                </c:pt>
                <c:pt idx="1097">
                  <c:v>43629</c:v>
                </c:pt>
                <c:pt idx="1098">
                  <c:v>43630</c:v>
                </c:pt>
                <c:pt idx="1099">
                  <c:v>43633</c:v>
                </c:pt>
                <c:pt idx="1100">
                  <c:v>43634</c:v>
                </c:pt>
                <c:pt idx="1101">
                  <c:v>43635</c:v>
                </c:pt>
                <c:pt idx="1102">
                  <c:v>43637</c:v>
                </c:pt>
                <c:pt idx="1103">
                  <c:v>43640</c:v>
                </c:pt>
                <c:pt idx="1104">
                  <c:v>43641</c:v>
                </c:pt>
                <c:pt idx="1105">
                  <c:v>43642</c:v>
                </c:pt>
                <c:pt idx="1106">
                  <c:v>43643</c:v>
                </c:pt>
                <c:pt idx="1107">
                  <c:v>43644</c:v>
                </c:pt>
                <c:pt idx="1108">
                  <c:v>43647</c:v>
                </c:pt>
                <c:pt idx="1109">
                  <c:v>43648</c:v>
                </c:pt>
                <c:pt idx="1110">
                  <c:v>43649</c:v>
                </c:pt>
                <c:pt idx="1111">
                  <c:v>43650</c:v>
                </c:pt>
                <c:pt idx="1112">
                  <c:v>43651</c:v>
                </c:pt>
                <c:pt idx="1113">
                  <c:v>43654</c:v>
                </c:pt>
                <c:pt idx="1114">
                  <c:v>43656</c:v>
                </c:pt>
                <c:pt idx="1115">
                  <c:v>43657</c:v>
                </c:pt>
                <c:pt idx="1116">
                  <c:v>43658</c:v>
                </c:pt>
                <c:pt idx="1117">
                  <c:v>43661</c:v>
                </c:pt>
                <c:pt idx="1118">
                  <c:v>43662</c:v>
                </c:pt>
                <c:pt idx="1119">
                  <c:v>43663</c:v>
                </c:pt>
                <c:pt idx="1120">
                  <c:v>43664</c:v>
                </c:pt>
                <c:pt idx="1121">
                  <c:v>43665</c:v>
                </c:pt>
                <c:pt idx="1122">
                  <c:v>43668</c:v>
                </c:pt>
                <c:pt idx="1123">
                  <c:v>43669</c:v>
                </c:pt>
                <c:pt idx="1124">
                  <c:v>43670</c:v>
                </c:pt>
                <c:pt idx="1125">
                  <c:v>43671</c:v>
                </c:pt>
                <c:pt idx="1126">
                  <c:v>43672</c:v>
                </c:pt>
                <c:pt idx="1127">
                  <c:v>43675</c:v>
                </c:pt>
                <c:pt idx="1128">
                  <c:v>43676</c:v>
                </c:pt>
                <c:pt idx="1129">
                  <c:v>43677</c:v>
                </c:pt>
                <c:pt idx="1130">
                  <c:v>43678</c:v>
                </c:pt>
                <c:pt idx="1131">
                  <c:v>43679</c:v>
                </c:pt>
                <c:pt idx="1132">
                  <c:v>43682</c:v>
                </c:pt>
                <c:pt idx="1133">
                  <c:v>43683</c:v>
                </c:pt>
                <c:pt idx="1134">
                  <c:v>43684</c:v>
                </c:pt>
                <c:pt idx="1135">
                  <c:v>43685</c:v>
                </c:pt>
                <c:pt idx="1136">
                  <c:v>43686</c:v>
                </c:pt>
                <c:pt idx="1137">
                  <c:v>43689</c:v>
                </c:pt>
                <c:pt idx="1138">
                  <c:v>43690</c:v>
                </c:pt>
                <c:pt idx="1139">
                  <c:v>43691</c:v>
                </c:pt>
                <c:pt idx="1140">
                  <c:v>43692</c:v>
                </c:pt>
                <c:pt idx="1141">
                  <c:v>43693</c:v>
                </c:pt>
                <c:pt idx="1142">
                  <c:v>43696</c:v>
                </c:pt>
                <c:pt idx="1143">
                  <c:v>43697</c:v>
                </c:pt>
                <c:pt idx="1144">
                  <c:v>43698</c:v>
                </c:pt>
                <c:pt idx="1145">
                  <c:v>43699</c:v>
                </c:pt>
                <c:pt idx="1146">
                  <c:v>43700</c:v>
                </c:pt>
                <c:pt idx="1147">
                  <c:v>43703</c:v>
                </c:pt>
                <c:pt idx="1148">
                  <c:v>43704</c:v>
                </c:pt>
                <c:pt idx="1149">
                  <c:v>43705</c:v>
                </c:pt>
                <c:pt idx="1150">
                  <c:v>43706</c:v>
                </c:pt>
                <c:pt idx="1151">
                  <c:v>43707</c:v>
                </c:pt>
                <c:pt idx="1152">
                  <c:v>43710</c:v>
                </c:pt>
                <c:pt idx="1153">
                  <c:v>43711</c:v>
                </c:pt>
                <c:pt idx="1154">
                  <c:v>43712</c:v>
                </c:pt>
                <c:pt idx="1155">
                  <c:v>43713</c:v>
                </c:pt>
                <c:pt idx="1156">
                  <c:v>43714</c:v>
                </c:pt>
                <c:pt idx="1157">
                  <c:v>43717</c:v>
                </c:pt>
                <c:pt idx="1158">
                  <c:v>43718</c:v>
                </c:pt>
                <c:pt idx="1159">
                  <c:v>43719</c:v>
                </c:pt>
                <c:pt idx="1160">
                  <c:v>43720</c:v>
                </c:pt>
                <c:pt idx="1161">
                  <c:v>43721</c:v>
                </c:pt>
                <c:pt idx="1162">
                  <c:v>43724</c:v>
                </c:pt>
                <c:pt idx="1163">
                  <c:v>43725</c:v>
                </c:pt>
                <c:pt idx="1164">
                  <c:v>43726</c:v>
                </c:pt>
                <c:pt idx="1165">
                  <c:v>43727</c:v>
                </c:pt>
                <c:pt idx="1166">
                  <c:v>43728</c:v>
                </c:pt>
                <c:pt idx="1167">
                  <c:v>43731</c:v>
                </c:pt>
                <c:pt idx="1168">
                  <c:v>43732</c:v>
                </c:pt>
                <c:pt idx="1169">
                  <c:v>43733</c:v>
                </c:pt>
                <c:pt idx="1170">
                  <c:v>43734</c:v>
                </c:pt>
                <c:pt idx="1171">
                  <c:v>43735</c:v>
                </c:pt>
                <c:pt idx="1172">
                  <c:v>43738</c:v>
                </c:pt>
                <c:pt idx="1173">
                  <c:v>43739</c:v>
                </c:pt>
                <c:pt idx="1174">
                  <c:v>43740</c:v>
                </c:pt>
                <c:pt idx="1175">
                  <c:v>43741</c:v>
                </c:pt>
                <c:pt idx="1176">
                  <c:v>43742</c:v>
                </c:pt>
                <c:pt idx="1177">
                  <c:v>43745</c:v>
                </c:pt>
                <c:pt idx="1178">
                  <c:v>43746</c:v>
                </c:pt>
                <c:pt idx="1179">
                  <c:v>43747</c:v>
                </c:pt>
                <c:pt idx="1180">
                  <c:v>43748</c:v>
                </c:pt>
                <c:pt idx="1181">
                  <c:v>43749</c:v>
                </c:pt>
                <c:pt idx="1182">
                  <c:v>43752</c:v>
                </c:pt>
                <c:pt idx="1183">
                  <c:v>43753</c:v>
                </c:pt>
                <c:pt idx="1184">
                  <c:v>43754</c:v>
                </c:pt>
                <c:pt idx="1185">
                  <c:v>43755</c:v>
                </c:pt>
                <c:pt idx="1186">
                  <c:v>43756</c:v>
                </c:pt>
                <c:pt idx="1187">
                  <c:v>43759</c:v>
                </c:pt>
                <c:pt idx="1188">
                  <c:v>43760</c:v>
                </c:pt>
                <c:pt idx="1189">
                  <c:v>43761</c:v>
                </c:pt>
                <c:pt idx="1190">
                  <c:v>43762</c:v>
                </c:pt>
                <c:pt idx="1191">
                  <c:v>43763</c:v>
                </c:pt>
                <c:pt idx="1192">
                  <c:v>43766</c:v>
                </c:pt>
                <c:pt idx="1193">
                  <c:v>43767</c:v>
                </c:pt>
                <c:pt idx="1194">
                  <c:v>43768</c:v>
                </c:pt>
                <c:pt idx="1195">
                  <c:v>43769</c:v>
                </c:pt>
                <c:pt idx="1196">
                  <c:v>43770</c:v>
                </c:pt>
                <c:pt idx="1197">
                  <c:v>43773</c:v>
                </c:pt>
                <c:pt idx="1198">
                  <c:v>43774</c:v>
                </c:pt>
                <c:pt idx="1199">
                  <c:v>43775</c:v>
                </c:pt>
                <c:pt idx="1200">
                  <c:v>43776</c:v>
                </c:pt>
                <c:pt idx="1201">
                  <c:v>43777</c:v>
                </c:pt>
                <c:pt idx="1202">
                  <c:v>43780</c:v>
                </c:pt>
                <c:pt idx="1203">
                  <c:v>43781</c:v>
                </c:pt>
                <c:pt idx="1204">
                  <c:v>43782</c:v>
                </c:pt>
                <c:pt idx="1205">
                  <c:v>43783</c:v>
                </c:pt>
                <c:pt idx="1206">
                  <c:v>43787</c:v>
                </c:pt>
                <c:pt idx="1207">
                  <c:v>43788</c:v>
                </c:pt>
                <c:pt idx="1208">
                  <c:v>43790</c:v>
                </c:pt>
                <c:pt idx="1209">
                  <c:v>43791</c:v>
                </c:pt>
                <c:pt idx="1210">
                  <c:v>43794</c:v>
                </c:pt>
                <c:pt idx="1211">
                  <c:v>43795</c:v>
                </c:pt>
                <c:pt idx="1212">
                  <c:v>43796</c:v>
                </c:pt>
                <c:pt idx="1213">
                  <c:v>43797</c:v>
                </c:pt>
                <c:pt idx="1214">
                  <c:v>43798</c:v>
                </c:pt>
                <c:pt idx="1215">
                  <c:v>43801</c:v>
                </c:pt>
                <c:pt idx="1216">
                  <c:v>43802</c:v>
                </c:pt>
                <c:pt idx="1217">
                  <c:v>43803</c:v>
                </c:pt>
                <c:pt idx="1218">
                  <c:v>43804</c:v>
                </c:pt>
                <c:pt idx="1219">
                  <c:v>43805</c:v>
                </c:pt>
                <c:pt idx="1220">
                  <c:v>43808</c:v>
                </c:pt>
                <c:pt idx="1221">
                  <c:v>43809</c:v>
                </c:pt>
                <c:pt idx="1222">
                  <c:v>43810</c:v>
                </c:pt>
                <c:pt idx="1223">
                  <c:v>43811</c:v>
                </c:pt>
                <c:pt idx="1224">
                  <c:v>43812</c:v>
                </c:pt>
                <c:pt idx="1225">
                  <c:v>43815</c:v>
                </c:pt>
                <c:pt idx="1226">
                  <c:v>43816</c:v>
                </c:pt>
                <c:pt idx="1227">
                  <c:v>43817</c:v>
                </c:pt>
                <c:pt idx="1228">
                  <c:v>43818</c:v>
                </c:pt>
                <c:pt idx="1229">
                  <c:v>43819</c:v>
                </c:pt>
                <c:pt idx="1230">
                  <c:v>43822</c:v>
                </c:pt>
                <c:pt idx="1231">
                  <c:v>43825</c:v>
                </c:pt>
                <c:pt idx="1232">
                  <c:v>43826</c:v>
                </c:pt>
                <c:pt idx="1233">
                  <c:v>43829</c:v>
                </c:pt>
                <c:pt idx="1234">
                  <c:v>43832</c:v>
                </c:pt>
                <c:pt idx="1235">
                  <c:v>43833</c:v>
                </c:pt>
                <c:pt idx="1236">
                  <c:v>43836</c:v>
                </c:pt>
                <c:pt idx="1237">
                  <c:v>43837</c:v>
                </c:pt>
                <c:pt idx="1238">
                  <c:v>43838</c:v>
                </c:pt>
                <c:pt idx="1239">
                  <c:v>43839</c:v>
                </c:pt>
                <c:pt idx="1240">
                  <c:v>43840</c:v>
                </c:pt>
                <c:pt idx="1241">
                  <c:v>43843</c:v>
                </c:pt>
                <c:pt idx="1242">
                  <c:v>43844</c:v>
                </c:pt>
                <c:pt idx="1243">
                  <c:v>43845</c:v>
                </c:pt>
                <c:pt idx="1244">
                  <c:v>43846</c:v>
                </c:pt>
                <c:pt idx="1245">
                  <c:v>43847</c:v>
                </c:pt>
                <c:pt idx="1246">
                  <c:v>43850</c:v>
                </c:pt>
                <c:pt idx="1247">
                  <c:v>43851</c:v>
                </c:pt>
                <c:pt idx="1248">
                  <c:v>43852</c:v>
                </c:pt>
                <c:pt idx="1249">
                  <c:v>43853</c:v>
                </c:pt>
                <c:pt idx="1250">
                  <c:v>43854</c:v>
                </c:pt>
                <c:pt idx="1251">
                  <c:v>43857</c:v>
                </c:pt>
                <c:pt idx="1252">
                  <c:v>43858</c:v>
                </c:pt>
                <c:pt idx="1253">
                  <c:v>43859</c:v>
                </c:pt>
                <c:pt idx="1254">
                  <c:v>43860</c:v>
                </c:pt>
                <c:pt idx="1255">
                  <c:v>43861</c:v>
                </c:pt>
                <c:pt idx="1256">
                  <c:v>43864</c:v>
                </c:pt>
                <c:pt idx="1257">
                  <c:v>43865</c:v>
                </c:pt>
                <c:pt idx="1258">
                  <c:v>43866</c:v>
                </c:pt>
                <c:pt idx="1259">
                  <c:v>43867</c:v>
                </c:pt>
                <c:pt idx="1260">
                  <c:v>43868</c:v>
                </c:pt>
                <c:pt idx="1261">
                  <c:v>43871</c:v>
                </c:pt>
                <c:pt idx="1262">
                  <c:v>43872</c:v>
                </c:pt>
                <c:pt idx="1263">
                  <c:v>43873</c:v>
                </c:pt>
                <c:pt idx="1264">
                  <c:v>43874</c:v>
                </c:pt>
                <c:pt idx="1265">
                  <c:v>43875</c:v>
                </c:pt>
                <c:pt idx="1266">
                  <c:v>43878</c:v>
                </c:pt>
                <c:pt idx="1267">
                  <c:v>43879</c:v>
                </c:pt>
                <c:pt idx="1268">
                  <c:v>43880</c:v>
                </c:pt>
                <c:pt idx="1269">
                  <c:v>43881</c:v>
                </c:pt>
                <c:pt idx="1270">
                  <c:v>43882</c:v>
                </c:pt>
                <c:pt idx="1271">
                  <c:v>43887</c:v>
                </c:pt>
                <c:pt idx="1272">
                  <c:v>43888</c:v>
                </c:pt>
                <c:pt idx="1273">
                  <c:v>43889</c:v>
                </c:pt>
                <c:pt idx="1274">
                  <c:v>43892</c:v>
                </c:pt>
                <c:pt idx="1275">
                  <c:v>43893</c:v>
                </c:pt>
                <c:pt idx="1276">
                  <c:v>43894</c:v>
                </c:pt>
                <c:pt idx="1277">
                  <c:v>43895</c:v>
                </c:pt>
                <c:pt idx="1278">
                  <c:v>43896</c:v>
                </c:pt>
                <c:pt idx="1279">
                  <c:v>43899</c:v>
                </c:pt>
                <c:pt idx="1280">
                  <c:v>43900</c:v>
                </c:pt>
                <c:pt idx="1281">
                  <c:v>43901</c:v>
                </c:pt>
                <c:pt idx="1282">
                  <c:v>43902</c:v>
                </c:pt>
                <c:pt idx="1283">
                  <c:v>43903</c:v>
                </c:pt>
                <c:pt idx="1284">
                  <c:v>43906</c:v>
                </c:pt>
                <c:pt idx="1285">
                  <c:v>43907</c:v>
                </c:pt>
                <c:pt idx="1286">
                  <c:v>43908</c:v>
                </c:pt>
                <c:pt idx="1287">
                  <c:v>43909</c:v>
                </c:pt>
                <c:pt idx="1288">
                  <c:v>43910</c:v>
                </c:pt>
                <c:pt idx="1289">
                  <c:v>43913</c:v>
                </c:pt>
                <c:pt idx="1290">
                  <c:v>43914</c:v>
                </c:pt>
                <c:pt idx="1291">
                  <c:v>43915</c:v>
                </c:pt>
                <c:pt idx="1292">
                  <c:v>43916</c:v>
                </c:pt>
                <c:pt idx="1293">
                  <c:v>43917</c:v>
                </c:pt>
                <c:pt idx="1294">
                  <c:v>43920</c:v>
                </c:pt>
                <c:pt idx="1295">
                  <c:v>43921</c:v>
                </c:pt>
                <c:pt idx="1296">
                  <c:v>43922</c:v>
                </c:pt>
                <c:pt idx="1297">
                  <c:v>43923</c:v>
                </c:pt>
                <c:pt idx="1298">
                  <c:v>43924</c:v>
                </c:pt>
                <c:pt idx="1299">
                  <c:v>43927</c:v>
                </c:pt>
                <c:pt idx="1300">
                  <c:v>43928</c:v>
                </c:pt>
                <c:pt idx="1301">
                  <c:v>43929</c:v>
                </c:pt>
                <c:pt idx="1302">
                  <c:v>43930</c:v>
                </c:pt>
                <c:pt idx="1303">
                  <c:v>43934</c:v>
                </c:pt>
                <c:pt idx="1304">
                  <c:v>43935</c:v>
                </c:pt>
                <c:pt idx="1305">
                  <c:v>43936</c:v>
                </c:pt>
                <c:pt idx="1306">
                  <c:v>43937</c:v>
                </c:pt>
                <c:pt idx="1307">
                  <c:v>43938</c:v>
                </c:pt>
                <c:pt idx="1308">
                  <c:v>43941</c:v>
                </c:pt>
                <c:pt idx="1309">
                  <c:v>43943</c:v>
                </c:pt>
                <c:pt idx="1310">
                  <c:v>43944</c:v>
                </c:pt>
                <c:pt idx="1311">
                  <c:v>43945</c:v>
                </c:pt>
                <c:pt idx="1312">
                  <c:v>43948</c:v>
                </c:pt>
                <c:pt idx="1313">
                  <c:v>43949</c:v>
                </c:pt>
                <c:pt idx="1314">
                  <c:v>43950</c:v>
                </c:pt>
                <c:pt idx="1315">
                  <c:v>43951</c:v>
                </c:pt>
                <c:pt idx="1316">
                  <c:v>43955</c:v>
                </c:pt>
                <c:pt idx="1317">
                  <c:v>43956</c:v>
                </c:pt>
                <c:pt idx="1318">
                  <c:v>43957</c:v>
                </c:pt>
                <c:pt idx="1319">
                  <c:v>43958</c:v>
                </c:pt>
                <c:pt idx="1320">
                  <c:v>43959</c:v>
                </c:pt>
                <c:pt idx="1321">
                  <c:v>43962</c:v>
                </c:pt>
                <c:pt idx="1322">
                  <c:v>43963</c:v>
                </c:pt>
                <c:pt idx="1323">
                  <c:v>43964</c:v>
                </c:pt>
                <c:pt idx="1324">
                  <c:v>43965</c:v>
                </c:pt>
                <c:pt idx="1325">
                  <c:v>43966</c:v>
                </c:pt>
                <c:pt idx="1326">
                  <c:v>43969</c:v>
                </c:pt>
                <c:pt idx="1327">
                  <c:v>43970</c:v>
                </c:pt>
                <c:pt idx="1328">
                  <c:v>43971</c:v>
                </c:pt>
                <c:pt idx="1329">
                  <c:v>43972</c:v>
                </c:pt>
                <c:pt idx="1330">
                  <c:v>43973</c:v>
                </c:pt>
                <c:pt idx="1331">
                  <c:v>43976</c:v>
                </c:pt>
                <c:pt idx="1332">
                  <c:v>43977</c:v>
                </c:pt>
                <c:pt idx="1333">
                  <c:v>43978</c:v>
                </c:pt>
                <c:pt idx="1334">
                  <c:v>43979</c:v>
                </c:pt>
                <c:pt idx="1335">
                  <c:v>43980</c:v>
                </c:pt>
                <c:pt idx="1336">
                  <c:v>43983</c:v>
                </c:pt>
                <c:pt idx="1337">
                  <c:v>43984</c:v>
                </c:pt>
                <c:pt idx="1338">
                  <c:v>43985</c:v>
                </c:pt>
                <c:pt idx="1339">
                  <c:v>43986</c:v>
                </c:pt>
                <c:pt idx="1340">
                  <c:v>43987</c:v>
                </c:pt>
                <c:pt idx="1341">
                  <c:v>43990</c:v>
                </c:pt>
                <c:pt idx="1342">
                  <c:v>43991</c:v>
                </c:pt>
                <c:pt idx="1343">
                  <c:v>43992</c:v>
                </c:pt>
                <c:pt idx="1344">
                  <c:v>43994</c:v>
                </c:pt>
                <c:pt idx="1345">
                  <c:v>43997</c:v>
                </c:pt>
                <c:pt idx="1346">
                  <c:v>43998</c:v>
                </c:pt>
                <c:pt idx="1347">
                  <c:v>43999</c:v>
                </c:pt>
                <c:pt idx="1348">
                  <c:v>44000</c:v>
                </c:pt>
                <c:pt idx="1349">
                  <c:v>44001</c:v>
                </c:pt>
                <c:pt idx="1350">
                  <c:v>44004</c:v>
                </c:pt>
                <c:pt idx="1351">
                  <c:v>44005</c:v>
                </c:pt>
                <c:pt idx="1352">
                  <c:v>44006</c:v>
                </c:pt>
                <c:pt idx="1353">
                  <c:v>44007</c:v>
                </c:pt>
                <c:pt idx="1354">
                  <c:v>44008</c:v>
                </c:pt>
                <c:pt idx="1355">
                  <c:v>44011</c:v>
                </c:pt>
                <c:pt idx="1356">
                  <c:v>44012</c:v>
                </c:pt>
                <c:pt idx="1357">
                  <c:v>44013</c:v>
                </c:pt>
                <c:pt idx="1358">
                  <c:v>44014</c:v>
                </c:pt>
                <c:pt idx="1359">
                  <c:v>44015</c:v>
                </c:pt>
                <c:pt idx="1360">
                  <c:v>44018</c:v>
                </c:pt>
                <c:pt idx="1361">
                  <c:v>44019</c:v>
                </c:pt>
                <c:pt idx="1362">
                  <c:v>44020</c:v>
                </c:pt>
                <c:pt idx="1363">
                  <c:v>44021</c:v>
                </c:pt>
                <c:pt idx="1364">
                  <c:v>44022</c:v>
                </c:pt>
                <c:pt idx="1365">
                  <c:v>44025</c:v>
                </c:pt>
                <c:pt idx="1366">
                  <c:v>44026</c:v>
                </c:pt>
                <c:pt idx="1367">
                  <c:v>44027</c:v>
                </c:pt>
                <c:pt idx="1368">
                  <c:v>44028</c:v>
                </c:pt>
                <c:pt idx="1369">
                  <c:v>44029</c:v>
                </c:pt>
                <c:pt idx="1370">
                  <c:v>44032</c:v>
                </c:pt>
                <c:pt idx="1371">
                  <c:v>44033</c:v>
                </c:pt>
                <c:pt idx="1372">
                  <c:v>44034</c:v>
                </c:pt>
                <c:pt idx="1373">
                  <c:v>44035</c:v>
                </c:pt>
                <c:pt idx="1374">
                  <c:v>44036</c:v>
                </c:pt>
                <c:pt idx="1375">
                  <c:v>44039</c:v>
                </c:pt>
                <c:pt idx="1376">
                  <c:v>44040</c:v>
                </c:pt>
                <c:pt idx="1377">
                  <c:v>44041</c:v>
                </c:pt>
                <c:pt idx="1378">
                  <c:v>44042</c:v>
                </c:pt>
                <c:pt idx="1379">
                  <c:v>44043</c:v>
                </c:pt>
                <c:pt idx="1380">
                  <c:v>44046</c:v>
                </c:pt>
                <c:pt idx="1381">
                  <c:v>44047</c:v>
                </c:pt>
                <c:pt idx="1382">
                  <c:v>44048</c:v>
                </c:pt>
                <c:pt idx="1383">
                  <c:v>44049</c:v>
                </c:pt>
                <c:pt idx="1384">
                  <c:v>44050</c:v>
                </c:pt>
                <c:pt idx="1385">
                  <c:v>44053</c:v>
                </c:pt>
                <c:pt idx="1386">
                  <c:v>44054</c:v>
                </c:pt>
                <c:pt idx="1387">
                  <c:v>44055</c:v>
                </c:pt>
                <c:pt idx="1388">
                  <c:v>44056</c:v>
                </c:pt>
                <c:pt idx="1389">
                  <c:v>44057</c:v>
                </c:pt>
                <c:pt idx="1390">
                  <c:v>44060</c:v>
                </c:pt>
                <c:pt idx="1391">
                  <c:v>44061</c:v>
                </c:pt>
                <c:pt idx="1392">
                  <c:v>44062</c:v>
                </c:pt>
                <c:pt idx="1393">
                  <c:v>44063</c:v>
                </c:pt>
                <c:pt idx="1394">
                  <c:v>44064</c:v>
                </c:pt>
                <c:pt idx="1395">
                  <c:v>44067</c:v>
                </c:pt>
                <c:pt idx="1396">
                  <c:v>44068</c:v>
                </c:pt>
                <c:pt idx="1397">
                  <c:v>44069</c:v>
                </c:pt>
                <c:pt idx="1398">
                  <c:v>44070</c:v>
                </c:pt>
                <c:pt idx="1399">
                  <c:v>44071</c:v>
                </c:pt>
                <c:pt idx="1400">
                  <c:v>44074</c:v>
                </c:pt>
                <c:pt idx="1401">
                  <c:v>44075</c:v>
                </c:pt>
                <c:pt idx="1402">
                  <c:v>44076</c:v>
                </c:pt>
                <c:pt idx="1403">
                  <c:v>44077</c:v>
                </c:pt>
                <c:pt idx="1404">
                  <c:v>44078</c:v>
                </c:pt>
                <c:pt idx="1405">
                  <c:v>44082</c:v>
                </c:pt>
                <c:pt idx="1406">
                  <c:v>44083</c:v>
                </c:pt>
                <c:pt idx="1407">
                  <c:v>44084</c:v>
                </c:pt>
                <c:pt idx="1408">
                  <c:v>44085</c:v>
                </c:pt>
                <c:pt idx="1409">
                  <c:v>44088</c:v>
                </c:pt>
                <c:pt idx="1410">
                  <c:v>44089</c:v>
                </c:pt>
                <c:pt idx="1411">
                  <c:v>44090</c:v>
                </c:pt>
                <c:pt idx="1412">
                  <c:v>44091</c:v>
                </c:pt>
                <c:pt idx="1413">
                  <c:v>44092</c:v>
                </c:pt>
                <c:pt idx="1414">
                  <c:v>44095</c:v>
                </c:pt>
                <c:pt idx="1415">
                  <c:v>44096</c:v>
                </c:pt>
                <c:pt idx="1416">
                  <c:v>44097</c:v>
                </c:pt>
                <c:pt idx="1417">
                  <c:v>44098</c:v>
                </c:pt>
                <c:pt idx="1418">
                  <c:v>44099</c:v>
                </c:pt>
                <c:pt idx="1419">
                  <c:v>44102</c:v>
                </c:pt>
                <c:pt idx="1420">
                  <c:v>44103</c:v>
                </c:pt>
                <c:pt idx="1421">
                  <c:v>44104</c:v>
                </c:pt>
                <c:pt idx="1422">
                  <c:v>44105</c:v>
                </c:pt>
                <c:pt idx="1423">
                  <c:v>44106</c:v>
                </c:pt>
                <c:pt idx="1424">
                  <c:v>44109</c:v>
                </c:pt>
                <c:pt idx="1425">
                  <c:v>44110</c:v>
                </c:pt>
                <c:pt idx="1426">
                  <c:v>44111</c:v>
                </c:pt>
                <c:pt idx="1427">
                  <c:v>44112</c:v>
                </c:pt>
                <c:pt idx="1428">
                  <c:v>44113</c:v>
                </c:pt>
                <c:pt idx="1429">
                  <c:v>44117</c:v>
                </c:pt>
                <c:pt idx="1430">
                  <c:v>44118</c:v>
                </c:pt>
                <c:pt idx="1431">
                  <c:v>44119</c:v>
                </c:pt>
                <c:pt idx="1432">
                  <c:v>44120</c:v>
                </c:pt>
                <c:pt idx="1433">
                  <c:v>44123</c:v>
                </c:pt>
                <c:pt idx="1434">
                  <c:v>44124</c:v>
                </c:pt>
                <c:pt idx="1435">
                  <c:v>44125</c:v>
                </c:pt>
                <c:pt idx="1436">
                  <c:v>44126</c:v>
                </c:pt>
                <c:pt idx="1437">
                  <c:v>44127</c:v>
                </c:pt>
                <c:pt idx="1438">
                  <c:v>44130</c:v>
                </c:pt>
                <c:pt idx="1439">
                  <c:v>44131</c:v>
                </c:pt>
                <c:pt idx="1440">
                  <c:v>44132</c:v>
                </c:pt>
                <c:pt idx="1441">
                  <c:v>44133</c:v>
                </c:pt>
                <c:pt idx="1442">
                  <c:v>44134</c:v>
                </c:pt>
                <c:pt idx="1443">
                  <c:v>44138</c:v>
                </c:pt>
                <c:pt idx="1444">
                  <c:v>44139</c:v>
                </c:pt>
                <c:pt idx="1445">
                  <c:v>44140</c:v>
                </c:pt>
                <c:pt idx="1446">
                  <c:v>44141</c:v>
                </c:pt>
                <c:pt idx="1447">
                  <c:v>44144</c:v>
                </c:pt>
                <c:pt idx="1448">
                  <c:v>44145</c:v>
                </c:pt>
                <c:pt idx="1449">
                  <c:v>44146</c:v>
                </c:pt>
                <c:pt idx="1450">
                  <c:v>44147</c:v>
                </c:pt>
                <c:pt idx="1451">
                  <c:v>44148</c:v>
                </c:pt>
                <c:pt idx="1452">
                  <c:v>44151</c:v>
                </c:pt>
                <c:pt idx="1453">
                  <c:v>44152</c:v>
                </c:pt>
                <c:pt idx="1454">
                  <c:v>44153</c:v>
                </c:pt>
                <c:pt idx="1455">
                  <c:v>44154</c:v>
                </c:pt>
                <c:pt idx="1456">
                  <c:v>44155</c:v>
                </c:pt>
                <c:pt idx="1457">
                  <c:v>44158</c:v>
                </c:pt>
                <c:pt idx="1458">
                  <c:v>44159</c:v>
                </c:pt>
                <c:pt idx="1459">
                  <c:v>44160</c:v>
                </c:pt>
                <c:pt idx="1460">
                  <c:v>44161</c:v>
                </c:pt>
                <c:pt idx="1461">
                  <c:v>44162</c:v>
                </c:pt>
                <c:pt idx="1462">
                  <c:v>44165</c:v>
                </c:pt>
                <c:pt idx="1463">
                  <c:v>44166</c:v>
                </c:pt>
                <c:pt idx="1464">
                  <c:v>44167</c:v>
                </c:pt>
                <c:pt idx="1465">
                  <c:v>44168</c:v>
                </c:pt>
                <c:pt idx="1466">
                  <c:v>44169</c:v>
                </c:pt>
                <c:pt idx="1467">
                  <c:v>44172</c:v>
                </c:pt>
                <c:pt idx="1468">
                  <c:v>44173</c:v>
                </c:pt>
                <c:pt idx="1469">
                  <c:v>44174</c:v>
                </c:pt>
                <c:pt idx="1470">
                  <c:v>44175</c:v>
                </c:pt>
                <c:pt idx="1471">
                  <c:v>44176</c:v>
                </c:pt>
                <c:pt idx="1472">
                  <c:v>44179</c:v>
                </c:pt>
                <c:pt idx="1473">
                  <c:v>44180</c:v>
                </c:pt>
                <c:pt idx="1474">
                  <c:v>44181</c:v>
                </c:pt>
                <c:pt idx="1475">
                  <c:v>44182</c:v>
                </c:pt>
                <c:pt idx="1476">
                  <c:v>44183</c:v>
                </c:pt>
                <c:pt idx="1477">
                  <c:v>44186</c:v>
                </c:pt>
                <c:pt idx="1478">
                  <c:v>44187</c:v>
                </c:pt>
                <c:pt idx="1479">
                  <c:v>44188</c:v>
                </c:pt>
                <c:pt idx="1480">
                  <c:v>44193</c:v>
                </c:pt>
                <c:pt idx="1481">
                  <c:v>44194</c:v>
                </c:pt>
                <c:pt idx="1482">
                  <c:v>44195</c:v>
                </c:pt>
                <c:pt idx="1483">
                  <c:v>44200</c:v>
                </c:pt>
                <c:pt idx="1484">
                  <c:v>44201</c:v>
                </c:pt>
                <c:pt idx="1485">
                  <c:v>44202</c:v>
                </c:pt>
                <c:pt idx="1486">
                  <c:v>44203</c:v>
                </c:pt>
                <c:pt idx="1487">
                  <c:v>44204</c:v>
                </c:pt>
                <c:pt idx="1488">
                  <c:v>44207</c:v>
                </c:pt>
                <c:pt idx="1489">
                  <c:v>44208</c:v>
                </c:pt>
                <c:pt idx="1490">
                  <c:v>44209</c:v>
                </c:pt>
                <c:pt idx="1491">
                  <c:v>44210</c:v>
                </c:pt>
                <c:pt idx="1492">
                  <c:v>44211</c:v>
                </c:pt>
                <c:pt idx="1493">
                  <c:v>44214</c:v>
                </c:pt>
                <c:pt idx="1494">
                  <c:v>44215</c:v>
                </c:pt>
                <c:pt idx="1495">
                  <c:v>44216</c:v>
                </c:pt>
                <c:pt idx="1496">
                  <c:v>44217</c:v>
                </c:pt>
                <c:pt idx="1497">
                  <c:v>44218</c:v>
                </c:pt>
                <c:pt idx="1498">
                  <c:v>44222</c:v>
                </c:pt>
                <c:pt idx="1499">
                  <c:v>44223</c:v>
                </c:pt>
                <c:pt idx="1500">
                  <c:v>44224</c:v>
                </c:pt>
                <c:pt idx="1501">
                  <c:v>44225</c:v>
                </c:pt>
                <c:pt idx="1502">
                  <c:v>44228</c:v>
                </c:pt>
                <c:pt idx="1503">
                  <c:v>44229</c:v>
                </c:pt>
                <c:pt idx="1504">
                  <c:v>44230</c:v>
                </c:pt>
                <c:pt idx="1505">
                  <c:v>44231</c:v>
                </c:pt>
                <c:pt idx="1506">
                  <c:v>44232</c:v>
                </c:pt>
                <c:pt idx="1507">
                  <c:v>44235</c:v>
                </c:pt>
                <c:pt idx="1508">
                  <c:v>44236</c:v>
                </c:pt>
                <c:pt idx="1509">
                  <c:v>44237</c:v>
                </c:pt>
                <c:pt idx="1510">
                  <c:v>44238</c:v>
                </c:pt>
                <c:pt idx="1511">
                  <c:v>44239</c:v>
                </c:pt>
                <c:pt idx="1512">
                  <c:v>44244</c:v>
                </c:pt>
                <c:pt idx="1513">
                  <c:v>44245</c:v>
                </c:pt>
                <c:pt idx="1514">
                  <c:v>44246</c:v>
                </c:pt>
                <c:pt idx="1515">
                  <c:v>44249</c:v>
                </c:pt>
                <c:pt idx="1516">
                  <c:v>44250</c:v>
                </c:pt>
                <c:pt idx="1517">
                  <c:v>44251</c:v>
                </c:pt>
                <c:pt idx="1518">
                  <c:v>44252</c:v>
                </c:pt>
                <c:pt idx="1519">
                  <c:v>44253</c:v>
                </c:pt>
                <c:pt idx="1520">
                  <c:v>44256</c:v>
                </c:pt>
                <c:pt idx="1521">
                  <c:v>44257</c:v>
                </c:pt>
                <c:pt idx="1522">
                  <c:v>44258</c:v>
                </c:pt>
                <c:pt idx="1523">
                  <c:v>44259</c:v>
                </c:pt>
                <c:pt idx="1524">
                  <c:v>44260</c:v>
                </c:pt>
                <c:pt idx="1525">
                  <c:v>44263</c:v>
                </c:pt>
                <c:pt idx="1526">
                  <c:v>44264</c:v>
                </c:pt>
                <c:pt idx="1527">
                  <c:v>44265</c:v>
                </c:pt>
                <c:pt idx="1528">
                  <c:v>44266</c:v>
                </c:pt>
                <c:pt idx="1529">
                  <c:v>44267</c:v>
                </c:pt>
                <c:pt idx="1530">
                  <c:v>44270</c:v>
                </c:pt>
                <c:pt idx="1531">
                  <c:v>44271</c:v>
                </c:pt>
                <c:pt idx="1532">
                  <c:v>44272</c:v>
                </c:pt>
                <c:pt idx="1533">
                  <c:v>44273</c:v>
                </c:pt>
                <c:pt idx="1534">
                  <c:v>44274</c:v>
                </c:pt>
                <c:pt idx="1535">
                  <c:v>44277</c:v>
                </c:pt>
                <c:pt idx="1536">
                  <c:v>44278</c:v>
                </c:pt>
                <c:pt idx="1537">
                  <c:v>44279</c:v>
                </c:pt>
                <c:pt idx="1538">
                  <c:v>44280</c:v>
                </c:pt>
                <c:pt idx="1539">
                  <c:v>44281</c:v>
                </c:pt>
                <c:pt idx="1540">
                  <c:v>44284</c:v>
                </c:pt>
                <c:pt idx="1541">
                  <c:v>44285</c:v>
                </c:pt>
                <c:pt idx="1542">
                  <c:v>44286</c:v>
                </c:pt>
                <c:pt idx="1543">
                  <c:v>44287</c:v>
                </c:pt>
                <c:pt idx="1544">
                  <c:v>44291</c:v>
                </c:pt>
                <c:pt idx="1545">
                  <c:v>44292</c:v>
                </c:pt>
                <c:pt idx="1546">
                  <c:v>44293</c:v>
                </c:pt>
                <c:pt idx="1547">
                  <c:v>44294</c:v>
                </c:pt>
                <c:pt idx="1548">
                  <c:v>44295</c:v>
                </c:pt>
                <c:pt idx="1549">
                  <c:v>44298</c:v>
                </c:pt>
                <c:pt idx="1550">
                  <c:v>44299</c:v>
                </c:pt>
                <c:pt idx="1551">
                  <c:v>44300</c:v>
                </c:pt>
                <c:pt idx="1552">
                  <c:v>44301</c:v>
                </c:pt>
                <c:pt idx="1553">
                  <c:v>44302</c:v>
                </c:pt>
                <c:pt idx="1554">
                  <c:v>44305</c:v>
                </c:pt>
                <c:pt idx="1555">
                  <c:v>44306</c:v>
                </c:pt>
                <c:pt idx="1556">
                  <c:v>44308</c:v>
                </c:pt>
                <c:pt idx="1557">
                  <c:v>44309</c:v>
                </c:pt>
                <c:pt idx="1558">
                  <c:v>44312</c:v>
                </c:pt>
                <c:pt idx="1559">
                  <c:v>44313</c:v>
                </c:pt>
                <c:pt idx="1560">
                  <c:v>44314</c:v>
                </c:pt>
                <c:pt idx="1561">
                  <c:v>44315</c:v>
                </c:pt>
                <c:pt idx="1562">
                  <c:v>44316</c:v>
                </c:pt>
                <c:pt idx="1563">
                  <c:v>44319</c:v>
                </c:pt>
                <c:pt idx="1564">
                  <c:v>44320</c:v>
                </c:pt>
                <c:pt idx="1565">
                  <c:v>44321</c:v>
                </c:pt>
                <c:pt idx="1566">
                  <c:v>44322</c:v>
                </c:pt>
                <c:pt idx="1567">
                  <c:v>44323</c:v>
                </c:pt>
                <c:pt idx="1568">
                  <c:v>44326</c:v>
                </c:pt>
                <c:pt idx="1569">
                  <c:v>44327</c:v>
                </c:pt>
                <c:pt idx="1570">
                  <c:v>44328</c:v>
                </c:pt>
                <c:pt idx="1571">
                  <c:v>44329</c:v>
                </c:pt>
                <c:pt idx="1572">
                  <c:v>44330</c:v>
                </c:pt>
                <c:pt idx="1573">
                  <c:v>44333</c:v>
                </c:pt>
                <c:pt idx="1574">
                  <c:v>44334</c:v>
                </c:pt>
                <c:pt idx="1575">
                  <c:v>44335</c:v>
                </c:pt>
                <c:pt idx="1576">
                  <c:v>44336</c:v>
                </c:pt>
                <c:pt idx="1577">
                  <c:v>44337</c:v>
                </c:pt>
                <c:pt idx="1578">
                  <c:v>44340</c:v>
                </c:pt>
                <c:pt idx="1579">
                  <c:v>44341</c:v>
                </c:pt>
                <c:pt idx="1580">
                  <c:v>44342</c:v>
                </c:pt>
                <c:pt idx="1581">
                  <c:v>44343</c:v>
                </c:pt>
                <c:pt idx="1582">
                  <c:v>44344</c:v>
                </c:pt>
                <c:pt idx="1583">
                  <c:v>44347</c:v>
                </c:pt>
                <c:pt idx="1584">
                  <c:v>44348</c:v>
                </c:pt>
                <c:pt idx="1585">
                  <c:v>44349</c:v>
                </c:pt>
                <c:pt idx="1586">
                  <c:v>44351</c:v>
                </c:pt>
                <c:pt idx="1587">
                  <c:v>44354</c:v>
                </c:pt>
                <c:pt idx="1588">
                  <c:v>44355</c:v>
                </c:pt>
                <c:pt idx="1589">
                  <c:v>44356</c:v>
                </c:pt>
                <c:pt idx="1590">
                  <c:v>44357</c:v>
                </c:pt>
                <c:pt idx="1591">
                  <c:v>44358</c:v>
                </c:pt>
                <c:pt idx="1592">
                  <c:v>44361</c:v>
                </c:pt>
                <c:pt idx="1593">
                  <c:v>44362</c:v>
                </c:pt>
                <c:pt idx="1594">
                  <c:v>44363</c:v>
                </c:pt>
                <c:pt idx="1595">
                  <c:v>44364</c:v>
                </c:pt>
                <c:pt idx="1596">
                  <c:v>44365</c:v>
                </c:pt>
                <c:pt idx="1597">
                  <c:v>44368</c:v>
                </c:pt>
                <c:pt idx="1598">
                  <c:v>44369</c:v>
                </c:pt>
                <c:pt idx="1599">
                  <c:v>44370</c:v>
                </c:pt>
                <c:pt idx="1600">
                  <c:v>44371</c:v>
                </c:pt>
                <c:pt idx="1601">
                  <c:v>44372</c:v>
                </c:pt>
                <c:pt idx="1602">
                  <c:v>44375</c:v>
                </c:pt>
                <c:pt idx="1603">
                  <c:v>44376</c:v>
                </c:pt>
                <c:pt idx="1604">
                  <c:v>44377</c:v>
                </c:pt>
                <c:pt idx="1605">
                  <c:v>44378</c:v>
                </c:pt>
                <c:pt idx="1606">
                  <c:v>44379</c:v>
                </c:pt>
                <c:pt idx="1607">
                  <c:v>44382</c:v>
                </c:pt>
                <c:pt idx="1608">
                  <c:v>44383</c:v>
                </c:pt>
                <c:pt idx="1609">
                  <c:v>44384</c:v>
                </c:pt>
                <c:pt idx="1610">
                  <c:v>44385</c:v>
                </c:pt>
                <c:pt idx="1611">
                  <c:v>44389</c:v>
                </c:pt>
                <c:pt idx="1612">
                  <c:v>44390</c:v>
                </c:pt>
                <c:pt idx="1613">
                  <c:v>44391</c:v>
                </c:pt>
                <c:pt idx="1614">
                  <c:v>44392</c:v>
                </c:pt>
                <c:pt idx="1615">
                  <c:v>44393</c:v>
                </c:pt>
                <c:pt idx="1616">
                  <c:v>44396</c:v>
                </c:pt>
                <c:pt idx="1617">
                  <c:v>44397</c:v>
                </c:pt>
                <c:pt idx="1618">
                  <c:v>44398</c:v>
                </c:pt>
                <c:pt idx="1619">
                  <c:v>44399</c:v>
                </c:pt>
                <c:pt idx="1620">
                  <c:v>44400</c:v>
                </c:pt>
                <c:pt idx="1621">
                  <c:v>44403</c:v>
                </c:pt>
                <c:pt idx="1622">
                  <c:v>44404</c:v>
                </c:pt>
                <c:pt idx="1623">
                  <c:v>44405</c:v>
                </c:pt>
                <c:pt idx="1624">
                  <c:v>44406</c:v>
                </c:pt>
                <c:pt idx="1625">
                  <c:v>44407</c:v>
                </c:pt>
                <c:pt idx="1626">
                  <c:v>44410</c:v>
                </c:pt>
                <c:pt idx="1627">
                  <c:v>44411</c:v>
                </c:pt>
                <c:pt idx="1628">
                  <c:v>44412</c:v>
                </c:pt>
                <c:pt idx="1629">
                  <c:v>44413</c:v>
                </c:pt>
                <c:pt idx="1630">
                  <c:v>44414</c:v>
                </c:pt>
                <c:pt idx="1631">
                  <c:v>44417</c:v>
                </c:pt>
                <c:pt idx="1632">
                  <c:v>44418</c:v>
                </c:pt>
                <c:pt idx="1633">
                  <c:v>44419</c:v>
                </c:pt>
                <c:pt idx="1634">
                  <c:v>44420</c:v>
                </c:pt>
                <c:pt idx="1635">
                  <c:v>44421</c:v>
                </c:pt>
                <c:pt idx="1636">
                  <c:v>44424</c:v>
                </c:pt>
                <c:pt idx="1637">
                  <c:v>44425</c:v>
                </c:pt>
                <c:pt idx="1638">
                  <c:v>44426</c:v>
                </c:pt>
                <c:pt idx="1639">
                  <c:v>44427</c:v>
                </c:pt>
                <c:pt idx="1640">
                  <c:v>44428</c:v>
                </c:pt>
                <c:pt idx="1641">
                  <c:v>44431</c:v>
                </c:pt>
                <c:pt idx="1642">
                  <c:v>44432</c:v>
                </c:pt>
                <c:pt idx="1643">
                  <c:v>44433</c:v>
                </c:pt>
                <c:pt idx="1644">
                  <c:v>44434</c:v>
                </c:pt>
                <c:pt idx="1645">
                  <c:v>44435</c:v>
                </c:pt>
                <c:pt idx="1646">
                  <c:v>44438</c:v>
                </c:pt>
                <c:pt idx="1647">
                  <c:v>44439</c:v>
                </c:pt>
                <c:pt idx="1648">
                  <c:v>44440</c:v>
                </c:pt>
                <c:pt idx="1649">
                  <c:v>44441</c:v>
                </c:pt>
                <c:pt idx="1650">
                  <c:v>44442</c:v>
                </c:pt>
                <c:pt idx="1651">
                  <c:v>44445</c:v>
                </c:pt>
                <c:pt idx="1652">
                  <c:v>44447</c:v>
                </c:pt>
                <c:pt idx="1653">
                  <c:v>44448</c:v>
                </c:pt>
                <c:pt idx="1654">
                  <c:v>44449</c:v>
                </c:pt>
                <c:pt idx="1655">
                  <c:v>44452</c:v>
                </c:pt>
                <c:pt idx="1656">
                  <c:v>44453</c:v>
                </c:pt>
                <c:pt idx="1657">
                  <c:v>44454</c:v>
                </c:pt>
              </c:numCache>
            </c:numRef>
          </c:cat>
          <c:val>
            <c:numRef>
              <c:f>IBOVESPA!$G$2:$G$1659</c:f>
              <c:numCache>
                <c:formatCode>General</c:formatCode>
                <c:ptCount val="1658"/>
                <c:pt idx="0">
                  <c:v>100</c:v>
                </c:pt>
                <c:pt idx="1">
                  <c:v>97.948961081794195</c:v>
                </c:pt>
                <c:pt idx="2">
                  <c:v>98.94665237467018</c:v>
                </c:pt>
                <c:pt idx="3">
                  <c:v>101.96033970976254</c:v>
                </c:pt>
                <c:pt idx="4">
                  <c:v>102.94978562005277</c:v>
                </c:pt>
                <c:pt idx="5">
                  <c:v>100.67612137203166</c:v>
                </c:pt>
                <c:pt idx="6">
                  <c:v>99.233179419525072</c:v>
                </c:pt>
                <c:pt idx="7">
                  <c:v>99.031167546174146</c:v>
                </c:pt>
                <c:pt idx="8">
                  <c:v>98.214874670184699</c:v>
                </c:pt>
                <c:pt idx="9">
                  <c:v>98.998186015831138</c:v>
                </c:pt>
                <c:pt idx="10">
                  <c:v>101.04097955145119</c:v>
                </c:pt>
                <c:pt idx="11">
                  <c:v>98.445745382585756</c:v>
                </c:pt>
                <c:pt idx="12">
                  <c:v>98.69104551451187</c:v>
                </c:pt>
                <c:pt idx="13">
                  <c:v>101.46767810026385</c:v>
                </c:pt>
                <c:pt idx="14">
                  <c:v>101.91911279683377</c:v>
                </c:pt>
                <c:pt idx="15">
                  <c:v>100.54213390501319</c:v>
                </c:pt>
                <c:pt idx="16">
                  <c:v>100.13398746701847</c:v>
                </c:pt>
                <c:pt idx="17">
                  <c:v>100.1628463060686</c:v>
                </c:pt>
                <c:pt idx="18">
                  <c:v>98.315880606860162</c:v>
                </c:pt>
                <c:pt idx="19">
                  <c:v>98.453990765171497</c:v>
                </c:pt>
                <c:pt idx="20">
                  <c:v>96.693601583113463</c:v>
                </c:pt>
                <c:pt idx="21">
                  <c:v>98.225181398416893</c:v>
                </c:pt>
                <c:pt idx="22">
                  <c:v>100.93172823218997</c:v>
                </c:pt>
                <c:pt idx="23">
                  <c:v>101.62640171503958</c:v>
                </c:pt>
                <c:pt idx="24">
                  <c:v>101.48829155672823</c:v>
                </c:pt>
                <c:pt idx="25">
                  <c:v>100.57717678100263</c:v>
                </c:pt>
                <c:pt idx="26">
                  <c:v>101.7954320580475</c:v>
                </c:pt>
                <c:pt idx="27">
                  <c:v>99.995877308707122</c:v>
                </c:pt>
                <c:pt idx="28">
                  <c:v>99.439313984168862</c:v>
                </c:pt>
                <c:pt idx="29">
                  <c:v>102.10463390501319</c:v>
                </c:pt>
                <c:pt idx="30">
                  <c:v>104.37829815303429</c:v>
                </c:pt>
                <c:pt idx="31">
                  <c:v>105.70580474934037</c:v>
                </c:pt>
                <c:pt idx="32">
                  <c:v>105.7346635883905</c:v>
                </c:pt>
                <c:pt idx="33">
                  <c:v>105.61922823218997</c:v>
                </c:pt>
                <c:pt idx="34">
                  <c:v>105.70786609498681</c:v>
                </c:pt>
                <c:pt idx="35">
                  <c:v>106.93024406332454</c:v>
                </c:pt>
                <c:pt idx="36">
                  <c:v>106.80037928759894</c:v>
                </c:pt>
                <c:pt idx="37">
                  <c:v>106.69731200527704</c:v>
                </c:pt>
                <c:pt idx="38">
                  <c:v>106.33039248021109</c:v>
                </c:pt>
                <c:pt idx="39">
                  <c:v>105.17191622691293</c:v>
                </c:pt>
                <c:pt idx="40">
                  <c:v>105.75527704485488</c:v>
                </c:pt>
                <c:pt idx="41">
                  <c:v>104.03199208443272</c:v>
                </c:pt>
                <c:pt idx="42">
                  <c:v>103.81967348284961</c:v>
                </c:pt>
                <c:pt idx="43">
                  <c:v>103.02811675461741</c:v>
                </c:pt>
                <c:pt idx="44">
                  <c:v>101.37904023746702</c:v>
                </c:pt>
                <c:pt idx="45">
                  <c:v>99.548565303430081</c:v>
                </c:pt>
                <c:pt idx="46">
                  <c:v>100.81217018469657</c:v>
                </c:pt>
                <c:pt idx="47">
                  <c:v>100.75857519788919</c:v>
                </c:pt>
                <c:pt idx="48">
                  <c:v>100.1731530343008</c:v>
                </c:pt>
                <c:pt idx="49">
                  <c:v>100.69261213720317</c:v>
                </c:pt>
                <c:pt idx="50">
                  <c:v>103.65476583113457</c:v>
                </c:pt>
                <c:pt idx="51">
                  <c:v>106.21289577836411</c:v>
                </c:pt>
                <c:pt idx="52">
                  <c:v>105.03380606860158</c:v>
                </c:pt>
                <c:pt idx="53">
                  <c:v>107.12194920844327</c:v>
                </c:pt>
                <c:pt idx="54">
                  <c:v>107.00032981530343</c:v>
                </c:pt>
                <c:pt idx="55">
                  <c:v>106.17166886543535</c:v>
                </c:pt>
                <c:pt idx="56">
                  <c:v>106.89726253298153</c:v>
                </c:pt>
                <c:pt idx="57">
                  <c:v>104.26286279683377</c:v>
                </c:pt>
                <c:pt idx="58">
                  <c:v>103.26311015831135</c:v>
                </c:pt>
                <c:pt idx="59">
                  <c:v>105.62953496042216</c:v>
                </c:pt>
                <c:pt idx="60">
                  <c:v>105.43782981530343</c:v>
                </c:pt>
                <c:pt idx="61">
                  <c:v>107.85372691292876</c:v>
                </c:pt>
                <c:pt idx="62">
                  <c:v>109.50486477572559</c:v>
                </c:pt>
                <c:pt idx="63">
                  <c:v>110.77053100263852</c:v>
                </c:pt>
                <c:pt idx="64">
                  <c:v>110.75404023746702</c:v>
                </c:pt>
                <c:pt idx="65">
                  <c:v>110.61386873350924</c:v>
                </c:pt>
                <c:pt idx="66">
                  <c:v>110.90657981530343</c:v>
                </c:pt>
                <c:pt idx="67">
                  <c:v>111.75379287598945</c:v>
                </c:pt>
                <c:pt idx="68">
                  <c:v>111.80738786279683</c:v>
                </c:pt>
                <c:pt idx="69">
                  <c:v>111.27556068601584</c:v>
                </c:pt>
                <c:pt idx="70">
                  <c:v>113.20704155672823</c:v>
                </c:pt>
                <c:pt idx="71">
                  <c:v>112.70201187335093</c:v>
                </c:pt>
                <c:pt idx="72">
                  <c:v>111.219904353562</c:v>
                </c:pt>
                <c:pt idx="73">
                  <c:v>110.82000329815304</c:v>
                </c:pt>
                <c:pt idx="74">
                  <c:v>112.58451517150395</c:v>
                </c:pt>
                <c:pt idx="75">
                  <c:v>114.78603232189974</c:v>
                </c:pt>
                <c:pt idx="76">
                  <c:v>116.65979551451187</c:v>
                </c:pt>
                <c:pt idx="77">
                  <c:v>114.47683047493403</c:v>
                </c:pt>
                <c:pt idx="78">
                  <c:v>115.04782321899737</c:v>
                </c:pt>
                <c:pt idx="79">
                  <c:v>114.04394788918206</c:v>
                </c:pt>
                <c:pt idx="80">
                  <c:v>115.907404353562</c:v>
                </c:pt>
                <c:pt idx="81">
                  <c:v>118.22641820580475</c:v>
                </c:pt>
                <c:pt idx="82">
                  <c:v>119.66523746701847</c:v>
                </c:pt>
                <c:pt idx="83">
                  <c:v>117.70902044854881</c:v>
                </c:pt>
                <c:pt idx="84">
                  <c:v>117.3338555408971</c:v>
                </c:pt>
                <c:pt idx="85">
                  <c:v>117.80384234828496</c:v>
                </c:pt>
                <c:pt idx="86">
                  <c:v>117.90278693931398</c:v>
                </c:pt>
                <c:pt idx="87">
                  <c:v>117.0679419525066</c:v>
                </c:pt>
                <c:pt idx="88">
                  <c:v>116.20217678100263</c:v>
                </c:pt>
                <c:pt idx="89">
                  <c:v>116.78966029023746</c:v>
                </c:pt>
                <c:pt idx="90">
                  <c:v>118.00997691292876</c:v>
                </c:pt>
                <c:pt idx="91">
                  <c:v>115.85587071240106</c:v>
                </c:pt>
                <c:pt idx="92">
                  <c:v>114.40262203166228</c:v>
                </c:pt>
                <c:pt idx="93">
                  <c:v>113.16993733509234</c:v>
                </c:pt>
                <c:pt idx="94">
                  <c:v>113.60488126649076</c:v>
                </c:pt>
                <c:pt idx="95">
                  <c:v>112.08979221635884</c:v>
                </c:pt>
                <c:pt idx="96">
                  <c:v>112.56802440633246</c:v>
                </c:pt>
                <c:pt idx="97">
                  <c:v>110.54996701846966</c:v>
                </c:pt>
                <c:pt idx="98">
                  <c:v>111.79914248021109</c:v>
                </c:pt>
                <c:pt idx="99">
                  <c:v>111.2631926121372</c:v>
                </c:pt>
                <c:pt idx="100">
                  <c:v>108.7565963060686</c:v>
                </c:pt>
                <c:pt idx="101">
                  <c:v>109.3152209762533</c:v>
                </c:pt>
                <c:pt idx="102">
                  <c:v>111.79914248021109</c:v>
                </c:pt>
                <c:pt idx="103">
                  <c:v>110.3294030343008</c:v>
                </c:pt>
                <c:pt idx="104">
                  <c:v>109.1956629287599</c:v>
                </c:pt>
                <c:pt idx="105">
                  <c:v>108.8596635883905</c:v>
                </c:pt>
                <c:pt idx="106">
                  <c:v>108.87203166226912</c:v>
                </c:pt>
                <c:pt idx="107">
                  <c:v>111.0570580474934</c:v>
                </c:pt>
                <c:pt idx="108">
                  <c:v>110.6715864116095</c:v>
                </c:pt>
                <c:pt idx="109">
                  <c:v>109.96866754617415</c:v>
                </c:pt>
                <c:pt idx="110">
                  <c:v>109.53578496042216</c:v>
                </c:pt>
                <c:pt idx="111">
                  <c:v>110.69838390501319</c:v>
                </c:pt>
                <c:pt idx="112">
                  <c:v>109.76459432717678</c:v>
                </c:pt>
                <c:pt idx="113">
                  <c:v>111.80532651715039</c:v>
                </c:pt>
                <c:pt idx="114">
                  <c:v>110.79526715039577</c:v>
                </c:pt>
                <c:pt idx="115">
                  <c:v>111.03232189973615</c:v>
                </c:pt>
                <c:pt idx="116">
                  <c:v>110.84267810026385</c:v>
                </c:pt>
                <c:pt idx="117">
                  <c:v>110.98903364116094</c:v>
                </c:pt>
                <c:pt idx="118">
                  <c:v>109.61411609498681</c:v>
                </c:pt>
                <c:pt idx="119">
                  <c:v>111.34770778364116</c:v>
                </c:pt>
                <c:pt idx="120">
                  <c:v>109.28017810026385</c:v>
                </c:pt>
                <c:pt idx="121">
                  <c:v>109.4182882585752</c:v>
                </c:pt>
                <c:pt idx="122">
                  <c:v>108.75247361477572</c:v>
                </c:pt>
                <c:pt idx="123">
                  <c:v>109.46982189973615</c:v>
                </c:pt>
                <c:pt idx="124">
                  <c:v>108.25981200527704</c:v>
                </c:pt>
                <c:pt idx="125">
                  <c:v>107.49711411609499</c:v>
                </c:pt>
                <c:pt idx="126">
                  <c:v>107.89907651715039</c:v>
                </c:pt>
                <c:pt idx="127">
                  <c:v>106.74060026385224</c:v>
                </c:pt>
                <c:pt idx="128">
                  <c:v>108.40822889182058</c:v>
                </c:pt>
                <c:pt idx="129">
                  <c:v>109.49661939313984</c:v>
                </c:pt>
                <c:pt idx="130">
                  <c:v>109.74398087071241</c:v>
                </c:pt>
                <c:pt idx="131">
                  <c:v>109.0493073878628</c:v>
                </c:pt>
                <c:pt idx="132">
                  <c:v>109.39561345646437</c:v>
                </c:pt>
                <c:pt idx="133">
                  <c:v>107.89495382585751</c:v>
                </c:pt>
                <c:pt idx="134">
                  <c:v>106.36543535620052</c:v>
                </c:pt>
                <c:pt idx="135">
                  <c:v>106.10570580474933</c:v>
                </c:pt>
                <c:pt idx="136">
                  <c:v>104.95547493403694</c:v>
                </c:pt>
                <c:pt idx="137">
                  <c:v>102.6694426121372</c:v>
                </c:pt>
                <c:pt idx="138">
                  <c:v>101.51302770448549</c:v>
                </c:pt>
                <c:pt idx="139">
                  <c:v>100.46174142480211</c:v>
                </c:pt>
                <c:pt idx="140">
                  <c:v>102.24686675461741</c:v>
                </c:pt>
                <c:pt idx="141">
                  <c:v>103.57231200527704</c:v>
                </c:pt>
                <c:pt idx="142">
                  <c:v>102.85496372031662</c:v>
                </c:pt>
                <c:pt idx="143">
                  <c:v>104.8503463060686</c:v>
                </c:pt>
                <c:pt idx="144">
                  <c:v>103.35174802110818</c:v>
                </c:pt>
                <c:pt idx="145">
                  <c:v>103.18684036939314</c:v>
                </c:pt>
                <c:pt idx="146">
                  <c:v>103.65888852242745</c:v>
                </c:pt>
                <c:pt idx="147">
                  <c:v>103.08995712401055</c:v>
                </c:pt>
                <c:pt idx="148">
                  <c:v>100.13398746701847</c:v>
                </c:pt>
                <c:pt idx="149">
                  <c:v>101.73359168865436</c:v>
                </c:pt>
                <c:pt idx="150">
                  <c:v>101.15435356200528</c:v>
                </c:pt>
                <c:pt idx="151">
                  <c:v>99.744393139841691</c:v>
                </c:pt>
                <c:pt idx="152">
                  <c:v>98.96520448548813</c:v>
                </c:pt>
                <c:pt idx="153">
                  <c:v>97.930408970976259</c:v>
                </c:pt>
                <c:pt idx="154">
                  <c:v>97.330557387862797</c:v>
                </c:pt>
                <c:pt idx="155">
                  <c:v>97.812912269129285</c:v>
                </c:pt>
                <c:pt idx="156">
                  <c:v>96.0339709762533</c:v>
                </c:pt>
                <c:pt idx="157">
                  <c:v>96.159713060686016</c:v>
                </c:pt>
                <c:pt idx="158">
                  <c:v>94.244722955145122</c:v>
                </c:pt>
                <c:pt idx="159">
                  <c:v>91.391820580474928</c:v>
                </c:pt>
                <c:pt idx="160">
                  <c:v>91.822641820580472</c:v>
                </c:pt>
                <c:pt idx="161">
                  <c:v>94.900230870712406</c:v>
                </c:pt>
                <c:pt idx="162">
                  <c:v>98.357107519788912</c:v>
                </c:pt>
                <c:pt idx="163">
                  <c:v>97.200692612137203</c:v>
                </c:pt>
                <c:pt idx="164">
                  <c:v>96.112302110817936</c:v>
                </c:pt>
                <c:pt idx="165">
                  <c:v>93.743815963060683</c:v>
                </c:pt>
                <c:pt idx="166">
                  <c:v>95.778364116094991</c:v>
                </c:pt>
                <c:pt idx="167">
                  <c:v>97.637697889182064</c:v>
                </c:pt>
                <c:pt idx="168">
                  <c:v>95.848449868073885</c:v>
                </c:pt>
                <c:pt idx="169">
                  <c:v>96.392645118733512</c:v>
                </c:pt>
                <c:pt idx="170">
                  <c:v>96.176203825857513</c:v>
                </c:pt>
                <c:pt idx="171">
                  <c:v>95.860817941952504</c:v>
                </c:pt>
                <c:pt idx="172">
                  <c:v>95.648499340369398</c:v>
                </c:pt>
                <c:pt idx="173">
                  <c:v>97.464544854881268</c:v>
                </c:pt>
                <c:pt idx="174">
                  <c:v>97.633575197889186</c:v>
                </c:pt>
                <c:pt idx="175">
                  <c:v>100.08451517150395</c:v>
                </c:pt>
                <c:pt idx="176">
                  <c:v>100.08039248021109</c:v>
                </c:pt>
                <c:pt idx="177">
                  <c:v>97.427440633245382</c:v>
                </c:pt>
                <c:pt idx="178">
                  <c:v>96.038093667546178</c:v>
                </c:pt>
                <c:pt idx="179">
                  <c:v>95.368156332453822</c:v>
                </c:pt>
                <c:pt idx="180">
                  <c:v>93.461411609498683</c:v>
                </c:pt>
                <c:pt idx="181">
                  <c:v>93.362467018469658</c:v>
                </c:pt>
                <c:pt idx="182">
                  <c:v>92.41218667546174</c:v>
                </c:pt>
                <c:pt idx="183">
                  <c:v>90.610570580474928</c:v>
                </c:pt>
                <c:pt idx="184">
                  <c:v>90.971306068601578</c:v>
                </c:pt>
                <c:pt idx="185">
                  <c:v>92.882173482849609</c:v>
                </c:pt>
                <c:pt idx="186">
                  <c:v>93.405755277044861</c:v>
                </c:pt>
                <c:pt idx="187">
                  <c:v>96.951269788918211</c:v>
                </c:pt>
                <c:pt idx="188">
                  <c:v>98.115930079155675</c:v>
                </c:pt>
                <c:pt idx="189">
                  <c:v>98.398334432717675</c:v>
                </c:pt>
                <c:pt idx="190">
                  <c:v>100.82866094986808</c:v>
                </c:pt>
                <c:pt idx="191">
                  <c:v>101.2265006596306</c:v>
                </c:pt>
                <c:pt idx="192">
                  <c:v>101.70267150395779</c:v>
                </c:pt>
                <c:pt idx="193">
                  <c:v>97.631513852242747</c:v>
                </c:pt>
                <c:pt idx="194">
                  <c:v>96.285455145118732</c:v>
                </c:pt>
                <c:pt idx="195">
                  <c:v>97.215122031662276</c:v>
                </c:pt>
                <c:pt idx="196">
                  <c:v>97.369722955145122</c:v>
                </c:pt>
                <c:pt idx="197">
                  <c:v>97.804666886543529</c:v>
                </c:pt>
                <c:pt idx="198">
                  <c:v>97.041968997361479</c:v>
                </c:pt>
                <c:pt idx="199">
                  <c:v>96.936840369393138</c:v>
                </c:pt>
                <c:pt idx="200">
                  <c:v>98.474604221635886</c:v>
                </c:pt>
                <c:pt idx="201">
                  <c:v>98.113868733509236</c:v>
                </c:pt>
                <c:pt idx="202">
                  <c:v>97.3140666226913</c:v>
                </c:pt>
                <c:pt idx="203">
                  <c:v>96.971883245382585</c:v>
                </c:pt>
                <c:pt idx="204">
                  <c:v>96.349356860158309</c:v>
                </c:pt>
                <c:pt idx="205">
                  <c:v>94.055079155672829</c:v>
                </c:pt>
                <c:pt idx="206">
                  <c:v>94.551863456464375</c:v>
                </c:pt>
                <c:pt idx="207">
                  <c:v>99.055903693931398</c:v>
                </c:pt>
                <c:pt idx="208">
                  <c:v>98.346800791556731</c:v>
                </c:pt>
                <c:pt idx="209">
                  <c:v>99.041474274406326</c:v>
                </c:pt>
                <c:pt idx="210">
                  <c:v>96.716276385224276</c:v>
                </c:pt>
                <c:pt idx="211">
                  <c:v>95.22386213720317</c:v>
                </c:pt>
                <c:pt idx="212">
                  <c:v>95.248598284960423</c:v>
                </c:pt>
                <c:pt idx="213">
                  <c:v>97.017232849604227</c:v>
                </c:pt>
                <c:pt idx="214">
                  <c:v>96.644129287598943</c:v>
                </c:pt>
                <c:pt idx="215">
                  <c:v>95.887615435356196</c:v>
                </c:pt>
                <c:pt idx="216">
                  <c:v>96.567859498680733</c:v>
                </c:pt>
                <c:pt idx="217">
                  <c:v>97.394459102902374</c:v>
                </c:pt>
                <c:pt idx="218">
                  <c:v>97.781992084432716</c:v>
                </c:pt>
                <c:pt idx="219">
                  <c:v>99.231118073878633</c:v>
                </c:pt>
                <c:pt idx="220">
                  <c:v>99.253792875989447</c:v>
                </c:pt>
                <c:pt idx="221">
                  <c:v>99.530013192612131</c:v>
                </c:pt>
                <c:pt idx="222">
                  <c:v>96.609086411609496</c:v>
                </c:pt>
                <c:pt idx="223">
                  <c:v>97.184201846965706</c:v>
                </c:pt>
                <c:pt idx="224">
                  <c:v>94.56010883905013</c:v>
                </c:pt>
                <c:pt idx="225">
                  <c:v>93.007915567282325</c:v>
                </c:pt>
                <c:pt idx="226">
                  <c:v>92.857437335092342</c:v>
                </c:pt>
                <c:pt idx="227">
                  <c:v>92.585339709762536</c:v>
                </c:pt>
                <c:pt idx="228">
                  <c:v>95.632008575197887</c:v>
                </c:pt>
                <c:pt idx="229">
                  <c:v>93.504699868073885</c:v>
                </c:pt>
                <c:pt idx="230">
                  <c:v>93.220234168865431</c:v>
                </c:pt>
                <c:pt idx="231">
                  <c:v>91.612384564643804</c:v>
                </c:pt>
                <c:pt idx="232">
                  <c:v>95.044525065963057</c:v>
                </c:pt>
                <c:pt idx="233">
                  <c:v>94.061263192612131</c:v>
                </c:pt>
                <c:pt idx="234">
                  <c:v>93.302687994722959</c:v>
                </c:pt>
                <c:pt idx="235">
                  <c:v>92.239033641160944</c:v>
                </c:pt>
                <c:pt idx="236">
                  <c:v>92.496701846965706</c:v>
                </c:pt>
                <c:pt idx="237">
                  <c:v>92.793535620052765</c:v>
                </c:pt>
                <c:pt idx="238">
                  <c:v>93.298565303430081</c:v>
                </c:pt>
                <c:pt idx="239">
                  <c:v>90.515748680738781</c:v>
                </c:pt>
                <c:pt idx="240">
                  <c:v>89.050131926121367</c:v>
                </c:pt>
                <c:pt idx="241">
                  <c:v>89.606695250659627</c:v>
                </c:pt>
                <c:pt idx="242">
                  <c:v>90.730128627968341</c:v>
                </c:pt>
                <c:pt idx="243">
                  <c:v>90.212730870712406</c:v>
                </c:pt>
                <c:pt idx="244">
                  <c:v>89.985982849604227</c:v>
                </c:pt>
                <c:pt idx="245">
                  <c:v>89.359333773087073</c:v>
                </c:pt>
                <c:pt idx="246">
                  <c:v>86.867166886543529</c:v>
                </c:pt>
                <c:pt idx="247">
                  <c:v>87.4402209762533</c:v>
                </c:pt>
                <c:pt idx="248">
                  <c:v>86.108591688654357</c:v>
                </c:pt>
                <c:pt idx="249">
                  <c:v>83.886461081794195</c:v>
                </c:pt>
                <c:pt idx="250">
                  <c:v>83.715369393139838</c:v>
                </c:pt>
                <c:pt idx="251">
                  <c:v>82.350758575197887</c:v>
                </c:pt>
                <c:pt idx="252">
                  <c:v>81.452011873350926</c:v>
                </c:pt>
                <c:pt idx="253">
                  <c:v>80.277044854881268</c:v>
                </c:pt>
                <c:pt idx="254">
                  <c:v>81.423153034300796</c:v>
                </c:pt>
                <c:pt idx="255">
                  <c:v>79.504040237467024</c:v>
                </c:pt>
                <c:pt idx="256">
                  <c:v>78.201269788918211</c:v>
                </c:pt>
                <c:pt idx="257">
                  <c:v>78.448631266490764</c:v>
                </c:pt>
                <c:pt idx="258">
                  <c:v>77.599356860158309</c:v>
                </c:pt>
                <c:pt idx="259">
                  <c:v>77.747773746701853</c:v>
                </c:pt>
                <c:pt idx="260">
                  <c:v>78.395036279683382</c:v>
                </c:pt>
                <c:pt idx="261">
                  <c:v>77.294277704485495</c:v>
                </c:pt>
                <c:pt idx="262">
                  <c:v>79.106200527704488</c:v>
                </c:pt>
                <c:pt idx="263">
                  <c:v>79.629782321899739</c:v>
                </c:pt>
                <c:pt idx="264">
                  <c:v>83.29073218997361</c:v>
                </c:pt>
                <c:pt idx="265">
                  <c:v>83.628792875989447</c:v>
                </c:pt>
                <c:pt idx="266">
                  <c:v>79.559696569920845</c:v>
                </c:pt>
                <c:pt idx="267">
                  <c:v>81.606612796833772</c:v>
                </c:pt>
                <c:pt idx="268">
                  <c:v>84.148251978891821</c:v>
                </c:pt>
                <c:pt idx="269">
                  <c:v>83.674142480211088</c:v>
                </c:pt>
                <c:pt idx="270">
                  <c:v>83.230953166226911</c:v>
                </c:pt>
                <c:pt idx="271">
                  <c:v>81.047988126649074</c:v>
                </c:pt>
                <c:pt idx="272">
                  <c:v>82.058047493403691</c:v>
                </c:pt>
                <c:pt idx="273">
                  <c:v>82.645531002638521</c:v>
                </c:pt>
                <c:pt idx="274">
                  <c:v>84.407981530343008</c:v>
                </c:pt>
                <c:pt idx="275">
                  <c:v>85.815880606860162</c:v>
                </c:pt>
                <c:pt idx="276">
                  <c:v>85.500494722955139</c:v>
                </c:pt>
                <c:pt idx="277">
                  <c:v>85.63448218997361</c:v>
                </c:pt>
                <c:pt idx="278">
                  <c:v>89.1222790237467</c:v>
                </c:pt>
                <c:pt idx="279">
                  <c:v>87.650478232189968</c:v>
                </c:pt>
                <c:pt idx="280">
                  <c:v>86.751731530343008</c:v>
                </c:pt>
                <c:pt idx="281">
                  <c:v>86.345646437994716</c:v>
                </c:pt>
                <c:pt idx="282">
                  <c:v>85.737549472295512</c:v>
                </c:pt>
                <c:pt idx="283">
                  <c:v>88.213225593667545</c:v>
                </c:pt>
                <c:pt idx="284">
                  <c:v>90.950692612137203</c:v>
                </c:pt>
                <c:pt idx="285">
                  <c:v>92.539990105540895</c:v>
                </c:pt>
                <c:pt idx="286">
                  <c:v>97.281085092348292</c:v>
                </c:pt>
                <c:pt idx="287">
                  <c:v>101.18115105540898</c:v>
                </c:pt>
                <c:pt idx="288">
                  <c:v>101.51302770448549</c:v>
                </c:pt>
                <c:pt idx="289">
                  <c:v>101.21619393139842</c:v>
                </c:pt>
                <c:pt idx="290">
                  <c:v>100.31538588390501</c:v>
                </c:pt>
                <c:pt idx="291">
                  <c:v>102.18296503957784</c:v>
                </c:pt>
                <c:pt idx="292">
                  <c:v>102.32313654353563</c:v>
                </c:pt>
                <c:pt idx="293">
                  <c:v>100.73177770448549</c:v>
                </c:pt>
                <c:pt idx="294">
                  <c:v>97.151220316622698</c:v>
                </c:pt>
                <c:pt idx="295">
                  <c:v>98.456052110817936</c:v>
                </c:pt>
                <c:pt idx="296">
                  <c:v>104.95135224274406</c:v>
                </c:pt>
                <c:pt idx="297">
                  <c:v>104.7472790237467</c:v>
                </c:pt>
                <c:pt idx="298">
                  <c:v>105.48317941952507</c:v>
                </c:pt>
                <c:pt idx="299">
                  <c:v>105.14924142480211</c:v>
                </c:pt>
                <c:pt idx="300">
                  <c:v>102.42826517150395</c:v>
                </c:pt>
                <c:pt idx="301">
                  <c:v>102.3602407651715</c:v>
                </c:pt>
                <c:pt idx="302">
                  <c:v>104.79468997361478</c:v>
                </c:pt>
                <c:pt idx="303">
                  <c:v>105.44813654353563</c:v>
                </c:pt>
                <c:pt idx="304">
                  <c:v>105.6419030343008</c:v>
                </c:pt>
                <c:pt idx="305">
                  <c:v>103.18065633245382</c:v>
                </c:pt>
                <c:pt idx="306">
                  <c:v>104.22575857519789</c:v>
                </c:pt>
                <c:pt idx="307">
                  <c:v>100.55244063324538</c:v>
                </c:pt>
                <c:pt idx="308">
                  <c:v>101.1172493403694</c:v>
                </c:pt>
                <c:pt idx="309">
                  <c:v>99.142480211081789</c:v>
                </c:pt>
                <c:pt idx="310">
                  <c:v>100.00206134564644</c:v>
                </c:pt>
                <c:pt idx="311">
                  <c:v>103.67125659630607</c:v>
                </c:pt>
                <c:pt idx="312">
                  <c:v>103.407404353562</c:v>
                </c:pt>
                <c:pt idx="313">
                  <c:v>107.1940963060686</c:v>
                </c:pt>
                <c:pt idx="314">
                  <c:v>109.56052110817942</c:v>
                </c:pt>
                <c:pt idx="315">
                  <c:v>108.03718667546174</c:v>
                </c:pt>
                <c:pt idx="316">
                  <c:v>109.72130606860158</c:v>
                </c:pt>
                <c:pt idx="317">
                  <c:v>109.0328166226913</c:v>
                </c:pt>
                <c:pt idx="318">
                  <c:v>110.7148746701847</c:v>
                </c:pt>
                <c:pt idx="319">
                  <c:v>110.5520283641161</c:v>
                </c:pt>
                <c:pt idx="320">
                  <c:v>109.06167546174143</c:v>
                </c:pt>
                <c:pt idx="321">
                  <c:v>106.90550791556728</c:v>
                </c:pt>
                <c:pt idx="322">
                  <c:v>109.42241094986808</c:v>
                </c:pt>
                <c:pt idx="323">
                  <c:v>112.29798812664907</c:v>
                </c:pt>
                <c:pt idx="324">
                  <c:v>111.95580474934037</c:v>
                </c:pt>
                <c:pt idx="325">
                  <c:v>111.12920514511873</c:v>
                </c:pt>
                <c:pt idx="326">
                  <c:v>110.40979551451187</c:v>
                </c:pt>
                <c:pt idx="327">
                  <c:v>107.72592348284961</c:v>
                </c:pt>
                <c:pt idx="328">
                  <c:v>108.32989775725594</c:v>
                </c:pt>
                <c:pt idx="329">
                  <c:v>106.51179089709763</c:v>
                </c:pt>
                <c:pt idx="330">
                  <c:v>106.60867414248021</c:v>
                </c:pt>
                <c:pt idx="331">
                  <c:v>105.10801451187335</c:v>
                </c:pt>
                <c:pt idx="332">
                  <c:v>109.39767480211081</c:v>
                </c:pt>
                <c:pt idx="333">
                  <c:v>108.76484168865436</c:v>
                </c:pt>
                <c:pt idx="334">
                  <c:v>109.74810356200528</c:v>
                </c:pt>
                <c:pt idx="335">
                  <c:v>106.78594986807389</c:v>
                </c:pt>
                <c:pt idx="336">
                  <c:v>106.78388852242745</c:v>
                </c:pt>
                <c:pt idx="337">
                  <c:v>104.79675131926122</c:v>
                </c:pt>
                <c:pt idx="338">
                  <c:v>104.22575857519789</c:v>
                </c:pt>
                <c:pt idx="339">
                  <c:v>103.34144129287598</c:v>
                </c:pt>
                <c:pt idx="340">
                  <c:v>102.49628957783641</c:v>
                </c:pt>
                <c:pt idx="341">
                  <c:v>101.68618073878628</c:v>
                </c:pt>
                <c:pt idx="342">
                  <c:v>101.71710092348285</c:v>
                </c:pt>
                <c:pt idx="343">
                  <c:v>102.0015666226913</c:v>
                </c:pt>
                <c:pt idx="344">
                  <c:v>101.11106530343008</c:v>
                </c:pt>
                <c:pt idx="345">
                  <c:v>100.93172823218997</c:v>
                </c:pt>
                <c:pt idx="346">
                  <c:v>99.917546174142487</c:v>
                </c:pt>
                <c:pt idx="347">
                  <c:v>101.03273416886543</c:v>
                </c:pt>
                <c:pt idx="348">
                  <c:v>102.83435026385224</c:v>
                </c:pt>
                <c:pt idx="349">
                  <c:v>104.3453166226913</c:v>
                </c:pt>
                <c:pt idx="350">
                  <c:v>103.95778364116094</c:v>
                </c:pt>
                <c:pt idx="351">
                  <c:v>104.07321899736148</c:v>
                </c:pt>
                <c:pt idx="352">
                  <c:v>106.42521437994723</c:v>
                </c:pt>
                <c:pt idx="353">
                  <c:v>105.37186675461741</c:v>
                </c:pt>
                <c:pt idx="354">
                  <c:v>101.87582453825857</c:v>
                </c:pt>
                <c:pt idx="355">
                  <c:v>102.36848614775725</c:v>
                </c:pt>
                <c:pt idx="356">
                  <c:v>100.28034300791556</c:v>
                </c:pt>
                <c:pt idx="357">
                  <c:v>100.83072229551451</c:v>
                </c:pt>
                <c:pt idx="358">
                  <c:v>101.8552110817942</c:v>
                </c:pt>
                <c:pt idx="359">
                  <c:v>102.10669525065963</c:v>
                </c:pt>
                <c:pt idx="360">
                  <c:v>103.74546503957784</c:v>
                </c:pt>
                <c:pt idx="361">
                  <c:v>104.79468997361478</c:v>
                </c:pt>
                <c:pt idx="362">
                  <c:v>103.38885224274406</c:v>
                </c:pt>
                <c:pt idx="363">
                  <c:v>106.28298153034301</c:v>
                </c:pt>
                <c:pt idx="364">
                  <c:v>103.28372361477572</c:v>
                </c:pt>
                <c:pt idx="365">
                  <c:v>101.51302770448549</c:v>
                </c:pt>
                <c:pt idx="366">
                  <c:v>103.0817117414248</c:v>
                </c:pt>
                <c:pt idx="367">
                  <c:v>105.1327506596306</c:v>
                </c:pt>
                <c:pt idx="368">
                  <c:v>106.21495712401055</c:v>
                </c:pt>
                <c:pt idx="369">
                  <c:v>107.67026715039577</c:v>
                </c:pt>
                <c:pt idx="370">
                  <c:v>108.36287928759894</c:v>
                </c:pt>
                <c:pt idx="371">
                  <c:v>106.86428100263852</c:v>
                </c:pt>
                <c:pt idx="372">
                  <c:v>106.9879617414248</c:v>
                </c:pt>
                <c:pt idx="373">
                  <c:v>107.22089379947229</c:v>
                </c:pt>
                <c:pt idx="374">
                  <c:v>109.54196899736148</c:v>
                </c:pt>
                <c:pt idx="375">
                  <c:v>111.2302110817942</c:v>
                </c:pt>
                <c:pt idx="376">
                  <c:v>111.84036939313984</c:v>
                </c:pt>
                <c:pt idx="377">
                  <c:v>112.54534960422164</c:v>
                </c:pt>
                <c:pt idx="378">
                  <c:v>114.36551781002639</c:v>
                </c:pt>
                <c:pt idx="379">
                  <c:v>114.56546833773088</c:v>
                </c:pt>
                <c:pt idx="380">
                  <c:v>116.43304749340369</c:v>
                </c:pt>
                <c:pt idx="381">
                  <c:v>116.87417546174143</c:v>
                </c:pt>
                <c:pt idx="382">
                  <c:v>116.62681398416886</c:v>
                </c:pt>
                <c:pt idx="383">
                  <c:v>116.75667875989446</c:v>
                </c:pt>
                <c:pt idx="384">
                  <c:v>117.50082453825857</c:v>
                </c:pt>
                <c:pt idx="385">
                  <c:v>117.23491094986808</c:v>
                </c:pt>
                <c:pt idx="386">
                  <c:v>117.04938984168865</c:v>
                </c:pt>
                <c:pt idx="387">
                  <c:v>117.19368403693932</c:v>
                </c:pt>
                <c:pt idx="388">
                  <c:v>116.81027374670185</c:v>
                </c:pt>
                <c:pt idx="389">
                  <c:v>118.1315963060686</c:v>
                </c:pt>
                <c:pt idx="390">
                  <c:v>116.99373350923483</c:v>
                </c:pt>
                <c:pt idx="391">
                  <c:v>115.76929419525067</c:v>
                </c:pt>
                <c:pt idx="392">
                  <c:v>117.65542546174143</c:v>
                </c:pt>
                <c:pt idx="393">
                  <c:v>118.72114116094987</c:v>
                </c:pt>
                <c:pt idx="394">
                  <c:v>118.85925131926122</c:v>
                </c:pt>
                <c:pt idx="395">
                  <c:v>118.80565633245382</c:v>
                </c:pt>
                <c:pt idx="396">
                  <c:v>118.91696899736148</c:v>
                </c:pt>
                <c:pt idx="397">
                  <c:v>117.33179419525067</c:v>
                </c:pt>
                <c:pt idx="398">
                  <c:v>120.17645118733509</c:v>
                </c:pt>
                <c:pt idx="399">
                  <c:v>120.17232849604221</c:v>
                </c:pt>
                <c:pt idx="400">
                  <c:v>121.92034960422164</c:v>
                </c:pt>
                <c:pt idx="401">
                  <c:v>121.32049802110818</c:v>
                </c:pt>
                <c:pt idx="402">
                  <c:v>122.28726912928759</c:v>
                </c:pt>
                <c:pt idx="403">
                  <c:v>121.96157651715039</c:v>
                </c:pt>
                <c:pt idx="404">
                  <c:v>121.82346635883906</c:v>
                </c:pt>
                <c:pt idx="405">
                  <c:v>119.10661279683377</c:v>
                </c:pt>
                <c:pt idx="406">
                  <c:v>119.59927440633246</c:v>
                </c:pt>
                <c:pt idx="407">
                  <c:v>118.97674802110818</c:v>
                </c:pt>
                <c:pt idx="408">
                  <c:v>118.98499340369393</c:v>
                </c:pt>
                <c:pt idx="409">
                  <c:v>118.9726253298153</c:v>
                </c:pt>
                <c:pt idx="410">
                  <c:v>120.81546833773088</c:v>
                </c:pt>
                <c:pt idx="411">
                  <c:v>120.74332124010554</c:v>
                </c:pt>
                <c:pt idx="412">
                  <c:v>119.35397427440633</c:v>
                </c:pt>
                <c:pt idx="413">
                  <c:v>120.04452506596306</c:v>
                </c:pt>
                <c:pt idx="414">
                  <c:v>122.8891820580475</c:v>
                </c:pt>
                <c:pt idx="415">
                  <c:v>122.78611477572559</c:v>
                </c:pt>
                <c:pt idx="416">
                  <c:v>123.94665237467018</c:v>
                </c:pt>
                <c:pt idx="417">
                  <c:v>124.1589709762533</c:v>
                </c:pt>
                <c:pt idx="418">
                  <c:v>119.55804749340369</c:v>
                </c:pt>
                <c:pt idx="419">
                  <c:v>120.76599604221636</c:v>
                </c:pt>
                <c:pt idx="420">
                  <c:v>117.1277209762533</c:v>
                </c:pt>
                <c:pt idx="421">
                  <c:v>117.61832124010554</c:v>
                </c:pt>
                <c:pt idx="422">
                  <c:v>119.37046503957784</c:v>
                </c:pt>
                <c:pt idx="423">
                  <c:v>117.66160949868073</c:v>
                </c:pt>
                <c:pt idx="424">
                  <c:v>118.21817282321899</c:v>
                </c:pt>
                <c:pt idx="425">
                  <c:v>119.01385224274406</c:v>
                </c:pt>
                <c:pt idx="426">
                  <c:v>120.37021767810026</c:v>
                </c:pt>
                <c:pt idx="427">
                  <c:v>121.60702506596306</c:v>
                </c:pt>
                <c:pt idx="428">
                  <c:v>120.99480540897098</c:v>
                </c:pt>
                <c:pt idx="429">
                  <c:v>119.66936015831135</c:v>
                </c:pt>
                <c:pt idx="430">
                  <c:v>120.34548153034301</c:v>
                </c:pt>
                <c:pt idx="431">
                  <c:v>122.35323218997361</c:v>
                </c:pt>
                <c:pt idx="432">
                  <c:v>120.28157981530343</c:v>
                </c:pt>
                <c:pt idx="433">
                  <c:v>120.31456134564644</c:v>
                </c:pt>
                <c:pt idx="434">
                  <c:v>122.56967348284961</c:v>
                </c:pt>
                <c:pt idx="435">
                  <c:v>122.31818931398416</c:v>
                </c:pt>
                <c:pt idx="436">
                  <c:v>124.20432058047493</c:v>
                </c:pt>
                <c:pt idx="437">
                  <c:v>125.00824538258576</c:v>
                </c:pt>
                <c:pt idx="438">
                  <c:v>125.96677110817942</c:v>
                </c:pt>
                <c:pt idx="439">
                  <c:v>127.11906332453826</c:v>
                </c:pt>
                <c:pt idx="440">
                  <c:v>125.78743403693932</c:v>
                </c:pt>
                <c:pt idx="441">
                  <c:v>125.9873845646438</c:v>
                </c:pt>
                <c:pt idx="442">
                  <c:v>127.32313654353563</c:v>
                </c:pt>
                <c:pt idx="443">
                  <c:v>129.23812664907652</c:v>
                </c:pt>
                <c:pt idx="444">
                  <c:v>131.47674802110819</c:v>
                </c:pt>
                <c:pt idx="445">
                  <c:v>130.90781662269129</c:v>
                </c:pt>
                <c:pt idx="446">
                  <c:v>131.59218337730871</c:v>
                </c:pt>
                <c:pt idx="447">
                  <c:v>132.14874670184696</c:v>
                </c:pt>
                <c:pt idx="448">
                  <c:v>132.04980211081795</c:v>
                </c:pt>
                <c:pt idx="449">
                  <c:v>131.64990105540898</c:v>
                </c:pt>
                <c:pt idx="450">
                  <c:v>131.56744722955145</c:v>
                </c:pt>
                <c:pt idx="451">
                  <c:v>132.44145778364117</c:v>
                </c:pt>
                <c:pt idx="452">
                  <c:v>132.56101583113457</c:v>
                </c:pt>
                <c:pt idx="453">
                  <c:v>133.8328660949868</c:v>
                </c:pt>
                <c:pt idx="454">
                  <c:v>130.53677440633246</c:v>
                </c:pt>
                <c:pt idx="455">
                  <c:v>127.28809366754618</c:v>
                </c:pt>
                <c:pt idx="456">
                  <c:v>126.97476912928759</c:v>
                </c:pt>
                <c:pt idx="457">
                  <c:v>132.03331134564644</c:v>
                </c:pt>
                <c:pt idx="458">
                  <c:v>132.25181398416888</c:v>
                </c:pt>
                <c:pt idx="459">
                  <c:v>130.39660290237467</c:v>
                </c:pt>
                <c:pt idx="460">
                  <c:v>126.15641490765171</c:v>
                </c:pt>
                <c:pt idx="461">
                  <c:v>121.99868073878628</c:v>
                </c:pt>
                <c:pt idx="462">
                  <c:v>122.97369722955145</c:v>
                </c:pt>
                <c:pt idx="463">
                  <c:v>125.24530013192611</c:v>
                </c:pt>
                <c:pt idx="464">
                  <c:v>123.20662928759894</c:v>
                </c:pt>
                <c:pt idx="465">
                  <c:v>123.60240765171504</c:v>
                </c:pt>
                <c:pt idx="466">
                  <c:v>125.88637862796834</c:v>
                </c:pt>
                <c:pt idx="467">
                  <c:v>127.70860817941953</c:v>
                </c:pt>
                <c:pt idx="468">
                  <c:v>127.77457124010554</c:v>
                </c:pt>
                <c:pt idx="469">
                  <c:v>126.55837730870712</c:v>
                </c:pt>
                <c:pt idx="470">
                  <c:v>126.89437664907652</c:v>
                </c:pt>
                <c:pt idx="471">
                  <c:v>129.5679419525066</c:v>
                </c:pt>
                <c:pt idx="472">
                  <c:v>125.71528693931398</c:v>
                </c:pt>
                <c:pt idx="473">
                  <c:v>127.6096635883905</c:v>
                </c:pt>
                <c:pt idx="474">
                  <c:v>122.66449538258576</c:v>
                </c:pt>
                <c:pt idx="475">
                  <c:v>124.3321240105541</c:v>
                </c:pt>
                <c:pt idx="476">
                  <c:v>123.3344327176781</c:v>
                </c:pt>
                <c:pt idx="477">
                  <c:v>125.92348284960423</c:v>
                </c:pt>
                <c:pt idx="478">
                  <c:v>126.59548153034301</c:v>
                </c:pt>
                <c:pt idx="479">
                  <c:v>125.07626978891821</c:v>
                </c:pt>
                <c:pt idx="480">
                  <c:v>124.71347295514512</c:v>
                </c:pt>
                <c:pt idx="481">
                  <c:v>121.9883740105541</c:v>
                </c:pt>
                <c:pt idx="482">
                  <c:v>122.19863126649076</c:v>
                </c:pt>
                <c:pt idx="483">
                  <c:v>119.99505277044855</c:v>
                </c:pt>
                <c:pt idx="484">
                  <c:v>120.37434036939314</c:v>
                </c:pt>
                <c:pt idx="485">
                  <c:v>120.35991094986808</c:v>
                </c:pt>
                <c:pt idx="486">
                  <c:v>117.72551121372031</c:v>
                </c:pt>
                <c:pt idx="487">
                  <c:v>118.69846635883906</c:v>
                </c:pt>
                <c:pt idx="488">
                  <c:v>118.83039248021109</c:v>
                </c:pt>
                <c:pt idx="489">
                  <c:v>118.02234498680738</c:v>
                </c:pt>
                <c:pt idx="490">
                  <c:v>119.4281827176781</c:v>
                </c:pt>
                <c:pt idx="491">
                  <c:v>120.83608179419525</c:v>
                </c:pt>
                <c:pt idx="492">
                  <c:v>120.99480540897098</c:v>
                </c:pt>
                <c:pt idx="493">
                  <c:v>123.2313654353562</c:v>
                </c:pt>
                <c:pt idx="494">
                  <c:v>124.14866424802111</c:v>
                </c:pt>
                <c:pt idx="495">
                  <c:v>122.83352572559367</c:v>
                </c:pt>
                <c:pt idx="496">
                  <c:v>127.42001978891821</c:v>
                </c:pt>
                <c:pt idx="497">
                  <c:v>126.95621701846966</c:v>
                </c:pt>
                <c:pt idx="498">
                  <c:v>127.94978562005277</c:v>
                </c:pt>
                <c:pt idx="499">
                  <c:v>127.11287928759894</c:v>
                </c:pt>
                <c:pt idx="500">
                  <c:v>127.18502638522428</c:v>
                </c:pt>
                <c:pt idx="501">
                  <c:v>128.07552770448549</c:v>
                </c:pt>
                <c:pt idx="502">
                  <c:v>128.72279023746702</c:v>
                </c:pt>
                <c:pt idx="503">
                  <c:v>131.83129947229551</c:v>
                </c:pt>
                <c:pt idx="504">
                  <c:v>131.20877308707125</c:v>
                </c:pt>
                <c:pt idx="505">
                  <c:v>131.57775395778364</c:v>
                </c:pt>
                <c:pt idx="506">
                  <c:v>132.6558377308707</c:v>
                </c:pt>
                <c:pt idx="507">
                  <c:v>132.23532321899737</c:v>
                </c:pt>
                <c:pt idx="508">
                  <c:v>131.8251154353562</c:v>
                </c:pt>
                <c:pt idx="509">
                  <c:v>133.00008245382585</c:v>
                </c:pt>
                <c:pt idx="510">
                  <c:v>135.53141490765171</c:v>
                </c:pt>
                <c:pt idx="511">
                  <c:v>135.71899736147756</c:v>
                </c:pt>
                <c:pt idx="512">
                  <c:v>136.4425296833773</c:v>
                </c:pt>
                <c:pt idx="513">
                  <c:v>136.11889841688654</c:v>
                </c:pt>
                <c:pt idx="514">
                  <c:v>132.54864775725594</c:v>
                </c:pt>
                <c:pt idx="515">
                  <c:v>133.30928430079155</c:v>
                </c:pt>
                <c:pt idx="516">
                  <c:v>133.64940633245382</c:v>
                </c:pt>
                <c:pt idx="517">
                  <c:v>133.11757915567281</c:v>
                </c:pt>
                <c:pt idx="518">
                  <c:v>133.8926451187335</c:v>
                </c:pt>
                <c:pt idx="519">
                  <c:v>131.9116919525066</c:v>
                </c:pt>
                <c:pt idx="520">
                  <c:v>132.33632915567281</c:v>
                </c:pt>
                <c:pt idx="521">
                  <c:v>133.64734498680738</c:v>
                </c:pt>
                <c:pt idx="522">
                  <c:v>133.91531992084433</c:v>
                </c:pt>
                <c:pt idx="523">
                  <c:v>136.30648087071239</c:v>
                </c:pt>
                <c:pt idx="524">
                  <c:v>138.04419525065964</c:v>
                </c:pt>
                <c:pt idx="525">
                  <c:v>137.51855211081795</c:v>
                </c:pt>
                <c:pt idx="526">
                  <c:v>140.12203166226914</c:v>
                </c:pt>
                <c:pt idx="527">
                  <c:v>139.78809366754618</c:v>
                </c:pt>
                <c:pt idx="528">
                  <c:v>139.65204485488127</c:v>
                </c:pt>
                <c:pt idx="529">
                  <c:v>141.27020118733509</c:v>
                </c:pt>
                <c:pt idx="530">
                  <c:v>142.34003957783642</c:v>
                </c:pt>
                <c:pt idx="531">
                  <c:v>141.38769788918205</c:v>
                </c:pt>
                <c:pt idx="532">
                  <c:v>139.06043865435356</c:v>
                </c:pt>
                <c:pt idx="533">
                  <c:v>137.41342348284959</c:v>
                </c:pt>
                <c:pt idx="534">
                  <c:v>138.08748350923483</c:v>
                </c:pt>
                <c:pt idx="535">
                  <c:v>135.74991754617415</c:v>
                </c:pt>
                <c:pt idx="536">
                  <c:v>137.6690303430079</c:v>
                </c:pt>
                <c:pt idx="537">
                  <c:v>136.75173153034299</c:v>
                </c:pt>
                <c:pt idx="538">
                  <c:v>135.51698548812664</c:v>
                </c:pt>
                <c:pt idx="539">
                  <c:v>133.40616754617415</c:v>
                </c:pt>
                <c:pt idx="540">
                  <c:v>133.13200857519789</c:v>
                </c:pt>
                <c:pt idx="541">
                  <c:v>133.3175296833773</c:v>
                </c:pt>
                <c:pt idx="542">
                  <c:v>135.08822559366754</c:v>
                </c:pt>
                <c:pt idx="543">
                  <c:v>133.36700197889181</c:v>
                </c:pt>
                <c:pt idx="544">
                  <c:v>136.53322889182058</c:v>
                </c:pt>
                <c:pt idx="545">
                  <c:v>135.6015006596306</c:v>
                </c:pt>
                <c:pt idx="546">
                  <c:v>132.35900395778364</c:v>
                </c:pt>
                <c:pt idx="547">
                  <c:v>133.74835092348286</c:v>
                </c:pt>
                <c:pt idx="548">
                  <c:v>129.82354881266491</c:v>
                </c:pt>
                <c:pt idx="549">
                  <c:v>130.93873680738787</c:v>
                </c:pt>
                <c:pt idx="550">
                  <c:v>130.95935026385223</c:v>
                </c:pt>
                <c:pt idx="551">
                  <c:v>131.62516490765171</c:v>
                </c:pt>
                <c:pt idx="552">
                  <c:v>132.56101583113457</c:v>
                </c:pt>
                <c:pt idx="553">
                  <c:v>133.24538258575197</c:v>
                </c:pt>
                <c:pt idx="554">
                  <c:v>135.07585751978891</c:v>
                </c:pt>
                <c:pt idx="555">
                  <c:v>134.53578496042218</c:v>
                </c:pt>
                <c:pt idx="556">
                  <c:v>133.95448548812664</c:v>
                </c:pt>
                <c:pt idx="557">
                  <c:v>134.42241094986807</c:v>
                </c:pt>
                <c:pt idx="558">
                  <c:v>135.57264182058049</c:v>
                </c:pt>
                <c:pt idx="559">
                  <c:v>133.52366424802111</c:v>
                </c:pt>
                <c:pt idx="560">
                  <c:v>132.38580145118735</c:v>
                </c:pt>
                <c:pt idx="561">
                  <c:v>133.1484993403694</c:v>
                </c:pt>
                <c:pt idx="562">
                  <c:v>133.26599604221636</c:v>
                </c:pt>
                <c:pt idx="563">
                  <c:v>132.66820580474933</c:v>
                </c:pt>
                <c:pt idx="564">
                  <c:v>131.70349604221636</c:v>
                </c:pt>
                <c:pt idx="565">
                  <c:v>129.50610158311346</c:v>
                </c:pt>
                <c:pt idx="566">
                  <c:v>132.61667216358839</c:v>
                </c:pt>
                <c:pt idx="567">
                  <c:v>132.25387532981532</c:v>
                </c:pt>
                <c:pt idx="568">
                  <c:v>130.70374340369392</c:v>
                </c:pt>
                <c:pt idx="569">
                  <c:v>131.43345976253298</c:v>
                </c:pt>
                <c:pt idx="570">
                  <c:v>132.72798482849603</c:v>
                </c:pt>
                <c:pt idx="571">
                  <c:v>134.29254617414247</c:v>
                </c:pt>
                <c:pt idx="572">
                  <c:v>133.7030013192612</c:v>
                </c:pt>
                <c:pt idx="573">
                  <c:v>133.32165237467018</c:v>
                </c:pt>
                <c:pt idx="574">
                  <c:v>134.81818931398416</c:v>
                </c:pt>
                <c:pt idx="575">
                  <c:v>137.53710422163587</c:v>
                </c:pt>
                <c:pt idx="576">
                  <c:v>136.24257915567281</c:v>
                </c:pt>
                <c:pt idx="577">
                  <c:v>133.70506266490764</c:v>
                </c:pt>
                <c:pt idx="578">
                  <c:v>135.45102242744062</c:v>
                </c:pt>
                <c:pt idx="579">
                  <c:v>135.07173482849603</c:v>
                </c:pt>
                <c:pt idx="580">
                  <c:v>136.6218667546174</c:v>
                </c:pt>
                <c:pt idx="581">
                  <c:v>138.83162928759896</c:v>
                </c:pt>
                <c:pt idx="582">
                  <c:v>139.2191622691293</c:v>
                </c:pt>
                <c:pt idx="583">
                  <c:v>140.62912269129288</c:v>
                </c:pt>
                <c:pt idx="584">
                  <c:v>141.14858179419525</c:v>
                </c:pt>
                <c:pt idx="585">
                  <c:v>141.58352572559366</c:v>
                </c:pt>
                <c:pt idx="586">
                  <c:v>139.22328496042218</c:v>
                </c:pt>
                <c:pt idx="587">
                  <c:v>126.97270778364116</c:v>
                </c:pt>
                <c:pt idx="588">
                  <c:v>129.12062994722956</c:v>
                </c:pt>
                <c:pt idx="589">
                  <c:v>127.12937005277045</c:v>
                </c:pt>
                <c:pt idx="590">
                  <c:v>129.16804089709763</c:v>
                </c:pt>
                <c:pt idx="591">
                  <c:v>130.39454155672823</c:v>
                </c:pt>
                <c:pt idx="592">
                  <c:v>130.33270118733509</c:v>
                </c:pt>
                <c:pt idx="593">
                  <c:v>132.10133575197889</c:v>
                </c:pt>
                <c:pt idx="594">
                  <c:v>131.43345976253298</c:v>
                </c:pt>
                <c:pt idx="595">
                  <c:v>131.84779023746702</c:v>
                </c:pt>
                <c:pt idx="596">
                  <c:v>129.26904683377307</c:v>
                </c:pt>
                <c:pt idx="597">
                  <c:v>128.39915897097626</c:v>
                </c:pt>
                <c:pt idx="598">
                  <c:v>128.85677770448549</c:v>
                </c:pt>
                <c:pt idx="599">
                  <c:v>128.73103562005278</c:v>
                </c:pt>
                <c:pt idx="600">
                  <c:v>129.77201517150397</c:v>
                </c:pt>
                <c:pt idx="601">
                  <c:v>130.21726583113457</c:v>
                </c:pt>
                <c:pt idx="602">
                  <c:v>129.3618073878628</c:v>
                </c:pt>
                <c:pt idx="603">
                  <c:v>128.23837401055408</c:v>
                </c:pt>
                <c:pt idx="604">
                  <c:v>127.18502638522428</c:v>
                </c:pt>
                <c:pt idx="605">
                  <c:v>127.45093997361478</c:v>
                </c:pt>
                <c:pt idx="606">
                  <c:v>127.64470646437995</c:v>
                </c:pt>
                <c:pt idx="607">
                  <c:v>127.03248680738787</c:v>
                </c:pt>
                <c:pt idx="608">
                  <c:v>127.8322889182058</c:v>
                </c:pt>
                <c:pt idx="609">
                  <c:v>125.25972955145119</c:v>
                </c:pt>
                <c:pt idx="610">
                  <c:v>125.25148416886543</c:v>
                </c:pt>
                <c:pt idx="611">
                  <c:v>126.30277044854881</c:v>
                </c:pt>
                <c:pt idx="612">
                  <c:v>125.92142150395779</c:v>
                </c:pt>
                <c:pt idx="613">
                  <c:v>128.19096306068602</c:v>
                </c:pt>
                <c:pt idx="614">
                  <c:v>127.13349274406332</c:v>
                </c:pt>
                <c:pt idx="615">
                  <c:v>127.84053430079156</c:v>
                </c:pt>
                <c:pt idx="616">
                  <c:v>128.29609168865434</c:v>
                </c:pt>
                <c:pt idx="617">
                  <c:v>129.65864116094986</c:v>
                </c:pt>
                <c:pt idx="618">
                  <c:v>130.44195250659629</c:v>
                </c:pt>
                <c:pt idx="619">
                  <c:v>130.34300791556728</c:v>
                </c:pt>
                <c:pt idx="620">
                  <c:v>130.18222295514511</c:v>
                </c:pt>
                <c:pt idx="621">
                  <c:v>128.77226253298153</c:v>
                </c:pt>
                <c:pt idx="622">
                  <c:v>128.46718337730871</c:v>
                </c:pt>
                <c:pt idx="623">
                  <c:v>129.9163093667546</c:v>
                </c:pt>
                <c:pt idx="624">
                  <c:v>131.57981530343008</c:v>
                </c:pt>
                <c:pt idx="625">
                  <c:v>133.64940633245382</c:v>
                </c:pt>
                <c:pt idx="626">
                  <c:v>134.35438654353561</c:v>
                </c:pt>
                <c:pt idx="627">
                  <c:v>134.88621372031662</c:v>
                </c:pt>
                <c:pt idx="628">
                  <c:v>134.42447229551451</c:v>
                </c:pt>
                <c:pt idx="629">
                  <c:v>134.68420184696569</c:v>
                </c:pt>
                <c:pt idx="630">
                  <c:v>134.35850923482849</c:v>
                </c:pt>
                <c:pt idx="631">
                  <c:v>133.8596635883905</c:v>
                </c:pt>
                <c:pt idx="632">
                  <c:v>133.33608179419525</c:v>
                </c:pt>
                <c:pt idx="633">
                  <c:v>134.19360158311346</c:v>
                </c:pt>
                <c:pt idx="634">
                  <c:v>135.36444591029024</c:v>
                </c:pt>
                <c:pt idx="635">
                  <c:v>134.01014182058049</c:v>
                </c:pt>
                <c:pt idx="636">
                  <c:v>134.55845976253298</c:v>
                </c:pt>
                <c:pt idx="637">
                  <c:v>135.01195580474933</c:v>
                </c:pt>
                <c:pt idx="638">
                  <c:v>135.88390501319262</c:v>
                </c:pt>
                <c:pt idx="639">
                  <c:v>137.11246701846966</c:v>
                </c:pt>
                <c:pt idx="640">
                  <c:v>138.3905013192612</c:v>
                </c:pt>
                <c:pt idx="641">
                  <c:v>137.65047823218998</c:v>
                </c:pt>
                <c:pt idx="642">
                  <c:v>137.89990105540898</c:v>
                </c:pt>
                <c:pt idx="643">
                  <c:v>140.04782321899737</c:v>
                </c:pt>
                <c:pt idx="644">
                  <c:v>139.9633080474934</c:v>
                </c:pt>
                <c:pt idx="645">
                  <c:v>139.49332124010553</c:v>
                </c:pt>
                <c:pt idx="646">
                  <c:v>138.09366754617415</c:v>
                </c:pt>
                <c:pt idx="647">
                  <c:v>138.85018139841688</c:v>
                </c:pt>
                <c:pt idx="648">
                  <c:v>140.75898746701847</c:v>
                </c:pt>
                <c:pt idx="649">
                  <c:v>140.90328166226914</c:v>
                </c:pt>
                <c:pt idx="650">
                  <c:v>141.39594327176781</c:v>
                </c:pt>
                <c:pt idx="651">
                  <c:v>140.12409300791558</c:v>
                </c:pt>
                <c:pt idx="652">
                  <c:v>141.6453660949868</c:v>
                </c:pt>
                <c:pt idx="653">
                  <c:v>141.48045844327177</c:v>
                </c:pt>
                <c:pt idx="654">
                  <c:v>144.31687005277044</c:v>
                </c:pt>
                <c:pt idx="655">
                  <c:v>145.27951846965701</c:v>
                </c:pt>
                <c:pt idx="656">
                  <c:v>146.62969986807389</c:v>
                </c:pt>
                <c:pt idx="657">
                  <c:v>146.50808047493405</c:v>
                </c:pt>
                <c:pt idx="658">
                  <c:v>146.39058377308706</c:v>
                </c:pt>
                <c:pt idx="659">
                  <c:v>147.03578496042218</c:v>
                </c:pt>
                <c:pt idx="660">
                  <c:v>146.12054749340371</c:v>
                </c:pt>
                <c:pt idx="661">
                  <c:v>146.01541886543535</c:v>
                </c:pt>
                <c:pt idx="662">
                  <c:v>148.2581629287599</c:v>
                </c:pt>
                <c:pt idx="663">
                  <c:v>148.68280013192611</c:v>
                </c:pt>
                <c:pt idx="664">
                  <c:v>148.72814973614777</c:v>
                </c:pt>
                <c:pt idx="665">
                  <c:v>151.32750659630608</c:v>
                </c:pt>
                <c:pt idx="666">
                  <c:v>150.64107849604221</c:v>
                </c:pt>
                <c:pt idx="667">
                  <c:v>153.19714709762533</c:v>
                </c:pt>
                <c:pt idx="668">
                  <c:v>153.65064313984169</c:v>
                </c:pt>
                <c:pt idx="669">
                  <c:v>154.16391820580475</c:v>
                </c:pt>
                <c:pt idx="670">
                  <c:v>153.89388192612137</c:v>
                </c:pt>
                <c:pt idx="671">
                  <c:v>156.16136213720316</c:v>
                </c:pt>
                <c:pt idx="672">
                  <c:v>156.64165567282322</c:v>
                </c:pt>
                <c:pt idx="673">
                  <c:v>156.6086741424802</c:v>
                </c:pt>
                <c:pt idx="674">
                  <c:v>156.67051451187336</c:v>
                </c:pt>
                <c:pt idx="675">
                  <c:v>155.84597625329815</c:v>
                </c:pt>
                <c:pt idx="676">
                  <c:v>155.40484828496042</c:v>
                </c:pt>
                <c:pt idx="677">
                  <c:v>153.45275395778364</c:v>
                </c:pt>
                <c:pt idx="678">
                  <c:v>153.19714709762533</c:v>
                </c:pt>
                <c:pt idx="679">
                  <c:v>152.12112467018468</c:v>
                </c:pt>
                <c:pt idx="680">
                  <c:v>151.64701517150397</c:v>
                </c:pt>
                <c:pt idx="681">
                  <c:v>153.14561345646439</c:v>
                </c:pt>
                <c:pt idx="682">
                  <c:v>153.2816622691293</c:v>
                </c:pt>
                <c:pt idx="683">
                  <c:v>158.2350758575198</c:v>
                </c:pt>
                <c:pt idx="684">
                  <c:v>157.88052440633246</c:v>
                </c:pt>
                <c:pt idx="685">
                  <c:v>157.93618073878628</c:v>
                </c:pt>
                <c:pt idx="686">
                  <c:v>156.77564313984169</c:v>
                </c:pt>
                <c:pt idx="687">
                  <c:v>156.09952176781002</c:v>
                </c:pt>
                <c:pt idx="688">
                  <c:v>158.51129617414247</c:v>
                </c:pt>
                <c:pt idx="689">
                  <c:v>158.02275725593668</c:v>
                </c:pt>
                <c:pt idx="690">
                  <c:v>158.7030013192612</c:v>
                </c:pt>
                <c:pt idx="691">
                  <c:v>158.50098944591028</c:v>
                </c:pt>
                <c:pt idx="692">
                  <c:v>157.07659960422163</c:v>
                </c:pt>
                <c:pt idx="693">
                  <c:v>157.88052440633246</c:v>
                </c:pt>
                <c:pt idx="694">
                  <c:v>157.24562994722956</c:v>
                </c:pt>
                <c:pt idx="695">
                  <c:v>157.46825527704485</c:v>
                </c:pt>
                <c:pt idx="696">
                  <c:v>155.45225923482849</c:v>
                </c:pt>
                <c:pt idx="697">
                  <c:v>157.38374010554091</c:v>
                </c:pt>
                <c:pt idx="698">
                  <c:v>158.04543205804748</c:v>
                </c:pt>
                <c:pt idx="699">
                  <c:v>156.44788918205805</c:v>
                </c:pt>
                <c:pt idx="700">
                  <c:v>156.61279683377307</c:v>
                </c:pt>
                <c:pt idx="701">
                  <c:v>154.18865435356201</c:v>
                </c:pt>
                <c:pt idx="702">
                  <c:v>153.17447229551451</c:v>
                </c:pt>
                <c:pt idx="703">
                  <c:v>152.17678100263853</c:v>
                </c:pt>
                <c:pt idx="704">
                  <c:v>152.36436345646439</c:v>
                </c:pt>
                <c:pt idx="705">
                  <c:v>153.18065633245382</c:v>
                </c:pt>
                <c:pt idx="706">
                  <c:v>149.27234498680738</c:v>
                </c:pt>
                <c:pt idx="707">
                  <c:v>153.28784630606859</c:v>
                </c:pt>
                <c:pt idx="708">
                  <c:v>150.3359993403694</c:v>
                </c:pt>
                <c:pt idx="709">
                  <c:v>148.75906992084433</c:v>
                </c:pt>
                <c:pt idx="710">
                  <c:v>149.39602572559366</c:v>
                </c:pt>
                <c:pt idx="711">
                  <c:v>145.99892810026384</c:v>
                </c:pt>
                <c:pt idx="712">
                  <c:v>149.47229551451187</c:v>
                </c:pt>
                <c:pt idx="713">
                  <c:v>151.37904023746702</c:v>
                </c:pt>
                <c:pt idx="714">
                  <c:v>153.76607849604221</c:v>
                </c:pt>
                <c:pt idx="715">
                  <c:v>153.60941622691294</c:v>
                </c:pt>
                <c:pt idx="716">
                  <c:v>153.54345316622693</c:v>
                </c:pt>
                <c:pt idx="717">
                  <c:v>152.86320910290237</c:v>
                </c:pt>
                <c:pt idx="718">
                  <c:v>152.66119722955145</c:v>
                </c:pt>
                <c:pt idx="719">
                  <c:v>152.82816622691294</c:v>
                </c:pt>
                <c:pt idx="720">
                  <c:v>149.85982849604221</c:v>
                </c:pt>
                <c:pt idx="721">
                  <c:v>148.35710751978891</c:v>
                </c:pt>
                <c:pt idx="722">
                  <c:v>148.96108179419525</c:v>
                </c:pt>
                <c:pt idx="723">
                  <c:v>150.66375329815304</c:v>
                </c:pt>
                <c:pt idx="724">
                  <c:v>149.54238126649076</c:v>
                </c:pt>
                <c:pt idx="725">
                  <c:v>151.03067282321899</c:v>
                </c:pt>
                <c:pt idx="726">
                  <c:v>149.42076187335093</c:v>
                </c:pt>
                <c:pt idx="727">
                  <c:v>149.92579155672823</c:v>
                </c:pt>
                <c:pt idx="728">
                  <c:v>150.06596306068602</c:v>
                </c:pt>
                <c:pt idx="729">
                  <c:v>152.15616754617415</c:v>
                </c:pt>
                <c:pt idx="730">
                  <c:v>150.30095646437994</c:v>
                </c:pt>
                <c:pt idx="731">
                  <c:v>149.30120382585753</c:v>
                </c:pt>
                <c:pt idx="732">
                  <c:v>149.67018469656992</c:v>
                </c:pt>
                <c:pt idx="733">
                  <c:v>150.71528693931398</c:v>
                </c:pt>
                <c:pt idx="734">
                  <c:v>149.81860158311346</c:v>
                </c:pt>
                <c:pt idx="735">
                  <c:v>151.23474604221636</c:v>
                </c:pt>
                <c:pt idx="736">
                  <c:v>154.87508245382585</c:v>
                </c:pt>
                <c:pt idx="737">
                  <c:v>154.9863951187335</c:v>
                </c:pt>
                <c:pt idx="738">
                  <c:v>156.06035620052771</c:v>
                </c:pt>
                <c:pt idx="739">
                  <c:v>156.81274736147756</c:v>
                </c:pt>
                <c:pt idx="740">
                  <c:v>157.49093007915567</c:v>
                </c:pt>
                <c:pt idx="741">
                  <c:v>160.56027374670185</c:v>
                </c:pt>
                <c:pt idx="742">
                  <c:v>160.77465369393141</c:v>
                </c:pt>
                <c:pt idx="743">
                  <c:v>162.11865105540898</c:v>
                </c:pt>
                <c:pt idx="744">
                  <c:v>162.99266160949867</c:v>
                </c:pt>
                <c:pt idx="745">
                  <c:v>163.62755606860159</c:v>
                </c:pt>
                <c:pt idx="746">
                  <c:v>162.56596306068602</c:v>
                </c:pt>
                <c:pt idx="747">
                  <c:v>161.19929089709763</c:v>
                </c:pt>
                <c:pt idx="748">
                  <c:v>163.59869722955145</c:v>
                </c:pt>
                <c:pt idx="749">
                  <c:v>163.56571569920845</c:v>
                </c:pt>
                <c:pt idx="750">
                  <c:v>164.39643799472296</c:v>
                </c:pt>
                <c:pt idx="751">
                  <c:v>164.56134564643799</c:v>
                </c:pt>
                <c:pt idx="752">
                  <c:v>167.35859168865434</c:v>
                </c:pt>
                <c:pt idx="753">
                  <c:v>166.89272757255938</c:v>
                </c:pt>
                <c:pt idx="754">
                  <c:v>167.42249340369392</c:v>
                </c:pt>
                <c:pt idx="755">
                  <c:v>168.36040567282322</c:v>
                </c:pt>
                <c:pt idx="756">
                  <c:v>166.30524406332455</c:v>
                </c:pt>
                <c:pt idx="757">
                  <c:v>172.49340369393141</c:v>
                </c:pt>
                <c:pt idx="758">
                  <c:v>176.30895448548813</c:v>
                </c:pt>
                <c:pt idx="759">
                  <c:v>174.59185356200527</c:v>
                </c:pt>
                <c:pt idx="760">
                  <c:v>174.14660290237467</c:v>
                </c:pt>
                <c:pt idx="761">
                  <c:v>175.03504287598943</c:v>
                </c:pt>
                <c:pt idx="762">
                  <c:v>176.23474604221636</c:v>
                </c:pt>
                <c:pt idx="763">
                  <c:v>173.23754947229551</c:v>
                </c:pt>
                <c:pt idx="764">
                  <c:v>168.74381596306068</c:v>
                </c:pt>
                <c:pt idx="765">
                  <c:v>172.93453166226914</c:v>
                </c:pt>
                <c:pt idx="766">
                  <c:v>170.6113951187335</c:v>
                </c:pt>
                <c:pt idx="767">
                  <c:v>168.06769459102901</c:v>
                </c:pt>
                <c:pt idx="768">
                  <c:v>166.76080145118735</c:v>
                </c:pt>
                <c:pt idx="769">
                  <c:v>172.2109993403694</c:v>
                </c:pt>
                <c:pt idx="770">
                  <c:v>173.75288588390501</c:v>
                </c:pt>
                <c:pt idx="771">
                  <c:v>174.23524076517151</c:v>
                </c:pt>
                <c:pt idx="772">
                  <c:v>174.78768139841688</c:v>
                </c:pt>
                <c:pt idx="773">
                  <c:v>176.87170184696569</c:v>
                </c:pt>
                <c:pt idx="774">
                  <c:v>177.38291556728231</c:v>
                </c:pt>
                <c:pt idx="775">
                  <c:v>178.689808707124</c:v>
                </c:pt>
                <c:pt idx="776">
                  <c:v>179.94104551451187</c:v>
                </c:pt>
                <c:pt idx="777">
                  <c:v>180.68312994722956</c:v>
                </c:pt>
                <c:pt idx="778">
                  <c:v>179.20308377308706</c:v>
                </c:pt>
                <c:pt idx="779">
                  <c:v>175.94409630606859</c:v>
                </c:pt>
                <c:pt idx="780">
                  <c:v>175.99356860158312</c:v>
                </c:pt>
                <c:pt idx="781">
                  <c:v>176.78306398416888</c:v>
                </c:pt>
                <c:pt idx="782">
                  <c:v>177.32313654353561</c:v>
                </c:pt>
                <c:pt idx="783">
                  <c:v>176.56043865435356</c:v>
                </c:pt>
                <c:pt idx="784">
                  <c:v>176.21207124010553</c:v>
                </c:pt>
                <c:pt idx="785">
                  <c:v>175.18345976253298</c:v>
                </c:pt>
                <c:pt idx="786">
                  <c:v>178.04048482849603</c:v>
                </c:pt>
                <c:pt idx="787">
                  <c:v>179.13093667546175</c:v>
                </c:pt>
                <c:pt idx="788">
                  <c:v>178.06728232189974</c:v>
                </c:pt>
                <c:pt idx="789">
                  <c:v>177.38085422163587</c:v>
                </c:pt>
                <c:pt idx="790">
                  <c:v>175.06596306068602</c:v>
                </c:pt>
                <c:pt idx="791">
                  <c:v>174.97938654353561</c:v>
                </c:pt>
                <c:pt idx="792">
                  <c:v>172.97369722955145</c:v>
                </c:pt>
                <c:pt idx="793">
                  <c:v>173.49109498680738</c:v>
                </c:pt>
                <c:pt idx="794">
                  <c:v>175.16696899736147</c:v>
                </c:pt>
                <c:pt idx="795">
                  <c:v>174.73614775725594</c:v>
                </c:pt>
                <c:pt idx="796">
                  <c:v>173.93016160949867</c:v>
                </c:pt>
                <c:pt idx="797">
                  <c:v>175.3957783641161</c:v>
                </c:pt>
                <c:pt idx="798">
                  <c:v>172.75725593667545</c:v>
                </c:pt>
                <c:pt idx="799">
                  <c:v>172.89330474934036</c:v>
                </c:pt>
                <c:pt idx="800">
                  <c:v>175.96883245382585</c:v>
                </c:pt>
                <c:pt idx="801">
                  <c:v>174.52589050131925</c:v>
                </c:pt>
                <c:pt idx="802">
                  <c:v>174.43725263852244</c:v>
                </c:pt>
                <c:pt idx="803">
                  <c:v>173.89511873350924</c:v>
                </c:pt>
                <c:pt idx="804">
                  <c:v>175.64726253298153</c:v>
                </c:pt>
                <c:pt idx="805">
                  <c:v>174.8433377308707</c:v>
                </c:pt>
                <c:pt idx="806">
                  <c:v>171.72452176781002</c:v>
                </c:pt>
                <c:pt idx="807">
                  <c:v>174.20432058047493</c:v>
                </c:pt>
                <c:pt idx="808">
                  <c:v>175.7214709762533</c:v>
                </c:pt>
                <c:pt idx="809">
                  <c:v>176.12961741424803</c:v>
                </c:pt>
                <c:pt idx="810">
                  <c:v>173.84152374670185</c:v>
                </c:pt>
                <c:pt idx="811">
                  <c:v>170.80722295514511</c:v>
                </c:pt>
                <c:pt idx="812">
                  <c:v>173.33031002638523</c:v>
                </c:pt>
                <c:pt idx="813">
                  <c:v>176.81398416886543</c:v>
                </c:pt>
                <c:pt idx="814">
                  <c:v>176.91292875989447</c:v>
                </c:pt>
                <c:pt idx="815">
                  <c:v>176.34812005277044</c:v>
                </c:pt>
                <c:pt idx="816">
                  <c:v>176.45737137203167</c:v>
                </c:pt>
                <c:pt idx="817">
                  <c:v>176.18115105540898</c:v>
                </c:pt>
                <c:pt idx="818">
                  <c:v>175.30507915567281</c:v>
                </c:pt>
                <c:pt idx="819">
                  <c:v>178.0652209762533</c:v>
                </c:pt>
                <c:pt idx="820">
                  <c:v>178.19302440633246</c:v>
                </c:pt>
                <c:pt idx="821">
                  <c:v>177.51484168865434</c:v>
                </c:pt>
                <c:pt idx="822">
                  <c:v>174.28059036939314</c:v>
                </c:pt>
                <c:pt idx="823">
                  <c:v>171.68535620052771</c:v>
                </c:pt>
                <c:pt idx="824">
                  <c:v>171.33492744063324</c:v>
                </c:pt>
                <c:pt idx="825">
                  <c:v>170.50214379947229</c:v>
                </c:pt>
                <c:pt idx="826">
                  <c:v>171.00098944591028</c:v>
                </c:pt>
                <c:pt idx="827">
                  <c:v>173.69929089709763</c:v>
                </c:pt>
                <c:pt idx="828">
                  <c:v>176.98919854881265</c:v>
                </c:pt>
                <c:pt idx="829">
                  <c:v>175.66787598944592</c:v>
                </c:pt>
                <c:pt idx="830">
                  <c:v>175.69261213720316</c:v>
                </c:pt>
                <c:pt idx="831">
                  <c:v>175.4823548812665</c:v>
                </c:pt>
                <c:pt idx="832">
                  <c:v>178.38266820580475</c:v>
                </c:pt>
                <c:pt idx="833">
                  <c:v>172.37384564643799</c:v>
                </c:pt>
                <c:pt idx="834">
                  <c:v>171.26071899736147</c:v>
                </c:pt>
                <c:pt idx="835">
                  <c:v>168.64899406332455</c:v>
                </c:pt>
                <c:pt idx="836">
                  <c:v>170.55367744063324</c:v>
                </c:pt>
                <c:pt idx="837">
                  <c:v>166.69483839050133</c:v>
                </c:pt>
                <c:pt idx="838">
                  <c:v>165.15913588390501</c:v>
                </c:pt>
                <c:pt idx="839">
                  <c:v>162.63604881266491</c:v>
                </c:pt>
                <c:pt idx="840">
                  <c:v>155.33476253298153</c:v>
                </c:pt>
                <c:pt idx="841">
                  <c:v>156.81068601583112</c:v>
                </c:pt>
                <c:pt idx="842">
                  <c:v>158.21652374670185</c:v>
                </c:pt>
                <c:pt idx="843">
                  <c:v>159.2183377308707</c:v>
                </c:pt>
                <c:pt idx="844">
                  <c:v>162.01352242744062</c:v>
                </c:pt>
                <c:pt idx="845">
                  <c:v>157.98565303430078</c:v>
                </c:pt>
                <c:pt idx="846">
                  <c:v>156.90344656992085</c:v>
                </c:pt>
                <c:pt idx="847">
                  <c:v>152.23243733509236</c:v>
                </c:pt>
                <c:pt idx="848">
                  <c:v>150.3586741424802</c:v>
                </c:pt>
                <c:pt idx="849">
                  <c:v>149.05178100263853</c:v>
                </c:pt>
                <c:pt idx="850">
                  <c:v>149.97114116094986</c:v>
                </c:pt>
                <c:pt idx="851">
                  <c:v>148.66837071240104</c:v>
                </c:pt>
                <c:pt idx="852">
                  <c:v>147.22336741424803</c:v>
                </c:pt>
                <c:pt idx="853">
                  <c:v>145.85669525065964</c:v>
                </c:pt>
                <c:pt idx="854">
                  <c:v>143.91284630606859</c:v>
                </c:pt>
                <c:pt idx="855">
                  <c:v>147.16771108179421</c:v>
                </c:pt>
                <c:pt idx="856">
                  <c:v>148.67043205804748</c:v>
                </c:pt>
                <c:pt idx="857">
                  <c:v>144.44879617414247</c:v>
                </c:pt>
                <c:pt idx="858">
                  <c:v>145.61551781002638</c:v>
                </c:pt>
                <c:pt idx="859">
                  <c:v>146.25865765171503</c:v>
                </c:pt>
                <c:pt idx="860">
                  <c:v>147.19038588390501</c:v>
                </c:pt>
                <c:pt idx="861">
                  <c:v>145.54955474934036</c:v>
                </c:pt>
                <c:pt idx="862">
                  <c:v>147.93659300791558</c:v>
                </c:pt>
                <c:pt idx="863">
                  <c:v>149.98969327176781</c:v>
                </c:pt>
                <c:pt idx="864">
                  <c:v>150.14841688654354</c:v>
                </c:pt>
                <c:pt idx="865">
                  <c:v>151.85521108179421</c:v>
                </c:pt>
                <c:pt idx="866">
                  <c:v>154.07115765171503</c:v>
                </c:pt>
                <c:pt idx="867">
                  <c:v>153.67950197889181</c:v>
                </c:pt>
                <c:pt idx="868">
                  <c:v>154.62153693931398</c:v>
                </c:pt>
                <c:pt idx="869">
                  <c:v>154.31645778364117</c:v>
                </c:pt>
                <c:pt idx="870">
                  <c:v>153.36205474934036</c:v>
                </c:pt>
                <c:pt idx="871">
                  <c:v>156.36543535620052</c:v>
                </c:pt>
                <c:pt idx="872">
                  <c:v>157.88670844327177</c:v>
                </c:pt>
                <c:pt idx="873">
                  <c:v>158.00832783641161</c:v>
                </c:pt>
                <c:pt idx="874">
                  <c:v>161.05293535620052</c:v>
                </c:pt>
                <c:pt idx="875">
                  <c:v>159.4718832453826</c:v>
                </c:pt>
                <c:pt idx="876">
                  <c:v>159.72749010554091</c:v>
                </c:pt>
                <c:pt idx="877">
                  <c:v>161.96198878627968</c:v>
                </c:pt>
                <c:pt idx="878">
                  <c:v>160.77671503957782</c:v>
                </c:pt>
                <c:pt idx="879">
                  <c:v>163.16581464379948</c:v>
                </c:pt>
                <c:pt idx="880">
                  <c:v>165.35702506596306</c:v>
                </c:pt>
                <c:pt idx="881">
                  <c:v>163.68115105540898</c:v>
                </c:pt>
                <c:pt idx="882">
                  <c:v>164.63143139841688</c:v>
                </c:pt>
                <c:pt idx="883">
                  <c:v>165.47658311345646</c:v>
                </c:pt>
                <c:pt idx="884">
                  <c:v>163.29980211081795</c:v>
                </c:pt>
                <c:pt idx="885">
                  <c:v>163.46883245382585</c:v>
                </c:pt>
                <c:pt idx="886">
                  <c:v>164.1593832453826</c:v>
                </c:pt>
                <c:pt idx="887">
                  <c:v>167.86568271767811</c:v>
                </c:pt>
                <c:pt idx="888">
                  <c:v>167.07412598944592</c:v>
                </c:pt>
                <c:pt idx="889">
                  <c:v>165.62293865435356</c:v>
                </c:pt>
                <c:pt idx="890">
                  <c:v>163.15963060686016</c:v>
                </c:pt>
                <c:pt idx="891">
                  <c:v>162.36807387862797</c:v>
                </c:pt>
                <c:pt idx="892">
                  <c:v>157.72180079155672</c:v>
                </c:pt>
                <c:pt idx="893">
                  <c:v>159.74604221635883</c:v>
                </c:pt>
                <c:pt idx="894">
                  <c:v>162.02589050131925</c:v>
                </c:pt>
                <c:pt idx="895">
                  <c:v>158.88439973614777</c:v>
                </c:pt>
                <c:pt idx="896">
                  <c:v>158.35051121372032</c:v>
                </c:pt>
                <c:pt idx="897">
                  <c:v>156.72204815303431</c:v>
                </c:pt>
                <c:pt idx="898">
                  <c:v>157.33839050131925</c:v>
                </c:pt>
                <c:pt idx="899">
                  <c:v>154.97196569920845</c:v>
                </c:pt>
                <c:pt idx="900">
                  <c:v>158.52160290237467</c:v>
                </c:pt>
                <c:pt idx="901">
                  <c:v>155.90781662269129</c:v>
                </c:pt>
                <c:pt idx="902">
                  <c:v>157.20234168865434</c:v>
                </c:pt>
                <c:pt idx="903">
                  <c:v>160.64066622691294</c:v>
                </c:pt>
                <c:pt idx="904">
                  <c:v>159.69863126649076</c:v>
                </c:pt>
                <c:pt idx="905">
                  <c:v>161.58682387862797</c:v>
                </c:pt>
                <c:pt idx="906">
                  <c:v>157.49505277044855</c:v>
                </c:pt>
                <c:pt idx="907">
                  <c:v>158.05986147757255</c:v>
                </c:pt>
                <c:pt idx="908">
                  <c:v>157.06010883905014</c:v>
                </c:pt>
                <c:pt idx="909">
                  <c:v>154.00725593667545</c:v>
                </c:pt>
                <c:pt idx="910">
                  <c:v>154.79056728232189</c:v>
                </c:pt>
                <c:pt idx="911">
                  <c:v>157.51978891820579</c:v>
                </c:pt>
                <c:pt idx="912">
                  <c:v>157.56101583113457</c:v>
                </c:pt>
                <c:pt idx="913">
                  <c:v>153.89388192612137</c:v>
                </c:pt>
                <c:pt idx="914">
                  <c:v>154.85859168865434</c:v>
                </c:pt>
                <c:pt idx="915">
                  <c:v>153.95572229551451</c:v>
                </c:pt>
                <c:pt idx="916">
                  <c:v>155.48524076517151</c:v>
                </c:pt>
                <c:pt idx="917">
                  <c:v>158.28867084432719</c:v>
                </c:pt>
                <c:pt idx="918">
                  <c:v>161.43222295514511</c:v>
                </c:pt>
                <c:pt idx="919">
                  <c:v>161.13332783641161</c:v>
                </c:pt>
                <c:pt idx="920">
                  <c:v>161.02407651715041</c:v>
                </c:pt>
                <c:pt idx="921">
                  <c:v>163.76154353562006</c:v>
                </c:pt>
                <c:pt idx="922">
                  <c:v>160.75197889182058</c:v>
                </c:pt>
                <c:pt idx="923">
                  <c:v>162.08360817941951</c:v>
                </c:pt>
                <c:pt idx="924">
                  <c:v>162.13720316622693</c:v>
                </c:pt>
                <c:pt idx="925">
                  <c:v>164.90765171503958</c:v>
                </c:pt>
                <c:pt idx="926">
                  <c:v>163.55128627968338</c:v>
                </c:pt>
                <c:pt idx="927">
                  <c:v>162.07124010554091</c:v>
                </c:pt>
                <c:pt idx="928">
                  <c:v>168.23054089709763</c:v>
                </c:pt>
                <c:pt idx="929">
                  <c:v>171.65443601583112</c:v>
                </c:pt>
                <c:pt idx="930">
                  <c:v>170.99480540897099</c:v>
                </c:pt>
                <c:pt idx="931">
                  <c:v>169.69409630606859</c:v>
                </c:pt>
                <c:pt idx="932">
                  <c:v>177.44887862796833</c:v>
                </c:pt>
                <c:pt idx="933">
                  <c:v>177.45712401055408</c:v>
                </c:pt>
                <c:pt idx="934">
                  <c:v>172.49134234828497</c:v>
                </c:pt>
                <c:pt idx="935">
                  <c:v>170.92884234828497</c:v>
                </c:pt>
                <c:pt idx="936">
                  <c:v>171.83377308707125</c:v>
                </c:pt>
                <c:pt idx="937">
                  <c:v>176.69442612137203</c:v>
                </c:pt>
                <c:pt idx="938">
                  <c:v>176.78924802110819</c:v>
                </c:pt>
                <c:pt idx="939">
                  <c:v>172.83764841688654</c:v>
                </c:pt>
                <c:pt idx="940">
                  <c:v>173.6065303430079</c:v>
                </c:pt>
                <c:pt idx="941">
                  <c:v>176.44500329815304</c:v>
                </c:pt>
                <c:pt idx="942">
                  <c:v>175.83278364116094</c:v>
                </c:pt>
                <c:pt idx="943">
                  <c:v>171.22361477572559</c:v>
                </c:pt>
                <c:pt idx="944">
                  <c:v>173.32618733509236</c:v>
                </c:pt>
                <c:pt idx="945">
                  <c:v>176.69854881266491</c:v>
                </c:pt>
                <c:pt idx="946">
                  <c:v>172.73458113456465</c:v>
                </c:pt>
                <c:pt idx="947">
                  <c:v>179.10207783641161</c:v>
                </c:pt>
                <c:pt idx="948">
                  <c:v>180.21108179419525</c:v>
                </c:pt>
                <c:pt idx="949">
                  <c:v>182.26212071240104</c:v>
                </c:pt>
                <c:pt idx="950">
                  <c:v>184.69244722955145</c:v>
                </c:pt>
                <c:pt idx="951">
                  <c:v>182.77745712401057</c:v>
                </c:pt>
                <c:pt idx="952">
                  <c:v>180.80887203166228</c:v>
                </c:pt>
                <c:pt idx="953">
                  <c:v>176.49241424802111</c:v>
                </c:pt>
                <c:pt idx="954">
                  <c:v>176.53570250659629</c:v>
                </c:pt>
                <c:pt idx="955">
                  <c:v>176.2965864116095</c:v>
                </c:pt>
                <c:pt idx="956">
                  <c:v>175.03710422163587</c:v>
                </c:pt>
                <c:pt idx="957">
                  <c:v>177.22006926121372</c:v>
                </c:pt>
                <c:pt idx="958">
                  <c:v>182.46000989445909</c:v>
                </c:pt>
                <c:pt idx="959">
                  <c:v>181.19434366754618</c:v>
                </c:pt>
                <c:pt idx="960">
                  <c:v>179.89157321899737</c:v>
                </c:pt>
                <c:pt idx="961">
                  <c:v>180.32033311345646</c:v>
                </c:pt>
                <c:pt idx="962">
                  <c:v>177.74983509234829</c:v>
                </c:pt>
                <c:pt idx="963">
                  <c:v>176.34193601583112</c:v>
                </c:pt>
                <c:pt idx="964">
                  <c:v>181.17373021108179</c:v>
                </c:pt>
                <c:pt idx="965">
                  <c:v>183.97716029023746</c:v>
                </c:pt>
                <c:pt idx="966">
                  <c:v>184.92331794195252</c:v>
                </c:pt>
                <c:pt idx="967">
                  <c:v>184.49868073878628</c:v>
                </c:pt>
                <c:pt idx="968">
                  <c:v>185.15006596306068</c:v>
                </c:pt>
                <c:pt idx="969">
                  <c:v>182.68469656992085</c:v>
                </c:pt>
                <c:pt idx="970">
                  <c:v>183.54221635883906</c:v>
                </c:pt>
                <c:pt idx="971">
                  <c:v>183.14231530343008</c:v>
                </c:pt>
                <c:pt idx="972">
                  <c:v>181.6354716358839</c:v>
                </c:pt>
                <c:pt idx="973">
                  <c:v>177.10051121372032</c:v>
                </c:pt>
                <c:pt idx="974">
                  <c:v>178.14149076517151</c:v>
                </c:pt>
                <c:pt idx="975">
                  <c:v>179.28966029023746</c:v>
                </c:pt>
                <c:pt idx="976">
                  <c:v>181.06447889182058</c:v>
                </c:pt>
                <c:pt idx="977">
                  <c:v>180.26467678100263</c:v>
                </c:pt>
                <c:pt idx="978">
                  <c:v>178.10026385224273</c:v>
                </c:pt>
                <c:pt idx="979">
                  <c:v>178.53314643799473</c:v>
                </c:pt>
                <c:pt idx="980">
                  <c:v>176.60372691292875</c:v>
                </c:pt>
                <c:pt idx="981">
                  <c:v>175.76888192612137</c:v>
                </c:pt>
                <c:pt idx="982">
                  <c:v>176.65113786279684</c:v>
                </c:pt>
                <c:pt idx="983">
                  <c:v>175.49472295514511</c:v>
                </c:pt>
                <c:pt idx="984">
                  <c:v>176.16259894459102</c:v>
                </c:pt>
                <c:pt idx="985">
                  <c:v>181.16548482849603</c:v>
                </c:pt>
                <c:pt idx="986">
                  <c:v>187.60718997361477</c:v>
                </c:pt>
                <c:pt idx="987">
                  <c:v>188.74505277044855</c:v>
                </c:pt>
                <c:pt idx="988">
                  <c:v>189.31604551451187</c:v>
                </c:pt>
                <c:pt idx="989">
                  <c:v>189.02333443271769</c:v>
                </c:pt>
                <c:pt idx="990">
                  <c:v>189.70976253298153</c:v>
                </c:pt>
                <c:pt idx="991">
                  <c:v>192.96875</c:v>
                </c:pt>
                <c:pt idx="992">
                  <c:v>193.36658970976254</c:v>
                </c:pt>
                <c:pt idx="993">
                  <c:v>193.06151055408972</c:v>
                </c:pt>
                <c:pt idx="994">
                  <c:v>194.74356860158312</c:v>
                </c:pt>
                <c:pt idx="995">
                  <c:v>193.88192612137203</c:v>
                </c:pt>
                <c:pt idx="996">
                  <c:v>194.57659960422163</c:v>
                </c:pt>
                <c:pt idx="997">
                  <c:v>196.55136873350924</c:v>
                </c:pt>
                <c:pt idx="998">
                  <c:v>198.08913258575197</c:v>
                </c:pt>
                <c:pt idx="999">
                  <c:v>197.90979551451187</c:v>
                </c:pt>
                <c:pt idx="1000">
                  <c:v>196.04015501319262</c:v>
                </c:pt>
                <c:pt idx="1001">
                  <c:v>199.0394129287599</c:v>
                </c:pt>
                <c:pt idx="1002">
                  <c:v>201.346058707124</c:v>
                </c:pt>
                <c:pt idx="1003">
                  <c:v>196.74307387862797</c:v>
                </c:pt>
                <c:pt idx="1004">
                  <c:v>197.14503627968338</c:v>
                </c:pt>
                <c:pt idx="1005">
                  <c:v>199.94228232189974</c:v>
                </c:pt>
                <c:pt idx="1006">
                  <c:v>200.76269788918205</c:v>
                </c:pt>
                <c:pt idx="1007">
                  <c:v>201.72534630606859</c:v>
                </c:pt>
                <c:pt idx="1008">
                  <c:v>203.22600593667545</c:v>
                </c:pt>
                <c:pt idx="1009">
                  <c:v>202.65295184696569</c:v>
                </c:pt>
                <c:pt idx="1010">
                  <c:v>195.07750659630608</c:v>
                </c:pt>
                <c:pt idx="1011">
                  <c:v>194.60339709762533</c:v>
                </c:pt>
                <c:pt idx="1012">
                  <c:v>196.53487796833772</c:v>
                </c:pt>
                <c:pt idx="1013">
                  <c:v>194.61782651715041</c:v>
                </c:pt>
                <c:pt idx="1014">
                  <c:v>198.23548812664907</c:v>
                </c:pt>
                <c:pt idx="1015">
                  <c:v>197.56348944591028</c:v>
                </c:pt>
                <c:pt idx="1016">
                  <c:v>202.04279353562006</c:v>
                </c:pt>
                <c:pt idx="1017">
                  <c:v>201.03479551451187</c:v>
                </c:pt>
                <c:pt idx="1018">
                  <c:v>198.94046833773086</c:v>
                </c:pt>
                <c:pt idx="1019">
                  <c:v>201.30895448548813</c:v>
                </c:pt>
                <c:pt idx="1020">
                  <c:v>199.0126154353562</c:v>
                </c:pt>
                <c:pt idx="1021">
                  <c:v>199.81035620052771</c:v>
                </c:pt>
                <c:pt idx="1022">
                  <c:v>201.77687994722956</c:v>
                </c:pt>
                <c:pt idx="1023">
                  <c:v>200.4452506596306</c:v>
                </c:pt>
                <c:pt idx="1024">
                  <c:v>201.19351912928761</c:v>
                </c:pt>
                <c:pt idx="1025">
                  <c:v>200.58336081794195</c:v>
                </c:pt>
                <c:pt idx="1026">
                  <c:v>197.0316622691293</c:v>
                </c:pt>
                <c:pt idx="1027">
                  <c:v>195.01154353562006</c:v>
                </c:pt>
                <c:pt idx="1028">
                  <c:v>194.21380277044855</c:v>
                </c:pt>
                <c:pt idx="1029">
                  <c:v>194.46734828496042</c:v>
                </c:pt>
                <c:pt idx="1030">
                  <c:v>196.58022757255938</c:v>
                </c:pt>
                <c:pt idx="1031">
                  <c:v>202.0675296833773</c:v>
                </c:pt>
                <c:pt idx="1032">
                  <c:v>201.65732189973616</c:v>
                </c:pt>
                <c:pt idx="1033">
                  <c:v>203.87532981530342</c:v>
                </c:pt>
                <c:pt idx="1034">
                  <c:v>203.25898746701847</c:v>
                </c:pt>
                <c:pt idx="1035">
                  <c:v>204.35562335092348</c:v>
                </c:pt>
                <c:pt idx="1036">
                  <c:v>206.12219656992085</c:v>
                </c:pt>
                <c:pt idx="1037">
                  <c:v>205.28529023746702</c:v>
                </c:pt>
                <c:pt idx="1038">
                  <c:v>202.09638852242745</c:v>
                </c:pt>
                <c:pt idx="1039">
                  <c:v>199.39190303430078</c:v>
                </c:pt>
                <c:pt idx="1040">
                  <c:v>193.22023416886543</c:v>
                </c:pt>
                <c:pt idx="1041">
                  <c:v>193.06975593667545</c:v>
                </c:pt>
                <c:pt idx="1042">
                  <c:v>196.46066952506595</c:v>
                </c:pt>
                <c:pt idx="1043">
                  <c:v>189.44384894459102</c:v>
                </c:pt>
                <c:pt idx="1044">
                  <c:v>194.56835422163587</c:v>
                </c:pt>
                <c:pt idx="1045">
                  <c:v>196.68329485488127</c:v>
                </c:pt>
                <c:pt idx="1046">
                  <c:v>198.00049472295515</c:v>
                </c:pt>
                <c:pt idx="1047">
                  <c:v>196.62557717678101</c:v>
                </c:pt>
                <c:pt idx="1048">
                  <c:v>194.77861147757255</c:v>
                </c:pt>
                <c:pt idx="1049">
                  <c:v>198.5343832453826</c:v>
                </c:pt>
                <c:pt idx="1050">
                  <c:v>200.17315303430078</c:v>
                </c:pt>
                <c:pt idx="1051">
                  <c:v>200.71116424802111</c:v>
                </c:pt>
                <c:pt idx="1052">
                  <c:v>198.49109498680738</c:v>
                </c:pt>
                <c:pt idx="1053">
                  <c:v>197.79229881266491</c:v>
                </c:pt>
                <c:pt idx="1054">
                  <c:v>195.32280672823219</c:v>
                </c:pt>
                <c:pt idx="1055">
                  <c:v>191.44747691292875</c:v>
                </c:pt>
                <c:pt idx="1056">
                  <c:v>191.87623680738787</c:v>
                </c:pt>
                <c:pt idx="1057">
                  <c:v>194.45291886543535</c:v>
                </c:pt>
                <c:pt idx="1058">
                  <c:v>192.29262862796833</c:v>
                </c:pt>
                <c:pt idx="1059">
                  <c:v>194.95794854881265</c:v>
                </c:pt>
                <c:pt idx="1060">
                  <c:v>194.97856200527704</c:v>
                </c:pt>
                <c:pt idx="1061">
                  <c:v>197.73045844327177</c:v>
                </c:pt>
                <c:pt idx="1062">
                  <c:v>195.92059696569922</c:v>
                </c:pt>
                <c:pt idx="1063">
                  <c:v>199.02704485488127</c:v>
                </c:pt>
                <c:pt idx="1064">
                  <c:v>198.37565963060686</c:v>
                </c:pt>
                <c:pt idx="1065">
                  <c:v>198.27671503957782</c:v>
                </c:pt>
                <c:pt idx="1066">
                  <c:v>198.6168370712401</c:v>
                </c:pt>
                <c:pt idx="1067">
                  <c:v>196.91622691292875</c:v>
                </c:pt>
                <c:pt idx="1068">
                  <c:v>197.90567282321899</c:v>
                </c:pt>
                <c:pt idx="1069">
                  <c:v>195.84638852242745</c:v>
                </c:pt>
                <c:pt idx="1070">
                  <c:v>194.56835422163587</c:v>
                </c:pt>
                <c:pt idx="1071">
                  <c:v>197.05845976253298</c:v>
                </c:pt>
                <c:pt idx="1072">
                  <c:v>195.4320580474934</c:v>
                </c:pt>
                <c:pt idx="1073">
                  <c:v>194.29831794195252</c:v>
                </c:pt>
                <c:pt idx="1074">
                  <c:v>189.08105211081795</c:v>
                </c:pt>
                <c:pt idx="1075">
                  <c:v>189.83344327176781</c:v>
                </c:pt>
                <c:pt idx="1076">
                  <c:v>188.86667216358839</c:v>
                </c:pt>
                <c:pt idx="1077">
                  <c:v>185.57058047493405</c:v>
                </c:pt>
                <c:pt idx="1078">
                  <c:v>185.50667875989447</c:v>
                </c:pt>
                <c:pt idx="1079">
                  <c:v>189.53248680738787</c:v>
                </c:pt>
                <c:pt idx="1080">
                  <c:v>194.76624340369392</c:v>
                </c:pt>
                <c:pt idx="1081">
                  <c:v>194.51063654353561</c:v>
                </c:pt>
                <c:pt idx="1082">
                  <c:v>193.5809696569921</c:v>
                </c:pt>
                <c:pt idx="1083">
                  <c:v>192.99967018469658</c:v>
                </c:pt>
                <c:pt idx="1084">
                  <c:v>195.54749340369392</c:v>
                </c:pt>
                <c:pt idx="1085">
                  <c:v>198.69929089709763</c:v>
                </c:pt>
                <c:pt idx="1086">
                  <c:v>199.05796503957782</c:v>
                </c:pt>
                <c:pt idx="1087">
                  <c:v>200.89256266490764</c:v>
                </c:pt>
                <c:pt idx="1088">
                  <c:v>200.01236807387863</c:v>
                </c:pt>
                <c:pt idx="1089">
                  <c:v>199.99175461741424</c:v>
                </c:pt>
                <c:pt idx="1090">
                  <c:v>200.73383905013193</c:v>
                </c:pt>
                <c:pt idx="1091">
                  <c:v>197.88712071240104</c:v>
                </c:pt>
                <c:pt idx="1092">
                  <c:v>200.37310356200527</c:v>
                </c:pt>
                <c:pt idx="1093">
                  <c:v>201.64289248021109</c:v>
                </c:pt>
                <c:pt idx="1094">
                  <c:v>200.91317612137203</c:v>
                </c:pt>
                <c:pt idx="1095">
                  <c:v>203.99076517150397</c:v>
                </c:pt>
                <c:pt idx="1096">
                  <c:v>202.67356530343008</c:v>
                </c:pt>
                <c:pt idx="1097">
                  <c:v>203.6073548812665</c:v>
                </c:pt>
                <c:pt idx="1098">
                  <c:v>202.09432717678101</c:v>
                </c:pt>
                <c:pt idx="1099">
                  <c:v>201.23474604221636</c:v>
                </c:pt>
                <c:pt idx="1100">
                  <c:v>204.90600263852244</c:v>
                </c:pt>
                <c:pt idx="1101">
                  <c:v>206.75915237467018</c:v>
                </c:pt>
                <c:pt idx="1102">
                  <c:v>210.28405343007915</c:v>
                </c:pt>
                <c:pt idx="1103">
                  <c:v>210.3850593667546</c:v>
                </c:pt>
                <c:pt idx="1104">
                  <c:v>206.32626978891821</c:v>
                </c:pt>
                <c:pt idx="1105">
                  <c:v>207.55483179419525</c:v>
                </c:pt>
                <c:pt idx="1106">
                  <c:v>207.62697889182058</c:v>
                </c:pt>
                <c:pt idx="1107">
                  <c:v>208.12788588390501</c:v>
                </c:pt>
                <c:pt idx="1108">
                  <c:v>208.89676781002638</c:v>
                </c:pt>
                <c:pt idx="1109">
                  <c:v>207.38167875989447</c:v>
                </c:pt>
                <c:pt idx="1110">
                  <c:v>210.34589379947229</c:v>
                </c:pt>
                <c:pt idx="1111">
                  <c:v>213.62961741424803</c:v>
                </c:pt>
                <c:pt idx="1112">
                  <c:v>214.56340699208442</c:v>
                </c:pt>
                <c:pt idx="1113">
                  <c:v>215.47246042216358</c:v>
                </c:pt>
                <c:pt idx="1114">
                  <c:v>218.1254122691293</c:v>
                </c:pt>
                <c:pt idx="1115">
                  <c:v>216.7422493403694</c:v>
                </c:pt>
                <c:pt idx="1116">
                  <c:v>214.18618073878628</c:v>
                </c:pt>
                <c:pt idx="1117">
                  <c:v>213.97386213720316</c:v>
                </c:pt>
                <c:pt idx="1118">
                  <c:v>213.9161444591029</c:v>
                </c:pt>
                <c:pt idx="1119">
                  <c:v>214.08311345646439</c:v>
                </c:pt>
                <c:pt idx="1120">
                  <c:v>215.85793205804748</c:v>
                </c:pt>
                <c:pt idx="1121">
                  <c:v>213.25032981530342</c:v>
                </c:pt>
                <c:pt idx="1122">
                  <c:v>214.27481860158312</c:v>
                </c:pt>
                <c:pt idx="1123">
                  <c:v>213.76978891820579</c:v>
                </c:pt>
                <c:pt idx="1124">
                  <c:v>214.627308707124</c:v>
                </c:pt>
                <c:pt idx="1125">
                  <c:v>211.60743733509236</c:v>
                </c:pt>
                <c:pt idx="1126">
                  <c:v>211.94549802110819</c:v>
                </c:pt>
                <c:pt idx="1127">
                  <c:v>213.31423153034299</c:v>
                </c:pt>
                <c:pt idx="1128">
                  <c:v>212.18049142480211</c:v>
                </c:pt>
                <c:pt idx="1129">
                  <c:v>209.86972295514511</c:v>
                </c:pt>
                <c:pt idx="1130">
                  <c:v>210.51698548812664</c:v>
                </c:pt>
                <c:pt idx="1131">
                  <c:v>211.64660290237467</c:v>
                </c:pt>
                <c:pt idx="1132">
                  <c:v>206.33657651715041</c:v>
                </c:pt>
                <c:pt idx="1133">
                  <c:v>210.59531662269129</c:v>
                </c:pt>
                <c:pt idx="1134">
                  <c:v>211.86922823218998</c:v>
                </c:pt>
                <c:pt idx="1135">
                  <c:v>214.61700197889181</c:v>
                </c:pt>
                <c:pt idx="1136">
                  <c:v>214.37170184696569</c:v>
                </c:pt>
                <c:pt idx="1137">
                  <c:v>210.08204155672823</c:v>
                </c:pt>
                <c:pt idx="1138">
                  <c:v>212.93494393139841</c:v>
                </c:pt>
                <c:pt idx="1139">
                  <c:v>206.66639182058049</c:v>
                </c:pt>
                <c:pt idx="1140">
                  <c:v>204.19071569920845</c:v>
                </c:pt>
                <c:pt idx="1141">
                  <c:v>205.7346635883905</c:v>
                </c:pt>
                <c:pt idx="1142">
                  <c:v>205.03999010554091</c:v>
                </c:pt>
                <c:pt idx="1143">
                  <c:v>204.5308377308707</c:v>
                </c:pt>
                <c:pt idx="1144">
                  <c:v>208.61230211081795</c:v>
                </c:pt>
                <c:pt idx="1145">
                  <c:v>206.15723944591028</c:v>
                </c:pt>
                <c:pt idx="1146">
                  <c:v>201.32544525065964</c:v>
                </c:pt>
                <c:pt idx="1147">
                  <c:v>198.77556068601584</c:v>
                </c:pt>
                <c:pt idx="1148">
                  <c:v>200.51945910290237</c:v>
                </c:pt>
                <c:pt idx="1149">
                  <c:v>202.41177440633246</c:v>
                </c:pt>
                <c:pt idx="1150">
                  <c:v>207.21470976253298</c:v>
                </c:pt>
                <c:pt idx="1151">
                  <c:v>208.4741919525066</c:v>
                </c:pt>
                <c:pt idx="1152">
                  <c:v>207.42496701846966</c:v>
                </c:pt>
                <c:pt idx="1153">
                  <c:v>205.47699538258576</c:v>
                </c:pt>
                <c:pt idx="1154">
                  <c:v>208.61024076517151</c:v>
                </c:pt>
                <c:pt idx="1155">
                  <c:v>210.7581629287599</c:v>
                </c:pt>
                <c:pt idx="1156">
                  <c:v>212.18461411609499</c:v>
                </c:pt>
                <c:pt idx="1157">
                  <c:v>212.69170514511873</c:v>
                </c:pt>
                <c:pt idx="1158">
                  <c:v>212.38456464379948</c:v>
                </c:pt>
                <c:pt idx="1159">
                  <c:v>213.23796174142481</c:v>
                </c:pt>
                <c:pt idx="1160">
                  <c:v>215.14470646437994</c:v>
                </c:pt>
                <c:pt idx="1161">
                  <c:v>213.35133575197889</c:v>
                </c:pt>
                <c:pt idx="1162">
                  <c:v>213.72031662269129</c:v>
                </c:pt>
                <c:pt idx="1163">
                  <c:v>215.65179749340371</c:v>
                </c:pt>
                <c:pt idx="1164">
                  <c:v>215.47658311345646</c:v>
                </c:pt>
                <c:pt idx="1165">
                  <c:v>215.07874340369392</c:v>
                </c:pt>
                <c:pt idx="1166">
                  <c:v>216.06406662269129</c:v>
                </c:pt>
                <c:pt idx="1167">
                  <c:v>215.69508575197889</c:v>
                </c:pt>
                <c:pt idx="1168">
                  <c:v>214.12434036939314</c:v>
                </c:pt>
                <c:pt idx="1169">
                  <c:v>215.37145448548813</c:v>
                </c:pt>
                <c:pt idx="1170">
                  <c:v>217.09886213720316</c:v>
                </c:pt>
                <c:pt idx="1171">
                  <c:v>216.60207783641161</c:v>
                </c:pt>
                <c:pt idx="1172">
                  <c:v>215.91564973614777</c:v>
                </c:pt>
                <c:pt idx="1173">
                  <c:v>214.48919854881265</c:v>
                </c:pt>
                <c:pt idx="1174">
                  <c:v>208.25981200527704</c:v>
                </c:pt>
                <c:pt idx="1175">
                  <c:v>209.25956464379948</c:v>
                </c:pt>
                <c:pt idx="1176">
                  <c:v>211.3930573878628</c:v>
                </c:pt>
                <c:pt idx="1177">
                  <c:v>207.31571569920845</c:v>
                </c:pt>
                <c:pt idx="1178">
                  <c:v>206.09539907651714</c:v>
                </c:pt>
                <c:pt idx="1179">
                  <c:v>208.70918535620052</c:v>
                </c:pt>
                <c:pt idx="1180">
                  <c:v>209.8800296833773</c:v>
                </c:pt>
                <c:pt idx="1181">
                  <c:v>214.03364116094986</c:v>
                </c:pt>
                <c:pt idx="1182">
                  <c:v>215.00247361477574</c:v>
                </c:pt>
                <c:pt idx="1183">
                  <c:v>215.39000659630608</c:v>
                </c:pt>
                <c:pt idx="1184">
                  <c:v>217.31324208443272</c:v>
                </c:pt>
                <c:pt idx="1185">
                  <c:v>216.47427440633246</c:v>
                </c:pt>
                <c:pt idx="1186">
                  <c:v>215.88266820580475</c:v>
                </c:pt>
                <c:pt idx="1187">
                  <c:v>218.54798812664907</c:v>
                </c:pt>
                <c:pt idx="1188">
                  <c:v>221.34935686015831</c:v>
                </c:pt>
                <c:pt idx="1189">
                  <c:v>221.68535620052771</c:v>
                </c:pt>
                <c:pt idx="1190">
                  <c:v>220.53512532981532</c:v>
                </c:pt>
                <c:pt idx="1191">
                  <c:v>221.31431398416888</c:v>
                </c:pt>
                <c:pt idx="1192">
                  <c:v>223.01080145118735</c:v>
                </c:pt>
                <c:pt idx="1193">
                  <c:v>221.71009234828497</c:v>
                </c:pt>
                <c:pt idx="1194">
                  <c:v>223.46635883905014</c:v>
                </c:pt>
                <c:pt idx="1195">
                  <c:v>221.01748021108179</c:v>
                </c:pt>
                <c:pt idx="1196">
                  <c:v>223.02935356200527</c:v>
                </c:pt>
                <c:pt idx="1197">
                  <c:v>224.23111807387863</c:v>
                </c:pt>
                <c:pt idx="1198">
                  <c:v>224.10743733509236</c:v>
                </c:pt>
                <c:pt idx="1199">
                  <c:v>223.36741424802111</c:v>
                </c:pt>
                <c:pt idx="1200">
                  <c:v>225.88431728232189</c:v>
                </c:pt>
                <c:pt idx="1201">
                  <c:v>221.86057058047493</c:v>
                </c:pt>
                <c:pt idx="1202">
                  <c:v>223.38184366754618</c:v>
                </c:pt>
                <c:pt idx="1203">
                  <c:v>220.05070910290237</c:v>
                </c:pt>
                <c:pt idx="1204">
                  <c:v>218.62631926121372</c:v>
                </c:pt>
                <c:pt idx="1205">
                  <c:v>219.6508080474934</c:v>
                </c:pt>
                <c:pt idx="1206">
                  <c:v>219.05714050131925</c:v>
                </c:pt>
                <c:pt idx="1207">
                  <c:v>218.22229551451187</c:v>
                </c:pt>
                <c:pt idx="1208">
                  <c:v>221.58847295514511</c:v>
                </c:pt>
                <c:pt idx="1209">
                  <c:v>224.05178100263853</c:v>
                </c:pt>
                <c:pt idx="1210">
                  <c:v>223.49934036939314</c:v>
                </c:pt>
                <c:pt idx="1211">
                  <c:v>220.68560356200527</c:v>
                </c:pt>
                <c:pt idx="1212">
                  <c:v>222.02341688654354</c:v>
                </c:pt>
                <c:pt idx="1213">
                  <c:v>223.22312005277044</c:v>
                </c:pt>
                <c:pt idx="1214">
                  <c:v>223.10562335092348</c:v>
                </c:pt>
                <c:pt idx="1215">
                  <c:v>224.53825857519789</c:v>
                </c:pt>
                <c:pt idx="1216">
                  <c:v>224.59597625329815</c:v>
                </c:pt>
                <c:pt idx="1217">
                  <c:v>227.36848614775727</c:v>
                </c:pt>
                <c:pt idx="1218">
                  <c:v>228.03017810026384</c:v>
                </c:pt>
                <c:pt idx="1219">
                  <c:v>229.06909630606859</c:v>
                </c:pt>
                <c:pt idx="1220">
                  <c:v>228.76195580474933</c:v>
                </c:pt>
                <c:pt idx="1221">
                  <c:v>228.13324538258576</c:v>
                </c:pt>
                <c:pt idx="1222">
                  <c:v>228.73515831134566</c:v>
                </c:pt>
                <c:pt idx="1223">
                  <c:v>231.28298153034299</c:v>
                </c:pt>
                <c:pt idx="1224">
                  <c:v>232.03537269129288</c:v>
                </c:pt>
                <c:pt idx="1225">
                  <c:v>230.65633245382585</c:v>
                </c:pt>
                <c:pt idx="1226">
                  <c:v>232.1405013192612</c:v>
                </c:pt>
                <c:pt idx="1227">
                  <c:v>235.64272757255938</c:v>
                </c:pt>
                <c:pt idx="1228">
                  <c:v>237.32478562005278</c:v>
                </c:pt>
                <c:pt idx="1229">
                  <c:v>237.30417216358839</c:v>
                </c:pt>
                <c:pt idx="1230">
                  <c:v>238.8336906332454</c:v>
                </c:pt>
                <c:pt idx="1231">
                  <c:v>241.59589379947229</c:v>
                </c:pt>
                <c:pt idx="1232">
                  <c:v>240.21685356200527</c:v>
                </c:pt>
                <c:pt idx="1233">
                  <c:v>238.38431728232189</c:v>
                </c:pt>
                <c:pt idx="1234">
                  <c:v>244.41993733509236</c:v>
                </c:pt>
                <c:pt idx="1235">
                  <c:v>242.63481200527704</c:v>
                </c:pt>
                <c:pt idx="1236">
                  <c:v>240.92595646437994</c:v>
                </c:pt>
                <c:pt idx="1237">
                  <c:v>240.48070580474933</c:v>
                </c:pt>
                <c:pt idx="1238">
                  <c:v>239.62524736147756</c:v>
                </c:pt>
                <c:pt idx="1239">
                  <c:v>239.00684366754618</c:v>
                </c:pt>
                <c:pt idx="1240">
                  <c:v>238.09160620052771</c:v>
                </c:pt>
                <c:pt idx="1241">
                  <c:v>241.84737796833772</c:v>
                </c:pt>
                <c:pt idx="1242">
                  <c:v>242.48021108179421</c:v>
                </c:pt>
                <c:pt idx="1243">
                  <c:v>239.96949208443272</c:v>
                </c:pt>
                <c:pt idx="1244">
                  <c:v>240.56728232189974</c:v>
                </c:pt>
                <c:pt idx="1245">
                  <c:v>244.22410949868075</c:v>
                </c:pt>
                <c:pt idx="1246">
                  <c:v>245.01566622691294</c:v>
                </c:pt>
                <c:pt idx="1247">
                  <c:v>241.23103562005278</c:v>
                </c:pt>
                <c:pt idx="1248">
                  <c:v>244.04477242744062</c:v>
                </c:pt>
                <c:pt idx="1249">
                  <c:v>246.38852242744062</c:v>
                </c:pt>
                <c:pt idx="1250">
                  <c:v>244.01385224274406</c:v>
                </c:pt>
                <c:pt idx="1251">
                  <c:v>235.98697229551451</c:v>
                </c:pt>
                <c:pt idx="1252">
                  <c:v>240.10347955145119</c:v>
                </c:pt>
                <c:pt idx="1253">
                  <c:v>237.84836741424803</c:v>
                </c:pt>
                <c:pt idx="1254">
                  <c:v>238.14313984168865</c:v>
                </c:pt>
                <c:pt idx="1255">
                  <c:v>234.50074208443272</c:v>
                </c:pt>
                <c:pt idx="1256">
                  <c:v>236.28999010554091</c:v>
                </c:pt>
                <c:pt idx="1257">
                  <c:v>238.20291886543535</c:v>
                </c:pt>
                <c:pt idx="1258">
                  <c:v>239.17381266490764</c:v>
                </c:pt>
                <c:pt idx="1259">
                  <c:v>237.44640501319262</c:v>
                </c:pt>
                <c:pt idx="1260">
                  <c:v>234.51929419525067</c:v>
                </c:pt>
                <c:pt idx="1261">
                  <c:v>232.04567941952507</c:v>
                </c:pt>
                <c:pt idx="1262">
                  <c:v>237.81950857519789</c:v>
                </c:pt>
                <c:pt idx="1263">
                  <c:v>240.5054419525066</c:v>
                </c:pt>
                <c:pt idx="1264">
                  <c:v>238.41936015831135</c:v>
                </c:pt>
                <c:pt idx="1265">
                  <c:v>235.77877638522426</c:v>
                </c:pt>
                <c:pt idx="1266">
                  <c:v>237.69170514511873</c:v>
                </c:pt>
                <c:pt idx="1267">
                  <c:v>237.00733839050133</c:v>
                </c:pt>
                <c:pt idx="1268">
                  <c:v>240.18387203166228</c:v>
                </c:pt>
                <c:pt idx="1269">
                  <c:v>236.20135224274406</c:v>
                </c:pt>
                <c:pt idx="1270">
                  <c:v>234.33583443271769</c:v>
                </c:pt>
                <c:pt idx="1271">
                  <c:v>217.92133905013193</c:v>
                </c:pt>
                <c:pt idx="1272">
                  <c:v>212.28562005277044</c:v>
                </c:pt>
                <c:pt idx="1273">
                  <c:v>214.7344986807388</c:v>
                </c:pt>
                <c:pt idx="1274">
                  <c:v>219.79097955145119</c:v>
                </c:pt>
                <c:pt idx="1275">
                  <c:v>217.54823548812664</c:v>
                </c:pt>
                <c:pt idx="1276">
                  <c:v>221.02572559366754</c:v>
                </c:pt>
                <c:pt idx="1277">
                  <c:v>210.73754947229551</c:v>
                </c:pt>
                <c:pt idx="1278">
                  <c:v>202.00568931398416</c:v>
                </c:pt>
                <c:pt idx="1279">
                  <c:v>177.41383575197889</c:v>
                </c:pt>
                <c:pt idx="1280">
                  <c:v>190.08492744063324</c:v>
                </c:pt>
                <c:pt idx="1281">
                  <c:v>175.56687005277044</c:v>
                </c:pt>
                <c:pt idx="1282">
                  <c:v>149.61865105540898</c:v>
                </c:pt>
                <c:pt idx="1283">
                  <c:v>170.42793535620052</c:v>
                </c:pt>
                <c:pt idx="1284">
                  <c:v>146.70184696569922</c:v>
                </c:pt>
                <c:pt idx="1285">
                  <c:v>153.81142810026384</c:v>
                </c:pt>
                <c:pt idx="1286">
                  <c:v>137.89371701846966</c:v>
                </c:pt>
                <c:pt idx="1287">
                  <c:v>140.85587071240104</c:v>
                </c:pt>
                <c:pt idx="1288">
                  <c:v>138.25239116094986</c:v>
                </c:pt>
                <c:pt idx="1289">
                  <c:v>131.03974274406332</c:v>
                </c:pt>
                <c:pt idx="1290">
                  <c:v>143.73557058047493</c:v>
                </c:pt>
                <c:pt idx="1291">
                  <c:v>154.51022427440634</c:v>
                </c:pt>
                <c:pt idx="1292">
                  <c:v>160.18717018469658</c:v>
                </c:pt>
                <c:pt idx="1293">
                  <c:v>151.36254947229551</c:v>
                </c:pt>
                <c:pt idx="1294">
                  <c:v>153.85677770448549</c:v>
                </c:pt>
                <c:pt idx="1295">
                  <c:v>150.51945910290237</c:v>
                </c:pt>
                <c:pt idx="1296">
                  <c:v>146.28751649076517</c:v>
                </c:pt>
                <c:pt idx="1297">
                  <c:v>148.93840699208442</c:v>
                </c:pt>
                <c:pt idx="1298">
                  <c:v>143.34185356200527</c:v>
                </c:pt>
                <c:pt idx="1299">
                  <c:v>152.69005606860159</c:v>
                </c:pt>
                <c:pt idx="1300">
                  <c:v>157.40023087071239</c:v>
                </c:pt>
                <c:pt idx="1301">
                  <c:v>162.07330145118735</c:v>
                </c:pt>
                <c:pt idx="1302">
                  <c:v>160.12945250659629</c:v>
                </c:pt>
                <c:pt idx="1303">
                  <c:v>162.50824538258576</c:v>
                </c:pt>
                <c:pt idx="1304">
                  <c:v>164.73862137203167</c:v>
                </c:pt>
                <c:pt idx="1305">
                  <c:v>162.49793865435356</c:v>
                </c:pt>
                <c:pt idx="1306">
                  <c:v>160.39742744063324</c:v>
                </c:pt>
                <c:pt idx="1307">
                  <c:v>162.8256926121372</c:v>
                </c:pt>
                <c:pt idx="1308">
                  <c:v>162.79064973614777</c:v>
                </c:pt>
                <c:pt idx="1309">
                  <c:v>166.32379617414247</c:v>
                </c:pt>
                <c:pt idx="1310">
                  <c:v>164.23359168865434</c:v>
                </c:pt>
                <c:pt idx="1311">
                  <c:v>155.28322889182058</c:v>
                </c:pt>
                <c:pt idx="1312">
                  <c:v>161.27762203166228</c:v>
                </c:pt>
                <c:pt idx="1313">
                  <c:v>167.61213720316621</c:v>
                </c:pt>
                <c:pt idx="1314">
                  <c:v>171.44417875989447</c:v>
                </c:pt>
                <c:pt idx="1315">
                  <c:v>165.9506926121372</c:v>
                </c:pt>
                <c:pt idx="1316">
                  <c:v>162.59069920844328</c:v>
                </c:pt>
                <c:pt idx="1317">
                  <c:v>163.81719986807389</c:v>
                </c:pt>
                <c:pt idx="1318">
                  <c:v>162.97823218997362</c:v>
                </c:pt>
                <c:pt idx="1319">
                  <c:v>161.03026055408972</c:v>
                </c:pt>
                <c:pt idx="1320">
                  <c:v>165.44978562005278</c:v>
                </c:pt>
                <c:pt idx="1321">
                  <c:v>162.98029353562006</c:v>
                </c:pt>
                <c:pt idx="1322">
                  <c:v>160.52110817941951</c:v>
                </c:pt>
                <c:pt idx="1323">
                  <c:v>160.31497361477574</c:v>
                </c:pt>
                <c:pt idx="1324">
                  <c:v>162.86898087071239</c:v>
                </c:pt>
                <c:pt idx="1325">
                  <c:v>159.87178430079155</c:v>
                </c:pt>
                <c:pt idx="1326">
                  <c:v>167.36889841688654</c:v>
                </c:pt>
                <c:pt idx="1327">
                  <c:v>166.43717018469658</c:v>
                </c:pt>
                <c:pt idx="1328">
                  <c:v>167.62656662269129</c:v>
                </c:pt>
                <c:pt idx="1329">
                  <c:v>171.14734498680738</c:v>
                </c:pt>
                <c:pt idx="1330">
                  <c:v>169.38695580474933</c:v>
                </c:pt>
                <c:pt idx="1331">
                  <c:v>176.58105211081795</c:v>
                </c:pt>
                <c:pt idx="1332">
                  <c:v>176.18115105540898</c:v>
                </c:pt>
                <c:pt idx="1333">
                  <c:v>181.28710422163587</c:v>
                </c:pt>
                <c:pt idx="1334">
                  <c:v>179.2319426121372</c:v>
                </c:pt>
                <c:pt idx="1335">
                  <c:v>180.16779353562006</c:v>
                </c:pt>
                <c:pt idx="1336">
                  <c:v>182.67645118733509</c:v>
                </c:pt>
                <c:pt idx="1337">
                  <c:v>187.67727572559366</c:v>
                </c:pt>
                <c:pt idx="1338">
                  <c:v>191.70926781002638</c:v>
                </c:pt>
                <c:pt idx="1339">
                  <c:v>193.4140006596306</c:v>
                </c:pt>
                <c:pt idx="1340">
                  <c:v>195.07956794195252</c:v>
                </c:pt>
                <c:pt idx="1341">
                  <c:v>201.28009564643799</c:v>
                </c:pt>
                <c:pt idx="1342">
                  <c:v>199.42900725593668</c:v>
                </c:pt>
                <c:pt idx="1343">
                  <c:v>195.18057387862797</c:v>
                </c:pt>
                <c:pt idx="1344">
                  <c:v>191.28256926121372</c:v>
                </c:pt>
                <c:pt idx="1345">
                  <c:v>190.4188654353562</c:v>
                </c:pt>
                <c:pt idx="1346">
                  <c:v>192.7997196569921</c:v>
                </c:pt>
                <c:pt idx="1347">
                  <c:v>196.95539248021109</c:v>
                </c:pt>
                <c:pt idx="1348">
                  <c:v>198.14685026385223</c:v>
                </c:pt>
                <c:pt idx="1349">
                  <c:v>199.06827176781002</c:v>
                </c:pt>
                <c:pt idx="1350">
                  <c:v>196.52044854881265</c:v>
                </c:pt>
                <c:pt idx="1351">
                  <c:v>197.83764841688654</c:v>
                </c:pt>
                <c:pt idx="1352">
                  <c:v>194.54361807387863</c:v>
                </c:pt>
                <c:pt idx="1353">
                  <c:v>197.85413918205805</c:v>
                </c:pt>
                <c:pt idx="1354">
                  <c:v>193.4243073878628</c:v>
                </c:pt>
                <c:pt idx="1355">
                  <c:v>197.34292546174143</c:v>
                </c:pt>
                <c:pt idx="1356">
                  <c:v>195.94327176781002</c:v>
                </c:pt>
                <c:pt idx="1357">
                  <c:v>198.30763522427441</c:v>
                </c:pt>
                <c:pt idx="1358">
                  <c:v>198.37359828496042</c:v>
                </c:pt>
                <c:pt idx="1359">
                  <c:v>199.46611147757255</c:v>
                </c:pt>
                <c:pt idx="1360">
                  <c:v>203.94335422163587</c:v>
                </c:pt>
                <c:pt idx="1361">
                  <c:v>201.51921174142481</c:v>
                </c:pt>
                <c:pt idx="1362">
                  <c:v>205.66045514511873</c:v>
                </c:pt>
                <c:pt idx="1363">
                  <c:v>204.40303430079155</c:v>
                </c:pt>
                <c:pt idx="1364">
                  <c:v>206.20052770448549</c:v>
                </c:pt>
                <c:pt idx="1365">
                  <c:v>203.44863126649076</c:v>
                </c:pt>
                <c:pt idx="1366">
                  <c:v>207.04155672823219</c:v>
                </c:pt>
                <c:pt idx="1367">
                  <c:v>209.82643469656992</c:v>
                </c:pt>
                <c:pt idx="1368">
                  <c:v>207.27448878627968</c:v>
                </c:pt>
                <c:pt idx="1369">
                  <c:v>212.08773087071239</c:v>
                </c:pt>
                <c:pt idx="1370">
                  <c:v>215.25808047493405</c:v>
                </c:pt>
                <c:pt idx="1371">
                  <c:v>215.01896437994722</c:v>
                </c:pt>
                <c:pt idx="1372">
                  <c:v>214.97773746701847</c:v>
                </c:pt>
                <c:pt idx="1373">
                  <c:v>210.86123021108179</c:v>
                </c:pt>
                <c:pt idx="1374">
                  <c:v>211.04468997361477</c:v>
                </c:pt>
                <c:pt idx="1375">
                  <c:v>215.36320910290237</c:v>
                </c:pt>
                <c:pt idx="1376">
                  <c:v>214.6046339050132</c:v>
                </c:pt>
                <c:pt idx="1377">
                  <c:v>217.68840699208442</c:v>
                </c:pt>
                <c:pt idx="1378">
                  <c:v>216.45984498680738</c:v>
                </c:pt>
                <c:pt idx="1379">
                  <c:v>212.13720316622693</c:v>
                </c:pt>
                <c:pt idx="1380">
                  <c:v>211.96817282321899</c:v>
                </c:pt>
                <c:pt idx="1381">
                  <c:v>208.64116094986807</c:v>
                </c:pt>
                <c:pt idx="1382">
                  <c:v>211.91045514511873</c:v>
                </c:pt>
                <c:pt idx="1383">
                  <c:v>214.63967678100263</c:v>
                </c:pt>
                <c:pt idx="1384">
                  <c:v>211.85686015831135</c:v>
                </c:pt>
                <c:pt idx="1385">
                  <c:v>213.23383905013193</c:v>
                </c:pt>
                <c:pt idx="1386">
                  <c:v>210.61593007915567</c:v>
                </c:pt>
                <c:pt idx="1387">
                  <c:v>210.50049472295515</c:v>
                </c:pt>
                <c:pt idx="1388">
                  <c:v>207.08484498680738</c:v>
                </c:pt>
                <c:pt idx="1389">
                  <c:v>208.92356530343008</c:v>
                </c:pt>
                <c:pt idx="1390">
                  <c:v>205.2997196569921</c:v>
                </c:pt>
                <c:pt idx="1391">
                  <c:v>210.39124340369392</c:v>
                </c:pt>
                <c:pt idx="1392">
                  <c:v>207.89495382585753</c:v>
                </c:pt>
                <c:pt idx="1393">
                  <c:v>209.16062005277044</c:v>
                </c:pt>
                <c:pt idx="1394">
                  <c:v>209.26987137203167</c:v>
                </c:pt>
                <c:pt idx="1395">
                  <c:v>210.87153693931398</c:v>
                </c:pt>
                <c:pt idx="1396">
                  <c:v>210.50049472295515</c:v>
                </c:pt>
                <c:pt idx="1397">
                  <c:v>207.4270283641161</c:v>
                </c:pt>
                <c:pt idx="1398">
                  <c:v>207.42084432717678</c:v>
                </c:pt>
                <c:pt idx="1399">
                  <c:v>210.5520283641161</c:v>
                </c:pt>
                <c:pt idx="1400">
                  <c:v>204.8338555408971</c:v>
                </c:pt>
                <c:pt idx="1401">
                  <c:v>210.60356200527704</c:v>
                </c:pt>
                <c:pt idx="1402">
                  <c:v>210.07379617414247</c:v>
                </c:pt>
                <c:pt idx="1403">
                  <c:v>207.62079485488127</c:v>
                </c:pt>
                <c:pt idx="1404">
                  <c:v>208.69475593667545</c:v>
                </c:pt>
                <c:pt idx="1405">
                  <c:v>206.23763192612137</c:v>
                </c:pt>
                <c:pt idx="1406">
                  <c:v>208.79782321899737</c:v>
                </c:pt>
                <c:pt idx="1407">
                  <c:v>203.73309696569922</c:v>
                </c:pt>
                <c:pt idx="1408">
                  <c:v>202.76014182058049</c:v>
                </c:pt>
                <c:pt idx="1409">
                  <c:v>206.70143469656992</c:v>
                </c:pt>
                <c:pt idx="1410">
                  <c:v>206.74884564643799</c:v>
                </c:pt>
                <c:pt idx="1411">
                  <c:v>205.46668865435356</c:v>
                </c:pt>
                <c:pt idx="1412">
                  <c:v>206.33657651715041</c:v>
                </c:pt>
                <c:pt idx="1413">
                  <c:v>202.6096635883905</c:v>
                </c:pt>
                <c:pt idx="1414">
                  <c:v>199.93197559366754</c:v>
                </c:pt>
                <c:pt idx="1415">
                  <c:v>200.55656332453825</c:v>
                </c:pt>
                <c:pt idx="1416">
                  <c:v>197.34292546174143</c:v>
                </c:pt>
                <c:pt idx="1417">
                  <c:v>199.97526385224273</c:v>
                </c:pt>
                <c:pt idx="1418">
                  <c:v>199.94846635883906</c:v>
                </c:pt>
                <c:pt idx="1419">
                  <c:v>195.13934696569922</c:v>
                </c:pt>
                <c:pt idx="1420">
                  <c:v>192.90072559366754</c:v>
                </c:pt>
                <c:pt idx="1421">
                  <c:v>195.00948218997362</c:v>
                </c:pt>
                <c:pt idx="1422">
                  <c:v>196.8152209762533</c:v>
                </c:pt>
                <c:pt idx="1423">
                  <c:v>193.79947229551451</c:v>
                </c:pt>
                <c:pt idx="1424">
                  <c:v>198.07264182058049</c:v>
                </c:pt>
                <c:pt idx="1425">
                  <c:v>197.09556398416888</c:v>
                </c:pt>
                <c:pt idx="1426">
                  <c:v>196.91210422163587</c:v>
                </c:pt>
                <c:pt idx="1427">
                  <c:v>201.84696569920845</c:v>
                </c:pt>
                <c:pt idx="1428">
                  <c:v>200.94615765171503</c:v>
                </c:pt>
                <c:pt idx="1429">
                  <c:v>203.04873021108179</c:v>
                </c:pt>
                <c:pt idx="1430">
                  <c:v>204.76170844327177</c:v>
                </c:pt>
                <c:pt idx="1431">
                  <c:v>204.18453166226914</c:v>
                </c:pt>
                <c:pt idx="1432">
                  <c:v>202.64882915567281</c:v>
                </c:pt>
                <c:pt idx="1433">
                  <c:v>203.36823878627968</c:v>
                </c:pt>
                <c:pt idx="1434">
                  <c:v>207.247691292876</c:v>
                </c:pt>
                <c:pt idx="1435">
                  <c:v>207.27242744063324</c:v>
                </c:pt>
                <c:pt idx="1436">
                  <c:v>210.08822559366754</c:v>
                </c:pt>
                <c:pt idx="1437">
                  <c:v>208.73186015831135</c:v>
                </c:pt>
                <c:pt idx="1438">
                  <c:v>208.23095316622693</c:v>
                </c:pt>
                <c:pt idx="1439">
                  <c:v>205.3223944591029</c:v>
                </c:pt>
                <c:pt idx="1440">
                  <c:v>196.58847295514511</c:v>
                </c:pt>
                <c:pt idx="1441">
                  <c:v>199.08888522427441</c:v>
                </c:pt>
                <c:pt idx="1442">
                  <c:v>193.66754617414247</c:v>
                </c:pt>
                <c:pt idx="1443">
                  <c:v>197.84795514511873</c:v>
                </c:pt>
                <c:pt idx="1444">
                  <c:v>201.73771437994722</c:v>
                </c:pt>
                <c:pt idx="1445">
                  <c:v>207.68263522427441</c:v>
                </c:pt>
                <c:pt idx="1446">
                  <c:v>208.0413093667546</c:v>
                </c:pt>
                <c:pt idx="1447">
                  <c:v>213.38019459102901</c:v>
                </c:pt>
                <c:pt idx="1448">
                  <c:v>216.57940303430078</c:v>
                </c:pt>
                <c:pt idx="1449">
                  <c:v>216.0475758575198</c:v>
                </c:pt>
                <c:pt idx="1450">
                  <c:v>211.30235817941951</c:v>
                </c:pt>
                <c:pt idx="1451">
                  <c:v>215.87030013192611</c:v>
                </c:pt>
                <c:pt idx="1452">
                  <c:v>219.38901715039577</c:v>
                </c:pt>
                <c:pt idx="1453">
                  <c:v>221.07725923482849</c:v>
                </c:pt>
                <c:pt idx="1454">
                  <c:v>218.74793865435356</c:v>
                </c:pt>
                <c:pt idx="1455">
                  <c:v>219.88374010554091</c:v>
                </c:pt>
                <c:pt idx="1456">
                  <c:v>218.58921503957782</c:v>
                </c:pt>
                <c:pt idx="1457">
                  <c:v>221.34523416886543</c:v>
                </c:pt>
                <c:pt idx="1458">
                  <c:v>226.30689313984169</c:v>
                </c:pt>
                <c:pt idx="1459">
                  <c:v>227.02218007915567</c:v>
                </c:pt>
                <c:pt idx="1460">
                  <c:v>227.21594656992085</c:v>
                </c:pt>
                <c:pt idx="1461">
                  <c:v>227.93329485488127</c:v>
                </c:pt>
                <c:pt idx="1462">
                  <c:v>224.46611147757255</c:v>
                </c:pt>
                <c:pt idx="1463">
                  <c:v>229.63390501319262</c:v>
                </c:pt>
                <c:pt idx="1464">
                  <c:v>230.62128957783642</c:v>
                </c:pt>
                <c:pt idx="1465">
                  <c:v>231.47262532981532</c:v>
                </c:pt>
                <c:pt idx="1466">
                  <c:v>234.47806728232189</c:v>
                </c:pt>
                <c:pt idx="1467">
                  <c:v>234.14825197889181</c:v>
                </c:pt>
                <c:pt idx="1468">
                  <c:v>234.56670514511873</c:v>
                </c:pt>
                <c:pt idx="1469">
                  <c:v>232.93411939313984</c:v>
                </c:pt>
                <c:pt idx="1470">
                  <c:v>237.3206629287599</c:v>
                </c:pt>
                <c:pt idx="1471">
                  <c:v>237.31860158311346</c:v>
                </c:pt>
                <c:pt idx="1472">
                  <c:v>236.25288588390501</c:v>
                </c:pt>
                <c:pt idx="1473">
                  <c:v>239.42323548812664</c:v>
                </c:pt>
                <c:pt idx="1474">
                  <c:v>242.94401385224273</c:v>
                </c:pt>
                <c:pt idx="1475">
                  <c:v>244.06538588390501</c:v>
                </c:pt>
                <c:pt idx="1476">
                  <c:v>243.28825857519789</c:v>
                </c:pt>
                <c:pt idx="1477">
                  <c:v>238.75123680738787</c:v>
                </c:pt>
                <c:pt idx="1478">
                  <c:v>240.42711081794195</c:v>
                </c:pt>
                <c:pt idx="1479">
                  <c:v>242.84094656992085</c:v>
                </c:pt>
                <c:pt idx="1480">
                  <c:v>245.55573878627968</c:v>
                </c:pt>
                <c:pt idx="1481">
                  <c:v>246.14322229551451</c:v>
                </c:pt>
                <c:pt idx="1482">
                  <c:v>245.33517480211083</c:v>
                </c:pt>
                <c:pt idx="1483">
                  <c:v>245.00123680738787</c:v>
                </c:pt>
                <c:pt idx="1484">
                  <c:v>246.07519788918205</c:v>
                </c:pt>
                <c:pt idx="1485">
                  <c:v>245.50626649076517</c:v>
                </c:pt>
                <c:pt idx="1486">
                  <c:v>252.27984828496042</c:v>
                </c:pt>
                <c:pt idx="1487">
                  <c:v>257.82692941952507</c:v>
                </c:pt>
                <c:pt idx="1488">
                  <c:v>254.07115765171503</c:v>
                </c:pt>
                <c:pt idx="1489">
                  <c:v>255.60273746701847</c:v>
                </c:pt>
                <c:pt idx="1490">
                  <c:v>251.346058707124</c:v>
                </c:pt>
                <c:pt idx="1491">
                  <c:v>254.53702176781002</c:v>
                </c:pt>
                <c:pt idx="1492">
                  <c:v>248.08088720316621</c:v>
                </c:pt>
                <c:pt idx="1493">
                  <c:v>249.92166886543535</c:v>
                </c:pt>
                <c:pt idx="1494">
                  <c:v>248.67249340369392</c:v>
                </c:pt>
                <c:pt idx="1495">
                  <c:v>246.63176121372032</c:v>
                </c:pt>
                <c:pt idx="1496">
                  <c:v>243.91696899736147</c:v>
                </c:pt>
                <c:pt idx="1497">
                  <c:v>241.96075197889181</c:v>
                </c:pt>
                <c:pt idx="1498">
                  <c:v>240.0725593667546</c:v>
                </c:pt>
                <c:pt idx="1499">
                  <c:v>238.87285620052771</c:v>
                </c:pt>
                <c:pt idx="1500">
                  <c:v>245.05895448548813</c:v>
                </c:pt>
                <c:pt idx="1501">
                  <c:v>237.19492084432719</c:v>
                </c:pt>
                <c:pt idx="1502">
                  <c:v>242.24521767810026</c:v>
                </c:pt>
                <c:pt idx="1503">
                  <c:v>243.72114116094986</c:v>
                </c:pt>
                <c:pt idx="1504">
                  <c:v>246.79460751978891</c:v>
                </c:pt>
                <c:pt idx="1505">
                  <c:v>245.83814313984169</c:v>
                </c:pt>
                <c:pt idx="1506">
                  <c:v>247.85620052770449</c:v>
                </c:pt>
                <c:pt idx="1507">
                  <c:v>246.73482849604221</c:v>
                </c:pt>
                <c:pt idx="1508">
                  <c:v>246.2730870712401</c:v>
                </c:pt>
                <c:pt idx="1509">
                  <c:v>244.1354716358839</c:v>
                </c:pt>
                <c:pt idx="1510">
                  <c:v>245.91853562005278</c:v>
                </c:pt>
                <c:pt idx="1511">
                  <c:v>246.18444920844328</c:v>
                </c:pt>
                <c:pt idx="1512">
                  <c:v>248.09531662269129</c:v>
                </c:pt>
                <c:pt idx="1513">
                  <c:v>245.71033970976254</c:v>
                </c:pt>
                <c:pt idx="1514">
                  <c:v>244.12722625329815</c:v>
                </c:pt>
                <c:pt idx="1515">
                  <c:v>232.247691292876</c:v>
                </c:pt>
                <c:pt idx="1516">
                  <c:v>237.52267480211083</c:v>
                </c:pt>
                <c:pt idx="1517">
                  <c:v>238.43172823218998</c:v>
                </c:pt>
                <c:pt idx="1518">
                  <c:v>231.39841688654354</c:v>
                </c:pt>
                <c:pt idx="1519">
                  <c:v>226.82016820580475</c:v>
                </c:pt>
                <c:pt idx="1520">
                  <c:v>227.43857189973616</c:v>
                </c:pt>
                <c:pt idx="1521">
                  <c:v>229.92249340369392</c:v>
                </c:pt>
                <c:pt idx="1522">
                  <c:v>229.18865435356201</c:v>
                </c:pt>
                <c:pt idx="1523">
                  <c:v>232.29304089709763</c:v>
                </c:pt>
                <c:pt idx="1524">
                  <c:v>237.47114116094986</c:v>
                </c:pt>
                <c:pt idx="1525">
                  <c:v>228.00956464379948</c:v>
                </c:pt>
                <c:pt idx="1526">
                  <c:v>229.49167216358839</c:v>
                </c:pt>
                <c:pt idx="1527">
                  <c:v>232.47031662269129</c:v>
                </c:pt>
                <c:pt idx="1528">
                  <c:v>237.02176781002638</c:v>
                </c:pt>
                <c:pt idx="1529">
                  <c:v>235.32321899736147</c:v>
                </c:pt>
                <c:pt idx="1530">
                  <c:v>236.74760883905014</c:v>
                </c:pt>
                <c:pt idx="1531">
                  <c:v>235.03256926121372</c:v>
                </c:pt>
                <c:pt idx="1532">
                  <c:v>240.24777374670185</c:v>
                </c:pt>
                <c:pt idx="1533">
                  <c:v>236.71462730870712</c:v>
                </c:pt>
                <c:pt idx="1534">
                  <c:v>239.57371372031662</c:v>
                </c:pt>
                <c:pt idx="1535">
                  <c:v>237.01146108179421</c:v>
                </c:pt>
                <c:pt idx="1536">
                  <c:v>233.47213060686016</c:v>
                </c:pt>
                <c:pt idx="1537">
                  <c:v>231.00263852242745</c:v>
                </c:pt>
                <c:pt idx="1538">
                  <c:v>234.47806728232189</c:v>
                </c:pt>
                <c:pt idx="1539">
                  <c:v>236.60331464379948</c:v>
                </c:pt>
                <c:pt idx="1540">
                  <c:v>237.91845316622693</c:v>
                </c:pt>
                <c:pt idx="1541">
                  <c:v>240.86823878627968</c:v>
                </c:pt>
                <c:pt idx="1542">
                  <c:v>240.42298812664907</c:v>
                </c:pt>
                <c:pt idx="1543">
                  <c:v>237.57626978891821</c:v>
                </c:pt>
                <c:pt idx="1544">
                  <c:v>242.24521767810026</c:v>
                </c:pt>
                <c:pt idx="1545">
                  <c:v>242.20605211081795</c:v>
                </c:pt>
                <c:pt idx="1546">
                  <c:v>242.4637203166227</c:v>
                </c:pt>
                <c:pt idx="1547">
                  <c:v>243.88398746701847</c:v>
                </c:pt>
                <c:pt idx="1548">
                  <c:v>242.55854221635883</c:v>
                </c:pt>
                <c:pt idx="1549">
                  <c:v>244.91259894459102</c:v>
                </c:pt>
                <c:pt idx="1550">
                  <c:v>245.91235158311346</c:v>
                </c:pt>
                <c:pt idx="1551">
                  <c:v>247.96957453825857</c:v>
                </c:pt>
                <c:pt idx="1552">
                  <c:v>248.80648087071239</c:v>
                </c:pt>
                <c:pt idx="1553">
                  <c:v>249.65781662269129</c:v>
                </c:pt>
                <c:pt idx="1554">
                  <c:v>249.28677440633246</c:v>
                </c:pt>
                <c:pt idx="1555">
                  <c:v>247.48928100263853</c:v>
                </c:pt>
                <c:pt idx="1556">
                  <c:v>246.06489116094986</c:v>
                </c:pt>
                <c:pt idx="1557">
                  <c:v>248.45399076517151</c:v>
                </c:pt>
                <c:pt idx="1558">
                  <c:v>248.58797823218998</c:v>
                </c:pt>
                <c:pt idx="1559">
                  <c:v>246.09993403693932</c:v>
                </c:pt>
                <c:pt idx="1560">
                  <c:v>249.53207453825857</c:v>
                </c:pt>
                <c:pt idx="1561">
                  <c:v>247.49752638522426</c:v>
                </c:pt>
                <c:pt idx="1562">
                  <c:v>245.08162928759896</c:v>
                </c:pt>
                <c:pt idx="1563">
                  <c:v>245.73095316622693</c:v>
                </c:pt>
                <c:pt idx="1564">
                  <c:v>242.64511873350924</c:v>
                </c:pt>
                <c:pt idx="1565">
                  <c:v>246.46273087071239</c:v>
                </c:pt>
                <c:pt idx="1566">
                  <c:v>247.19863126649076</c:v>
                </c:pt>
                <c:pt idx="1567">
                  <c:v>251.5625</c:v>
                </c:pt>
                <c:pt idx="1568">
                  <c:v>251.2965864116095</c:v>
                </c:pt>
                <c:pt idx="1569">
                  <c:v>253.47130606860159</c:v>
                </c:pt>
                <c:pt idx="1570">
                  <c:v>246.76368733509236</c:v>
                </c:pt>
                <c:pt idx="1571">
                  <c:v>248.81678759894459</c:v>
                </c:pt>
                <c:pt idx="1572">
                  <c:v>251.23886873350924</c:v>
                </c:pt>
                <c:pt idx="1573">
                  <c:v>253.41771108179421</c:v>
                </c:pt>
                <c:pt idx="1574">
                  <c:v>253.50428759894459</c:v>
                </c:pt>
                <c:pt idx="1575">
                  <c:v>252.79518469656992</c:v>
                </c:pt>
                <c:pt idx="1576">
                  <c:v>252.92917216358839</c:v>
                </c:pt>
                <c:pt idx="1577">
                  <c:v>252.70448548812664</c:v>
                </c:pt>
                <c:pt idx="1578">
                  <c:v>255.67282321899737</c:v>
                </c:pt>
                <c:pt idx="1579">
                  <c:v>253.5207783641161</c:v>
                </c:pt>
                <c:pt idx="1580">
                  <c:v>255.58418535620052</c:v>
                </c:pt>
                <c:pt idx="1581">
                  <c:v>256.36337401055408</c:v>
                </c:pt>
                <c:pt idx="1582">
                  <c:v>258.82462071240104</c:v>
                </c:pt>
                <c:pt idx="1583">
                  <c:v>260.17480211081795</c:v>
                </c:pt>
                <c:pt idx="1584">
                  <c:v>264.40262203166225</c:v>
                </c:pt>
                <c:pt idx="1585">
                  <c:v>267.15245712401054</c:v>
                </c:pt>
                <c:pt idx="1586">
                  <c:v>268.2346635883905</c:v>
                </c:pt>
                <c:pt idx="1587">
                  <c:v>269.57453825857522</c:v>
                </c:pt>
                <c:pt idx="1588">
                  <c:v>267.535867414248</c:v>
                </c:pt>
                <c:pt idx="1589">
                  <c:v>267.78322889182056</c:v>
                </c:pt>
                <c:pt idx="1590">
                  <c:v>268.13159630606862</c:v>
                </c:pt>
                <c:pt idx="1591">
                  <c:v>266.82264182058049</c:v>
                </c:pt>
                <c:pt idx="1592">
                  <c:v>268.40369393139844</c:v>
                </c:pt>
                <c:pt idx="1593">
                  <c:v>268.1625164907652</c:v>
                </c:pt>
                <c:pt idx="1594">
                  <c:v>266.44747691292878</c:v>
                </c:pt>
                <c:pt idx="1595">
                  <c:v>263.96973944591031</c:v>
                </c:pt>
                <c:pt idx="1596">
                  <c:v>264.6870877308707</c:v>
                </c:pt>
                <c:pt idx="1597">
                  <c:v>266.45984498680741</c:v>
                </c:pt>
                <c:pt idx="1598">
                  <c:v>265.43329485488124</c:v>
                </c:pt>
                <c:pt idx="1599">
                  <c:v>264.7344986807388</c:v>
                </c:pt>
                <c:pt idx="1600">
                  <c:v>266.97312005277047</c:v>
                </c:pt>
                <c:pt idx="1601">
                  <c:v>262.31860158311343</c:v>
                </c:pt>
                <c:pt idx="1602">
                  <c:v>262.67521437994725</c:v>
                </c:pt>
                <c:pt idx="1603">
                  <c:v>262.46495712401054</c:v>
                </c:pt>
                <c:pt idx="1604">
                  <c:v>261.38275065963063</c:v>
                </c:pt>
                <c:pt idx="1605">
                  <c:v>259.04106200527707</c:v>
                </c:pt>
                <c:pt idx="1606">
                  <c:v>263.07305408970979</c:v>
                </c:pt>
                <c:pt idx="1607">
                  <c:v>261.62598944591031</c:v>
                </c:pt>
                <c:pt idx="1608">
                  <c:v>257.86403364116097</c:v>
                </c:pt>
                <c:pt idx="1609">
                  <c:v>261.83006266490764</c:v>
                </c:pt>
                <c:pt idx="1610">
                  <c:v>258.55046174142478</c:v>
                </c:pt>
                <c:pt idx="1611">
                  <c:v>263.0153364116095</c:v>
                </c:pt>
                <c:pt idx="1612">
                  <c:v>264.19854881266491</c:v>
                </c:pt>
                <c:pt idx="1613">
                  <c:v>264.69121042216358</c:v>
                </c:pt>
                <c:pt idx="1614">
                  <c:v>262.75560686015831</c:v>
                </c:pt>
                <c:pt idx="1615">
                  <c:v>259.64709762532982</c:v>
                </c:pt>
                <c:pt idx="1616">
                  <c:v>256.42109168865437</c:v>
                </c:pt>
                <c:pt idx="1617">
                  <c:v>258.49480540897099</c:v>
                </c:pt>
                <c:pt idx="1618">
                  <c:v>259.58319591029021</c:v>
                </c:pt>
                <c:pt idx="1619">
                  <c:v>260.03256926121372</c:v>
                </c:pt>
                <c:pt idx="1620">
                  <c:v>257.77745712401054</c:v>
                </c:pt>
                <c:pt idx="1621">
                  <c:v>259.73779683377307</c:v>
                </c:pt>
                <c:pt idx="1622">
                  <c:v>256.86840369393138</c:v>
                </c:pt>
                <c:pt idx="1623">
                  <c:v>260.31909630606862</c:v>
                </c:pt>
                <c:pt idx="1624">
                  <c:v>259.05961411609496</c:v>
                </c:pt>
                <c:pt idx="1625">
                  <c:v>251.07396108179421</c:v>
                </c:pt>
                <c:pt idx="1626">
                  <c:v>252.54782321899737</c:v>
                </c:pt>
                <c:pt idx="1627">
                  <c:v>254.73491094986807</c:v>
                </c:pt>
                <c:pt idx="1628">
                  <c:v>251.07396108179421</c:v>
                </c:pt>
                <c:pt idx="1629">
                  <c:v>250.72765501319262</c:v>
                </c:pt>
                <c:pt idx="1630">
                  <c:v>253.15385883905014</c:v>
                </c:pt>
                <c:pt idx="1631">
                  <c:v>253.58468007915567</c:v>
                </c:pt>
                <c:pt idx="1632">
                  <c:v>251.90056068601584</c:v>
                </c:pt>
                <c:pt idx="1633">
                  <c:v>251.59960422163587</c:v>
                </c:pt>
                <c:pt idx="1634">
                  <c:v>248.80648087071239</c:v>
                </c:pt>
                <c:pt idx="1635">
                  <c:v>249.82272427440634</c:v>
                </c:pt>
                <c:pt idx="1636">
                  <c:v>245.6711741424802</c:v>
                </c:pt>
                <c:pt idx="1637">
                  <c:v>243.04089709762533</c:v>
                </c:pt>
                <c:pt idx="1638">
                  <c:v>240.44154023746702</c:v>
                </c:pt>
                <c:pt idx="1639">
                  <c:v>241.51756266490764</c:v>
                </c:pt>
                <c:pt idx="1640">
                  <c:v>243.34803759894459</c:v>
                </c:pt>
                <c:pt idx="1641">
                  <c:v>242.15039577836413</c:v>
                </c:pt>
                <c:pt idx="1642">
                  <c:v>247.79642150395779</c:v>
                </c:pt>
                <c:pt idx="1643">
                  <c:v>249.04765831134566</c:v>
                </c:pt>
                <c:pt idx="1644">
                  <c:v>244.73120052770449</c:v>
                </c:pt>
                <c:pt idx="1645">
                  <c:v>248.75906992084433</c:v>
                </c:pt>
                <c:pt idx="1646">
                  <c:v>246.82552770448549</c:v>
                </c:pt>
                <c:pt idx="1647">
                  <c:v>244.84869722955145</c:v>
                </c:pt>
                <c:pt idx="1648">
                  <c:v>246.11642480211083</c:v>
                </c:pt>
                <c:pt idx="1649">
                  <c:v>240.51162598944592</c:v>
                </c:pt>
                <c:pt idx="1650">
                  <c:v>241.03933047493405</c:v>
                </c:pt>
                <c:pt idx="1651">
                  <c:v>242.96875</c:v>
                </c:pt>
                <c:pt idx="1652">
                  <c:v>233.78339379947229</c:v>
                </c:pt>
                <c:pt idx="1653">
                  <c:v>237.7988951187335</c:v>
                </c:pt>
                <c:pt idx="1654">
                  <c:v>235.58294854881265</c:v>
                </c:pt>
                <c:pt idx="1655">
                  <c:v>239.94887862796833</c:v>
                </c:pt>
                <c:pt idx="1656">
                  <c:v>239.48919854881265</c:v>
                </c:pt>
                <c:pt idx="1657">
                  <c:v>237.18461411609499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EF-4BAD-9585-D4050ED70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868447"/>
        <c:axId val="355886335"/>
      </c:lineChart>
      <c:dateAx>
        <c:axId val="355868447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86335"/>
        <c:crosses val="autoZero"/>
        <c:auto val="1"/>
        <c:lblOffset val="100"/>
        <c:baseTimeUnit val="days"/>
      </c:dateAx>
      <c:valAx>
        <c:axId val="3558863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684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BOVESPA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IBOVESPA!$J$32:$J$57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IBOVESPA!$L$32:$L$57</c:f>
              <c:numCache>
                <c:formatCode>0.00%</c:formatCode>
                <c:ptCount val="26"/>
                <c:pt idx="0">
                  <c:v>7.5605742698124617E-2</c:v>
                </c:pt>
                <c:pt idx="1">
                  <c:v>8.2984869068890126E-3</c:v>
                </c:pt>
                <c:pt idx="2">
                  <c:v>-0.15212145258814738</c:v>
                </c:pt>
                <c:pt idx="3">
                  <c:v>-7.2572828519890192E-2</c:v>
                </c:pt>
                <c:pt idx="4">
                  <c:v>0.18217916750138891</c:v>
                </c:pt>
                <c:pt idx="5">
                  <c:v>3.2514173034299883E-2</c:v>
                </c:pt>
                <c:pt idx="6">
                  <c:v>0.12960615640488599</c:v>
                </c:pt>
                <c:pt idx="7">
                  <c:v>2.1503578214712412E-3</c:v>
                </c:pt>
                <c:pt idx="8">
                  <c:v>9.0157173079909586E-2</c:v>
                </c:pt>
                <c:pt idx="9">
                  <c:v>-3.0058842899439542E-2</c:v>
                </c:pt>
                <c:pt idx="10">
                  <c:v>0.16134883939384487</c:v>
                </c:pt>
                <c:pt idx="11">
                  <c:v>4.6392250614764242E-2</c:v>
                </c:pt>
                <c:pt idx="12">
                  <c:v>8.3403690835671229E-2</c:v>
                </c:pt>
                <c:pt idx="13">
                  <c:v>-0.15044884944427139</c:v>
                </c:pt>
                <c:pt idx="14">
                  <c:v>7.64117414793615E-2</c:v>
                </c:pt>
                <c:pt idx="15">
                  <c:v>0.14631436961611177</c:v>
                </c:pt>
                <c:pt idx="16">
                  <c:v>5.3919167369132069E-2</c:v>
                </c:pt>
                <c:pt idx="17">
                  <c:v>5.3570666723751346E-2</c:v>
                </c:pt>
                <c:pt idx="18">
                  <c:v>2.6419184668404358E-2</c:v>
                </c:pt>
                <c:pt idx="19">
                  <c:v>0.13062841994339006</c:v>
                </c:pt>
                <c:pt idx="20">
                  <c:v>-0.51331382439840079</c:v>
                </c:pt>
                <c:pt idx="21">
                  <c:v>0.30424556195544561</c:v>
                </c:pt>
                <c:pt idx="22">
                  <c:v>-7.5542141983900944E-3</c:v>
                </c:pt>
                <c:pt idx="23">
                  <c:v>0.21899793473900714</c:v>
                </c:pt>
                <c:pt idx="24">
                  <c:v>-3.0774550850482498E-2</c:v>
                </c:pt>
                <c:pt idx="25">
                  <c:v>8.6497881819304234E-2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263-4BEB-A672-F3F694296010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451112063"/>
        <c:axId val="1451109983"/>
      </c:lineChart>
      <c:catAx>
        <c:axId val="14511120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51109983"/>
        <c:crosses val="autoZero"/>
        <c:auto val="1"/>
        <c:lblAlgn val="ctr"/>
        <c:lblOffset val="100"/>
        <c:noMultiLvlLbl val="0"/>
      </c:catAx>
      <c:valAx>
        <c:axId val="1451109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4511120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BSE Sensex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'BSE Sensex 30'!$G$1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'BSE Sensex 30'!$A$2:$A$1660</c:f>
              <c:numCache>
                <c:formatCode>m/d/yyyy</c:formatCode>
                <c:ptCount val="1659"/>
                <c:pt idx="0">
                  <c:v>42005</c:v>
                </c:pt>
                <c:pt idx="1">
                  <c:v>42006</c:v>
                </c:pt>
                <c:pt idx="2">
                  <c:v>42009</c:v>
                </c:pt>
                <c:pt idx="3">
                  <c:v>42010</c:v>
                </c:pt>
                <c:pt idx="4">
                  <c:v>42011</c:v>
                </c:pt>
                <c:pt idx="5">
                  <c:v>42012</c:v>
                </c:pt>
                <c:pt idx="6">
                  <c:v>42013</c:v>
                </c:pt>
                <c:pt idx="7">
                  <c:v>42016</c:v>
                </c:pt>
                <c:pt idx="8">
                  <c:v>42017</c:v>
                </c:pt>
                <c:pt idx="9">
                  <c:v>42018</c:v>
                </c:pt>
                <c:pt idx="10">
                  <c:v>42019</c:v>
                </c:pt>
                <c:pt idx="11">
                  <c:v>42020</c:v>
                </c:pt>
                <c:pt idx="12">
                  <c:v>42023</c:v>
                </c:pt>
                <c:pt idx="13">
                  <c:v>42024</c:v>
                </c:pt>
                <c:pt idx="14">
                  <c:v>42025</c:v>
                </c:pt>
                <c:pt idx="15">
                  <c:v>42026</c:v>
                </c:pt>
                <c:pt idx="16">
                  <c:v>42027</c:v>
                </c:pt>
                <c:pt idx="17">
                  <c:v>42031</c:v>
                </c:pt>
                <c:pt idx="18">
                  <c:v>42032</c:v>
                </c:pt>
                <c:pt idx="19">
                  <c:v>42033</c:v>
                </c:pt>
                <c:pt idx="20">
                  <c:v>42034</c:v>
                </c:pt>
                <c:pt idx="21">
                  <c:v>42037</c:v>
                </c:pt>
                <c:pt idx="22">
                  <c:v>42038</c:v>
                </c:pt>
                <c:pt idx="23">
                  <c:v>42039</c:v>
                </c:pt>
                <c:pt idx="24">
                  <c:v>42040</c:v>
                </c:pt>
                <c:pt idx="25">
                  <c:v>42041</c:v>
                </c:pt>
                <c:pt idx="26">
                  <c:v>42044</c:v>
                </c:pt>
                <c:pt idx="27">
                  <c:v>42045</c:v>
                </c:pt>
                <c:pt idx="28">
                  <c:v>42046</c:v>
                </c:pt>
                <c:pt idx="29">
                  <c:v>42047</c:v>
                </c:pt>
                <c:pt idx="30">
                  <c:v>42048</c:v>
                </c:pt>
                <c:pt idx="31">
                  <c:v>42051</c:v>
                </c:pt>
                <c:pt idx="32">
                  <c:v>42053</c:v>
                </c:pt>
                <c:pt idx="33">
                  <c:v>42054</c:v>
                </c:pt>
                <c:pt idx="34">
                  <c:v>42055</c:v>
                </c:pt>
                <c:pt idx="35">
                  <c:v>42058</c:v>
                </c:pt>
                <c:pt idx="36">
                  <c:v>42059</c:v>
                </c:pt>
                <c:pt idx="37">
                  <c:v>42060</c:v>
                </c:pt>
                <c:pt idx="38">
                  <c:v>42061</c:v>
                </c:pt>
                <c:pt idx="39">
                  <c:v>42062</c:v>
                </c:pt>
                <c:pt idx="40">
                  <c:v>42063</c:v>
                </c:pt>
                <c:pt idx="41">
                  <c:v>42065</c:v>
                </c:pt>
                <c:pt idx="42">
                  <c:v>42066</c:v>
                </c:pt>
                <c:pt idx="43">
                  <c:v>42067</c:v>
                </c:pt>
                <c:pt idx="44">
                  <c:v>42068</c:v>
                </c:pt>
                <c:pt idx="45">
                  <c:v>42072</c:v>
                </c:pt>
                <c:pt idx="46">
                  <c:v>42073</c:v>
                </c:pt>
                <c:pt idx="47">
                  <c:v>42074</c:v>
                </c:pt>
                <c:pt idx="48">
                  <c:v>42075</c:v>
                </c:pt>
                <c:pt idx="49">
                  <c:v>42076</c:v>
                </c:pt>
                <c:pt idx="50">
                  <c:v>42079</c:v>
                </c:pt>
                <c:pt idx="51">
                  <c:v>42080</c:v>
                </c:pt>
                <c:pt idx="52">
                  <c:v>42081</c:v>
                </c:pt>
                <c:pt idx="53">
                  <c:v>42082</c:v>
                </c:pt>
                <c:pt idx="54">
                  <c:v>42083</c:v>
                </c:pt>
                <c:pt idx="55">
                  <c:v>42086</c:v>
                </c:pt>
                <c:pt idx="56">
                  <c:v>42087</c:v>
                </c:pt>
                <c:pt idx="57">
                  <c:v>42088</c:v>
                </c:pt>
                <c:pt idx="58">
                  <c:v>42089</c:v>
                </c:pt>
                <c:pt idx="59">
                  <c:v>42090</c:v>
                </c:pt>
                <c:pt idx="60">
                  <c:v>42093</c:v>
                </c:pt>
                <c:pt idx="61">
                  <c:v>42094</c:v>
                </c:pt>
                <c:pt idx="62">
                  <c:v>42095</c:v>
                </c:pt>
                <c:pt idx="63">
                  <c:v>42100</c:v>
                </c:pt>
                <c:pt idx="64">
                  <c:v>42101</c:v>
                </c:pt>
                <c:pt idx="65">
                  <c:v>42102</c:v>
                </c:pt>
                <c:pt idx="66">
                  <c:v>42103</c:v>
                </c:pt>
                <c:pt idx="67">
                  <c:v>42104</c:v>
                </c:pt>
                <c:pt idx="68">
                  <c:v>42107</c:v>
                </c:pt>
                <c:pt idx="69">
                  <c:v>42109</c:v>
                </c:pt>
                <c:pt idx="70">
                  <c:v>42110</c:v>
                </c:pt>
                <c:pt idx="71">
                  <c:v>42111</c:v>
                </c:pt>
                <c:pt idx="72">
                  <c:v>42114</c:v>
                </c:pt>
                <c:pt idx="73">
                  <c:v>42115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42128</c:v>
                </c:pt>
                <c:pt idx="82">
                  <c:v>42129</c:v>
                </c:pt>
                <c:pt idx="83">
                  <c:v>42130</c:v>
                </c:pt>
                <c:pt idx="84">
                  <c:v>42131</c:v>
                </c:pt>
                <c:pt idx="85">
                  <c:v>42132</c:v>
                </c:pt>
                <c:pt idx="86">
                  <c:v>42135</c:v>
                </c:pt>
                <c:pt idx="87">
                  <c:v>42136</c:v>
                </c:pt>
                <c:pt idx="88">
                  <c:v>42137</c:v>
                </c:pt>
                <c:pt idx="89">
                  <c:v>42138</c:v>
                </c:pt>
                <c:pt idx="90">
                  <c:v>42139</c:v>
                </c:pt>
                <c:pt idx="91">
                  <c:v>42142</c:v>
                </c:pt>
                <c:pt idx="92">
                  <c:v>42143</c:v>
                </c:pt>
                <c:pt idx="93">
                  <c:v>42144</c:v>
                </c:pt>
                <c:pt idx="94">
                  <c:v>42145</c:v>
                </c:pt>
                <c:pt idx="95">
                  <c:v>42146</c:v>
                </c:pt>
                <c:pt idx="96">
                  <c:v>42149</c:v>
                </c:pt>
                <c:pt idx="97">
                  <c:v>42150</c:v>
                </c:pt>
                <c:pt idx="98">
                  <c:v>42151</c:v>
                </c:pt>
                <c:pt idx="99">
                  <c:v>42152</c:v>
                </c:pt>
                <c:pt idx="100">
                  <c:v>42153</c:v>
                </c:pt>
                <c:pt idx="101">
                  <c:v>42156</c:v>
                </c:pt>
                <c:pt idx="102">
                  <c:v>42157</c:v>
                </c:pt>
                <c:pt idx="103">
                  <c:v>42158</c:v>
                </c:pt>
                <c:pt idx="104">
                  <c:v>42159</c:v>
                </c:pt>
                <c:pt idx="105">
                  <c:v>42160</c:v>
                </c:pt>
                <c:pt idx="106">
                  <c:v>42163</c:v>
                </c:pt>
                <c:pt idx="107">
                  <c:v>42164</c:v>
                </c:pt>
                <c:pt idx="108">
                  <c:v>42165</c:v>
                </c:pt>
                <c:pt idx="109">
                  <c:v>42166</c:v>
                </c:pt>
                <c:pt idx="110">
                  <c:v>42167</c:v>
                </c:pt>
                <c:pt idx="111">
                  <c:v>42170</c:v>
                </c:pt>
                <c:pt idx="112">
                  <c:v>42171</c:v>
                </c:pt>
                <c:pt idx="113">
                  <c:v>42172</c:v>
                </c:pt>
                <c:pt idx="114">
                  <c:v>42173</c:v>
                </c:pt>
                <c:pt idx="115">
                  <c:v>42174</c:v>
                </c:pt>
                <c:pt idx="116">
                  <c:v>42177</c:v>
                </c:pt>
                <c:pt idx="117">
                  <c:v>42178</c:v>
                </c:pt>
                <c:pt idx="118">
                  <c:v>42179</c:v>
                </c:pt>
                <c:pt idx="119">
                  <c:v>42180</c:v>
                </c:pt>
                <c:pt idx="120">
                  <c:v>42181</c:v>
                </c:pt>
                <c:pt idx="121">
                  <c:v>42184</c:v>
                </c:pt>
                <c:pt idx="122">
                  <c:v>42185</c:v>
                </c:pt>
                <c:pt idx="123">
                  <c:v>42186</c:v>
                </c:pt>
                <c:pt idx="124">
                  <c:v>42187</c:v>
                </c:pt>
                <c:pt idx="125">
                  <c:v>42188</c:v>
                </c:pt>
                <c:pt idx="126">
                  <c:v>42191</c:v>
                </c:pt>
                <c:pt idx="127">
                  <c:v>42192</c:v>
                </c:pt>
                <c:pt idx="128">
                  <c:v>42193</c:v>
                </c:pt>
                <c:pt idx="129">
                  <c:v>42194</c:v>
                </c:pt>
                <c:pt idx="130">
                  <c:v>42195</c:v>
                </c:pt>
                <c:pt idx="131">
                  <c:v>42198</c:v>
                </c:pt>
                <c:pt idx="132">
                  <c:v>42199</c:v>
                </c:pt>
                <c:pt idx="133">
                  <c:v>42200</c:v>
                </c:pt>
                <c:pt idx="134">
                  <c:v>42201</c:v>
                </c:pt>
                <c:pt idx="135">
                  <c:v>42202</c:v>
                </c:pt>
                <c:pt idx="136">
                  <c:v>42205</c:v>
                </c:pt>
                <c:pt idx="137">
                  <c:v>42206</c:v>
                </c:pt>
                <c:pt idx="138">
                  <c:v>42207</c:v>
                </c:pt>
                <c:pt idx="139">
                  <c:v>42208</c:v>
                </c:pt>
                <c:pt idx="140">
                  <c:v>42209</c:v>
                </c:pt>
                <c:pt idx="141">
                  <c:v>42212</c:v>
                </c:pt>
                <c:pt idx="142">
                  <c:v>42213</c:v>
                </c:pt>
                <c:pt idx="143">
                  <c:v>42214</c:v>
                </c:pt>
                <c:pt idx="144">
                  <c:v>42215</c:v>
                </c:pt>
                <c:pt idx="145">
                  <c:v>42216</c:v>
                </c:pt>
                <c:pt idx="146">
                  <c:v>42219</c:v>
                </c:pt>
                <c:pt idx="147">
                  <c:v>42220</c:v>
                </c:pt>
                <c:pt idx="148">
                  <c:v>42221</c:v>
                </c:pt>
                <c:pt idx="149">
                  <c:v>42222</c:v>
                </c:pt>
                <c:pt idx="150">
                  <c:v>42223</c:v>
                </c:pt>
                <c:pt idx="151">
                  <c:v>42226</c:v>
                </c:pt>
                <c:pt idx="152">
                  <c:v>42227</c:v>
                </c:pt>
                <c:pt idx="153">
                  <c:v>42228</c:v>
                </c:pt>
                <c:pt idx="154">
                  <c:v>42229</c:v>
                </c:pt>
                <c:pt idx="155">
                  <c:v>42230</c:v>
                </c:pt>
                <c:pt idx="156">
                  <c:v>42233</c:v>
                </c:pt>
                <c:pt idx="157">
                  <c:v>42234</c:v>
                </c:pt>
                <c:pt idx="158">
                  <c:v>42235</c:v>
                </c:pt>
                <c:pt idx="159">
                  <c:v>42236</c:v>
                </c:pt>
                <c:pt idx="160">
                  <c:v>42237</c:v>
                </c:pt>
                <c:pt idx="161">
                  <c:v>42240</c:v>
                </c:pt>
                <c:pt idx="162">
                  <c:v>42241</c:v>
                </c:pt>
                <c:pt idx="163">
                  <c:v>42242</c:v>
                </c:pt>
                <c:pt idx="164">
                  <c:v>42243</c:v>
                </c:pt>
                <c:pt idx="165">
                  <c:v>42244</c:v>
                </c:pt>
                <c:pt idx="166">
                  <c:v>42247</c:v>
                </c:pt>
                <c:pt idx="167">
                  <c:v>42248</c:v>
                </c:pt>
                <c:pt idx="168">
                  <c:v>42249</c:v>
                </c:pt>
                <c:pt idx="169">
                  <c:v>42250</c:v>
                </c:pt>
                <c:pt idx="170">
                  <c:v>42251</c:v>
                </c:pt>
                <c:pt idx="171">
                  <c:v>42254</c:v>
                </c:pt>
                <c:pt idx="172">
                  <c:v>42255</c:v>
                </c:pt>
                <c:pt idx="173">
                  <c:v>42256</c:v>
                </c:pt>
                <c:pt idx="174">
                  <c:v>42257</c:v>
                </c:pt>
                <c:pt idx="175">
                  <c:v>42258</c:v>
                </c:pt>
                <c:pt idx="176">
                  <c:v>42261</c:v>
                </c:pt>
                <c:pt idx="177">
                  <c:v>42262</c:v>
                </c:pt>
                <c:pt idx="178">
                  <c:v>42263</c:v>
                </c:pt>
                <c:pt idx="179">
                  <c:v>42265</c:v>
                </c:pt>
                <c:pt idx="180">
                  <c:v>42268</c:v>
                </c:pt>
                <c:pt idx="181">
                  <c:v>42269</c:v>
                </c:pt>
                <c:pt idx="182">
                  <c:v>42270</c:v>
                </c:pt>
                <c:pt idx="183">
                  <c:v>42271</c:v>
                </c:pt>
                <c:pt idx="184">
                  <c:v>42275</c:v>
                </c:pt>
                <c:pt idx="185">
                  <c:v>42276</c:v>
                </c:pt>
                <c:pt idx="186">
                  <c:v>42277</c:v>
                </c:pt>
                <c:pt idx="187">
                  <c:v>42278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42289</c:v>
                </c:pt>
                <c:pt idx="194">
                  <c:v>42290</c:v>
                </c:pt>
                <c:pt idx="195">
                  <c:v>42291</c:v>
                </c:pt>
                <c:pt idx="196">
                  <c:v>42292</c:v>
                </c:pt>
                <c:pt idx="197">
                  <c:v>42293</c:v>
                </c:pt>
                <c:pt idx="198">
                  <c:v>42296</c:v>
                </c:pt>
                <c:pt idx="199">
                  <c:v>42297</c:v>
                </c:pt>
                <c:pt idx="200">
                  <c:v>42298</c:v>
                </c:pt>
                <c:pt idx="201">
                  <c:v>42300</c:v>
                </c:pt>
                <c:pt idx="202">
                  <c:v>42303</c:v>
                </c:pt>
                <c:pt idx="203">
                  <c:v>42304</c:v>
                </c:pt>
                <c:pt idx="204">
                  <c:v>42305</c:v>
                </c:pt>
                <c:pt idx="205">
                  <c:v>42306</c:v>
                </c:pt>
                <c:pt idx="206">
                  <c:v>42307</c:v>
                </c:pt>
                <c:pt idx="207">
                  <c:v>42310</c:v>
                </c:pt>
                <c:pt idx="208">
                  <c:v>42311</c:v>
                </c:pt>
                <c:pt idx="209">
                  <c:v>42312</c:v>
                </c:pt>
                <c:pt idx="210">
                  <c:v>42313</c:v>
                </c:pt>
                <c:pt idx="211">
                  <c:v>42314</c:v>
                </c:pt>
                <c:pt idx="212">
                  <c:v>42317</c:v>
                </c:pt>
                <c:pt idx="213">
                  <c:v>42318</c:v>
                </c:pt>
                <c:pt idx="214">
                  <c:v>42319</c:v>
                </c:pt>
                <c:pt idx="215">
                  <c:v>42321</c:v>
                </c:pt>
                <c:pt idx="216">
                  <c:v>42324</c:v>
                </c:pt>
                <c:pt idx="217">
                  <c:v>42325</c:v>
                </c:pt>
                <c:pt idx="218">
                  <c:v>42326</c:v>
                </c:pt>
                <c:pt idx="219">
                  <c:v>42327</c:v>
                </c:pt>
                <c:pt idx="220">
                  <c:v>42328</c:v>
                </c:pt>
                <c:pt idx="221">
                  <c:v>42331</c:v>
                </c:pt>
                <c:pt idx="222">
                  <c:v>42332</c:v>
                </c:pt>
                <c:pt idx="223">
                  <c:v>42334</c:v>
                </c:pt>
                <c:pt idx="224">
                  <c:v>42335</c:v>
                </c:pt>
                <c:pt idx="225">
                  <c:v>42338</c:v>
                </c:pt>
                <c:pt idx="226">
                  <c:v>42339</c:v>
                </c:pt>
                <c:pt idx="227">
                  <c:v>42340</c:v>
                </c:pt>
                <c:pt idx="228">
                  <c:v>42341</c:v>
                </c:pt>
                <c:pt idx="229">
                  <c:v>42342</c:v>
                </c:pt>
                <c:pt idx="230">
                  <c:v>42345</c:v>
                </c:pt>
                <c:pt idx="231">
                  <c:v>42346</c:v>
                </c:pt>
                <c:pt idx="232">
                  <c:v>42347</c:v>
                </c:pt>
                <c:pt idx="233">
                  <c:v>42348</c:v>
                </c:pt>
                <c:pt idx="234">
                  <c:v>42349</c:v>
                </c:pt>
                <c:pt idx="235">
                  <c:v>42352</c:v>
                </c:pt>
                <c:pt idx="236">
                  <c:v>42353</c:v>
                </c:pt>
                <c:pt idx="237">
                  <c:v>42354</c:v>
                </c:pt>
                <c:pt idx="238">
                  <c:v>42355</c:v>
                </c:pt>
                <c:pt idx="239">
                  <c:v>42356</c:v>
                </c:pt>
                <c:pt idx="240">
                  <c:v>42359</c:v>
                </c:pt>
                <c:pt idx="241">
                  <c:v>42360</c:v>
                </c:pt>
                <c:pt idx="242">
                  <c:v>42361</c:v>
                </c:pt>
                <c:pt idx="243">
                  <c:v>42362</c:v>
                </c:pt>
                <c:pt idx="244">
                  <c:v>42366</c:v>
                </c:pt>
                <c:pt idx="245">
                  <c:v>42367</c:v>
                </c:pt>
                <c:pt idx="246">
                  <c:v>42368</c:v>
                </c:pt>
                <c:pt idx="247">
                  <c:v>42369</c:v>
                </c:pt>
                <c:pt idx="248">
                  <c:v>42370</c:v>
                </c:pt>
                <c:pt idx="249">
                  <c:v>42373</c:v>
                </c:pt>
                <c:pt idx="250">
                  <c:v>42374</c:v>
                </c:pt>
                <c:pt idx="251">
                  <c:v>42375</c:v>
                </c:pt>
                <c:pt idx="252">
                  <c:v>42376</c:v>
                </c:pt>
                <c:pt idx="253">
                  <c:v>42377</c:v>
                </c:pt>
                <c:pt idx="254">
                  <c:v>42380</c:v>
                </c:pt>
                <c:pt idx="255">
                  <c:v>42381</c:v>
                </c:pt>
                <c:pt idx="256">
                  <c:v>42382</c:v>
                </c:pt>
                <c:pt idx="257">
                  <c:v>42383</c:v>
                </c:pt>
                <c:pt idx="258">
                  <c:v>42384</c:v>
                </c:pt>
                <c:pt idx="259">
                  <c:v>42387</c:v>
                </c:pt>
                <c:pt idx="260">
                  <c:v>42388</c:v>
                </c:pt>
                <c:pt idx="261">
                  <c:v>42389</c:v>
                </c:pt>
                <c:pt idx="262">
                  <c:v>42390</c:v>
                </c:pt>
                <c:pt idx="263">
                  <c:v>42391</c:v>
                </c:pt>
                <c:pt idx="264">
                  <c:v>42394</c:v>
                </c:pt>
                <c:pt idx="265">
                  <c:v>42396</c:v>
                </c:pt>
                <c:pt idx="266">
                  <c:v>42397</c:v>
                </c:pt>
                <c:pt idx="267">
                  <c:v>42398</c:v>
                </c:pt>
                <c:pt idx="268">
                  <c:v>42401</c:v>
                </c:pt>
                <c:pt idx="269">
                  <c:v>42402</c:v>
                </c:pt>
                <c:pt idx="270">
                  <c:v>42403</c:v>
                </c:pt>
                <c:pt idx="271">
                  <c:v>42404</c:v>
                </c:pt>
                <c:pt idx="272">
                  <c:v>42405</c:v>
                </c:pt>
                <c:pt idx="273">
                  <c:v>42408</c:v>
                </c:pt>
                <c:pt idx="274">
                  <c:v>42409</c:v>
                </c:pt>
                <c:pt idx="275">
                  <c:v>42410</c:v>
                </c:pt>
                <c:pt idx="276">
                  <c:v>42411</c:v>
                </c:pt>
                <c:pt idx="277">
                  <c:v>42412</c:v>
                </c:pt>
                <c:pt idx="278">
                  <c:v>42415</c:v>
                </c:pt>
                <c:pt idx="279">
                  <c:v>42416</c:v>
                </c:pt>
                <c:pt idx="280">
                  <c:v>42417</c:v>
                </c:pt>
                <c:pt idx="281">
                  <c:v>42418</c:v>
                </c:pt>
                <c:pt idx="282">
                  <c:v>42419</c:v>
                </c:pt>
                <c:pt idx="283">
                  <c:v>42422</c:v>
                </c:pt>
                <c:pt idx="284">
                  <c:v>42423</c:v>
                </c:pt>
                <c:pt idx="285">
                  <c:v>42424</c:v>
                </c:pt>
                <c:pt idx="286">
                  <c:v>42425</c:v>
                </c:pt>
                <c:pt idx="287">
                  <c:v>42426</c:v>
                </c:pt>
                <c:pt idx="288">
                  <c:v>42429</c:v>
                </c:pt>
                <c:pt idx="289">
                  <c:v>42430</c:v>
                </c:pt>
                <c:pt idx="290">
                  <c:v>42431</c:v>
                </c:pt>
                <c:pt idx="291">
                  <c:v>42432</c:v>
                </c:pt>
                <c:pt idx="292">
                  <c:v>42433</c:v>
                </c:pt>
                <c:pt idx="293">
                  <c:v>42437</c:v>
                </c:pt>
                <c:pt idx="294">
                  <c:v>42438</c:v>
                </c:pt>
                <c:pt idx="295">
                  <c:v>42439</c:v>
                </c:pt>
                <c:pt idx="296">
                  <c:v>42440</c:v>
                </c:pt>
                <c:pt idx="297">
                  <c:v>42443</c:v>
                </c:pt>
                <c:pt idx="298">
                  <c:v>42444</c:v>
                </c:pt>
                <c:pt idx="299">
                  <c:v>42445</c:v>
                </c:pt>
                <c:pt idx="300">
                  <c:v>42446</c:v>
                </c:pt>
                <c:pt idx="301">
                  <c:v>42447</c:v>
                </c:pt>
                <c:pt idx="302">
                  <c:v>42450</c:v>
                </c:pt>
                <c:pt idx="303">
                  <c:v>42451</c:v>
                </c:pt>
                <c:pt idx="304">
                  <c:v>42452</c:v>
                </c:pt>
                <c:pt idx="305">
                  <c:v>42457</c:v>
                </c:pt>
                <c:pt idx="306">
                  <c:v>42458</c:v>
                </c:pt>
                <c:pt idx="307">
                  <c:v>42459</c:v>
                </c:pt>
                <c:pt idx="308">
                  <c:v>42460</c:v>
                </c:pt>
                <c:pt idx="309">
                  <c:v>42461</c:v>
                </c:pt>
                <c:pt idx="310">
                  <c:v>42464</c:v>
                </c:pt>
                <c:pt idx="311">
                  <c:v>42465</c:v>
                </c:pt>
                <c:pt idx="312">
                  <c:v>42466</c:v>
                </c:pt>
                <c:pt idx="313">
                  <c:v>42467</c:v>
                </c:pt>
                <c:pt idx="314">
                  <c:v>42468</c:v>
                </c:pt>
                <c:pt idx="315">
                  <c:v>42471</c:v>
                </c:pt>
                <c:pt idx="316">
                  <c:v>42472</c:v>
                </c:pt>
                <c:pt idx="317">
                  <c:v>42473</c:v>
                </c:pt>
                <c:pt idx="318">
                  <c:v>42478</c:v>
                </c:pt>
                <c:pt idx="319">
                  <c:v>42480</c:v>
                </c:pt>
                <c:pt idx="320">
                  <c:v>42481</c:v>
                </c:pt>
                <c:pt idx="321">
                  <c:v>42482</c:v>
                </c:pt>
                <c:pt idx="322">
                  <c:v>42485</c:v>
                </c:pt>
                <c:pt idx="323">
                  <c:v>42486</c:v>
                </c:pt>
                <c:pt idx="324">
                  <c:v>42487</c:v>
                </c:pt>
                <c:pt idx="325">
                  <c:v>42488</c:v>
                </c:pt>
                <c:pt idx="326">
                  <c:v>42489</c:v>
                </c:pt>
                <c:pt idx="327">
                  <c:v>42492</c:v>
                </c:pt>
                <c:pt idx="328">
                  <c:v>42493</c:v>
                </c:pt>
                <c:pt idx="329">
                  <c:v>42494</c:v>
                </c:pt>
                <c:pt idx="330">
                  <c:v>42495</c:v>
                </c:pt>
                <c:pt idx="331">
                  <c:v>42496</c:v>
                </c:pt>
                <c:pt idx="332">
                  <c:v>42499</c:v>
                </c:pt>
                <c:pt idx="333">
                  <c:v>42500</c:v>
                </c:pt>
                <c:pt idx="334">
                  <c:v>42501</c:v>
                </c:pt>
                <c:pt idx="335">
                  <c:v>42502</c:v>
                </c:pt>
                <c:pt idx="336">
                  <c:v>42503</c:v>
                </c:pt>
                <c:pt idx="337">
                  <c:v>42506</c:v>
                </c:pt>
                <c:pt idx="338">
                  <c:v>42507</c:v>
                </c:pt>
                <c:pt idx="339">
                  <c:v>42508</c:v>
                </c:pt>
                <c:pt idx="340">
                  <c:v>42509</c:v>
                </c:pt>
                <c:pt idx="341">
                  <c:v>42510</c:v>
                </c:pt>
                <c:pt idx="342">
                  <c:v>42513</c:v>
                </c:pt>
                <c:pt idx="343">
                  <c:v>42514</c:v>
                </c:pt>
                <c:pt idx="344">
                  <c:v>42515</c:v>
                </c:pt>
                <c:pt idx="345">
                  <c:v>42516</c:v>
                </c:pt>
                <c:pt idx="346">
                  <c:v>42517</c:v>
                </c:pt>
                <c:pt idx="347">
                  <c:v>42520</c:v>
                </c:pt>
                <c:pt idx="348">
                  <c:v>42521</c:v>
                </c:pt>
                <c:pt idx="349">
                  <c:v>42522</c:v>
                </c:pt>
                <c:pt idx="350">
                  <c:v>42523</c:v>
                </c:pt>
                <c:pt idx="351">
                  <c:v>42524</c:v>
                </c:pt>
                <c:pt idx="352">
                  <c:v>42527</c:v>
                </c:pt>
                <c:pt idx="353">
                  <c:v>42528</c:v>
                </c:pt>
                <c:pt idx="354">
                  <c:v>42529</c:v>
                </c:pt>
                <c:pt idx="355">
                  <c:v>42530</c:v>
                </c:pt>
                <c:pt idx="356">
                  <c:v>42531</c:v>
                </c:pt>
                <c:pt idx="357">
                  <c:v>42534</c:v>
                </c:pt>
                <c:pt idx="358">
                  <c:v>42535</c:v>
                </c:pt>
                <c:pt idx="359">
                  <c:v>42536</c:v>
                </c:pt>
                <c:pt idx="360">
                  <c:v>42537</c:v>
                </c:pt>
                <c:pt idx="361">
                  <c:v>42538</c:v>
                </c:pt>
                <c:pt idx="362">
                  <c:v>42541</c:v>
                </c:pt>
                <c:pt idx="363">
                  <c:v>42542</c:v>
                </c:pt>
                <c:pt idx="364">
                  <c:v>42543</c:v>
                </c:pt>
                <c:pt idx="365">
                  <c:v>42544</c:v>
                </c:pt>
                <c:pt idx="366">
                  <c:v>42545</c:v>
                </c:pt>
                <c:pt idx="367">
                  <c:v>42548</c:v>
                </c:pt>
                <c:pt idx="368">
                  <c:v>42549</c:v>
                </c:pt>
                <c:pt idx="369">
                  <c:v>42550</c:v>
                </c:pt>
                <c:pt idx="370">
                  <c:v>42551</c:v>
                </c:pt>
                <c:pt idx="371">
                  <c:v>42552</c:v>
                </c:pt>
                <c:pt idx="372">
                  <c:v>42555</c:v>
                </c:pt>
                <c:pt idx="373">
                  <c:v>42556</c:v>
                </c:pt>
                <c:pt idx="374">
                  <c:v>42558</c:v>
                </c:pt>
                <c:pt idx="375">
                  <c:v>42559</c:v>
                </c:pt>
                <c:pt idx="376">
                  <c:v>42562</c:v>
                </c:pt>
                <c:pt idx="377">
                  <c:v>42563</c:v>
                </c:pt>
                <c:pt idx="378">
                  <c:v>42564</c:v>
                </c:pt>
                <c:pt idx="379">
                  <c:v>42565</c:v>
                </c:pt>
                <c:pt idx="380">
                  <c:v>42566</c:v>
                </c:pt>
                <c:pt idx="381">
                  <c:v>42569</c:v>
                </c:pt>
                <c:pt idx="382">
                  <c:v>42570</c:v>
                </c:pt>
                <c:pt idx="383">
                  <c:v>42571</c:v>
                </c:pt>
                <c:pt idx="384">
                  <c:v>42572</c:v>
                </c:pt>
                <c:pt idx="385">
                  <c:v>42573</c:v>
                </c:pt>
                <c:pt idx="386">
                  <c:v>42576</c:v>
                </c:pt>
                <c:pt idx="387">
                  <c:v>42577</c:v>
                </c:pt>
                <c:pt idx="388">
                  <c:v>42578</c:v>
                </c:pt>
                <c:pt idx="389">
                  <c:v>42579</c:v>
                </c:pt>
                <c:pt idx="390">
                  <c:v>42580</c:v>
                </c:pt>
                <c:pt idx="391">
                  <c:v>42583</c:v>
                </c:pt>
                <c:pt idx="392">
                  <c:v>42584</c:v>
                </c:pt>
                <c:pt idx="393">
                  <c:v>42585</c:v>
                </c:pt>
                <c:pt idx="394">
                  <c:v>42586</c:v>
                </c:pt>
                <c:pt idx="395">
                  <c:v>42587</c:v>
                </c:pt>
                <c:pt idx="396">
                  <c:v>42590</c:v>
                </c:pt>
                <c:pt idx="397">
                  <c:v>42591</c:v>
                </c:pt>
                <c:pt idx="398">
                  <c:v>42592</c:v>
                </c:pt>
                <c:pt idx="399">
                  <c:v>42593</c:v>
                </c:pt>
                <c:pt idx="400">
                  <c:v>42594</c:v>
                </c:pt>
                <c:pt idx="401">
                  <c:v>42598</c:v>
                </c:pt>
                <c:pt idx="402">
                  <c:v>42599</c:v>
                </c:pt>
                <c:pt idx="403">
                  <c:v>42600</c:v>
                </c:pt>
                <c:pt idx="404">
                  <c:v>42601</c:v>
                </c:pt>
                <c:pt idx="405">
                  <c:v>42604</c:v>
                </c:pt>
                <c:pt idx="406">
                  <c:v>42605</c:v>
                </c:pt>
                <c:pt idx="407">
                  <c:v>42606</c:v>
                </c:pt>
                <c:pt idx="408">
                  <c:v>42607</c:v>
                </c:pt>
                <c:pt idx="409">
                  <c:v>42608</c:v>
                </c:pt>
                <c:pt idx="410">
                  <c:v>42611</c:v>
                </c:pt>
                <c:pt idx="411">
                  <c:v>42612</c:v>
                </c:pt>
                <c:pt idx="412">
                  <c:v>42613</c:v>
                </c:pt>
                <c:pt idx="413">
                  <c:v>42614</c:v>
                </c:pt>
                <c:pt idx="414">
                  <c:v>42615</c:v>
                </c:pt>
                <c:pt idx="415">
                  <c:v>42619</c:v>
                </c:pt>
                <c:pt idx="416">
                  <c:v>42620</c:v>
                </c:pt>
                <c:pt idx="417">
                  <c:v>42621</c:v>
                </c:pt>
                <c:pt idx="418">
                  <c:v>42622</c:v>
                </c:pt>
                <c:pt idx="419">
                  <c:v>42625</c:v>
                </c:pt>
                <c:pt idx="420">
                  <c:v>42627</c:v>
                </c:pt>
                <c:pt idx="421">
                  <c:v>42628</c:v>
                </c:pt>
                <c:pt idx="422">
                  <c:v>42629</c:v>
                </c:pt>
                <c:pt idx="423">
                  <c:v>42632</c:v>
                </c:pt>
                <c:pt idx="424">
                  <c:v>42633</c:v>
                </c:pt>
                <c:pt idx="425">
                  <c:v>42634</c:v>
                </c:pt>
                <c:pt idx="426">
                  <c:v>42635</c:v>
                </c:pt>
                <c:pt idx="427">
                  <c:v>42636</c:v>
                </c:pt>
                <c:pt idx="428">
                  <c:v>42639</c:v>
                </c:pt>
                <c:pt idx="429">
                  <c:v>42640</c:v>
                </c:pt>
                <c:pt idx="430">
                  <c:v>42641</c:v>
                </c:pt>
                <c:pt idx="431">
                  <c:v>42642</c:v>
                </c:pt>
                <c:pt idx="432">
                  <c:v>42643</c:v>
                </c:pt>
                <c:pt idx="433">
                  <c:v>42646</c:v>
                </c:pt>
                <c:pt idx="434">
                  <c:v>42647</c:v>
                </c:pt>
                <c:pt idx="435">
                  <c:v>42648</c:v>
                </c:pt>
                <c:pt idx="436">
                  <c:v>42649</c:v>
                </c:pt>
                <c:pt idx="437">
                  <c:v>42650</c:v>
                </c:pt>
                <c:pt idx="438">
                  <c:v>42653</c:v>
                </c:pt>
                <c:pt idx="439">
                  <c:v>42656</c:v>
                </c:pt>
                <c:pt idx="440">
                  <c:v>42657</c:v>
                </c:pt>
                <c:pt idx="441">
                  <c:v>42660</c:v>
                </c:pt>
                <c:pt idx="442">
                  <c:v>42661</c:v>
                </c:pt>
                <c:pt idx="443">
                  <c:v>42662</c:v>
                </c:pt>
                <c:pt idx="444">
                  <c:v>42663</c:v>
                </c:pt>
                <c:pt idx="445">
                  <c:v>42664</c:v>
                </c:pt>
                <c:pt idx="446">
                  <c:v>42667</c:v>
                </c:pt>
                <c:pt idx="447">
                  <c:v>42668</c:v>
                </c:pt>
                <c:pt idx="448">
                  <c:v>42669</c:v>
                </c:pt>
                <c:pt idx="449">
                  <c:v>42670</c:v>
                </c:pt>
                <c:pt idx="450">
                  <c:v>42671</c:v>
                </c:pt>
                <c:pt idx="451">
                  <c:v>42673</c:v>
                </c:pt>
                <c:pt idx="452">
                  <c:v>42675</c:v>
                </c:pt>
                <c:pt idx="453">
                  <c:v>42676</c:v>
                </c:pt>
                <c:pt idx="454">
                  <c:v>42677</c:v>
                </c:pt>
                <c:pt idx="455">
                  <c:v>42678</c:v>
                </c:pt>
                <c:pt idx="456">
                  <c:v>42681</c:v>
                </c:pt>
                <c:pt idx="457">
                  <c:v>42682</c:v>
                </c:pt>
                <c:pt idx="458">
                  <c:v>42683</c:v>
                </c:pt>
                <c:pt idx="459">
                  <c:v>42684</c:v>
                </c:pt>
                <c:pt idx="460">
                  <c:v>42685</c:v>
                </c:pt>
                <c:pt idx="461">
                  <c:v>42689</c:v>
                </c:pt>
                <c:pt idx="462">
                  <c:v>42690</c:v>
                </c:pt>
                <c:pt idx="463">
                  <c:v>42691</c:v>
                </c:pt>
                <c:pt idx="464">
                  <c:v>42692</c:v>
                </c:pt>
                <c:pt idx="465">
                  <c:v>42695</c:v>
                </c:pt>
                <c:pt idx="466">
                  <c:v>42696</c:v>
                </c:pt>
                <c:pt idx="467">
                  <c:v>42697</c:v>
                </c:pt>
                <c:pt idx="468">
                  <c:v>42698</c:v>
                </c:pt>
                <c:pt idx="469">
                  <c:v>42699</c:v>
                </c:pt>
                <c:pt idx="470">
                  <c:v>42702</c:v>
                </c:pt>
                <c:pt idx="471">
                  <c:v>42703</c:v>
                </c:pt>
                <c:pt idx="472">
                  <c:v>42704</c:v>
                </c:pt>
                <c:pt idx="473">
                  <c:v>42705</c:v>
                </c:pt>
                <c:pt idx="474">
                  <c:v>42706</c:v>
                </c:pt>
                <c:pt idx="475">
                  <c:v>42709</c:v>
                </c:pt>
                <c:pt idx="476">
                  <c:v>42710</c:v>
                </c:pt>
                <c:pt idx="477">
                  <c:v>42711</c:v>
                </c:pt>
                <c:pt idx="478">
                  <c:v>42712</c:v>
                </c:pt>
                <c:pt idx="479">
                  <c:v>42713</c:v>
                </c:pt>
                <c:pt idx="480">
                  <c:v>42716</c:v>
                </c:pt>
                <c:pt idx="481">
                  <c:v>42717</c:v>
                </c:pt>
                <c:pt idx="482">
                  <c:v>42718</c:v>
                </c:pt>
                <c:pt idx="483">
                  <c:v>42719</c:v>
                </c:pt>
                <c:pt idx="484">
                  <c:v>42720</c:v>
                </c:pt>
                <c:pt idx="485">
                  <c:v>42723</c:v>
                </c:pt>
                <c:pt idx="486">
                  <c:v>42724</c:v>
                </c:pt>
                <c:pt idx="487">
                  <c:v>42725</c:v>
                </c:pt>
                <c:pt idx="488">
                  <c:v>42726</c:v>
                </c:pt>
                <c:pt idx="489">
                  <c:v>42727</c:v>
                </c:pt>
                <c:pt idx="490">
                  <c:v>42730</c:v>
                </c:pt>
                <c:pt idx="491">
                  <c:v>42731</c:v>
                </c:pt>
                <c:pt idx="492">
                  <c:v>42732</c:v>
                </c:pt>
                <c:pt idx="493">
                  <c:v>42733</c:v>
                </c:pt>
                <c:pt idx="494">
                  <c:v>42734</c:v>
                </c:pt>
                <c:pt idx="495">
                  <c:v>42737</c:v>
                </c:pt>
                <c:pt idx="496">
                  <c:v>42738</c:v>
                </c:pt>
                <c:pt idx="497">
                  <c:v>42739</c:v>
                </c:pt>
                <c:pt idx="498">
                  <c:v>42740</c:v>
                </c:pt>
                <c:pt idx="499">
                  <c:v>42741</c:v>
                </c:pt>
                <c:pt idx="500">
                  <c:v>42744</c:v>
                </c:pt>
                <c:pt idx="501">
                  <c:v>42745</c:v>
                </c:pt>
                <c:pt idx="502">
                  <c:v>42746</c:v>
                </c:pt>
                <c:pt idx="503">
                  <c:v>42747</c:v>
                </c:pt>
                <c:pt idx="504">
                  <c:v>42748</c:v>
                </c:pt>
                <c:pt idx="505">
                  <c:v>42751</c:v>
                </c:pt>
                <c:pt idx="506">
                  <c:v>42752</c:v>
                </c:pt>
                <c:pt idx="507">
                  <c:v>42753</c:v>
                </c:pt>
                <c:pt idx="508">
                  <c:v>42754</c:v>
                </c:pt>
                <c:pt idx="509">
                  <c:v>42755</c:v>
                </c:pt>
                <c:pt idx="510">
                  <c:v>42758</c:v>
                </c:pt>
                <c:pt idx="511">
                  <c:v>42759</c:v>
                </c:pt>
                <c:pt idx="512">
                  <c:v>42760</c:v>
                </c:pt>
                <c:pt idx="513">
                  <c:v>42762</c:v>
                </c:pt>
                <c:pt idx="514">
                  <c:v>42765</c:v>
                </c:pt>
                <c:pt idx="515">
                  <c:v>42766</c:v>
                </c:pt>
                <c:pt idx="516">
                  <c:v>42767</c:v>
                </c:pt>
                <c:pt idx="517">
                  <c:v>42768</c:v>
                </c:pt>
                <c:pt idx="518">
                  <c:v>42769</c:v>
                </c:pt>
                <c:pt idx="519">
                  <c:v>42772</c:v>
                </c:pt>
                <c:pt idx="520">
                  <c:v>42773</c:v>
                </c:pt>
                <c:pt idx="521">
                  <c:v>42774</c:v>
                </c:pt>
                <c:pt idx="522">
                  <c:v>42775</c:v>
                </c:pt>
                <c:pt idx="523">
                  <c:v>42776</c:v>
                </c:pt>
                <c:pt idx="524">
                  <c:v>42779</c:v>
                </c:pt>
                <c:pt idx="525">
                  <c:v>42780</c:v>
                </c:pt>
                <c:pt idx="526">
                  <c:v>42781</c:v>
                </c:pt>
                <c:pt idx="527">
                  <c:v>42782</c:v>
                </c:pt>
                <c:pt idx="528">
                  <c:v>42783</c:v>
                </c:pt>
                <c:pt idx="529">
                  <c:v>42786</c:v>
                </c:pt>
                <c:pt idx="530">
                  <c:v>42787</c:v>
                </c:pt>
                <c:pt idx="531">
                  <c:v>42788</c:v>
                </c:pt>
                <c:pt idx="532">
                  <c:v>42789</c:v>
                </c:pt>
                <c:pt idx="533">
                  <c:v>42793</c:v>
                </c:pt>
                <c:pt idx="534">
                  <c:v>42794</c:v>
                </c:pt>
                <c:pt idx="535">
                  <c:v>42795</c:v>
                </c:pt>
                <c:pt idx="536">
                  <c:v>42796</c:v>
                </c:pt>
                <c:pt idx="537">
                  <c:v>42797</c:v>
                </c:pt>
                <c:pt idx="538">
                  <c:v>42800</c:v>
                </c:pt>
                <c:pt idx="539">
                  <c:v>42801</c:v>
                </c:pt>
                <c:pt idx="540">
                  <c:v>42802</c:v>
                </c:pt>
                <c:pt idx="541">
                  <c:v>42803</c:v>
                </c:pt>
                <c:pt idx="542">
                  <c:v>42804</c:v>
                </c:pt>
                <c:pt idx="543">
                  <c:v>42808</c:v>
                </c:pt>
                <c:pt idx="544">
                  <c:v>42809</c:v>
                </c:pt>
                <c:pt idx="545">
                  <c:v>42810</c:v>
                </c:pt>
                <c:pt idx="546">
                  <c:v>42811</c:v>
                </c:pt>
                <c:pt idx="547">
                  <c:v>42814</c:v>
                </c:pt>
                <c:pt idx="548">
                  <c:v>42815</c:v>
                </c:pt>
                <c:pt idx="549">
                  <c:v>42816</c:v>
                </c:pt>
                <c:pt idx="550">
                  <c:v>42817</c:v>
                </c:pt>
                <c:pt idx="551">
                  <c:v>42818</c:v>
                </c:pt>
                <c:pt idx="552">
                  <c:v>42821</c:v>
                </c:pt>
                <c:pt idx="553">
                  <c:v>42822</c:v>
                </c:pt>
                <c:pt idx="554">
                  <c:v>42823</c:v>
                </c:pt>
                <c:pt idx="555">
                  <c:v>42824</c:v>
                </c:pt>
                <c:pt idx="556">
                  <c:v>42825</c:v>
                </c:pt>
                <c:pt idx="557">
                  <c:v>42828</c:v>
                </c:pt>
                <c:pt idx="558">
                  <c:v>42830</c:v>
                </c:pt>
                <c:pt idx="559">
                  <c:v>42831</c:v>
                </c:pt>
                <c:pt idx="560">
                  <c:v>42832</c:v>
                </c:pt>
                <c:pt idx="561">
                  <c:v>42835</c:v>
                </c:pt>
                <c:pt idx="562">
                  <c:v>42836</c:v>
                </c:pt>
                <c:pt idx="563">
                  <c:v>42837</c:v>
                </c:pt>
                <c:pt idx="564">
                  <c:v>42838</c:v>
                </c:pt>
                <c:pt idx="565">
                  <c:v>42842</c:v>
                </c:pt>
                <c:pt idx="566">
                  <c:v>42843</c:v>
                </c:pt>
                <c:pt idx="567">
                  <c:v>42844</c:v>
                </c:pt>
                <c:pt idx="568">
                  <c:v>42845</c:v>
                </c:pt>
                <c:pt idx="569">
                  <c:v>42846</c:v>
                </c:pt>
                <c:pt idx="570">
                  <c:v>42849</c:v>
                </c:pt>
                <c:pt idx="571">
                  <c:v>42850</c:v>
                </c:pt>
                <c:pt idx="572">
                  <c:v>42851</c:v>
                </c:pt>
                <c:pt idx="573">
                  <c:v>42852</c:v>
                </c:pt>
                <c:pt idx="574">
                  <c:v>42853</c:v>
                </c:pt>
                <c:pt idx="575">
                  <c:v>42857</c:v>
                </c:pt>
                <c:pt idx="576">
                  <c:v>42858</c:v>
                </c:pt>
                <c:pt idx="577">
                  <c:v>42859</c:v>
                </c:pt>
                <c:pt idx="578">
                  <c:v>42860</c:v>
                </c:pt>
                <c:pt idx="579">
                  <c:v>42863</c:v>
                </c:pt>
                <c:pt idx="580">
                  <c:v>42864</c:v>
                </c:pt>
                <c:pt idx="581">
                  <c:v>42865</c:v>
                </c:pt>
                <c:pt idx="582">
                  <c:v>42866</c:v>
                </c:pt>
                <c:pt idx="583">
                  <c:v>42867</c:v>
                </c:pt>
                <c:pt idx="584">
                  <c:v>42870</c:v>
                </c:pt>
                <c:pt idx="585">
                  <c:v>42871</c:v>
                </c:pt>
                <c:pt idx="586">
                  <c:v>42872</c:v>
                </c:pt>
                <c:pt idx="587">
                  <c:v>42873</c:v>
                </c:pt>
                <c:pt idx="588">
                  <c:v>42874</c:v>
                </c:pt>
                <c:pt idx="589">
                  <c:v>42877</c:v>
                </c:pt>
                <c:pt idx="590">
                  <c:v>42878</c:v>
                </c:pt>
                <c:pt idx="591">
                  <c:v>42879</c:v>
                </c:pt>
                <c:pt idx="592">
                  <c:v>42880</c:v>
                </c:pt>
                <c:pt idx="593">
                  <c:v>42881</c:v>
                </c:pt>
                <c:pt idx="594">
                  <c:v>42884</c:v>
                </c:pt>
                <c:pt idx="595">
                  <c:v>42885</c:v>
                </c:pt>
                <c:pt idx="596">
                  <c:v>42886</c:v>
                </c:pt>
                <c:pt idx="597">
                  <c:v>42887</c:v>
                </c:pt>
                <c:pt idx="598">
                  <c:v>42888</c:v>
                </c:pt>
                <c:pt idx="599">
                  <c:v>42891</c:v>
                </c:pt>
                <c:pt idx="600">
                  <c:v>42892</c:v>
                </c:pt>
                <c:pt idx="601">
                  <c:v>42893</c:v>
                </c:pt>
                <c:pt idx="602">
                  <c:v>42894</c:v>
                </c:pt>
                <c:pt idx="603">
                  <c:v>42895</c:v>
                </c:pt>
                <c:pt idx="604">
                  <c:v>42898</c:v>
                </c:pt>
                <c:pt idx="605">
                  <c:v>42899</c:v>
                </c:pt>
                <c:pt idx="606">
                  <c:v>42900</c:v>
                </c:pt>
                <c:pt idx="607">
                  <c:v>42901</c:v>
                </c:pt>
                <c:pt idx="608">
                  <c:v>42902</c:v>
                </c:pt>
                <c:pt idx="609">
                  <c:v>42905</c:v>
                </c:pt>
                <c:pt idx="610">
                  <c:v>42906</c:v>
                </c:pt>
                <c:pt idx="611">
                  <c:v>42907</c:v>
                </c:pt>
                <c:pt idx="612">
                  <c:v>42908</c:v>
                </c:pt>
                <c:pt idx="613">
                  <c:v>42909</c:v>
                </c:pt>
                <c:pt idx="614">
                  <c:v>42913</c:v>
                </c:pt>
                <c:pt idx="615">
                  <c:v>42914</c:v>
                </c:pt>
                <c:pt idx="616">
                  <c:v>42915</c:v>
                </c:pt>
                <c:pt idx="617">
                  <c:v>42916</c:v>
                </c:pt>
                <c:pt idx="618">
                  <c:v>42919</c:v>
                </c:pt>
                <c:pt idx="619">
                  <c:v>42920</c:v>
                </c:pt>
                <c:pt idx="620">
                  <c:v>42921</c:v>
                </c:pt>
                <c:pt idx="621">
                  <c:v>42922</c:v>
                </c:pt>
                <c:pt idx="622">
                  <c:v>42923</c:v>
                </c:pt>
                <c:pt idx="623">
                  <c:v>42926</c:v>
                </c:pt>
                <c:pt idx="624">
                  <c:v>42927</c:v>
                </c:pt>
                <c:pt idx="625">
                  <c:v>42928</c:v>
                </c:pt>
                <c:pt idx="626">
                  <c:v>42929</c:v>
                </c:pt>
                <c:pt idx="627">
                  <c:v>42930</c:v>
                </c:pt>
                <c:pt idx="628">
                  <c:v>42933</c:v>
                </c:pt>
                <c:pt idx="629">
                  <c:v>42934</c:v>
                </c:pt>
                <c:pt idx="630">
                  <c:v>42935</c:v>
                </c:pt>
                <c:pt idx="631">
                  <c:v>42936</c:v>
                </c:pt>
                <c:pt idx="632">
                  <c:v>42937</c:v>
                </c:pt>
                <c:pt idx="633">
                  <c:v>42940</c:v>
                </c:pt>
                <c:pt idx="634">
                  <c:v>42941</c:v>
                </c:pt>
                <c:pt idx="635">
                  <c:v>42942</c:v>
                </c:pt>
                <c:pt idx="636">
                  <c:v>42943</c:v>
                </c:pt>
                <c:pt idx="637">
                  <c:v>42944</c:v>
                </c:pt>
                <c:pt idx="638">
                  <c:v>42947</c:v>
                </c:pt>
                <c:pt idx="639">
                  <c:v>42948</c:v>
                </c:pt>
                <c:pt idx="640">
                  <c:v>42949</c:v>
                </c:pt>
                <c:pt idx="641">
                  <c:v>42950</c:v>
                </c:pt>
                <c:pt idx="642">
                  <c:v>42951</c:v>
                </c:pt>
                <c:pt idx="643">
                  <c:v>42954</c:v>
                </c:pt>
                <c:pt idx="644">
                  <c:v>42955</c:v>
                </c:pt>
                <c:pt idx="645">
                  <c:v>42956</c:v>
                </c:pt>
                <c:pt idx="646">
                  <c:v>42957</c:v>
                </c:pt>
                <c:pt idx="647">
                  <c:v>42958</c:v>
                </c:pt>
                <c:pt idx="648">
                  <c:v>42961</c:v>
                </c:pt>
                <c:pt idx="649">
                  <c:v>42963</c:v>
                </c:pt>
                <c:pt idx="650">
                  <c:v>42964</c:v>
                </c:pt>
                <c:pt idx="651">
                  <c:v>42965</c:v>
                </c:pt>
                <c:pt idx="652">
                  <c:v>42968</c:v>
                </c:pt>
                <c:pt idx="653">
                  <c:v>42969</c:v>
                </c:pt>
                <c:pt idx="654">
                  <c:v>42970</c:v>
                </c:pt>
                <c:pt idx="655">
                  <c:v>42971</c:v>
                </c:pt>
                <c:pt idx="656">
                  <c:v>42975</c:v>
                </c:pt>
                <c:pt idx="657">
                  <c:v>42976</c:v>
                </c:pt>
                <c:pt idx="658">
                  <c:v>42977</c:v>
                </c:pt>
                <c:pt idx="659">
                  <c:v>42978</c:v>
                </c:pt>
                <c:pt idx="660">
                  <c:v>42979</c:v>
                </c:pt>
                <c:pt idx="661">
                  <c:v>42982</c:v>
                </c:pt>
                <c:pt idx="662">
                  <c:v>42983</c:v>
                </c:pt>
                <c:pt idx="663">
                  <c:v>42984</c:v>
                </c:pt>
                <c:pt idx="664">
                  <c:v>42985</c:v>
                </c:pt>
                <c:pt idx="665">
                  <c:v>42986</c:v>
                </c:pt>
                <c:pt idx="666">
                  <c:v>42989</c:v>
                </c:pt>
                <c:pt idx="667">
                  <c:v>42990</c:v>
                </c:pt>
                <c:pt idx="668">
                  <c:v>42991</c:v>
                </c:pt>
                <c:pt idx="669">
                  <c:v>42992</c:v>
                </c:pt>
                <c:pt idx="670">
                  <c:v>42993</c:v>
                </c:pt>
                <c:pt idx="671">
                  <c:v>42996</c:v>
                </c:pt>
                <c:pt idx="672">
                  <c:v>42997</c:v>
                </c:pt>
                <c:pt idx="673">
                  <c:v>42998</c:v>
                </c:pt>
                <c:pt idx="674">
                  <c:v>42999</c:v>
                </c:pt>
                <c:pt idx="675">
                  <c:v>43000</c:v>
                </c:pt>
                <c:pt idx="676">
                  <c:v>43003</c:v>
                </c:pt>
                <c:pt idx="677">
                  <c:v>43004</c:v>
                </c:pt>
                <c:pt idx="678">
                  <c:v>43005</c:v>
                </c:pt>
                <c:pt idx="679">
                  <c:v>43006</c:v>
                </c:pt>
                <c:pt idx="680">
                  <c:v>43007</c:v>
                </c:pt>
                <c:pt idx="681">
                  <c:v>43011</c:v>
                </c:pt>
                <c:pt idx="682">
                  <c:v>43012</c:v>
                </c:pt>
                <c:pt idx="683">
                  <c:v>43013</c:v>
                </c:pt>
                <c:pt idx="684">
                  <c:v>43014</c:v>
                </c:pt>
                <c:pt idx="685">
                  <c:v>43017</c:v>
                </c:pt>
                <c:pt idx="686">
                  <c:v>43018</c:v>
                </c:pt>
                <c:pt idx="687">
                  <c:v>43019</c:v>
                </c:pt>
                <c:pt idx="688">
                  <c:v>43020</c:v>
                </c:pt>
                <c:pt idx="689">
                  <c:v>43021</c:v>
                </c:pt>
                <c:pt idx="690">
                  <c:v>43024</c:v>
                </c:pt>
                <c:pt idx="691">
                  <c:v>43025</c:v>
                </c:pt>
                <c:pt idx="692">
                  <c:v>43026</c:v>
                </c:pt>
                <c:pt idx="693">
                  <c:v>43027</c:v>
                </c:pt>
                <c:pt idx="694">
                  <c:v>43031</c:v>
                </c:pt>
                <c:pt idx="695">
                  <c:v>43032</c:v>
                </c:pt>
                <c:pt idx="696">
                  <c:v>43033</c:v>
                </c:pt>
                <c:pt idx="697">
                  <c:v>43034</c:v>
                </c:pt>
                <c:pt idx="698">
                  <c:v>43035</c:v>
                </c:pt>
                <c:pt idx="699">
                  <c:v>43038</c:v>
                </c:pt>
                <c:pt idx="700">
                  <c:v>43039</c:v>
                </c:pt>
                <c:pt idx="701">
                  <c:v>43040</c:v>
                </c:pt>
                <c:pt idx="702">
                  <c:v>43041</c:v>
                </c:pt>
                <c:pt idx="703">
                  <c:v>43042</c:v>
                </c:pt>
                <c:pt idx="704">
                  <c:v>43045</c:v>
                </c:pt>
                <c:pt idx="705">
                  <c:v>43046</c:v>
                </c:pt>
                <c:pt idx="706">
                  <c:v>43047</c:v>
                </c:pt>
                <c:pt idx="707">
                  <c:v>43048</c:v>
                </c:pt>
                <c:pt idx="708">
                  <c:v>43049</c:v>
                </c:pt>
                <c:pt idx="709">
                  <c:v>43052</c:v>
                </c:pt>
                <c:pt idx="710">
                  <c:v>43053</c:v>
                </c:pt>
                <c:pt idx="711">
                  <c:v>43054</c:v>
                </c:pt>
                <c:pt idx="712">
                  <c:v>43055</c:v>
                </c:pt>
                <c:pt idx="713">
                  <c:v>43056</c:v>
                </c:pt>
                <c:pt idx="714">
                  <c:v>43059</c:v>
                </c:pt>
                <c:pt idx="715">
                  <c:v>43060</c:v>
                </c:pt>
                <c:pt idx="716">
                  <c:v>43061</c:v>
                </c:pt>
                <c:pt idx="717">
                  <c:v>43062</c:v>
                </c:pt>
                <c:pt idx="718">
                  <c:v>43063</c:v>
                </c:pt>
                <c:pt idx="719">
                  <c:v>43066</c:v>
                </c:pt>
                <c:pt idx="720">
                  <c:v>43067</c:v>
                </c:pt>
                <c:pt idx="721">
                  <c:v>43068</c:v>
                </c:pt>
                <c:pt idx="722">
                  <c:v>43069</c:v>
                </c:pt>
                <c:pt idx="723">
                  <c:v>43070</c:v>
                </c:pt>
                <c:pt idx="724">
                  <c:v>43073</c:v>
                </c:pt>
                <c:pt idx="725">
                  <c:v>43074</c:v>
                </c:pt>
                <c:pt idx="726">
                  <c:v>43075</c:v>
                </c:pt>
                <c:pt idx="727">
                  <c:v>43076</c:v>
                </c:pt>
                <c:pt idx="728">
                  <c:v>43077</c:v>
                </c:pt>
                <c:pt idx="729">
                  <c:v>43080</c:v>
                </c:pt>
                <c:pt idx="730">
                  <c:v>43081</c:v>
                </c:pt>
                <c:pt idx="731">
                  <c:v>43082</c:v>
                </c:pt>
                <c:pt idx="732">
                  <c:v>43083</c:v>
                </c:pt>
                <c:pt idx="733">
                  <c:v>43084</c:v>
                </c:pt>
                <c:pt idx="734">
                  <c:v>43087</c:v>
                </c:pt>
                <c:pt idx="735">
                  <c:v>43088</c:v>
                </c:pt>
                <c:pt idx="736">
                  <c:v>43089</c:v>
                </c:pt>
                <c:pt idx="737">
                  <c:v>43090</c:v>
                </c:pt>
                <c:pt idx="738">
                  <c:v>43091</c:v>
                </c:pt>
                <c:pt idx="739">
                  <c:v>43095</c:v>
                </c:pt>
                <c:pt idx="740">
                  <c:v>43096</c:v>
                </c:pt>
                <c:pt idx="741">
                  <c:v>43097</c:v>
                </c:pt>
                <c:pt idx="742">
                  <c:v>43098</c:v>
                </c:pt>
                <c:pt idx="743">
                  <c:v>43101</c:v>
                </c:pt>
                <c:pt idx="744">
                  <c:v>43102</c:v>
                </c:pt>
                <c:pt idx="745">
                  <c:v>43103</c:v>
                </c:pt>
                <c:pt idx="746">
                  <c:v>43104</c:v>
                </c:pt>
                <c:pt idx="747">
                  <c:v>43105</c:v>
                </c:pt>
                <c:pt idx="748">
                  <c:v>43108</c:v>
                </c:pt>
                <c:pt idx="749">
                  <c:v>43109</c:v>
                </c:pt>
                <c:pt idx="750">
                  <c:v>43110</c:v>
                </c:pt>
                <c:pt idx="751">
                  <c:v>43111</c:v>
                </c:pt>
                <c:pt idx="752">
                  <c:v>43112</c:v>
                </c:pt>
                <c:pt idx="753">
                  <c:v>43115</c:v>
                </c:pt>
                <c:pt idx="754">
                  <c:v>43116</c:v>
                </c:pt>
                <c:pt idx="755">
                  <c:v>43117</c:v>
                </c:pt>
                <c:pt idx="756">
                  <c:v>43118</c:v>
                </c:pt>
                <c:pt idx="757">
                  <c:v>43119</c:v>
                </c:pt>
                <c:pt idx="758">
                  <c:v>43122</c:v>
                </c:pt>
                <c:pt idx="759">
                  <c:v>43123</c:v>
                </c:pt>
                <c:pt idx="760">
                  <c:v>43124</c:v>
                </c:pt>
                <c:pt idx="761">
                  <c:v>43125</c:v>
                </c:pt>
                <c:pt idx="762">
                  <c:v>43129</c:v>
                </c:pt>
                <c:pt idx="763">
                  <c:v>43130</c:v>
                </c:pt>
                <c:pt idx="764">
                  <c:v>43131</c:v>
                </c:pt>
                <c:pt idx="765">
                  <c:v>43132</c:v>
                </c:pt>
                <c:pt idx="766">
                  <c:v>43133</c:v>
                </c:pt>
                <c:pt idx="767">
                  <c:v>43136</c:v>
                </c:pt>
                <c:pt idx="768">
                  <c:v>43137</c:v>
                </c:pt>
                <c:pt idx="769">
                  <c:v>43138</c:v>
                </c:pt>
                <c:pt idx="770">
                  <c:v>43139</c:v>
                </c:pt>
                <c:pt idx="771">
                  <c:v>43140</c:v>
                </c:pt>
                <c:pt idx="772">
                  <c:v>43143</c:v>
                </c:pt>
                <c:pt idx="773">
                  <c:v>43145</c:v>
                </c:pt>
                <c:pt idx="774">
                  <c:v>43146</c:v>
                </c:pt>
                <c:pt idx="775">
                  <c:v>43147</c:v>
                </c:pt>
                <c:pt idx="776">
                  <c:v>43150</c:v>
                </c:pt>
                <c:pt idx="777">
                  <c:v>43151</c:v>
                </c:pt>
                <c:pt idx="778">
                  <c:v>43152</c:v>
                </c:pt>
                <c:pt idx="779">
                  <c:v>43153</c:v>
                </c:pt>
                <c:pt idx="780">
                  <c:v>43154</c:v>
                </c:pt>
                <c:pt idx="781">
                  <c:v>43157</c:v>
                </c:pt>
                <c:pt idx="782">
                  <c:v>43158</c:v>
                </c:pt>
                <c:pt idx="783">
                  <c:v>43159</c:v>
                </c:pt>
                <c:pt idx="784">
                  <c:v>43160</c:v>
                </c:pt>
                <c:pt idx="785">
                  <c:v>43164</c:v>
                </c:pt>
                <c:pt idx="786">
                  <c:v>43165</c:v>
                </c:pt>
                <c:pt idx="787">
                  <c:v>43166</c:v>
                </c:pt>
                <c:pt idx="788">
                  <c:v>43167</c:v>
                </c:pt>
                <c:pt idx="789">
                  <c:v>43168</c:v>
                </c:pt>
                <c:pt idx="790">
                  <c:v>43171</c:v>
                </c:pt>
                <c:pt idx="791">
                  <c:v>43172</c:v>
                </c:pt>
                <c:pt idx="792">
                  <c:v>43173</c:v>
                </c:pt>
                <c:pt idx="793">
                  <c:v>43174</c:v>
                </c:pt>
                <c:pt idx="794">
                  <c:v>43175</c:v>
                </c:pt>
                <c:pt idx="795">
                  <c:v>43178</c:v>
                </c:pt>
                <c:pt idx="796">
                  <c:v>43179</c:v>
                </c:pt>
                <c:pt idx="797">
                  <c:v>43180</c:v>
                </c:pt>
                <c:pt idx="798">
                  <c:v>43181</c:v>
                </c:pt>
                <c:pt idx="799">
                  <c:v>43182</c:v>
                </c:pt>
                <c:pt idx="800">
                  <c:v>43185</c:v>
                </c:pt>
                <c:pt idx="801">
                  <c:v>43186</c:v>
                </c:pt>
                <c:pt idx="802">
                  <c:v>43187</c:v>
                </c:pt>
                <c:pt idx="803">
                  <c:v>43192</c:v>
                </c:pt>
                <c:pt idx="804">
                  <c:v>43193</c:v>
                </c:pt>
                <c:pt idx="805">
                  <c:v>43194</c:v>
                </c:pt>
                <c:pt idx="806">
                  <c:v>43195</c:v>
                </c:pt>
                <c:pt idx="807">
                  <c:v>43196</c:v>
                </c:pt>
                <c:pt idx="808">
                  <c:v>43199</c:v>
                </c:pt>
                <c:pt idx="809">
                  <c:v>43200</c:v>
                </c:pt>
                <c:pt idx="810">
                  <c:v>43201</c:v>
                </c:pt>
                <c:pt idx="811">
                  <c:v>43202</c:v>
                </c:pt>
                <c:pt idx="812">
                  <c:v>43203</c:v>
                </c:pt>
                <c:pt idx="813">
                  <c:v>43206</c:v>
                </c:pt>
                <c:pt idx="814">
                  <c:v>43207</c:v>
                </c:pt>
                <c:pt idx="815">
                  <c:v>43208</c:v>
                </c:pt>
                <c:pt idx="816">
                  <c:v>43209</c:v>
                </c:pt>
                <c:pt idx="817">
                  <c:v>43210</c:v>
                </c:pt>
                <c:pt idx="818">
                  <c:v>43213</c:v>
                </c:pt>
                <c:pt idx="819">
                  <c:v>43214</c:v>
                </c:pt>
                <c:pt idx="820">
                  <c:v>43215</c:v>
                </c:pt>
                <c:pt idx="821">
                  <c:v>43216</c:v>
                </c:pt>
                <c:pt idx="822">
                  <c:v>43217</c:v>
                </c:pt>
                <c:pt idx="823">
                  <c:v>43220</c:v>
                </c:pt>
                <c:pt idx="824">
                  <c:v>43222</c:v>
                </c:pt>
                <c:pt idx="825">
                  <c:v>43223</c:v>
                </c:pt>
                <c:pt idx="826">
                  <c:v>43224</c:v>
                </c:pt>
                <c:pt idx="827">
                  <c:v>43227</c:v>
                </c:pt>
                <c:pt idx="828">
                  <c:v>43228</c:v>
                </c:pt>
                <c:pt idx="829">
                  <c:v>43229</c:v>
                </c:pt>
                <c:pt idx="830">
                  <c:v>43230</c:v>
                </c:pt>
                <c:pt idx="831">
                  <c:v>43231</c:v>
                </c:pt>
                <c:pt idx="832">
                  <c:v>43234</c:v>
                </c:pt>
                <c:pt idx="833">
                  <c:v>43235</c:v>
                </c:pt>
                <c:pt idx="834">
                  <c:v>43236</c:v>
                </c:pt>
                <c:pt idx="835">
                  <c:v>43237</c:v>
                </c:pt>
                <c:pt idx="836">
                  <c:v>43238</c:v>
                </c:pt>
                <c:pt idx="837">
                  <c:v>43241</c:v>
                </c:pt>
                <c:pt idx="838">
                  <c:v>43242</c:v>
                </c:pt>
                <c:pt idx="839">
                  <c:v>43243</c:v>
                </c:pt>
                <c:pt idx="840">
                  <c:v>43244</c:v>
                </c:pt>
                <c:pt idx="841">
                  <c:v>43245</c:v>
                </c:pt>
                <c:pt idx="842">
                  <c:v>43248</c:v>
                </c:pt>
                <c:pt idx="843">
                  <c:v>43249</c:v>
                </c:pt>
                <c:pt idx="844">
                  <c:v>43250</c:v>
                </c:pt>
                <c:pt idx="845">
                  <c:v>43251</c:v>
                </c:pt>
                <c:pt idx="846">
                  <c:v>43252</c:v>
                </c:pt>
                <c:pt idx="847">
                  <c:v>43255</c:v>
                </c:pt>
                <c:pt idx="848">
                  <c:v>43256</c:v>
                </c:pt>
                <c:pt idx="849">
                  <c:v>43257</c:v>
                </c:pt>
                <c:pt idx="850">
                  <c:v>43258</c:v>
                </c:pt>
                <c:pt idx="851">
                  <c:v>43259</c:v>
                </c:pt>
                <c:pt idx="852">
                  <c:v>43262</c:v>
                </c:pt>
                <c:pt idx="853">
                  <c:v>43263</c:v>
                </c:pt>
                <c:pt idx="854">
                  <c:v>43264</c:v>
                </c:pt>
                <c:pt idx="855">
                  <c:v>43265</c:v>
                </c:pt>
                <c:pt idx="856">
                  <c:v>43266</c:v>
                </c:pt>
                <c:pt idx="857">
                  <c:v>43269</c:v>
                </c:pt>
                <c:pt idx="858">
                  <c:v>43270</c:v>
                </c:pt>
                <c:pt idx="859">
                  <c:v>43271</c:v>
                </c:pt>
                <c:pt idx="860">
                  <c:v>43272</c:v>
                </c:pt>
                <c:pt idx="861">
                  <c:v>43273</c:v>
                </c:pt>
                <c:pt idx="862">
                  <c:v>43276</c:v>
                </c:pt>
                <c:pt idx="863">
                  <c:v>43277</c:v>
                </c:pt>
                <c:pt idx="864">
                  <c:v>43278</c:v>
                </c:pt>
                <c:pt idx="865">
                  <c:v>43279</c:v>
                </c:pt>
                <c:pt idx="866">
                  <c:v>43280</c:v>
                </c:pt>
                <c:pt idx="867">
                  <c:v>43283</c:v>
                </c:pt>
                <c:pt idx="868">
                  <c:v>43284</c:v>
                </c:pt>
                <c:pt idx="869">
                  <c:v>43285</c:v>
                </c:pt>
                <c:pt idx="870">
                  <c:v>43286</c:v>
                </c:pt>
                <c:pt idx="871">
                  <c:v>43287</c:v>
                </c:pt>
                <c:pt idx="872">
                  <c:v>43290</c:v>
                </c:pt>
                <c:pt idx="873">
                  <c:v>43291</c:v>
                </c:pt>
                <c:pt idx="874">
                  <c:v>43292</c:v>
                </c:pt>
                <c:pt idx="875">
                  <c:v>43293</c:v>
                </c:pt>
                <c:pt idx="876">
                  <c:v>43294</c:v>
                </c:pt>
                <c:pt idx="877">
                  <c:v>43297</c:v>
                </c:pt>
                <c:pt idx="878">
                  <c:v>43298</c:v>
                </c:pt>
                <c:pt idx="879">
                  <c:v>43299</c:v>
                </c:pt>
                <c:pt idx="880">
                  <c:v>43300</c:v>
                </c:pt>
                <c:pt idx="881">
                  <c:v>43301</c:v>
                </c:pt>
                <c:pt idx="882">
                  <c:v>43304</c:v>
                </c:pt>
                <c:pt idx="883">
                  <c:v>43305</c:v>
                </c:pt>
                <c:pt idx="884">
                  <c:v>43306</c:v>
                </c:pt>
                <c:pt idx="885">
                  <c:v>43307</c:v>
                </c:pt>
                <c:pt idx="886">
                  <c:v>43308</c:v>
                </c:pt>
                <c:pt idx="887">
                  <c:v>43311</c:v>
                </c:pt>
                <c:pt idx="888">
                  <c:v>43312</c:v>
                </c:pt>
                <c:pt idx="889">
                  <c:v>43313</c:v>
                </c:pt>
                <c:pt idx="890">
                  <c:v>43314</c:v>
                </c:pt>
                <c:pt idx="891">
                  <c:v>43315</c:v>
                </c:pt>
                <c:pt idx="892">
                  <c:v>43318</c:v>
                </c:pt>
                <c:pt idx="893">
                  <c:v>43319</c:v>
                </c:pt>
                <c:pt idx="894">
                  <c:v>43320</c:v>
                </c:pt>
                <c:pt idx="895">
                  <c:v>43321</c:v>
                </c:pt>
                <c:pt idx="896">
                  <c:v>43322</c:v>
                </c:pt>
                <c:pt idx="897">
                  <c:v>43325</c:v>
                </c:pt>
                <c:pt idx="898">
                  <c:v>43326</c:v>
                </c:pt>
                <c:pt idx="899">
                  <c:v>43328</c:v>
                </c:pt>
                <c:pt idx="900">
                  <c:v>43329</c:v>
                </c:pt>
                <c:pt idx="901">
                  <c:v>43332</c:v>
                </c:pt>
                <c:pt idx="902">
                  <c:v>43333</c:v>
                </c:pt>
                <c:pt idx="903">
                  <c:v>43335</c:v>
                </c:pt>
                <c:pt idx="904">
                  <c:v>43336</c:v>
                </c:pt>
                <c:pt idx="905">
                  <c:v>43339</c:v>
                </c:pt>
                <c:pt idx="906">
                  <c:v>43340</c:v>
                </c:pt>
                <c:pt idx="907">
                  <c:v>43341</c:v>
                </c:pt>
                <c:pt idx="908">
                  <c:v>43342</c:v>
                </c:pt>
                <c:pt idx="909">
                  <c:v>43343</c:v>
                </c:pt>
                <c:pt idx="910">
                  <c:v>43346</c:v>
                </c:pt>
                <c:pt idx="911">
                  <c:v>43347</c:v>
                </c:pt>
                <c:pt idx="912">
                  <c:v>43348</c:v>
                </c:pt>
                <c:pt idx="913">
                  <c:v>43349</c:v>
                </c:pt>
                <c:pt idx="914">
                  <c:v>43350</c:v>
                </c:pt>
                <c:pt idx="915">
                  <c:v>43353</c:v>
                </c:pt>
                <c:pt idx="916">
                  <c:v>43354</c:v>
                </c:pt>
                <c:pt idx="917">
                  <c:v>43355</c:v>
                </c:pt>
                <c:pt idx="918">
                  <c:v>43357</c:v>
                </c:pt>
                <c:pt idx="919">
                  <c:v>43360</c:v>
                </c:pt>
                <c:pt idx="920">
                  <c:v>43361</c:v>
                </c:pt>
                <c:pt idx="921">
                  <c:v>43362</c:v>
                </c:pt>
                <c:pt idx="922">
                  <c:v>43364</c:v>
                </c:pt>
                <c:pt idx="923">
                  <c:v>43367</c:v>
                </c:pt>
                <c:pt idx="924">
                  <c:v>43368</c:v>
                </c:pt>
                <c:pt idx="925">
                  <c:v>43369</c:v>
                </c:pt>
                <c:pt idx="926">
                  <c:v>43370</c:v>
                </c:pt>
                <c:pt idx="927">
                  <c:v>43371</c:v>
                </c:pt>
                <c:pt idx="928">
                  <c:v>43374</c:v>
                </c:pt>
                <c:pt idx="929">
                  <c:v>43376</c:v>
                </c:pt>
                <c:pt idx="930">
                  <c:v>43377</c:v>
                </c:pt>
                <c:pt idx="931">
                  <c:v>43378</c:v>
                </c:pt>
                <c:pt idx="932">
                  <c:v>43381</c:v>
                </c:pt>
                <c:pt idx="933">
                  <c:v>43382</c:v>
                </c:pt>
                <c:pt idx="934">
                  <c:v>43383</c:v>
                </c:pt>
                <c:pt idx="935">
                  <c:v>43384</c:v>
                </c:pt>
                <c:pt idx="936">
                  <c:v>43385</c:v>
                </c:pt>
                <c:pt idx="937">
                  <c:v>43388</c:v>
                </c:pt>
                <c:pt idx="938">
                  <c:v>43389</c:v>
                </c:pt>
                <c:pt idx="939">
                  <c:v>43390</c:v>
                </c:pt>
                <c:pt idx="940">
                  <c:v>43392</c:v>
                </c:pt>
                <c:pt idx="941">
                  <c:v>43395</c:v>
                </c:pt>
                <c:pt idx="942">
                  <c:v>43396</c:v>
                </c:pt>
                <c:pt idx="943">
                  <c:v>43397</c:v>
                </c:pt>
                <c:pt idx="944">
                  <c:v>43398</c:v>
                </c:pt>
                <c:pt idx="945">
                  <c:v>43399</c:v>
                </c:pt>
                <c:pt idx="946">
                  <c:v>43402</c:v>
                </c:pt>
                <c:pt idx="947">
                  <c:v>43403</c:v>
                </c:pt>
                <c:pt idx="948">
                  <c:v>43404</c:v>
                </c:pt>
                <c:pt idx="949">
                  <c:v>43405</c:v>
                </c:pt>
                <c:pt idx="950">
                  <c:v>43406</c:v>
                </c:pt>
                <c:pt idx="951">
                  <c:v>43409</c:v>
                </c:pt>
                <c:pt idx="952">
                  <c:v>43410</c:v>
                </c:pt>
                <c:pt idx="953">
                  <c:v>43411</c:v>
                </c:pt>
                <c:pt idx="954">
                  <c:v>43413</c:v>
                </c:pt>
                <c:pt idx="955">
                  <c:v>43416</c:v>
                </c:pt>
                <c:pt idx="956">
                  <c:v>43417</c:v>
                </c:pt>
                <c:pt idx="957">
                  <c:v>43418</c:v>
                </c:pt>
                <c:pt idx="958">
                  <c:v>43419</c:v>
                </c:pt>
                <c:pt idx="959">
                  <c:v>43420</c:v>
                </c:pt>
                <c:pt idx="960">
                  <c:v>43423</c:v>
                </c:pt>
                <c:pt idx="961">
                  <c:v>43424</c:v>
                </c:pt>
                <c:pt idx="962">
                  <c:v>43425</c:v>
                </c:pt>
                <c:pt idx="963">
                  <c:v>43426</c:v>
                </c:pt>
                <c:pt idx="964">
                  <c:v>43430</c:v>
                </c:pt>
                <c:pt idx="965">
                  <c:v>43431</c:v>
                </c:pt>
                <c:pt idx="966">
                  <c:v>43432</c:v>
                </c:pt>
                <c:pt idx="967">
                  <c:v>43433</c:v>
                </c:pt>
                <c:pt idx="968">
                  <c:v>43434</c:v>
                </c:pt>
                <c:pt idx="969">
                  <c:v>43437</c:v>
                </c:pt>
                <c:pt idx="970">
                  <c:v>43438</c:v>
                </c:pt>
                <c:pt idx="971">
                  <c:v>43439</c:v>
                </c:pt>
                <c:pt idx="972">
                  <c:v>43440</c:v>
                </c:pt>
                <c:pt idx="973">
                  <c:v>43441</c:v>
                </c:pt>
                <c:pt idx="974">
                  <c:v>43444</c:v>
                </c:pt>
                <c:pt idx="975">
                  <c:v>43445</c:v>
                </c:pt>
                <c:pt idx="976">
                  <c:v>43446</c:v>
                </c:pt>
                <c:pt idx="977">
                  <c:v>43447</c:v>
                </c:pt>
                <c:pt idx="978">
                  <c:v>43448</c:v>
                </c:pt>
                <c:pt idx="979">
                  <c:v>43451</c:v>
                </c:pt>
                <c:pt idx="980">
                  <c:v>43452</c:v>
                </c:pt>
                <c:pt idx="981">
                  <c:v>43453</c:v>
                </c:pt>
                <c:pt idx="982">
                  <c:v>43454</c:v>
                </c:pt>
                <c:pt idx="983">
                  <c:v>43455</c:v>
                </c:pt>
                <c:pt idx="984">
                  <c:v>43458</c:v>
                </c:pt>
                <c:pt idx="985">
                  <c:v>43460</c:v>
                </c:pt>
                <c:pt idx="986">
                  <c:v>43461</c:v>
                </c:pt>
                <c:pt idx="987">
                  <c:v>43462</c:v>
                </c:pt>
                <c:pt idx="988">
                  <c:v>43465</c:v>
                </c:pt>
                <c:pt idx="989">
                  <c:v>43466</c:v>
                </c:pt>
                <c:pt idx="990">
                  <c:v>43467</c:v>
                </c:pt>
                <c:pt idx="991">
                  <c:v>43468</c:v>
                </c:pt>
                <c:pt idx="992">
                  <c:v>43469</c:v>
                </c:pt>
                <c:pt idx="993">
                  <c:v>43472</c:v>
                </c:pt>
                <c:pt idx="994">
                  <c:v>43473</c:v>
                </c:pt>
                <c:pt idx="995">
                  <c:v>43474</c:v>
                </c:pt>
                <c:pt idx="996">
                  <c:v>43475</c:v>
                </c:pt>
                <c:pt idx="997">
                  <c:v>43476</c:v>
                </c:pt>
                <c:pt idx="998">
                  <c:v>43479</c:v>
                </c:pt>
                <c:pt idx="999">
                  <c:v>43480</c:v>
                </c:pt>
                <c:pt idx="1000">
                  <c:v>43481</c:v>
                </c:pt>
                <c:pt idx="1001">
                  <c:v>43482</c:v>
                </c:pt>
                <c:pt idx="1002">
                  <c:v>43483</c:v>
                </c:pt>
                <c:pt idx="1003">
                  <c:v>43486</c:v>
                </c:pt>
                <c:pt idx="1004">
                  <c:v>43487</c:v>
                </c:pt>
                <c:pt idx="1005">
                  <c:v>43488</c:v>
                </c:pt>
                <c:pt idx="1006">
                  <c:v>43489</c:v>
                </c:pt>
                <c:pt idx="1007">
                  <c:v>43490</c:v>
                </c:pt>
                <c:pt idx="1008">
                  <c:v>43493</c:v>
                </c:pt>
                <c:pt idx="1009">
                  <c:v>43494</c:v>
                </c:pt>
                <c:pt idx="1010">
                  <c:v>43495</c:v>
                </c:pt>
                <c:pt idx="1011">
                  <c:v>43496</c:v>
                </c:pt>
                <c:pt idx="1012">
                  <c:v>43497</c:v>
                </c:pt>
                <c:pt idx="1013">
                  <c:v>43500</c:v>
                </c:pt>
                <c:pt idx="1014">
                  <c:v>43501</c:v>
                </c:pt>
                <c:pt idx="1015">
                  <c:v>43502</c:v>
                </c:pt>
                <c:pt idx="1016">
                  <c:v>43503</c:v>
                </c:pt>
                <c:pt idx="1017">
                  <c:v>43504</c:v>
                </c:pt>
                <c:pt idx="1018">
                  <c:v>43507</c:v>
                </c:pt>
                <c:pt idx="1019">
                  <c:v>43508</c:v>
                </c:pt>
                <c:pt idx="1020">
                  <c:v>43509</c:v>
                </c:pt>
                <c:pt idx="1021">
                  <c:v>43510</c:v>
                </c:pt>
                <c:pt idx="1022">
                  <c:v>43511</c:v>
                </c:pt>
                <c:pt idx="1023">
                  <c:v>43514</c:v>
                </c:pt>
                <c:pt idx="1024">
                  <c:v>43515</c:v>
                </c:pt>
                <c:pt idx="1025">
                  <c:v>43516</c:v>
                </c:pt>
                <c:pt idx="1026">
                  <c:v>43517</c:v>
                </c:pt>
                <c:pt idx="1027">
                  <c:v>43518</c:v>
                </c:pt>
                <c:pt idx="1028">
                  <c:v>43521</c:v>
                </c:pt>
                <c:pt idx="1029">
                  <c:v>43522</c:v>
                </c:pt>
                <c:pt idx="1030">
                  <c:v>43523</c:v>
                </c:pt>
                <c:pt idx="1031">
                  <c:v>43524</c:v>
                </c:pt>
                <c:pt idx="1032">
                  <c:v>43525</c:v>
                </c:pt>
                <c:pt idx="1033">
                  <c:v>43529</c:v>
                </c:pt>
                <c:pt idx="1034">
                  <c:v>43530</c:v>
                </c:pt>
                <c:pt idx="1035">
                  <c:v>43531</c:v>
                </c:pt>
                <c:pt idx="1036">
                  <c:v>43532</c:v>
                </c:pt>
                <c:pt idx="1037">
                  <c:v>43535</c:v>
                </c:pt>
                <c:pt idx="1038">
                  <c:v>43536</c:v>
                </c:pt>
                <c:pt idx="1039">
                  <c:v>43537</c:v>
                </c:pt>
                <c:pt idx="1040">
                  <c:v>43538</c:v>
                </c:pt>
                <c:pt idx="1041">
                  <c:v>43539</c:v>
                </c:pt>
                <c:pt idx="1042">
                  <c:v>43542</c:v>
                </c:pt>
                <c:pt idx="1043">
                  <c:v>43543</c:v>
                </c:pt>
                <c:pt idx="1044">
                  <c:v>43544</c:v>
                </c:pt>
                <c:pt idx="1045">
                  <c:v>43546</c:v>
                </c:pt>
                <c:pt idx="1046">
                  <c:v>43549</c:v>
                </c:pt>
                <c:pt idx="1047">
                  <c:v>43550</c:v>
                </c:pt>
                <c:pt idx="1048">
                  <c:v>43551</c:v>
                </c:pt>
                <c:pt idx="1049">
                  <c:v>43552</c:v>
                </c:pt>
                <c:pt idx="1050">
                  <c:v>43553</c:v>
                </c:pt>
                <c:pt idx="1051">
                  <c:v>43556</c:v>
                </c:pt>
                <c:pt idx="1052">
                  <c:v>43557</c:v>
                </c:pt>
                <c:pt idx="1053">
                  <c:v>43558</c:v>
                </c:pt>
                <c:pt idx="1054">
                  <c:v>43559</c:v>
                </c:pt>
                <c:pt idx="1055">
                  <c:v>43560</c:v>
                </c:pt>
                <c:pt idx="1056">
                  <c:v>43563</c:v>
                </c:pt>
                <c:pt idx="1057">
                  <c:v>43564</c:v>
                </c:pt>
                <c:pt idx="1058">
                  <c:v>43565</c:v>
                </c:pt>
                <c:pt idx="1059">
                  <c:v>43566</c:v>
                </c:pt>
                <c:pt idx="1060">
                  <c:v>43567</c:v>
                </c:pt>
                <c:pt idx="1061">
                  <c:v>43570</c:v>
                </c:pt>
                <c:pt idx="1062">
                  <c:v>43571</c:v>
                </c:pt>
                <c:pt idx="1063">
                  <c:v>43573</c:v>
                </c:pt>
                <c:pt idx="1064">
                  <c:v>43577</c:v>
                </c:pt>
                <c:pt idx="1065">
                  <c:v>43578</c:v>
                </c:pt>
                <c:pt idx="1066">
                  <c:v>43579</c:v>
                </c:pt>
                <c:pt idx="1067">
                  <c:v>43580</c:v>
                </c:pt>
                <c:pt idx="1068">
                  <c:v>43581</c:v>
                </c:pt>
                <c:pt idx="1069">
                  <c:v>43585</c:v>
                </c:pt>
                <c:pt idx="1070">
                  <c:v>43587</c:v>
                </c:pt>
                <c:pt idx="1071">
                  <c:v>43588</c:v>
                </c:pt>
                <c:pt idx="1072">
                  <c:v>43591</c:v>
                </c:pt>
                <c:pt idx="1073">
                  <c:v>43592</c:v>
                </c:pt>
                <c:pt idx="1074">
                  <c:v>43593</c:v>
                </c:pt>
                <c:pt idx="1075">
                  <c:v>43594</c:v>
                </c:pt>
                <c:pt idx="1076">
                  <c:v>43595</c:v>
                </c:pt>
                <c:pt idx="1077">
                  <c:v>43598</c:v>
                </c:pt>
                <c:pt idx="1078">
                  <c:v>43599</c:v>
                </c:pt>
                <c:pt idx="1079">
                  <c:v>43600</c:v>
                </c:pt>
                <c:pt idx="1080">
                  <c:v>43601</c:v>
                </c:pt>
                <c:pt idx="1081">
                  <c:v>43602</c:v>
                </c:pt>
                <c:pt idx="1082">
                  <c:v>43605</c:v>
                </c:pt>
                <c:pt idx="1083">
                  <c:v>43606</c:v>
                </c:pt>
                <c:pt idx="1084">
                  <c:v>43607</c:v>
                </c:pt>
                <c:pt idx="1085">
                  <c:v>43608</c:v>
                </c:pt>
                <c:pt idx="1086">
                  <c:v>43609</c:v>
                </c:pt>
                <c:pt idx="1087">
                  <c:v>43612</c:v>
                </c:pt>
                <c:pt idx="1088">
                  <c:v>43613</c:v>
                </c:pt>
                <c:pt idx="1089">
                  <c:v>43614</c:v>
                </c:pt>
                <c:pt idx="1090">
                  <c:v>43615</c:v>
                </c:pt>
                <c:pt idx="1091">
                  <c:v>43616</c:v>
                </c:pt>
                <c:pt idx="1092">
                  <c:v>43619</c:v>
                </c:pt>
                <c:pt idx="1093">
                  <c:v>43620</c:v>
                </c:pt>
                <c:pt idx="1094">
                  <c:v>43622</c:v>
                </c:pt>
                <c:pt idx="1095">
                  <c:v>43623</c:v>
                </c:pt>
                <c:pt idx="1096">
                  <c:v>43626</c:v>
                </c:pt>
                <c:pt idx="1097">
                  <c:v>43627</c:v>
                </c:pt>
                <c:pt idx="1098">
                  <c:v>43628</c:v>
                </c:pt>
                <c:pt idx="1099">
                  <c:v>43629</c:v>
                </c:pt>
                <c:pt idx="1100">
                  <c:v>43630</c:v>
                </c:pt>
                <c:pt idx="1101">
                  <c:v>43633</c:v>
                </c:pt>
                <c:pt idx="1102">
                  <c:v>43634</c:v>
                </c:pt>
                <c:pt idx="1103">
                  <c:v>43635</c:v>
                </c:pt>
                <c:pt idx="1104">
                  <c:v>43636</c:v>
                </c:pt>
                <c:pt idx="1105">
                  <c:v>43637</c:v>
                </c:pt>
                <c:pt idx="1106">
                  <c:v>43640</c:v>
                </c:pt>
                <c:pt idx="1107">
                  <c:v>43641</c:v>
                </c:pt>
                <c:pt idx="1108">
                  <c:v>43642</c:v>
                </c:pt>
                <c:pt idx="1109">
                  <c:v>43643</c:v>
                </c:pt>
                <c:pt idx="1110">
                  <c:v>43644</c:v>
                </c:pt>
                <c:pt idx="1111">
                  <c:v>43647</c:v>
                </c:pt>
                <c:pt idx="1112">
                  <c:v>43648</c:v>
                </c:pt>
                <c:pt idx="1113">
                  <c:v>43649</c:v>
                </c:pt>
                <c:pt idx="1114">
                  <c:v>43650</c:v>
                </c:pt>
                <c:pt idx="1115">
                  <c:v>43651</c:v>
                </c:pt>
                <c:pt idx="1116">
                  <c:v>43654</c:v>
                </c:pt>
                <c:pt idx="1117">
                  <c:v>43655</c:v>
                </c:pt>
                <c:pt idx="1118">
                  <c:v>43656</c:v>
                </c:pt>
                <c:pt idx="1119">
                  <c:v>43657</c:v>
                </c:pt>
                <c:pt idx="1120">
                  <c:v>43658</c:v>
                </c:pt>
                <c:pt idx="1121">
                  <c:v>43661</c:v>
                </c:pt>
                <c:pt idx="1122">
                  <c:v>43662</c:v>
                </c:pt>
                <c:pt idx="1123">
                  <c:v>43663</c:v>
                </c:pt>
                <c:pt idx="1124">
                  <c:v>43664</c:v>
                </c:pt>
                <c:pt idx="1125">
                  <c:v>43665</c:v>
                </c:pt>
                <c:pt idx="1126">
                  <c:v>43668</c:v>
                </c:pt>
                <c:pt idx="1127">
                  <c:v>43669</c:v>
                </c:pt>
                <c:pt idx="1128">
                  <c:v>43670</c:v>
                </c:pt>
                <c:pt idx="1129">
                  <c:v>43671</c:v>
                </c:pt>
                <c:pt idx="1130">
                  <c:v>43672</c:v>
                </c:pt>
                <c:pt idx="1131">
                  <c:v>43675</c:v>
                </c:pt>
                <c:pt idx="1132">
                  <c:v>43676</c:v>
                </c:pt>
                <c:pt idx="1133">
                  <c:v>43677</c:v>
                </c:pt>
                <c:pt idx="1134">
                  <c:v>43678</c:v>
                </c:pt>
                <c:pt idx="1135">
                  <c:v>43679</c:v>
                </c:pt>
                <c:pt idx="1136">
                  <c:v>43682</c:v>
                </c:pt>
                <c:pt idx="1137">
                  <c:v>43683</c:v>
                </c:pt>
                <c:pt idx="1138">
                  <c:v>43684</c:v>
                </c:pt>
                <c:pt idx="1139">
                  <c:v>43685</c:v>
                </c:pt>
                <c:pt idx="1140">
                  <c:v>43686</c:v>
                </c:pt>
                <c:pt idx="1141">
                  <c:v>43690</c:v>
                </c:pt>
                <c:pt idx="1142">
                  <c:v>43691</c:v>
                </c:pt>
                <c:pt idx="1143">
                  <c:v>43693</c:v>
                </c:pt>
                <c:pt idx="1144">
                  <c:v>43696</c:v>
                </c:pt>
                <c:pt idx="1145">
                  <c:v>43697</c:v>
                </c:pt>
                <c:pt idx="1146">
                  <c:v>43698</c:v>
                </c:pt>
                <c:pt idx="1147">
                  <c:v>43699</c:v>
                </c:pt>
                <c:pt idx="1148">
                  <c:v>43700</c:v>
                </c:pt>
                <c:pt idx="1149">
                  <c:v>43703</c:v>
                </c:pt>
                <c:pt idx="1150">
                  <c:v>43704</c:v>
                </c:pt>
                <c:pt idx="1151">
                  <c:v>43705</c:v>
                </c:pt>
                <c:pt idx="1152">
                  <c:v>43706</c:v>
                </c:pt>
                <c:pt idx="1153">
                  <c:v>43707</c:v>
                </c:pt>
                <c:pt idx="1154">
                  <c:v>43711</c:v>
                </c:pt>
                <c:pt idx="1155">
                  <c:v>43712</c:v>
                </c:pt>
                <c:pt idx="1156">
                  <c:v>43713</c:v>
                </c:pt>
                <c:pt idx="1157">
                  <c:v>43714</c:v>
                </c:pt>
                <c:pt idx="1158">
                  <c:v>43717</c:v>
                </c:pt>
                <c:pt idx="1159">
                  <c:v>43719</c:v>
                </c:pt>
                <c:pt idx="1160">
                  <c:v>43720</c:v>
                </c:pt>
                <c:pt idx="1161">
                  <c:v>43721</c:v>
                </c:pt>
                <c:pt idx="1162">
                  <c:v>43724</c:v>
                </c:pt>
                <c:pt idx="1163">
                  <c:v>43725</c:v>
                </c:pt>
                <c:pt idx="1164">
                  <c:v>43726</c:v>
                </c:pt>
                <c:pt idx="1165">
                  <c:v>43727</c:v>
                </c:pt>
                <c:pt idx="1166">
                  <c:v>43728</c:v>
                </c:pt>
                <c:pt idx="1167">
                  <c:v>43731</c:v>
                </c:pt>
                <c:pt idx="1168">
                  <c:v>43732</c:v>
                </c:pt>
                <c:pt idx="1169">
                  <c:v>43733</c:v>
                </c:pt>
                <c:pt idx="1170">
                  <c:v>43734</c:v>
                </c:pt>
                <c:pt idx="1171">
                  <c:v>43735</c:v>
                </c:pt>
                <c:pt idx="1172">
                  <c:v>43738</c:v>
                </c:pt>
                <c:pt idx="1173">
                  <c:v>43739</c:v>
                </c:pt>
                <c:pt idx="1174">
                  <c:v>43741</c:v>
                </c:pt>
                <c:pt idx="1175">
                  <c:v>43742</c:v>
                </c:pt>
                <c:pt idx="1176">
                  <c:v>43745</c:v>
                </c:pt>
                <c:pt idx="1177">
                  <c:v>43747</c:v>
                </c:pt>
                <c:pt idx="1178">
                  <c:v>43748</c:v>
                </c:pt>
                <c:pt idx="1179">
                  <c:v>43749</c:v>
                </c:pt>
                <c:pt idx="1180">
                  <c:v>43752</c:v>
                </c:pt>
                <c:pt idx="1181">
                  <c:v>43753</c:v>
                </c:pt>
                <c:pt idx="1182">
                  <c:v>43754</c:v>
                </c:pt>
                <c:pt idx="1183">
                  <c:v>43755</c:v>
                </c:pt>
                <c:pt idx="1184">
                  <c:v>43756</c:v>
                </c:pt>
                <c:pt idx="1185">
                  <c:v>43760</c:v>
                </c:pt>
                <c:pt idx="1186">
                  <c:v>43761</c:v>
                </c:pt>
                <c:pt idx="1187">
                  <c:v>43762</c:v>
                </c:pt>
                <c:pt idx="1188">
                  <c:v>43763</c:v>
                </c:pt>
                <c:pt idx="1189">
                  <c:v>43767</c:v>
                </c:pt>
                <c:pt idx="1190">
                  <c:v>43768</c:v>
                </c:pt>
                <c:pt idx="1191">
                  <c:v>43769</c:v>
                </c:pt>
                <c:pt idx="1192">
                  <c:v>43770</c:v>
                </c:pt>
                <c:pt idx="1193">
                  <c:v>43773</c:v>
                </c:pt>
                <c:pt idx="1194">
                  <c:v>43774</c:v>
                </c:pt>
                <c:pt idx="1195">
                  <c:v>43775</c:v>
                </c:pt>
                <c:pt idx="1196">
                  <c:v>43776</c:v>
                </c:pt>
                <c:pt idx="1197">
                  <c:v>43777</c:v>
                </c:pt>
                <c:pt idx="1198">
                  <c:v>43780</c:v>
                </c:pt>
                <c:pt idx="1199">
                  <c:v>43782</c:v>
                </c:pt>
                <c:pt idx="1200">
                  <c:v>43783</c:v>
                </c:pt>
                <c:pt idx="1201">
                  <c:v>43784</c:v>
                </c:pt>
                <c:pt idx="1202">
                  <c:v>43787</c:v>
                </c:pt>
                <c:pt idx="1203">
                  <c:v>43788</c:v>
                </c:pt>
                <c:pt idx="1204">
                  <c:v>43789</c:v>
                </c:pt>
                <c:pt idx="1205">
                  <c:v>43790</c:v>
                </c:pt>
                <c:pt idx="1206">
                  <c:v>43791</c:v>
                </c:pt>
                <c:pt idx="1207">
                  <c:v>43794</c:v>
                </c:pt>
                <c:pt idx="1208">
                  <c:v>43795</c:v>
                </c:pt>
                <c:pt idx="1209">
                  <c:v>43796</c:v>
                </c:pt>
                <c:pt idx="1210">
                  <c:v>43797</c:v>
                </c:pt>
                <c:pt idx="1211">
                  <c:v>43798</c:v>
                </c:pt>
                <c:pt idx="1212">
                  <c:v>43801</c:v>
                </c:pt>
                <c:pt idx="1213">
                  <c:v>43802</c:v>
                </c:pt>
                <c:pt idx="1214">
                  <c:v>43803</c:v>
                </c:pt>
                <c:pt idx="1215">
                  <c:v>43804</c:v>
                </c:pt>
                <c:pt idx="1216">
                  <c:v>43805</c:v>
                </c:pt>
                <c:pt idx="1217">
                  <c:v>43808</c:v>
                </c:pt>
                <c:pt idx="1218">
                  <c:v>43809</c:v>
                </c:pt>
                <c:pt idx="1219">
                  <c:v>43810</c:v>
                </c:pt>
                <c:pt idx="1220">
                  <c:v>43811</c:v>
                </c:pt>
                <c:pt idx="1221">
                  <c:v>43812</c:v>
                </c:pt>
                <c:pt idx="1222">
                  <c:v>43815</c:v>
                </c:pt>
                <c:pt idx="1223">
                  <c:v>43816</c:v>
                </c:pt>
                <c:pt idx="1224">
                  <c:v>43817</c:v>
                </c:pt>
                <c:pt idx="1225">
                  <c:v>43818</c:v>
                </c:pt>
                <c:pt idx="1226">
                  <c:v>43819</c:v>
                </c:pt>
                <c:pt idx="1227">
                  <c:v>43822</c:v>
                </c:pt>
                <c:pt idx="1228">
                  <c:v>43823</c:v>
                </c:pt>
                <c:pt idx="1229">
                  <c:v>43825</c:v>
                </c:pt>
                <c:pt idx="1230">
                  <c:v>43826</c:v>
                </c:pt>
                <c:pt idx="1231">
                  <c:v>43829</c:v>
                </c:pt>
                <c:pt idx="1232">
                  <c:v>43830</c:v>
                </c:pt>
                <c:pt idx="1233">
                  <c:v>43831</c:v>
                </c:pt>
                <c:pt idx="1234">
                  <c:v>43832</c:v>
                </c:pt>
                <c:pt idx="1235">
                  <c:v>43833</c:v>
                </c:pt>
                <c:pt idx="1236">
                  <c:v>43836</c:v>
                </c:pt>
                <c:pt idx="1237">
                  <c:v>43837</c:v>
                </c:pt>
                <c:pt idx="1238">
                  <c:v>43838</c:v>
                </c:pt>
                <c:pt idx="1239">
                  <c:v>43839</c:v>
                </c:pt>
                <c:pt idx="1240">
                  <c:v>43840</c:v>
                </c:pt>
                <c:pt idx="1241">
                  <c:v>43843</c:v>
                </c:pt>
                <c:pt idx="1242">
                  <c:v>43844</c:v>
                </c:pt>
                <c:pt idx="1243">
                  <c:v>43845</c:v>
                </c:pt>
                <c:pt idx="1244">
                  <c:v>43846</c:v>
                </c:pt>
                <c:pt idx="1245">
                  <c:v>43847</c:v>
                </c:pt>
                <c:pt idx="1246">
                  <c:v>43850</c:v>
                </c:pt>
                <c:pt idx="1247">
                  <c:v>43851</c:v>
                </c:pt>
                <c:pt idx="1248">
                  <c:v>43852</c:v>
                </c:pt>
                <c:pt idx="1249">
                  <c:v>43853</c:v>
                </c:pt>
                <c:pt idx="1250">
                  <c:v>43854</c:v>
                </c:pt>
                <c:pt idx="1251">
                  <c:v>43857</c:v>
                </c:pt>
                <c:pt idx="1252">
                  <c:v>43858</c:v>
                </c:pt>
                <c:pt idx="1253">
                  <c:v>43859</c:v>
                </c:pt>
                <c:pt idx="1254">
                  <c:v>43860</c:v>
                </c:pt>
                <c:pt idx="1255">
                  <c:v>43861</c:v>
                </c:pt>
                <c:pt idx="1256">
                  <c:v>43862</c:v>
                </c:pt>
                <c:pt idx="1257">
                  <c:v>43864</c:v>
                </c:pt>
                <c:pt idx="1258">
                  <c:v>43865</c:v>
                </c:pt>
                <c:pt idx="1259">
                  <c:v>43866</c:v>
                </c:pt>
                <c:pt idx="1260">
                  <c:v>43867</c:v>
                </c:pt>
                <c:pt idx="1261">
                  <c:v>43868</c:v>
                </c:pt>
                <c:pt idx="1262">
                  <c:v>43871</c:v>
                </c:pt>
                <c:pt idx="1263">
                  <c:v>43872</c:v>
                </c:pt>
                <c:pt idx="1264">
                  <c:v>43873</c:v>
                </c:pt>
                <c:pt idx="1265">
                  <c:v>43874</c:v>
                </c:pt>
                <c:pt idx="1266">
                  <c:v>43875</c:v>
                </c:pt>
                <c:pt idx="1267">
                  <c:v>43878</c:v>
                </c:pt>
                <c:pt idx="1268">
                  <c:v>43879</c:v>
                </c:pt>
                <c:pt idx="1269">
                  <c:v>43880</c:v>
                </c:pt>
                <c:pt idx="1270">
                  <c:v>43881</c:v>
                </c:pt>
                <c:pt idx="1271">
                  <c:v>43885</c:v>
                </c:pt>
                <c:pt idx="1272">
                  <c:v>43886</c:v>
                </c:pt>
                <c:pt idx="1273">
                  <c:v>43887</c:v>
                </c:pt>
                <c:pt idx="1274">
                  <c:v>43888</c:v>
                </c:pt>
                <c:pt idx="1275">
                  <c:v>43889</c:v>
                </c:pt>
                <c:pt idx="1276">
                  <c:v>43892</c:v>
                </c:pt>
                <c:pt idx="1277">
                  <c:v>43893</c:v>
                </c:pt>
                <c:pt idx="1278">
                  <c:v>43894</c:v>
                </c:pt>
                <c:pt idx="1279">
                  <c:v>43895</c:v>
                </c:pt>
                <c:pt idx="1280">
                  <c:v>43896</c:v>
                </c:pt>
                <c:pt idx="1281">
                  <c:v>43899</c:v>
                </c:pt>
                <c:pt idx="1282">
                  <c:v>43901</c:v>
                </c:pt>
                <c:pt idx="1283">
                  <c:v>43902</c:v>
                </c:pt>
                <c:pt idx="1284">
                  <c:v>43903</c:v>
                </c:pt>
                <c:pt idx="1285">
                  <c:v>43906</c:v>
                </c:pt>
                <c:pt idx="1286">
                  <c:v>43907</c:v>
                </c:pt>
                <c:pt idx="1287">
                  <c:v>43908</c:v>
                </c:pt>
                <c:pt idx="1288">
                  <c:v>43909</c:v>
                </c:pt>
                <c:pt idx="1289">
                  <c:v>43910</c:v>
                </c:pt>
                <c:pt idx="1290">
                  <c:v>43913</c:v>
                </c:pt>
                <c:pt idx="1291">
                  <c:v>43914</c:v>
                </c:pt>
                <c:pt idx="1292">
                  <c:v>43915</c:v>
                </c:pt>
                <c:pt idx="1293">
                  <c:v>43916</c:v>
                </c:pt>
                <c:pt idx="1294">
                  <c:v>43917</c:v>
                </c:pt>
                <c:pt idx="1295">
                  <c:v>43920</c:v>
                </c:pt>
                <c:pt idx="1296">
                  <c:v>43921</c:v>
                </c:pt>
                <c:pt idx="1297">
                  <c:v>43922</c:v>
                </c:pt>
                <c:pt idx="1298">
                  <c:v>43924</c:v>
                </c:pt>
                <c:pt idx="1299">
                  <c:v>43928</c:v>
                </c:pt>
                <c:pt idx="1300">
                  <c:v>43929</c:v>
                </c:pt>
                <c:pt idx="1301">
                  <c:v>43930</c:v>
                </c:pt>
                <c:pt idx="1302">
                  <c:v>43934</c:v>
                </c:pt>
                <c:pt idx="1303">
                  <c:v>43936</c:v>
                </c:pt>
                <c:pt idx="1304">
                  <c:v>43937</c:v>
                </c:pt>
                <c:pt idx="1305">
                  <c:v>43938</c:v>
                </c:pt>
                <c:pt idx="1306">
                  <c:v>43941</c:v>
                </c:pt>
                <c:pt idx="1307">
                  <c:v>43942</c:v>
                </c:pt>
                <c:pt idx="1308">
                  <c:v>43943</c:v>
                </c:pt>
                <c:pt idx="1309">
                  <c:v>43944</c:v>
                </c:pt>
                <c:pt idx="1310">
                  <c:v>43945</c:v>
                </c:pt>
                <c:pt idx="1311">
                  <c:v>43948</c:v>
                </c:pt>
                <c:pt idx="1312">
                  <c:v>43949</c:v>
                </c:pt>
                <c:pt idx="1313">
                  <c:v>43950</c:v>
                </c:pt>
                <c:pt idx="1314">
                  <c:v>43951</c:v>
                </c:pt>
                <c:pt idx="1315">
                  <c:v>43955</c:v>
                </c:pt>
                <c:pt idx="1316">
                  <c:v>43956</c:v>
                </c:pt>
                <c:pt idx="1317">
                  <c:v>43957</c:v>
                </c:pt>
                <c:pt idx="1318">
                  <c:v>43958</c:v>
                </c:pt>
                <c:pt idx="1319">
                  <c:v>43959</c:v>
                </c:pt>
                <c:pt idx="1320">
                  <c:v>43962</c:v>
                </c:pt>
                <c:pt idx="1321">
                  <c:v>43963</c:v>
                </c:pt>
                <c:pt idx="1322">
                  <c:v>43964</c:v>
                </c:pt>
                <c:pt idx="1323">
                  <c:v>43965</c:v>
                </c:pt>
                <c:pt idx="1324">
                  <c:v>43966</c:v>
                </c:pt>
                <c:pt idx="1325">
                  <c:v>43969</c:v>
                </c:pt>
                <c:pt idx="1326">
                  <c:v>43970</c:v>
                </c:pt>
                <c:pt idx="1327">
                  <c:v>43971</c:v>
                </c:pt>
                <c:pt idx="1328">
                  <c:v>43972</c:v>
                </c:pt>
                <c:pt idx="1329">
                  <c:v>43973</c:v>
                </c:pt>
                <c:pt idx="1330">
                  <c:v>43977</c:v>
                </c:pt>
                <c:pt idx="1331">
                  <c:v>43978</c:v>
                </c:pt>
                <c:pt idx="1332">
                  <c:v>43979</c:v>
                </c:pt>
                <c:pt idx="1333">
                  <c:v>43980</c:v>
                </c:pt>
                <c:pt idx="1334">
                  <c:v>43983</c:v>
                </c:pt>
                <c:pt idx="1335">
                  <c:v>43984</c:v>
                </c:pt>
                <c:pt idx="1336">
                  <c:v>43985</c:v>
                </c:pt>
                <c:pt idx="1337">
                  <c:v>43986</c:v>
                </c:pt>
                <c:pt idx="1338">
                  <c:v>43987</c:v>
                </c:pt>
                <c:pt idx="1339">
                  <c:v>43990</c:v>
                </c:pt>
                <c:pt idx="1340">
                  <c:v>43991</c:v>
                </c:pt>
                <c:pt idx="1341">
                  <c:v>43992</c:v>
                </c:pt>
                <c:pt idx="1342">
                  <c:v>43993</c:v>
                </c:pt>
                <c:pt idx="1343">
                  <c:v>43994</c:v>
                </c:pt>
                <c:pt idx="1344">
                  <c:v>43997</c:v>
                </c:pt>
                <c:pt idx="1345">
                  <c:v>43998</c:v>
                </c:pt>
                <c:pt idx="1346">
                  <c:v>43999</c:v>
                </c:pt>
                <c:pt idx="1347">
                  <c:v>44000</c:v>
                </c:pt>
                <c:pt idx="1348">
                  <c:v>44001</c:v>
                </c:pt>
                <c:pt idx="1349">
                  <c:v>44004</c:v>
                </c:pt>
                <c:pt idx="1350">
                  <c:v>44005</c:v>
                </c:pt>
                <c:pt idx="1351">
                  <c:v>44006</c:v>
                </c:pt>
                <c:pt idx="1352">
                  <c:v>44007</c:v>
                </c:pt>
                <c:pt idx="1353">
                  <c:v>44008</c:v>
                </c:pt>
                <c:pt idx="1354">
                  <c:v>44011</c:v>
                </c:pt>
                <c:pt idx="1355">
                  <c:v>44012</c:v>
                </c:pt>
                <c:pt idx="1356">
                  <c:v>44013</c:v>
                </c:pt>
                <c:pt idx="1357">
                  <c:v>44014</c:v>
                </c:pt>
                <c:pt idx="1358">
                  <c:v>44015</c:v>
                </c:pt>
                <c:pt idx="1359">
                  <c:v>44018</c:v>
                </c:pt>
                <c:pt idx="1360">
                  <c:v>44019</c:v>
                </c:pt>
                <c:pt idx="1361">
                  <c:v>44020</c:v>
                </c:pt>
                <c:pt idx="1362">
                  <c:v>44021</c:v>
                </c:pt>
                <c:pt idx="1363">
                  <c:v>44022</c:v>
                </c:pt>
                <c:pt idx="1364">
                  <c:v>44025</c:v>
                </c:pt>
                <c:pt idx="1365">
                  <c:v>44026</c:v>
                </c:pt>
                <c:pt idx="1366">
                  <c:v>44027</c:v>
                </c:pt>
                <c:pt idx="1367">
                  <c:v>44028</c:v>
                </c:pt>
                <c:pt idx="1368">
                  <c:v>44029</c:v>
                </c:pt>
                <c:pt idx="1369">
                  <c:v>44032</c:v>
                </c:pt>
                <c:pt idx="1370">
                  <c:v>44033</c:v>
                </c:pt>
                <c:pt idx="1371">
                  <c:v>44034</c:v>
                </c:pt>
                <c:pt idx="1372">
                  <c:v>44035</c:v>
                </c:pt>
                <c:pt idx="1373">
                  <c:v>44036</c:v>
                </c:pt>
                <c:pt idx="1374">
                  <c:v>44039</c:v>
                </c:pt>
                <c:pt idx="1375">
                  <c:v>44040</c:v>
                </c:pt>
                <c:pt idx="1376">
                  <c:v>44041</c:v>
                </c:pt>
                <c:pt idx="1377">
                  <c:v>44042</c:v>
                </c:pt>
                <c:pt idx="1378">
                  <c:v>44043</c:v>
                </c:pt>
                <c:pt idx="1379">
                  <c:v>44046</c:v>
                </c:pt>
                <c:pt idx="1380">
                  <c:v>44047</c:v>
                </c:pt>
                <c:pt idx="1381">
                  <c:v>44048</c:v>
                </c:pt>
                <c:pt idx="1382">
                  <c:v>44049</c:v>
                </c:pt>
                <c:pt idx="1383">
                  <c:v>44050</c:v>
                </c:pt>
                <c:pt idx="1384">
                  <c:v>44053</c:v>
                </c:pt>
                <c:pt idx="1385">
                  <c:v>44054</c:v>
                </c:pt>
                <c:pt idx="1386">
                  <c:v>44055</c:v>
                </c:pt>
                <c:pt idx="1387">
                  <c:v>44056</c:v>
                </c:pt>
                <c:pt idx="1388">
                  <c:v>44057</c:v>
                </c:pt>
                <c:pt idx="1389">
                  <c:v>44060</c:v>
                </c:pt>
                <c:pt idx="1390">
                  <c:v>44061</c:v>
                </c:pt>
                <c:pt idx="1391">
                  <c:v>44062</c:v>
                </c:pt>
                <c:pt idx="1392">
                  <c:v>44063</c:v>
                </c:pt>
                <c:pt idx="1393">
                  <c:v>44064</c:v>
                </c:pt>
                <c:pt idx="1394">
                  <c:v>44067</c:v>
                </c:pt>
                <c:pt idx="1395">
                  <c:v>44068</c:v>
                </c:pt>
                <c:pt idx="1396">
                  <c:v>44069</c:v>
                </c:pt>
                <c:pt idx="1397">
                  <c:v>44070</c:v>
                </c:pt>
                <c:pt idx="1398">
                  <c:v>44071</c:v>
                </c:pt>
                <c:pt idx="1399">
                  <c:v>44074</c:v>
                </c:pt>
                <c:pt idx="1400">
                  <c:v>44075</c:v>
                </c:pt>
                <c:pt idx="1401">
                  <c:v>44076</c:v>
                </c:pt>
                <c:pt idx="1402">
                  <c:v>44077</c:v>
                </c:pt>
                <c:pt idx="1403">
                  <c:v>44078</c:v>
                </c:pt>
                <c:pt idx="1404">
                  <c:v>44081</c:v>
                </c:pt>
                <c:pt idx="1405">
                  <c:v>44082</c:v>
                </c:pt>
                <c:pt idx="1406">
                  <c:v>44083</c:v>
                </c:pt>
                <c:pt idx="1407">
                  <c:v>44084</c:v>
                </c:pt>
                <c:pt idx="1408">
                  <c:v>44085</c:v>
                </c:pt>
                <c:pt idx="1409">
                  <c:v>44088</c:v>
                </c:pt>
                <c:pt idx="1410">
                  <c:v>44089</c:v>
                </c:pt>
                <c:pt idx="1411">
                  <c:v>44090</c:v>
                </c:pt>
                <c:pt idx="1412">
                  <c:v>44091</c:v>
                </c:pt>
                <c:pt idx="1413">
                  <c:v>44092</c:v>
                </c:pt>
                <c:pt idx="1414">
                  <c:v>44095</c:v>
                </c:pt>
                <c:pt idx="1415">
                  <c:v>44096</c:v>
                </c:pt>
                <c:pt idx="1416">
                  <c:v>44097</c:v>
                </c:pt>
                <c:pt idx="1417">
                  <c:v>44098</c:v>
                </c:pt>
                <c:pt idx="1418">
                  <c:v>44099</c:v>
                </c:pt>
                <c:pt idx="1419">
                  <c:v>44102</c:v>
                </c:pt>
                <c:pt idx="1420">
                  <c:v>44103</c:v>
                </c:pt>
                <c:pt idx="1421">
                  <c:v>44104</c:v>
                </c:pt>
                <c:pt idx="1422">
                  <c:v>44105</c:v>
                </c:pt>
                <c:pt idx="1423">
                  <c:v>44109</c:v>
                </c:pt>
                <c:pt idx="1424">
                  <c:v>44110</c:v>
                </c:pt>
                <c:pt idx="1425">
                  <c:v>44111</c:v>
                </c:pt>
                <c:pt idx="1426">
                  <c:v>44112</c:v>
                </c:pt>
                <c:pt idx="1427">
                  <c:v>44113</c:v>
                </c:pt>
                <c:pt idx="1428">
                  <c:v>44116</c:v>
                </c:pt>
                <c:pt idx="1429">
                  <c:v>44117</c:v>
                </c:pt>
                <c:pt idx="1430">
                  <c:v>44118</c:v>
                </c:pt>
                <c:pt idx="1431">
                  <c:v>44119</c:v>
                </c:pt>
                <c:pt idx="1432">
                  <c:v>44120</c:v>
                </c:pt>
                <c:pt idx="1433">
                  <c:v>44123</c:v>
                </c:pt>
                <c:pt idx="1434">
                  <c:v>44124</c:v>
                </c:pt>
                <c:pt idx="1435">
                  <c:v>44125</c:v>
                </c:pt>
                <c:pt idx="1436">
                  <c:v>44126</c:v>
                </c:pt>
                <c:pt idx="1437">
                  <c:v>44127</c:v>
                </c:pt>
                <c:pt idx="1438">
                  <c:v>44130</c:v>
                </c:pt>
                <c:pt idx="1439">
                  <c:v>44131</c:v>
                </c:pt>
                <c:pt idx="1440">
                  <c:v>44132</c:v>
                </c:pt>
                <c:pt idx="1441">
                  <c:v>44133</c:v>
                </c:pt>
                <c:pt idx="1442">
                  <c:v>44134</c:v>
                </c:pt>
                <c:pt idx="1443">
                  <c:v>44137</c:v>
                </c:pt>
                <c:pt idx="1444">
                  <c:v>44138</c:v>
                </c:pt>
                <c:pt idx="1445">
                  <c:v>44139</c:v>
                </c:pt>
                <c:pt idx="1446">
                  <c:v>44140</c:v>
                </c:pt>
                <c:pt idx="1447">
                  <c:v>44141</c:v>
                </c:pt>
                <c:pt idx="1448">
                  <c:v>44144</c:v>
                </c:pt>
                <c:pt idx="1449">
                  <c:v>44145</c:v>
                </c:pt>
                <c:pt idx="1450">
                  <c:v>44146</c:v>
                </c:pt>
                <c:pt idx="1451">
                  <c:v>44147</c:v>
                </c:pt>
                <c:pt idx="1452">
                  <c:v>44148</c:v>
                </c:pt>
                <c:pt idx="1453">
                  <c:v>44149</c:v>
                </c:pt>
                <c:pt idx="1454">
                  <c:v>44152</c:v>
                </c:pt>
                <c:pt idx="1455">
                  <c:v>44153</c:v>
                </c:pt>
                <c:pt idx="1456">
                  <c:v>44154</c:v>
                </c:pt>
                <c:pt idx="1457">
                  <c:v>44155</c:v>
                </c:pt>
                <c:pt idx="1458">
                  <c:v>44158</c:v>
                </c:pt>
                <c:pt idx="1459">
                  <c:v>44159</c:v>
                </c:pt>
                <c:pt idx="1460">
                  <c:v>44160</c:v>
                </c:pt>
                <c:pt idx="1461">
                  <c:v>44161</c:v>
                </c:pt>
                <c:pt idx="1462">
                  <c:v>44162</c:v>
                </c:pt>
                <c:pt idx="1463">
                  <c:v>44166</c:v>
                </c:pt>
                <c:pt idx="1464">
                  <c:v>44167</c:v>
                </c:pt>
                <c:pt idx="1465">
                  <c:v>44168</c:v>
                </c:pt>
                <c:pt idx="1466">
                  <c:v>44169</c:v>
                </c:pt>
                <c:pt idx="1467">
                  <c:v>44172</c:v>
                </c:pt>
                <c:pt idx="1468">
                  <c:v>44173</c:v>
                </c:pt>
                <c:pt idx="1469">
                  <c:v>44174</c:v>
                </c:pt>
                <c:pt idx="1470">
                  <c:v>44175</c:v>
                </c:pt>
                <c:pt idx="1471">
                  <c:v>44176</c:v>
                </c:pt>
                <c:pt idx="1472">
                  <c:v>44179</c:v>
                </c:pt>
                <c:pt idx="1473">
                  <c:v>44180</c:v>
                </c:pt>
                <c:pt idx="1474">
                  <c:v>44181</c:v>
                </c:pt>
                <c:pt idx="1475">
                  <c:v>44182</c:v>
                </c:pt>
                <c:pt idx="1476">
                  <c:v>44183</c:v>
                </c:pt>
                <c:pt idx="1477">
                  <c:v>44186</c:v>
                </c:pt>
                <c:pt idx="1478">
                  <c:v>44187</c:v>
                </c:pt>
                <c:pt idx="1479">
                  <c:v>44188</c:v>
                </c:pt>
                <c:pt idx="1480">
                  <c:v>44189</c:v>
                </c:pt>
                <c:pt idx="1481">
                  <c:v>44193</c:v>
                </c:pt>
                <c:pt idx="1482">
                  <c:v>44194</c:v>
                </c:pt>
                <c:pt idx="1483">
                  <c:v>44195</c:v>
                </c:pt>
                <c:pt idx="1484">
                  <c:v>44196</c:v>
                </c:pt>
                <c:pt idx="1485">
                  <c:v>44197</c:v>
                </c:pt>
                <c:pt idx="1486">
                  <c:v>44200</c:v>
                </c:pt>
                <c:pt idx="1487">
                  <c:v>44201</c:v>
                </c:pt>
                <c:pt idx="1488">
                  <c:v>44202</c:v>
                </c:pt>
                <c:pt idx="1489">
                  <c:v>44203</c:v>
                </c:pt>
                <c:pt idx="1490">
                  <c:v>44204</c:v>
                </c:pt>
                <c:pt idx="1491">
                  <c:v>44207</c:v>
                </c:pt>
                <c:pt idx="1492">
                  <c:v>44208</c:v>
                </c:pt>
                <c:pt idx="1493">
                  <c:v>44209</c:v>
                </c:pt>
                <c:pt idx="1494">
                  <c:v>44210</c:v>
                </c:pt>
                <c:pt idx="1495">
                  <c:v>44211</c:v>
                </c:pt>
                <c:pt idx="1496">
                  <c:v>44214</c:v>
                </c:pt>
                <c:pt idx="1497">
                  <c:v>44215</c:v>
                </c:pt>
                <c:pt idx="1498">
                  <c:v>44216</c:v>
                </c:pt>
                <c:pt idx="1499">
                  <c:v>44217</c:v>
                </c:pt>
                <c:pt idx="1500">
                  <c:v>44218</c:v>
                </c:pt>
                <c:pt idx="1501">
                  <c:v>44221</c:v>
                </c:pt>
                <c:pt idx="1502">
                  <c:v>44223</c:v>
                </c:pt>
                <c:pt idx="1503">
                  <c:v>44224</c:v>
                </c:pt>
                <c:pt idx="1504">
                  <c:v>44225</c:v>
                </c:pt>
                <c:pt idx="1505">
                  <c:v>44228</c:v>
                </c:pt>
                <c:pt idx="1506">
                  <c:v>44229</c:v>
                </c:pt>
                <c:pt idx="1507">
                  <c:v>44230</c:v>
                </c:pt>
                <c:pt idx="1508">
                  <c:v>44231</c:v>
                </c:pt>
                <c:pt idx="1509">
                  <c:v>44232</c:v>
                </c:pt>
                <c:pt idx="1510">
                  <c:v>44235</c:v>
                </c:pt>
                <c:pt idx="1511">
                  <c:v>44236</c:v>
                </c:pt>
                <c:pt idx="1512">
                  <c:v>44237</c:v>
                </c:pt>
                <c:pt idx="1513">
                  <c:v>44238</c:v>
                </c:pt>
                <c:pt idx="1514">
                  <c:v>44239</c:v>
                </c:pt>
                <c:pt idx="1515">
                  <c:v>44242</c:v>
                </c:pt>
                <c:pt idx="1516">
                  <c:v>44243</c:v>
                </c:pt>
                <c:pt idx="1517">
                  <c:v>44244</c:v>
                </c:pt>
                <c:pt idx="1518">
                  <c:v>44245</c:v>
                </c:pt>
                <c:pt idx="1519">
                  <c:v>44246</c:v>
                </c:pt>
                <c:pt idx="1520">
                  <c:v>44249</c:v>
                </c:pt>
                <c:pt idx="1521">
                  <c:v>44250</c:v>
                </c:pt>
                <c:pt idx="1522">
                  <c:v>44251</c:v>
                </c:pt>
                <c:pt idx="1523">
                  <c:v>44252</c:v>
                </c:pt>
                <c:pt idx="1524">
                  <c:v>44253</c:v>
                </c:pt>
                <c:pt idx="1525">
                  <c:v>44256</c:v>
                </c:pt>
                <c:pt idx="1526">
                  <c:v>44257</c:v>
                </c:pt>
                <c:pt idx="1527">
                  <c:v>44258</c:v>
                </c:pt>
                <c:pt idx="1528">
                  <c:v>44259</c:v>
                </c:pt>
                <c:pt idx="1529">
                  <c:v>44260</c:v>
                </c:pt>
                <c:pt idx="1530">
                  <c:v>44263</c:v>
                </c:pt>
                <c:pt idx="1531">
                  <c:v>44264</c:v>
                </c:pt>
                <c:pt idx="1532">
                  <c:v>44265</c:v>
                </c:pt>
                <c:pt idx="1533">
                  <c:v>44267</c:v>
                </c:pt>
                <c:pt idx="1534">
                  <c:v>44270</c:v>
                </c:pt>
                <c:pt idx="1535">
                  <c:v>44271</c:v>
                </c:pt>
                <c:pt idx="1536">
                  <c:v>44272</c:v>
                </c:pt>
                <c:pt idx="1537">
                  <c:v>44273</c:v>
                </c:pt>
                <c:pt idx="1538">
                  <c:v>44274</c:v>
                </c:pt>
                <c:pt idx="1539">
                  <c:v>44277</c:v>
                </c:pt>
                <c:pt idx="1540">
                  <c:v>44278</c:v>
                </c:pt>
                <c:pt idx="1541">
                  <c:v>44279</c:v>
                </c:pt>
                <c:pt idx="1542">
                  <c:v>44280</c:v>
                </c:pt>
                <c:pt idx="1543">
                  <c:v>44281</c:v>
                </c:pt>
                <c:pt idx="1544">
                  <c:v>44285</c:v>
                </c:pt>
                <c:pt idx="1545">
                  <c:v>44286</c:v>
                </c:pt>
                <c:pt idx="1546">
                  <c:v>44287</c:v>
                </c:pt>
                <c:pt idx="1547">
                  <c:v>44291</c:v>
                </c:pt>
                <c:pt idx="1548">
                  <c:v>44292</c:v>
                </c:pt>
                <c:pt idx="1549">
                  <c:v>44293</c:v>
                </c:pt>
                <c:pt idx="1550">
                  <c:v>44294</c:v>
                </c:pt>
                <c:pt idx="1551">
                  <c:v>44295</c:v>
                </c:pt>
                <c:pt idx="1552">
                  <c:v>44298</c:v>
                </c:pt>
                <c:pt idx="1553">
                  <c:v>44299</c:v>
                </c:pt>
                <c:pt idx="1554">
                  <c:v>44301</c:v>
                </c:pt>
                <c:pt idx="1555">
                  <c:v>44302</c:v>
                </c:pt>
                <c:pt idx="1556">
                  <c:v>44305</c:v>
                </c:pt>
                <c:pt idx="1557">
                  <c:v>44306</c:v>
                </c:pt>
                <c:pt idx="1558">
                  <c:v>44308</c:v>
                </c:pt>
                <c:pt idx="1559">
                  <c:v>44309</c:v>
                </c:pt>
                <c:pt idx="1560">
                  <c:v>44312</c:v>
                </c:pt>
                <c:pt idx="1561">
                  <c:v>44313</c:v>
                </c:pt>
                <c:pt idx="1562">
                  <c:v>44314</c:v>
                </c:pt>
                <c:pt idx="1563">
                  <c:v>44315</c:v>
                </c:pt>
                <c:pt idx="1564">
                  <c:v>44316</c:v>
                </c:pt>
                <c:pt idx="1565">
                  <c:v>44319</c:v>
                </c:pt>
                <c:pt idx="1566">
                  <c:v>44320</c:v>
                </c:pt>
                <c:pt idx="1567">
                  <c:v>44321</c:v>
                </c:pt>
                <c:pt idx="1568">
                  <c:v>44322</c:v>
                </c:pt>
                <c:pt idx="1569">
                  <c:v>44323</c:v>
                </c:pt>
                <c:pt idx="1570">
                  <c:v>44326</c:v>
                </c:pt>
                <c:pt idx="1571">
                  <c:v>44327</c:v>
                </c:pt>
                <c:pt idx="1572">
                  <c:v>44328</c:v>
                </c:pt>
                <c:pt idx="1573">
                  <c:v>44330</c:v>
                </c:pt>
                <c:pt idx="1574">
                  <c:v>44333</c:v>
                </c:pt>
                <c:pt idx="1575">
                  <c:v>44334</c:v>
                </c:pt>
                <c:pt idx="1576">
                  <c:v>44335</c:v>
                </c:pt>
                <c:pt idx="1577">
                  <c:v>44336</c:v>
                </c:pt>
                <c:pt idx="1578">
                  <c:v>44337</c:v>
                </c:pt>
                <c:pt idx="1579">
                  <c:v>44340</c:v>
                </c:pt>
                <c:pt idx="1580">
                  <c:v>44341</c:v>
                </c:pt>
                <c:pt idx="1581">
                  <c:v>44342</c:v>
                </c:pt>
                <c:pt idx="1582">
                  <c:v>44343</c:v>
                </c:pt>
                <c:pt idx="1583">
                  <c:v>44344</c:v>
                </c:pt>
                <c:pt idx="1584">
                  <c:v>44347</c:v>
                </c:pt>
                <c:pt idx="1585">
                  <c:v>44348</c:v>
                </c:pt>
                <c:pt idx="1586">
                  <c:v>44349</c:v>
                </c:pt>
                <c:pt idx="1587">
                  <c:v>44350</c:v>
                </c:pt>
                <c:pt idx="1588">
                  <c:v>44351</c:v>
                </c:pt>
                <c:pt idx="1589">
                  <c:v>44354</c:v>
                </c:pt>
                <c:pt idx="1590">
                  <c:v>44355</c:v>
                </c:pt>
                <c:pt idx="1591">
                  <c:v>44356</c:v>
                </c:pt>
                <c:pt idx="1592">
                  <c:v>44357</c:v>
                </c:pt>
                <c:pt idx="1593">
                  <c:v>44358</c:v>
                </c:pt>
                <c:pt idx="1594">
                  <c:v>44361</c:v>
                </c:pt>
                <c:pt idx="1595">
                  <c:v>44362</c:v>
                </c:pt>
                <c:pt idx="1596">
                  <c:v>44363</c:v>
                </c:pt>
                <c:pt idx="1597">
                  <c:v>44364</c:v>
                </c:pt>
                <c:pt idx="1598">
                  <c:v>44365</c:v>
                </c:pt>
                <c:pt idx="1599">
                  <c:v>44368</c:v>
                </c:pt>
                <c:pt idx="1600">
                  <c:v>44369</c:v>
                </c:pt>
                <c:pt idx="1601">
                  <c:v>44370</c:v>
                </c:pt>
                <c:pt idx="1602">
                  <c:v>44371</c:v>
                </c:pt>
                <c:pt idx="1603">
                  <c:v>44372</c:v>
                </c:pt>
                <c:pt idx="1604">
                  <c:v>44375</c:v>
                </c:pt>
                <c:pt idx="1605">
                  <c:v>44376</c:v>
                </c:pt>
                <c:pt idx="1606">
                  <c:v>44377</c:v>
                </c:pt>
                <c:pt idx="1607">
                  <c:v>44378</c:v>
                </c:pt>
                <c:pt idx="1608">
                  <c:v>44379</c:v>
                </c:pt>
                <c:pt idx="1609">
                  <c:v>44382</c:v>
                </c:pt>
                <c:pt idx="1610">
                  <c:v>44383</c:v>
                </c:pt>
                <c:pt idx="1611">
                  <c:v>44384</c:v>
                </c:pt>
                <c:pt idx="1612">
                  <c:v>44385</c:v>
                </c:pt>
                <c:pt idx="1613">
                  <c:v>44386</c:v>
                </c:pt>
                <c:pt idx="1614">
                  <c:v>44389</c:v>
                </c:pt>
                <c:pt idx="1615">
                  <c:v>44390</c:v>
                </c:pt>
                <c:pt idx="1616">
                  <c:v>44391</c:v>
                </c:pt>
                <c:pt idx="1617">
                  <c:v>44392</c:v>
                </c:pt>
                <c:pt idx="1618">
                  <c:v>44393</c:v>
                </c:pt>
                <c:pt idx="1619">
                  <c:v>44396</c:v>
                </c:pt>
                <c:pt idx="1620">
                  <c:v>44397</c:v>
                </c:pt>
                <c:pt idx="1621">
                  <c:v>44399</c:v>
                </c:pt>
                <c:pt idx="1622">
                  <c:v>44400</c:v>
                </c:pt>
                <c:pt idx="1623">
                  <c:v>44403</c:v>
                </c:pt>
                <c:pt idx="1624">
                  <c:v>44404</c:v>
                </c:pt>
                <c:pt idx="1625">
                  <c:v>44405</c:v>
                </c:pt>
                <c:pt idx="1626">
                  <c:v>44406</c:v>
                </c:pt>
                <c:pt idx="1627">
                  <c:v>44407</c:v>
                </c:pt>
                <c:pt idx="1628">
                  <c:v>44410</c:v>
                </c:pt>
                <c:pt idx="1629">
                  <c:v>44411</c:v>
                </c:pt>
                <c:pt idx="1630">
                  <c:v>44412</c:v>
                </c:pt>
                <c:pt idx="1631">
                  <c:v>44413</c:v>
                </c:pt>
                <c:pt idx="1632">
                  <c:v>44414</c:v>
                </c:pt>
                <c:pt idx="1633">
                  <c:v>44417</c:v>
                </c:pt>
                <c:pt idx="1634">
                  <c:v>44418</c:v>
                </c:pt>
                <c:pt idx="1635">
                  <c:v>44419</c:v>
                </c:pt>
                <c:pt idx="1636">
                  <c:v>44420</c:v>
                </c:pt>
                <c:pt idx="1637">
                  <c:v>44421</c:v>
                </c:pt>
                <c:pt idx="1638">
                  <c:v>44424</c:v>
                </c:pt>
                <c:pt idx="1639">
                  <c:v>44425</c:v>
                </c:pt>
                <c:pt idx="1640">
                  <c:v>44426</c:v>
                </c:pt>
                <c:pt idx="1641">
                  <c:v>44428</c:v>
                </c:pt>
                <c:pt idx="1642">
                  <c:v>44431</c:v>
                </c:pt>
                <c:pt idx="1643">
                  <c:v>44432</c:v>
                </c:pt>
                <c:pt idx="1644">
                  <c:v>44433</c:v>
                </c:pt>
                <c:pt idx="1645">
                  <c:v>44434</c:v>
                </c:pt>
                <c:pt idx="1646">
                  <c:v>44435</c:v>
                </c:pt>
                <c:pt idx="1647">
                  <c:v>44438</c:v>
                </c:pt>
                <c:pt idx="1648">
                  <c:v>44439</c:v>
                </c:pt>
                <c:pt idx="1649">
                  <c:v>44440</c:v>
                </c:pt>
                <c:pt idx="1650">
                  <c:v>44441</c:v>
                </c:pt>
                <c:pt idx="1651">
                  <c:v>44442</c:v>
                </c:pt>
                <c:pt idx="1652">
                  <c:v>44445</c:v>
                </c:pt>
                <c:pt idx="1653">
                  <c:v>44446</c:v>
                </c:pt>
                <c:pt idx="1654">
                  <c:v>44447</c:v>
                </c:pt>
                <c:pt idx="1655">
                  <c:v>44448</c:v>
                </c:pt>
                <c:pt idx="1656">
                  <c:v>44452</c:v>
                </c:pt>
                <c:pt idx="1657">
                  <c:v>44453</c:v>
                </c:pt>
                <c:pt idx="1658">
                  <c:v>44454</c:v>
                </c:pt>
              </c:numCache>
            </c:numRef>
          </c:cat>
          <c:val>
            <c:numRef>
              <c:f>'BSE Sensex 30'!$G$2:$G$1660</c:f>
              <c:numCache>
                <c:formatCode>General</c:formatCode>
                <c:ptCount val="1659"/>
                <c:pt idx="0">
                  <c:v>100</c:v>
                </c:pt>
                <c:pt idx="1">
                  <c:v>101.38274814832587</c:v>
                </c:pt>
                <c:pt idx="2">
                  <c:v>101.21704812571389</c:v>
                </c:pt>
                <c:pt idx="3">
                  <c:v>98.109318390521281</c:v>
                </c:pt>
                <c:pt idx="4">
                  <c:v>97.82343313869579</c:v>
                </c:pt>
                <c:pt idx="5">
                  <c:v>99.153577528197715</c:v>
                </c:pt>
                <c:pt idx="6">
                  <c:v>99.821285363940206</c:v>
                </c:pt>
                <c:pt idx="7">
                  <c:v>100.28257706796028</c:v>
                </c:pt>
                <c:pt idx="8">
                  <c:v>99.702590635149491</c:v>
                </c:pt>
                <c:pt idx="9">
                  <c:v>99.41572383426508</c:v>
                </c:pt>
                <c:pt idx="10">
                  <c:v>102.06492474427012</c:v>
                </c:pt>
                <c:pt idx="11">
                  <c:v>102.23338764571459</c:v>
                </c:pt>
                <c:pt idx="12">
                  <c:v>102.74277525362137</c:v>
                </c:pt>
                <c:pt idx="13">
                  <c:v>104.64283610966302</c:v>
                </c:pt>
                <c:pt idx="14">
                  <c:v>105.02160498539673</c:v>
                </c:pt>
                <c:pt idx="15">
                  <c:v>105.44752456962709</c:v>
                </c:pt>
                <c:pt idx="16">
                  <c:v>106.43932536315498</c:v>
                </c:pt>
                <c:pt idx="17">
                  <c:v>107.50157956691147</c:v>
                </c:pt>
                <c:pt idx="18">
                  <c:v>107.45846411565701</c:v>
                </c:pt>
                <c:pt idx="19">
                  <c:v>107.90412374207217</c:v>
                </c:pt>
                <c:pt idx="20">
                  <c:v>106.09073003256562</c:v>
                </c:pt>
                <c:pt idx="21">
                  <c:v>105.87013596999222</c:v>
                </c:pt>
                <c:pt idx="22">
                  <c:v>105.42614861234411</c:v>
                </c:pt>
                <c:pt idx="23">
                  <c:v>105.00070162580877</c:v>
                </c:pt>
                <c:pt idx="24">
                  <c:v>104.88386093412933</c:v>
                </c:pt>
                <c:pt idx="25">
                  <c:v>104.40013901642968</c:v>
                </c:pt>
                <c:pt idx="26">
                  <c:v>102.61691885206747</c:v>
                </c:pt>
                <c:pt idx="27">
                  <c:v>103.08308194771324</c:v>
                </c:pt>
                <c:pt idx="28">
                  <c:v>103.73144963162827</c:v>
                </c:pt>
                <c:pt idx="29">
                  <c:v>104.71710665512074</c:v>
                </c:pt>
                <c:pt idx="30">
                  <c:v>105.77074503936011</c:v>
                </c:pt>
                <c:pt idx="31">
                  <c:v>105.91961331329519</c:v>
                </c:pt>
                <c:pt idx="32">
                  <c:v>106.58990225952593</c:v>
                </c:pt>
                <c:pt idx="33">
                  <c:v>107.1061607108451</c:v>
                </c:pt>
                <c:pt idx="34">
                  <c:v>106.26689991180599</c:v>
                </c:pt>
                <c:pt idx="35">
                  <c:v>105.33515537921602</c:v>
                </c:pt>
                <c:pt idx="36">
                  <c:v>105.44258047066367</c:v>
                </c:pt>
                <c:pt idx="37">
                  <c:v>105.45468624239027</c:v>
                </c:pt>
                <c:pt idx="38">
                  <c:v>104.5046194607006</c:v>
                </c:pt>
                <c:pt idx="39">
                  <c:v>106.22585661967591</c:v>
                </c:pt>
                <c:pt idx="40">
                  <c:v>106.73982478985761</c:v>
                </c:pt>
                <c:pt idx="41">
                  <c:v>107.09478201249549</c:v>
                </c:pt>
                <c:pt idx="42">
                  <c:v>107.58406604152897</c:v>
                </c:pt>
                <c:pt idx="43">
                  <c:v>106.8097328950535</c:v>
                </c:pt>
                <c:pt idx="44">
                  <c:v>107.05773762393875</c:v>
                </c:pt>
                <c:pt idx="45">
                  <c:v>104.86135801311204</c:v>
                </c:pt>
                <c:pt idx="46">
                  <c:v>104.37091066667539</c:v>
                </c:pt>
                <c:pt idx="47">
                  <c:v>104.18659756561291</c:v>
                </c:pt>
                <c:pt idx="48">
                  <c:v>105.17265447946272</c:v>
                </c:pt>
                <c:pt idx="49">
                  <c:v>103.61995292926957</c:v>
                </c:pt>
                <c:pt idx="50">
                  <c:v>103.38150921529152</c:v>
                </c:pt>
                <c:pt idx="51">
                  <c:v>104.46728424279307</c:v>
                </c:pt>
                <c:pt idx="52">
                  <c:v>104.0519072225288</c:v>
                </c:pt>
                <c:pt idx="53">
                  <c:v>103.49769554093169</c:v>
                </c:pt>
                <c:pt idx="54">
                  <c:v>102.73939436241845</c:v>
                </c:pt>
                <c:pt idx="55">
                  <c:v>102.48833592534992</c:v>
                </c:pt>
                <c:pt idx="56">
                  <c:v>102.37818430873862</c:v>
                </c:pt>
                <c:pt idx="57">
                  <c:v>102.19681585485289</c:v>
                </c:pt>
                <c:pt idx="58">
                  <c:v>99.818377070432319</c:v>
                </c:pt>
                <c:pt idx="59">
                  <c:v>99.822230559330279</c:v>
                </c:pt>
                <c:pt idx="60">
                  <c:v>101.70251501951829</c:v>
                </c:pt>
                <c:pt idx="61">
                  <c:v>101.63573332984338</c:v>
                </c:pt>
                <c:pt idx="62">
                  <c:v>102.73597711754668</c:v>
                </c:pt>
                <c:pt idx="63">
                  <c:v>103.62416995485601</c:v>
                </c:pt>
                <c:pt idx="64">
                  <c:v>103.66826695516939</c:v>
                </c:pt>
                <c:pt idx="65">
                  <c:v>104.36320368887948</c:v>
                </c:pt>
                <c:pt idx="66">
                  <c:v>105.00833589626698</c:v>
                </c:pt>
                <c:pt idx="67">
                  <c:v>104.98714170732825</c:v>
                </c:pt>
                <c:pt idx="68">
                  <c:v>105.58719536534346</c:v>
                </c:pt>
                <c:pt idx="69">
                  <c:v>104.69743932027365</c:v>
                </c:pt>
                <c:pt idx="70">
                  <c:v>104.21157253611192</c:v>
                </c:pt>
                <c:pt idx="71">
                  <c:v>103.39746847591606</c:v>
                </c:pt>
                <c:pt idx="72">
                  <c:v>101.37660437829045</c:v>
                </c:pt>
                <c:pt idx="73">
                  <c:v>100.61255932009914</c:v>
                </c:pt>
                <c:pt idx="74">
                  <c:v>101.39085501647911</c:v>
                </c:pt>
                <c:pt idx="75">
                  <c:v>100.82697325896827</c:v>
                </c:pt>
                <c:pt idx="76">
                  <c:v>99.746978464813651</c:v>
                </c:pt>
                <c:pt idx="77">
                  <c:v>98.798329476209062</c:v>
                </c:pt>
                <c:pt idx="78">
                  <c:v>99.595892617078803</c:v>
                </c:pt>
                <c:pt idx="79">
                  <c:v>98.976244331554184</c:v>
                </c:pt>
                <c:pt idx="80">
                  <c:v>98.196021890725234</c:v>
                </c:pt>
                <c:pt idx="81">
                  <c:v>99.93838053130159</c:v>
                </c:pt>
                <c:pt idx="82">
                  <c:v>99.754976271960345</c:v>
                </c:pt>
                <c:pt idx="83">
                  <c:v>97.127442148589068</c:v>
                </c:pt>
                <c:pt idx="84">
                  <c:v>96.697523660785365</c:v>
                </c:pt>
                <c:pt idx="85">
                  <c:v>98.538037207252984</c:v>
                </c:pt>
                <c:pt idx="86">
                  <c:v>99.999127511947634</c:v>
                </c:pt>
                <c:pt idx="87">
                  <c:v>97.709500740524234</c:v>
                </c:pt>
                <c:pt idx="88">
                  <c:v>99.067746516046142</c:v>
                </c:pt>
                <c:pt idx="89">
                  <c:v>98.904009591551983</c:v>
                </c:pt>
                <c:pt idx="90">
                  <c:v>99.332764761952532</c:v>
                </c:pt>
                <c:pt idx="91">
                  <c:v>100.65349355122268</c:v>
                </c:pt>
                <c:pt idx="92">
                  <c:v>100.50164427644202</c:v>
                </c:pt>
                <c:pt idx="93">
                  <c:v>101.19847140093225</c:v>
                </c:pt>
                <c:pt idx="94">
                  <c:v>101.09719007952002</c:v>
                </c:pt>
                <c:pt idx="95">
                  <c:v>101.63576968351222</c:v>
                </c:pt>
                <c:pt idx="96">
                  <c:v>100.495645921082</c:v>
                </c:pt>
                <c:pt idx="97">
                  <c:v>100.08677620754163</c:v>
                </c:pt>
                <c:pt idx="98">
                  <c:v>100.20765215646328</c:v>
                </c:pt>
                <c:pt idx="99">
                  <c:v>99.996982645485559</c:v>
                </c:pt>
                <c:pt idx="100">
                  <c:v>101.16658923335201</c:v>
                </c:pt>
                <c:pt idx="101">
                  <c:v>101.24129602283591</c:v>
                </c:pt>
                <c:pt idx="102">
                  <c:v>98.839736305027643</c:v>
                </c:pt>
                <c:pt idx="103">
                  <c:v>97.563068162402018</c:v>
                </c:pt>
                <c:pt idx="104">
                  <c:v>97.476619137880007</c:v>
                </c:pt>
                <c:pt idx="105">
                  <c:v>97.313282103743191</c:v>
                </c:pt>
                <c:pt idx="106">
                  <c:v>96.421163070198205</c:v>
                </c:pt>
                <c:pt idx="107">
                  <c:v>96.269059319735604</c:v>
                </c:pt>
                <c:pt idx="108">
                  <c:v>97.575064873122059</c:v>
                </c:pt>
                <c:pt idx="109">
                  <c:v>95.868187413341943</c:v>
                </c:pt>
                <c:pt idx="110">
                  <c:v>96.06566054252761</c:v>
                </c:pt>
                <c:pt idx="111">
                  <c:v>96.65186345271151</c:v>
                </c:pt>
                <c:pt idx="112">
                  <c:v>97.015254726522258</c:v>
                </c:pt>
                <c:pt idx="113">
                  <c:v>97.546563596744747</c:v>
                </c:pt>
                <c:pt idx="114">
                  <c:v>98.575990437530947</c:v>
                </c:pt>
                <c:pt idx="115">
                  <c:v>99.304299839244067</c:v>
                </c:pt>
                <c:pt idx="116">
                  <c:v>100.80948714425209</c:v>
                </c:pt>
                <c:pt idx="117">
                  <c:v>101.0790859524334</c:v>
                </c:pt>
                <c:pt idx="118">
                  <c:v>100.80752404613426</c:v>
                </c:pt>
                <c:pt idx="119">
                  <c:v>101.41208555908671</c:v>
                </c:pt>
                <c:pt idx="120">
                  <c:v>101.10624214306331</c:v>
                </c:pt>
                <c:pt idx="121">
                  <c:v>100.50026283702577</c:v>
                </c:pt>
                <c:pt idx="122">
                  <c:v>100.99350941596377</c:v>
                </c:pt>
                <c:pt idx="123">
                  <c:v>101.86614288300589</c:v>
                </c:pt>
                <c:pt idx="124">
                  <c:v>101.59323589095935</c:v>
                </c:pt>
                <c:pt idx="125">
                  <c:v>102.12759846936513</c:v>
                </c:pt>
                <c:pt idx="126">
                  <c:v>102.5491919670025</c:v>
                </c:pt>
                <c:pt idx="127">
                  <c:v>102.41442891658069</c:v>
                </c:pt>
                <c:pt idx="128">
                  <c:v>100.65502040531432</c:v>
                </c:pt>
                <c:pt idx="129">
                  <c:v>100.24037045842704</c:v>
                </c:pt>
                <c:pt idx="130">
                  <c:v>100.55933754890476</c:v>
                </c:pt>
                <c:pt idx="131">
                  <c:v>101.64918418731736</c:v>
                </c:pt>
                <c:pt idx="132">
                  <c:v>101.54633965814463</c:v>
                </c:pt>
                <c:pt idx="133">
                  <c:v>102.511129675718</c:v>
                </c:pt>
                <c:pt idx="134">
                  <c:v>103.4120826507932</c:v>
                </c:pt>
                <c:pt idx="135">
                  <c:v>103.47457460754397</c:v>
                </c:pt>
                <c:pt idx="136">
                  <c:v>103.3175631117868</c:v>
                </c:pt>
                <c:pt idx="137">
                  <c:v>102.45241850052749</c:v>
                </c:pt>
                <c:pt idx="138">
                  <c:v>103.6258785772919</c:v>
                </c:pt>
                <c:pt idx="139">
                  <c:v>103.13841223170083</c:v>
                </c:pt>
                <c:pt idx="140">
                  <c:v>102.19856083095762</c:v>
                </c:pt>
                <c:pt idx="141">
                  <c:v>100.19572815308094</c:v>
                </c:pt>
                <c:pt idx="142">
                  <c:v>99.82437542579234</c:v>
                </c:pt>
                <c:pt idx="143">
                  <c:v>100.2031806551949</c:v>
                </c:pt>
                <c:pt idx="144">
                  <c:v>100.71911192349442</c:v>
                </c:pt>
                <c:pt idx="145">
                  <c:v>102.20674040644856</c:v>
                </c:pt>
                <c:pt idx="146">
                  <c:v>102.47030450560101</c:v>
                </c:pt>
                <c:pt idx="147">
                  <c:v>102.05176471614692</c:v>
                </c:pt>
                <c:pt idx="148">
                  <c:v>102.60125042079372</c:v>
                </c:pt>
                <c:pt idx="149">
                  <c:v>102.87408470550255</c:v>
                </c:pt>
                <c:pt idx="150">
                  <c:v>102.64963715403123</c:v>
                </c:pt>
                <c:pt idx="151">
                  <c:v>102.16006229564694</c:v>
                </c:pt>
                <c:pt idx="152">
                  <c:v>101.30346079656705</c:v>
                </c:pt>
                <c:pt idx="153">
                  <c:v>100.01715893169654</c:v>
                </c:pt>
                <c:pt idx="154">
                  <c:v>100.15264905549533</c:v>
                </c:pt>
                <c:pt idx="155">
                  <c:v>102.03496932113886</c:v>
                </c:pt>
                <c:pt idx="156">
                  <c:v>101.34773956522466</c:v>
                </c:pt>
                <c:pt idx="157">
                  <c:v>101.17785887069509</c:v>
                </c:pt>
                <c:pt idx="158">
                  <c:v>101.54175909586971</c:v>
                </c:pt>
                <c:pt idx="159">
                  <c:v>100.3645545912139</c:v>
                </c:pt>
                <c:pt idx="160">
                  <c:v>99.485704646798652</c:v>
                </c:pt>
                <c:pt idx="161">
                  <c:v>93.580014788672486</c:v>
                </c:pt>
                <c:pt idx="162">
                  <c:v>94.637252186127867</c:v>
                </c:pt>
                <c:pt idx="163">
                  <c:v>93.482223419469719</c:v>
                </c:pt>
                <c:pt idx="164">
                  <c:v>95.35999947650717</c:v>
                </c:pt>
                <c:pt idx="165">
                  <c:v>95.945984264677975</c:v>
                </c:pt>
                <c:pt idx="166">
                  <c:v>95.548675017831471</c:v>
                </c:pt>
                <c:pt idx="167">
                  <c:v>93.415987034827538</c:v>
                </c:pt>
                <c:pt idx="168">
                  <c:v>92.5330291258324</c:v>
                </c:pt>
                <c:pt idx="169">
                  <c:v>93.664428007738962</c:v>
                </c:pt>
                <c:pt idx="170">
                  <c:v>91.618152695588194</c:v>
                </c:pt>
                <c:pt idx="171">
                  <c:v>90.498132512031248</c:v>
                </c:pt>
                <c:pt idx="172">
                  <c:v>92.039746193225568</c:v>
                </c:pt>
                <c:pt idx="173">
                  <c:v>93.500109424543226</c:v>
                </c:pt>
                <c:pt idx="174">
                  <c:v>93.14598833628888</c:v>
                </c:pt>
                <c:pt idx="175">
                  <c:v>93.102509348345947</c:v>
                </c:pt>
                <c:pt idx="176">
                  <c:v>93.99859093179542</c:v>
                </c:pt>
                <c:pt idx="177">
                  <c:v>93.450486666564871</c:v>
                </c:pt>
                <c:pt idx="178">
                  <c:v>94.3885567375345</c:v>
                </c:pt>
                <c:pt idx="179">
                  <c:v>95.315357171161068</c:v>
                </c:pt>
                <c:pt idx="180">
                  <c:v>95.221092107836611</c:v>
                </c:pt>
                <c:pt idx="181">
                  <c:v>93.253849671762723</c:v>
                </c:pt>
                <c:pt idx="182">
                  <c:v>93.876042714106745</c:v>
                </c:pt>
                <c:pt idx="183">
                  <c:v>94.02331142661248</c:v>
                </c:pt>
                <c:pt idx="184">
                  <c:v>93.126611830792569</c:v>
                </c:pt>
                <c:pt idx="185">
                  <c:v>93.714886900100836</c:v>
                </c:pt>
                <c:pt idx="186">
                  <c:v>95.082402861179148</c:v>
                </c:pt>
                <c:pt idx="187">
                  <c:v>95.322773319606185</c:v>
                </c:pt>
                <c:pt idx="188">
                  <c:v>97.37530146279893</c:v>
                </c:pt>
                <c:pt idx="189">
                  <c:v>97.910900065945555</c:v>
                </c:pt>
                <c:pt idx="190">
                  <c:v>98.28523379407973</c:v>
                </c:pt>
                <c:pt idx="191">
                  <c:v>97.594368671280677</c:v>
                </c:pt>
                <c:pt idx="192">
                  <c:v>98.443953912272775</c:v>
                </c:pt>
                <c:pt idx="193">
                  <c:v>97.806310560668095</c:v>
                </c:pt>
                <c:pt idx="194">
                  <c:v>97.596986135437774</c:v>
                </c:pt>
                <c:pt idx="195">
                  <c:v>97.353889151847085</c:v>
                </c:pt>
                <c:pt idx="196">
                  <c:v>98.191768511469945</c:v>
                </c:pt>
                <c:pt idx="197">
                  <c:v>98.935055624748699</c:v>
                </c:pt>
                <c:pt idx="198">
                  <c:v>99.481523974881071</c:v>
                </c:pt>
                <c:pt idx="199">
                  <c:v>99.270345512539464</c:v>
                </c:pt>
                <c:pt idx="200">
                  <c:v>99.200655529356681</c:v>
                </c:pt>
                <c:pt idx="201">
                  <c:v>99.866472974319038</c:v>
                </c:pt>
                <c:pt idx="202">
                  <c:v>99.470763288901878</c:v>
                </c:pt>
                <c:pt idx="203">
                  <c:v>99.07625327455672</c:v>
                </c:pt>
                <c:pt idx="204">
                  <c:v>98.299448078599539</c:v>
                </c:pt>
                <c:pt idx="205">
                  <c:v>97.566485407273788</c:v>
                </c:pt>
                <c:pt idx="206">
                  <c:v>96.907357037379569</c:v>
                </c:pt>
                <c:pt idx="207">
                  <c:v>96.552254400066303</c:v>
                </c:pt>
                <c:pt idx="208">
                  <c:v>96.666550334926342</c:v>
                </c:pt>
                <c:pt idx="209">
                  <c:v>96.529606064373624</c:v>
                </c:pt>
                <c:pt idx="210">
                  <c:v>95.625417612770889</c:v>
                </c:pt>
                <c:pt idx="211">
                  <c:v>95.483783718936692</c:v>
                </c:pt>
                <c:pt idx="212">
                  <c:v>94.960872546218241</c:v>
                </c:pt>
                <c:pt idx="213">
                  <c:v>93.586194912376754</c:v>
                </c:pt>
                <c:pt idx="214">
                  <c:v>94.024838280704131</c:v>
                </c:pt>
                <c:pt idx="215">
                  <c:v>93.103672665749102</c:v>
                </c:pt>
                <c:pt idx="216">
                  <c:v>93.647414490717821</c:v>
                </c:pt>
                <c:pt idx="217">
                  <c:v>94.026837732490804</c:v>
                </c:pt>
                <c:pt idx="218">
                  <c:v>92.638309350817991</c:v>
                </c:pt>
                <c:pt idx="219">
                  <c:v>93.944860209237177</c:v>
                </c:pt>
                <c:pt idx="220">
                  <c:v>94.041451907367943</c:v>
                </c:pt>
                <c:pt idx="221">
                  <c:v>93.862773624977009</c:v>
                </c:pt>
                <c:pt idx="222">
                  <c:v>93.704271628797045</c:v>
                </c:pt>
                <c:pt idx="223">
                  <c:v>94.369143878369343</c:v>
                </c:pt>
                <c:pt idx="224">
                  <c:v>94.985593041035287</c:v>
                </c:pt>
                <c:pt idx="225">
                  <c:v>95.049102900513816</c:v>
                </c:pt>
                <c:pt idx="226">
                  <c:v>95.135406510360426</c:v>
                </c:pt>
                <c:pt idx="227">
                  <c:v>94.947966993776973</c:v>
                </c:pt>
                <c:pt idx="228">
                  <c:v>94.107361108990474</c:v>
                </c:pt>
                <c:pt idx="229">
                  <c:v>93.203936084433579</c:v>
                </c:pt>
                <c:pt idx="230">
                  <c:v>92.811316460868539</c:v>
                </c:pt>
                <c:pt idx="231">
                  <c:v>92.012335526913702</c:v>
                </c:pt>
                <c:pt idx="232">
                  <c:v>91.015227097733927</c:v>
                </c:pt>
                <c:pt idx="233">
                  <c:v>91.801447893922898</c:v>
                </c:pt>
                <c:pt idx="234">
                  <c:v>91.045691472229066</c:v>
                </c:pt>
                <c:pt idx="235">
                  <c:v>91.430749532673588</c:v>
                </c:pt>
                <c:pt idx="236">
                  <c:v>92.04908908611965</c:v>
                </c:pt>
                <c:pt idx="237">
                  <c:v>92.681388448403595</c:v>
                </c:pt>
                <c:pt idx="238">
                  <c:v>93.80620731624856</c:v>
                </c:pt>
                <c:pt idx="239">
                  <c:v>92.771727315492399</c:v>
                </c:pt>
                <c:pt idx="240">
                  <c:v>93.559438612104174</c:v>
                </c:pt>
                <c:pt idx="241">
                  <c:v>93.031401572078053</c:v>
                </c:pt>
                <c:pt idx="242">
                  <c:v>93.975324583732316</c:v>
                </c:pt>
                <c:pt idx="243">
                  <c:v>93.933190681536772</c:v>
                </c:pt>
                <c:pt idx="244">
                  <c:v>94.643614078176384</c:v>
                </c:pt>
                <c:pt idx="245">
                  <c:v>94.808477966404851</c:v>
                </c:pt>
                <c:pt idx="246">
                  <c:v>94.374233392008151</c:v>
                </c:pt>
                <c:pt idx="247">
                  <c:v>94.946840030042665</c:v>
                </c:pt>
                <c:pt idx="248">
                  <c:v>95.104469538170264</c:v>
                </c:pt>
                <c:pt idx="249">
                  <c:v>93.150278069213016</c:v>
                </c:pt>
                <c:pt idx="250">
                  <c:v>92.993920939495126</c:v>
                </c:pt>
                <c:pt idx="251">
                  <c:v>92.361330747860407</c:v>
                </c:pt>
                <c:pt idx="252">
                  <c:v>90.345519810204763</c:v>
                </c:pt>
                <c:pt idx="253">
                  <c:v>90.645437578205829</c:v>
                </c:pt>
                <c:pt idx="254">
                  <c:v>90.248128331359325</c:v>
                </c:pt>
                <c:pt idx="255">
                  <c:v>89.7282345131553</c:v>
                </c:pt>
                <c:pt idx="256">
                  <c:v>90.353808446702246</c:v>
                </c:pt>
                <c:pt idx="257">
                  <c:v>90.0588347776646</c:v>
                </c:pt>
                <c:pt idx="258">
                  <c:v>88.903042583960612</c:v>
                </c:pt>
                <c:pt idx="259">
                  <c:v>87.933599296774631</c:v>
                </c:pt>
                <c:pt idx="260">
                  <c:v>88.993199682705182</c:v>
                </c:pt>
                <c:pt idx="261">
                  <c:v>87.474343398210081</c:v>
                </c:pt>
                <c:pt idx="262">
                  <c:v>87.11142472209437</c:v>
                </c:pt>
                <c:pt idx="263">
                  <c:v>88.832589173732003</c:v>
                </c:pt>
                <c:pt idx="264">
                  <c:v>89.015411774371685</c:v>
                </c:pt>
                <c:pt idx="265">
                  <c:v>89.03882353711019</c:v>
                </c:pt>
                <c:pt idx="266">
                  <c:v>88.955864464797642</c:v>
                </c:pt>
                <c:pt idx="267">
                  <c:v>90.414082829653253</c:v>
                </c:pt>
                <c:pt idx="268">
                  <c:v>90.2473649043135</c:v>
                </c:pt>
                <c:pt idx="269">
                  <c:v>89.208267987613581</c:v>
                </c:pt>
                <c:pt idx="270">
                  <c:v>88.060655369400536</c:v>
                </c:pt>
                <c:pt idx="271">
                  <c:v>88.479122451516929</c:v>
                </c:pt>
                <c:pt idx="272">
                  <c:v>89.491717543626223</c:v>
                </c:pt>
                <c:pt idx="273">
                  <c:v>88.29368238672015</c:v>
                </c:pt>
                <c:pt idx="274">
                  <c:v>87.325075233917673</c:v>
                </c:pt>
                <c:pt idx="275">
                  <c:v>86.372318280733211</c:v>
                </c:pt>
                <c:pt idx="276">
                  <c:v>83.438322728968132</c:v>
                </c:pt>
                <c:pt idx="277">
                  <c:v>83.56297945945002</c:v>
                </c:pt>
                <c:pt idx="278">
                  <c:v>85.627867850051288</c:v>
                </c:pt>
                <c:pt idx="279">
                  <c:v>84.311319732698735</c:v>
                </c:pt>
                <c:pt idx="280">
                  <c:v>85.001675904133918</c:v>
                </c:pt>
                <c:pt idx="281">
                  <c:v>85.973591240801611</c:v>
                </c:pt>
                <c:pt idx="282">
                  <c:v>86.191458778211356</c:v>
                </c:pt>
                <c:pt idx="283">
                  <c:v>86.480979396921711</c:v>
                </c:pt>
                <c:pt idx="284">
                  <c:v>85.10459314064434</c:v>
                </c:pt>
                <c:pt idx="285">
                  <c:v>83.936731528882618</c:v>
                </c:pt>
                <c:pt idx="286">
                  <c:v>83.526189546575225</c:v>
                </c:pt>
                <c:pt idx="287">
                  <c:v>84.174375462146017</c:v>
                </c:pt>
                <c:pt idx="288">
                  <c:v>83.620709085581623</c:v>
                </c:pt>
                <c:pt idx="289">
                  <c:v>86.446661533528626</c:v>
                </c:pt>
                <c:pt idx="290">
                  <c:v>88.132126682356912</c:v>
                </c:pt>
                <c:pt idx="291">
                  <c:v>89.455436582115297</c:v>
                </c:pt>
                <c:pt idx="292">
                  <c:v>89.598997220398473</c:v>
                </c:pt>
                <c:pt idx="293">
                  <c:v>89.64534814818046</c:v>
                </c:pt>
                <c:pt idx="294">
                  <c:v>90.135141128577828</c:v>
                </c:pt>
                <c:pt idx="295">
                  <c:v>89.514874830682786</c:v>
                </c:pt>
                <c:pt idx="296">
                  <c:v>89.858962306334917</c:v>
                </c:pt>
                <c:pt idx="297">
                  <c:v>90.172658114829602</c:v>
                </c:pt>
                <c:pt idx="298">
                  <c:v>89.25251040260234</c:v>
                </c:pt>
                <c:pt idx="299">
                  <c:v>89.729870428253491</c:v>
                </c:pt>
                <c:pt idx="300">
                  <c:v>89.711293703471839</c:v>
                </c:pt>
                <c:pt idx="301">
                  <c:v>90.712364682556128</c:v>
                </c:pt>
                <c:pt idx="302">
                  <c:v>91.92159676946757</c:v>
                </c:pt>
                <c:pt idx="303">
                  <c:v>92.085624523312518</c:v>
                </c:pt>
                <c:pt idx="304">
                  <c:v>92.111326567188485</c:v>
                </c:pt>
                <c:pt idx="305">
                  <c:v>90.76202379420333</c:v>
                </c:pt>
                <c:pt idx="306">
                  <c:v>90.522307701815578</c:v>
                </c:pt>
                <c:pt idx="307">
                  <c:v>92.115034641411043</c:v>
                </c:pt>
                <c:pt idx="308">
                  <c:v>92.12695864479339</c:v>
                </c:pt>
                <c:pt idx="309">
                  <c:v>91.864412448368697</c:v>
                </c:pt>
                <c:pt idx="310">
                  <c:v>92.337046497069522</c:v>
                </c:pt>
                <c:pt idx="311">
                  <c:v>90.460979062467956</c:v>
                </c:pt>
                <c:pt idx="312">
                  <c:v>90.522925714186002</c:v>
                </c:pt>
                <c:pt idx="313">
                  <c:v>89.740558406894976</c:v>
                </c:pt>
                <c:pt idx="314">
                  <c:v>89.698460858368279</c:v>
                </c:pt>
                <c:pt idx="315">
                  <c:v>90.964731851703206</c:v>
                </c:pt>
                <c:pt idx="316">
                  <c:v>91.413445186301644</c:v>
                </c:pt>
                <c:pt idx="317">
                  <c:v>93.162638316621553</c:v>
                </c:pt>
                <c:pt idx="318">
                  <c:v>93.851940231660123</c:v>
                </c:pt>
                <c:pt idx="319">
                  <c:v>93.953076138396966</c:v>
                </c:pt>
                <c:pt idx="320">
                  <c:v>94.084676419628948</c:v>
                </c:pt>
                <c:pt idx="321">
                  <c:v>93.93111852241239</c:v>
                </c:pt>
                <c:pt idx="322">
                  <c:v>93.352331760673621</c:v>
                </c:pt>
                <c:pt idx="323">
                  <c:v>94.546077184655545</c:v>
                </c:pt>
                <c:pt idx="324">
                  <c:v>94.752638731053381</c:v>
                </c:pt>
                <c:pt idx="325">
                  <c:v>93.076661889794579</c:v>
                </c:pt>
                <c:pt idx="326">
                  <c:v>93.089458381229292</c:v>
                </c:pt>
                <c:pt idx="327">
                  <c:v>92.472718389212559</c:v>
                </c:pt>
                <c:pt idx="328">
                  <c:v>91.719215894987329</c:v>
                </c:pt>
                <c:pt idx="329">
                  <c:v>91.25399799473162</c:v>
                </c:pt>
                <c:pt idx="330">
                  <c:v>91.837401672414174</c:v>
                </c:pt>
                <c:pt idx="331">
                  <c:v>91.7148534547255</c:v>
                </c:pt>
                <c:pt idx="332">
                  <c:v>93.388430953840285</c:v>
                </c:pt>
                <c:pt idx="333">
                  <c:v>93.692602101096639</c:v>
                </c:pt>
                <c:pt idx="334">
                  <c:v>93.054558859134616</c:v>
                </c:pt>
                <c:pt idx="335">
                  <c:v>93.756911741289841</c:v>
                </c:pt>
                <c:pt idx="336">
                  <c:v>92.663938687356264</c:v>
                </c:pt>
                <c:pt idx="337">
                  <c:v>93.258902831732684</c:v>
                </c:pt>
                <c:pt idx="338">
                  <c:v>93.696528297332293</c:v>
                </c:pt>
                <c:pt idx="339">
                  <c:v>93.445687982276851</c:v>
                </c:pt>
                <c:pt idx="340">
                  <c:v>92.337300972751464</c:v>
                </c:pt>
                <c:pt idx="341">
                  <c:v>91.981689384074329</c:v>
                </c:pt>
                <c:pt idx="342">
                  <c:v>91.721615237131346</c:v>
                </c:pt>
                <c:pt idx="343">
                  <c:v>91.994667643853276</c:v>
                </c:pt>
                <c:pt idx="344">
                  <c:v>94.087548359467988</c:v>
                </c:pt>
                <c:pt idx="345">
                  <c:v>95.852555335737037</c:v>
                </c:pt>
                <c:pt idx="346">
                  <c:v>96.89561480234147</c:v>
                </c:pt>
                <c:pt idx="347">
                  <c:v>97.157361218051477</c:v>
                </c:pt>
                <c:pt idx="348">
                  <c:v>96.947818670808076</c:v>
                </c:pt>
                <c:pt idx="349">
                  <c:v>97.114936486505158</c:v>
                </c:pt>
                <c:pt idx="350">
                  <c:v>97.584662241698098</c:v>
                </c:pt>
                <c:pt idx="351">
                  <c:v>97.584262351340755</c:v>
                </c:pt>
                <c:pt idx="352">
                  <c:v>97.345854991031544</c:v>
                </c:pt>
                <c:pt idx="353">
                  <c:v>98.19005988903406</c:v>
                </c:pt>
                <c:pt idx="354">
                  <c:v>98.230012571098683</c:v>
                </c:pt>
                <c:pt idx="355">
                  <c:v>97.294996208312341</c:v>
                </c:pt>
                <c:pt idx="356">
                  <c:v>96.830723503446691</c:v>
                </c:pt>
                <c:pt idx="357">
                  <c:v>95.961943525302516</c:v>
                </c:pt>
                <c:pt idx="358">
                  <c:v>95.958090036404556</c:v>
                </c:pt>
                <c:pt idx="359">
                  <c:v>97.160051389546283</c:v>
                </c:pt>
                <c:pt idx="360">
                  <c:v>96.429778889715323</c:v>
                </c:pt>
                <c:pt idx="361">
                  <c:v>96.794951493299649</c:v>
                </c:pt>
                <c:pt idx="362">
                  <c:v>97.671111266220095</c:v>
                </c:pt>
                <c:pt idx="363">
                  <c:v>97.474292503073698</c:v>
                </c:pt>
                <c:pt idx="364">
                  <c:v>97.302957661790188</c:v>
                </c:pt>
                <c:pt idx="365">
                  <c:v>98.162976405741844</c:v>
                </c:pt>
                <c:pt idx="366">
                  <c:v>95.965360770174286</c:v>
                </c:pt>
                <c:pt idx="367">
                  <c:v>95.984446446319808</c:v>
                </c:pt>
                <c:pt idx="368">
                  <c:v>96.426470705850107</c:v>
                </c:pt>
                <c:pt idx="369">
                  <c:v>97.211128294278581</c:v>
                </c:pt>
                <c:pt idx="370">
                  <c:v>98.153887988529689</c:v>
                </c:pt>
                <c:pt idx="371">
                  <c:v>98.681706906542715</c:v>
                </c:pt>
                <c:pt idx="372">
                  <c:v>99.168300764081408</c:v>
                </c:pt>
                <c:pt idx="373">
                  <c:v>98.761539563334267</c:v>
                </c:pt>
                <c:pt idx="374">
                  <c:v>98.887395964888171</c:v>
                </c:pt>
                <c:pt idx="375">
                  <c:v>98.616233948946359</c:v>
                </c:pt>
                <c:pt idx="376">
                  <c:v>100.43315396433123</c:v>
                </c:pt>
                <c:pt idx="377">
                  <c:v>101.09279128558933</c:v>
                </c:pt>
                <c:pt idx="378">
                  <c:v>101.11838426845875</c:v>
                </c:pt>
                <c:pt idx="379">
                  <c:v>101.57982138715421</c:v>
                </c:pt>
                <c:pt idx="380">
                  <c:v>101.195890290444</c:v>
                </c:pt>
                <c:pt idx="381">
                  <c:v>100.86928892950804</c:v>
                </c:pt>
                <c:pt idx="382">
                  <c:v>101.01819355711197</c:v>
                </c:pt>
                <c:pt idx="383">
                  <c:v>101.48450206743314</c:v>
                </c:pt>
                <c:pt idx="384">
                  <c:v>100.73790677028916</c:v>
                </c:pt>
                <c:pt idx="385">
                  <c:v>101.07497798785352</c:v>
                </c:pt>
                <c:pt idx="386">
                  <c:v>102.13686865492151</c:v>
                </c:pt>
                <c:pt idx="387">
                  <c:v>101.70491436166229</c:v>
                </c:pt>
                <c:pt idx="388">
                  <c:v>101.87872125242751</c:v>
                </c:pt>
                <c:pt idx="389">
                  <c:v>102.54868301563862</c:v>
                </c:pt>
                <c:pt idx="390">
                  <c:v>101.97880290276775</c:v>
                </c:pt>
                <c:pt idx="391">
                  <c:v>101.8016151207996</c:v>
                </c:pt>
                <c:pt idx="392">
                  <c:v>101.72378191579472</c:v>
                </c:pt>
                <c:pt idx="393">
                  <c:v>100.69061064711711</c:v>
                </c:pt>
                <c:pt idx="394">
                  <c:v>100.75190293279587</c:v>
                </c:pt>
                <c:pt idx="395">
                  <c:v>102.07510377154773</c:v>
                </c:pt>
                <c:pt idx="396">
                  <c:v>102.45398170828798</c:v>
                </c:pt>
                <c:pt idx="397">
                  <c:v>102.09986062003364</c:v>
                </c:pt>
                <c:pt idx="398">
                  <c:v>100.97187898299885</c:v>
                </c:pt>
                <c:pt idx="399">
                  <c:v>101.2798672654843</c:v>
                </c:pt>
                <c:pt idx="400">
                  <c:v>102.34430268937172</c:v>
                </c:pt>
                <c:pt idx="401">
                  <c:v>102.02515383054973</c:v>
                </c:pt>
                <c:pt idx="402">
                  <c:v>101.80979469629054</c:v>
                </c:pt>
                <c:pt idx="403">
                  <c:v>102.23902246438612</c:v>
                </c:pt>
                <c:pt idx="404">
                  <c:v>102.07019602625316</c:v>
                </c:pt>
                <c:pt idx="405">
                  <c:v>101.73770537096374</c:v>
                </c:pt>
                <c:pt idx="406">
                  <c:v>101.75468253431605</c:v>
                </c:pt>
                <c:pt idx="407">
                  <c:v>102.00817666719743</c:v>
                </c:pt>
                <c:pt idx="408">
                  <c:v>101.19374542398194</c:v>
                </c:pt>
                <c:pt idx="409">
                  <c:v>100.99867163694027</c:v>
                </c:pt>
                <c:pt idx="410">
                  <c:v>101.43640616354642</c:v>
                </c:pt>
                <c:pt idx="411">
                  <c:v>103.03723997129514</c:v>
                </c:pt>
                <c:pt idx="412">
                  <c:v>103.4340766204466</c:v>
                </c:pt>
                <c:pt idx="413">
                  <c:v>103.32977794451993</c:v>
                </c:pt>
                <c:pt idx="414">
                  <c:v>103.72468784922243</c:v>
                </c:pt>
                <c:pt idx="415">
                  <c:v>105.34573429685096</c:v>
                </c:pt>
                <c:pt idx="416">
                  <c:v>105.15793124357903</c:v>
                </c:pt>
                <c:pt idx="417">
                  <c:v>105.59024907352675</c:v>
                </c:pt>
                <c:pt idx="418">
                  <c:v>104.68856902507457</c:v>
                </c:pt>
                <c:pt idx="419">
                  <c:v>103.07552038459274</c:v>
                </c:pt>
                <c:pt idx="420">
                  <c:v>103.14346539167079</c:v>
                </c:pt>
                <c:pt idx="421">
                  <c:v>103.29127940920925</c:v>
                </c:pt>
                <c:pt idx="422">
                  <c:v>103.96796660115736</c:v>
                </c:pt>
                <c:pt idx="423">
                  <c:v>104.09691306456338</c:v>
                </c:pt>
                <c:pt idx="424">
                  <c:v>103.69229673027831</c:v>
                </c:pt>
                <c:pt idx="425">
                  <c:v>103.63493064083519</c:v>
                </c:pt>
                <c:pt idx="426">
                  <c:v>104.60088397581173</c:v>
                </c:pt>
                <c:pt idx="427">
                  <c:v>104.21949763592092</c:v>
                </c:pt>
                <c:pt idx="428">
                  <c:v>102.86008854299584</c:v>
                </c:pt>
                <c:pt idx="429">
                  <c:v>102.60350434826233</c:v>
                </c:pt>
                <c:pt idx="430">
                  <c:v>102.8547445536751</c:v>
                </c:pt>
                <c:pt idx="431">
                  <c:v>101.1632810494868</c:v>
                </c:pt>
                <c:pt idx="432">
                  <c:v>101.30298819887201</c:v>
                </c:pt>
                <c:pt idx="433">
                  <c:v>102.67472118553677</c:v>
                </c:pt>
                <c:pt idx="434">
                  <c:v>103.00648476744921</c:v>
                </c:pt>
                <c:pt idx="435">
                  <c:v>102.59361615033551</c:v>
                </c:pt>
                <c:pt idx="436">
                  <c:v>102.17638509295996</c:v>
                </c:pt>
                <c:pt idx="437">
                  <c:v>102.01253910745926</c:v>
                </c:pt>
                <c:pt idx="438">
                  <c:v>102.08960888541833</c:v>
                </c:pt>
                <c:pt idx="439">
                  <c:v>100.49284668858066</c:v>
                </c:pt>
                <c:pt idx="440">
                  <c:v>100.60368902490008</c:v>
                </c:pt>
                <c:pt idx="441">
                  <c:v>100.08154127922744</c:v>
                </c:pt>
                <c:pt idx="442">
                  <c:v>101.97524024322058</c:v>
                </c:pt>
                <c:pt idx="443">
                  <c:v>101.73345199170845</c:v>
                </c:pt>
                <c:pt idx="444">
                  <c:v>102.26228881244924</c:v>
                </c:pt>
                <c:pt idx="445">
                  <c:v>102.07085039229244</c:v>
                </c:pt>
                <c:pt idx="446">
                  <c:v>102.44129427785981</c:v>
                </c:pt>
                <c:pt idx="447">
                  <c:v>102.12261801673286</c:v>
                </c:pt>
                <c:pt idx="448">
                  <c:v>101.19592664411284</c:v>
                </c:pt>
                <c:pt idx="449">
                  <c:v>101.48453842110199</c:v>
                </c:pt>
                <c:pt idx="450">
                  <c:v>101.57764016702329</c:v>
                </c:pt>
                <c:pt idx="451">
                  <c:v>101.53656052122436</c:v>
                </c:pt>
                <c:pt idx="452">
                  <c:v>101.34170485619579</c:v>
                </c:pt>
                <c:pt idx="453">
                  <c:v>100.07154402029407</c:v>
                </c:pt>
                <c:pt idx="454">
                  <c:v>99.719131554475609</c:v>
                </c:pt>
                <c:pt idx="455">
                  <c:v>99.151541722742195</c:v>
                </c:pt>
                <c:pt idx="456">
                  <c:v>99.823502937739974</c:v>
                </c:pt>
                <c:pt idx="457">
                  <c:v>100.30391667157441</c:v>
                </c:pt>
                <c:pt idx="458">
                  <c:v>99.072945090691491</c:v>
                </c:pt>
                <c:pt idx="459">
                  <c:v>100.03686262021249</c:v>
                </c:pt>
                <c:pt idx="460">
                  <c:v>97.49625011905826</c:v>
                </c:pt>
                <c:pt idx="461">
                  <c:v>95.626980820531386</c:v>
                </c:pt>
                <c:pt idx="462">
                  <c:v>95.605386741235307</c:v>
                </c:pt>
                <c:pt idx="463">
                  <c:v>95.347021216728209</c:v>
                </c:pt>
                <c:pt idx="464">
                  <c:v>95.065716527177642</c:v>
                </c:pt>
                <c:pt idx="465">
                  <c:v>93.665736739817518</c:v>
                </c:pt>
                <c:pt idx="466">
                  <c:v>94.376959917171803</c:v>
                </c:pt>
                <c:pt idx="467">
                  <c:v>94.707887364700724</c:v>
                </c:pt>
                <c:pt idx="468">
                  <c:v>94.011205654885899</c:v>
                </c:pt>
                <c:pt idx="469">
                  <c:v>95.669550966753107</c:v>
                </c:pt>
                <c:pt idx="470">
                  <c:v>95.792535428467971</c:v>
                </c:pt>
                <c:pt idx="471">
                  <c:v>95.951909912700302</c:v>
                </c:pt>
                <c:pt idx="472">
                  <c:v>96.892742862502431</c:v>
                </c:pt>
                <c:pt idx="473">
                  <c:v>96.555053632567649</c:v>
                </c:pt>
                <c:pt idx="474">
                  <c:v>95.35807273205819</c:v>
                </c:pt>
                <c:pt idx="475">
                  <c:v>95.788645585901165</c:v>
                </c:pt>
                <c:pt idx="476">
                  <c:v>95.947365704094224</c:v>
                </c:pt>
                <c:pt idx="477">
                  <c:v>95.380648360413176</c:v>
                </c:pt>
                <c:pt idx="478">
                  <c:v>97.043501527217629</c:v>
                </c:pt>
                <c:pt idx="479">
                  <c:v>97.235812435426794</c:v>
                </c:pt>
                <c:pt idx="480">
                  <c:v>96.392625440152045</c:v>
                </c:pt>
                <c:pt idx="481">
                  <c:v>97.056370725990035</c:v>
                </c:pt>
                <c:pt idx="482">
                  <c:v>96.711083579265903</c:v>
                </c:pt>
                <c:pt idx="483">
                  <c:v>96.406548895321066</c:v>
                </c:pt>
                <c:pt idx="484">
                  <c:v>96.299269218548801</c:v>
                </c:pt>
                <c:pt idx="485">
                  <c:v>95.88171097815362</c:v>
                </c:pt>
                <c:pt idx="486">
                  <c:v>95.639159299595676</c:v>
                </c:pt>
                <c:pt idx="487">
                  <c:v>95.400679231948772</c:v>
                </c:pt>
                <c:pt idx="488">
                  <c:v>94.445377521944891</c:v>
                </c:pt>
                <c:pt idx="489">
                  <c:v>94.667498438609925</c:v>
                </c:pt>
                <c:pt idx="490">
                  <c:v>93.818276734306295</c:v>
                </c:pt>
                <c:pt idx="491">
                  <c:v>95.295471714300874</c:v>
                </c:pt>
                <c:pt idx="492">
                  <c:v>95.285438101698659</c:v>
                </c:pt>
                <c:pt idx="493">
                  <c:v>95.850628591288057</c:v>
                </c:pt>
                <c:pt idx="494">
                  <c:v>96.796950945086323</c:v>
                </c:pt>
                <c:pt idx="495">
                  <c:v>96.684218217986768</c:v>
                </c:pt>
                <c:pt idx="496">
                  <c:v>96.857952401414295</c:v>
                </c:pt>
                <c:pt idx="497">
                  <c:v>96.821198842208346</c:v>
                </c:pt>
                <c:pt idx="498">
                  <c:v>97.712263619356719</c:v>
                </c:pt>
                <c:pt idx="499">
                  <c:v>97.279618606389377</c:v>
                </c:pt>
                <c:pt idx="500">
                  <c:v>97.160814816592108</c:v>
                </c:pt>
                <c:pt idx="501">
                  <c:v>97.789769641341977</c:v>
                </c:pt>
                <c:pt idx="502">
                  <c:v>98.66534775556083</c:v>
                </c:pt>
                <c:pt idx="503">
                  <c:v>99.053423170519793</c:v>
                </c:pt>
                <c:pt idx="504">
                  <c:v>99.020341331867556</c:v>
                </c:pt>
                <c:pt idx="505">
                  <c:v>99.202509566467953</c:v>
                </c:pt>
                <c:pt idx="506">
                  <c:v>99.011616451343883</c:v>
                </c:pt>
                <c:pt idx="507">
                  <c:v>99.091521815473129</c:v>
                </c:pt>
                <c:pt idx="508">
                  <c:v>99.276780111925675</c:v>
                </c:pt>
                <c:pt idx="509">
                  <c:v>98.28032604878517</c:v>
                </c:pt>
                <c:pt idx="510">
                  <c:v>98.581479841527084</c:v>
                </c:pt>
                <c:pt idx="511">
                  <c:v>99.520276985873693</c:v>
                </c:pt>
                <c:pt idx="512">
                  <c:v>100.72925459710319</c:v>
                </c:pt>
                <c:pt idx="513">
                  <c:v>101.36297175247223</c:v>
                </c:pt>
                <c:pt idx="514">
                  <c:v>101.24336818196029</c:v>
                </c:pt>
                <c:pt idx="515">
                  <c:v>100.53956115305112</c:v>
                </c:pt>
                <c:pt idx="516">
                  <c:v>102.3051861416906</c:v>
                </c:pt>
                <c:pt idx="517">
                  <c:v>102.61408326589728</c:v>
                </c:pt>
                <c:pt idx="518">
                  <c:v>102.66465121926569</c:v>
                </c:pt>
                <c:pt idx="519">
                  <c:v>103.38721674130075</c:v>
                </c:pt>
                <c:pt idx="520">
                  <c:v>103.00870234124898</c:v>
                </c:pt>
                <c:pt idx="521">
                  <c:v>102.84423834337785</c:v>
                </c:pt>
                <c:pt idx="522">
                  <c:v>102.98885323805763</c:v>
                </c:pt>
                <c:pt idx="523">
                  <c:v>103.00539415738375</c:v>
                </c:pt>
                <c:pt idx="524">
                  <c:v>103.06854048017379</c:v>
                </c:pt>
                <c:pt idx="525">
                  <c:v>103.02378911382115</c:v>
                </c:pt>
                <c:pt idx="526">
                  <c:v>102.35579044872787</c:v>
                </c:pt>
                <c:pt idx="527">
                  <c:v>102.88549975752103</c:v>
                </c:pt>
                <c:pt idx="528">
                  <c:v>103.49435100339761</c:v>
                </c:pt>
                <c:pt idx="529">
                  <c:v>104.19535879980543</c:v>
                </c:pt>
                <c:pt idx="530">
                  <c:v>104.55893184196042</c:v>
                </c:pt>
                <c:pt idx="531">
                  <c:v>104.93381087512732</c:v>
                </c:pt>
                <c:pt idx="532">
                  <c:v>105.03654634329351</c:v>
                </c:pt>
                <c:pt idx="533">
                  <c:v>104.74538980948496</c:v>
                </c:pt>
                <c:pt idx="534">
                  <c:v>104.492513688974</c:v>
                </c:pt>
                <c:pt idx="535">
                  <c:v>105.36925512059602</c:v>
                </c:pt>
                <c:pt idx="536">
                  <c:v>104.84321753235658</c:v>
                </c:pt>
                <c:pt idx="537">
                  <c:v>104.8165339394217</c:v>
                </c:pt>
                <c:pt idx="538">
                  <c:v>105.60082799116169</c:v>
                </c:pt>
                <c:pt idx="539">
                  <c:v>105.42404009955088</c:v>
                </c:pt>
                <c:pt idx="540">
                  <c:v>105.06915558425071</c:v>
                </c:pt>
                <c:pt idx="541">
                  <c:v>105.16800120985009</c:v>
                </c:pt>
                <c:pt idx="542">
                  <c:v>105.23016598358123</c:v>
                </c:pt>
                <c:pt idx="543">
                  <c:v>107.03476210522642</c:v>
                </c:pt>
                <c:pt idx="544">
                  <c:v>106.87291557151239</c:v>
                </c:pt>
                <c:pt idx="545">
                  <c:v>107.55541935047627</c:v>
                </c:pt>
                <c:pt idx="546">
                  <c:v>107.78495641558641</c:v>
                </c:pt>
                <c:pt idx="547">
                  <c:v>107.31144987883322</c:v>
                </c:pt>
                <c:pt idx="548">
                  <c:v>107.19042851523618</c:v>
                </c:pt>
                <c:pt idx="549">
                  <c:v>106.03521798023378</c:v>
                </c:pt>
                <c:pt idx="550">
                  <c:v>106.63316312545578</c:v>
                </c:pt>
                <c:pt idx="551">
                  <c:v>106.95758326626081</c:v>
                </c:pt>
                <c:pt idx="552">
                  <c:v>106.28776691772509</c:v>
                </c:pt>
                <c:pt idx="553">
                  <c:v>106.91439510766865</c:v>
                </c:pt>
                <c:pt idx="554">
                  <c:v>107.35758268460211</c:v>
                </c:pt>
                <c:pt idx="555">
                  <c:v>107.77924888957718</c:v>
                </c:pt>
                <c:pt idx="556">
                  <c:v>107.68138481303671</c:v>
                </c:pt>
                <c:pt idx="557">
                  <c:v>108.73462330691875</c:v>
                </c:pt>
                <c:pt idx="558">
                  <c:v>108.96735949488757</c:v>
                </c:pt>
                <c:pt idx="559">
                  <c:v>108.79686078798758</c:v>
                </c:pt>
                <c:pt idx="560">
                  <c:v>107.99442625549213</c:v>
                </c:pt>
                <c:pt idx="561">
                  <c:v>107.51866579127032</c:v>
                </c:pt>
                <c:pt idx="562">
                  <c:v>108.2915811446607</c:v>
                </c:pt>
                <c:pt idx="563">
                  <c:v>107.76492554405083</c:v>
                </c:pt>
                <c:pt idx="564">
                  <c:v>107.10317970999951</c:v>
                </c:pt>
                <c:pt idx="565">
                  <c:v>106.92944552657198</c:v>
                </c:pt>
                <c:pt idx="566">
                  <c:v>106.58568523393949</c:v>
                </c:pt>
                <c:pt idx="567">
                  <c:v>106.64919509341802</c:v>
                </c:pt>
                <c:pt idx="568">
                  <c:v>106.96118227947683</c:v>
                </c:pt>
                <c:pt idx="569">
                  <c:v>106.75363918402009</c:v>
                </c:pt>
                <c:pt idx="570">
                  <c:v>107.80985867874772</c:v>
                </c:pt>
                <c:pt idx="571">
                  <c:v>108.85466312145688</c:v>
                </c:pt>
                <c:pt idx="572">
                  <c:v>109.54578271993788</c:v>
                </c:pt>
                <c:pt idx="573">
                  <c:v>109.16912235699739</c:v>
                </c:pt>
                <c:pt idx="574">
                  <c:v>108.76436060803692</c:v>
                </c:pt>
                <c:pt idx="575">
                  <c:v>108.77446692797683</c:v>
                </c:pt>
                <c:pt idx="576">
                  <c:v>108.6785659495542</c:v>
                </c:pt>
                <c:pt idx="577">
                  <c:v>109.51982620037997</c:v>
                </c:pt>
                <c:pt idx="578">
                  <c:v>108.54769274169918</c:v>
                </c:pt>
                <c:pt idx="579">
                  <c:v>108.7925347013946</c:v>
                </c:pt>
                <c:pt idx="580">
                  <c:v>108.81834580627711</c:v>
                </c:pt>
                <c:pt idx="581">
                  <c:v>109.96319554565765</c:v>
                </c:pt>
                <c:pt idx="582">
                  <c:v>109.97341092660412</c:v>
                </c:pt>
                <c:pt idx="583">
                  <c:v>109.74500082522827</c:v>
                </c:pt>
                <c:pt idx="584">
                  <c:v>110.23203092679316</c:v>
                </c:pt>
                <c:pt idx="585">
                  <c:v>111.17897129296185</c:v>
                </c:pt>
                <c:pt idx="586">
                  <c:v>111.45587718858175</c:v>
                </c:pt>
                <c:pt idx="587">
                  <c:v>110.64162771371049</c:v>
                </c:pt>
                <c:pt idx="588">
                  <c:v>110.75116131795137</c:v>
                </c:pt>
                <c:pt idx="589">
                  <c:v>111.13669197609092</c:v>
                </c:pt>
                <c:pt idx="590">
                  <c:v>110.38882430053724</c:v>
                </c:pt>
                <c:pt idx="591">
                  <c:v>110.1575786129912</c:v>
                </c:pt>
                <c:pt idx="592">
                  <c:v>111.78764077049419</c:v>
                </c:pt>
                <c:pt idx="593">
                  <c:v>112.79892713052493</c:v>
                </c:pt>
                <c:pt idx="594">
                  <c:v>113.09364632388065</c:v>
                </c:pt>
                <c:pt idx="595">
                  <c:v>113.27585091214991</c:v>
                </c:pt>
                <c:pt idx="596">
                  <c:v>113.22640992251578</c:v>
                </c:pt>
                <c:pt idx="597">
                  <c:v>113.19656356039107</c:v>
                </c:pt>
                <c:pt idx="598">
                  <c:v>113.68988284666676</c:v>
                </c:pt>
                <c:pt idx="599">
                  <c:v>113.82148312789874</c:v>
                </c:pt>
                <c:pt idx="600">
                  <c:v>113.38912894428218</c:v>
                </c:pt>
                <c:pt idx="601">
                  <c:v>113.6825757592282</c:v>
                </c:pt>
                <c:pt idx="602">
                  <c:v>113.47201530925702</c:v>
                </c:pt>
                <c:pt idx="603">
                  <c:v>113.64905767654977</c:v>
                </c:pt>
                <c:pt idx="604">
                  <c:v>113.04427804158423</c:v>
                </c:pt>
                <c:pt idx="605">
                  <c:v>113.0725975496173</c:v>
                </c:pt>
                <c:pt idx="606">
                  <c:v>113.26316348172173</c:v>
                </c:pt>
                <c:pt idx="607">
                  <c:v>112.97167976489355</c:v>
                </c:pt>
                <c:pt idx="608">
                  <c:v>112.90140812300918</c:v>
                </c:pt>
                <c:pt idx="609">
                  <c:v>113.82904469101926</c:v>
                </c:pt>
                <c:pt idx="610">
                  <c:v>113.77800413995581</c:v>
                </c:pt>
                <c:pt idx="611">
                  <c:v>113.72750889392508</c:v>
                </c:pt>
                <c:pt idx="612">
                  <c:v>113.7533199988076</c:v>
                </c:pt>
                <c:pt idx="613">
                  <c:v>113.19881748785969</c:v>
                </c:pt>
                <c:pt idx="614">
                  <c:v>112.54459686326004</c:v>
                </c:pt>
                <c:pt idx="615">
                  <c:v>112.09406584521916</c:v>
                </c:pt>
                <c:pt idx="616">
                  <c:v>112.17840635694795</c:v>
                </c:pt>
                <c:pt idx="617">
                  <c:v>112.41139702059871</c:v>
                </c:pt>
                <c:pt idx="618">
                  <c:v>113.50204343972598</c:v>
                </c:pt>
                <c:pt idx="619">
                  <c:v>113.45903704947807</c:v>
                </c:pt>
                <c:pt idx="620">
                  <c:v>113.58907412294955</c:v>
                </c:pt>
                <c:pt idx="621">
                  <c:v>114.0390598359577</c:v>
                </c:pt>
                <c:pt idx="622">
                  <c:v>114.00739579039056</c:v>
                </c:pt>
                <c:pt idx="623">
                  <c:v>115.29798738818521</c:v>
                </c:pt>
                <c:pt idx="624">
                  <c:v>115.41231967671409</c:v>
                </c:pt>
                <c:pt idx="625">
                  <c:v>115.62218940697714</c:v>
                </c:pt>
                <c:pt idx="626">
                  <c:v>116.46763032972051</c:v>
                </c:pt>
                <c:pt idx="627">
                  <c:v>116.40717417842525</c:v>
                </c:pt>
                <c:pt idx="628">
                  <c:v>116.60359305121432</c:v>
                </c:pt>
                <c:pt idx="629">
                  <c:v>115.28108293217059</c:v>
                </c:pt>
                <c:pt idx="630">
                  <c:v>116.16942118415533</c:v>
                </c:pt>
                <c:pt idx="631">
                  <c:v>115.98419924137164</c:v>
                </c:pt>
                <c:pt idx="632">
                  <c:v>116.43676606486802</c:v>
                </c:pt>
                <c:pt idx="633">
                  <c:v>117.22556797154525</c:v>
                </c:pt>
                <c:pt idx="634">
                  <c:v>117.16158551437169</c:v>
                </c:pt>
                <c:pt idx="635">
                  <c:v>117.72212273434847</c:v>
                </c:pt>
                <c:pt idx="636">
                  <c:v>117.72517644253175</c:v>
                </c:pt>
                <c:pt idx="637">
                  <c:v>117.45826780584522</c:v>
                </c:pt>
                <c:pt idx="638">
                  <c:v>118.2037361392549</c:v>
                </c:pt>
                <c:pt idx="639">
                  <c:v>118.42269428673011</c:v>
                </c:pt>
                <c:pt idx="640">
                  <c:v>118.0648651242532</c:v>
                </c:pt>
                <c:pt idx="641">
                  <c:v>117.19652139013522</c:v>
                </c:pt>
                <c:pt idx="642">
                  <c:v>117.51472505356713</c:v>
                </c:pt>
                <c:pt idx="643">
                  <c:v>117.3266311709444</c:v>
                </c:pt>
                <c:pt idx="644">
                  <c:v>116.38332617166057</c:v>
                </c:pt>
                <c:pt idx="645">
                  <c:v>115.59681454612081</c:v>
                </c:pt>
                <c:pt idx="646">
                  <c:v>114.62795291763639</c:v>
                </c:pt>
                <c:pt idx="647">
                  <c:v>113.47285144364054</c:v>
                </c:pt>
                <c:pt idx="648">
                  <c:v>114.3287622230123</c:v>
                </c:pt>
                <c:pt idx="649">
                  <c:v>115.4988414085738</c:v>
                </c:pt>
                <c:pt idx="650">
                  <c:v>115.58816237293483</c:v>
                </c:pt>
                <c:pt idx="651">
                  <c:v>114.60377772785206</c:v>
                </c:pt>
                <c:pt idx="652">
                  <c:v>113.63738814884937</c:v>
                </c:pt>
                <c:pt idx="653">
                  <c:v>113.75735525604979</c:v>
                </c:pt>
                <c:pt idx="654">
                  <c:v>114.76129817497311</c:v>
                </c:pt>
                <c:pt idx="655">
                  <c:v>114.86327021609347</c:v>
                </c:pt>
                <c:pt idx="656">
                  <c:v>115.42587959519463</c:v>
                </c:pt>
                <c:pt idx="657">
                  <c:v>114.10831357511431</c:v>
                </c:pt>
                <c:pt idx="658">
                  <c:v>115.04649270709049</c:v>
                </c:pt>
                <c:pt idx="659">
                  <c:v>115.35197258642539</c:v>
                </c:pt>
                <c:pt idx="660">
                  <c:v>115.93995682638287</c:v>
                </c:pt>
                <c:pt idx="661">
                  <c:v>115.24930982559691</c:v>
                </c:pt>
                <c:pt idx="662">
                  <c:v>115.63938469234253</c:v>
                </c:pt>
                <c:pt idx="663">
                  <c:v>115.10287724747469</c:v>
                </c:pt>
                <c:pt idx="664">
                  <c:v>115.10567647997603</c:v>
                </c:pt>
                <c:pt idx="665">
                  <c:v>115.1957608713829</c:v>
                </c:pt>
                <c:pt idx="666">
                  <c:v>115.90334868185232</c:v>
                </c:pt>
                <c:pt idx="667">
                  <c:v>116.90852762551648</c:v>
                </c:pt>
                <c:pt idx="668">
                  <c:v>117.0094090565714</c:v>
                </c:pt>
                <c:pt idx="669">
                  <c:v>117.2112446260189</c:v>
                </c:pt>
                <c:pt idx="670">
                  <c:v>117.32277768204645</c:v>
                </c:pt>
                <c:pt idx="671">
                  <c:v>117.87226338669325</c:v>
                </c:pt>
                <c:pt idx="672">
                  <c:v>117.79450288902606</c:v>
                </c:pt>
                <c:pt idx="673">
                  <c:v>117.78774110662022</c:v>
                </c:pt>
                <c:pt idx="674">
                  <c:v>117.67697147763849</c:v>
                </c:pt>
                <c:pt idx="675">
                  <c:v>116.04978125997454</c:v>
                </c:pt>
                <c:pt idx="676">
                  <c:v>114.97440338176369</c:v>
                </c:pt>
                <c:pt idx="677">
                  <c:v>114.87672107356747</c:v>
                </c:pt>
                <c:pt idx="678">
                  <c:v>113.2773414125727</c:v>
                </c:pt>
                <c:pt idx="679">
                  <c:v>113.72329186833863</c:v>
                </c:pt>
                <c:pt idx="680">
                  <c:v>113.72779972327587</c:v>
                </c:pt>
                <c:pt idx="681">
                  <c:v>114.50453221189535</c:v>
                </c:pt>
                <c:pt idx="682">
                  <c:v>115.13828572093324</c:v>
                </c:pt>
                <c:pt idx="683">
                  <c:v>114.84861968754748</c:v>
                </c:pt>
                <c:pt idx="684">
                  <c:v>115.65636185569484</c:v>
                </c:pt>
                <c:pt idx="685">
                  <c:v>115.77512929182326</c:v>
                </c:pt>
                <c:pt idx="686">
                  <c:v>116.05694293273771</c:v>
                </c:pt>
                <c:pt idx="687">
                  <c:v>115.72823305900855</c:v>
                </c:pt>
                <c:pt idx="688">
                  <c:v>116.99417686932382</c:v>
                </c:pt>
                <c:pt idx="689">
                  <c:v>117.90472721297506</c:v>
                </c:pt>
                <c:pt idx="690">
                  <c:v>118.63525418848795</c:v>
                </c:pt>
                <c:pt idx="691">
                  <c:v>118.54626040714655</c:v>
                </c:pt>
                <c:pt idx="692">
                  <c:v>118.45606695473313</c:v>
                </c:pt>
                <c:pt idx="693">
                  <c:v>118.41455106490801</c:v>
                </c:pt>
                <c:pt idx="694">
                  <c:v>118.17385342346135</c:v>
                </c:pt>
                <c:pt idx="695">
                  <c:v>118.5396440394161</c:v>
                </c:pt>
                <c:pt idx="696">
                  <c:v>120.12161029303238</c:v>
                </c:pt>
                <c:pt idx="697">
                  <c:v>120.5019787301954</c:v>
                </c:pt>
                <c:pt idx="698">
                  <c:v>120.53865958206367</c:v>
                </c:pt>
                <c:pt idx="699">
                  <c:v>120.9346964505005</c:v>
                </c:pt>
                <c:pt idx="700">
                  <c:v>120.74191294459627</c:v>
                </c:pt>
                <c:pt idx="701">
                  <c:v>122.14930888040149</c:v>
                </c:pt>
                <c:pt idx="702">
                  <c:v>122.05097220616601</c:v>
                </c:pt>
                <c:pt idx="703">
                  <c:v>122.45936932201134</c:v>
                </c:pt>
                <c:pt idx="704">
                  <c:v>122.62525111296756</c:v>
                </c:pt>
                <c:pt idx="705">
                  <c:v>121.31495582665698</c:v>
                </c:pt>
                <c:pt idx="706">
                  <c:v>120.76256182850229</c:v>
                </c:pt>
                <c:pt idx="707">
                  <c:v>120.87932981284403</c:v>
                </c:pt>
                <c:pt idx="708">
                  <c:v>121.11064820772776</c:v>
                </c:pt>
                <c:pt idx="709">
                  <c:v>120.08911011308172</c:v>
                </c:pt>
                <c:pt idx="710">
                  <c:v>119.75578332340879</c:v>
                </c:pt>
                <c:pt idx="711">
                  <c:v>119.09621870948838</c:v>
                </c:pt>
                <c:pt idx="712">
                  <c:v>120.35543709106666</c:v>
                </c:pt>
                <c:pt idx="713">
                  <c:v>121.21331096855627</c:v>
                </c:pt>
                <c:pt idx="714">
                  <c:v>121.27547574228738</c:v>
                </c:pt>
                <c:pt idx="715">
                  <c:v>121.70608494979922</c:v>
                </c:pt>
                <c:pt idx="716">
                  <c:v>122.0085474746197</c:v>
                </c:pt>
                <c:pt idx="717">
                  <c:v>122.10499375807505</c:v>
                </c:pt>
                <c:pt idx="718">
                  <c:v>122.43639380329901</c:v>
                </c:pt>
                <c:pt idx="719">
                  <c:v>122.60071238649475</c:v>
                </c:pt>
                <c:pt idx="720">
                  <c:v>122.21590880173216</c:v>
                </c:pt>
                <c:pt idx="721">
                  <c:v>122.15836094394481</c:v>
                </c:pt>
                <c:pt idx="722">
                  <c:v>120.51004924467982</c:v>
                </c:pt>
                <c:pt idx="723">
                  <c:v>119.35978280864083</c:v>
                </c:pt>
                <c:pt idx="724">
                  <c:v>119.49349160266603</c:v>
                </c:pt>
                <c:pt idx="725">
                  <c:v>119.24890411865256</c:v>
                </c:pt>
                <c:pt idx="726">
                  <c:v>118.50270871186591</c:v>
                </c:pt>
                <c:pt idx="727">
                  <c:v>119.78246691634367</c:v>
                </c:pt>
                <c:pt idx="728">
                  <c:v>120.87703953170659</c:v>
                </c:pt>
                <c:pt idx="729">
                  <c:v>121.62407107287675</c:v>
                </c:pt>
                <c:pt idx="730">
                  <c:v>120.79593449650532</c:v>
                </c:pt>
                <c:pt idx="731">
                  <c:v>120.15992705999882</c:v>
                </c:pt>
                <c:pt idx="732">
                  <c:v>120.86395221092106</c:v>
                </c:pt>
                <c:pt idx="733">
                  <c:v>121.65017300711004</c:v>
                </c:pt>
                <c:pt idx="734">
                  <c:v>122.15443474770917</c:v>
                </c:pt>
                <c:pt idx="735">
                  <c:v>123.00896408766469</c:v>
                </c:pt>
                <c:pt idx="736">
                  <c:v>122.7931687093793</c:v>
                </c:pt>
                <c:pt idx="737">
                  <c:v>122.71646246810874</c:v>
                </c:pt>
                <c:pt idx="738">
                  <c:v>123.38544268226094</c:v>
                </c:pt>
                <c:pt idx="739">
                  <c:v>123.64104532793554</c:v>
                </c:pt>
                <c:pt idx="740">
                  <c:v>123.28187107971124</c:v>
                </c:pt>
                <c:pt idx="741">
                  <c:v>123.05000737979478</c:v>
                </c:pt>
                <c:pt idx="742">
                  <c:v>123.80907198535382</c:v>
                </c:pt>
                <c:pt idx="743">
                  <c:v>122.92175163609686</c:v>
                </c:pt>
                <c:pt idx="744">
                  <c:v>122.91997030632328</c:v>
                </c:pt>
                <c:pt idx="745">
                  <c:v>122.85133457953708</c:v>
                </c:pt>
                <c:pt idx="746">
                  <c:v>123.49210434666277</c:v>
                </c:pt>
                <c:pt idx="747">
                  <c:v>124.16177528052309</c:v>
                </c:pt>
                <c:pt idx="748">
                  <c:v>124.8849951685974</c:v>
                </c:pt>
                <c:pt idx="749">
                  <c:v>125.21363233498887</c:v>
                </c:pt>
                <c:pt idx="750">
                  <c:v>125.17684242211408</c:v>
                </c:pt>
                <c:pt idx="751">
                  <c:v>125.43284495814602</c:v>
                </c:pt>
                <c:pt idx="752">
                  <c:v>125.75602907421019</c:v>
                </c:pt>
                <c:pt idx="753">
                  <c:v>126.66894240633658</c:v>
                </c:pt>
                <c:pt idx="754">
                  <c:v>126.40552372185955</c:v>
                </c:pt>
                <c:pt idx="755">
                  <c:v>127.53528668866791</c:v>
                </c:pt>
                <c:pt idx="756">
                  <c:v>128.18409061660913</c:v>
                </c:pt>
                <c:pt idx="757">
                  <c:v>129.09762196110594</c:v>
                </c:pt>
                <c:pt idx="758">
                  <c:v>130.13890009793678</c:v>
                </c:pt>
                <c:pt idx="759">
                  <c:v>131.38208651155284</c:v>
                </c:pt>
                <c:pt idx="760">
                  <c:v>131.46082855827893</c:v>
                </c:pt>
                <c:pt idx="761">
                  <c:v>131.05657576068234</c:v>
                </c:pt>
                <c:pt idx="762">
                  <c:v>131.90292552514691</c:v>
                </c:pt>
                <c:pt idx="763">
                  <c:v>130.99582878003633</c:v>
                </c:pt>
                <c:pt idx="764">
                  <c:v>130.74604272137745</c:v>
                </c:pt>
                <c:pt idx="765">
                  <c:v>130.53388270997698</c:v>
                </c:pt>
                <c:pt idx="766">
                  <c:v>127.48050170971304</c:v>
                </c:pt>
                <c:pt idx="767">
                  <c:v>126.35502847582882</c:v>
                </c:pt>
                <c:pt idx="768">
                  <c:v>124.3147878727069</c:v>
                </c:pt>
                <c:pt idx="769">
                  <c:v>123.90315528033405</c:v>
                </c:pt>
                <c:pt idx="770">
                  <c:v>125.1044622674365</c:v>
                </c:pt>
                <c:pt idx="771">
                  <c:v>123.62341379854396</c:v>
                </c:pt>
                <c:pt idx="772">
                  <c:v>124.69479277318146</c:v>
                </c:pt>
                <c:pt idx="773">
                  <c:v>124.16940955098127</c:v>
                </c:pt>
                <c:pt idx="774">
                  <c:v>124.68388667252687</c:v>
                </c:pt>
                <c:pt idx="775">
                  <c:v>123.64159063296826</c:v>
                </c:pt>
                <c:pt idx="776">
                  <c:v>122.7832805114525</c:v>
                </c:pt>
                <c:pt idx="777">
                  <c:v>122.52491498694538</c:v>
                </c:pt>
                <c:pt idx="778">
                  <c:v>123.03848326676976</c:v>
                </c:pt>
                <c:pt idx="779">
                  <c:v>122.94629036256968</c:v>
                </c:pt>
                <c:pt idx="780">
                  <c:v>124.1192414879702</c:v>
                </c:pt>
                <c:pt idx="781">
                  <c:v>125.22293887421412</c:v>
                </c:pt>
                <c:pt idx="782">
                  <c:v>124.8617288205343</c:v>
                </c:pt>
                <c:pt idx="783">
                  <c:v>124.27152700677705</c:v>
                </c:pt>
                <c:pt idx="784">
                  <c:v>123.77311820686255</c:v>
                </c:pt>
                <c:pt idx="785">
                  <c:v>122.68192648270255</c:v>
                </c:pt>
                <c:pt idx="786">
                  <c:v>121.12024557630379</c:v>
                </c:pt>
                <c:pt idx="787">
                  <c:v>120.08740149064582</c:v>
                </c:pt>
                <c:pt idx="788">
                  <c:v>121.24519313613649</c:v>
                </c:pt>
                <c:pt idx="789">
                  <c:v>121.0836737854421</c:v>
                </c:pt>
                <c:pt idx="790">
                  <c:v>123.30415587871543</c:v>
                </c:pt>
                <c:pt idx="791">
                  <c:v>123.08181684003731</c:v>
                </c:pt>
                <c:pt idx="792">
                  <c:v>123.00532872077983</c:v>
                </c:pt>
                <c:pt idx="793">
                  <c:v>122.45929661467365</c:v>
                </c:pt>
                <c:pt idx="794">
                  <c:v>120.60693177216137</c:v>
                </c:pt>
                <c:pt idx="795">
                  <c:v>119.68762019431765</c:v>
                </c:pt>
                <c:pt idx="796">
                  <c:v>119.95532861171883</c:v>
                </c:pt>
                <c:pt idx="797">
                  <c:v>120.4621714628062</c:v>
                </c:pt>
                <c:pt idx="798">
                  <c:v>119.98990095079384</c:v>
                </c:pt>
                <c:pt idx="799">
                  <c:v>118.5003820770596</c:v>
                </c:pt>
                <c:pt idx="800">
                  <c:v>120.20853191524944</c:v>
                </c:pt>
                <c:pt idx="801">
                  <c:v>120.60107883147674</c:v>
                </c:pt>
                <c:pt idx="802">
                  <c:v>119.85324750959191</c:v>
                </c:pt>
                <c:pt idx="803">
                  <c:v>120.89543448814398</c:v>
                </c:pt>
                <c:pt idx="804">
                  <c:v>121.31448322896193</c:v>
                </c:pt>
                <c:pt idx="805">
                  <c:v>120.03643364692007</c:v>
                </c:pt>
                <c:pt idx="806">
                  <c:v>122.13669415731107</c:v>
                </c:pt>
                <c:pt idx="807">
                  <c:v>122.24637317622731</c:v>
                </c:pt>
                <c:pt idx="808">
                  <c:v>122.83373940381436</c:v>
                </c:pt>
                <c:pt idx="809">
                  <c:v>123.16713890082501</c:v>
                </c:pt>
                <c:pt idx="810">
                  <c:v>123.38595163362481</c:v>
                </c:pt>
                <c:pt idx="811">
                  <c:v>123.97011873835318</c:v>
                </c:pt>
                <c:pt idx="812">
                  <c:v>124.30282751565571</c:v>
                </c:pt>
                <c:pt idx="813">
                  <c:v>124.71282419293037</c:v>
                </c:pt>
                <c:pt idx="814">
                  <c:v>125.0386621268205</c:v>
                </c:pt>
                <c:pt idx="815">
                  <c:v>124.80825257365798</c:v>
                </c:pt>
                <c:pt idx="816">
                  <c:v>125.15583000151958</c:v>
                </c:pt>
                <c:pt idx="817">
                  <c:v>125.11325985529785</c:v>
                </c:pt>
                <c:pt idx="818">
                  <c:v>125.24118841597611</c:v>
                </c:pt>
                <c:pt idx="819">
                  <c:v>125.84418672116809</c:v>
                </c:pt>
                <c:pt idx="820">
                  <c:v>125.4247744436616</c:v>
                </c:pt>
                <c:pt idx="821">
                  <c:v>126.19667189432424</c:v>
                </c:pt>
                <c:pt idx="822">
                  <c:v>127.12768935353722</c:v>
                </c:pt>
                <c:pt idx="823">
                  <c:v>127.82080840380492</c:v>
                </c:pt>
                <c:pt idx="824">
                  <c:v>127.87919239597579</c:v>
                </c:pt>
                <c:pt idx="825">
                  <c:v>127.61279271065315</c:v>
                </c:pt>
                <c:pt idx="826">
                  <c:v>126.93021622435155</c:v>
                </c:pt>
                <c:pt idx="827">
                  <c:v>127.9945062335636</c:v>
                </c:pt>
                <c:pt idx="828">
                  <c:v>128.02424353468177</c:v>
                </c:pt>
                <c:pt idx="829">
                  <c:v>128.39879538482901</c:v>
                </c:pt>
                <c:pt idx="830">
                  <c:v>128.13312277288335</c:v>
                </c:pt>
                <c:pt idx="831">
                  <c:v>129.18563419338844</c:v>
                </c:pt>
                <c:pt idx="832">
                  <c:v>129.26168606861972</c:v>
                </c:pt>
                <c:pt idx="833">
                  <c:v>129.21526243350004</c:v>
                </c:pt>
                <c:pt idx="834">
                  <c:v>128.64792707744857</c:v>
                </c:pt>
                <c:pt idx="835">
                  <c:v>127.7799468800191</c:v>
                </c:pt>
                <c:pt idx="836">
                  <c:v>126.68635581371508</c:v>
                </c:pt>
                <c:pt idx="837">
                  <c:v>125.84233268405679</c:v>
                </c:pt>
                <c:pt idx="838">
                  <c:v>125.96997041538428</c:v>
                </c:pt>
                <c:pt idx="839">
                  <c:v>124.85634847754471</c:v>
                </c:pt>
                <c:pt idx="840">
                  <c:v>126.01312222030759</c:v>
                </c:pt>
                <c:pt idx="841">
                  <c:v>126.96471585608893</c:v>
                </c:pt>
                <c:pt idx="842">
                  <c:v>127.83942148225542</c:v>
                </c:pt>
                <c:pt idx="843">
                  <c:v>127.05330974707299</c:v>
                </c:pt>
                <c:pt idx="844">
                  <c:v>126.89651637332891</c:v>
                </c:pt>
                <c:pt idx="845">
                  <c:v>128.40981054649015</c:v>
                </c:pt>
                <c:pt idx="846">
                  <c:v>128.06401444840213</c:v>
                </c:pt>
                <c:pt idx="847">
                  <c:v>127.28106548240955</c:v>
                </c:pt>
                <c:pt idx="848">
                  <c:v>126.88597380936281</c:v>
                </c:pt>
                <c:pt idx="849">
                  <c:v>127.88813539851253</c:v>
                </c:pt>
                <c:pt idx="850">
                  <c:v>128.92130666719015</c:v>
                </c:pt>
                <c:pt idx="851">
                  <c:v>128.850744195955</c:v>
                </c:pt>
                <c:pt idx="852">
                  <c:v>128.99543179797249</c:v>
                </c:pt>
                <c:pt idx="853">
                  <c:v>129.75540524525275</c:v>
                </c:pt>
                <c:pt idx="854">
                  <c:v>129.92495875676269</c:v>
                </c:pt>
                <c:pt idx="855">
                  <c:v>129.41840673502611</c:v>
                </c:pt>
                <c:pt idx="856">
                  <c:v>129.4995481238962</c:v>
                </c:pt>
                <c:pt idx="857">
                  <c:v>129.23096721844266</c:v>
                </c:pt>
                <c:pt idx="858">
                  <c:v>128.2802460707137</c:v>
                </c:pt>
                <c:pt idx="859">
                  <c:v>129.22758632723972</c:v>
                </c:pt>
                <c:pt idx="860">
                  <c:v>128.80973725749377</c:v>
                </c:pt>
                <c:pt idx="861">
                  <c:v>129.74478997394897</c:v>
                </c:pt>
                <c:pt idx="862">
                  <c:v>128.9477357844431</c:v>
                </c:pt>
                <c:pt idx="863">
                  <c:v>129.01931615840601</c:v>
                </c:pt>
                <c:pt idx="864">
                  <c:v>128.0271154745208</c:v>
                </c:pt>
                <c:pt idx="865">
                  <c:v>127.37467617969473</c:v>
                </c:pt>
                <c:pt idx="866">
                  <c:v>128.77734613854966</c:v>
                </c:pt>
                <c:pt idx="867">
                  <c:v>128.19906832817475</c:v>
                </c:pt>
                <c:pt idx="868">
                  <c:v>128.61419087275706</c:v>
                </c:pt>
                <c:pt idx="869">
                  <c:v>129.5841067576381</c:v>
                </c:pt>
                <c:pt idx="870">
                  <c:v>129.32654101384568</c:v>
                </c:pt>
                <c:pt idx="871">
                  <c:v>129.62940342902345</c:v>
                </c:pt>
                <c:pt idx="872">
                  <c:v>130.63589110476619</c:v>
                </c:pt>
                <c:pt idx="873">
                  <c:v>131.74431446796044</c:v>
                </c:pt>
                <c:pt idx="874">
                  <c:v>131.83996097070113</c:v>
                </c:pt>
                <c:pt idx="875">
                  <c:v>132.86687940833679</c:v>
                </c:pt>
                <c:pt idx="876">
                  <c:v>132.84223162085738</c:v>
                </c:pt>
                <c:pt idx="877">
                  <c:v>132.05023059132148</c:v>
                </c:pt>
                <c:pt idx="878">
                  <c:v>132.76345322046245</c:v>
                </c:pt>
                <c:pt idx="879">
                  <c:v>132.23079926449256</c:v>
                </c:pt>
                <c:pt idx="880">
                  <c:v>132.15005776597982</c:v>
                </c:pt>
                <c:pt idx="881">
                  <c:v>132.6776949156486</c:v>
                </c:pt>
                <c:pt idx="882">
                  <c:v>133.48558249847133</c:v>
                </c:pt>
                <c:pt idx="883">
                  <c:v>133.87274907170905</c:v>
                </c:pt>
                <c:pt idx="884">
                  <c:v>133.99318877660454</c:v>
                </c:pt>
                <c:pt idx="885">
                  <c:v>134.45273550451984</c:v>
                </c:pt>
                <c:pt idx="886">
                  <c:v>135.73314807503687</c:v>
                </c:pt>
                <c:pt idx="887">
                  <c:v>136.30590012774678</c:v>
                </c:pt>
                <c:pt idx="888">
                  <c:v>136.71371558489054</c:v>
                </c:pt>
                <c:pt idx="889">
                  <c:v>136.40485481435275</c:v>
                </c:pt>
                <c:pt idx="890">
                  <c:v>135.10899193457504</c:v>
                </c:pt>
                <c:pt idx="891">
                  <c:v>136.53042038655585</c:v>
                </c:pt>
                <c:pt idx="892">
                  <c:v>137.02384873383807</c:v>
                </c:pt>
                <c:pt idx="893">
                  <c:v>136.92900201181206</c:v>
                </c:pt>
                <c:pt idx="894">
                  <c:v>137.73518097219889</c:v>
                </c:pt>
                <c:pt idx="895">
                  <c:v>138.23253551571679</c:v>
                </c:pt>
                <c:pt idx="896">
                  <c:v>137.66854469719939</c:v>
                </c:pt>
                <c:pt idx="897">
                  <c:v>136.85302284391844</c:v>
                </c:pt>
                <c:pt idx="898">
                  <c:v>137.60590732577322</c:v>
                </c:pt>
                <c:pt idx="899">
                  <c:v>136.92085878998995</c:v>
                </c:pt>
                <c:pt idx="900">
                  <c:v>137.9544663026937</c:v>
                </c:pt>
                <c:pt idx="901">
                  <c:v>139.15730014388782</c:v>
                </c:pt>
                <c:pt idx="902">
                  <c:v>139.18274771208183</c:v>
                </c:pt>
                <c:pt idx="903">
                  <c:v>139.36818777687861</c:v>
                </c:pt>
                <c:pt idx="904">
                  <c:v>139.05932700634082</c:v>
                </c:pt>
                <c:pt idx="905">
                  <c:v>140.66728613318384</c:v>
                </c:pt>
                <c:pt idx="906">
                  <c:v>141.40352063470596</c:v>
                </c:pt>
                <c:pt idx="907">
                  <c:v>140.77205740680554</c:v>
                </c:pt>
                <c:pt idx="908">
                  <c:v>140.65270831197554</c:v>
                </c:pt>
                <c:pt idx="909">
                  <c:v>140.48900774115023</c:v>
                </c:pt>
                <c:pt idx="910">
                  <c:v>139.28006648358956</c:v>
                </c:pt>
                <c:pt idx="911">
                  <c:v>138.71803876319001</c:v>
                </c:pt>
                <c:pt idx="912">
                  <c:v>138.21050519239452</c:v>
                </c:pt>
                <c:pt idx="913">
                  <c:v>139.02664505804589</c:v>
                </c:pt>
                <c:pt idx="914">
                  <c:v>139.56108034378937</c:v>
                </c:pt>
                <c:pt idx="915">
                  <c:v>137.86100102008393</c:v>
                </c:pt>
                <c:pt idx="916">
                  <c:v>136.0104538610141</c:v>
                </c:pt>
                <c:pt idx="917">
                  <c:v>137.11862274852641</c:v>
                </c:pt>
                <c:pt idx="918">
                  <c:v>138.47345127917654</c:v>
                </c:pt>
                <c:pt idx="919">
                  <c:v>136.63711840462651</c:v>
                </c:pt>
                <c:pt idx="920">
                  <c:v>135.56526683229399</c:v>
                </c:pt>
                <c:pt idx="921">
                  <c:v>134.94925391365422</c:v>
                </c:pt>
                <c:pt idx="922">
                  <c:v>133.93273262530928</c:v>
                </c:pt>
                <c:pt idx="923">
                  <c:v>131.98206746223033</c:v>
                </c:pt>
                <c:pt idx="924">
                  <c:v>133.24368518595264</c:v>
                </c:pt>
                <c:pt idx="925">
                  <c:v>132.84455825566369</c:v>
                </c:pt>
                <c:pt idx="926">
                  <c:v>132.05168473807544</c:v>
                </c:pt>
                <c:pt idx="927">
                  <c:v>131.69894508923736</c:v>
                </c:pt>
                <c:pt idx="928">
                  <c:v>132.78591978781091</c:v>
                </c:pt>
                <c:pt idx="929">
                  <c:v>130.78461396402585</c:v>
                </c:pt>
                <c:pt idx="930">
                  <c:v>127.85279963239171</c:v>
                </c:pt>
                <c:pt idx="931">
                  <c:v>124.97297104721105</c:v>
                </c:pt>
                <c:pt idx="932">
                  <c:v>125.32701942812768</c:v>
                </c:pt>
                <c:pt idx="933">
                  <c:v>124.6911574062966</c:v>
                </c:pt>
                <c:pt idx="934">
                  <c:v>126.36858839430934</c:v>
                </c:pt>
                <c:pt idx="935">
                  <c:v>123.60665475720475</c:v>
                </c:pt>
                <c:pt idx="936">
                  <c:v>126.26930652468377</c:v>
                </c:pt>
                <c:pt idx="937">
                  <c:v>126.74742997738075</c:v>
                </c:pt>
                <c:pt idx="938">
                  <c:v>127.82851538160084</c:v>
                </c:pt>
                <c:pt idx="939">
                  <c:v>126.43653340138739</c:v>
                </c:pt>
                <c:pt idx="940">
                  <c:v>124.74990493515594</c:v>
                </c:pt>
                <c:pt idx="941">
                  <c:v>124.09099468727482</c:v>
                </c:pt>
                <c:pt idx="942">
                  <c:v>123.04709908628691</c:v>
                </c:pt>
                <c:pt idx="943">
                  <c:v>123.72593114469706</c:v>
                </c:pt>
                <c:pt idx="944">
                  <c:v>122.47583753399975</c:v>
                </c:pt>
                <c:pt idx="945">
                  <c:v>121.2369772069767</c:v>
                </c:pt>
                <c:pt idx="946">
                  <c:v>123.84749781332681</c:v>
                </c:pt>
                <c:pt idx="947">
                  <c:v>123.20669169253227</c:v>
                </c:pt>
                <c:pt idx="948">
                  <c:v>125.20948801674015</c:v>
                </c:pt>
                <c:pt idx="949">
                  <c:v>125.17284351854073</c:v>
                </c:pt>
                <c:pt idx="950">
                  <c:v>127.28019299435718</c:v>
                </c:pt>
                <c:pt idx="951">
                  <c:v>127.05941716343955</c:v>
                </c:pt>
                <c:pt idx="952">
                  <c:v>127.20843085205003</c:v>
                </c:pt>
                <c:pt idx="953">
                  <c:v>128.1018949713424</c:v>
                </c:pt>
                <c:pt idx="954">
                  <c:v>127.81422838974333</c:v>
                </c:pt>
                <c:pt idx="955">
                  <c:v>126.55799100901062</c:v>
                </c:pt>
                <c:pt idx="956">
                  <c:v>127.76311513134216</c:v>
                </c:pt>
                <c:pt idx="957">
                  <c:v>127.75402671413001</c:v>
                </c:pt>
                <c:pt idx="958">
                  <c:v>128.18499945833034</c:v>
                </c:pt>
                <c:pt idx="959">
                  <c:v>128.89978529523179</c:v>
                </c:pt>
                <c:pt idx="960">
                  <c:v>130.05481406188991</c:v>
                </c:pt>
                <c:pt idx="961">
                  <c:v>128.96285891068413</c:v>
                </c:pt>
                <c:pt idx="962">
                  <c:v>127.96418727374386</c:v>
                </c:pt>
                <c:pt idx="963">
                  <c:v>127.16884170667386</c:v>
                </c:pt>
                <c:pt idx="964">
                  <c:v>128.52505167674028</c:v>
                </c:pt>
                <c:pt idx="965">
                  <c:v>129.10329313344633</c:v>
                </c:pt>
                <c:pt idx="966">
                  <c:v>129.8442172582499</c:v>
                </c:pt>
                <c:pt idx="967">
                  <c:v>131.49271072585918</c:v>
                </c:pt>
                <c:pt idx="968">
                  <c:v>131.57955964073852</c:v>
                </c:pt>
                <c:pt idx="969">
                  <c:v>131.74933127426152</c:v>
                </c:pt>
                <c:pt idx="970">
                  <c:v>131.36147398131567</c:v>
                </c:pt>
                <c:pt idx="971">
                  <c:v>130.45299579678883</c:v>
                </c:pt>
                <c:pt idx="972">
                  <c:v>128.37254803592032</c:v>
                </c:pt>
                <c:pt idx="973">
                  <c:v>129.68535172538148</c:v>
                </c:pt>
                <c:pt idx="974">
                  <c:v>127.09140839202632</c:v>
                </c:pt>
                <c:pt idx="975">
                  <c:v>127.7831823565466</c:v>
                </c:pt>
                <c:pt idx="976">
                  <c:v>130.0700462491375</c:v>
                </c:pt>
                <c:pt idx="977">
                  <c:v>130.61742344099108</c:v>
                </c:pt>
                <c:pt idx="978">
                  <c:v>130.73844480458811</c:v>
                </c:pt>
                <c:pt idx="979">
                  <c:v>131.85501138960444</c:v>
                </c:pt>
                <c:pt idx="980">
                  <c:v>132.13497099340762</c:v>
                </c:pt>
                <c:pt idx="981">
                  <c:v>132.63392509835484</c:v>
                </c:pt>
                <c:pt idx="982">
                  <c:v>132.44248667819804</c:v>
                </c:pt>
                <c:pt idx="983">
                  <c:v>129.93553767439764</c:v>
                </c:pt>
                <c:pt idx="984">
                  <c:v>128.94700871106613</c:v>
                </c:pt>
                <c:pt idx="985">
                  <c:v>129.60061132329537</c:v>
                </c:pt>
                <c:pt idx="986">
                  <c:v>130.17259994895946</c:v>
                </c:pt>
                <c:pt idx="987">
                  <c:v>131.1521132024165</c:v>
                </c:pt>
                <c:pt idx="988">
                  <c:v>131.12161247425252</c:v>
                </c:pt>
                <c:pt idx="989">
                  <c:v>131.79866320288909</c:v>
                </c:pt>
                <c:pt idx="990">
                  <c:v>130.47884325534014</c:v>
                </c:pt>
                <c:pt idx="991">
                  <c:v>129.1053652925707</c:v>
                </c:pt>
                <c:pt idx="992">
                  <c:v>129.7647844918157</c:v>
                </c:pt>
                <c:pt idx="993">
                  <c:v>130.32848448098233</c:v>
                </c:pt>
                <c:pt idx="994">
                  <c:v>130.80388140851562</c:v>
                </c:pt>
                <c:pt idx="995">
                  <c:v>131.64721381846579</c:v>
                </c:pt>
                <c:pt idx="996">
                  <c:v>131.26037442824767</c:v>
                </c:pt>
                <c:pt idx="997">
                  <c:v>130.90897986515694</c:v>
                </c:pt>
                <c:pt idx="998">
                  <c:v>130.34084472839083</c:v>
                </c:pt>
                <c:pt idx="999">
                  <c:v>132.03045419546785</c:v>
                </c:pt>
                <c:pt idx="1000">
                  <c:v>132.04121488144705</c:v>
                </c:pt>
                <c:pt idx="1001">
                  <c:v>132.23312589929887</c:v>
                </c:pt>
                <c:pt idx="1002">
                  <c:v>132.2786770463662</c:v>
                </c:pt>
                <c:pt idx="1003">
                  <c:v>132.97793986666929</c:v>
                </c:pt>
                <c:pt idx="1004">
                  <c:v>132.48963738669471</c:v>
                </c:pt>
                <c:pt idx="1005">
                  <c:v>131.26753610101085</c:v>
                </c:pt>
                <c:pt idx="1006">
                  <c:v>131.58246793424638</c:v>
                </c:pt>
                <c:pt idx="1007">
                  <c:v>130.96605512524928</c:v>
                </c:pt>
                <c:pt idx="1008">
                  <c:v>129.625186403437</c:v>
                </c:pt>
                <c:pt idx="1009">
                  <c:v>129.39179584942892</c:v>
                </c:pt>
                <c:pt idx="1010">
                  <c:v>129.38725164082285</c:v>
                </c:pt>
                <c:pt idx="1011">
                  <c:v>131.80637018068501</c:v>
                </c:pt>
                <c:pt idx="1012">
                  <c:v>132.5797581317704</c:v>
                </c:pt>
                <c:pt idx="1013">
                  <c:v>132.99168155349406</c:v>
                </c:pt>
                <c:pt idx="1014">
                  <c:v>133.11553850326129</c:v>
                </c:pt>
                <c:pt idx="1015">
                  <c:v>134.41852670213331</c:v>
                </c:pt>
                <c:pt idx="1016">
                  <c:v>134.40347628322996</c:v>
                </c:pt>
                <c:pt idx="1017">
                  <c:v>132.859863150249</c:v>
                </c:pt>
                <c:pt idx="1018">
                  <c:v>132.30928683553674</c:v>
                </c:pt>
                <c:pt idx="1019">
                  <c:v>131.43167291586235</c:v>
                </c:pt>
                <c:pt idx="1020">
                  <c:v>130.99721021945254</c:v>
                </c:pt>
                <c:pt idx="1021">
                  <c:v>130.42322214200178</c:v>
                </c:pt>
                <c:pt idx="1022">
                  <c:v>130.17867101165714</c:v>
                </c:pt>
                <c:pt idx="1023">
                  <c:v>129.04985324023886</c:v>
                </c:pt>
                <c:pt idx="1024">
                  <c:v>128.51970768741953</c:v>
                </c:pt>
                <c:pt idx="1025">
                  <c:v>129.98712353049382</c:v>
                </c:pt>
                <c:pt idx="1026">
                  <c:v>130.50367281116377</c:v>
                </c:pt>
                <c:pt idx="1027">
                  <c:v>130.40599050296757</c:v>
                </c:pt>
                <c:pt idx="1028">
                  <c:v>131.64892244090163</c:v>
                </c:pt>
                <c:pt idx="1029">
                  <c:v>130.77763405960692</c:v>
                </c:pt>
                <c:pt idx="1030">
                  <c:v>130.52941120870858</c:v>
                </c:pt>
                <c:pt idx="1031">
                  <c:v>130.39130362075269</c:v>
                </c:pt>
                <c:pt idx="1032">
                  <c:v>131.10518061593294</c:v>
                </c:pt>
                <c:pt idx="1033">
                  <c:v>132.48200311623648</c:v>
                </c:pt>
                <c:pt idx="1034">
                  <c:v>133.18566473047025</c:v>
                </c:pt>
                <c:pt idx="1035">
                  <c:v>133.51037570062607</c:v>
                </c:pt>
                <c:pt idx="1036">
                  <c:v>133.3141022425124</c:v>
                </c:pt>
                <c:pt idx="1037">
                  <c:v>134.70524808834233</c:v>
                </c:pt>
                <c:pt idx="1038">
                  <c:v>136.45589536541618</c:v>
                </c:pt>
                <c:pt idx="1039">
                  <c:v>137.24298864965752</c:v>
                </c:pt>
                <c:pt idx="1040">
                  <c:v>137.25287684758433</c:v>
                </c:pt>
                <c:pt idx="1041">
                  <c:v>138.23235374737254</c:v>
                </c:pt>
                <c:pt idx="1042">
                  <c:v>138.48955595447649</c:v>
                </c:pt>
                <c:pt idx="1043">
                  <c:v>139.46528842637326</c:v>
                </c:pt>
                <c:pt idx="1044">
                  <c:v>139.54991976745285</c:v>
                </c:pt>
                <c:pt idx="1045">
                  <c:v>138.74235936764973</c:v>
                </c:pt>
                <c:pt idx="1046">
                  <c:v>137.44925936670455</c:v>
                </c:pt>
                <c:pt idx="1047">
                  <c:v>138.99247260932822</c:v>
                </c:pt>
                <c:pt idx="1048">
                  <c:v>138.62700917639307</c:v>
                </c:pt>
                <c:pt idx="1049">
                  <c:v>140.12783404113927</c:v>
                </c:pt>
                <c:pt idx="1050">
                  <c:v>140.59021635522481</c:v>
                </c:pt>
                <c:pt idx="1051">
                  <c:v>141.31350895063682</c:v>
                </c:pt>
                <c:pt idx="1052">
                  <c:v>141.9852520436215</c:v>
                </c:pt>
                <c:pt idx="1053">
                  <c:v>141.33259462678234</c:v>
                </c:pt>
                <c:pt idx="1054">
                  <c:v>140.633150038135</c:v>
                </c:pt>
                <c:pt idx="1055">
                  <c:v>141.27846401386677</c:v>
                </c:pt>
                <c:pt idx="1056">
                  <c:v>140.69062518858465</c:v>
                </c:pt>
                <c:pt idx="1057">
                  <c:v>141.55835091033222</c:v>
                </c:pt>
                <c:pt idx="1058">
                  <c:v>140.27190363078631</c:v>
                </c:pt>
                <c:pt idx="1059">
                  <c:v>140.3506456775124</c:v>
                </c:pt>
                <c:pt idx="1060">
                  <c:v>140.93266791577872</c:v>
                </c:pt>
                <c:pt idx="1061">
                  <c:v>141.43700236371552</c:v>
                </c:pt>
                <c:pt idx="1062">
                  <c:v>142.7813610377373</c:v>
                </c:pt>
                <c:pt idx="1063">
                  <c:v>142.28927777620245</c:v>
                </c:pt>
                <c:pt idx="1064">
                  <c:v>140.48940763150756</c:v>
                </c:pt>
                <c:pt idx="1065">
                  <c:v>140.19748767065317</c:v>
                </c:pt>
                <c:pt idx="1066">
                  <c:v>141.97809037085833</c:v>
                </c:pt>
                <c:pt idx="1067">
                  <c:v>140.80088586620249</c:v>
                </c:pt>
                <c:pt idx="1068">
                  <c:v>142.02407776195182</c:v>
                </c:pt>
                <c:pt idx="1069">
                  <c:v>141.89400433481148</c:v>
                </c:pt>
                <c:pt idx="1070">
                  <c:v>141.71179974654223</c:v>
                </c:pt>
                <c:pt idx="1071">
                  <c:v>141.64574513024428</c:v>
                </c:pt>
                <c:pt idx="1072">
                  <c:v>140.32639778039038</c:v>
                </c:pt>
                <c:pt idx="1073">
                  <c:v>139.1495931660919</c:v>
                </c:pt>
                <c:pt idx="1074">
                  <c:v>137.37735180972197</c:v>
                </c:pt>
                <c:pt idx="1075">
                  <c:v>136.54041764548921</c:v>
                </c:pt>
                <c:pt idx="1076">
                  <c:v>136.19171325389328</c:v>
                </c:pt>
                <c:pt idx="1077">
                  <c:v>134.83873876035443</c:v>
                </c:pt>
                <c:pt idx="1078">
                  <c:v>135.6665481537062</c:v>
                </c:pt>
                <c:pt idx="1079">
                  <c:v>134.92620568760418</c:v>
                </c:pt>
                <c:pt idx="1080">
                  <c:v>135.9390189017266</c:v>
                </c:pt>
                <c:pt idx="1081">
                  <c:v>137.89226517529374</c:v>
                </c:pt>
                <c:pt idx="1082">
                  <c:v>143.06139334887817</c:v>
                </c:pt>
                <c:pt idx="1083">
                  <c:v>141.66952042967131</c:v>
                </c:pt>
                <c:pt idx="1084">
                  <c:v>142.17996229397465</c:v>
                </c:pt>
                <c:pt idx="1085">
                  <c:v>141.0936419614404</c:v>
                </c:pt>
                <c:pt idx="1086">
                  <c:v>143.35967520178104</c:v>
                </c:pt>
                <c:pt idx="1087">
                  <c:v>144.26331834835102</c:v>
                </c:pt>
                <c:pt idx="1088">
                  <c:v>144.50485212418124</c:v>
                </c:pt>
                <c:pt idx="1089">
                  <c:v>143.60444445413876</c:v>
                </c:pt>
                <c:pt idx="1090">
                  <c:v>144.80382469679222</c:v>
                </c:pt>
                <c:pt idx="1091">
                  <c:v>144.37568753876207</c:v>
                </c:pt>
                <c:pt idx="1092">
                  <c:v>146.3875722801821</c:v>
                </c:pt>
                <c:pt idx="1093">
                  <c:v>145.7183739440168</c:v>
                </c:pt>
                <c:pt idx="1094">
                  <c:v>143.70503505584287</c:v>
                </c:pt>
                <c:pt idx="1095">
                  <c:v>144.01833097398023</c:v>
                </c:pt>
                <c:pt idx="1096">
                  <c:v>144.63132653810553</c:v>
                </c:pt>
                <c:pt idx="1097">
                  <c:v>145.23457931897946</c:v>
                </c:pt>
                <c:pt idx="1098">
                  <c:v>144.53059052172603</c:v>
                </c:pt>
                <c:pt idx="1099">
                  <c:v>144.47442410335492</c:v>
                </c:pt>
                <c:pt idx="1100">
                  <c:v>143.42274881723338</c:v>
                </c:pt>
                <c:pt idx="1101">
                  <c:v>141.63676577403868</c:v>
                </c:pt>
                <c:pt idx="1102">
                  <c:v>141.94777141103856</c:v>
                </c:pt>
                <c:pt idx="1103">
                  <c:v>142.18915977219336</c:v>
                </c:pt>
                <c:pt idx="1104">
                  <c:v>143.96645428853324</c:v>
                </c:pt>
                <c:pt idx="1105">
                  <c:v>142.48635101503078</c:v>
                </c:pt>
                <c:pt idx="1106">
                  <c:v>142.22631322175664</c:v>
                </c:pt>
                <c:pt idx="1107">
                  <c:v>143.3604749824957</c:v>
                </c:pt>
                <c:pt idx="1108">
                  <c:v>143.93173653478283</c:v>
                </c:pt>
                <c:pt idx="1109">
                  <c:v>143.91112400454568</c:v>
                </c:pt>
                <c:pt idx="1110">
                  <c:v>143.21396969703579</c:v>
                </c:pt>
                <c:pt idx="1111">
                  <c:v>144.27498787605143</c:v>
                </c:pt>
                <c:pt idx="1112">
                  <c:v>144.74751286374573</c:v>
                </c:pt>
                <c:pt idx="1113">
                  <c:v>144.830290167714</c:v>
                </c:pt>
                <c:pt idx="1114">
                  <c:v>145.08043976306132</c:v>
                </c:pt>
                <c:pt idx="1115">
                  <c:v>143.64566951461308</c:v>
                </c:pt>
                <c:pt idx="1116">
                  <c:v>140.76347794095727</c:v>
                </c:pt>
                <c:pt idx="1117">
                  <c:v>140.8007404515271</c:v>
                </c:pt>
                <c:pt idx="1118">
                  <c:v>140.16898639427589</c:v>
                </c:pt>
                <c:pt idx="1119">
                  <c:v>141.13624846133095</c:v>
                </c:pt>
                <c:pt idx="1120">
                  <c:v>140.82040778637423</c:v>
                </c:pt>
                <c:pt idx="1121">
                  <c:v>141.40381146405676</c:v>
                </c:pt>
                <c:pt idx="1122">
                  <c:v>142.25568698618633</c:v>
                </c:pt>
                <c:pt idx="1123">
                  <c:v>142.56323902464561</c:v>
                </c:pt>
                <c:pt idx="1124">
                  <c:v>141.4065379892204</c:v>
                </c:pt>
                <c:pt idx="1125">
                  <c:v>139.36909661859985</c:v>
                </c:pt>
                <c:pt idx="1126">
                  <c:v>138.25711059585842</c:v>
                </c:pt>
                <c:pt idx="1127">
                  <c:v>138.08119519229999</c:v>
                </c:pt>
                <c:pt idx="1128">
                  <c:v>137.59009347982408</c:v>
                </c:pt>
                <c:pt idx="1129">
                  <c:v>137.52949191385346</c:v>
                </c:pt>
                <c:pt idx="1130">
                  <c:v>137.7178402721581</c:v>
                </c:pt>
                <c:pt idx="1131">
                  <c:v>137.00378150863364</c:v>
                </c:pt>
                <c:pt idx="1132">
                  <c:v>135.95268788121365</c:v>
                </c:pt>
                <c:pt idx="1133">
                  <c:v>136.25762245551584</c:v>
                </c:pt>
                <c:pt idx="1134">
                  <c:v>134.57517466120197</c:v>
                </c:pt>
                <c:pt idx="1135">
                  <c:v>134.93834781299964</c:v>
                </c:pt>
                <c:pt idx="1136">
                  <c:v>133.41738301571129</c:v>
                </c:pt>
                <c:pt idx="1137">
                  <c:v>134.42441599648677</c:v>
                </c:pt>
                <c:pt idx="1138">
                  <c:v>133.38342868900671</c:v>
                </c:pt>
                <c:pt idx="1139">
                  <c:v>135.69864844329953</c:v>
                </c:pt>
                <c:pt idx="1140">
                  <c:v>136.62403108384103</c:v>
                </c:pt>
                <c:pt idx="1141">
                  <c:v>134.35647098940873</c:v>
                </c:pt>
                <c:pt idx="1142">
                  <c:v>135.64110058551219</c:v>
                </c:pt>
                <c:pt idx="1143">
                  <c:v>135.7821528206448</c:v>
                </c:pt>
                <c:pt idx="1144">
                  <c:v>135.97177355735917</c:v>
                </c:pt>
                <c:pt idx="1145">
                  <c:v>135.7010114317747</c:v>
                </c:pt>
                <c:pt idx="1146">
                  <c:v>134.72804183871042</c:v>
                </c:pt>
                <c:pt idx="1147">
                  <c:v>132.59248191586744</c:v>
                </c:pt>
                <c:pt idx="1148">
                  <c:v>133.42218169999936</c:v>
                </c:pt>
                <c:pt idx="1149">
                  <c:v>136.30488222501904</c:v>
                </c:pt>
                <c:pt idx="1150">
                  <c:v>136.83982646212635</c:v>
                </c:pt>
                <c:pt idx="1151">
                  <c:v>136.15117891312707</c:v>
                </c:pt>
                <c:pt idx="1152">
                  <c:v>134.75916057924482</c:v>
                </c:pt>
                <c:pt idx="1153">
                  <c:v>135.71838848548433</c:v>
                </c:pt>
                <c:pt idx="1154">
                  <c:v>132.91959222816726</c:v>
                </c:pt>
                <c:pt idx="1155">
                  <c:v>133.50790365114437</c:v>
                </c:pt>
                <c:pt idx="1156">
                  <c:v>133.21591098295229</c:v>
                </c:pt>
                <c:pt idx="1157">
                  <c:v>134.44230200156028</c:v>
                </c:pt>
                <c:pt idx="1158">
                  <c:v>135.03733885327438</c:v>
                </c:pt>
                <c:pt idx="1159">
                  <c:v>135.49310479962949</c:v>
                </c:pt>
                <c:pt idx="1160">
                  <c:v>134.88767079862467</c:v>
                </c:pt>
                <c:pt idx="1161">
                  <c:v>135.90815463687412</c:v>
                </c:pt>
                <c:pt idx="1162">
                  <c:v>134.95685183044358</c:v>
                </c:pt>
                <c:pt idx="1163">
                  <c:v>132.62214650964788</c:v>
                </c:pt>
                <c:pt idx="1164">
                  <c:v>132.92311853404556</c:v>
                </c:pt>
                <c:pt idx="1165">
                  <c:v>131.21300559773792</c:v>
                </c:pt>
                <c:pt idx="1166">
                  <c:v>138.19709068858938</c:v>
                </c:pt>
                <c:pt idx="1167">
                  <c:v>142.10660059023817</c:v>
                </c:pt>
                <c:pt idx="1168">
                  <c:v>142.13244804878954</c:v>
                </c:pt>
                <c:pt idx="1169">
                  <c:v>140.30160457823561</c:v>
                </c:pt>
                <c:pt idx="1170">
                  <c:v>141.74200964535541</c:v>
                </c:pt>
                <c:pt idx="1171">
                  <c:v>141.13428536321314</c:v>
                </c:pt>
                <c:pt idx="1172">
                  <c:v>140.56993100800725</c:v>
                </c:pt>
                <c:pt idx="1173">
                  <c:v>139.25421902503822</c:v>
                </c:pt>
                <c:pt idx="1174">
                  <c:v>138.53245328371787</c:v>
                </c:pt>
                <c:pt idx="1175">
                  <c:v>136.95630361711733</c:v>
                </c:pt>
                <c:pt idx="1176">
                  <c:v>136.44251721527991</c:v>
                </c:pt>
                <c:pt idx="1177">
                  <c:v>138.79085516189377</c:v>
                </c:pt>
                <c:pt idx="1178">
                  <c:v>137.70915174530327</c:v>
                </c:pt>
                <c:pt idx="1179">
                  <c:v>138.60592404846088</c:v>
                </c:pt>
                <c:pt idx="1180">
                  <c:v>138.92361876052894</c:v>
                </c:pt>
                <c:pt idx="1181">
                  <c:v>139.98376445149219</c:v>
                </c:pt>
                <c:pt idx="1182">
                  <c:v>140.32149003509582</c:v>
                </c:pt>
                <c:pt idx="1183">
                  <c:v>141.96856570961998</c:v>
                </c:pt>
                <c:pt idx="1184">
                  <c:v>142.86402928069901</c:v>
                </c:pt>
                <c:pt idx="1185">
                  <c:v>141.64785364303748</c:v>
                </c:pt>
                <c:pt idx="1186">
                  <c:v>141.9931771434305</c:v>
                </c:pt>
                <c:pt idx="1187">
                  <c:v>141.85343364037641</c:v>
                </c:pt>
                <c:pt idx="1188">
                  <c:v>141.99037791092914</c:v>
                </c:pt>
                <c:pt idx="1189">
                  <c:v>144.80335209909717</c:v>
                </c:pt>
                <c:pt idx="1190">
                  <c:v>145.60324187477326</c:v>
                </c:pt>
                <c:pt idx="1191">
                  <c:v>145.88381949094685</c:v>
                </c:pt>
                <c:pt idx="1192">
                  <c:v>146.01461999146414</c:v>
                </c:pt>
                <c:pt idx="1193">
                  <c:v>146.51241077900823</c:v>
                </c:pt>
                <c:pt idx="1194">
                  <c:v>146.31708251628464</c:v>
                </c:pt>
                <c:pt idx="1195">
                  <c:v>147.12249804962565</c:v>
                </c:pt>
                <c:pt idx="1196">
                  <c:v>147.79126014176475</c:v>
                </c:pt>
                <c:pt idx="1197">
                  <c:v>146.59111647206547</c:v>
                </c:pt>
                <c:pt idx="1198">
                  <c:v>146.66916779908345</c:v>
                </c:pt>
                <c:pt idx="1199">
                  <c:v>145.83659607511248</c:v>
                </c:pt>
                <c:pt idx="1200">
                  <c:v>146.45613529963057</c:v>
                </c:pt>
                <c:pt idx="1201">
                  <c:v>146.71137440861668</c:v>
                </c:pt>
                <c:pt idx="1202">
                  <c:v>146.44781030946424</c:v>
                </c:pt>
                <c:pt idx="1203">
                  <c:v>147.12220722027484</c:v>
                </c:pt>
                <c:pt idx="1204">
                  <c:v>147.78362587130655</c:v>
                </c:pt>
                <c:pt idx="1205">
                  <c:v>147.50562936562119</c:v>
                </c:pt>
                <c:pt idx="1206">
                  <c:v>146.72126260654352</c:v>
                </c:pt>
                <c:pt idx="1207">
                  <c:v>148.64735268948078</c:v>
                </c:pt>
                <c:pt idx="1208">
                  <c:v>148.40040221699215</c:v>
                </c:pt>
                <c:pt idx="1209">
                  <c:v>149.12496719081386</c:v>
                </c:pt>
                <c:pt idx="1210">
                  <c:v>149.52325798671927</c:v>
                </c:pt>
                <c:pt idx="1211">
                  <c:v>148.30046598132731</c:v>
                </c:pt>
                <c:pt idx="1212">
                  <c:v>148.33085764848474</c:v>
                </c:pt>
                <c:pt idx="1213">
                  <c:v>147.87018395683509</c:v>
                </c:pt>
                <c:pt idx="1214">
                  <c:v>148.50579150298427</c:v>
                </c:pt>
                <c:pt idx="1215">
                  <c:v>148.24877106422454</c:v>
                </c:pt>
                <c:pt idx="1216">
                  <c:v>147.03295896325153</c:v>
                </c:pt>
                <c:pt idx="1217">
                  <c:v>147.18666227514348</c:v>
                </c:pt>
                <c:pt idx="1218">
                  <c:v>146.28672720279602</c:v>
                </c:pt>
                <c:pt idx="1219">
                  <c:v>146.91451871014274</c:v>
                </c:pt>
                <c:pt idx="1220">
                  <c:v>147.52940466504819</c:v>
                </c:pt>
                <c:pt idx="1221">
                  <c:v>149.08534169176886</c:v>
                </c:pt>
                <c:pt idx="1222">
                  <c:v>148.82726699661256</c:v>
                </c:pt>
                <c:pt idx="1223">
                  <c:v>150.33030943515851</c:v>
                </c:pt>
                <c:pt idx="1224">
                  <c:v>151.0806491601939</c:v>
                </c:pt>
                <c:pt idx="1225">
                  <c:v>151.49998873036265</c:v>
                </c:pt>
                <c:pt idx="1226">
                  <c:v>151.5276902260253</c:v>
                </c:pt>
                <c:pt idx="1227">
                  <c:v>151.38634716154189</c:v>
                </c:pt>
                <c:pt idx="1228">
                  <c:v>150.72689160862802</c:v>
                </c:pt>
                <c:pt idx="1229">
                  <c:v>149.64536996038177</c:v>
                </c:pt>
                <c:pt idx="1230">
                  <c:v>151.14088718947605</c:v>
                </c:pt>
                <c:pt idx="1231">
                  <c:v>151.07857700106953</c:v>
                </c:pt>
                <c:pt idx="1232">
                  <c:v>149.97248027268159</c:v>
                </c:pt>
                <c:pt idx="1233">
                  <c:v>150.16253725342213</c:v>
                </c:pt>
                <c:pt idx="1234">
                  <c:v>151.32810858404642</c:v>
                </c:pt>
                <c:pt idx="1235">
                  <c:v>150.73907008769231</c:v>
                </c:pt>
                <c:pt idx="1236">
                  <c:v>147.87447368975921</c:v>
                </c:pt>
                <c:pt idx="1237">
                  <c:v>148.5755178398359</c:v>
                </c:pt>
                <c:pt idx="1238">
                  <c:v>148.38746031088203</c:v>
                </c:pt>
                <c:pt idx="1239">
                  <c:v>150.69450048968392</c:v>
                </c:pt>
                <c:pt idx="1240">
                  <c:v>151.23024450750594</c:v>
                </c:pt>
                <c:pt idx="1241">
                  <c:v>152.17533083656335</c:v>
                </c:pt>
                <c:pt idx="1242">
                  <c:v>152.51320183484236</c:v>
                </c:pt>
                <c:pt idx="1243">
                  <c:v>152.22273602074196</c:v>
                </c:pt>
                <c:pt idx="1244">
                  <c:v>152.44024002146321</c:v>
                </c:pt>
                <c:pt idx="1245">
                  <c:v>152.48680907125828</c:v>
                </c:pt>
                <c:pt idx="1246">
                  <c:v>150.97282417838892</c:v>
                </c:pt>
                <c:pt idx="1247">
                  <c:v>150.22721043030384</c:v>
                </c:pt>
                <c:pt idx="1248">
                  <c:v>149.46949091049217</c:v>
                </c:pt>
                <c:pt idx="1249">
                  <c:v>150.45474804362732</c:v>
                </c:pt>
                <c:pt idx="1250">
                  <c:v>151.27921289944501</c:v>
                </c:pt>
                <c:pt idx="1251">
                  <c:v>149.61396039049657</c:v>
                </c:pt>
                <c:pt idx="1252">
                  <c:v>148.92956622075255</c:v>
                </c:pt>
                <c:pt idx="1253">
                  <c:v>149.77224426466344</c:v>
                </c:pt>
                <c:pt idx="1254">
                  <c:v>148.73674636117951</c:v>
                </c:pt>
                <c:pt idx="1255">
                  <c:v>148.04482698198385</c:v>
                </c:pt>
                <c:pt idx="1256">
                  <c:v>144.4532299144162</c:v>
                </c:pt>
                <c:pt idx="1257">
                  <c:v>144.95047539692752</c:v>
                </c:pt>
                <c:pt idx="1258">
                  <c:v>148.28436130602734</c:v>
                </c:pt>
                <c:pt idx="1259">
                  <c:v>149.56866371911121</c:v>
                </c:pt>
                <c:pt idx="1260">
                  <c:v>150.16257360709099</c:v>
                </c:pt>
                <c:pt idx="1261">
                  <c:v>149.56571907193447</c:v>
                </c:pt>
                <c:pt idx="1262">
                  <c:v>148.9759535022034</c:v>
                </c:pt>
                <c:pt idx="1263">
                  <c:v>149.8357904778108</c:v>
                </c:pt>
                <c:pt idx="1264">
                  <c:v>151.10729639945993</c:v>
                </c:pt>
                <c:pt idx="1265">
                  <c:v>150.72154761930727</c:v>
                </c:pt>
                <c:pt idx="1266">
                  <c:v>149.98702174022105</c:v>
                </c:pt>
                <c:pt idx="1267">
                  <c:v>149.2524958611348</c:v>
                </c:pt>
                <c:pt idx="1268">
                  <c:v>148.66607482893778</c:v>
                </c:pt>
                <c:pt idx="1269">
                  <c:v>150.22426578312709</c:v>
                </c:pt>
                <c:pt idx="1270">
                  <c:v>149.6684908937695</c:v>
                </c:pt>
                <c:pt idx="1271">
                  <c:v>146.73514970804371</c:v>
                </c:pt>
                <c:pt idx="1272">
                  <c:v>146.4369405624785</c:v>
                </c:pt>
                <c:pt idx="1273">
                  <c:v>145.01100425556047</c:v>
                </c:pt>
                <c:pt idx="1274">
                  <c:v>144.49005618095984</c:v>
                </c:pt>
                <c:pt idx="1275">
                  <c:v>139.22469984593315</c:v>
                </c:pt>
                <c:pt idx="1276">
                  <c:v>138.66750716349043</c:v>
                </c:pt>
                <c:pt idx="1277">
                  <c:v>140.41131995082074</c:v>
                </c:pt>
                <c:pt idx="1278">
                  <c:v>139.63255165674576</c:v>
                </c:pt>
                <c:pt idx="1279">
                  <c:v>139.85478163441732</c:v>
                </c:pt>
                <c:pt idx="1280">
                  <c:v>136.60479999302009</c:v>
                </c:pt>
                <c:pt idx="1281">
                  <c:v>129.54611717369127</c:v>
                </c:pt>
                <c:pt idx="1282">
                  <c:v>129.77314583565087</c:v>
                </c:pt>
                <c:pt idx="1283">
                  <c:v>119.16056470335042</c:v>
                </c:pt>
                <c:pt idx="1284">
                  <c:v>123.97866185053263</c:v>
                </c:pt>
                <c:pt idx="1285">
                  <c:v>114.11442099148088</c:v>
                </c:pt>
                <c:pt idx="1286">
                  <c:v>111.166211155196</c:v>
                </c:pt>
                <c:pt idx="1287">
                  <c:v>104.95126063617467</c:v>
                </c:pt>
                <c:pt idx="1288">
                  <c:v>102.83809457334243</c:v>
                </c:pt>
                <c:pt idx="1289">
                  <c:v>108.75549031283786</c:v>
                </c:pt>
                <c:pt idx="1290">
                  <c:v>94.451339523636065</c:v>
                </c:pt>
                <c:pt idx="1291">
                  <c:v>96.969885347799178</c:v>
                </c:pt>
                <c:pt idx="1292">
                  <c:v>103.73802964568986</c:v>
                </c:pt>
                <c:pt idx="1293">
                  <c:v>108.86749596656044</c:v>
                </c:pt>
                <c:pt idx="1294">
                  <c:v>108.39060853860433</c:v>
                </c:pt>
                <c:pt idx="1295">
                  <c:v>103.390997522861</c:v>
                </c:pt>
                <c:pt idx="1296">
                  <c:v>107.12877269286894</c:v>
                </c:pt>
                <c:pt idx="1297">
                  <c:v>102.75477196434142</c:v>
                </c:pt>
                <c:pt idx="1298">
                  <c:v>100.30322595186628</c:v>
                </c:pt>
                <c:pt idx="1299">
                  <c:v>109.30533955417314</c:v>
                </c:pt>
                <c:pt idx="1300">
                  <c:v>108.67551224137091</c:v>
                </c:pt>
                <c:pt idx="1301">
                  <c:v>113.27665069286456</c:v>
                </c:pt>
                <c:pt idx="1302">
                  <c:v>111.56948240373366</c:v>
                </c:pt>
                <c:pt idx="1303">
                  <c:v>110.44175524238081</c:v>
                </c:pt>
                <c:pt idx="1304">
                  <c:v>111.25171498432793</c:v>
                </c:pt>
                <c:pt idx="1305">
                  <c:v>114.8365866231586</c:v>
                </c:pt>
                <c:pt idx="1306">
                  <c:v>115.05209117209317</c:v>
                </c:pt>
                <c:pt idx="1307">
                  <c:v>111.3756809951017</c:v>
                </c:pt>
                <c:pt idx="1308">
                  <c:v>114.07617693185213</c:v>
                </c:pt>
                <c:pt idx="1309">
                  <c:v>115.83398588168916</c:v>
                </c:pt>
                <c:pt idx="1310">
                  <c:v>113.88593818276733</c:v>
                </c:pt>
                <c:pt idx="1311">
                  <c:v>115.3977418555058</c:v>
                </c:pt>
                <c:pt idx="1312">
                  <c:v>116.74806253121871</c:v>
                </c:pt>
                <c:pt idx="1313">
                  <c:v>118.94978613136615</c:v>
                </c:pt>
                <c:pt idx="1314">
                  <c:v>122.57591918434001</c:v>
                </c:pt>
                <c:pt idx="1315">
                  <c:v>115.29693313178859</c:v>
                </c:pt>
                <c:pt idx="1316">
                  <c:v>114.34504866665648</c:v>
                </c:pt>
                <c:pt idx="1317">
                  <c:v>115.18932627199669</c:v>
                </c:pt>
                <c:pt idx="1318">
                  <c:v>114.30822240011284</c:v>
                </c:pt>
                <c:pt idx="1319">
                  <c:v>115.03282372760341</c:v>
                </c:pt>
                <c:pt idx="1320">
                  <c:v>114.73661403382491</c:v>
                </c:pt>
                <c:pt idx="1321">
                  <c:v>114.04553078901276</c:v>
                </c:pt>
                <c:pt idx="1322">
                  <c:v>116.36304082444305</c:v>
                </c:pt>
                <c:pt idx="1323">
                  <c:v>113.14312366718362</c:v>
                </c:pt>
                <c:pt idx="1324">
                  <c:v>113.0516578363605</c:v>
                </c:pt>
                <c:pt idx="1325">
                  <c:v>109.16635947816489</c:v>
                </c:pt>
                <c:pt idx="1326">
                  <c:v>109.77415646764487</c:v>
                </c:pt>
                <c:pt idx="1327">
                  <c:v>112.03695423145798</c:v>
                </c:pt>
                <c:pt idx="1328">
                  <c:v>112.4524403127288</c:v>
                </c:pt>
                <c:pt idx="1329">
                  <c:v>111.50611795893053</c:v>
                </c:pt>
                <c:pt idx="1330">
                  <c:v>111.27603558878765</c:v>
                </c:pt>
                <c:pt idx="1331">
                  <c:v>114.8965701767588</c:v>
                </c:pt>
                <c:pt idx="1332">
                  <c:v>117.06095855899873</c:v>
                </c:pt>
                <c:pt idx="1333">
                  <c:v>117.8734994114341</c:v>
                </c:pt>
                <c:pt idx="1334">
                  <c:v>121.07051375731888</c:v>
                </c:pt>
                <c:pt idx="1335">
                  <c:v>122.96821162488538</c:v>
                </c:pt>
                <c:pt idx="1336">
                  <c:v>124.00069217385487</c:v>
                </c:pt>
                <c:pt idx="1337">
                  <c:v>123.53231150440932</c:v>
                </c:pt>
                <c:pt idx="1338">
                  <c:v>124.64669686929474</c:v>
                </c:pt>
                <c:pt idx="1339">
                  <c:v>124.9496683454791</c:v>
                </c:pt>
                <c:pt idx="1340">
                  <c:v>123.44502634550381</c:v>
                </c:pt>
                <c:pt idx="1341">
                  <c:v>124.50059147419218</c:v>
                </c:pt>
                <c:pt idx="1342">
                  <c:v>121.92427967022861</c:v>
                </c:pt>
                <c:pt idx="1343">
                  <c:v>122.80592884714518</c:v>
                </c:pt>
                <c:pt idx="1344">
                  <c:v>120.79887914368207</c:v>
                </c:pt>
                <c:pt idx="1345">
                  <c:v>122.16730394648158</c:v>
                </c:pt>
                <c:pt idx="1346">
                  <c:v>121.81358274858457</c:v>
                </c:pt>
                <c:pt idx="1347">
                  <c:v>124.35881216568258</c:v>
                </c:pt>
                <c:pt idx="1348">
                  <c:v>126.2625810959468</c:v>
                </c:pt>
                <c:pt idx="1349">
                  <c:v>126.91545663479904</c:v>
                </c:pt>
                <c:pt idx="1350">
                  <c:v>128.80261193839942</c:v>
                </c:pt>
                <c:pt idx="1351">
                  <c:v>126.76153520089402</c:v>
                </c:pt>
                <c:pt idx="1352">
                  <c:v>126.66381653902893</c:v>
                </c:pt>
                <c:pt idx="1353">
                  <c:v>127.86047025651874</c:v>
                </c:pt>
                <c:pt idx="1354">
                  <c:v>127.09795205241906</c:v>
                </c:pt>
                <c:pt idx="1355">
                  <c:v>126.93174307844323</c:v>
                </c:pt>
                <c:pt idx="1356">
                  <c:v>128.74451877557934</c:v>
                </c:pt>
                <c:pt idx="1357">
                  <c:v>130.30500001090607</c:v>
                </c:pt>
                <c:pt idx="1358">
                  <c:v>130.95107741368366</c:v>
                </c:pt>
                <c:pt idx="1359">
                  <c:v>132.6446494306652</c:v>
                </c:pt>
                <c:pt idx="1360">
                  <c:v>133.32533552618662</c:v>
                </c:pt>
                <c:pt idx="1361">
                  <c:v>132.06927991379817</c:v>
                </c:pt>
                <c:pt idx="1362">
                  <c:v>133.55498165230333</c:v>
                </c:pt>
                <c:pt idx="1363">
                  <c:v>133.03381545568959</c:v>
                </c:pt>
                <c:pt idx="1364">
                  <c:v>133.39502550936942</c:v>
                </c:pt>
                <c:pt idx="1365">
                  <c:v>130.99339308422344</c:v>
                </c:pt>
                <c:pt idx="1366">
                  <c:v>131.06155621331459</c:v>
                </c:pt>
                <c:pt idx="1367">
                  <c:v>132.58793770726135</c:v>
                </c:pt>
                <c:pt idx="1368">
                  <c:v>134.58179102893243</c:v>
                </c:pt>
                <c:pt idx="1369">
                  <c:v>136.0317571109594</c:v>
                </c:pt>
                <c:pt idx="1370">
                  <c:v>137.8906656138644</c:v>
                </c:pt>
                <c:pt idx="1371">
                  <c:v>137.67686968736569</c:v>
                </c:pt>
                <c:pt idx="1372">
                  <c:v>138.65460161104917</c:v>
                </c:pt>
                <c:pt idx="1373">
                  <c:v>138.61254041619134</c:v>
                </c:pt>
                <c:pt idx="1374">
                  <c:v>137.90666122815782</c:v>
                </c:pt>
                <c:pt idx="1375">
                  <c:v>139.93599573062511</c:v>
                </c:pt>
                <c:pt idx="1376">
                  <c:v>138.40252527125287</c:v>
                </c:pt>
                <c:pt idx="1377">
                  <c:v>137.18445924281124</c:v>
                </c:pt>
                <c:pt idx="1378">
                  <c:v>136.71484254862486</c:v>
                </c:pt>
                <c:pt idx="1379">
                  <c:v>134.28899858002569</c:v>
                </c:pt>
                <c:pt idx="1380">
                  <c:v>137.00937997363633</c:v>
                </c:pt>
                <c:pt idx="1381">
                  <c:v>136.92002265560643</c:v>
                </c:pt>
                <c:pt idx="1382">
                  <c:v>138.23646171195242</c:v>
                </c:pt>
                <c:pt idx="1383">
                  <c:v>138.29142845925153</c:v>
                </c:pt>
                <c:pt idx="1384">
                  <c:v>138.80586922712826</c:v>
                </c:pt>
                <c:pt idx="1385">
                  <c:v>139.62357230054013</c:v>
                </c:pt>
                <c:pt idx="1386">
                  <c:v>139.487682286384</c:v>
                </c:pt>
                <c:pt idx="1387">
                  <c:v>139.27268668881331</c:v>
                </c:pt>
                <c:pt idx="1388">
                  <c:v>137.69802752263558</c:v>
                </c:pt>
                <c:pt idx="1389">
                  <c:v>138.32854555514598</c:v>
                </c:pt>
                <c:pt idx="1390">
                  <c:v>140.06457865734268</c:v>
                </c:pt>
                <c:pt idx="1391">
                  <c:v>140.37892883187664</c:v>
                </c:pt>
                <c:pt idx="1392">
                  <c:v>138.9451401324873</c:v>
                </c:pt>
                <c:pt idx="1393">
                  <c:v>139.72430831691966</c:v>
                </c:pt>
                <c:pt idx="1394">
                  <c:v>141.04889059508776</c:v>
                </c:pt>
                <c:pt idx="1395">
                  <c:v>141.21175503152952</c:v>
                </c:pt>
                <c:pt idx="1396">
                  <c:v>142.04803482972304</c:v>
                </c:pt>
                <c:pt idx="1397">
                  <c:v>142.19181359001931</c:v>
                </c:pt>
                <c:pt idx="1398">
                  <c:v>143.47815180855866</c:v>
                </c:pt>
                <c:pt idx="1399">
                  <c:v>140.42800628482226</c:v>
                </c:pt>
                <c:pt idx="1400">
                  <c:v>141.41868011461585</c:v>
                </c:pt>
                <c:pt idx="1401">
                  <c:v>142.09205912269871</c:v>
                </c:pt>
                <c:pt idx="1402">
                  <c:v>141.74637208561725</c:v>
                </c:pt>
                <c:pt idx="1403">
                  <c:v>139.4424219686675</c:v>
                </c:pt>
                <c:pt idx="1404">
                  <c:v>139.66072575010344</c:v>
                </c:pt>
                <c:pt idx="1405">
                  <c:v>139.4721229161168</c:v>
                </c:pt>
                <c:pt idx="1406">
                  <c:v>138.84891197104503</c:v>
                </c:pt>
                <c:pt idx="1407">
                  <c:v>141.19881312541943</c:v>
                </c:pt>
                <c:pt idx="1408">
                  <c:v>141.25054439619103</c:v>
                </c:pt>
                <c:pt idx="1409">
                  <c:v>140.89456927082537</c:v>
                </c:pt>
                <c:pt idx="1410">
                  <c:v>141.94053703093769</c:v>
                </c:pt>
                <c:pt idx="1411">
                  <c:v>142.88027937067437</c:v>
                </c:pt>
                <c:pt idx="1412">
                  <c:v>141.70605586686415</c:v>
                </c:pt>
                <c:pt idx="1413">
                  <c:v>141.21880764328617</c:v>
                </c:pt>
                <c:pt idx="1414">
                  <c:v>138.26805305018186</c:v>
                </c:pt>
                <c:pt idx="1415">
                  <c:v>137.17722486271037</c:v>
                </c:pt>
                <c:pt idx="1416">
                  <c:v>136.93852667305038</c:v>
                </c:pt>
                <c:pt idx="1417">
                  <c:v>132.8857469624692</c:v>
                </c:pt>
                <c:pt idx="1418">
                  <c:v>135.92149643334156</c:v>
                </c:pt>
                <c:pt idx="1419">
                  <c:v>138.07715993505778</c:v>
                </c:pt>
                <c:pt idx="1420">
                  <c:v>138.04658649955613</c:v>
                </c:pt>
                <c:pt idx="1421">
                  <c:v>138.39089209722133</c:v>
                </c:pt>
                <c:pt idx="1422">
                  <c:v>140.67797411182536</c:v>
                </c:pt>
                <c:pt idx="1423">
                  <c:v>141.68369836052221</c:v>
                </c:pt>
                <c:pt idx="1424">
                  <c:v>143.86808126062891</c:v>
                </c:pt>
                <c:pt idx="1425">
                  <c:v>144.97461423304298</c:v>
                </c:pt>
                <c:pt idx="1426">
                  <c:v>146.07874786331311</c:v>
                </c:pt>
                <c:pt idx="1427">
                  <c:v>147.2668584686235</c:v>
                </c:pt>
                <c:pt idx="1428">
                  <c:v>147.57335625068617</c:v>
                </c:pt>
                <c:pt idx="1429">
                  <c:v>147.68863373460513</c:v>
                </c:pt>
                <c:pt idx="1430">
                  <c:v>148.30384687253022</c:v>
                </c:pt>
                <c:pt idx="1431">
                  <c:v>144.427346102196</c:v>
                </c:pt>
                <c:pt idx="1432">
                  <c:v>145.35280145007516</c:v>
                </c:pt>
                <c:pt idx="1433">
                  <c:v>146.98369974196166</c:v>
                </c:pt>
                <c:pt idx="1434">
                  <c:v>147.3936600655675</c:v>
                </c:pt>
                <c:pt idx="1435">
                  <c:v>147.9860067457868</c:v>
                </c:pt>
                <c:pt idx="1436">
                  <c:v>147.44499144598171</c:v>
                </c:pt>
                <c:pt idx="1437">
                  <c:v>147.90671939402796</c:v>
                </c:pt>
                <c:pt idx="1438">
                  <c:v>145.9436212762028</c:v>
                </c:pt>
                <c:pt idx="1439">
                  <c:v>147.3127004450416</c:v>
                </c:pt>
                <c:pt idx="1440">
                  <c:v>145.13278904620333</c:v>
                </c:pt>
                <c:pt idx="1441">
                  <c:v>144.5052883682074</c:v>
                </c:pt>
                <c:pt idx="1442">
                  <c:v>144.01167825258094</c:v>
                </c:pt>
                <c:pt idx="1443">
                  <c:v>144.53338975422739</c:v>
                </c:pt>
                <c:pt idx="1444">
                  <c:v>146.36397874909932</c:v>
                </c:pt>
                <c:pt idx="1445">
                  <c:v>147.65457034689396</c:v>
                </c:pt>
                <c:pt idx="1446">
                  <c:v>150.28664867887133</c:v>
                </c:pt>
                <c:pt idx="1447">
                  <c:v>152.29664302951119</c:v>
                </c:pt>
                <c:pt idx="1448">
                  <c:v>154.857286402201</c:v>
                </c:pt>
                <c:pt idx="1449">
                  <c:v>157.33013566462139</c:v>
                </c:pt>
                <c:pt idx="1450">
                  <c:v>158.4789843075753</c:v>
                </c:pt>
                <c:pt idx="1451">
                  <c:v>157.61929274664328</c:v>
                </c:pt>
                <c:pt idx="1452">
                  <c:v>157.93124357903324</c:v>
                </c:pt>
                <c:pt idx="1453">
                  <c:v>158.6400674142435</c:v>
                </c:pt>
                <c:pt idx="1454">
                  <c:v>159.78422643391593</c:v>
                </c:pt>
                <c:pt idx="1455">
                  <c:v>160.61069074152033</c:v>
                </c:pt>
                <c:pt idx="1456">
                  <c:v>158.50185076528109</c:v>
                </c:pt>
                <c:pt idx="1457">
                  <c:v>159.52807848320859</c:v>
                </c:pt>
                <c:pt idx="1458">
                  <c:v>160.23661148906808</c:v>
                </c:pt>
                <c:pt idx="1459">
                  <c:v>161.85751252202124</c:v>
                </c:pt>
                <c:pt idx="1460">
                  <c:v>159.33122336639335</c:v>
                </c:pt>
                <c:pt idx="1461">
                  <c:v>160.90039312857493</c:v>
                </c:pt>
                <c:pt idx="1462">
                  <c:v>160.50043006390248</c:v>
                </c:pt>
                <c:pt idx="1463">
                  <c:v>162.33890780491458</c:v>
                </c:pt>
                <c:pt idx="1464">
                  <c:v>162.20294508342076</c:v>
                </c:pt>
                <c:pt idx="1465">
                  <c:v>162.25605779360859</c:v>
                </c:pt>
                <c:pt idx="1466">
                  <c:v>163.88070325445312</c:v>
                </c:pt>
                <c:pt idx="1467">
                  <c:v>165.14370241759167</c:v>
                </c:pt>
                <c:pt idx="1468">
                  <c:v>165.80366692186942</c:v>
                </c:pt>
                <c:pt idx="1469">
                  <c:v>167.60313717620696</c:v>
                </c:pt>
                <c:pt idx="1470">
                  <c:v>167.08102578420315</c:v>
                </c:pt>
                <c:pt idx="1471">
                  <c:v>167.58681437889393</c:v>
                </c:pt>
                <c:pt idx="1472">
                  <c:v>168.14829679426077</c:v>
                </c:pt>
                <c:pt idx="1473">
                  <c:v>168.18359620671276</c:v>
                </c:pt>
                <c:pt idx="1474">
                  <c:v>169.64970331770851</c:v>
                </c:pt>
                <c:pt idx="1475">
                  <c:v>170.46358925589129</c:v>
                </c:pt>
                <c:pt idx="1476">
                  <c:v>170.71933731624128</c:v>
                </c:pt>
                <c:pt idx="1477">
                  <c:v>165.60535765830022</c:v>
                </c:pt>
                <c:pt idx="1478">
                  <c:v>167.25119730808353</c:v>
                </c:pt>
                <c:pt idx="1479">
                  <c:v>168.84163396654154</c:v>
                </c:pt>
                <c:pt idx="1480">
                  <c:v>170.76605178071176</c:v>
                </c:pt>
                <c:pt idx="1481">
                  <c:v>172.14825462400489</c:v>
                </c:pt>
                <c:pt idx="1482">
                  <c:v>173.09101431825601</c:v>
                </c:pt>
                <c:pt idx="1483">
                  <c:v>173.57502706530644</c:v>
                </c:pt>
                <c:pt idx="1484">
                  <c:v>173.59360379008808</c:v>
                </c:pt>
                <c:pt idx="1485">
                  <c:v>174.02130470409205</c:v>
                </c:pt>
                <c:pt idx="1486">
                  <c:v>175.14034333859007</c:v>
                </c:pt>
                <c:pt idx="1487">
                  <c:v>176.08910138820119</c:v>
                </c:pt>
                <c:pt idx="1488">
                  <c:v>175.13038243332554</c:v>
                </c:pt>
                <c:pt idx="1489">
                  <c:v>174.83686291104183</c:v>
                </c:pt>
                <c:pt idx="1490">
                  <c:v>177.34232141441947</c:v>
                </c:pt>
                <c:pt idx="1491">
                  <c:v>179.11205436763882</c:v>
                </c:pt>
                <c:pt idx="1492">
                  <c:v>180.01286192803863</c:v>
                </c:pt>
                <c:pt idx="1493">
                  <c:v>179.92274118296291</c:v>
                </c:pt>
                <c:pt idx="1494">
                  <c:v>180.25661327766858</c:v>
                </c:pt>
                <c:pt idx="1495">
                  <c:v>178.25901552810612</c:v>
                </c:pt>
                <c:pt idx="1496">
                  <c:v>176.54893894546731</c:v>
                </c:pt>
                <c:pt idx="1497">
                  <c:v>179.58090763477941</c:v>
                </c:pt>
                <c:pt idx="1498">
                  <c:v>181.01262417504435</c:v>
                </c:pt>
                <c:pt idx="1499">
                  <c:v>180.40420917319398</c:v>
                </c:pt>
                <c:pt idx="1500">
                  <c:v>177.6914256963727</c:v>
                </c:pt>
                <c:pt idx="1501">
                  <c:v>175.76122764885554</c:v>
                </c:pt>
                <c:pt idx="1502">
                  <c:v>172.35248953559642</c:v>
                </c:pt>
                <c:pt idx="1503">
                  <c:v>170.40549609307121</c:v>
                </c:pt>
                <c:pt idx="1504">
                  <c:v>168.26575549831065</c:v>
                </c:pt>
                <c:pt idx="1505">
                  <c:v>176.68104817806318</c:v>
                </c:pt>
                <c:pt idx="1506">
                  <c:v>181.03298222959958</c:v>
                </c:pt>
                <c:pt idx="1507">
                  <c:v>182.69808932387264</c:v>
                </c:pt>
                <c:pt idx="1508">
                  <c:v>184.00151376677084</c:v>
                </c:pt>
                <c:pt idx="1509">
                  <c:v>184.42808771704048</c:v>
                </c:pt>
                <c:pt idx="1510">
                  <c:v>186.67161803636384</c:v>
                </c:pt>
                <c:pt idx="1511">
                  <c:v>186.60003766240092</c:v>
                </c:pt>
                <c:pt idx="1512">
                  <c:v>186.52845728843801</c:v>
                </c:pt>
                <c:pt idx="1513">
                  <c:v>187.33598133457227</c:v>
                </c:pt>
                <c:pt idx="1514">
                  <c:v>187.38244132336078</c:v>
                </c:pt>
                <c:pt idx="1515">
                  <c:v>189.5993971107558</c:v>
                </c:pt>
                <c:pt idx="1516">
                  <c:v>189.41777418118812</c:v>
                </c:pt>
                <c:pt idx="1517">
                  <c:v>187.96239140250273</c:v>
                </c:pt>
                <c:pt idx="1518">
                  <c:v>186.58407840177637</c:v>
                </c:pt>
                <c:pt idx="1519">
                  <c:v>185.00294828254363</c:v>
                </c:pt>
                <c:pt idx="1520">
                  <c:v>180.83885363794798</c:v>
                </c:pt>
                <c:pt idx="1521">
                  <c:v>180.86462838916165</c:v>
                </c:pt>
                <c:pt idx="1522">
                  <c:v>184.61007418329666</c:v>
                </c:pt>
                <c:pt idx="1523">
                  <c:v>185.54661740017463</c:v>
                </c:pt>
                <c:pt idx="1524">
                  <c:v>178.49647769302524</c:v>
                </c:pt>
                <c:pt idx="1525">
                  <c:v>181.22245755163857</c:v>
                </c:pt>
                <c:pt idx="1526">
                  <c:v>182.84764831751585</c:v>
                </c:pt>
                <c:pt idx="1527">
                  <c:v>187.02017701328435</c:v>
                </c:pt>
                <c:pt idx="1528">
                  <c:v>184.84415545701287</c:v>
                </c:pt>
                <c:pt idx="1529">
                  <c:v>183.24183114884136</c:v>
                </c:pt>
                <c:pt idx="1530">
                  <c:v>183.37179551497516</c:v>
                </c:pt>
                <c:pt idx="1531">
                  <c:v>185.49634027615701</c:v>
                </c:pt>
                <c:pt idx="1532">
                  <c:v>186.41983252591834</c:v>
                </c:pt>
                <c:pt idx="1533">
                  <c:v>184.64784564523035</c:v>
                </c:pt>
                <c:pt idx="1534">
                  <c:v>183.20460499194039</c:v>
                </c:pt>
                <c:pt idx="1535">
                  <c:v>183.09147237448349</c:v>
                </c:pt>
                <c:pt idx="1536">
                  <c:v>181.04716016045055</c:v>
                </c:pt>
                <c:pt idx="1537">
                  <c:v>178.92010699611814</c:v>
                </c:pt>
                <c:pt idx="1538">
                  <c:v>181.25299463347139</c:v>
                </c:pt>
                <c:pt idx="1539">
                  <c:v>180.9368994828327</c:v>
                </c:pt>
                <c:pt idx="1540">
                  <c:v>181.95534751562661</c:v>
                </c:pt>
                <c:pt idx="1541">
                  <c:v>178.78847036121732</c:v>
                </c:pt>
                <c:pt idx="1542">
                  <c:v>176.09760814671176</c:v>
                </c:pt>
                <c:pt idx="1543">
                  <c:v>178.16387797672928</c:v>
                </c:pt>
                <c:pt idx="1544">
                  <c:v>182.2648626522037</c:v>
                </c:pt>
                <c:pt idx="1545">
                  <c:v>179.98392440763513</c:v>
                </c:pt>
                <c:pt idx="1546">
                  <c:v>181.87678723724477</c:v>
                </c:pt>
                <c:pt idx="1547">
                  <c:v>178.71216401030406</c:v>
                </c:pt>
                <c:pt idx="1548">
                  <c:v>178.86510389515018</c:v>
                </c:pt>
                <c:pt idx="1549">
                  <c:v>180.53871774793384</c:v>
                </c:pt>
                <c:pt idx="1550">
                  <c:v>180.84572448136038</c:v>
                </c:pt>
                <c:pt idx="1551">
                  <c:v>180.28264250456419</c:v>
                </c:pt>
                <c:pt idx="1552">
                  <c:v>174.07365398723405</c:v>
                </c:pt>
                <c:pt idx="1553">
                  <c:v>176.47546818072425</c:v>
                </c:pt>
                <c:pt idx="1554">
                  <c:v>177.41928213137197</c:v>
                </c:pt>
                <c:pt idx="1555">
                  <c:v>177.52234478255778</c:v>
                </c:pt>
                <c:pt idx="1556">
                  <c:v>174.31373361631029</c:v>
                </c:pt>
                <c:pt idx="1557">
                  <c:v>173.42808553582034</c:v>
                </c:pt>
                <c:pt idx="1558">
                  <c:v>174.79087551994834</c:v>
                </c:pt>
                <c:pt idx="1559">
                  <c:v>174.05573162849169</c:v>
                </c:pt>
                <c:pt idx="1560">
                  <c:v>175.90271612801436</c:v>
                </c:pt>
                <c:pt idx="1561">
                  <c:v>177.92990576401959</c:v>
                </c:pt>
                <c:pt idx="1562">
                  <c:v>180.80075499299465</c:v>
                </c:pt>
                <c:pt idx="1563">
                  <c:v>180.91745026999868</c:v>
                </c:pt>
                <c:pt idx="1564">
                  <c:v>177.34177610938673</c:v>
                </c:pt>
                <c:pt idx="1565">
                  <c:v>177.10969428745719</c:v>
                </c:pt>
                <c:pt idx="1566">
                  <c:v>175.41921233232779</c:v>
                </c:pt>
                <c:pt idx="1567">
                  <c:v>176.96075330618442</c:v>
                </c:pt>
                <c:pt idx="1568">
                  <c:v>177.95033652591252</c:v>
                </c:pt>
                <c:pt idx="1569">
                  <c:v>178.8835715589253</c:v>
                </c:pt>
                <c:pt idx="1570">
                  <c:v>179.95942203483116</c:v>
                </c:pt>
                <c:pt idx="1571">
                  <c:v>178.72121607384739</c:v>
                </c:pt>
                <c:pt idx="1572">
                  <c:v>177.00892191740883</c:v>
                </c:pt>
                <c:pt idx="1573">
                  <c:v>177.16069848485179</c:v>
                </c:pt>
                <c:pt idx="1574">
                  <c:v>180.24414396925351</c:v>
                </c:pt>
                <c:pt idx="1575">
                  <c:v>182.4711697229196</c:v>
                </c:pt>
                <c:pt idx="1576">
                  <c:v>181.41440492315925</c:v>
                </c:pt>
                <c:pt idx="1577">
                  <c:v>180.18645069679076</c:v>
                </c:pt>
                <c:pt idx="1578">
                  <c:v>183.73318733699924</c:v>
                </c:pt>
                <c:pt idx="1579">
                  <c:v>184.13823991531049</c:v>
                </c:pt>
                <c:pt idx="1580">
                  <c:v>184.08599969317504</c:v>
                </c:pt>
                <c:pt idx="1581">
                  <c:v>185.46740275575351</c:v>
                </c:pt>
                <c:pt idx="1582">
                  <c:v>185.82257810040446</c:v>
                </c:pt>
                <c:pt idx="1583">
                  <c:v>186.94103507620093</c:v>
                </c:pt>
                <c:pt idx="1584">
                  <c:v>188.81164946047519</c:v>
                </c:pt>
                <c:pt idx="1585">
                  <c:v>188.80234292124996</c:v>
                </c:pt>
                <c:pt idx="1586">
                  <c:v>188.4918825892828</c:v>
                </c:pt>
                <c:pt idx="1587">
                  <c:v>189.88404633784046</c:v>
                </c:pt>
                <c:pt idx="1588">
                  <c:v>189.4027964696225</c:v>
                </c:pt>
                <c:pt idx="1589">
                  <c:v>190.23333238813794</c:v>
                </c:pt>
                <c:pt idx="1590">
                  <c:v>190.04087606525337</c:v>
                </c:pt>
                <c:pt idx="1591">
                  <c:v>188.82691800139162</c:v>
                </c:pt>
                <c:pt idx="1592">
                  <c:v>190.13139670068642</c:v>
                </c:pt>
                <c:pt idx="1593">
                  <c:v>190.76500479504892</c:v>
                </c:pt>
                <c:pt idx="1594">
                  <c:v>191.04409191079972</c:v>
                </c:pt>
                <c:pt idx="1595">
                  <c:v>191.84939838313423</c:v>
                </c:pt>
                <c:pt idx="1596">
                  <c:v>190.86395948165483</c:v>
                </c:pt>
                <c:pt idx="1597">
                  <c:v>190.21450118767436</c:v>
                </c:pt>
                <c:pt idx="1598">
                  <c:v>190.29128013628264</c:v>
                </c:pt>
                <c:pt idx="1599">
                  <c:v>191.1274508734696</c:v>
                </c:pt>
                <c:pt idx="1600">
                  <c:v>191.17925485157886</c:v>
                </c:pt>
                <c:pt idx="1601">
                  <c:v>190.15179110891049</c:v>
                </c:pt>
                <c:pt idx="1602">
                  <c:v>191.58019946531024</c:v>
                </c:pt>
                <c:pt idx="1603">
                  <c:v>192.4019377959643</c:v>
                </c:pt>
                <c:pt idx="1604">
                  <c:v>191.71321753962732</c:v>
                </c:pt>
                <c:pt idx="1605">
                  <c:v>191.03729377472504</c:v>
                </c:pt>
                <c:pt idx="1606">
                  <c:v>190.79390596178357</c:v>
                </c:pt>
                <c:pt idx="1607">
                  <c:v>190.19730590230895</c:v>
                </c:pt>
                <c:pt idx="1608">
                  <c:v>190.80103128087788</c:v>
                </c:pt>
                <c:pt idx="1609">
                  <c:v>192.23820087147016</c:v>
                </c:pt>
                <c:pt idx="1610">
                  <c:v>192.16978326669704</c:v>
                </c:pt>
                <c:pt idx="1611">
                  <c:v>192.87351758826853</c:v>
                </c:pt>
                <c:pt idx="1612">
                  <c:v>191.10738364826517</c:v>
                </c:pt>
                <c:pt idx="1613">
                  <c:v>190.44302035005674</c:v>
                </c:pt>
                <c:pt idx="1614">
                  <c:v>190.39394289711112</c:v>
                </c:pt>
                <c:pt idx="1615">
                  <c:v>191.83732896507647</c:v>
                </c:pt>
                <c:pt idx="1616">
                  <c:v>192.32563144505107</c:v>
                </c:pt>
                <c:pt idx="1617">
                  <c:v>193.25192292731373</c:v>
                </c:pt>
                <c:pt idx="1618">
                  <c:v>193.18361438354719</c:v>
                </c:pt>
                <c:pt idx="1619">
                  <c:v>191.05089004687443</c:v>
                </c:pt>
                <c:pt idx="1620">
                  <c:v>189.76073469310595</c:v>
                </c:pt>
                <c:pt idx="1621">
                  <c:v>192.08264352246692</c:v>
                </c:pt>
                <c:pt idx="1622">
                  <c:v>192.58646901903987</c:v>
                </c:pt>
                <c:pt idx="1623">
                  <c:v>192.13739214775293</c:v>
                </c:pt>
                <c:pt idx="1624">
                  <c:v>191.14308295107449</c:v>
                </c:pt>
                <c:pt idx="1625">
                  <c:v>190.65212665327397</c:v>
                </c:pt>
                <c:pt idx="1626">
                  <c:v>191.41322706428855</c:v>
                </c:pt>
                <c:pt idx="1627">
                  <c:v>191.17245671550418</c:v>
                </c:pt>
                <c:pt idx="1628">
                  <c:v>192.49496683454791</c:v>
                </c:pt>
                <c:pt idx="1629">
                  <c:v>195.66766057597297</c:v>
                </c:pt>
                <c:pt idx="1630">
                  <c:v>197.65406139553008</c:v>
                </c:pt>
                <c:pt idx="1631">
                  <c:v>198.10146599804997</c:v>
                </c:pt>
                <c:pt idx="1632">
                  <c:v>197.31942587377861</c:v>
                </c:pt>
                <c:pt idx="1633">
                  <c:v>197.77431933208132</c:v>
                </c:pt>
                <c:pt idx="1634">
                  <c:v>198.32620437887212</c:v>
                </c:pt>
                <c:pt idx="1635">
                  <c:v>198.22176028827005</c:v>
                </c:pt>
                <c:pt idx="1636">
                  <c:v>199.37798872600021</c:v>
                </c:pt>
                <c:pt idx="1637">
                  <c:v>201.53488825245731</c:v>
                </c:pt>
                <c:pt idx="1638">
                  <c:v>202.06307070715883</c:v>
                </c:pt>
                <c:pt idx="1639">
                  <c:v>202.82537078924543</c:v>
                </c:pt>
                <c:pt idx="1640">
                  <c:v>202.23360576772768</c:v>
                </c:pt>
                <c:pt idx="1641">
                  <c:v>201.14237768989884</c:v>
                </c:pt>
                <c:pt idx="1642">
                  <c:v>201.96567922831341</c:v>
                </c:pt>
                <c:pt idx="1643">
                  <c:v>203.43142280262066</c:v>
                </c:pt>
                <c:pt idx="1644">
                  <c:v>203.37772843373125</c:v>
                </c:pt>
                <c:pt idx="1645">
                  <c:v>203.39550537779823</c:v>
                </c:pt>
                <c:pt idx="1646">
                  <c:v>204.0339485101176</c:v>
                </c:pt>
                <c:pt idx="1647">
                  <c:v>206.81514959171193</c:v>
                </c:pt>
                <c:pt idx="1648">
                  <c:v>209.22405275062764</c:v>
                </c:pt>
                <c:pt idx="1649">
                  <c:v>208.44542987122801</c:v>
                </c:pt>
                <c:pt idx="1650">
                  <c:v>210.31520812111879</c:v>
                </c:pt>
                <c:pt idx="1651">
                  <c:v>211.32369524864819</c:v>
                </c:pt>
                <c:pt idx="1652">
                  <c:v>211.93065610374464</c:v>
                </c:pt>
                <c:pt idx="1653">
                  <c:v>211.8672916589415</c:v>
                </c:pt>
                <c:pt idx="1654">
                  <c:v>211.76106623856586</c:v>
                </c:pt>
                <c:pt idx="1655">
                  <c:v>211.96032069752511</c:v>
                </c:pt>
                <c:pt idx="1656">
                  <c:v>211.4975021394134</c:v>
                </c:pt>
                <c:pt idx="1657">
                  <c:v>211.74954212554084</c:v>
                </c:pt>
                <c:pt idx="1658">
                  <c:v>213.48037665309221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3A-478D-9A7D-4A957A945B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5870527"/>
        <c:axId val="355871359"/>
      </c:lineChart>
      <c:dateAx>
        <c:axId val="355870527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71359"/>
        <c:crosses val="autoZero"/>
        <c:auto val="1"/>
        <c:lblOffset val="100"/>
        <c:baseTimeUnit val="days"/>
      </c:dateAx>
      <c:valAx>
        <c:axId val="355871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558705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. BSE Sensex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'BSE Sensex 30'!$J$32:$J$57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'BSE Sensex 30'!$L$32:$L$57</c:f>
              <c:numCache>
                <c:formatCode>0.00%</c:formatCode>
                <c:ptCount val="26"/>
                <c:pt idx="0">
                  <c:v>2.6992182332952971E-2</c:v>
                </c:pt>
                <c:pt idx="1">
                  <c:v>-8.5027415653166696E-3</c:v>
                </c:pt>
                <c:pt idx="2">
                  <c:v>-6.6390880114125361E-2</c:v>
                </c:pt>
                <c:pt idx="3">
                  <c:v>-2.292779896322871E-3</c:v>
                </c:pt>
                <c:pt idx="4">
                  <c:v>-3.4662254509974427E-2</c:v>
                </c:pt>
                <c:pt idx="5">
                  <c:v>7.1585876667240866E-2</c:v>
                </c:pt>
                <c:pt idx="6">
                  <c:v>3.9666355431512437E-2</c:v>
                </c:pt>
                <c:pt idx="7">
                  <c:v>-6.0115758730804374E-2</c:v>
                </c:pt>
                <c:pt idx="8">
                  <c:v>0.11746007948943317</c:v>
                </c:pt>
                <c:pt idx="9">
                  <c:v>4.2910575540939973E-2</c:v>
                </c:pt>
                <c:pt idx="10">
                  <c:v>8.7935642139359994E-3</c:v>
                </c:pt>
                <c:pt idx="11">
                  <c:v>7.093358252549517E-2</c:v>
                </c:pt>
                <c:pt idx="12">
                  <c:v>-1.6621993177135478E-2</c:v>
                </c:pt>
                <c:pt idx="13">
                  <c:v>5.8658282933309623E-2</c:v>
                </c:pt>
                <c:pt idx="14">
                  <c:v>3.5153928597784753E-2</c:v>
                </c:pt>
                <c:pt idx="15">
                  <c:v>-7.4627263284910124E-3</c:v>
                </c:pt>
                <c:pt idx="16">
                  <c:v>6.9705410468304155E-2</c:v>
                </c:pt>
                <c:pt idx="17">
                  <c:v>2.0740226696589793E-2</c:v>
                </c:pt>
                <c:pt idx="18">
                  <c:v>-3.5419940010065723E-2</c:v>
                </c:pt>
                <c:pt idx="19">
                  <c:v>7.5417112581494528E-2</c:v>
                </c:pt>
                <c:pt idx="20">
                  <c:v>-0.37937299436158101</c:v>
                </c:pt>
                <c:pt idx="21">
                  <c:v>0.22548467124747854</c:v>
                </c:pt>
                <c:pt idx="22">
                  <c:v>8.8643440797703241E-2</c:v>
                </c:pt>
                <c:pt idx="23">
                  <c:v>0.21270432572892828</c:v>
                </c:pt>
                <c:pt idx="24">
                  <c:v>4.4151732064088893E-2</c:v>
                </c:pt>
                <c:pt idx="25">
                  <c:v>4.4732520848027264E-2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0627-43FC-BD94-8811D8FFFA18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02362639"/>
        <c:axId val="802349743"/>
      </c:lineChart>
      <c:catAx>
        <c:axId val="8023626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2349743"/>
        <c:crosses val="autoZero"/>
        <c:auto val="1"/>
        <c:lblAlgn val="ctr"/>
        <c:lblOffset val="100"/>
        <c:noMultiLvlLbl val="0"/>
      </c:catAx>
      <c:valAx>
        <c:axId val="8023497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023626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MOEX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MOEX!$G$1</c:f>
              <c:strCache>
                <c:ptCount val="1"/>
                <c:pt idx="0">
                  <c:v>NUM INDICE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MOEX!$A$2:$A$1691</c:f>
              <c:numCache>
                <c:formatCode>m/d/yyyy</c:formatCode>
                <c:ptCount val="1690"/>
                <c:pt idx="0">
                  <c:v>42009</c:v>
                </c:pt>
                <c:pt idx="1">
                  <c:v>42010</c:v>
                </c:pt>
                <c:pt idx="2">
                  <c:v>42012</c:v>
                </c:pt>
                <c:pt idx="3">
                  <c:v>42013</c:v>
                </c:pt>
                <c:pt idx="4">
                  <c:v>42016</c:v>
                </c:pt>
                <c:pt idx="5">
                  <c:v>42017</c:v>
                </c:pt>
                <c:pt idx="6">
                  <c:v>42018</c:v>
                </c:pt>
                <c:pt idx="7">
                  <c:v>42019</c:v>
                </c:pt>
                <c:pt idx="8">
                  <c:v>42020</c:v>
                </c:pt>
                <c:pt idx="9">
                  <c:v>42023</c:v>
                </c:pt>
                <c:pt idx="10">
                  <c:v>42024</c:v>
                </c:pt>
                <c:pt idx="11">
                  <c:v>42025</c:v>
                </c:pt>
                <c:pt idx="12">
                  <c:v>42026</c:v>
                </c:pt>
                <c:pt idx="13">
                  <c:v>42027</c:v>
                </c:pt>
                <c:pt idx="14">
                  <c:v>42030</c:v>
                </c:pt>
                <c:pt idx="15">
                  <c:v>42031</c:v>
                </c:pt>
                <c:pt idx="16">
                  <c:v>42032</c:v>
                </c:pt>
                <c:pt idx="17">
                  <c:v>42033</c:v>
                </c:pt>
                <c:pt idx="18">
                  <c:v>42034</c:v>
                </c:pt>
                <c:pt idx="19">
                  <c:v>42037</c:v>
                </c:pt>
                <c:pt idx="20">
                  <c:v>42038</c:v>
                </c:pt>
                <c:pt idx="21">
                  <c:v>42039</c:v>
                </c:pt>
                <c:pt idx="22">
                  <c:v>42040</c:v>
                </c:pt>
                <c:pt idx="23">
                  <c:v>42041</c:v>
                </c:pt>
                <c:pt idx="24">
                  <c:v>42044</c:v>
                </c:pt>
                <c:pt idx="25">
                  <c:v>42045</c:v>
                </c:pt>
                <c:pt idx="26">
                  <c:v>42046</c:v>
                </c:pt>
                <c:pt idx="27">
                  <c:v>42047</c:v>
                </c:pt>
                <c:pt idx="28">
                  <c:v>42048</c:v>
                </c:pt>
                <c:pt idx="29">
                  <c:v>42051</c:v>
                </c:pt>
                <c:pt idx="30">
                  <c:v>42052</c:v>
                </c:pt>
                <c:pt idx="31">
                  <c:v>42053</c:v>
                </c:pt>
                <c:pt idx="32">
                  <c:v>42054</c:v>
                </c:pt>
                <c:pt idx="33">
                  <c:v>42055</c:v>
                </c:pt>
                <c:pt idx="34">
                  <c:v>42059</c:v>
                </c:pt>
                <c:pt idx="35">
                  <c:v>42060</c:v>
                </c:pt>
                <c:pt idx="36">
                  <c:v>42061</c:v>
                </c:pt>
                <c:pt idx="37">
                  <c:v>42062</c:v>
                </c:pt>
                <c:pt idx="38">
                  <c:v>42065</c:v>
                </c:pt>
                <c:pt idx="39">
                  <c:v>42066</c:v>
                </c:pt>
                <c:pt idx="40">
                  <c:v>42067</c:v>
                </c:pt>
                <c:pt idx="41">
                  <c:v>42068</c:v>
                </c:pt>
                <c:pt idx="42">
                  <c:v>42069</c:v>
                </c:pt>
                <c:pt idx="43">
                  <c:v>42073</c:v>
                </c:pt>
                <c:pt idx="44">
                  <c:v>42074</c:v>
                </c:pt>
                <c:pt idx="45">
                  <c:v>42075</c:v>
                </c:pt>
                <c:pt idx="46">
                  <c:v>42076</c:v>
                </c:pt>
                <c:pt idx="47">
                  <c:v>42079</c:v>
                </c:pt>
                <c:pt idx="48">
                  <c:v>42080</c:v>
                </c:pt>
                <c:pt idx="49">
                  <c:v>42081</c:v>
                </c:pt>
                <c:pt idx="50">
                  <c:v>42082</c:v>
                </c:pt>
                <c:pt idx="51">
                  <c:v>42083</c:v>
                </c:pt>
                <c:pt idx="52">
                  <c:v>42086</c:v>
                </c:pt>
                <c:pt idx="53">
                  <c:v>42087</c:v>
                </c:pt>
                <c:pt idx="54">
                  <c:v>42088</c:v>
                </c:pt>
                <c:pt idx="55">
                  <c:v>42089</c:v>
                </c:pt>
                <c:pt idx="56">
                  <c:v>42090</c:v>
                </c:pt>
                <c:pt idx="57">
                  <c:v>42093</c:v>
                </c:pt>
                <c:pt idx="58">
                  <c:v>42094</c:v>
                </c:pt>
                <c:pt idx="59">
                  <c:v>42095</c:v>
                </c:pt>
                <c:pt idx="60">
                  <c:v>42096</c:v>
                </c:pt>
                <c:pt idx="61">
                  <c:v>42097</c:v>
                </c:pt>
                <c:pt idx="62">
                  <c:v>42100</c:v>
                </c:pt>
                <c:pt idx="63">
                  <c:v>42101</c:v>
                </c:pt>
                <c:pt idx="64">
                  <c:v>42102</c:v>
                </c:pt>
                <c:pt idx="65">
                  <c:v>42103</c:v>
                </c:pt>
                <c:pt idx="66">
                  <c:v>42104</c:v>
                </c:pt>
                <c:pt idx="67">
                  <c:v>42107</c:v>
                </c:pt>
                <c:pt idx="68">
                  <c:v>42108</c:v>
                </c:pt>
                <c:pt idx="69">
                  <c:v>42109</c:v>
                </c:pt>
                <c:pt idx="70">
                  <c:v>42110</c:v>
                </c:pt>
                <c:pt idx="71">
                  <c:v>42111</c:v>
                </c:pt>
                <c:pt idx="72">
                  <c:v>42114</c:v>
                </c:pt>
                <c:pt idx="73">
                  <c:v>42115</c:v>
                </c:pt>
                <c:pt idx="74">
                  <c:v>42116</c:v>
                </c:pt>
                <c:pt idx="75">
                  <c:v>42117</c:v>
                </c:pt>
                <c:pt idx="76">
                  <c:v>42118</c:v>
                </c:pt>
                <c:pt idx="77">
                  <c:v>42121</c:v>
                </c:pt>
                <c:pt idx="78">
                  <c:v>42122</c:v>
                </c:pt>
                <c:pt idx="79">
                  <c:v>42123</c:v>
                </c:pt>
                <c:pt idx="80">
                  <c:v>42124</c:v>
                </c:pt>
                <c:pt idx="81">
                  <c:v>42129</c:v>
                </c:pt>
                <c:pt idx="82">
                  <c:v>42130</c:v>
                </c:pt>
                <c:pt idx="83">
                  <c:v>42131</c:v>
                </c:pt>
                <c:pt idx="84">
                  <c:v>42132</c:v>
                </c:pt>
                <c:pt idx="85">
                  <c:v>42136</c:v>
                </c:pt>
                <c:pt idx="86">
                  <c:v>42137</c:v>
                </c:pt>
                <c:pt idx="87">
                  <c:v>42138</c:v>
                </c:pt>
                <c:pt idx="88">
                  <c:v>42139</c:v>
                </c:pt>
                <c:pt idx="89">
                  <c:v>42142</c:v>
                </c:pt>
                <c:pt idx="90">
                  <c:v>42143</c:v>
                </c:pt>
                <c:pt idx="91">
                  <c:v>42144</c:v>
                </c:pt>
                <c:pt idx="92">
                  <c:v>42145</c:v>
                </c:pt>
                <c:pt idx="93">
                  <c:v>42146</c:v>
                </c:pt>
                <c:pt idx="94">
                  <c:v>42149</c:v>
                </c:pt>
                <c:pt idx="95">
                  <c:v>42150</c:v>
                </c:pt>
                <c:pt idx="96">
                  <c:v>42151</c:v>
                </c:pt>
                <c:pt idx="97">
                  <c:v>42152</c:v>
                </c:pt>
                <c:pt idx="98">
                  <c:v>42153</c:v>
                </c:pt>
                <c:pt idx="99">
                  <c:v>42156</c:v>
                </c:pt>
                <c:pt idx="100">
                  <c:v>42157</c:v>
                </c:pt>
                <c:pt idx="101">
                  <c:v>42158</c:v>
                </c:pt>
                <c:pt idx="102">
                  <c:v>42159</c:v>
                </c:pt>
                <c:pt idx="103">
                  <c:v>42160</c:v>
                </c:pt>
                <c:pt idx="104">
                  <c:v>42163</c:v>
                </c:pt>
                <c:pt idx="105">
                  <c:v>42164</c:v>
                </c:pt>
                <c:pt idx="106">
                  <c:v>42165</c:v>
                </c:pt>
                <c:pt idx="107">
                  <c:v>42166</c:v>
                </c:pt>
                <c:pt idx="108">
                  <c:v>42170</c:v>
                </c:pt>
                <c:pt idx="109">
                  <c:v>42171</c:v>
                </c:pt>
                <c:pt idx="110">
                  <c:v>42172</c:v>
                </c:pt>
                <c:pt idx="111">
                  <c:v>42173</c:v>
                </c:pt>
                <c:pt idx="112">
                  <c:v>42174</c:v>
                </c:pt>
                <c:pt idx="113">
                  <c:v>42177</c:v>
                </c:pt>
                <c:pt idx="114">
                  <c:v>42178</c:v>
                </c:pt>
                <c:pt idx="115">
                  <c:v>42179</c:v>
                </c:pt>
                <c:pt idx="116">
                  <c:v>42180</c:v>
                </c:pt>
                <c:pt idx="117">
                  <c:v>42181</c:v>
                </c:pt>
                <c:pt idx="118">
                  <c:v>42184</c:v>
                </c:pt>
                <c:pt idx="119">
                  <c:v>42185</c:v>
                </c:pt>
                <c:pt idx="120">
                  <c:v>42186</c:v>
                </c:pt>
                <c:pt idx="121">
                  <c:v>42187</c:v>
                </c:pt>
                <c:pt idx="122">
                  <c:v>42188</c:v>
                </c:pt>
                <c:pt idx="123">
                  <c:v>42191</c:v>
                </c:pt>
                <c:pt idx="124">
                  <c:v>42192</c:v>
                </c:pt>
                <c:pt idx="125">
                  <c:v>42193</c:v>
                </c:pt>
                <c:pt idx="126">
                  <c:v>42194</c:v>
                </c:pt>
                <c:pt idx="127">
                  <c:v>42195</c:v>
                </c:pt>
                <c:pt idx="128">
                  <c:v>42198</c:v>
                </c:pt>
                <c:pt idx="129">
                  <c:v>42199</c:v>
                </c:pt>
                <c:pt idx="130">
                  <c:v>42200</c:v>
                </c:pt>
                <c:pt idx="131">
                  <c:v>42201</c:v>
                </c:pt>
                <c:pt idx="132">
                  <c:v>42202</c:v>
                </c:pt>
                <c:pt idx="133">
                  <c:v>42205</c:v>
                </c:pt>
                <c:pt idx="134">
                  <c:v>42206</c:v>
                </c:pt>
                <c:pt idx="135">
                  <c:v>42207</c:v>
                </c:pt>
                <c:pt idx="136">
                  <c:v>42208</c:v>
                </c:pt>
                <c:pt idx="137">
                  <c:v>42209</c:v>
                </c:pt>
                <c:pt idx="138">
                  <c:v>42212</c:v>
                </c:pt>
                <c:pt idx="139">
                  <c:v>42213</c:v>
                </c:pt>
                <c:pt idx="140">
                  <c:v>42214</c:v>
                </c:pt>
                <c:pt idx="141">
                  <c:v>42215</c:v>
                </c:pt>
                <c:pt idx="142">
                  <c:v>42216</c:v>
                </c:pt>
                <c:pt idx="143">
                  <c:v>42219</c:v>
                </c:pt>
                <c:pt idx="144">
                  <c:v>42220</c:v>
                </c:pt>
                <c:pt idx="145">
                  <c:v>42221</c:v>
                </c:pt>
                <c:pt idx="146">
                  <c:v>42222</c:v>
                </c:pt>
                <c:pt idx="147">
                  <c:v>42223</c:v>
                </c:pt>
                <c:pt idx="148">
                  <c:v>42226</c:v>
                </c:pt>
                <c:pt idx="149">
                  <c:v>42227</c:v>
                </c:pt>
                <c:pt idx="150">
                  <c:v>42228</c:v>
                </c:pt>
                <c:pt idx="151">
                  <c:v>42229</c:v>
                </c:pt>
                <c:pt idx="152">
                  <c:v>42230</c:v>
                </c:pt>
                <c:pt idx="153">
                  <c:v>42233</c:v>
                </c:pt>
                <c:pt idx="154">
                  <c:v>42234</c:v>
                </c:pt>
                <c:pt idx="155">
                  <c:v>42235</c:v>
                </c:pt>
                <c:pt idx="156">
                  <c:v>42236</c:v>
                </c:pt>
                <c:pt idx="157">
                  <c:v>42237</c:v>
                </c:pt>
                <c:pt idx="158">
                  <c:v>42240</c:v>
                </c:pt>
                <c:pt idx="159">
                  <c:v>42241</c:v>
                </c:pt>
                <c:pt idx="160">
                  <c:v>42242</c:v>
                </c:pt>
                <c:pt idx="161">
                  <c:v>42243</c:v>
                </c:pt>
                <c:pt idx="162">
                  <c:v>42244</c:v>
                </c:pt>
                <c:pt idx="163">
                  <c:v>42247</c:v>
                </c:pt>
                <c:pt idx="164">
                  <c:v>42248</c:v>
                </c:pt>
                <c:pt idx="165">
                  <c:v>42249</c:v>
                </c:pt>
                <c:pt idx="166">
                  <c:v>42250</c:v>
                </c:pt>
                <c:pt idx="167">
                  <c:v>42251</c:v>
                </c:pt>
                <c:pt idx="168">
                  <c:v>42254</c:v>
                </c:pt>
                <c:pt idx="169">
                  <c:v>42255</c:v>
                </c:pt>
                <c:pt idx="170">
                  <c:v>42256</c:v>
                </c:pt>
                <c:pt idx="171">
                  <c:v>42257</c:v>
                </c:pt>
                <c:pt idx="172">
                  <c:v>42258</c:v>
                </c:pt>
                <c:pt idx="173">
                  <c:v>42261</c:v>
                </c:pt>
                <c:pt idx="174">
                  <c:v>42262</c:v>
                </c:pt>
                <c:pt idx="175">
                  <c:v>42263</c:v>
                </c:pt>
                <c:pt idx="176">
                  <c:v>42264</c:v>
                </c:pt>
                <c:pt idx="177">
                  <c:v>42265</c:v>
                </c:pt>
                <c:pt idx="178">
                  <c:v>42268</c:v>
                </c:pt>
                <c:pt idx="179">
                  <c:v>42269</c:v>
                </c:pt>
                <c:pt idx="180">
                  <c:v>42270</c:v>
                </c:pt>
                <c:pt idx="181">
                  <c:v>42271</c:v>
                </c:pt>
                <c:pt idx="182">
                  <c:v>42272</c:v>
                </c:pt>
                <c:pt idx="183">
                  <c:v>42275</c:v>
                </c:pt>
                <c:pt idx="184">
                  <c:v>42276</c:v>
                </c:pt>
                <c:pt idx="185">
                  <c:v>42277</c:v>
                </c:pt>
                <c:pt idx="186">
                  <c:v>42278</c:v>
                </c:pt>
                <c:pt idx="187">
                  <c:v>42279</c:v>
                </c:pt>
                <c:pt idx="188">
                  <c:v>42282</c:v>
                </c:pt>
                <c:pt idx="189">
                  <c:v>42283</c:v>
                </c:pt>
                <c:pt idx="190">
                  <c:v>42284</c:v>
                </c:pt>
                <c:pt idx="191">
                  <c:v>42285</c:v>
                </c:pt>
                <c:pt idx="192">
                  <c:v>42286</c:v>
                </c:pt>
                <c:pt idx="193">
                  <c:v>42289</c:v>
                </c:pt>
                <c:pt idx="194">
                  <c:v>42290</c:v>
                </c:pt>
                <c:pt idx="195">
                  <c:v>42291</c:v>
                </c:pt>
                <c:pt idx="196">
                  <c:v>42292</c:v>
                </c:pt>
                <c:pt idx="197">
                  <c:v>42293</c:v>
                </c:pt>
                <c:pt idx="198">
                  <c:v>42296</c:v>
                </c:pt>
                <c:pt idx="199">
                  <c:v>42297</c:v>
                </c:pt>
                <c:pt idx="200">
                  <c:v>42298</c:v>
                </c:pt>
                <c:pt idx="201">
                  <c:v>42299</c:v>
                </c:pt>
                <c:pt idx="202">
                  <c:v>42300</c:v>
                </c:pt>
                <c:pt idx="203">
                  <c:v>42303</c:v>
                </c:pt>
                <c:pt idx="204">
                  <c:v>42304</c:v>
                </c:pt>
                <c:pt idx="205">
                  <c:v>42305</c:v>
                </c:pt>
                <c:pt idx="206">
                  <c:v>42306</c:v>
                </c:pt>
                <c:pt idx="207">
                  <c:v>42307</c:v>
                </c:pt>
                <c:pt idx="208">
                  <c:v>42310</c:v>
                </c:pt>
                <c:pt idx="209">
                  <c:v>42311</c:v>
                </c:pt>
                <c:pt idx="210">
                  <c:v>42313</c:v>
                </c:pt>
                <c:pt idx="211">
                  <c:v>42314</c:v>
                </c:pt>
                <c:pt idx="212">
                  <c:v>42317</c:v>
                </c:pt>
                <c:pt idx="213">
                  <c:v>42318</c:v>
                </c:pt>
                <c:pt idx="214">
                  <c:v>42319</c:v>
                </c:pt>
                <c:pt idx="215">
                  <c:v>42320</c:v>
                </c:pt>
                <c:pt idx="216">
                  <c:v>42321</c:v>
                </c:pt>
                <c:pt idx="217">
                  <c:v>42324</c:v>
                </c:pt>
                <c:pt idx="218">
                  <c:v>42325</c:v>
                </c:pt>
                <c:pt idx="219">
                  <c:v>42326</c:v>
                </c:pt>
                <c:pt idx="220">
                  <c:v>42327</c:v>
                </c:pt>
                <c:pt idx="221">
                  <c:v>42328</c:v>
                </c:pt>
                <c:pt idx="222">
                  <c:v>42331</c:v>
                </c:pt>
                <c:pt idx="223">
                  <c:v>42332</c:v>
                </c:pt>
                <c:pt idx="224">
                  <c:v>42333</c:v>
                </c:pt>
                <c:pt idx="225">
                  <c:v>42334</c:v>
                </c:pt>
                <c:pt idx="226">
                  <c:v>42335</c:v>
                </c:pt>
                <c:pt idx="227">
                  <c:v>42338</c:v>
                </c:pt>
                <c:pt idx="228">
                  <c:v>42339</c:v>
                </c:pt>
                <c:pt idx="229">
                  <c:v>42340</c:v>
                </c:pt>
                <c:pt idx="230">
                  <c:v>42341</c:v>
                </c:pt>
                <c:pt idx="231">
                  <c:v>42342</c:v>
                </c:pt>
                <c:pt idx="232">
                  <c:v>42345</c:v>
                </c:pt>
                <c:pt idx="233">
                  <c:v>42346</c:v>
                </c:pt>
                <c:pt idx="234">
                  <c:v>42347</c:v>
                </c:pt>
                <c:pt idx="235">
                  <c:v>42348</c:v>
                </c:pt>
                <c:pt idx="236">
                  <c:v>42349</c:v>
                </c:pt>
                <c:pt idx="237">
                  <c:v>42352</c:v>
                </c:pt>
                <c:pt idx="238">
                  <c:v>42353</c:v>
                </c:pt>
                <c:pt idx="239">
                  <c:v>42354</c:v>
                </c:pt>
                <c:pt idx="240">
                  <c:v>42355</c:v>
                </c:pt>
                <c:pt idx="241">
                  <c:v>42356</c:v>
                </c:pt>
                <c:pt idx="242">
                  <c:v>42359</c:v>
                </c:pt>
                <c:pt idx="243">
                  <c:v>42360</c:v>
                </c:pt>
                <c:pt idx="244">
                  <c:v>42361</c:v>
                </c:pt>
                <c:pt idx="245">
                  <c:v>42362</c:v>
                </c:pt>
                <c:pt idx="246">
                  <c:v>42363</c:v>
                </c:pt>
                <c:pt idx="247">
                  <c:v>42366</c:v>
                </c:pt>
                <c:pt idx="248">
                  <c:v>42367</c:v>
                </c:pt>
                <c:pt idx="249">
                  <c:v>42368</c:v>
                </c:pt>
                <c:pt idx="250">
                  <c:v>42373</c:v>
                </c:pt>
                <c:pt idx="251">
                  <c:v>42374</c:v>
                </c:pt>
                <c:pt idx="252">
                  <c:v>42375</c:v>
                </c:pt>
                <c:pt idx="253">
                  <c:v>42380</c:v>
                </c:pt>
                <c:pt idx="254">
                  <c:v>42381</c:v>
                </c:pt>
                <c:pt idx="255">
                  <c:v>42382</c:v>
                </c:pt>
                <c:pt idx="256">
                  <c:v>42383</c:v>
                </c:pt>
                <c:pt idx="257">
                  <c:v>42384</c:v>
                </c:pt>
                <c:pt idx="258">
                  <c:v>42387</c:v>
                </c:pt>
                <c:pt idx="259">
                  <c:v>42388</c:v>
                </c:pt>
                <c:pt idx="260">
                  <c:v>42389</c:v>
                </c:pt>
                <c:pt idx="261">
                  <c:v>42390</c:v>
                </c:pt>
                <c:pt idx="262">
                  <c:v>42391</c:v>
                </c:pt>
                <c:pt idx="263">
                  <c:v>42394</c:v>
                </c:pt>
                <c:pt idx="264">
                  <c:v>42395</c:v>
                </c:pt>
                <c:pt idx="265">
                  <c:v>42396</c:v>
                </c:pt>
                <c:pt idx="266">
                  <c:v>42397</c:v>
                </c:pt>
                <c:pt idx="267">
                  <c:v>42398</c:v>
                </c:pt>
                <c:pt idx="268">
                  <c:v>42401</c:v>
                </c:pt>
                <c:pt idx="269">
                  <c:v>42402</c:v>
                </c:pt>
                <c:pt idx="270">
                  <c:v>42403</c:v>
                </c:pt>
                <c:pt idx="271">
                  <c:v>42404</c:v>
                </c:pt>
                <c:pt idx="272">
                  <c:v>42405</c:v>
                </c:pt>
                <c:pt idx="273">
                  <c:v>42408</c:v>
                </c:pt>
                <c:pt idx="274">
                  <c:v>42409</c:v>
                </c:pt>
                <c:pt idx="275">
                  <c:v>42410</c:v>
                </c:pt>
                <c:pt idx="276">
                  <c:v>42411</c:v>
                </c:pt>
                <c:pt idx="277">
                  <c:v>42412</c:v>
                </c:pt>
                <c:pt idx="278">
                  <c:v>42415</c:v>
                </c:pt>
                <c:pt idx="279">
                  <c:v>42416</c:v>
                </c:pt>
                <c:pt idx="280">
                  <c:v>42417</c:v>
                </c:pt>
                <c:pt idx="281">
                  <c:v>42418</c:v>
                </c:pt>
                <c:pt idx="282">
                  <c:v>42419</c:v>
                </c:pt>
                <c:pt idx="283">
                  <c:v>42420</c:v>
                </c:pt>
                <c:pt idx="284">
                  <c:v>42422</c:v>
                </c:pt>
                <c:pt idx="285">
                  <c:v>42424</c:v>
                </c:pt>
                <c:pt idx="286">
                  <c:v>42425</c:v>
                </c:pt>
                <c:pt idx="287">
                  <c:v>42426</c:v>
                </c:pt>
                <c:pt idx="288">
                  <c:v>42429</c:v>
                </c:pt>
                <c:pt idx="289">
                  <c:v>42430</c:v>
                </c:pt>
                <c:pt idx="290">
                  <c:v>42431</c:v>
                </c:pt>
                <c:pt idx="291">
                  <c:v>42432</c:v>
                </c:pt>
                <c:pt idx="292">
                  <c:v>42433</c:v>
                </c:pt>
                <c:pt idx="293">
                  <c:v>42436</c:v>
                </c:pt>
                <c:pt idx="294">
                  <c:v>42438</c:v>
                </c:pt>
                <c:pt idx="295">
                  <c:v>42439</c:v>
                </c:pt>
                <c:pt idx="296">
                  <c:v>42440</c:v>
                </c:pt>
                <c:pt idx="297">
                  <c:v>42443</c:v>
                </c:pt>
                <c:pt idx="298">
                  <c:v>42444</c:v>
                </c:pt>
                <c:pt idx="299">
                  <c:v>42445</c:v>
                </c:pt>
                <c:pt idx="300">
                  <c:v>42446</c:v>
                </c:pt>
                <c:pt idx="301">
                  <c:v>42447</c:v>
                </c:pt>
                <c:pt idx="302">
                  <c:v>42450</c:v>
                </c:pt>
                <c:pt idx="303">
                  <c:v>42451</c:v>
                </c:pt>
                <c:pt idx="304">
                  <c:v>42452</c:v>
                </c:pt>
                <c:pt idx="305">
                  <c:v>42453</c:v>
                </c:pt>
                <c:pt idx="306">
                  <c:v>42454</c:v>
                </c:pt>
                <c:pt idx="307">
                  <c:v>42457</c:v>
                </c:pt>
                <c:pt idx="308">
                  <c:v>42458</c:v>
                </c:pt>
                <c:pt idx="309">
                  <c:v>42459</c:v>
                </c:pt>
                <c:pt idx="310">
                  <c:v>42460</c:v>
                </c:pt>
                <c:pt idx="311">
                  <c:v>42461</c:v>
                </c:pt>
                <c:pt idx="312">
                  <c:v>42464</c:v>
                </c:pt>
                <c:pt idx="313">
                  <c:v>42465</c:v>
                </c:pt>
                <c:pt idx="314">
                  <c:v>42466</c:v>
                </c:pt>
                <c:pt idx="315">
                  <c:v>42467</c:v>
                </c:pt>
                <c:pt idx="316">
                  <c:v>42468</c:v>
                </c:pt>
                <c:pt idx="317">
                  <c:v>42471</c:v>
                </c:pt>
                <c:pt idx="318">
                  <c:v>42472</c:v>
                </c:pt>
                <c:pt idx="319">
                  <c:v>42473</c:v>
                </c:pt>
                <c:pt idx="320">
                  <c:v>42474</c:v>
                </c:pt>
                <c:pt idx="321">
                  <c:v>42475</c:v>
                </c:pt>
                <c:pt idx="322">
                  <c:v>42478</c:v>
                </c:pt>
                <c:pt idx="323">
                  <c:v>42479</c:v>
                </c:pt>
                <c:pt idx="324">
                  <c:v>42480</c:v>
                </c:pt>
                <c:pt idx="325">
                  <c:v>42481</c:v>
                </c:pt>
                <c:pt idx="326">
                  <c:v>42482</c:v>
                </c:pt>
                <c:pt idx="327">
                  <c:v>42485</c:v>
                </c:pt>
                <c:pt idx="328">
                  <c:v>42486</c:v>
                </c:pt>
                <c:pt idx="329">
                  <c:v>42487</c:v>
                </c:pt>
                <c:pt idx="330">
                  <c:v>42488</c:v>
                </c:pt>
                <c:pt idx="331">
                  <c:v>42489</c:v>
                </c:pt>
                <c:pt idx="332">
                  <c:v>42494</c:v>
                </c:pt>
                <c:pt idx="333">
                  <c:v>42495</c:v>
                </c:pt>
                <c:pt idx="334">
                  <c:v>42496</c:v>
                </c:pt>
                <c:pt idx="335">
                  <c:v>42500</c:v>
                </c:pt>
                <c:pt idx="336">
                  <c:v>42501</c:v>
                </c:pt>
                <c:pt idx="337">
                  <c:v>42502</c:v>
                </c:pt>
                <c:pt idx="338">
                  <c:v>42503</c:v>
                </c:pt>
                <c:pt idx="339">
                  <c:v>42506</c:v>
                </c:pt>
                <c:pt idx="340">
                  <c:v>42507</c:v>
                </c:pt>
                <c:pt idx="341">
                  <c:v>42508</c:v>
                </c:pt>
                <c:pt idx="342">
                  <c:v>42509</c:v>
                </c:pt>
                <c:pt idx="343">
                  <c:v>42510</c:v>
                </c:pt>
                <c:pt idx="344">
                  <c:v>42513</c:v>
                </c:pt>
                <c:pt idx="345">
                  <c:v>42514</c:v>
                </c:pt>
                <c:pt idx="346">
                  <c:v>42515</c:v>
                </c:pt>
                <c:pt idx="347">
                  <c:v>42516</c:v>
                </c:pt>
                <c:pt idx="348">
                  <c:v>42517</c:v>
                </c:pt>
                <c:pt idx="349">
                  <c:v>42520</c:v>
                </c:pt>
                <c:pt idx="350">
                  <c:v>42521</c:v>
                </c:pt>
                <c:pt idx="351">
                  <c:v>42522</c:v>
                </c:pt>
                <c:pt idx="352">
                  <c:v>42523</c:v>
                </c:pt>
                <c:pt idx="353">
                  <c:v>42524</c:v>
                </c:pt>
                <c:pt idx="354">
                  <c:v>42527</c:v>
                </c:pt>
                <c:pt idx="355">
                  <c:v>42528</c:v>
                </c:pt>
                <c:pt idx="356">
                  <c:v>42529</c:v>
                </c:pt>
                <c:pt idx="357">
                  <c:v>42530</c:v>
                </c:pt>
                <c:pt idx="358">
                  <c:v>42531</c:v>
                </c:pt>
                <c:pt idx="359">
                  <c:v>42535</c:v>
                </c:pt>
                <c:pt idx="360">
                  <c:v>42536</c:v>
                </c:pt>
                <c:pt idx="361">
                  <c:v>42537</c:v>
                </c:pt>
                <c:pt idx="362">
                  <c:v>42538</c:v>
                </c:pt>
                <c:pt idx="363">
                  <c:v>42541</c:v>
                </c:pt>
                <c:pt idx="364">
                  <c:v>42542</c:v>
                </c:pt>
                <c:pt idx="365">
                  <c:v>42543</c:v>
                </c:pt>
                <c:pt idx="366">
                  <c:v>42544</c:v>
                </c:pt>
                <c:pt idx="367">
                  <c:v>42545</c:v>
                </c:pt>
                <c:pt idx="368">
                  <c:v>42548</c:v>
                </c:pt>
                <c:pt idx="369">
                  <c:v>42549</c:v>
                </c:pt>
                <c:pt idx="370">
                  <c:v>42550</c:v>
                </c:pt>
                <c:pt idx="371">
                  <c:v>42551</c:v>
                </c:pt>
                <c:pt idx="372">
                  <c:v>42552</c:v>
                </c:pt>
                <c:pt idx="373">
                  <c:v>42555</c:v>
                </c:pt>
                <c:pt idx="374">
                  <c:v>42556</c:v>
                </c:pt>
                <c:pt idx="375">
                  <c:v>42557</c:v>
                </c:pt>
                <c:pt idx="376">
                  <c:v>42558</c:v>
                </c:pt>
                <c:pt idx="377">
                  <c:v>42559</c:v>
                </c:pt>
                <c:pt idx="378">
                  <c:v>42562</c:v>
                </c:pt>
                <c:pt idx="379">
                  <c:v>42563</c:v>
                </c:pt>
                <c:pt idx="380">
                  <c:v>42564</c:v>
                </c:pt>
                <c:pt idx="381">
                  <c:v>42565</c:v>
                </c:pt>
                <c:pt idx="382">
                  <c:v>42566</c:v>
                </c:pt>
                <c:pt idx="383">
                  <c:v>42569</c:v>
                </c:pt>
                <c:pt idx="384">
                  <c:v>42570</c:v>
                </c:pt>
                <c:pt idx="385">
                  <c:v>42571</c:v>
                </c:pt>
                <c:pt idx="386">
                  <c:v>42572</c:v>
                </c:pt>
                <c:pt idx="387">
                  <c:v>42573</c:v>
                </c:pt>
                <c:pt idx="388">
                  <c:v>42576</c:v>
                </c:pt>
                <c:pt idx="389">
                  <c:v>42577</c:v>
                </c:pt>
                <c:pt idx="390">
                  <c:v>42578</c:v>
                </c:pt>
                <c:pt idx="391">
                  <c:v>42579</c:v>
                </c:pt>
                <c:pt idx="392">
                  <c:v>42580</c:v>
                </c:pt>
                <c:pt idx="393">
                  <c:v>42583</c:v>
                </c:pt>
                <c:pt idx="394">
                  <c:v>42584</c:v>
                </c:pt>
                <c:pt idx="395">
                  <c:v>42585</c:v>
                </c:pt>
                <c:pt idx="396">
                  <c:v>42586</c:v>
                </c:pt>
                <c:pt idx="397">
                  <c:v>42587</c:v>
                </c:pt>
                <c:pt idx="398">
                  <c:v>42590</c:v>
                </c:pt>
                <c:pt idx="399">
                  <c:v>42591</c:v>
                </c:pt>
                <c:pt idx="400">
                  <c:v>42592</c:v>
                </c:pt>
                <c:pt idx="401">
                  <c:v>42593</c:v>
                </c:pt>
                <c:pt idx="402">
                  <c:v>42594</c:v>
                </c:pt>
                <c:pt idx="403">
                  <c:v>42597</c:v>
                </c:pt>
                <c:pt idx="404">
                  <c:v>42598</c:v>
                </c:pt>
                <c:pt idx="405">
                  <c:v>42599</c:v>
                </c:pt>
                <c:pt idx="406">
                  <c:v>42600</c:v>
                </c:pt>
                <c:pt idx="407">
                  <c:v>42601</c:v>
                </c:pt>
                <c:pt idx="408">
                  <c:v>42604</c:v>
                </c:pt>
                <c:pt idx="409">
                  <c:v>42605</c:v>
                </c:pt>
                <c:pt idx="410">
                  <c:v>42606</c:v>
                </c:pt>
                <c:pt idx="411">
                  <c:v>42607</c:v>
                </c:pt>
                <c:pt idx="412">
                  <c:v>42608</c:v>
                </c:pt>
                <c:pt idx="413">
                  <c:v>42611</c:v>
                </c:pt>
                <c:pt idx="414">
                  <c:v>42612</c:v>
                </c:pt>
                <c:pt idx="415">
                  <c:v>42613</c:v>
                </c:pt>
                <c:pt idx="416">
                  <c:v>42614</c:v>
                </c:pt>
                <c:pt idx="417">
                  <c:v>42615</c:v>
                </c:pt>
                <c:pt idx="418">
                  <c:v>42618</c:v>
                </c:pt>
                <c:pt idx="419">
                  <c:v>42619</c:v>
                </c:pt>
                <c:pt idx="420">
                  <c:v>42620</c:v>
                </c:pt>
                <c:pt idx="421">
                  <c:v>42621</c:v>
                </c:pt>
                <c:pt idx="422">
                  <c:v>42622</c:v>
                </c:pt>
                <c:pt idx="423">
                  <c:v>42625</c:v>
                </c:pt>
                <c:pt idx="424">
                  <c:v>42626</c:v>
                </c:pt>
                <c:pt idx="425">
                  <c:v>42627</c:v>
                </c:pt>
                <c:pt idx="426">
                  <c:v>42628</c:v>
                </c:pt>
                <c:pt idx="427">
                  <c:v>42629</c:v>
                </c:pt>
                <c:pt idx="428">
                  <c:v>42632</c:v>
                </c:pt>
                <c:pt idx="429">
                  <c:v>42633</c:v>
                </c:pt>
                <c:pt idx="430">
                  <c:v>42634</c:v>
                </c:pt>
                <c:pt idx="431">
                  <c:v>42635</c:v>
                </c:pt>
                <c:pt idx="432">
                  <c:v>42636</c:v>
                </c:pt>
                <c:pt idx="433">
                  <c:v>42639</c:v>
                </c:pt>
                <c:pt idx="434">
                  <c:v>42640</c:v>
                </c:pt>
                <c:pt idx="435">
                  <c:v>42641</c:v>
                </c:pt>
                <c:pt idx="436">
                  <c:v>42642</c:v>
                </c:pt>
                <c:pt idx="437">
                  <c:v>42643</c:v>
                </c:pt>
                <c:pt idx="438">
                  <c:v>42646</c:v>
                </c:pt>
                <c:pt idx="439">
                  <c:v>42647</c:v>
                </c:pt>
                <c:pt idx="440">
                  <c:v>42648</c:v>
                </c:pt>
                <c:pt idx="441">
                  <c:v>42649</c:v>
                </c:pt>
                <c:pt idx="442">
                  <c:v>42650</c:v>
                </c:pt>
                <c:pt idx="443">
                  <c:v>42653</c:v>
                </c:pt>
                <c:pt idx="444">
                  <c:v>42654</c:v>
                </c:pt>
                <c:pt idx="445">
                  <c:v>42655</c:v>
                </c:pt>
                <c:pt idx="446">
                  <c:v>42656</c:v>
                </c:pt>
                <c:pt idx="447">
                  <c:v>42657</c:v>
                </c:pt>
                <c:pt idx="448">
                  <c:v>42660</c:v>
                </c:pt>
                <c:pt idx="449">
                  <c:v>42661</c:v>
                </c:pt>
                <c:pt idx="450">
                  <c:v>42662</c:v>
                </c:pt>
                <c:pt idx="451">
                  <c:v>42663</c:v>
                </c:pt>
                <c:pt idx="452">
                  <c:v>42664</c:v>
                </c:pt>
                <c:pt idx="453">
                  <c:v>42667</c:v>
                </c:pt>
                <c:pt idx="454">
                  <c:v>42668</c:v>
                </c:pt>
                <c:pt idx="455">
                  <c:v>42669</c:v>
                </c:pt>
                <c:pt idx="456">
                  <c:v>42670</c:v>
                </c:pt>
                <c:pt idx="457">
                  <c:v>42671</c:v>
                </c:pt>
                <c:pt idx="458">
                  <c:v>42674</c:v>
                </c:pt>
                <c:pt idx="459">
                  <c:v>42675</c:v>
                </c:pt>
                <c:pt idx="460">
                  <c:v>42676</c:v>
                </c:pt>
                <c:pt idx="461">
                  <c:v>42677</c:v>
                </c:pt>
                <c:pt idx="462">
                  <c:v>42681</c:v>
                </c:pt>
                <c:pt idx="463">
                  <c:v>42682</c:v>
                </c:pt>
                <c:pt idx="464">
                  <c:v>42683</c:v>
                </c:pt>
                <c:pt idx="465">
                  <c:v>42684</c:v>
                </c:pt>
                <c:pt idx="466">
                  <c:v>42685</c:v>
                </c:pt>
                <c:pt idx="467">
                  <c:v>42688</c:v>
                </c:pt>
                <c:pt idx="468">
                  <c:v>42689</c:v>
                </c:pt>
                <c:pt idx="469">
                  <c:v>42690</c:v>
                </c:pt>
                <c:pt idx="470">
                  <c:v>42691</c:v>
                </c:pt>
                <c:pt idx="471">
                  <c:v>42692</c:v>
                </c:pt>
                <c:pt idx="472">
                  <c:v>42695</c:v>
                </c:pt>
                <c:pt idx="473">
                  <c:v>42696</c:v>
                </c:pt>
                <c:pt idx="474">
                  <c:v>42697</c:v>
                </c:pt>
                <c:pt idx="475">
                  <c:v>42698</c:v>
                </c:pt>
                <c:pt idx="476">
                  <c:v>42699</c:v>
                </c:pt>
                <c:pt idx="477">
                  <c:v>42702</c:v>
                </c:pt>
                <c:pt idx="478">
                  <c:v>42703</c:v>
                </c:pt>
                <c:pt idx="479">
                  <c:v>42704</c:v>
                </c:pt>
                <c:pt idx="480">
                  <c:v>42705</c:v>
                </c:pt>
                <c:pt idx="481">
                  <c:v>42706</c:v>
                </c:pt>
                <c:pt idx="482">
                  <c:v>42709</c:v>
                </c:pt>
                <c:pt idx="483">
                  <c:v>42710</c:v>
                </c:pt>
                <c:pt idx="484">
                  <c:v>42711</c:v>
                </c:pt>
                <c:pt idx="485">
                  <c:v>42712</c:v>
                </c:pt>
                <c:pt idx="486">
                  <c:v>42713</c:v>
                </c:pt>
                <c:pt idx="487">
                  <c:v>42716</c:v>
                </c:pt>
                <c:pt idx="488">
                  <c:v>42717</c:v>
                </c:pt>
                <c:pt idx="489">
                  <c:v>42718</c:v>
                </c:pt>
                <c:pt idx="490">
                  <c:v>42719</c:v>
                </c:pt>
                <c:pt idx="491">
                  <c:v>42720</c:v>
                </c:pt>
                <c:pt idx="492">
                  <c:v>42723</c:v>
                </c:pt>
                <c:pt idx="493">
                  <c:v>42724</c:v>
                </c:pt>
                <c:pt idx="494">
                  <c:v>42725</c:v>
                </c:pt>
                <c:pt idx="495">
                  <c:v>42726</c:v>
                </c:pt>
                <c:pt idx="496">
                  <c:v>42727</c:v>
                </c:pt>
                <c:pt idx="497">
                  <c:v>42730</c:v>
                </c:pt>
                <c:pt idx="498">
                  <c:v>42731</c:v>
                </c:pt>
                <c:pt idx="499">
                  <c:v>42732</c:v>
                </c:pt>
                <c:pt idx="500">
                  <c:v>42733</c:v>
                </c:pt>
                <c:pt idx="501">
                  <c:v>42734</c:v>
                </c:pt>
                <c:pt idx="502">
                  <c:v>42738</c:v>
                </c:pt>
                <c:pt idx="503">
                  <c:v>42739</c:v>
                </c:pt>
                <c:pt idx="504">
                  <c:v>42740</c:v>
                </c:pt>
                <c:pt idx="505">
                  <c:v>42741</c:v>
                </c:pt>
                <c:pt idx="506">
                  <c:v>42744</c:v>
                </c:pt>
                <c:pt idx="507">
                  <c:v>42745</c:v>
                </c:pt>
                <c:pt idx="508">
                  <c:v>42746</c:v>
                </c:pt>
                <c:pt idx="509">
                  <c:v>42747</c:v>
                </c:pt>
                <c:pt idx="510">
                  <c:v>42748</c:v>
                </c:pt>
                <c:pt idx="511">
                  <c:v>42751</c:v>
                </c:pt>
                <c:pt idx="512">
                  <c:v>42752</c:v>
                </c:pt>
                <c:pt idx="513">
                  <c:v>42753</c:v>
                </c:pt>
                <c:pt idx="514">
                  <c:v>42754</c:v>
                </c:pt>
                <c:pt idx="515">
                  <c:v>42755</c:v>
                </c:pt>
                <c:pt idx="516">
                  <c:v>42758</c:v>
                </c:pt>
                <c:pt idx="517">
                  <c:v>42759</c:v>
                </c:pt>
                <c:pt idx="518">
                  <c:v>42760</c:v>
                </c:pt>
                <c:pt idx="519">
                  <c:v>42761</c:v>
                </c:pt>
                <c:pt idx="520">
                  <c:v>42762</c:v>
                </c:pt>
                <c:pt idx="521">
                  <c:v>42765</c:v>
                </c:pt>
                <c:pt idx="522">
                  <c:v>42766</c:v>
                </c:pt>
                <c:pt idx="523">
                  <c:v>42767</c:v>
                </c:pt>
                <c:pt idx="524">
                  <c:v>42768</c:v>
                </c:pt>
                <c:pt idx="525">
                  <c:v>42769</c:v>
                </c:pt>
                <c:pt idx="526">
                  <c:v>42772</c:v>
                </c:pt>
                <c:pt idx="527">
                  <c:v>42773</c:v>
                </c:pt>
                <c:pt idx="528">
                  <c:v>42774</c:v>
                </c:pt>
                <c:pt idx="529">
                  <c:v>42775</c:v>
                </c:pt>
                <c:pt idx="530">
                  <c:v>42776</c:v>
                </c:pt>
                <c:pt idx="531">
                  <c:v>42779</c:v>
                </c:pt>
                <c:pt idx="532">
                  <c:v>42780</c:v>
                </c:pt>
                <c:pt idx="533">
                  <c:v>42781</c:v>
                </c:pt>
                <c:pt idx="534">
                  <c:v>42782</c:v>
                </c:pt>
                <c:pt idx="535">
                  <c:v>42783</c:v>
                </c:pt>
                <c:pt idx="536">
                  <c:v>42786</c:v>
                </c:pt>
                <c:pt idx="537">
                  <c:v>42787</c:v>
                </c:pt>
                <c:pt idx="538">
                  <c:v>42788</c:v>
                </c:pt>
                <c:pt idx="539">
                  <c:v>42790</c:v>
                </c:pt>
                <c:pt idx="540">
                  <c:v>42793</c:v>
                </c:pt>
                <c:pt idx="541">
                  <c:v>42794</c:v>
                </c:pt>
                <c:pt idx="542">
                  <c:v>42795</c:v>
                </c:pt>
                <c:pt idx="543">
                  <c:v>42796</c:v>
                </c:pt>
                <c:pt idx="544">
                  <c:v>42797</c:v>
                </c:pt>
                <c:pt idx="545">
                  <c:v>42800</c:v>
                </c:pt>
                <c:pt idx="546">
                  <c:v>42801</c:v>
                </c:pt>
                <c:pt idx="547">
                  <c:v>42803</c:v>
                </c:pt>
                <c:pt idx="548">
                  <c:v>42804</c:v>
                </c:pt>
                <c:pt idx="549">
                  <c:v>42807</c:v>
                </c:pt>
                <c:pt idx="550">
                  <c:v>42808</c:v>
                </c:pt>
                <c:pt idx="551">
                  <c:v>42809</c:v>
                </c:pt>
                <c:pt idx="552">
                  <c:v>42810</c:v>
                </c:pt>
                <c:pt idx="553">
                  <c:v>42811</c:v>
                </c:pt>
                <c:pt idx="554">
                  <c:v>42814</c:v>
                </c:pt>
                <c:pt idx="555">
                  <c:v>42815</c:v>
                </c:pt>
                <c:pt idx="556">
                  <c:v>42816</c:v>
                </c:pt>
                <c:pt idx="557">
                  <c:v>42817</c:v>
                </c:pt>
                <c:pt idx="558">
                  <c:v>42818</c:v>
                </c:pt>
                <c:pt idx="559">
                  <c:v>42821</c:v>
                </c:pt>
                <c:pt idx="560">
                  <c:v>42822</c:v>
                </c:pt>
                <c:pt idx="561">
                  <c:v>42823</c:v>
                </c:pt>
                <c:pt idx="562">
                  <c:v>42824</c:v>
                </c:pt>
                <c:pt idx="563">
                  <c:v>42825</c:v>
                </c:pt>
                <c:pt idx="564">
                  <c:v>42828</c:v>
                </c:pt>
                <c:pt idx="565">
                  <c:v>42829</c:v>
                </c:pt>
                <c:pt idx="566">
                  <c:v>42830</c:v>
                </c:pt>
                <c:pt idx="567">
                  <c:v>42831</c:v>
                </c:pt>
                <c:pt idx="568">
                  <c:v>42832</c:v>
                </c:pt>
                <c:pt idx="569">
                  <c:v>42835</c:v>
                </c:pt>
                <c:pt idx="570">
                  <c:v>42836</c:v>
                </c:pt>
                <c:pt idx="571">
                  <c:v>42837</c:v>
                </c:pt>
                <c:pt idx="572">
                  <c:v>42838</c:v>
                </c:pt>
                <c:pt idx="573">
                  <c:v>42839</c:v>
                </c:pt>
                <c:pt idx="574">
                  <c:v>42842</c:v>
                </c:pt>
                <c:pt idx="575">
                  <c:v>42843</c:v>
                </c:pt>
                <c:pt idx="576">
                  <c:v>42844</c:v>
                </c:pt>
                <c:pt idx="577">
                  <c:v>42845</c:v>
                </c:pt>
                <c:pt idx="578">
                  <c:v>42846</c:v>
                </c:pt>
                <c:pt idx="579">
                  <c:v>42849</c:v>
                </c:pt>
                <c:pt idx="580">
                  <c:v>42850</c:v>
                </c:pt>
                <c:pt idx="581">
                  <c:v>42851</c:v>
                </c:pt>
                <c:pt idx="582">
                  <c:v>42852</c:v>
                </c:pt>
                <c:pt idx="583">
                  <c:v>42853</c:v>
                </c:pt>
                <c:pt idx="584">
                  <c:v>42857</c:v>
                </c:pt>
                <c:pt idx="585">
                  <c:v>42858</c:v>
                </c:pt>
                <c:pt idx="586">
                  <c:v>42859</c:v>
                </c:pt>
                <c:pt idx="587">
                  <c:v>42860</c:v>
                </c:pt>
                <c:pt idx="588">
                  <c:v>42865</c:v>
                </c:pt>
                <c:pt idx="589">
                  <c:v>42866</c:v>
                </c:pt>
                <c:pt idx="590">
                  <c:v>42867</c:v>
                </c:pt>
                <c:pt idx="591">
                  <c:v>42870</c:v>
                </c:pt>
                <c:pt idx="592">
                  <c:v>42871</c:v>
                </c:pt>
                <c:pt idx="593">
                  <c:v>42872</c:v>
                </c:pt>
                <c:pt idx="594">
                  <c:v>42873</c:v>
                </c:pt>
                <c:pt idx="595">
                  <c:v>42874</c:v>
                </c:pt>
                <c:pt idx="596">
                  <c:v>42877</c:v>
                </c:pt>
                <c:pt idx="597">
                  <c:v>42878</c:v>
                </c:pt>
                <c:pt idx="598">
                  <c:v>42879</c:v>
                </c:pt>
                <c:pt idx="599">
                  <c:v>42880</c:v>
                </c:pt>
                <c:pt idx="600">
                  <c:v>42881</c:v>
                </c:pt>
                <c:pt idx="601">
                  <c:v>42884</c:v>
                </c:pt>
                <c:pt idx="602">
                  <c:v>42885</c:v>
                </c:pt>
                <c:pt idx="603">
                  <c:v>42886</c:v>
                </c:pt>
                <c:pt idx="604">
                  <c:v>42887</c:v>
                </c:pt>
                <c:pt idx="605">
                  <c:v>42888</c:v>
                </c:pt>
                <c:pt idx="606">
                  <c:v>42891</c:v>
                </c:pt>
                <c:pt idx="607">
                  <c:v>42892</c:v>
                </c:pt>
                <c:pt idx="608">
                  <c:v>42893</c:v>
                </c:pt>
                <c:pt idx="609">
                  <c:v>42894</c:v>
                </c:pt>
                <c:pt idx="610">
                  <c:v>42895</c:v>
                </c:pt>
                <c:pt idx="611">
                  <c:v>42899</c:v>
                </c:pt>
                <c:pt idx="612">
                  <c:v>42900</c:v>
                </c:pt>
                <c:pt idx="613">
                  <c:v>42901</c:v>
                </c:pt>
                <c:pt idx="614">
                  <c:v>42902</c:v>
                </c:pt>
                <c:pt idx="615">
                  <c:v>42905</c:v>
                </c:pt>
                <c:pt idx="616">
                  <c:v>42906</c:v>
                </c:pt>
                <c:pt idx="617">
                  <c:v>42907</c:v>
                </c:pt>
                <c:pt idx="618">
                  <c:v>42908</c:v>
                </c:pt>
                <c:pt idx="619">
                  <c:v>42909</c:v>
                </c:pt>
                <c:pt idx="620">
                  <c:v>42912</c:v>
                </c:pt>
                <c:pt idx="621">
                  <c:v>42913</c:v>
                </c:pt>
                <c:pt idx="622">
                  <c:v>42914</c:v>
                </c:pt>
                <c:pt idx="623">
                  <c:v>42915</c:v>
                </c:pt>
                <c:pt idx="624">
                  <c:v>42916</c:v>
                </c:pt>
                <c:pt idx="625">
                  <c:v>42919</c:v>
                </c:pt>
                <c:pt idx="626">
                  <c:v>42920</c:v>
                </c:pt>
                <c:pt idx="627">
                  <c:v>42921</c:v>
                </c:pt>
                <c:pt idx="628">
                  <c:v>42922</c:v>
                </c:pt>
                <c:pt idx="629">
                  <c:v>42923</c:v>
                </c:pt>
                <c:pt idx="630">
                  <c:v>42926</c:v>
                </c:pt>
                <c:pt idx="631">
                  <c:v>42927</c:v>
                </c:pt>
                <c:pt idx="632">
                  <c:v>42928</c:v>
                </c:pt>
                <c:pt idx="633">
                  <c:v>42929</c:v>
                </c:pt>
                <c:pt idx="634">
                  <c:v>42930</c:v>
                </c:pt>
                <c:pt idx="635">
                  <c:v>42933</c:v>
                </c:pt>
                <c:pt idx="636">
                  <c:v>42934</c:v>
                </c:pt>
                <c:pt idx="637">
                  <c:v>42935</c:v>
                </c:pt>
                <c:pt idx="638">
                  <c:v>42936</c:v>
                </c:pt>
                <c:pt idx="639">
                  <c:v>42937</c:v>
                </c:pt>
                <c:pt idx="640">
                  <c:v>42940</c:v>
                </c:pt>
                <c:pt idx="641">
                  <c:v>42941</c:v>
                </c:pt>
                <c:pt idx="642">
                  <c:v>42942</c:v>
                </c:pt>
                <c:pt idx="643">
                  <c:v>42943</c:v>
                </c:pt>
                <c:pt idx="644">
                  <c:v>42944</c:v>
                </c:pt>
                <c:pt idx="645">
                  <c:v>42947</c:v>
                </c:pt>
                <c:pt idx="646">
                  <c:v>42948</c:v>
                </c:pt>
                <c:pt idx="647">
                  <c:v>42949</c:v>
                </c:pt>
                <c:pt idx="648">
                  <c:v>42950</c:v>
                </c:pt>
                <c:pt idx="649">
                  <c:v>42951</c:v>
                </c:pt>
                <c:pt idx="650">
                  <c:v>42954</c:v>
                </c:pt>
                <c:pt idx="651">
                  <c:v>42955</c:v>
                </c:pt>
                <c:pt idx="652">
                  <c:v>42956</c:v>
                </c:pt>
                <c:pt idx="653">
                  <c:v>42957</c:v>
                </c:pt>
                <c:pt idx="654">
                  <c:v>42958</c:v>
                </c:pt>
                <c:pt idx="655">
                  <c:v>42961</c:v>
                </c:pt>
                <c:pt idx="656">
                  <c:v>42962</c:v>
                </c:pt>
                <c:pt idx="657">
                  <c:v>42963</c:v>
                </c:pt>
                <c:pt idx="658">
                  <c:v>42964</c:v>
                </c:pt>
                <c:pt idx="659">
                  <c:v>42965</c:v>
                </c:pt>
                <c:pt idx="660">
                  <c:v>42968</c:v>
                </c:pt>
                <c:pt idx="661">
                  <c:v>42969</c:v>
                </c:pt>
                <c:pt idx="662">
                  <c:v>42970</c:v>
                </c:pt>
                <c:pt idx="663">
                  <c:v>42971</c:v>
                </c:pt>
                <c:pt idx="664">
                  <c:v>42972</c:v>
                </c:pt>
                <c:pt idx="665">
                  <c:v>42975</c:v>
                </c:pt>
                <c:pt idx="666">
                  <c:v>42976</c:v>
                </c:pt>
                <c:pt idx="667">
                  <c:v>42977</c:v>
                </c:pt>
                <c:pt idx="668">
                  <c:v>42978</c:v>
                </c:pt>
                <c:pt idx="669">
                  <c:v>42979</c:v>
                </c:pt>
                <c:pt idx="670">
                  <c:v>42982</c:v>
                </c:pt>
                <c:pt idx="671">
                  <c:v>42983</c:v>
                </c:pt>
                <c:pt idx="672">
                  <c:v>42984</c:v>
                </c:pt>
                <c:pt idx="673">
                  <c:v>42985</c:v>
                </c:pt>
                <c:pt idx="674">
                  <c:v>42986</c:v>
                </c:pt>
                <c:pt idx="675">
                  <c:v>42989</c:v>
                </c:pt>
                <c:pt idx="676">
                  <c:v>42990</c:v>
                </c:pt>
                <c:pt idx="677">
                  <c:v>42991</c:v>
                </c:pt>
                <c:pt idx="678">
                  <c:v>42992</c:v>
                </c:pt>
                <c:pt idx="679">
                  <c:v>42993</c:v>
                </c:pt>
                <c:pt idx="680">
                  <c:v>42996</c:v>
                </c:pt>
                <c:pt idx="681">
                  <c:v>42997</c:v>
                </c:pt>
                <c:pt idx="682">
                  <c:v>42998</c:v>
                </c:pt>
                <c:pt idx="683">
                  <c:v>42999</c:v>
                </c:pt>
                <c:pt idx="684">
                  <c:v>43000</c:v>
                </c:pt>
                <c:pt idx="685">
                  <c:v>43003</c:v>
                </c:pt>
                <c:pt idx="686">
                  <c:v>43004</c:v>
                </c:pt>
                <c:pt idx="687">
                  <c:v>43005</c:v>
                </c:pt>
                <c:pt idx="688">
                  <c:v>43006</c:v>
                </c:pt>
                <c:pt idx="689">
                  <c:v>43007</c:v>
                </c:pt>
                <c:pt idx="690">
                  <c:v>43010</c:v>
                </c:pt>
                <c:pt idx="691">
                  <c:v>43011</c:v>
                </c:pt>
                <c:pt idx="692">
                  <c:v>43012</c:v>
                </c:pt>
                <c:pt idx="693">
                  <c:v>43013</c:v>
                </c:pt>
                <c:pt idx="694">
                  <c:v>43014</c:v>
                </c:pt>
                <c:pt idx="695">
                  <c:v>43017</c:v>
                </c:pt>
                <c:pt idx="696">
                  <c:v>43018</c:v>
                </c:pt>
                <c:pt idx="697">
                  <c:v>43019</c:v>
                </c:pt>
                <c:pt idx="698">
                  <c:v>43020</c:v>
                </c:pt>
                <c:pt idx="699">
                  <c:v>43021</c:v>
                </c:pt>
                <c:pt idx="700">
                  <c:v>43024</c:v>
                </c:pt>
                <c:pt idx="701">
                  <c:v>43025</c:v>
                </c:pt>
                <c:pt idx="702">
                  <c:v>43026</c:v>
                </c:pt>
                <c:pt idx="703">
                  <c:v>43027</c:v>
                </c:pt>
                <c:pt idx="704">
                  <c:v>43028</c:v>
                </c:pt>
                <c:pt idx="705">
                  <c:v>43031</c:v>
                </c:pt>
                <c:pt idx="706">
                  <c:v>43032</c:v>
                </c:pt>
                <c:pt idx="707">
                  <c:v>43033</c:v>
                </c:pt>
                <c:pt idx="708">
                  <c:v>43034</c:v>
                </c:pt>
                <c:pt idx="709">
                  <c:v>43035</c:v>
                </c:pt>
                <c:pt idx="710">
                  <c:v>43038</c:v>
                </c:pt>
                <c:pt idx="711">
                  <c:v>43039</c:v>
                </c:pt>
                <c:pt idx="712">
                  <c:v>43040</c:v>
                </c:pt>
                <c:pt idx="713">
                  <c:v>43041</c:v>
                </c:pt>
                <c:pt idx="714">
                  <c:v>43042</c:v>
                </c:pt>
                <c:pt idx="715">
                  <c:v>43046</c:v>
                </c:pt>
                <c:pt idx="716">
                  <c:v>43047</c:v>
                </c:pt>
                <c:pt idx="717">
                  <c:v>43048</c:v>
                </c:pt>
                <c:pt idx="718">
                  <c:v>43049</c:v>
                </c:pt>
                <c:pt idx="719">
                  <c:v>43052</c:v>
                </c:pt>
                <c:pt idx="720">
                  <c:v>43053</c:v>
                </c:pt>
                <c:pt idx="721">
                  <c:v>43054</c:v>
                </c:pt>
                <c:pt idx="722">
                  <c:v>43055</c:v>
                </c:pt>
                <c:pt idx="723">
                  <c:v>43056</c:v>
                </c:pt>
                <c:pt idx="724">
                  <c:v>43059</c:v>
                </c:pt>
                <c:pt idx="725">
                  <c:v>43060</c:v>
                </c:pt>
                <c:pt idx="726">
                  <c:v>43061</c:v>
                </c:pt>
                <c:pt idx="727">
                  <c:v>43062</c:v>
                </c:pt>
                <c:pt idx="728">
                  <c:v>43063</c:v>
                </c:pt>
                <c:pt idx="729">
                  <c:v>43066</c:v>
                </c:pt>
                <c:pt idx="730">
                  <c:v>43067</c:v>
                </c:pt>
                <c:pt idx="731">
                  <c:v>43068</c:v>
                </c:pt>
                <c:pt idx="732">
                  <c:v>43069</c:v>
                </c:pt>
                <c:pt idx="733">
                  <c:v>43070</c:v>
                </c:pt>
                <c:pt idx="734">
                  <c:v>43073</c:v>
                </c:pt>
                <c:pt idx="735">
                  <c:v>43074</c:v>
                </c:pt>
                <c:pt idx="736">
                  <c:v>43075</c:v>
                </c:pt>
                <c:pt idx="737">
                  <c:v>43076</c:v>
                </c:pt>
                <c:pt idx="738">
                  <c:v>43077</c:v>
                </c:pt>
                <c:pt idx="739">
                  <c:v>43080</c:v>
                </c:pt>
                <c:pt idx="740">
                  <c:v>43081</c:v>
                </c:pt>
                <c:pt idx="741">
                  <c:v>43082</c:v>
                </c:pt>
                <c:pt idx="742">
                  <c:v>43083</c:v>
                </c:pt>
                <c:pt idx="743">
                  <c:v>43084</c:v>
                </c:pt>
                <c:pt idx="744">
                  <c:v>43087</c:v>
                </c:pt>
                <c:pt idx="745">
                  <c:v>43088</c:v>
                </c:pt>
                <c:pt idx="746">
                  <c:v>43089</c:v>
                </c:pt>
                <c:pt idx="747">
                  <c:v>43090</c:v>
                </c:pt>
                <c:pt idx="748">
                  <c:v>43091</c:v>
                </c:pt>
                <c:pt idx="749">
                  <c:v>43094</c:v>
                </c:pt>
                <c:pt idx="750">
                  <c:v>43095</c:v>
                </c:pt>
                <c:pt idx="751">
                  <c:v>43096</c:v>
                </c:pt>
                <c:pt idx="752">
                  <c:v>43097</c:v>
                </c:pt>
                <c:pt idx="753">
                  <c:v>43098</c:v>
                </c:pt>
                <c:pt idx="754">
                  <c:v>43103</c:v>
                </c:pt>
                <c:pt idx="755">
                  <c:v>43104</c:v>
                </c:pt>
                <c:pt idx="756">
                  <c:v>43105</c:v>
                </c:pt>
                <c:pt idx="757">
                  <c:v>43109</c:v>
                </c:pt>
                <c:pt idx="758">
                  <c:v>43110</c:v>
                </c:pt>
                <c:pt idx="759">
                  <c:v>43111</c:v>
                </c:pt>
                <c:pt idx="760">
                  <c:v>43112</c:v>
                </c:pt>
                <c:pt idx="761">
                  <c:v>43115</c:v>
                </c:pt>
                <c:pt idx="762">
                  <c:v>43116</c:v>
                </c:pt>
                <c:pt idx="763">
                  <c:v>43117</c:v>
                </c:pt>
                <c:pt idx="764">
                  <c:v>43118</c:v>
                </c:pt>
                <c:pt idx="765">
                  <c:v>43119</c:v>
                </c:pt>
                <c:pt idx="766">
                  <c:v>43122</c:v>
                </c:pt>
                <c:pt idx="767">
                  <c:v>43123</c:v>
                </c:pt>
                <c:pt idx="768">
                  <c:v>43124</c:v>
                </c:pt>
                <c:pt idx="769">
                  <c:v>43125</c:v>
                </c:pt>
                <c:pt idx="770">
                  <c:v>43126</c:v>
                </c:pt>
                <c:pt idx="771">
                  <c:v>43129</c:v>
                </c:pt>
                <c:pt idx="772">
                  <c:v>43130</c:v>
                </c:pt>
                <c:pt idx="773">
                  <c:v>43131</c:v>
                </c:pt>
                <c:pt idx="774">
                  <c:v>43132</c:v>
                </c:pt>
                <c:pt idx="775">
                  <c:v>43133</c:v>
                </c:pt>
                <c:pt idx="776">
                  <c:v>43136</c:v>
                </c:pt>
                <c:pt idx="777">
                  <c:v>43137</c:v>
                </c:pt>
                <c:pt idx="778">
                  <c:v>43138</c:v>
                </c:pt>
                <c:pt idx="779">
                  <c:v>43139</c:v>
                </c:pt>
                <c:pt idx="780">
                  <c:v>43140</c:v>
                </c:pt>
                <c:pt idx="781">
                  <c:v>43143</c:v>
                </c:pt>
                <c:pt idx="782">
                  <c:v>43144</c:v>
                </c:pt>
                <c:pt idx="783">
                  <c:v>43145</c:v>
                </c:pt>
                <c:pt idx="784">
                  <c:v>43146</c:v>
                </c:pt>
                <c:pt idx="785">
                  <c:v>43147</c:v>
                </c:pt>
                <c:pt idx="786">
                  <c:v>43150</c:v>
                </c:pt>
                <c:pt idx="787">
                  <c:v>43151</c:v>
                </c:pt>
                <c:pt idx="788">
                  <c:v>43152</c:v>
                </c:pt>
                <c:pt idx="789">
                  <c:v>43153</c:v>
                </c:pt>
                <c:pt idx="790">
                  <c:v>43157</c:v>
                </c:pt>
                <c:pt idx="791">
                  <c:v>43158</c:v>
                </c:pt>
                <c:pt idx="792">
                  <c:v>43159</c:v>
                </c:pt>
                <c:pt idx="793">
                  <c:v>43160</c:v>
                </c:pt>
                <c:pt idx="794">
                  <c:v>43161</c:v>
                </c:pt>
                <c:pt idx="795">
                  <c:v>43164</c:v>
                </c:pt>
                <c:pt idx="796">
                  <c:v>43165</c:v>
                </c:pt>
                <c:pt idx="797">
                  <c:v>43166</c:v>
                </c:pt>
                <c:pt idx="798">
                  <c:v>43168</c:v>
                </c:pt>
                <c:pt idx="799">
                  <c:v>43171</c:v>
                </c:pt>
                <c:pt idx="800">
                  <c:v>43172</c:v>
                </c:pt>
                <c:pt idx="801">
                  <c:v>43173</c:v>
                </c:pt>
                <c:pt idx="802">
                  <c:v>43174</c:v>
                </c:pt>
                <c:pt idx="803">
                  <c:v>43175</c:v>
                </c:pt>
                <c:pt idx="804">
                  <c:v>43178</c:v>
                </c:pt>
                <c:pt idx="805">
                  <c:v>43179</c:v>
                </c:pt>
                <c:pt idx="806">
                  <c:v>43180</c:v>
                </c:pt>
                <c:pt idx="807">
                  <c:v>43181</c:v>
                </c:pt>
                <c:pt idx="808">
                  <c:v>43182</c:v>
                </c:pt>
                <c:pt idx="809">
                  <c:v>43185</c:v>
                </c:pt>
                <c:pt idx="810">
                  <c:v>43186</c:v>
                </c:pt>
                <c:pt idx="811">
                  <c:v>43187</c:v>
                </c:pt>
                <c:pt idx="812">
                  <c:v>43188</c:v>
                </c:pt>
                <c:pt idx="813">
                  <c:v>43189</c:v>
                </c:pt>
                <c:pt idx="814">
                  <c:v>43192</c:v>
                </c:pt>
                <c:pt idx="815">
                  <c:v>43193</c:v>
                </c:pt>
                <c:pt idx="816">
                  <c:v>43194</c:v>
                </c:pt>
                <c:pt idx="817">
                  <c:v>43195</c:v>
                </c:pt>
                <c:pt idx="818">
                  <c:v>43196</c:v>
                </c:pt>
                <c:pt idx="819">
                  <c:v>43199</c:v>
                </c:pt>
                <c:pt idx="820">
                  <c:v>43200</c:v>
                </c:pt>
                <c:pt idx="821">
                  <c:v>43201</c:v>
                </c:pt>
                <c:pt idx="822">
                  <c:v>43202</c:v>
                </c:pt>
                <c:pt idx="823">
                  <c:v>43203</c:v>
                </c:pt>
                <c:pt idx="824">
                  <c:v>43206</c:v>
                </c:pt>
                <c:pt idx="825">
                  <c:v>43207</c:v>
                </c:pt>
                <c:pt idx="826">
                  <c:v>43208</c:v>
                </c:pt>
                <c:pt idx="827">
                  <c:v>43209</c:v>
                </c:pt>
                <c:pt idx="828">
                  <c:v>43210</c:v>
                </c:pt>
                <c:pt idx="829">
                  <c:v>43213</c:v>
                </c:pt>
                <c:pt idx="830">
                  <c:v>43214</c:v>
                </c:pt>
                <c:pt idx="831">
                  <c:v>43215</c:v>
                </c:pt>
                <c:pt idx="832">
                  <c:v>43216</c:v>
                </c:pt>
                <c:pt idx="833">
                  <c:v>43217</c:v>
                </c:pt>
                <c:pt idx="834">
                  <c:v>43218</c:v>
                </c:pt>
                <c:pt idx="835">
                  <c:v>43220</c:v>
                </c:pt>
                <c:pt idx="836">
                  <c:v>43222</c:v>
                </c:pt>
                <c:pt idx="837">
                  <c:v>43223</c:v>
                </c:pt>
                <c:pt idx="838">
                  <c:v>43224</c:v>
                </c:pt>
                <c:pt idx="839">
                  <c:v>43227</c:v>
                </c:pt>
                <c:pt idx="840">
                  <c:v>43228</c:v>
                </c:pt>
                <c:pt idx="841">
                  <c:v>43230</c:v>
                </c:pt>
                <c:pt idx="842">
                  <c:v>43231</c:v>
                </c:pt>
                <c:pt idx="843">
                  <c:v>43234</c:v>
                </c:pt>
                <c:pt idx="844">
                  <c:v>43235</c:v>
                </c:pt>
                <c:pt idx="845">
                  <c:v>43236</c:v>
                </c:pt>
                <c:pt idx="846">
                  <c:v>43237</c:v>
                </c:pt>
                <c:pt idx="847">
                  <c:v>43238</c:v>
                </c:pt>
                <c:pt idx="848">
                  <c:v>43241</c:v>
                </c:pt>
                <c:pt idx="849">
                  <c:v>43242</c:v>
                </c:pt>
                <c:pt idx="850">
                  <c:v>43243</c:v>
                </c:pt>
                <c:pt idx="851">
                  <c:v>43244</c:v>
                </c:pt>
                <c:pt idx="852">
                  <c:v>43245</c:v>
                </c:pt>
                <c:pt idx="853">
                  <c:v>43248</c:v>
                </c:pt>
                <c:pt idx="854">
                  <c:v>43249</c:v>
                </c:pt>
                <c:pt idx="855">
                  <c:v>43250</c:v>
                </c:pt>
                <c:pt idx="856">
                  <c:v>43251</c:v>
                </c:pt>
                <c:pt idx="857">
                  <c:v>43252</c:v>
                </c:pt>
                <c:pt idx="858">
                  <c:v>43255</c:v>
                </c:pt>
                <c:pt idx="859">
                  <c:v>43256</c:v>
                </c:pt>
                <c:pt idx="860">
                  <c:v>43257</c:v>
                </c:pt>
                <c:pt idx="861">
                  <c:v>43258</c:v>
                </c:pt>
                <c:pt idx="862">
                  <c:v>43259</c:v>
                </c:pt>
                <c:pt idx="863">
                  <c:v>43260</c:v>
                </c:pt>
                <c:pt idx="864">
                  <c:v>43262</c:v>
                </c:pt>
                <c:pt idx="865">
                  <c:v>43264</c:v>
                </c:pt>
                <c:pt idx="866">
                  <c:v>43265</c:v>
                </c:pt>
                <c:pt idx="867">
                  <c:v>43266</c:v>
                </c:pt>
                <c:pt idx="868">
                  <c:v>43269</c:v>
                </c:pt>
                <c:pt idx="869">
                  <c:v>43270</c:v>
                </c:pt>
                <c:pt idx="870">
                  <c:v>43271</c:v>
                </c:pt>
                <c:pt idx="871">
                  <c:v>43272</c:v>
                </c:pt>
                <c:pt idx="872">
                  <c:v>43273</c:v>
                </c:pt>
                <c:pt idx="873">
                  <c:v>43276</c:v>
                </c:pt>
                <c:pt idx="874">
                  <c:v>43277</c:v>
                </c:pt>
                <c:pt idx="875">
                  <c:v>43278</c:v>
                </c:pt>
                <c:pt idx="876">
                  <c:v>43279</c:v>
                </c:pt>
                <c:pt idx="877">
                  <c:v>43280</c:v>
                </c:pt>
                <c:pt idx="878">
                  <c:v>43283</c:v>
                </c:pt>
                <c:pt idx="879">
                  <c:v>43284</c:v>
                </c:pt>
                <c:pt idx="880">
                  <c:v>43285</c:v>
                </c:pt>
                <c:pt idx="881">
                  <c:v>43286</c:v>
                </c:pt>
                <c:pt idx="882">
                  <c:v>43287</c:v>
                </c:pt>
                <c:pt idx="883">
                  <c:v>43290</c:v>
                </c:pt>
                <c:pt idx="884">
                  <c:v>43291</c:v>
                </c:pt>
                <c:pt idx="885">
                  <c:v>43292</c:v>
                </c:pt>
                <c:pt idx="886">
                  <c:v>43293</c:v>
                </c:pt>
                <c:pt idx="887">
                  <c:v>43294</c:v>
                </c:pt>
                <c:pt idx="888">
                  <c:v>43297</c:v>
                </c:pt>
                <c:pt idx="889">
                  <c:v>43298</c:v>
                </c:pt>
                <c:pt idx="890">
                  <c:v>43299</c:v>
                </c:pt>
                <c:pt idx="891">
                  <c:v>43300</c:v>
                </c:pt>
                <c:pt idx="892">
                  <c:v>43301</c:v>
                </c:pt>
                <c:pt idx="893">
                  <c:v>43304</c:v>
                </c:pt>
                <c:pt idx="894">
                  <c:v>43305</c:v>
                </c:pt>
                <c:pt idx="895">
                  <c:v>43306</c:v>
                </c:pt>
                <c:pt idx="896">
                  <c:v>43307</c:v>
                </c:pt>
                <c:pt idx="897">
                  <c:v>43308</c:v>
                </c:pt>
                <c:pt idx="898">
                  <c:v>43311</c:v>
                </c:pt>
                <c:pt idx="899">
                  <c:v>43312</c:v>
                </c:pt>
                <c:pt idx="900">
                  <c:v>43313</c:v>
                </c:pt>
                <c:pt idx="901">
                  <c:v>43314</c:v>
                </c:pt>
                <c:pt idx="902">
                  <c:v>43315</c:v>
                </c:pt>
                <c:pt idx="903">
                  <c:v>43318</c:v>
                </c:pt>
                <c:pt idx="904">
                  <c:v>43319</c:v>
                </c:pt>
                <c:pt idx="905">
                  <c:v>43320</c:v>
                </c:pt>
                <c:pt idx="906">
                  <c:v>43321</c:v>
                </c:pt>
                <c:pt idx="907">
                  <c:v>43322</c:v>
                </c:pt>
                <c:pt idx="908">
                  <c:v>43325</c:v>
                </c:pt>
                <c:pt idx="909">
                  <c:v>43326</c:v>
                </c:pt>
                <c:pt idx="910">
                  <c:v>43327</c:v>
                </c:pt>
                <c:pt idx="911">
                  <c:v>43328</c:v>
                </c:pt>
                <c:pt idx="912">
                  <c:v>43329</c:v>
                </c:pt>
                <c:pt idx="913">
                  <c:v>43332</c:v>
                </c:pt>
                <c:pt idx="914">
                  <c:v>43333</c:v>
                </c:pt>
                <c:pt idx="915">
                  <c:v>43334</c:v>
                </c:pt>
                <c:pt idx="916">
                  <c:v>43335</c:v>
                </c:pt>
                <c:pt idx="917">
                  <c:v>43336</c:v>
                </c:pt>
                <c:pt idx="918">
                  <c:v>43339</c:v>
                </c:pt>
                <c:pt idx="919">
                  <c:v>43340</c:v>
                </c:pt>
                <c:pt idx="920">
                  <c:v>43341</c:v>
                </c:pt>
                <c:pt idx="921">
                  <c:v>43342</c:v>
                </c:pt>
                <c:pt idx="922">
                  <c:v>43343</c:v>
                </c:pt>
                <c:pt idx="923">
                  <c:v>43346</c:v>
                </c:pt>
                <c:pt idx="924">
                  <c:v>43347</c:v>
                </c:pt>
                <c:pt idx="925">
                  <c:v>43348</c:v>
                </c:pt>
                <c:pt idx="926">
                  <c:v>43349</c:v>
                </c:pt>
                <c:pt idx="927">
                  <c:v>43350</c:v>
                </c:pt>
                <c:pt idx="928">
                  <c:v>43353</c:v>
                </c:pt>
                <c:pt idx="929">
                  <c:v>43354</c:v>
                </c:pt>
                <c:pt idx="930">
                  <c:v>43355</c:v>
                </c:pt>
                <c:pt idx="931">
                  <c:v>43356</c:v>
                </c:pt>
                <c:pt idx="932">
                  <c:v>43357</c:v>
                </c:pt>
                <c:pt idx="933">
                  <c:v>43360</c:v>
                </c:pt>
                <c:pt idx="934">
                  <c:v>43361</c:v>
                </c:pt>
                <c:pt idx="935">
                  <c:v>43362</c:v>
                </c:pt>
                <c:pt idx="936">
                  <c:v>43363</c:v>
                </c:pt>
                <c:pt idx="937">
                  <c:v>43364</c:v>
                </c:pt>
                <c:pt idx="938">
                  <c:v>43367</c:v>
                </c:pt>
                <c:pt idx="939">
                  <c:v>43368</c:v>
                </c:pt>
                <c:pt idx="940">
                  <c:v>43369</c:v>
                </c:pt>
                <c:pt idx="941">
                  <c:v>43370</c:v>
                </c:pt>
                <c:pt idx="942">
                  <c:v>43371</c:v>
                </c:pt>
                <c:pt idx="943">
                  <c:v>43374</c:v>
                </c:pt>
                <c:pt idx="944">
                  <c:v>43375</c:v>
                </c:pt>
                <c:pt idx="945">
                  <c:v>43376</c:v>
                </c:pt>
                <c:pt idx="946">
                  <c:v>43377</c:v>
                </c:pt>
                <c:pt idx="947">
                  <c:v>43378</c:v>
                </c:pt>
                <c:pt idx="948">
                  <c:v>43381</c:v>
                </c:pt>
                <c:pt idx="949">
                  <c:v>43382</c:v>
                </c:pt>
                <c:pt idx="950">
                  <c:v>43383</c:v>
                </c:pt>
                <c:pt idx="951">
                  <c:v>43384</c:v>
                </c:pt>
                <c:pt idx="952">
                  <c:v>43385</c:v>
                </c:pt>
                <c:pt idx="953">
                  <c:v>43388</c:v>
                </c:pt>
                <c:pt idx="954">
                  <c:v>43389</c:v>
                </c:pt>
                <c:pt idx="955">
                  <c:v>43390</c:v>
                </c:pt>
                <c:pt idx="956">
                  <c:v>43391</c:v>
                </c:pt>
                <c:pt idx="957">
                  <c:v>43392</c:v>
                </c:pt>
                <c:pt idx="958">
                  <c:v>43395</c:v>
                </c:pt>
                <c:pt idx="959">
                  <c:v>43396</c:v>
                </c:pt>
                <c:pt idx="960">
                  <c:v>43397</c:v>
                </c:pt>
                <c:pt idx="961">
                  <c:v>43398</c:v>
                </c:pt>
                <c:pt idx="962">
                  <c:v>43399</c:v>
                </c:pt>
                <c:pt idx="963">
                  <c:v>43402</c:v>
                </c:pt>
                <c:pt idx="964">
                  <c:v>43403</c:v>
                </c:pt>
                <c:pt idx="965">
                  <c:v>43404</c:v>
                </c:pt>
                <c:pt idx="966">
                  <c:v>43405</c:v>
                </c:pt>
                <c:pt idx="967">
                  <c:v>43406</c:v>
                </c:pt>
                <c:pt idx="968">
                  <c:v>43410</c:v>
                </c:pt>
                <c:pt idx="969">
                  <c:v>43411</c:v>
                </c:pt>
                <c:pt idx="970">
                  <c:v>43412</c:v>
                </c:pt>
                <c:pt idx="971">
                  <c:v>43413</c:v>
                </c:pt>
                <c:pt idx="972">
                  <c:v>43416</c:v>
                </c:pt>
                <c:pt idx="973">
                  <c:v>43417</c:v>
                </c:pt>
                <c:pt idx="974">
                  <c:v>43418</c:v>
                </c:pt>
                <c:pt idx="975">
                  <c:v>43419</c:v>
                </c:pt>
                <c:pt idx="976">
                  <c:v>43420</c:v>
                </c:pt>
                <c:pt idx="977">
                  <c:v>43423</c:v>
                </c:pt>
                <c:pt idx="978">
                  <c:v>43424</c:v>
                </c:pt>
                <c:pt idx="979">
                  <c:v>43425</c:v>
                </c:pt>
                <c:pt idx="980">
                  <c:v>43426</c:v>
                </c:pt>
                <c:pt idx="981">
                  <c:v>43427</c:v>
                </c:pt>
                <c:pt idx="982">
                  <c:v>43430</c:v>
                </c:pt>
                <c:pt idx="983">
                  <c:v>43431</c:v>
                </c:pt>
                <c:pt idx="984">
                  <c:v>43432</c:v>
                </c:pt>
                <c:pt idx="985">
                  <c:v>43433</c:v>
                </c:pt>
                <c:pt idx="986">
                  <c:v>43434</c:v>
                </c:pt>
                <c:pt idx="987">
                  <c:v>43437</c:v>
                </c:pt>
                <c:pt idx="988">
                  <c:v>43438</c:v>
                </c:pt>
                <c:pt idx="989">
                  <c:v>43439</c:v>
                </c:pt>
                <c:pt idx="990">
                  <c:v>43440</c:v>
                </c:pt>
                <c:pt idx="991">
                  <c:v>43441</c:v>
                </c:pt>
                <c:pt idx="992">
                  <c:v>43444</c:v>
                </c:pt>
                <c:pt idx="993">
                  <c:v>43445</c:v>
                </c:pt>
                <c:pt idx="994">
                  <c:v>43446</c:v>
                </c:pt>
                <c:pt idx="995">
                  <c:v>43447</c:v>
                </c:pt>
                <c:pt idx="996">
                  <c:v>43448</c:v>
                </c:pt>
                <c:pt idx="997">
                  <c:v>43451</c:v>
                </c:pt>
                <c:pt idx="998">
                  <c:v>43452</c:v>
                </c:pt>
                <c:pt idx="999">
                  <c:v>43453</c:v>
                </c:pt>
                <c:pt idx="1000">
                  <c:v>43454</c:v>
                </c:pt>
                <c:pt idx="1001">
                  <c:v>43455</c:v>
                </c:pt>
                <c:pt idx="1002">
                  <c:v>43458</c:v>
                </c:pt>
                <c:pt idx="1003">
                  <c:v>43459</c:v>
                </c:pt>
                <c:pt idx="1004">
                  <c:v>43460</c:v>
                </c:pt>
                <c:pt idx="1005">
                  <c:v>43461</c:v>
                </c:pt>
                <c:pt idx="1006">
                  <c:v>43462</c:v>
                </c:pt>
                <c:pt idx="1007">
                  <c:v>43463</c:v>
                </c:pt>
                <c:pt idx="1008">
                  <c:v>43468</c:v>
                </c:pt>
                <c:pt idx="1009">
                  <c:v>43469</c:v>
                </c:pt>
                <c:pt idx="1010">
                  <c:v>43473</c:v>
                </c:pt>
                <c:pt idx="1011">
                  <c:v>43474</c:v>
                </c:pt>
                <c:pt idx="1012">
                  <c:v>43475</c:v>
                </c:pt>
                <c:pt idx="1013">
                  <c:v>43476</c:v>
                </c:pt>
                <c:pt idx="1014">
                  <c:v>43479</c:v>
                </c:pt>
                <c:pt idx="1015">
                  <c:v>43480</c:v>
                </c:pt>
                <c:pt idx="1016">
                  <c:v>43481</c:v>
                </c:pt>
                <c:pt idx="1017">
                  <c:v>43482</c:v>
                </c:pt>
                <c:pt idx="1018">
                  <c:v>43483</c:v>
                </c:pt>
                <c:pt idx="1019">
                  <c:v>43486</c:v>
                </c:pt>
                <c:pt idx="1020">
                  <c:v>43487</c:v>
                </c:pt>
                <c:pt idx="1021">
                  <c:v>43488</c:v>
                </c:pt>
                <c:pt idx="1022">
                  <c:v>43489</c:v>
                </c:pt>
                <c:pt idx="1023">
                  <c:v>43490</c:v>
                </c:pt>
                <c:pt idx="1024">
                  <c:v>43493</c:v>
                </c:pt>
                <c:pt idx="1025">
                  <c:v>43494</c:v>
                </c:pt>
                <c:pt idx="1026">
                  <c:v>43495</c:v>
                </c:pt>
                <c:pt idx="1027">
                  <c:v>43496</c:v>
                </c:pt>
                <c:pt idx="1028">
                  <c:v>43497</c:v>
                </c:pt>
                <c:pt idx="1029">
                  <c:v>43500</c:v>
                </c:pt>
                <c:pt idx="1030">
                  <c:v>43501</c:v>
                </c:pt>
                <c:pt idx="1031">
                  <c:v>43502</c:v>
                </c:pt>
                <c:pt idx="1032">
                  <c:v>43503</c:v>
                </c:pt>
                <c:pt idx="1033">
                  <c:v>43504</c:v>
                </c:pt>
                <c:pt idx="1034">
                  <c:v>43507</c:v>
                </c:pt>
                <c:pt idx="1035">
                  <c:v>43508</c:v>
                </c:pt>
                <c:pt idx="1036">
                  <c:v>43509</c:v>
                </c:pt>
                <c:pt idx="1037">
                  <c:v>43510</c:v>
                </c:pt>
                <c:pt idx="1038">
                  <c:v>43511</c:v>
                </c:pt>
                <c:pt idx="1039">
                  <c:v>43514</c:v>
                </c:pt>
                <c:pt idx="1040">
                  <c:v>43515</c:v>
                </c:pt>
                <c:pt idx="1041">
                  <c:v>43516</c:v>
                </c:pt>
                <c:pt idx="1042">
                  <c:v>43517</c:v>
                </c:pt>
                <c:pt idx="1043">
                  <c:v>43518</c:v>
                </c:pt>
                <c:pt idx="1044">
                  <c:v>43521</c:v>
                </c:pt>
                <c:pt idx="1045">
                  <c:v>43522</c:v>
                </c:pt>
                <c:pt idx="1046">
                  <c:v>43523</c:v>
                </c:pt>
                <c:pt idx="1047">
                  <c:v>43524</c:v>
                </c:pt>
                <c:pt idx="1048">
                  <c:v>43525</c:v>
                </c:pt>
                <c:pt idx="1049">
                  <c:v>43528</c:v>
                </c:pt>
                <c:pt idx="1050">
                  <c:v>43529</c:v>
                </c:pt>
                <c:pt idx="1051">
                  <c:v>43530</c:v>
                </c:pt>
                <c:pt idx="1052">
                  <c:v>43531</c:v>
                </c:pt>
                <c:pt idx="1053">
                  <c:v>43535</c:v>
                </c:pt>
                <c:pt idx="1054">
                  <c:v>43536</c:v>
                </c:pt>
                <c:pt idx="1055">
                  <c:v>43537</c:v>
                </c:pt>
                <c:pt idx="1056">
                  <c:v>43538</c:v>
                </c:pt>
                <c:pt idx="1057">
                  <c:v>43539</c:v>
                </c:pt>
                <c:pt idx="1058">
                  <c:v>43542</c:v>
                </c:pt>
                <c:pt idx="1059">
                  <c:v>43543</c:v>
                </c:pt>
                <c:pt idx="1060">
                  <c:v>43544</c:v>
                </c:pt>
                <c:pt idx="1061">
                  <c:v>43545</c:v>
                </c:pt>
                <c:pt idx="1062">
                  <c:v>43546</c:v>
                </c:pt>
                <c:pt idx="1063">
                  <c:v>43549</c:v>
                </c:pt>
                <c:pt idx="1064">
                  <c:v>43550</c:v>
                </c:pt>
                <c:pt idx="1065">
                  <c:v>43551</c:v>
                </c:pt>
                <c:pt idx="1066">
                  <c:v>43552</c:v>
                </c:pt>
                <c:pt idx="1067">
                  <c:v>43553</c:v>
                </c:pt>
                <c:pt idx="1068">
                  <c:v>43556</c:v>
                </c:pt>
                <c:pt idx="1069">
                  <c:v>43557</c:v>
                </c:pt>
                <c:pt idx="1070">
                  <c:v>43558</c:v>
                </c:pt>
                <c:pt idx="1071">
                  <c:v>43559</c:v>
                </c:pt>
                <c:pt idx="1072">
                  <c:v>43560</c:v>
                </c:pt>
                <c:pt idx="1073">
                  <c:v>43563</c:v>
                </c:pt>
                <c:pt idx="1074">
                  <c:v>43564</c:v>
                </c:pt>
                <c:pt idx="1075">
                  <c:v>43565</c:v>
                </c:pt>
                <c:pt idx="1076">
                  <c:v>43566</c:v>
                </c:pt>
                <c:pt idx="1077">
                  <c:v>43567</c:v>
                </c:pt>
                <c:pt idx="1078">
                  <c:v>43570</c:v>
                </c:pt>
                <c:pt idx="1079">
                  <c:v>43571</c:v>
                </c:pt>
                <c:pt idx="1080">
                  <c:v>43572</c:v>
                </c:pt>
                <c:pt idx="1081">
                  <c:v>43573</c:v>
                </c:pt>
                <c:pt idx="1082">
                  <c:v>43574</c:v>
                </c:pt>
                <c:pt idx="1083">
                  <c:v>43577</c:v>
                </c:pt>
                <c:pt idx="1084">
                  <c:v>43578</c:v>
                </c:pt>
                <c:pt idx="1085">
                  <c:v>43579</c:v>
                </c:pt>
                <c:pt idx="1086">
                  <c:v>43580</c:v>
                </c:pt>
                <c:pt idx="1087">
                  <c:v>43581</c:v>
                </c:pt>
                <c:pt idx="1088">
                  <c:v>43584</c:v>
                </c:pt>
                <c:pt idx="1089">
                  <c:v>43585</c:v>
                </c:pt>
                <c:pt idx="1090">
                  <c:v>43587</c:v>
                </c:pt>
                <c:pt idx="1091">
                  <c:v>43588</c:v>
                </c:pt>
                <c:pt idx="1092">
                  <c:v>43591</c:v>
                </c:pt>
                <c:pt idx="1093">
                  <c:v>43592</c:v>
                </c:pt>
                <c:pt idx="1094">
                  <c:v>43593</c:v>
                </c:pt>
                <c:pt idx="1095">
                  <c:v>43595</c:v>
                </c:pt>
                <c:pt idx="1096">
                  <c:v>43598</c:v>
                </c:pt>
                <c:pt idx="1097">
                  <c:v>43599</c:v>
                </c:pt>
                <c:pt idx="1098">
                  <c:v>43600</c:v>
                </c:pt>
                <c:pt idx="1099">
                  <c:v>43601</c:v>
                </c:pt>
                <c:pt idx="1100">
                  <c:v>43602</c:v>
                </c:pt>
                <c:pt idx="1101">
                  <c:v>43605</c:v>
                </c:pt>
                <c:pt idx="1102">
                  <c:v>43606</c:v>
                </c:pt>
                <c:pt idx="1103">
                  <c:v>43607</c:v>
                </c:pt>
                <c:pt idx="1104">
                  <c:v>43608</c:v>
                </c:pt>
                <c:pt idx="1105">
                  <c:v>43609</c:v>
                </c:pt>
                <c:pt idx="1106">
                  <c:v>43612</c:v>
                </c:pt>
                <c:pt idx="1107">
                  <c:v>43613</c:v>
                </c:pt>
                <c:pt idx="1108">
                  <c:v>43614</c:v>
                </c:pt>
                <c:pt idx="1109">
                  <c:v>43615</c:v>
                </c:pt>
                <c:pt idx="1110">
                  <c:v>43616</c:v>
                </c:pt>
                <c:pt idx="1111">
                  <c:v>43619</c:v>
                </c:pt>
                <c:pt idx="1112">
                  <c:v>43620</c:v>
                </c:pt>
                <c:pt idx="1113">
                  <c:v>43621</c:v>
                </c:pt>
                <c:pt idx="1114">
                  <c:v>43622</c:v>
                </c:pt>
                <c:pt idx="1115">
                  <c:v>43623</c:v>
                </c:pt>
                <c:pt idx="1116">
                  <c:v>43626</c:v>
                </c:pt>
                <c:pt idx="1117">
                  <c:v>43627</c:v>
                </c:pt>
                <c:pt idx="1118">
                  <c:v>43629</c:v>
                </c:pt>
                <c:pt idx="1119">
                  <c:v>43630</c:v>
                </c:pt>
                <c:pt idx="1120">
                  <c:v>43633</c:v>
                </c:pt>
                <c:pt idx="1121">
                  <c:v>43634</c:v>
                </c:pt>
                <c:pt idx="1122">
                  <c:v>43635</c:v>
                </c:pt>
                <c:pt idx="1123">
                  <c:v>43636</c:v>
                </c:pt>
                <c:pt idx="1124">
                  <c:v>43637</c:v>
                </c:pt>
                <c:pt idx="1125">
                  <c:v>43640</c:v>
                </c:pt>
                <c:pt idx="1126">
                  <c:v>43641</c:v>
                </c:pt>
                <c:pt idx="1127">
                  <c:v>43642</c:v>
                </c:pt>
                <c:pt idx="1128">
                  <c:v>43643</c:v>
                </c:pt>
                <c:pt idx="1129">
                  <c:v>43644</c:v>
                </c:pt>
                <c:pt idx="1130">
                  <c:v>43647</c:v>
                </c:pt>
                <c:pt idx="1131">
                  <c:v>43648</c:v>
                </c:pt>
                <c:pt idx="1132">
                  <c:v>43649</c:v>
                </c:pt>
                <c:pt idx="1133">
                  <c:v>43650</c:v>
                </c:pt>
                <c:pt idx="1134">
                  <c:v>43651</c:v>
                </c:pt>
                <c:pt idx="1135">
                  <c:v>43654</c:v>
                </c:pt>
                <c:pt idx="1136">
                  <c:v>43655</c:v>
                </c:pt>
                <c:pt idx="1137">
                  <c:v>43656</c:v>
                </c:pt>
                <c:pt idx="1138">
                  <c:v>43657</c:v>
                </c:pt>
                <c:pt idx="1139">
                  <c:v>43658</c:v>
                </c:pt>
                <c:pt idx="1140">
                  <c:v>43661</c:v>
                </c:pt>
                <c:pt idx="1141">
                  <c:v>43662</c:v>
                </c:pt>
                <c:pt idx="1142">
                  <c:v>43663</c:v>
                </c:pt>
                <c:pt idx="1143">
                  <c:v>43664</c:v>
                </c:pt>
                <c:pt idx="1144">
                  <c:v>43665</c:v>
                </c:pt>
                <c:pt idx="1145">
                  <c:v>43668</c:v>
                </c:pt>
                <c:pt idx="1146">
                  <c:v>43669</c:v>
                </c:pt>
                <c:pt idx="1147">
                  <c:v>43670</c:v>
                </c:pt>
                <c:pt idx="1148">
                  <c:v>43671</c:v>
                </c:pt>
                <c:pt idx="1149">
                  <c:v>43672</c:v>
                </c:pt>
                <c:pt idx="1150">
                  <c:v>43675</c:v>
                </c:pt>
                <c:pt idx="1151">
                  <c:v>43676</c:v>
                </c:pt>
                <c:pt idx="1152">
                  <c:v>43677</c:v>
                </c:pt>
                <c:pt idx="1153">
                  <c:v>43678</c:v>
                </c:pt>
                <c:pt idx="1154">
                  <c:v>43679</c:v>
                </c:pt>
                <c:pt idx="1155">
                  <c:v>43682</c:v>
                </c:pt>
                <c:pt idx="1156">
                  <c:v>43683</c:v>
                </c:pt>
                <c:pt idx="1157">
                  <c:v>43684</c:v>
                </c:pt>
                <c:pt idx="1158">
                  <c:v>43685</c:v>
                </c:pt>
                <c:pt idx="1159">
                  <c:v>43686</c:v>
                </c:pt>
                <c:pt idx="1160">
                  <c:v>43689</c:v>
                </c:pt>
                <c:pt idx="1161">
                  <c:v>43690</c:v>
                </c:pt>
                <c:pt idx="1162">
                  <c:v>43691</c:v>
                </c:pt>
                <c:pt idx="1163">
                  <c:v>43692</c:v>
                </c:pt>
                <c:pt idx="1164">
                  <c:v>43693</c:v>
                </c:pt>
                <c:pt idx="1165">
                  <c:v>43696</c:v>
                </c:pt>
                <c:pt idx="1166">
                  <c:v>43697</c:v>
                </c:pt>
                <c:pt idx="1167">
                  <c:v>43698</c:v>
                </c:pt>
                <c:pt idx="1168">
                  <c:v>43699</c:v>
                </c:pt>
                <c:pt idx="1169">
                  <c:v>43700</c:v>
                </c:pt>
                <c:pt idx="1170">
                  <c:v>43703</c:v>
                </c:pt>
                <c:pt idx="1171">
                  <c:v>43704</c:v>
                </c:pt>
                <c:pt idx="1172">
                  <c:v>43705</c:v>
                </c:pt>
                <c:pt idx="1173">
                  <c:v>43706</c:v>
                </c:pt>
                <c:pt idx="1174">
                  <c:v>43707</c:v>
                </c:pt>
                <c:pt idx="1175">
                  <c:v>43710</c:v>
                </c:pt>
                <c:pt idx="1176">
                  <c:v>43711</c:v>
                </c:pt>
                <c:pt idx="1177">
                  <c:v>43712</c:v>
                </c:pt>
                <c:pt idx="1178">
                  <c:v>43713</c:v>
                </c:pt>
                <c:pt idx="1179">
                  <c:v>43714</c:v>
                </c:pt>
                <c:pt idx="1180">
                  <c:v>43717</c:v>
                </c:pt>
                <c:pt idx="1181">
                  <c:v>43718</c:v>
                </c:pt>
                <c:pt idx="1182">
                  <c:v>43719</c:v>
                </c:pt>
                <c:pt idx="1183">
                  <c:v>43720</c:v>
                </c:pt>
                <c:pt idx="1184">
                  <c:v>43721</c:v>
                </c:pt>
                <c:pt idx="1185">
                  <c:v>43724</c:v>
                </c:pt>
                <c:pt idx="1186">
                  <c:v>43725</c:v>
                </c:pt>
                <c:pt idx="1187">
                  <c:v>43726</c:v>
                </c:pt>
                <c:pt idx="1188">
                  <c:v>43727</c:v>
                </c:pt>
                <c:pt idx="1189">
                  <c:v>43728</c:v>
                </c:pt>
                <c:pt idx="1190">
                  <c:v>43731</c:v>
                </c:pt>
                <c:pt idx="1191">
                  <c:v>43732</c:v>
                </c:pt>
                <c:pt idx="1192">
                  <c:v>43733</c:v>
                </c:pt>
                <c:pt idx="1193">
                  <c:v>43734</c:v>
                </c:pt>
                <c:pt idx="1194">
                  <c:v>43735</c:v>
                </c:pt>
                <c:pt idx="1195">
                  <c:v>43738</c:v>
                </c:pt>
                <c:pt idx="1196">
                  <c:v>43739</c:v>
                </c:pt>
                <c:pt idx="1197">
                  <c:v>43740</c:v>
                </c:pt>
                <c:pt idx="1198">
                  <c:v>43741</c:v>
                </c:pt>
                <c:pt idx="1199">
                  <c:v>43742</c:v>
                </c:pt>
                <c:pt idx="1200">
                  <c:v>43745</c:v>
                </c:pt>
                <c:pt idx="1201">
                  <c:v>43746</c:v>
                </c:pt>
                <c:pt idx="1202">
                  <c:v>43747</c:v>
                </c:pt>
                <c:pt idx="1203">
                  <c:v>43748</c:v>
                </c:pt>
                <c:pt idx="1204">
                  <c:v>43749</c:v>
                </c:pt>
                <c:pt idx="1205">
                  <c:v>43752</c:v>
                </c:pt>
                <c:pt idx="1206">
                  <c:v>43753</c:v>
                </c:pt>
                <c:pt idx="1207">
                  <c:v>43754</c:v>
                </c:pt>
                <c:pt idx="1208">
                  <c:v>43755</c:v>
                </c:pt>
                <c:pt idx="1209">
                  <c:v>43756</c:v>
                </c:pt>
                <c:pt idx="1210">
                  <c:v>43759</c:v>
                </c:pt>
                <c:pt idx="1211">
                  <c:v>43760</c:v>
                </c:pt>
                <c:pt idx="1212">
                  <c:v>43761</c:v>
                </c:pt>
                <c:pt idx="1213">
                  <c:v>43762</c:v>
                </c:pt>
                <c:pt idx="1214">
                  <c:v>43763</c:v>
                </c:pt>
                <c:pt idx="1215">
                  <c:v>43766</c:v>
                </c:pt>
                <c:pt idx="1216">
                  <c:v>43767</c:v>
                </c:pt>
                <c:pt idx="1217">
                  <c:v>43768</c:v>
                </c:pt>
                <c:pt idx="1218">
                  <c:v>43769</c:v>
                </c:pt>
                <c:pt idx="1219">
                  <c:v>43770</c:v>
                </c:pt>
                <c:pt idx="1220">
                  <c:v>43774</c:v>
                </c:pt>
                <c:pt idx="1221">
                  <c:v>43775</c:v>
                </c:pt>
                <c:pt idx="1222">
                  <c:v>43776</c:v>
                </c:pt>
                <c:pt idx="1223">
                  <c:v>43777</c:v>
                </c:pt>
                <c:pt idx="1224">
                  <c:v>43780</c:v>
                </c:pt>
                <c:pt idx="1225">
                  <c:v>43781</c:v>
                </c:pt>
                <c:pt idx="1226">
                  <c:v>43782</c:v>
                </c:pt>
                <c:pt idx="1227">
                  <c:v>43783</c:v>
                </c:pt>
                <c:pt idx="1228">
                  <c:v>43784</c:v>
                </c:pt>
                <c:pt idx="1229">
                  <c:v>43787</c:v>
                </c:pt>
                <c:pt idx="1230">
                  <c:v>43788</c:v>
                </c:pt>
                <c:pt idx="1231">
                  <c:v>43789</c:v>
                </c:pt>
                <c:pt idx="1232">
                  <c:v>43790</c:v>
                </c:pt>
                <c:pt idx="1233">
                  <c:v>43791</c:v>
                </c:pt>
                <c:pt idx="1234">
                  <c:v>43794</c:v>
                </c:pt>
                <c:pt idx="1235">
                  <c:v>43795</c:v>
                </c:pt>
                <c:pt idx="1236">
                  <c:v>43796</c:v>
                </c:pt>
                <c:pt idx="1237">
                  <c:v>43797</c:v>
                </c:pt>
                <c:pt idx="1238">
                  <c:v>43798</c:v>
                </c:pt>
                <c:pt idx="1239">
                  <c:v>43801</c:v>
                </c:pt>
                <c:pt idx="1240">
                  <c:v>43802</c:v>
                </c:pt>
                <c:pt idx="1241">
                  <c:v>43803</c:v>
                </c:pt>
                <c:pt idx="1242">
                  <c:v>43804</c:v>
                </c:pt>
                <c:pt idx="1243">
                  <c:v>43805</c:v>
                </c:pt>
                <c:pt idx="1244">
                  <c:v>43808</c:v>
                </c:pt>
                <c:pt idx="1245">
                  <c:v>43809</c:v>
                </c:pt>
                <c:pt idx="1246">
                  <c:v>43810</c:v>
                </c:pt>
                <c:pt idx="1247">
                  <c:v>43811</c:v>
                </c:pt>
                <c:pt idx="1248">
                  <c:v>43812</c:v>
                </c:pt>
                <c:pt idx="1249">
                  <c:v>43815</c:v>
                </c:pt>
                <c:pt idx="1250">
                  <c:v>43816</c:v>
                </c:pt>
                <c:pt idx="1251">
                  <c:v>43817</c:v>
                </c:pt>
                <c:pt idx="1252">
                  <c:v>43818</c:v>
                </c:pt>
                <c:pt idx="1253">
                  <c:v>43819</c:v>
                </c:pt>
                <c:pt idx="1254">
                  <c:v>43822</c:v>
                </c:pt>
                <c:pt idx="1255">
                  <c:v>43823</c:v>
                </c:pt>
                <c:pt idx="1256">
                  <c:v>43824</c:v>
                </c:pt>
                <c:pt idx="1257">
                  <c:v>43825</c:v>
                </c:pt>
                <c:pt idx="1258">
                  <c:v>43826</c:v>
                </c:pt>
                <c:pt idx="1259">
                  <c:v>43829</c:v>
                </c:pt>
                <c:pt idx="1260">
                  <c:v>43833</c:v>
                </c:pt>
                <c:pt idx="1261">
                  <c:v>43836</c:v>
                </c:pt>
                <c:pt idx="1262">
                  <c:v>43838</c:v>
                </c:pt>
                <c:pt idx="1263">
                  <c:v>43839</c:v>
                </c:pt>
                <c:pt idx="1264">
                  <c:v>43840</c:v>
                </c:pt>
                <c:pt idx="1265">
                  <c:v>43843</c:v>
                </c:pt>
                <c:pt idx="1266">
                  <c:v>43844</c:v>
                </c:pt>
                <c:pt idx="1267">
                  <c:v>43845</c:v>
                </c:pt>
                <c:pt idx="1268">
                  <c:v>43846</c:v>
                </c:pt>
                <c:pt idx="1269">
                  <c:v>43847</c:v>
                </c:pt>
                <c:pt idx="1270">
                  <c:v>43850</c:v>
                </c:pt>
                <c:pt idx="1271">
                  <c:v>43851</c:v>
                </c:pt>
                <c:pt idx="1272">
                  <c:v>43852</c:v>
                </c:pt>
                <c:pt idx="1273">
                  <c:v>43853</c:v>
                </c:pt>
                <c:pt idx="1274">
                  <c:v>43854</c:v>
                </c:pt>
                <c:pt idx="1275">
                  <c:v>43857</c:v>
                </c:pt>
                <c:pt idx="1276">
                  <c:v>43858</c:v>
                </c:pt>
                <c:pt idx="1277">
                  <c:v>43859</c:v>
                </c:pt>
                <c:pt idx="1278">
                  <c:v>43860</c:v>
                </c:pt>
                <c:pt idx="1279">
                  <c:v>43861</c:v>
                </c:pt>
                <c:pt idx="1280">
                  <c:v>43864</c:v>
                </c:pt>
                <c:pt idx="1281">
                  <c:v>43865</c:v>
                </c:pt>
                <c:pt idx="1282">
                  <c:v>43866</c:v>
                </c:pt>
                <c:pt idx="1283">
                  <c:v>43867</c:v>
                </c:pt>
                <c:pt idx="1284">
                  <c:v>43868</c:v>
                </c:pt>
                <c:pt idx="1285">
                  <c:v>43871</c:v>
                </c:pt>
                <c:pt idx="1286">
                  <c:v>43872</c:v>
                </c:pt>
                <c:pt idx="1287">
                  <c:v>43873</c:v>
                </c:pt>
                <c:pt idx="1288">
                  <c:v>43874</c:v>
                </c:pt>
                <c:pt idx="1289">
                  <c:v>43875</c:v>
                </c:pt>
                <c:pt idx="1290">
                  <c:v>43878</c:v>
                </c:pt>
                <c:pt idx="1291">
                  <c:v>43879</c:v>
                </c:pt>
                <c:pt idx="1292">
                  <c:v>43880</c:v>
                </c:pt>
                <c:pt idx="1293">
                  <c:v>43881</c:v>
                </c:pt>
                <c:pt idx="1294">
                  <c:v>43882</c:v>
                </c:pt>
                <c:pt idx="1295">
                  <c:v>43886</c:v>
                </c:pt>
                <c:pt idx="1296">
                  <c:v>43887</c:v>
                </c:pt>
                <c:pt idx="1297">
                  <c:v>43888</c:v>
                </c:pt>
                <c:pt idx="1298">
                  <c:v>43889</c:v>
                </c:pt>
                <c:pt idx="1299">
                  <c:v>43892</c:v>
                </c:pt>
                <c:pt idx="1300">
                  <c:v>43893</c:v>
                </c:pt>
                <c:pt idx="1301">
                  <c:v>43894</c:v>
                </c:pt>
                <c:pt idx="1302">
                  <c:v>43895</c:v>
                </c:pt>
                <c:pt idx="1303">
                  <c:v>43896</c:v>
                </c:pt>
                <c:pt idx="1304">
                  <c:v>43900</c:v>
                </c:pt>
                <c:pt idx="1305">
                  <c:v>43901</c:v>
                </c:pt>
                <c:pt idx="1306">
                  <c:v>43902</c:v>
                </c:pt>
                <c:pt idx="1307">
                  <c:v>43903</c:v>
                </c:pt>
                <c:pt idx="1308">
                  <c:v>43906</c:v>
                </c:pt>
                <c:pt idx="1309">
                  <c:v>43907</c:v>
                </c:pt>
                <c:pt idx="1310">
                  <c:v>43908</c:v>
                </c:pt>
                <c:pt idx="1311">
                  <c:v>43909</c:v>
                </c:pt>
                <c:pt idx="1312">
                  <c:v>43910</c:v>
                </c:pt>
                <c:pt idx="1313">
                  <c:v>43913</c:v>
                </c:pt>
                <c:pt idx="1314">
                  <c:v>43914</c:v>
                </c:pt>
                <c:pt idx="1315">
                  <c:v>43915</c:v>
                </c:pt>
                <c:pt idx="1316">
                  <c:v>43916</c:v>
                </c:pt>
                <c:pt idx="1317">
                  <c:v>43917</c:v>
                </c:pt>
                <c:pt idx="1318">
                  <c:v>43920</c:v>
                </c:pt>
                <c:pt idx="1319">
                  <c:v>43921</c:v>
                </c:pt>
                <c:pt idx="1320">
                  <c:v>43922</c:v>
                </c:pt>
                <c:pt idx="1321">
                  <c:v>43923</c:v>
                </c:pt>
                <c:pt idx="1322">
                  <c:v>43924</c:v>
                </c:pt>
                <c:pt idx="1323">
                  <c:v>43927</c:v>
                </c:pt>
                <c:pt idx="1324">
                  <c:v>43928</c:v>
                </c:pt>
                <c:pt idx="1325">
                  <c:v>43929</c:v>
                </c:pt>
                <c:pt idx="1326">
                  <c:v>43930</c:v>
                </c:pt>
                <c:pt idx="1327">
                  <c:v>43931</c:v>
                </c:pt>
                <c:pt idx="1328">
                  <c:v>43934</c:v>
                </c:pt>
                <c:pt idx="1329">
                  <c:v>43935</c:v>
                </c:pt>
                <c:pt idx="1330">
                  <c:v>43936</c:v>
                </c:pt>
                <c:pt idx="1331">
                  <c:v>43937</c:v>
                </c:pt>
                <c:pt idx="1332">
                  <c:v>43938</c:v>
                </c:pt>
                <c:pt idx="1333">
                  <c:v>43941</c:v>
                </c:pt>
                <c:pt idx="1334">
                  <c:v>43942</c:v>
                </c:pt>
                <c:pt idx="1335">
                  <c:v>43943</c:v>
                </c:pt>
                <c:pt idx="1336">
                  <c:v>43944</c:v>
                </c:pt>
                <c:pt idx="1337">
                  <c:v>43945</c:v>
                </c:pt>
                <c:pt idx="1338">
                  <c:v>43948</c:v>
                </c:pt>
                <c:pt idx="1339">
                  <c:v>43949</c:v>
                </c:pt>
                <c:pt idx="1340">
                  <c:v>43950</c:v>
                </c:pt>
                <c:pt idx="1341">
                  <c:v>43951</c:v>
                </c:pt>
                <c:pt idx="1342">
                  <c:v>43955</c:v>
                </c:pt>
                <c:pt idx="1343">
                  <c:v>43956</c:v>
                </c:pt>
                <c:pt idx="1344">
                  <c:v>43957</c:v>
                </c:pt>
                <c:pt idx="1345">
                  <c:v>43958</c:v>
                </c:pt>
                <c:pt idx="1346">
                  <c:v>43959</c:v>
                </c:pt>
                <c:pt idx="1347">
                  <c:v>43963</c:v>
                </c:pt>
                <c:pt idx="1348">
                  <c:v>43964</c:v>
                </c:pt>
                <c:pt idx="1349">
                  <c:v>43965</c:v>
                </c:pt>
                <c:pt idx="1350">
                  <c:v>43966</c:v>
                </c:pt>
                <c:pt idx="1351">
                  <c:v>43969</c:v>
                </c:pt>
                <c:pt idx="1352">
                  <c:v>43970</c:v>
                </c:pt>
                <c:pt idx="1353">
                  <c:v>43971</c:v>
                </c:pt>
                <c:pt idx="1354">
                  <c:v>43972</c:v>
                </c:pt>
                <c:pt idx="1355">
                  <c:v>43973</c:v>
                </c:pt>
                <c:pt idx="1356">
                  <c:v>43976</c:v>
                </c:pt>
                <c:pt idx="1357">
                  <c:v>43977</c:v>
                </c:pt>
                <c:pt idx="1358">
                  <c:v>43978</c:v>
                </c:pt>
                <c:pt idx="1359">
                  <c:v>43979</c:v>
                </c:pt>
                <c:pt idx="1360">
                  <c:v>43980</c:v>
                </c:pt>
                <c:pt idx="1361">
                  <c:v>43983</c:v>
                </c:pt>
                <c:pt idx="1362">
                  <c:v>43984</c:v>
                </c:pt>
                <c:pt idx="1363">
                  <c:v>43985</c:v>
                </c:pt>
                <c:pt idx="1364">
                  <c:v>43986</c:v>
                </c:pt>
                <c:pt idx="1365">
                  <c:v>43987</c:v>
                </c:pt>
                <c:pt idx="1366">
                  <c:v>43990</c:v>
                </c:pt>
                <c:pt idx="1367">
                  <c:v>43991</c:v>
                </c:pt>
                <c:pt idx="1368">
                  <c:v>43992</c:v>
                </c:pt>
                <c:pt idx="1369">
                  <c:v>43993</c:v>
                </c:pt>
                <c:pt idx="1370">
                  <c:v>43997</c:v>
                </c:pt>
                <c:pt idx="1371">
                  <c:v>43998</c:v>
                </c:pt>
                <c:pt idx="1372">
                  <c:v>43999</c:v>
                </c:pt>
                <c:pt idx="1373">
                  <c:v>44000</c:v>
                </c:pt>
                <c:pt idx="1374">
                  <c:v>44001</c:v>
                </c:pt>
                <c:pt idx="1375">
                  <c:v>44004</c:v>
                </c:pt>
                <c:pt idx="1376">
                  <c:v>44005</c:v>
                </c:pt>
                <c:pt idx="1377">
                  <c:v>44007</c:v>
                </c:pt>
                <c:pt idx="1378">
                  <c:v>44008</c:v>
                </c:pt>
                <c:pt idx="1379">
                  <c:v>44011</c:v>
                </c:pt>
                <c:pt idx="1380">
                  <c:v>44012</c:v>
                </c:pt>
                <c:pt idx="1381">
                  <c:v>44014</c:v>
                </c:pt>
                <c:pt idx="1382">
                  <c:v>44015</c:v>
                </c:pt>
                <c:pt idx="1383">
                  <c:v>44018</c:v>
                </c:pt>
                <c:pt idx="1384">
                  <c:v>44019</c:v>
                </c:pt>
                <c:pt idx="1385">
                  <c:v>44020</c:v>
                </c:pt>
                <c:pt idx="1386">
                  <c:v>44021</c:v>
                </c:pt>
                <c:pt idx="1387">
                  <c:v>44022</c:v>
                </c:pt>
                <c:pt idx="1388">
                  <c:v>44025</c:v>
                </c:pt>
                <c:pt idx="1389">
                  <c:v>44026</c:v>
                </c:pt>
                <c:pt idx="1390">
                  <c:v>44027</c:v>
                </c:pt>
                <c:pt idx="1391">
                  <c:v>44028</c:v>
                </c:pt>
                <c:pt idx="1392">
                  <c:v>44029</c:v>
                </c:pt>
                <c:pt idx="1393">
                  <c:v>44032</c:v>
                </c:pt>
                <c:pt idx="1394">
                  <c:v>44033</c:v>
                </c:pt>
                <c:pt idx="1395">
                  <c:v>44034</c:v>
                </c:pt>
                <c:pt idx="1396">
                  <c:v>44035</c:v>
                </c:pt>
                <c:pt idx="1397">
                  <c:v>44036</c:v>
                </c:pt>
                <c:pt idx="1398">
                  <c:v>44039</c:v>
                </c:pt>
                <c:pt idx="1399">
                  <c:v>44040</c:v>
                </c:pt>
                <c:pt idx="1400">
                  <c:v>44041</c:v>
                </c:pt>
                <c:pt idx="1401">
                  <c:v>44042</c:v>
                </c:pt>
                <c:pt idx="1402">
                  <c:v>44043</c:v>
                </c:pt>
                <c:pt idx="1403">
                  <c:v>44046</c:v>
                </c:pt>
                <c:pt idx="1404">
                  <c:v>44047</c:v>
                </c:pt>
                <c:pt idx="1405">
                  <c:v>44048</c:v>
                </c:pt>
                <c:pt idx="1406">
                  <c:v>44049</c:v>
                </c:pt>
                <c:pt idx="1407">
                  <c:v>44050</c:v>
                </c:pt>
                <c:pt idx="1408">
                  <c:v>44053</c:v>
                </c:pt>
                <c:pt idx="1409">
                  <c:v>44054</c:v>
                </c:pt>
                <c:pt idx="1410">
                  <c:v>44055</c:v>
                </c:pt>
                <c:pt idx="1411">
                  <c:v>44056</c:v>
                </c:pt>
                <c:pt idx="1412">
                  <c:v>44057</c:v>
                </c:pt>
                <c:pt idx="1413">
                  <c:v>44060</c:v>
                </c:pt>
                <c:pt idx="1414">
                  <c:v>44061</c:v>
                </c:pt>
                <c:pt idx="1415">
                  <c:v>44062</c:v>
                </c:pt>
                <c:pt idx="1416">
                  <c:v>44063</c:v>
                </c:pt>
                <c:pt idx="1417">
                  <c:v>44064</c:v>
                </c:pt>
                <c:pt idx="1418">
                  <c:v>44067</c:v>
                </c:pt>
                <c:pt idx="1419">
                  <c:v>44068</c:v>
                </c:pt>
                <c:pt idx="1420">
                  <c:v>44069</c:v>
                </c:pt>
                <c:pt idx="1421">
                  <c:v>44070</c:v>
                </c:pt>
                <c:pt idx="1422">
                  <c:v>44071</c:v>
                </c:pt>
                <c:pt idx="1423">
                  <c:v>44074</c:v>
                </c:pt>
                <c:pt idx="1424">
                  <c:v>44075</c:v>
                </c:pt>
                <c:pt idx="1425">
                  <c:v>44076</c:v>
                </c:pt>
                <c:pt idx="1426">
                  <c:v>44077</c:v>
                </c:pt>
                <c:pt idx="1427">
                  <c:v>44078</c:v>
                </c:pt>
                <c:pt idx="1428">
                  <c:v>44081</c:v>
                </c:pt>
                <c:pt idx="1429">
                  <c:v>44082</c:v>
                </c:pt>
                <c:pt idx="1430">
                  <c:v>44083</c:v>
                </c:pt>
                <c:pt idx="1431">
                  <c:v>44084</c:v>
                </c:pt>
                <c:pt idx="1432">
                  <c:v>44085</c:v>
                </c:pt>
                <c:pt idx="1433">
                  <c:v>44088</c:v>
                </c:pt>
                <c:pt idx="1434">
                  <c:v>44089</c:v>
                </c:pt>
                <c:pt idx="1435">
                  <c:v>44090</c:v>
                </c:pt>
                <c:pt idx="1436">
                  <c:v>44091</c:v>
                </c:pt>
                <c:pt idx="1437">
                  <c:v>44092</c:v>
                </c:pt>
                <c:pt idx="1438">
                  <c:v>44095</c:v>
                </c:pt>
                <c:pt idx="1439">
                  <c:v>44096</c:v>
                </c:pt>
                <c:pt idx="1440">
                  <c:v>44097</c:v>
                </c:pt>
                <c:pt idx="1441">
                  <c:v>44098</c:v>
                </c:pt>
                <c:pt idx="1442">
                  <c:v>44099</c:v>
                </c:pt>
                <c:pt idx="1443">
                  <c:v>44102</c:v>
                </c:pt>
                <c:pt idx="1444">
                  <c:v>44103</c:v>
                </c:pt>
                <c:pt idx="1445">
                  <c:v>44104</c:v>
                </c:pt>
                <c:pt idx="1446">
                  <c:v>44105</c:v>
                </c:pt>
                <c:pt idx="1447">
                  <c:v>44106</c:v>
                </c:pt>
                <c:pt idx="1448">
                  <c:v>44109</c:v>
                </c:pt>
                <c:pt idx="1449">
                  <c:v>44110</c:v>
                </c:pt>
                <c:pt idx="1450">
                  <c:v>44111</c:v>
                </c:pt>
                <c:pt idx="1451">
                  <c:v>44112</c:v>
                </c:pt>
                <c:pt idx="1452">
                  <c:v>44113</c:v>
                </c:pt>
                <c:pt idx="1453">
                  <c:v>44116</c:v>
                </c:pt>
                <c:pt idx="1454">
                  <c:v>44117</c:v>
                </c:pt>
                <c:pt idx="1455">
                  <c:v>44118</c:v>
                </c:pt>
                <c:pt idx="1456">
                  <c:v>44119</c:v>
                </c:pt>
                <c:pt idx="1457">
                  <c:v>44120</c:v>
                </c:pt>
                <c:pt idx="1458">
                  <c:v>44123</c:v>
                </c:pt>
                <c:pt idx="1459">
                  <c:v>44124</c:v>
                </c:pt>
                <c:pt idx="1460">
                  <c:v>44125</c:v>
                </c:pt>
                <c:pt idx="1461">
                  <c:v>44126</c:v>
                </c:pt>
                <c:pt idx="1462">
                  <c:v>44127</c:v>
                </c:pt>
                <c:pt idx="1463">
                  <c:v>44130</c:v>
                </c:pt>
                <c:pt idx="1464">
                  <c:v>44131</c:v>
                </c:pt>
                <c:pt idx="1465">
                  <c:v>44132</c:v>
                </c:pt>
                <c:pt idx="1466">
                  <c:v>44133</c:v>
                </c:pt>
                <c:pt idx="1467">
                  <c:v>44134</c:v>
                </c:pt>
                <c:pt idx="1468">
                  <c:v>44137</c:v>
                </c:pt>
                <c:pt idx="1469">
                  <c:v>44138</c:v>
                </c:pt>
                <c:pt idx="1470">
                  <c:v>44140</c:v>
                </c:pt>
                <c:pt idx="1471">
                  <c:v>44141</c:v>
                </c:pt>
                <c:pt idx="1472">
                  <c:v>44144</c:v>
                </c:pt>
                <c:pt idx="1473">
                  <c:v>44145</c:v>
                </c:pt>
                <c:pt idx="1474">
                  <c:v>44146</c:v>
                </c:pt>
                <c:pt idx="1475">
                  <c:v>44147</c:v>
                </c:pt>
                <c:pt idx="1476">
                  <c:v>44148</c:v>
                </c:pt>
                <c:pt idx="1477">
                  <c:v>44151</c:v>
                </c:pt>
                <c:pt idx="1478">
                  <c:v>44152</c:v>
                </c:pt>
                <c:pt idx="1479">
                  <c:v>44153</c:v>
                </c:pt>
                <c:pt idx="1480">
                  <c:v>44154</c:v>
                </c:pt>
                <c:pt idx="1481">
                  <c:v>44155</c:v>
                </c:pt>
                <c:pt idx="1482">
                  <c:v>44158</c:v>
                </c:pt>
                <c:pt idx="1483">
                  <c:v>44159</c:v>
                </c:pt>
                <c:pt idx="1484">
                  <c:v>44160</c:v>
                </c:pt>
                <c:pt idx="1485">
                  <c:v>44161</c:v>
                </c:pt>
                <c:pt idx="1486">
                  <c:v>44162</c:v>
                </c:pt>
                <c:pt idx="1487">
                  <c:v>44165</c:v>
                </c:pt>
                <c:pt idx="1488">
                  <c:v>44166</c:v>
                </c:pt>
                <c:pt idx="1489">
                  <c:v>44167</c:v>
                </c:pt>
                <c:pt idx="1490">
                  <c:v>44168</c:v>
                </c:pt>
                <c:pt idx="1491">
                  <c:v>44169</c:v>
                </c:pt>
                <c:pt idx="1492">
                  <c:v>44172</c:v>
                </c:pt>
                <c:pt idx="1493">
                  <c:v>44173</c:v>
                </c:pt>
                <c:pt idx="1494">
                  <c:v>44174</c:v>
                </c:pt>
                <c:pt idx="1495">
                  <c:v>44175</c:v>
                </c:pt>
                <c:pt idx="1496">
                  <c:v>44176</c:v>
                </c:pt>
                <c:pt idx="1497">
                  <c:v>44179</c:v>
                </c:pt>
                <c:pt idx="1498">
                  <c:v>44180</c:v>
                </c:pt>
                <c:pt idx="1499">
                  <c:v>44181</c:v>
                </c:pt>
                <c:pt idx="1500">
                  <c:v>44182</c:v>
                </c:pt>
                <c:pt idx="1501">
                  <c:v>44183</c:v>
                </c:pt>
                <c:pt idx="1502">
                  <c:v>44186</c:v>
                </c:pt>
                <c:pt idx="1503">
                  <c:v>44187</c:v>
                </c:pt>
                <c:pt idx="1504">
                  <c:v>44188</c:v>
                </c:pt>
                <c:pt idx="1505">
                  <c:v>44189</c:v>
                </c:pt>
                <c:pt idx="1506">
                  <c:v>44190</c:v>
                </c:pt>
                <c:pt idx="1507">
                  <c:v>44193</c:v>
                </c:pt>
                <c:pt idx="1508">
                  <c:v>44194</c:v>
                </c:pt>
                <c:pt idx="1509">
                  <c:v>44195</c:v>
                </c:pt>
                <c:pt idx="1510">
                  <c:v>44200</c:v>
                </c:pt>
                <c:pt idx="1511">
                  <c:v>44201</c:v>
                </c:pt>
                <c:pt idx="1512">
                  <c:v>44202</c:v>
                </c:pt>
                <c:pt idx="1513">
                  <c:v>44204</c:v>
                </c:pt>
                <c:pt idx="1514">
                  <c:v>44207</c:v>
                </c:pt>
                <c:pt idx="1515">
                  <c:v>44208</c:v>
                </c:pt>
                <c:pt idx="1516">
                  <c:v>44209</c:v>
                </c:pt>
                <c:pt idx="1517">
                  <c:v>44210</c:v>
                </c:pt>
                <c:pt idx="1518">
                  <c:v>44211</c:v>
                </c:pt>
                <c:pt idx="1519">
                  <c:v>44214</c:v>
                </c:pt>
                <c:pt idx="1520">
                  <c:v>44215</c:v>
                </c:pt>
                <c:pt idx="1521">
                  <c:v>44216</c:v>
                </c:pt>
                <c:pt idx="1522">
                  <c:v>44217</c:v>
                </c:pt>
                <c:pt idx="1523">
                  <c:v>44218</c:v>
                </c:pt>
                <c:pt idx="1524">
                  <c:v>44221</c:v>
                </c:pt>
                <c:pt idx="1525">
                  <c:v>44222</c:v>
                </c:pt>
                <c:pt idx="1526">
                  <c:v>44223</c:v>
                </c:pt>
                <c:pt idx="1527">
                  <c:v>44224</c:v>
                </c:pt>
                <c:pt idx="1528">
                  <c:v>44225</c:v>
                </c:pt>
                <c:pt idx="1529">
                  <c:v>44228</c:v>
                </c:pt>
                <c:pt idx="1530">
                  <c:v>44229</c:v>
                </c:pt>
                <c:pt idx="1531">
                  <c:v>44230</c:v>
                </c:pt>
                <c:pt idx="1532">
                  <c:v>44231</c:v>
                </c:pt>
                <c:pt idx="1533">
                  <c:v>44232</c:v>
                </c:pt>
                <c:pt idx="1534">
                  <c:v>44235</c:v>
                </c:pt>
                <c:pt idx="1535">
                  <c:v>44236</c:v>
                </c:pt>
                <c:pt idx="1536">
                  <c:v>44237</c:v>
                </c:pt>
                <c:pt idx="1537">
                  <c:v>44238</c:v>
                </c:pt>
                <c:pt idx="1538">
                  <c:v>44239</c:v>
                </c:pt>
                <c:pt idx="1539">
                  <c:v>44242</c:v>
                </c:pt>
                <c:pt idx="1540">
                  <c:v>44243</c:v>
                </c:pt>
                <c:pt idx="1541">
                  <c:v>44244</c:v>
                </c:pt>
                <c:pt idx="1542">
                  <c:v>44245</c:v>
                </c:pt>
                <c:pt idx="1543">
                  <c:v>44246</c:v>
                </c:pt>
                <c:pt idx="1544">
                  <c:v>44247</c:v>
                </c:pt>
                <c:pt idx="1545">
                  <c:v>44249</c:v>
                </c:pt>
                <c:pt idx="1546">
                  <c:v>44251</c:v>
                </c:pt>
                <c:pt idx="1547">
                  <c:v>44252</c:v>
                </c:pt>
                <c:pt idx="1548">
                  <c:v>44253</c:v>
                </c:pt>
                <c:pt idx="1549">
                  <c:v>44256</c:v>
                </c:pt>
                <c:pt idx="1550">
                  <c:v>44257</c:v>
                </c:pt>
                <c:pt idx="1551">
                  <c:v>44258</c:v>
                </c:pt>
                <c:pt idx="1552">
                  <c:v>44259</c:v>
                </c:pt>
                <c:pt idx="1553">
                  <c:v>44260</c:v>
                </c:pt>
                <c:pt idx="1554">
                  <c:v>44264</c:v>
                </c:pt>
                <c:pt idx="1555">
                  <c:v>44265</c:v>
                </c:pt>
                <c:pt idx="1556">
                  <c:v>44266</c:v>
                </c:pt>
                <c:pt idx="1557">
                  <c:v>44267</c:v>
                </c:pt>
                <c:pt idx="1558">
                  <c:v>44270</c:v>
                </c:pt>
                <c:pt idx="1559">
                  <c:v>44271</c:v>
                </c:pt>
                <c:pt idx="1560">
                  <c:v>44272</c:v>
                </c:pt>
                <c:pt idx="1561">
                  <c:v>44273</c:v>
                </c:pt>
                <c:pt idx="1562">
                  <c:v>44274</c:v>
                </c:pt>
                <c:pt idx="1563">
                  <c:v>44277</c:v>
                </c:pt>
                <c:pt idx="1564">
                  <c:v>44278</c:v>
                </c:pt>
                <c:pt idx="1565">
                  <c:v>44279</c:v>
                </c:pt>
                <c:pt idx="1566">
                  <c:v>44280</c:v>
                </c:pt>
                <c:pt idx="1567">
                  <c:v>44281</c:v>
                </c:pt>
                <c:pt idx="1568">
                  <c:v>44284</c:v>
                </c:pt>
                <c:pt idx="1569">
                  <c:v>44285</c:v>
                </c:pt>
                <c:pt idx="1570">
                  <c:v>44286</c:v>
                </c:pt>
                <c:pt idx="1571">
                  <c:v>44287</c:v>
                </c:pt>
                <c:pt idx="1572">
                  <c:v>44288</c:v>
                </c:pt>
                <c:pt idx="1573">
                  <c:v>44291</c:v>
                </c:pt>
                <c:pt idx="1574">
                  <c:v>44292</c:v>
                </c:pt>
                <c:pt idx="1575">
                  <c:v>44293</c:v>
                </c:pt>
                <c:pt idx="1576">
                  <c:v>44294</c:v>
                </c:pt>
                <c:pt idx="1577">
                  <c:v>44295</c:v>
                </c:pt>
                <c:pt idx="1578">
                  <c:v>44298</c:v>
                </c:pt>
                <c:pt idx="1579">
                  <c:v>44299</c:v>
                </c:pt>
                <c:pt idx="1580">
                  <c:v>44300</c:v>
                </c:pt>
                <c:pt idx="1581">
                  <c:v>44301</c:v>
                </c:pt>
                <c:pt idx="1582">
                  <c:v>44302</c:v>
                </c:pt>
                <c:pt idx="1583">
                  <c:v>44305</c:v>
                </c:pt>
                <c:pt idx="1584">
                  <c:v>44306</c:v>
                </c:pt>
                <c:pt idx="1585">
                  <c:v>44307</c:v>
                </c:pt>
                <c:pt idx="1586">
                  <c:v>44308</c:v>
                </c:pt>
                <c:pt idx="1587">
                  <c:v>44309</c:v>
                </c:pt>
                <c:pt idx="1588">
                  <c:v>44312</c:v>
                </c:pt>
                <c:pt idx="1589">
                  <c:v>44313</c:v>
                </c:pt>
                <c:pt idx="1590">
                  <c:v>44314</c:v>
                </c:pt>
                <c:pt idx="1591">
                  <c:v>44315</c:v>
                </c:pt>
                <c:pt idx="1592">
                  <c:v>44316</c:v>
                </c:pt>
                <c:pt idx="1593">
                  <c:v>44320</c:v>
                </c:pt>
                <c:pt idx="1594">
                  <c:v>44321</c:v>
                </c:pt>
                <c:pt idx="1595">
                  <c:v>44322</c:v>
                </c:pt>
                <c:pt idx="1596">
                  <c:v>44323</c:v>
                </c:pt>
                <c:pt idx="1597">
                  <c:v>44326</c:v>
                </c:pt>
                <c:pt idx="1598">
                  <c:v>44327</c:v>
                </c:pt>
                <c:pt idx="1599">
                  <c:v>44328</c:v>
                </c:pt>
                <c:pt idx="1600">
                  <c:v>44329</c:v>
                </c:pt>
                <c:pt idx="1601">
                  <c:v>44330</c:v>
                </c:pt>
                <c:pt idx="1602">
                  <c:v>44333</c:v>
                </c:pt>
                <c:pt idx="1603">
                  <c:v>44334</c:v>
                </c:pt>
                <c:pt idx="1604">
                  <c:v>44335</c:v>
                </c:pt>
                <c:pt idx="1605">
                  <c:v>44336</c:v>
                </c:pt>
                <c:pt idx="1606">
                  <c:v>44337</c:v>
                </c:pt>
                <c:pt idx="1607">
                  <c:v>44340</c:v>
                </c:pt>
                <c:pt idx="1608">
                  <c:v>44341</c:v>
                </c:pt>
                <c:pt idx="1609">
                  <c:v>44342</c:v>
                </c:pt>
                <c:pt idx="1610">
                  <c:v>44343</c:v>
                </c:pt>
                <c:pt idx="1611">
                  <c:v>44344</c:v>
                </c:pt>
                <c:pt idx="1612">
                  <c:v>44347</c:v>
                </c:pt>
                <c:pt idx="1613">
                  <c:v>44348</c:v>
                </c:pt>
                <c:pt idx="1614">
                  <c:v>44349</c:v>
                </c:pt>
                <c:pt idx="1615">
                  <c:v>44350</c:v>
                </c:pt>
                <c:pt idx="1616">
                  <c:v>44351</c:v>
                </c:pt>
                <c:pt idx="1617">
                  <c:v>44354</c:v>
                </c:pt>
                <c:pt idx="1618">
                  <c:v>44355</c:v>
                </c:pt>
                <c:pt idx="1619">
                  <c:v>44356</c:v>
                </c:pt>
                <c:pt idx="1620">
                  <c:v>44357</c:v>
                </c:pt>
                <c:pt idx="1621">
                  <c:v>44358</c:v>
                </c:pt>
                <c:pt idx="1622">
                  <c:v>44361</c:v>
                </c:pt>
                <c:pt idx="1623">
                  <c:v>44362</c:v>
                </c:pt>
                <c:pt idx="1624">
                  <c:v>44363</c:v>
                </c:pt>
                <c:pt idx="1625">
                  <c:v>44364</c:v>
                </c:pt>
                <c:pt idx="1626">
                  <c:v>44365</c:v>
                </c:pt>
                <c:pt idx="1627">
                  <c:v>44368</c:v>
                </c:pt>
                <c:pt idx="1628">
                  <c:v>44369</c:v>
                </c:pt>
                <c:pt idx="1629">
                  <c:v>44370</c:v>
                </c:pt>
                <c:pt idx="1630">
                  <c:v>44371</c:v>
                </c:pt>
                <c:pt idx="1631">
                  <c:v>44372</c:v>
                </c:pt>
                <c:pt idx="1632">
                  <c:v>44375</c:v>
                </c:pt>
                <c:pt idx="1633">
                  <c:v>44376</c:v>
                </c:pt>
                <c:pt idx="1634">
                  <c:v>44377</c:v>
                </c:pt>
                <c:pt idx="1635">
                  <c:v>44378</c:v>
                </c:pt>
                <c:pt idx="1636">
                  <c:v>44379</c:v>
                </c:pt>
                <c:pt idx="1637">
                  <c:v>44382</c:v>
                </c:pt>
                <c:pt idx="1638">
                  <c:v>44383</c:v>
                </c:pt>
                <c:pt idx="1639">
                  <c:v>44384</c:v>
                </c:pt>
                <c:pt idx="1640">
                  <c:v>44385</c:v>
                </c:pt>
                <c:pt idx="1641">
                  <c:v>44386</c:v>
                </c:pt>
                <c:pt idx="1642">
                  <c:v>44389</c:v>
                </c:pt>
                <c:pt idx="1643">
                  <c:v>44390</c:v>
                </c:pt>
                <c:pt idx="1644">
                  <c:v>44391</c:v>
                </c:pt>
                <c:pt idx="1645">
                  <c:v>44392</c:v>
                </c:pt>
                <c:pt idx="1646">
                  <c:v>44393</c:v>
                </c:pt>
                <c:pt idx="1647">
                  <c:v>44396</c:v>
                </c:pt>
                <c:pt idx="1648">
                  <c:v>44397</c:v>
                </c:pt>
                <c:pt idx="1649">
                  <c:v>44398</c:v>
                </c:pt>
                <c:pt idx="1650">
                  <c:v>44399</c:v>
                </c:pt>
                <c:pt idx="1651">
                  <c:v>44400</c:v>
                </c:pt>
                <c:pt idx="1652">
                  <c:v>44403</c:v>
                </c:pt>
                <c:pt idx="1653">
                  <c:v>44404</c:v>
                </c:pt>
                <c:pt idx="1654">
                  <c:v>44405</c:v>
                </c:pt>
                <c:pt idx="1655">
                  <c:v>44406</c:v>
                </c:pt>
                <c:pt idx="1656">
                  <c:v>44407</c:v>
                </c:pt>
                <c:pt idx="1657">
                  <c:v>44410</c:v>
                </c:pt>
                <c:pt idx="1658">
                  <c:v>44411</c:v>
                </c:pt>
                <c:pt idx="1659">
                  <c:v>44412</c:v>
                </c:pt>
                <c:pt idx="1660">
                  <c:v>44413</c:v>
                </c:pt>
                <c:pt idx="1661">
                  <c:v>44414</c:v>
                </c:pt>
                <c:pt idx="1662">
                  <c:v>44417</c:v>
                </c:pt>
                <c:pt idx="1663">
                  <c:v>44418</c:v>
                </c:pt>
                <c:pt idx="1664">
                  <c:v>44419</c:v>
                </c:pt>
                <c:pt idx="1665">
                  <c:v>44420</c:v>
                </c:pt>
                <c:pt idx="1666">
                  <c:v>44421</c:v>
                </c:pt>
                <c:pt idx="1667">
                  <c:v>44424</c:v>
                </c:pt>
                <c:pt idx="1668">
                  <c:v>44425</c:v>
                </c:pt>
                <c:pt idx="1669">
                  <c:v>44426</c:v>
                </c:pt>
                <c:pt idx="1670">
                  <c:v>44427</c:v>
                </c:pt>
                <c:pt idx="1671">
                  <c:v>44428</c:v>
                </c:pt>
                <c:pt idx="1672">
                  <c:v>44431</c:v>
                </c:pt>
                <c:pt idx="1673">
                  <c:v>44432</c:v>
                </c:pt>
                <c:pt idx="1674">
                  <c:v>44433</c:v>
                </c:pt>
                <c:pt idx="1675">
                  <c:v>44434</c:v>
                </c:pt>
                <c:pt idx="1676">
                  <c:v>44435</c:v>
                </c:pt>
                <c:pt idx="1677">
                  <c:v>44438</c:v>
                </c:pt>
                <c:pt idx="1678">
                  <c:v>44439</c:v>
                </c:pt>
                <c:pt idx="1679">
                  <c:v>44440</c:v>
                </c:pt>
                <c:pt idx="1680">
                  <c:v>44441</c:v>
                </c:pt>
                <c:pt idx="1681">
                  <c:v>44442</c:v>
                </c:pt>
                <c:pt idx="1682">
                  <c:v>44445</c:v>
                </c:pt>
                <c:pt idx="1683">
                  <c:v>44446</c:v>
                </c:pt>
                <c:pt idx="1684">
                  <c:v>44447</c:v>
                </c:pt>
                <c:pt idx="1685">
                  <c:v>44448</c:v>
                </c:pt>
                <c:pt idx="1686">
                  <c:v>44449</c:v>
                </c:pt>
                <c:pt idx="1687">
                  <c:v>44452</c:v>
                </c:pt>
                <c:pt idx="1688">
                  <c:v>44453</c:v>
                </c:pt>
                <c:pt idx="1689">
                  <c:v>44454</c:v>
                </c:pt>
              </c:numCache>
            </c:numRef>
          </c:cat>
          <c:val>
            <c:numRef>
              <c:f>MOEX!$G$2:$G$1691</c:f>
              <c:numCache>
                <c:formatCode>General</c:formatCode>
                <c:ptCount val="1690"/>
                <c:pt idx="0">
                  <c:v>100</c:v>
                </c:pt>
                <c:pt idx="1">
                  <c:v>103.13932268085757</c:v>
                </c:pt>
                <c:pt idx="2">
                  <c:v>107.78248331777718</c:v>
                </c:pt>
                <c:pt idx="3">
                  <c:v>105.55215023055598</c:v>
                </c:pt>
                <c:pt idx="4">
                  <c:v>105.40239332432469</c:v>
                </c:pt>
                <c:pt idx="5">
                  <c:v>106.78642575540169</c:v>
                </c:pt>
                <c:pt idx="6">
                  <c:v>108.27493974896562</c:v>
                </c:pt>
                <c:pt idx="7">
                  <c:v>108.88441553013944</c:v>
                </c:pt>
                <c:pt idx="8">
                  <c:v>110.85006199239373</c:v>
                </c:pt>
                <c:pt idx="9">
                  <c:v>109.8031567362746</c:v>
                </c:pt>
                <c:pt idx="10">
                  <c:v>109.42493348007187</c:v>
                </c:pt>
                <c:pt idx="11">
                  <c:v>112.71261997966091</c:v>
                </c:pt>
                <c:pt idx="12">
                  <c:v>116.0831951854896</c:v>
                </c:pt>
                <c:pt idx="13">
                  <c:v>116.44818411044398</c:v>
                </c:pt>
                <c:pt idx="14">
                  <c:v>114.39825585445021</c:v>
                </c:pt>
                <c:pt idx="15">
                  <c:v>116.59585138542552</c:v>
                </c:pt>
                <c:pt idx="16">
                  <c:v>114.77021021690372</c:v>
                </c:pt>
                <c:pt idx="17">
                  <c:v>114.2087959544739</c:v>
                </c:pt>
                <c:pt idx="18">
                  <c:v>114.76881712940389</c:v>
                </c:pt>
                <c:pt idx="19">
                  <c:v>113.20995221709875</c:v>
                </c:pt>
                <c:pt idx="20">
                  <c:v>115.23341181059581</c:v>
                </c:pt>
                <c:pt idx="21">
                  <c:v>115.34903807308136</c:v>
                </c:pt>
                <c:pt idx="22">
                  <c:v>118.13799924773274</c:v>
                </c:pt>
                <c:pt idx="23">
                  <c:v>122.27477257846564</c:v>
                </c:pt>
                <c:pt idx="24">
                  <c:v>121.79415739102572</c:v>
                </c:pt>
                <c:pt idx="25">
                  <c:v>121.3623002660797</c:v>
                </c:pt>
                <c:pt idx="26">
                  <c:v>122.84245573464469</c:v>
                </c:pt>
                <c:pt idx="27">
                  <c:v>125.57290723430339</c:v>
                </c:pt>
                <c:pt idx="28">
                  <c:v>128.03727902149532</c:v>
                </c:pt>
                <c:pt idx="29">
                  <c:v>125.41897106557262</c:v>
                </c:pt>
                <c:pt idx="30">
                  <c:v>124.94741094688156</c:v>
                </c:pt>
                <c:pt idx="31">
                  <c:v>126.05143279049356</c:v>
                </c:pt>
                <c:pt idx="32">
                  <c:v>125.22951116559631</c:v>
                </c:pt>
                <c:pt idx="33">
                  <c:v>124.86939804689132</c:v>
                </c:pt>
                <c:pt idx="34">
                  <c:v>123.43869718457016</c:v>
                </c:pt>
                <c:pt idx="35">
                  <c:v>121.63255924104593</c:v>
                </c:pt>
                <c:pt idx="36">
                  <c:v>122.63767187217029</c:v>
                </c:pt>
                <c:pt idx="37">
                  <c:v>122.51995597843499</c:v>
                </c:pt>
                <c:pt idx="38">
                  <c:v>124.21743309697281</c:v>
                </c:pt>
                <c:pt idx="39">
                  <c:v>125.91421367176072</c:v>
                </c:pt>
                <c:pt idx="40">
                  <c:v>122.54642464093169</c:v>
                </c:pt>
                <c:pt idx="41">
                  <c:v>122.63000989092124</c:v>
                </c:pt>
                <c:pt idx="42">
                  <c:v>120.40106989119985</c:v>
                </c:pt>
                <c:pt idx="43">
                  <c:v>116.00100302299987</c:v>
                </c:pt>
                <c:pt idx="44">
                  <c:v>116.42519816669684</c:v>
                </c:pt>
                <c:pt idx="45">
                  <c:v>115.95363804800579</c:v>
                </c:pt>
                <c:pt idx="46">
                  <c:v>113.38896396082637</c:v>
                </c:pt>
                <c:pt idx="47">
                  <c:v>112.13309557973335</c:v>
                </c:pt>
                <c:pt idx="48">
                  <c:v>112.26125962971733</c:v>
                </c:pt>
                <c:pt idx="49">
                  <c:v>113.68429851078946</c:v>
                </c:pt>
                <c:pt idx="50">
                  <c:v>112.00214535474973</c:v>
                </c:pt>
                <c:pt idx="51">
                  <c:v>113.44190128581975</c:v>
                </c:pt>
                <c:pt idx="52">
                  <c:v>111.64551495479431</c:v>
                </c:pt>
                <c:pt idx="53">
                  <c:v>112.743964448407</c:v>
                </c:pt>
                <c:pt idx="54">
                  <c:v>112.52664279843417</c:v>
                </c:pt>
                <c:pt idx="55">
                  <c:v>110.18207653622723</c:v>
                </c:pt>
                <c:pt idx="56">
                  <c:v>109.46533301756682</c:v>
                </c:pt>
                <c:pt idx="57">
                  <c:v>112.34136216095732</c:v>
                </c:pt>
                <c:pt idx="58">
                  <c:v>113.27055152334117</c:v>
                </c:pt>
                <c:pt idx="59">
                  <c:v>115.75860579803017</c:v>
                </c:pt>
                <c:pt idx="60">
                  <c:v>116.96641266037919</c:v>
                </c:pt>
                <c:pt idx="61">
                  <c:v>117.12174191660978</c:v>
                </c:pt>
                <c:pt idx="62">
                  <c:v>118.45701628519286</c:v>
                </c:pt>
                <c:pt idx="63">
                  <c:v>118.1087444102364</c:v>
                </c:pt>
                <c:pt idx="64">
                  <c:v>117.27219536659096</c:v>
                </c:pt>
                <c:pt idx="65">
                  <c:v>116.15563573548054</c:v>
                </c:pt>
                <c:pt idx="66">
                  <c:v>115.41869244807266</c:v>
                </c:pt>
                <c:pt idx="67">
                  <c:v>116.89327556663834</c:v>
                </c:pt>
                <c:pt idx="68">
                  <c:v>114.7479208169065</c:v>
                </c:pt>
                <c:pt idx="69">
                  <c:v>116.8591449228926</c:v>
                </c:pt>
                <c:pt idx="70">
                  <c:v>117.49230319156345</c:v>
                </c:pt>
                <c:pt idx="71">
                  <c:v>115.3887410668264</c:v>
                </c:pt>
                <c:pt idx="72">
                  <c:v>117.24503016034437</c:v>
                </c:pt>
                <c:pt idx="73">
                  <c:v>119.12569828510928</c:v>
                </c:pt>
                <c:pt idx="74">
                  <c:v>116.84939331039382</c:v>
                </c:pt>
                <c:pt idx="75">
                  <c:v>115.81015003552372</c:v>
                </c:pt>
                <c:pt idx="76">
                  <c:v>117.20741679784906</c:v>
                </c:pt>
                <c:pt idx="77">
                  <c:v>116.82571082289678</c:v>
                </c:pt>
                <c:pt idx="78">
                  <c:v>116.87237925414095</c:v>
                </c:pt>
                <c:pt idx="79">
                  <c:v>116.39176406670103</c:v>
                </c:pt>
                <c:pt idx="80">
                  <c:v>117.60026747279996</c:v>
                </c:pt>
                <c:pt idx="81">
                  <c:v>119.93090286000863</c:v>
                </c:pt>
                <c:pt idx="82">
                  <c:v>119.40919159132385</c:v>
                </c:pt>
                <c:pt idx="83">
                  <c:v>117.50553752281181</c:v>
                </c:pt>
                <c:pt idx="84">
                  <c:v>119.00589276012425</c:v>
                </c:pt>
                <c:pt idx="85">
                  <c:v>118.73424069765821</c:v>
                </c:pt>
                <c:pt idx="86">
                  <c:v>117.1767688728529</c:v>
                </c:pt>
                <c:pt idx="87">
                  <c:v>116.85008985414373</c:v>
                </c:pt>
                <c:pt idx="88">
                  <c:v>117.8175891227728</c:v>
                </c:pt>
                <c:pt idx="89">
                  <c:v>116.9183511416352</c:v>
                </c:pt>
                <c:pt idx="90">
                  <c:v>115.58168368555228</c:v>
                </c:pt>
                <c:pt idx="91">
                  <c:v>114.01446024824818</c:v>
                </c:pt>
                <c:pt idx="92">
                  <c:v>115.57959405430255</c:v>
                </c:pt>
                <c:pt idx="93">
                  <c:v>116.02050624799743</c:v>
                </c:pt>
                <c:pt idx="94">
                  <c:v>115.30585236058675</c:v>
                </c:pt>
                <c:pt idx="95">
                  <c:v>115.04534499811932</c:v>
                </c:pt>
                <c:pt idx="96">
                  <c:v>115.69452377303818</c:v>
                </c:pt>
                <c:pt idx="97">
                  <c:v>115.46048507306743</c:v>
                </c:pt>
                <c:pt idx="98">
                  <c:v>112.0871236922391</c:v>
                </c:pt>
                <c:pt idx="99">
                  <c:v>112.62694509842163</c:v>
                </c:pt>
                <c:pt idx="100">
                  <c:v>114.47069640444116</c:v>
                </c:pt>
                <c:pt idx="101">
                  <c:v>113.45792179206775</c:v>
                </c:pt>
                <c:pt idx="102">
                  <c:v>114.09874204198765</c:v>
                </c:pt>
                <c:pt idx="103">
                  <c:v>115.07390329186576</c:v>
                </c:pt>
                <c:pt idx="104">
                  <c:v>114.71309362941086</c:v>
                </c:pt>
                <c:pt idx="105">
                  <c:v>115.90557652926179</c:v>
                </c:pt>
                <c:pt idx="106">
                  <c:v>115.14495075435687</c:v>
                </c:pt>
                <c:pt idx="107">
                  <c:v>115.08574453561428</c:v>
                </c:pt>
                <c:pt idx="108">
                  <c:v>115.4374991293203</c:v>
                </c:pt>
                <c:pt idx="109">
                  <c:v>116.24061407296992</c:v>
                </c:pt>
                <c:pt idx="110">
                  <c:v>115.95085187300614</c:v>
                </c:pt>
                <c:pt idx="111">
                  <c:v>115.63601409804549</c:v>
                </c:pt>
                <c:pt idx="112">
                  <c:v>115.83731524177033</c:v>
                </c:pt>
                <c:pt idx="113">
                  <c:v>116.44818411044398</c:v>
                </c:pt>
                <c:pt idx="114">
                  <c:v>115.43331986682082</c:v>
                </c:pt>
                <c:pt idx="115">
                  <c:v>115.05857932936767</c:v>
                </c:pt>
                <c:pt idx="116">
                  <c:v>113.67524344204058</c:v>
                </c:pt>
                <c:pt idx="117">
                  <c:v>114.5431369544321</c:v>
                </c:pt>
                <c:pt idx="118">
                  <c:v>113.880027304515</c:v>
                </c:pt>
                <c:pt idx="119">
                  <c:v>115.24664614184417</c:v>
                </c:pt>
                <c:pt idx="120">
                  <c:v>114.21227867322345</c:v>
                </c:pt>
                <c:pt idx="121">
                  <c:v>114.3063120794617</c:v>
                </c:pt>
                <c:pt idx="122">
                  <c:v>113.65156095454356</c:v>
                </c:pt>
                <c:pt idx="123">
                  <c:v>112.92854854213392</c:v>
                </c:pt>
                <c:pt idx="124">
                  <c:v>112.431912848446</c:v>
                </c:pt>
                <c:pt idx="125">
                  <c:v>111.09872811111265</c:v>
                </c:pt>
                <c:pt idx="126">
                  <c:v>112.46325731719209</c:v>
                </c:pt>
                <c:pt idx="127">
                  <c:v>113.11800844211024</c:v>
                </c:pt>
                <c:pt idx="128">
                  <c:v>114.44004847944498</c:v>
                </c:pt>
                <c:pt idx="129">
                  <c:v>114.72145215440982</c:v>
                </c:pt>
                <c:pt idx="130">
                  <c:v>114.31815332321023</c:v>
                </c:pt>
                <c:pt idx="131">
                  <c:v>115.11012356686123</c:v>
                </c:pt>
                <c:pt idx="132">
                  <c:v>114.93529108563308</c:v>
                </c:pt>
                <c:pt idx="133">
                  <c:v>113.31095106083612</c:v>
                </c:pt>
                <c:pt idx="134">
                  <c:v>113.93296462950838</c:v>
                </c:pt>
                <c:pt idx="135">
                  <c:v>113.9287853670089</c:v>
                </c:pt>
                <c:pt idx="136">
                  <c:v>112.57122159842859</c:v>
                </c:pt>
                <c:pt idx="137">
                  <c:v>111.14121727985734</c:v>
                </c:pt>
                <c:pt idx="138">
                  <c:v>110.39661201120042</c:v>
                </c:pt>
                <c:pt idx="139">
                  <c:v>111.76044467352993</c:v>
                </c:pt>
                <c:pt idx="140">
                  <c:v>113.00168563587478</c:v>
                </c:pt>
                <c:pt idx="141">
                  <c:v>114.00470863574941</c:v>
                </c:pt>
                <c:pt idx="142">
                  <c:v>116.25315186046835</c:v>
                </c:pt>
                <c:pt idx="143">
                  <c:v>115.88676984801415</c:v>
                </c:pt>
                <c:pt idx="144">
                  <c:v>116.63346474792081</c:v>
                </c:pt>
                <c:pt idx="145">
                  <c:v>117.92973266650878</c:v>
                </c:pt>
                <c:pt idx="146">
                  <c:v>116.72053271665993</c:v>
                </c:pt>
                <c:pt idx="147">
                  <c:v>117.74654166028168</c:v>
                </c:pt>
                <c:pt idx="148">
                  <c:v>118.55313932268085</c:v>
                </c:pt>
                <c:pt idx="149">
                  <c:v>118.26407366646698</c:v>
                </c:pt>
                <c:pt idx="150">
                  <c:v>118.2487497039689</c:v>
                </c:pt>
                <c:pt idx="151">
                  <c:v>118.69871696641265</c:v>
                </c:pt>
                <c:pt idx="152">
                  <c:v>119.28102754133987</c:v>
                </c:pt>
                <c:pt idx="153">
                  <c:v>118.96618976637922</c:v>
                </c:pt>
                <c:pt idx="154">
                  <c:v>117.80226516027471</c:v>
                </c:pt>
                <c:pt idx="155">
                  <c:v>116.59167212292603</c:v>
                </c:pt>
                <c:pt idx="156">
                  <c:v>118.10386860398701</c:v>
                </c:pt>
                <c:pt idx="157">
                  <c:v>115.85681846676789</c:v>
                </c:pt>
                <c:pt idx="158">
                  <c:v>113.82500034827187</c:v>
                </c:pt>
                <c:pt idx="159">
                  <c:v>115.49600880431299</c:v>
                </c:pt>
                <c:pt idx="160">
                  <c:v>115.69243414178844</c:v>
                </c:pt>
                <c:pt idx="161">
                  <c:v>118.07948957274006</c:v>
                </c:pt>
                <c:pt idx="162">
                  <c:v>119.74701531003161</c:v>
                </c:pt>
                <c:pt idx="163">
                  <c:v>120.72287310365964</c:v>
                </c:pt>
                <c:pt idx="164">
                  <c:v>118.27243219146594</c:v>
                </c:pt>
                <c:pt idx="165">
                  <c:v>117.77301032277836</c:v>
                </c:pt>
                <c:pt idx="166">
                  <c:v>119.14868422885641</c:v>
                </c:pt>
                <c:pt idx="167">
                  <c:v>118.28427343521446</c:v>
                </c:pt>
                <c:pt idx="168">
                  <c:v>118.49462964768817</c:v>
                </c:pt>
                <c:pt idx="169">
                  <c:v>119.40013652257498</c:v>
                </c:pt>
                <c:pt idx="170">
                  <c:v>119.97478511625314</c:v>
                </c:pt>
                <c:pt idx="171">
                  <c:v>119.72890517253389</c:v>
                </c:pt>
                <c:pt idx="172">
                  <c:v>119.67039549754119</c:v>
                </c:pt>
                <c:pt idx="173">
                  <c:v>120.48465514118941</c:v>
                </c:pt>
                <c:pt idx="174">
                  <c:v>119.54501762255687</c:v>
                </c:pt>
                <c:pt idx="175">
                  <c:v>120.62814315367147</c:v>
                </c:pt>
                <c:pt idx="176">
                  <c:v>120.4463452349442</c:v>
                </c:pt>
                <c:pt idx="177">
                  <c:v>119.16749091010405</c:v>
                </c:pt>
                <c:pt idx="178">
                  <c:v>118.39293426020087</c:v>
                </c:pt>
                <c:pt idx="179">
                  <c:v>115.9222935792597</c:v>
                </c:pt>
                <c:pt idx="180">
                  <c:v>114.28193304821475</c:v>
                </c:pt>
                <c:pt idx="181">
                  <c:v>112.93969324213253</c:v>
                </c:pt>
                <c:pt idx="182">
                  <c:v>114.20809941072397</c:v>
                </c:pt>
                <c:pt idx="183">
                  <c:v>112.58654556092668</c:v>
                </c:pt>
                <c:pt idx="184">
                  <c:v>113.57215496705348</c:v>
                </c:pt>
                <c:pt idx="185">
                  <c:v>114.44004847944498</c:v>
                </c:pt>
                <c:pt idx="186">
                  <c:v>113.32557847958429</c:v>
                </c:pt>
                <c:pt idx="187">
                  <c:v>112.32185893595977</c:v>
                </c:pt>
                <c:pt idx="188">
                  <c:v>115.10176504186228</c:v>
                </c:pt>
                <c:pt idx="189">
                  <c:v>116.37086775420363</c:v>
                </c:pt>
                <c:pt idx="190">
                  <c:v>116.98382625412701</c:v>
                </c:pt>
                <c:pt idx="191">
                  <c:v>117.66852876029142</c:v>
                </c:pt>
                <c:pt idx="192">
                  <c:v>120.39340790995082</c:v>
                </c:pt>
                <c:pt idx="193">
                  <c:v>119.15077386010614</c:v>
                </c:pt>
                <c:pt idx="194">
                  <c:v>119.86194502876725</c:v>
                </c:pt>
                <c:pt idx="195">
                  <c:v>120.01518465374809</c:v>
                </c:pt>
                <c:pt idx="196">
                  <c:v>120.63510859117061</c:v>
                </c:pt>
                <c:pt idx="197">
                  <c:v>119.59656186005043</c:v>
                </c:pt>
                <c:pt idx="198">
                  <c:v>119.53247983505844</c:v>
                </c:pt>
                <c:pt idx="199">
                  <c:v>119.98801944750149</c:v>
                </c:pt>
                <c:pt idx="200">
                  <c:v>119.1048019726119</c:v>
                </c:pt>
                <c:pt idx="201">
                  <c:v>119.25525542259308</c:v>
                </c:pt>
                <c:pt idx="202">
                  <c:v>120.18514132872686</c:v>
                </c:pt>
                <c:pt idx="203">
                  <c:v>119.25734505384283</c:v>
                </c:pt>
                <c:pt idx="204">
                  <c:v>120.21578925372302</c:v>
                </c:pt>
                <c:pt idx="205">
                  <c:v>120.26594040371675</c:v>
                </c:pt>
                <c:pt idx="206">
                  <c:v>119.01146511012357</c:v>
                </c:pt>
                <c:pt idx="207">
                  <c:v>119.21555242884804</c:v>
                </c:pt>
                <c:pt idx="208">
                  <c:v>120.90258139113718</c:v>
                </c:pt>
                <c:pt idx="209">
                  <c:v>122.84245573464469</c:v>
                </c:pt>
                <c:pt idx="210">
                  <c:v>123.02912945962134</c:v>
                </c:pt>
                <c:pt idx="211">
                  <c:v>122.19884930972513</c:v>
                </c:pt>
                <c:pt idx="212">
                  <c:v>121.99545853475055</c:v>
                </c:pt>
                <c:pt idx="213">
                  <c:v>121.68201384728974</c:v>
                </c:pt>
                <c:pt idx="214">
                  <c:v>121.23761893484529</c:v>
                </c:pt>
                <c:pt idx="215">
                  <c:v>121.19582630985052</c:v>
                </c:pt>
                <c:pt idx="216">
                  <c:v>120.37460122870317</c:v>
                </c:pt>
                <c:pt idx="217">
                  <c:v>121.18468160985191</c:v>
                </c:pt>
                <c:pt idx="218">
                  <c:v>124.48838861568895</c:v>
                </c:pt>
                <c:pt idx="219">
                  <c:v>126.10785283423651</c:v>
                </c:pt>
                <c:pt idx="220">
                  <c:v>126.15800398423025</c:v>
                </c:pt>
                <c:pt idx="221">
                  <c:v>127.23903988409511</c:v>
                </c:pt>
                <c:pt idx="222">
                  <c:v>130.11924828998508</c:v>
                </c:pt>
                <c:pt idx="223">
                  <c:v>126.07790145299026</c:v>
                </c:pt>
                <c:pt idx="224">
                  <c:v>127.71338617778582</c:v>
                </c:pt>
                <c:pt idx="225">
                  <c:v>127.34909379658136</c:v>
                </c:pt>
                <c:pt idx="226">
                  <c:v>125.0783611718652</c:v>
                </c:pt>
                <c:pt idx="227">
                  <c:v>123.36138082832981</c:v>
                </c:pt>
                <c:pt idx="228">
                  <c:v>123.49511722831311</c:v>
                </c:pt>
                <c:pt idx="229">
                  <c:v>123.29729880333782</c:v>
                </c:pt>
                <c:pt idx="230">
                  <c:v>124.48838861568895</c:v>
                </c:pt>
                <c:pt idx="231">
                  <c:v>122.25875207221765</c:v>
                </c:pt>
                <c:pt idx="232">
                  <c:v>121.27801847234024</c:v>
                </c:pt>
                <c:pt idx="233">
                  <c:v>119.71985010378501</c:v>
                </c:pt>
                <c:pt idx="234">
                  <c:v>120.71730075366033</c:v>
                </c:pt>
                <c:pt idx="235">
                  <c:v>120.70336987866207</c:v>
                </c:pt>
                <c:pt idx="236">
                  <c:v>119.8271178412716</c:v>
                </c:pt>
                <c:pt idx="237">
                  <c:v>119.01843054762269</c:v>
                </c:pt>
                <c:pt idx="238">
                  <c:v>121.36996224732874</c:v>
                </c:pt>
                <c:pt idx="239">
                  <c:v>122.22322834097208</c:v>
                </c:pt>
                <c:pt idx="240">
                  <c:v>124.05235222824345</c:v>
                </c:pt>
                <c:pt idx="241">
                  <c:v>119.74701531003161</c:v>
                </c:pt>
                <c:pt idx="242">
                  <c:v>119.59029296630121</c:v>
                </c:pt>
                <c:pt idx="243">
                  <c:v>120.03886714124513</c:v>
                </c:pt>
                <c:pt idx="244">
                  <c:v>121.74539932853182</c:v>
                </c:pt>
                <c:pt idx="245">
                  <c:v>121.38737584107658</c:v>
                </c:pt>
                <c:pt idx="246">
                  <c:v>120.79531365365058</c:v>
                </c:pt>
                <c:pt idx="247">
                  <c:v>120.58565398492679</c:v>
                </c:pt>
                <c:pt idx="248">
                  <c:v>122.8271317721466</c:v>
                </c:pt>
                <c:pt idx="249">
                  <c:v>122.68642993466419</c:v>
                </c:pt>
                <c:pt idx="250">
                  <c:v>120.81969268489753</c:v>
                </c:pt>
                <c:pt idx="251">
                  <c:v>122.18282880347714</c:v>
                </c:pt>
                <c:pt idx="252">
                  <c:v>121.79555047852556</c:v>
                </c:pt>
                <c:pt idx="253">
                  <c:v>117.19627209785045</c:v>
                </c:pt>
                <c:pt idx="254">
                  <c:v>117.73679004778289</c:v>
                </c:pt>
                <c:pt idx="255">
                  <c:v>117.35229789783095</c:v>
                </c:pt>
                <c:pt idx="256">
                  <c:v>117.07298385411588</c:v>
                </c:pt>
                <c:pt idx="257">
                  <c:v>112.02931056099634</c:v>
                </c:pt>
                <c:pt idx="258">
                  <c:v>113.00934761712382</c:v>
                </c:pt>
                <c:pt idx="259">
                  <c:v>114.62045331067243</c:v>
                </c:pt>
                <c:pt idx="260">
                  <c:v>113.56379644205452</c:v>
                </c:pt>
                <c:pt idx="261">
                  <c:v>116.82362119164704</c:v>
                </c:pt>
                <c:pt idx="262">
                  <c:v>119.6648231475419</c:v>
                </c:pt>
                <c:pt idx="263">
                  <c:v>119.56591393505425</c:v>
                </c:pt>
                <c:pt idx="264">
                  <c:v>118.76140590390482</c:v>
                </c:pt>
                <c:pt idx="265">
                  <c:v>121.72589610353425</c:v>
                </c:pt>
                <c:pt idx="266">
                  <c:v>123.42267667832216</c:v>
                </c:pt>
                <c:pt idx="267">
                  <c:v>124.32748700945906</c:v>
                </c:pt>
                <c:pt idx="268">
                  <c:v>123.51183427831101</c:v>
                </c:pt>
                <c:pt idx="269">
                  <c:v>122.47050137219118</c:v>
                </c:pt>
                <c:pt idx="270">
                  <c:v>121.64091776604488</c:v>
                </c:pt>
                <c:pt idx="271">
                  <c:v>124.53714667818285</c:v>
                </c:pt>
                <c:pt idx="272">
                  <c:v>124.02588356574675</c:v>
                </c:pt>
                <c:pt idx="273">
                  <c:v>121.49603666606299</c:v>
                </c:pt>
                <c:pt idx="274">
                  <c:v>120.03956368499504</c:v>
                </c:pt>
                <c:pt idx="275">
                  <c:v>120.55988186618001</c:v>
                </c:pt>
                <c:pt idx="276">
                  <c:v>119.21903514759761</c:v>
                </c:pt>
                <c:pt idx="277">
                  <c:v>120.22623740997172</c:v>
                </c:pt>
                <c:pt idx="278">
                  <c:v>121.09691709736288</c:v>
                </c:pt>
                <c:pt idx="279">
                  <c:v>122.1640221222295</c:v>
                </c:pt>
                <c:pt idx="280">
                  <c:v>123.30983659083627</c:v>
                </c:pt>
                <c:pt idx="281">
                  <c:v>125.88008302801498</c:v>
                </c:pt>
                <c:pt idx="282">
                  <c:v>124.91606647813549</c:v>
                </c:pt>
                <c:pt idx="283">
                  <c:v>124.69177939066353</c:v>
                </c:pt>
                <c:pt idx="284">
                  <c:v>126.9367398966329</c:v>
                </c:pt>
                <c:pt idx="285">
                  <c:v>125.18771854060152</c:v>
                </c:pt>
                <c:pt idx="286">
                  <c:v>125.64883050304388</c:v>
                </c:pt>
                <c:pt idx="287">
                  <c:v>126.5431926779321</c:v>
                </c:pt>
                <c:pt idx="288">
                  <c:v>128.17589122772802</c:v>
                </c:pt>
                <c:pt idx="289">
                  <c:v>128.45450872769317</c:v>
                </c:pt>
                <c:pt idx="290">
                  <c:v>127.66532465904183</c:v>
                </c:pt>
                <c:pt idx="291">
                  <c:v>129.46589025256677</c:v>
                </c:pt>
                <c:pt idx="292">
                  <c:v>130.8311160023961</c:v>
                </c:pt>
                <c:pt idx="293">
                  <c:v>133.00990485212375</c:v>
                </c:pt>
                <c:pt idx="294">
                  <c:v>131.15918810860509</c:v>
                </c:pt>
                <c:pt idx="295">
                  <c:v>131.2727247398409</c:v>
                </c:pt>
                <c:pt idx="296">
                  <c:v>130.70922084616134</c:v>
                </c:pt>
                <c:pt idx="297">
                  <c:v>129.92700221500911</c:v>
                </c:pt>
                <c:pt idx="298">
                  <c:v>129.21304487134836</c:v>
                </c:pt>
                <c:pt idx="299">
                  <c:v>130.33726648370782</c:v>
                </c:pt>
                <c:pt idx="300">
                  <c:v>131.70179568978728</c:v>
                </c:pt>
                <c:pt idx="301">
                  <c:v>133.31986682083502</c:v>
                </c:pt>
                <c:pt idx="302">
                  <c:v>132.6567571709179</c:v>
                </c:pt>
                <c:pt idx="303">
                  <c:v>132.58501316467687</c:v>
                </c:pt>
                <c:pt idx="304">
                  <c:v>130.94256300238217</c:v>
                </c:pt>
                <c:pt idx="305">
                  <c:v>130.02173216499727</c:v>
                </c:pt>
                <c:pt idx="306">
                  <c:v>129.9910842400011</c:v>
                </c:pt>
                <c:pt idx="307">
                  <c:v>128.81253221514842</c:v>
                </c:pt>
                <c:pt idx="308">
                  <c:v>128.5262527339342</c:v>
                </c:pt>
                <c:pt idx="309">
                  <c:v>130.12133792123481</c:v>
                </c:pt>
                <c:pt idx="310">
                  <c:v>130.33378376495827</c:v>
                </c:pt>
                <c:pt idx="311">
                  <c:v>129.33215385258347</c:v>
                </c:pt>
                <c:pt idx="312">
                  <c:v>130.01964253374754</c:v>
                </c:pt>
                <c:pt idx="313">
                  <c:v>129.35444325258069</c:v>
                </c:pt>
                <c:pt idx="314">
                  <c:v>129.56897872755388</c:v>
                </c:pt>
                <c:pt idx="315">
                  <c:v>129.47703495256536</c:v>
                </c:pt>
                <c:pt idx="316">
                  <c:v>130.76006853990498</c:v>
                </c:pt>
                <c:pt idx="317">
                  <c:v>132.82392767089701</c:v>
                </c:pt>
                <c:pt idx="318">
                  <c:v>132.29176824596351</c:v>
                </c:pt>
                <c:pt idx="319">
                  <c:v>134.6279759831715</c:v>
                </c:pt>
                <c:pt idx="320">
                  <c:v>133.44733432706909</c:v>
                </c:pt>
                <c:pt idx="321">
                  <c:v>132.88522352088933</c:v>
                </c:pt>
                <c:pt idx="322">
                  <c:v>131.83065628352117</c:v>
                </c:pt>
                <c:pt idx="323">
                  <c:v>134.44269534569466</c:v>
                </c:pt>
                <c:pt idx="324">
                  <c:v>136.5351127704331</c:v>
                </c:pt>
                <c:pt idx="325">
                  <c:v>135.83160358302104</c:v>
                </c:pt>
                <c:pt idx="326">
                  <c:v>137.02826574537147</c:v>
                </c:pt>
                <c:pt idx="327">
                  <c:v>136.20704066422411</c:v>
                </c:pt>
                <c:pt idx="328">
                  <c:v>135.58572363930179</c:v>
                </c:pt>
                <c:pt idx="329">
                  <c:v>134.76519510190434</c:v>
                </c:pt>
                <c:pt idx="330">
                  <c:v>137.21145675159855</c:v>
                </c:pt>
                <c:pt idx="331">
                  <c:v>136.03847707674518</c:v>
                </c:pt>
                <c:pt idx="332">
                  <c:v>134.12507139573435</c:v>
                </c:pt>
                <c:pt idx="333">
                  <c:v>132.79467283340065</c:v>
                </c:pt>
                <c:pt idx="334">
                  <c:v>132.45197330844348</c:v>
                </c:pt>
                <c:pt idx="335">
                  <c:v>131.32217934608471</c:v>
                </c:pt>
                <c:pt idx="336">
                  <c:v>132.9736845771283</c:v>
                </c:pt>
                <c:pt idx="337">
                  <c:v>132.47565579594053</c:v>
                </c:pt>
                <c:pt idx="338">
                  <c:v>132.84412743964447</c:v>
                </c:pt>
                <c:pt idx="339">
                  <c:v>133.4111140520736</c:v>
                </c:pt>
                <c:pt idx="340">
                  <c:v>132.97020185837872</c:v>
                </c:pt>
                <c:pt idx="341">
                  <c:v>133.54415390830698</c:v>
                </c:pt>
                <c:pt idx="342">
                  <c:v>131.75264338353091</c:v>
                </c:pt>
                <c:pt idx="343">
                  <c:v>131.73940905228255</c:v>
                </c:pt>
                <c:pt idx="344">
                  <c:v>130.14432386498194</c:v>
                </c:pt>
                <c:pt idx="345">
                  <c:v>131.23720100859535</c:v>
                </c:pt>
                <c:pt idx="346">
                  <c:v>132.25624451471796</c:v>
                </c:pt>
                <c:pt idx="347">
                  <c:v>133.34006658958248</c:v>
                </c:pt>
                <c:pt idx="348">
                  <c:v>134.26438014571696</c:v>
                </c:pt>
                <c:pt idx="349">
                  <c:v>134.81882897064764</c:v>
                </c:pt>
                <c:pt idx="350">
                  <c:v>132.27435465221569</c:v>
                </c:pt>
                <c:pt idx="351">
                  <c:v>131.86826964601647</c:v>
                </c:pt>
                <c:pt idx="352">
                  <c:v>131.70109914603736</c:v>
                </c:pt>
                <c:pt idx="353">
                  <c:v>131.42666090857165</c:v>
                </c:pt>
                <c:pt idx="354">
                  <c:v>133.42574147082178</c:v>
                </c:pt>
                <c:pt idx="355">
                  <c:v>135.91379574551075</c:v>
                </c:pt>
                <c:pt idx="356">
                  <c:v>135.93399551425824</c:v>
                </c:pt>
                <c:pt idx="357">
                  <c:v>134.77564325815302</c:v>
                </c:pt>
                <c:pt idx="358">
                  <c:v>132.59476477717564</c:v>
                </c:pt>
                <c:pt idx="359">
                  <c:v>131.36257888357966</c:v>
                </c:pt>
                <c:pt idx="360">
                  <c:v>131.62935513979633</c:v>
                </c:pt>
                <c:pt idx="361">
                  <c:v>130.2383572712202</c:v>
                </c:pt>
                <c:pt idx="362">
                  <c:v>130.74613766490671</c:v>
                </c:pt>
                <c:pt idx="363">
                  <c:v>132.53137929593356</c:v>
                </c:pt>
                <c:pt idx="364">
                  <c:v>132.62332307092208</c:v>
                </c:pt>
                <c:pt idx="365">
                  <c:v>132.11345304598581</c:v>
                </c:pt>
                <c:pt idx="366">
                  <c:v>133.68555228953929</c:v>
                </c:pt>
                <c:pt idx="367">
                  <c:v>131.25740077734281</c:v>
                </c:pt>
                <c:pt idx="368">
                  <c:v>128.28455205271442</c:v>
                </c:pt>
                <c:pt idx="369">
                  <c:v>129.36419486507947</c:v>
                </c:pt>
                <c:pt idx="370">
                  <c:v>131.51790813981026</c:v>
                </c:pt>
                <c:pt idx="371">
                  <c:v>131.72269200228465</c:v>
                </c:pt>
                <c:pt idx="372">
                  <c:v>132.10788069598649</c:v>
                </c:pt>
                <c:pt idx="373">
                  <c:v>132.86432720839196</c:v>
                </c:pt>
                <c:pt idx="374">
                  <c:v>132.03961940849504</c:v>
                </c:pt>
                <c:pt idx="375">
                  <c:v>130.90982544613627</c:v>
                </c:pt>
                <c:pt idx="376">
                  <c:v>131.11809202736023</c:v>
                </c:pt>
                <c:pt idx="377">
                  <c:v>131.94976526475628</c:v>
                </c:pt>
                <c:pt idx="378">
                  <c:v>133.25717788334285</c:v>
                </c:pt>
                <c:pt idx="379">
                  <c:v>135.01525430812308</c:v>
                </c:pt>
                <c:pt idx="380">
                  <c:v>134.84251145814468</c:v>
                </c:pt>
                <c:pt idx="381">
                  <c:v>135.30083724558739</c:v>
                </c:pt>
                <c:pt idx="382">
                  <c:v>135.18869370185141</c:v>
                </c:pt>
                <c:pt idx="383">
                  <c:v>134.85574578939301</c:v>
                </c:pt>
                <c:pt idx="384">
                  <c:v>133.45012050206873</c:v>
                </c:pt>
                <c:pt idx="385">
                  <c:v>133.39439700207569</c:v>
                </c:pt>
                <c:pt idx="386">
                  <c:v>134.27273867071591</c:v>
                </c:pt>
                <c:pt idx="387">
                  <c:v>134.21701517072287</c:v>
                </c:pt>
                <c:pt idx="388">
                  <c:v>134.55692852068037</c:v>
                </c:pt>
                <c:pt idx="389">
                  <c:v>135.0263990081217</c:v>
                </c:pt>
                <c:pt idx="390">
                  <c:v>135.03545407687056</c:v>
                </c:pt>
                <c:pt idx="391">
                  <c:v>136.13599320173299</c:v>
                </c:pt>
                <c:pt idx="392">
                  <c:v>135.45129069556859</c:v>
                </c:pt>
                <c:pt idx="393">
                  <c:v>135.64214368304474</c:v>
                </c:pt>
                <c:pt idx="394">
                  <c:v>133.22722650209658</c:v>
                </c:pt>
                <c:pt idx="395">
                  <c:v>133.67719376454033</c:v>
                </c:pt>
                <c:pt idx="396">
                  <c:v>135.47358009556581</c:v>
                </c:pt>
                <c:pt idx="397">
                  <c:v>135.42969783932128</c:v>
                </c:pt>
                <c:pt idx="398">
                  <c:v>136.31291531421087</c:v>
                </c:pt>
                <c:pt idx="399">
                  <c:v>136.27321232046583</c:v>
                </c:pt>
                <c:pt idx="400">
                  <c:v>135.31546466433556</c:v>
                </c:pt>
                <c:pt idx="401">
                  <c:v>135.97787777050274</c:v>
                </c:pt>
                <c:pt idx="402">
                  <c:v>137.02269339537216</c:v>
                </c:pt>
                <c:pt idx="403">
                  <c:v>137.72620258278423</c:v>
                </c:pt>
                <c:pt idx="404">
                  <c:v>137.62311410779711</c:v>
                </c:pt>
                <c:pt idx="405">
                  <c:v>137.16269868910464</c:v>
                </c:pt>
                <c:pt idx="406">
                  <c:v>137.22399453909699</c:v>
                </c:pt>
                <c:pt idx="407">
                  <c:v>136.50307175793711</c:v>
                </c:pt>
                <c:pt idx="408">
                  <c:v>137.85227700151844</c:v>
                </c:pt>
                <c:pt idx="409">
                  <c:v>138.57807558892773</c:v>
                </c:pt>
                <c:pt idx="410">
                  <c:v>138.16572168897929</c:v>
                </c:pt>
                <c:pt idx="411">
                  <c:v>138.30294080771213</c:v>
                </c:pt>
                <c:pt idx="412">
                  <c:v>138.84554838889429</c:v>
                </c:pt>
                <c:pt idx="413">
                  <c:v>138.38373988270203</c:v>
                </c:pt>
                <c:pt idx="414">
                  <c:v>138.311995876461</c:v>
                </c:pt>
                <c:pt idx="415">
                  <c:v>137.32986918908375</c:v>
                </c:pt>
                <c:pt idx="416">
                  <c:v>137.70043046403742</c:v>
                </c:pt>
                <c:pt idx="417">
                  <c:v>139.57134697630357</c:v>
                </c:pt>
                <c:pt idx="418">
                  <c:v>140.51934301993506</c:v>
                </c:pt>
                <c:pt idx="419">
                  <c:v>142.06218742599222</c:v>
                </c:pt>
                <c:pt idx="420">
                  <c:v>143.05267263836842</c:v>
                </c:pt>
                <c:pt idx="421">
                  <c:v>142.84510260089436</c:v>
                </c:pt>
                <c:pt idx="422">
                  <c:v>141.27648607609044</c:v>
                </c:pt>
                <c:pt idx="423">
                  <c:v>140.69487204491313</c:v>
                </c:pt>
                <c:pt idx="424">
                  <c:v>139.62219467004721</c:v>
                </c:pt>
                <c:pt idx="425">
                  <c:v>139.62080158254739</c:v>
                </c:pt>
                <c:pt idx="426">
                  <c:v>139.07053202011619</c:v>
                </c:pt>
                <c:pt idx="427">
                  <c:v>138.05218505774346</c:v>
                </c:pt>
                <c:pt idx="428">
                  <c:v>138.40115347644985</c:v>
                </c:pt>
                <c:pt idx="429">
                  <c:v>138.73619102015797</c:v>
                </c:pt>
                <c:pt idx="430">
                  <c:v>139.14645528885669</c:v>
                </c:pt>
                <c:pt idx="431">
                  <c:v>141.07100566986611</c:v>
                </c:pt>
                <c:pt idx="432">
                  <c:v>140.13276123873339</c:v>
                </c:pt>
                <c:pt idx="433">
                  <c:v>139.16526197010432</c:v>
                </c:pt>
                <c:pt idx="434">
                  <c:v>137.60361088279953</c:v>
                </c:pt>
                <c:pt idx="435">
                  <c:v>137.96302745775461</c:v>
                </c:pt>
                <c:pt idx="436">
                  <c:v>139.03849100762019</c:v>
                </c:pt>
                <c:pt idx="437">
                  <c:v>137.77635373277795</c:v>
                </c:pt>
                <c:pt idx="438">
                  <c:v>138.38931223270131</c:v>
                </c:pt>
                <c:pt idx="439">
                  <c:v>138.26532744521683</c:v>
                </c:pt>
                <c:pt idx="440">
                  <c:v>137.62659682654666</c:v>
                </c:pt>
                <c:pt idx="441">
                  <c:v>138.18592145772675</c:v>
                </c:pt>
                <c:pt idx="442">
                  <c:v>137.91705557026037</c:v>
                </c:pt>
                <c:pt idx="443">
                  <c:v>139.38536979507683</c:v>
                </c:pt>
                <c:pt idx="444">
                  <c:v>139.40765919507405</c:v>
                </c:pt>
                <c:pt idx="445">
                  <c:v>138.84554838889429</c:v>
                </c:pt>
                <c:pt idx="446">
                  <c:v>137.66281710154215</c:v>
                </c:pt>
                <c:pt idx="447">
                  <c:v>136.96766643912903</c:v>
                </c:pt>
                <c:pt idx="448">
                  <c:v>136.31012913921123</c:v>
                </c:pt>
                <c:pt idx="449">
                  <c:v>137.15712633910536</c:v>
                </c:pt>
                <c:pt idx="450">
                  <c:v>137.04498279536938</c:v>
                </c:pt>
                <c:pt idx="451">
                  <c:v>136.31988075171</c:v>
                </c:pt>
                <c:pt idx="452">
                  <c:v>136.36236992045468</c:v>
                </c:pt>
                <c:pt idx="453">
                  <c:v>136.71691068916039</c:v>
                </c:pt>
                <c:pt idx="454">
                  <c:v>137.719933689035</c:v>
                </c:pt>
                <c:pt idx="455">
                  <c:v>137.55415627655572</c:v>
                </c:pt>
                <c:pt idx="456">
                  <c:v>137.90173160776229</c:v>
                </c:pt>
                <c:pt idx="457">
                  <c:v>138.03825418274522</c:v>
                </c:pt>
                <c:pt idx="458">
                  <c:v>138.5871306576766</c:v>
                </c:pt>
                <c:pt idx="459">
                  <c:v>139.09073178886365</c:v>
                </c:pt>
                <c:pt idx="460">
                  <c:v>137.13344385160832</c:v>
                </c:pt>
                <c:pt idx="461">
                  <c:v>136.71133833916107</c:v>
                </c:pt>
                <c:pt idx="462">
                  <c:v>136.01340150174832</c:v>
                </c:pt>
                <c:pt idx="463">
                  <c:v>137.07493417661561</c:v>
                </c:pt>
                <c:pt idx="464">
                  <c:v>140.11534764498558</c:v>
                </c:pt>
                <c:pt idx="465">
                  <c:v>142.37563211345304</c:v>
                </c:pt>
                <c:pt idx="466">
                  <c:v>141.53211763230848</c:v>
                </c:pt>
                <c:pt idx="467">
                  <c:v>140.84044968864492</c:v>
                </c:pt>
                <c:pt idx="468">
                  <c:v>140.49705361993787</c:v>
                </c:pt>
                <c:pt idx="469">
                  <c:v>141.32315450733461</c:v>
                </c:pt>
                <c:pt idx="470">
                  <c:v>142.2871710572141</c:v>
                </c:pt>
                <c:pt idx="471">
                  <c:v>141.97581600100301</c:v>
                </c:pt>
                <c:pt idx="472">
                  <c:v>143.40233760082469</c:v>
                </c:pt>
                <c:pt idx="473">
                  <c:v>143.91847651951016</c:v>
                </c:pt>
                <c:pt idx="474">
                  <c:v>145.2816126380898</c:v>
                </c:pt>
                <c:pt idx="475">
                  <c:v>146.48106097543985</c:v>
                </c:pt>
                <c:pt idx="476">
                  <c:v>146.14532688798184</c:v>
                </c:pt>
                <c:pt idx="477">
                  <c:v>145.9015365755123</c:v>
                </c:pt>
                <c:pt idx="478">
                  <c:v>145.35753590683029</c:v>
                </c:pt>
                <c:pt idx="479">
                  <c:v>146.61619046292296</c:v>
                </c:pt>
                <c:pt idx="480">
                  <c:v>147.79752866277531</c:v>
                </c:pt>
                <c:pt idx="481">
                  <c:v>148.29346781271329</c:v>
                </c:pt>
                <c:pt idx="482">
                  <c:v>150.33712717495786</c:v>
                </c:pt>
                <c:pt idx="483">
                  <c:v>149.92059401250992</c:v>
                </c:pt>
                <c:pt idx="484">
                  <c:v>150.48897371243888</c:v>
                </c:pt>
                <c:pt idx="485">
                  <c:v>153.72859869328391</c:v>
                </c:pt>
                <c:pt idx="486">
                  <c:v>153.83377679952079</c:v>
                </c:pt>
                <c:pt idx="487">
                  <c:v>155.11263112436092</c:v>
                </c:pt>
                <c:pt idx="488">
                  <c:v>156.51477369293565</c:v>
                </c:pt>
                <c:pt idx="489">
                  <c:v>155.26308457434212</c:v>
                </c:pt>
                <c:pt idx="490">
                  <c:v>155.83285736177089</c:v>
                </c:pt>
                <c:pt idx="491">
                  <c:v>155.42746889932155</c:v>
                </c:pt>
                <c:pt idx="492">
                  <c:v>154.33250212445841</c:v>
                </c:pt>
                <c:pt idx="493">
                  <c:v>155.07571430561552</c:v>
                </c:pt>
                <c:pt idx="494">
                  <c:v>154.09846342448768</c:v>
                </c:pt>
                <c:pt idx="495">
                  <c:v>151.47319003106585</c:v>
                </c:pt>
                <c:pt idx="496">
                  <c:v>151.37149464357853</c:v>
                </c:pt>
                <c:pt idx="497">
                  <c:v>151.69747711853782</c:v>
                </c:pt>
                <c:pt idx="498">
                  <c:v>152.50337823718704</c:v>
                </c:pt>
                <c:pt idx="499">
                  <c:v>152.05410751849323</c:v>
                </c:pt>
                <c:pt idx="500">
                  <c:v>153.68053717453992</c:v>
                </c:pt>
                <c:pt idx="501">
                  <c:v>155.51871613056014</c:v>
                </c:pt>
                <c:pt idx="502">
                  <c:v>159.19019823635119</c:v>
                </c:pt>
                <c:pt idx="503">
                  <c:v>157.69053954278868</c:v>
                </c:pt>
                <c:pt idx="504">
                  <c:v>154.65709151191786</c:v>
                </c:pt>
                <c:pt idx="505">
                  <c:v>154.20991042447372</c:v>
                </c:pt>
                <c:pt idx="506">
                  <c:v>154.02323669949709</c:v>
                </c:pt>
                <c:pt idx="507">
                  <c:v>155.85096749926859</c:v>
                </c:pt>
                <c:pt idx="508">
                  <c:v>154.53589289943301</c:v>
                </c:pt>
                <c:pt idx="509">
                  <c:v>154.07547748074055</c:v>
                </c:pt>
                <c:pt idx="510">
                  <c:v>152.90458743713691</c:v>
                </c:pt>
                <c:pt idx="511">
                  <c:v>152.47830266219023</c:v>
                </c:pt>
                <c:pt idx="512">
                  <c:v>151.75807642478023</c:v>
                </c:pt>
                <c:pt idx="513">
                  <c:v>151.15626262485546</c:v>
                </c:pt>
                <c:pt idx="514">
                  <c:v>150.61017232492372</c:v>
                </c:pt>
                <c:pt idx="515">
                  <c:v>150.45066380619366</c:v>
                </c:pt>
                <c:pt idx="516">
                  <c:v>149.48455762506441</c:v>
                </c:pt>
                <c:pt idx="517">
                  <c:v>151.46970731231627</c:v>
                </c:pt>
                <c:pt idx="518">
                  <c:v>151.56791998105399</c:v>
                </c:pt>
                <c:pt idx="519">
                  <c:v>155.27353273059077</c:v>
                </c:pt>
                <c:pt idx="520">
                  <c:v>157.84029644901997</c:v>
                </c:pt>
                <c:pt idx="521">
                  <c:v>155.61762534304779</c:v>
                </c:pt>
                <c:pt idx="522">
                  <c:v>154.45091456194362</c:v>
                </c:pt>
                <c:pt idx="523">
                  <c:v>155.44627558056919</c:v>
                </c:pt>
                <c:pt idx="524">
                  <c:v>154.46275580569215</c:v>
                </c:pt>
                <c:pt idx="525">
                  <c:v>155.09312789936334</c:v>
                </c:pt>
                <c:pt idx="526">
                  <c:v>153.97169246200355</c:v>
                </c:pt>
                <c:pt idx="527">
                  <c:v>154.5470375994316</c:v>
                </c:pt>
                <c:pt idx="528">
                  <c:v>152.51591602468551</c:v>
                </c:pt>
                <c:pt idx="529">
                  <c:v>151.42721814357159</c:v>
                </c:pt>
                <c:pt idx="530">
                  <c:v>150.60599306242423</c:v>
                </c:pt>
                <c:pt idx="531">
                  <c:v>150.55723499993033</c:v>
                </c:pt>
                <c:pt idx="532">
                  <c:v>149.16484404385437</c:v>
                </c:pt>
                <c:pt idx="533">
                  <c:v>148.85697170639287</c:v>
                </c:pt>
                <c:pt idx="534">
                  <c:v>149.65103158129361</c:v>
                </c:pt>
                <c:pt idx="535">
                  <c:v>148.2391374002201</c:v>
                </c:pt>
                <c:pt idx="536">
                  <c:v>147.60388950029952</c:v>
                </c:pt>
                <c:pt idx="537">
                  <c:v>148.20500675647435</c:v>
                </c:pt>
                <c:pt idx="538">
                  <c:v>146.71301004416088</c:v>
                </c:pt>
                <c:pt idx="539">
                  <c:v>145.79287575052589</c:v>
                </c:pt>
                <c:pt idx="540">
                  <c:v>143.24143599459481</c:v>
                </c:pt>
                <c:pt idx="541">
                  <c:v>141.80028697602495</c:v>
                </c:pt>
                <c:pt idx="542">
                  <c:v>143.47895741331513</c:v>
                </c:pt>
                <c:pt idx="543">
                  <c:v>142.72181435715976</c:v>
                </c:pt>
                <c:pt idx="544">
                  <c:v>143.27138737584107</c:v>
                </c:pt>
                <c:pt idx="545">
                  <c:v>142.61176044467354</c:v>
                </c:pt>
                <c:pt idx="546">
                  <c:v>141.03896465737012</c:v>
                </c:pt>
                <c:pt idx="547">
                  <c:v>137.51445328281068</c:v>
                </c:pt>
                <c:pt idx="548">
                  <c:v>137.49495005781313</c:v>
                </c:pt>
                <c:pt idx="549">
                  <c:v>139.31850159508517</c:v>
                </c:pt>
                <c:pt idx="550">
                  <c:v>139.39581795132551</c:v>
                </c:pt>
                <c:pt idx="551">
                  <c:v>138.79261106390092</c:v>
                </c:pt>
                <c:pt idx="552">
                  <c:v>140.30968335121128</c:v>
                </c:pt>
                <c:pt idx="553">
                  <c:v>141.88317568226461</c:v>
                </c:pt>
                <c:pt idx="554">
                  <c:v>142.28438488221445</c:v>
                </c:pt>
                <c:pt idx="555">
                  <c:v>142.65703578841789</c:v>
                </c:pt>
                <c:pt idx="556">
                  <c:v>143.59458367580069</c:v>
                </c:pt>
                <c:pt idx="557">
                  <c:v>142.863909282142</c:v>
                </c:pt>
                <c:pt idx="558">
                  <c:v>142.07890447599013</c:v>
                </c:pt>
                <c:pt idx="559">
                  <c:v>140.22540155747183</c:v>
                </c:pt>
                <c:pt idx="560">
                  <c:v>141.57530334480307</c:v>
                </c:pt>
                <c:pt idx="561">
                  <c:v>140.96025521362995</c:v>
                </c:pt>
                <c:pt idx="562">
                  <c:v>140.83278770739588</c:v>
                </c:pt>
                <c:pt idx="563">
                  <c:v>139.02316704512211</c:v>
                </c:pt>
                <c:pt idx="564">
                  <c:v>139.90847415126143</c:v>
                </c:pt>
                <c:pt idx="565">
                  <c:v>141.09817087611273</c:v>
                </c:pt>
                <c:pt idx="566">
                  <c:v>143.23168438209606</c:v>
                </c:pt>
                <c:pt idx="567">
                  <c:v>143.11814775086023</c:v>
                </c:pt>
                <c:pt idx="568">
                  <c:v>140.71785798866026</c:v>
                </c:pt>
                <c:pt idx="569">
                  <c:v>137.30479361408689</c:v>
                </c:pt>
                <c:pt idx="570">
                  <c:v>137.7728710140284</c:v>
                </c:pt>
                <c:pt idx="571">
                  <c:v>135.67836395804019</c:v>
                </c:pt>
                <c:pt idx="572">
                  <c:v>135.45686304556787</c:v>
                </c:pt>
                <c:pt idx="573">
                  <c:v>133.47798225206523</c:v>
                </c:pt>
                <c:pt idx="574">
                  <c:v>135.31894738308512</c:v>
                </c:pt>
                <c:pt idx="575">
                  <c:v>133.75659975203041</c:v>
                </c:pt>
                <c:pt idx="576">
                  <c:v>133.49260967081341</c:v>
                </c:pt>
                <c:pt idx="577">
                  <c:v>134.58409372692699</c:v>
                </c:pt>
                <c:pt idx="578">
                  <c:v>135.45825613306772</c:v>
                </c:pt>
                <c:pt idx="579">
                  <c:v>137.88571110151429</c:v>
                </c:pt>
                <c:pt idx="580">
                  <c:v>139.19799952635023</c:v>
                </c:pt>
                <c:pt idx="581">
                  <c:v>141.183845757352</c:v>
                </c:pt>
                <c:pt idx="582">
                  <c:v>140.1216165387348</c:v>
                </c:pt>
                <c:pt idx="583">
                  <c:v>140.47267458869092</c:v>
                </c:pt>
                <c:pt idx="584">
                  <c:v>141.17896995110263</c:v>
                </c:pt>
                <c:pt idx="585">
                  <c:v>138.8671412451416</c:v>
                </c:pt>
                <c:pt idx="586">
                  <c:v>139.23004053884623</c:v>
                </c:pt>
                <c:pt idx="587">
                  <c:v>139.47661702631541</c:v>
                </c:pt>
                <c:pt idx="588">
                  <c:v>141.27369990109077</c:v>
                </c:pt>
                <c:pt idx="589">
                  <c:v>139.48567209506427</c:v>
                </c:pt>
                <c:pt idx="590">
                  <c:v>138.93122327013359</c:v>
                </c:pt>
                <c:pt idx="591">
                  <c:v>139.52607163255922</c:v>
                </c:pt>
                <c:pt idx="592">
                  <c:v>138.81699009514787</c:v>
                </c:pt>
                <c:pt idx="593">
                  <c:v>138.91520276388559</c:v>
                </c:pt>
                <c:pt idx="594">
                  <c:v>137.05612749536797</c:v>
                </c:pt>
                <c:pt idx="595">
                  <c:v>136.68974548291376</c:v>
                </c:pt>
                <c:pt idx="596">
                  <c:v>135.8615549642673</c:v>
                </c:pt>
                <c:pt idx="597">
                  <c:v>136.53371968293328</c:v>
                </c:pt>
                <c:pt idx="598">
                  <c:v>135.96394689550451</c:v>
                </c:pt>
                <c:pt idx="599">
                  <c:v>135.6351782455456</c:v>
                </c:pt>
                <c:pt idx="600">
                  <c:v>134.72897482690888</c:v>
                </c:pt>
                <c:pt idx="601">
                  <c:v>135.18312135185209</c:v>
                </c:pt>
                <c:pt idx="602">
                  <c:v>134.63563796442054</c:v>
                </c:pt>
                <c:pt idx="603">
                  <c:v>132.36978114595377</c:v>
                </c:pt>
                <c:pt idx="604">
                  <c:v>130.22999874622124</c:v>
                </c:pt>
                <c:pt idx="605">
                  <c:v>131.08047866486493</c:v>
                </c:pt>
                <c:pt idx="606">
                  <c:v>130.78932337740133</c:v>
                </c:pt>
                <c:pt idx="607">
                  <c:v>130.25646740871792</c:v>
                </c:pt>
                <c:pt idx="608">
                  <c:v>130.14362732123203</c:v>
                </c:pt>
                <c:pt idx="609">
                  <c:v>130.54692615243164</c:v>
                </c:pt>
                <c:pt idx="610">
                  <c:v>131.18287059610213</c:v>
                </c:pt>
                <c:pt idx="611">
                  <c:v>129.64559854004429</c:v>
                </c:pt>
                <c:pt idx="612">
                  <c:v>128.04703063399413</c:v>
                </c:pt>
                <c:pt idx="613">
                  <c:v>126.61911594667261</c:v>
                </c:pt>
                <c:pt idx="614">
                  <c:v>126.97365671537828</c:v>
                </c:pt>
                <c:pt idx="615">
                  <c:v>128.84526977139433</c:v>
                </c:pt>
                <c:pt idx="616">
                  <c:v>129.4150425588231</c:v>
                </c:pt>
                <c:pt idx="617">
                  <c:v>128.91701377763536</c:v>
                </c:pt>
                <c:pt idx="618">
                  <c:v>129.5606202025549</c:v>
                </c:pt>
                <c:pt idx="619">
                  <c:v>130.0767591212404</c:v>
                </c:pt>
                <c:pt idx="620">
                  <c:v>129.58430269005194</c:v>
                </c:pt>
                <c:pt idx="621">
                  <c:v>130.87639134614045</c:v>
                </c:pt>
                <c:pt idx="622">
                  <c:v>131.7846843960269</c:v>
                </c:pt>
                <c:pt idx="623">
                  <c:v>131.02266553362216</c:v>
                </c:pt>
                <c:pt idx="624">
                  <c:v>130.91539779613558</c:v>
                </c:pt>
                <c:pt idx="625">
                  <c:v>132.52371731468452</c:v>
                </c:pt>
                <c:pt idx="626">
                  <c:v>133.55529860830558</c:v>
                </c:pt>
                <c:pt idx="627">
                  <c:v>133.83252302077094</c:v>
                </c:pt>
                <c:pt idx="628">
                  <c:v>133.96068707075491</c:v>
                </c:pt>
                <c:pt idx="629">
                  <c:v>133.21259908334841</c:v>
                </c:pt>
                <c:pt idx="630">
                  <c:v>134.13621609573298</c:v>
                </c:pt>
                <c:pt idx="631">
                  <c:v>134.96510315812935</c:v>
                </c:pt>
                <c:pt idx="632">
                  <c:v>136.13181393923352</c:v>
                </c:pt>
                <c:pt idx="633">
                  <c:v>136.51630608918546</c:v>
                </c:pt>
                <c:pt idx="634">
                  <c:v>136.57063650167865</c:v>
                </c:pt>
                <c:pt idx="635">
                  <c:v>136.46058258919243</c:v>
                </c:pt>
                <c:pt idx="636">
                  <c:v>135.66652271429169</c:v>
                </c:pt>
                <c:pt idx="637">
                  <c:v>135.95767800175528</c:v>
                </c:pt>
                <c:pt idx="638">
                  <c:v>135.58293746430212</c:v>
                </c:pt>
                <c:pt idx="639">
                  <c:v>134.09372692698827</c:v>
                </c:pt>
                <c:pt idx="640">
                  <c:v>134.55483888943064</c:v>
                </c:pt>
                <c:pt idx="641">
                  <c:v>133.99621080200046</c:v>
                </c:pt>
                <c:pt idx="642">
                  <c:v>134.64887229566889</c:v>
                </c:pt>
                <c:pt idx="643">
                  <c:v>135.48611788306422</c:v>
                </c:pt>
                <c:pt idx="644">
                  <c:v>133.51002326456123</c:v>
                </c:pt>
                <c:pt idx="645">
                  <c:v>133.70366242703705</c:v>
                </c:pt>
                <c:pt idx="646">
                  <c:v>135.13923909560759</c:v>
                </c:pt>
                <c:pt idx="647">
                  <c:v>136.90428095788695</c:v>
                </c:pt>
                <c:pt idx="648">
                  <c:v>136.8910466266386</c:v>
                </c:pt>
                <c:pt idx="649">
                  <c:v>136.06912500174136</c:v>
                </c:pt>
                <c:pt idx="650">
                  <c:v>137.24489085159439</c:v>
                </c:pt>
                <c:pt idx="651">
                  <c:v>138.58504102642686</c:v>
                </c:pt>
                <c:pt idx="652">
                  <c:v>137.63077608904615</c:v>
                </c:pt>
                <c:pt idx="653">
                  <c:v>136.53859548918265</c:v>
                </c:pt>
                <c:pt idx="654">
                  <c:v>135.46591811431676</c:v>
                </c:pt>
                <c:pt idx="655">
                  <c:v>135.94792638925651</c:v>
                </c:pt>
                <c:pt idx="656">
                  <c:v>135.8455344580193</c:v>
                </c:pt>
                <c:pt idx="657">
                  <c:v>135.33009208308374</c:v>
                </c:pt>
                <c:pt idx="658">
                  <c:v>135.23536213309558</c:v>
                </c:pt>
                <c:pt idx="659">
                  <c:v>134.4823983394397</c:v>
                </c:pt>
                <c:pt idx="660">
                  <c:v>134.96649624562917</c:v>
                </c:pt>
                <c:pt idx="661">
                  <c:v>135.64492985804438</c:v>
                </c:pt>
                <c:pt idx="662">
                  <c:v>136.41948650794757</c:v>
                </c:pt>
                <c:pt idx="663">
                  <c:v>137.46290904531713</c:v>
                </c:pt>
                <c:pt idx="664">
                  <c:v>137.85575972026803</c:v>
                </c:pt>
                <c:pt idx="665">
                  <c:v>138.41369126394829</c:v>
                </c:pt>
                <c:pt idx="666">
                  <c:v>138.55091038268114</c:v>
                </c:pt>
                <c:pt idx="667">
                  <c:v>139.92728083250907</c:v>
                </c:pt>
                <c:pt idx="668">
                  <c:v>140.85647019489292</c:v>
                </c:pt>
                <c:pt idx="669">
                  <c:v>140.07355501999081</c:v>
                </c:pt>
                <c:pt idx="670">
                  <c:v>139.54000250755749</c:v>
                </c:pt>
                <c:pt idx="671">
                  <c:v>139.58876057005139</c:v>
                </c:pt>
                <c:pt idx="672">
                  <c:v>140.32570385745927</c:v>
                </c:pt>
                <c:pt idx="673">
                  <c:v>140.01713497624786</c:v>
                </c:pt>
                <c:pt idx="674">
                  <c:v>141.58993076355125</c:v>
                </c:pt>
                <c:pt idx="675">
                  <c:v>142.38259755095217</c:v>
                </c:pt>
                <c:pt idx="676">
                  <c:v>143.40442723207445</c:v>
                </c:pt>
                <c:pt idx="677">
                  <c:v>143.08332056336457</c:v>
                </c:pt>
                <c:pt idx="678">
                  <c:v>142.94819107588148</c:v>
                </c:pt>
                <c:pt idx="679">
                  <c:v>143.05685190086788</c:v>
                </c:pt>
                <c:pt idx="680">
                  <c:v>143.423930457072</c:v>
                </c:pt>
                <c:pt idx="681">
                  <c:v>142.72111781340982</c:v>
                </c:pt>
                <c:pt idx="682">
                  <c:v>143.31596617583551</c:v>
                </c:pt>
                <c:pt idx="683">
                  <c:v>143.50472953206187</c:v>
                </c:pt>
                <c:pt idx="684">
                  <c:v>142.90500536338686</c:v>
                </c:pt>
                <c:pt idx="685">
                  <c:v>144.12256383823467</c:v>
                </c:pt>
                <c:pt idx="686">
                  <c:v>144.26326567571709</c:v>
                </c:pt>
                <c:pt idx="687">
                  <c:v>144.95911288188012</c:v>
                </c:pt>
                <c:pt idx="688">
                  <c:v>144.29878940696264</c:v>
                </c:pt>
                <c:pt idx="689">
                  <c:v>144.68537118816431</c:v>
                </c:pt>
                <c:pt idx="690">
                  <c:v>144.5829792569271</c:v>
                </c:pt>
                <c:pt idx="691">
                  <c:v>144.65890252566763</c:v>
                </c:pt>
                <c:pt idx="692">
                  <c:v>144.67840575066518</c:v>
                </c:pt>
                <c:pt idx="693">
                  <c:v>145.46062438181744</c:v>
                </c:pt>
                <c:pt idx="694">
                  <c:v>145.84650961926917</c:v>
                </c:pt>
                <c:pt idx="695">
                  <c:v>146.01576975049801</c:v>
                </c:pt>
                <c:pt idx="696">
                  <c:v>145.36241171307969</c:v>
                </c:pt>
                <c:pt idx="697">
                  <c:v>146.34871766295643</c:v>
                </c:pt>
                <c:pt idx="698">
                  <c:v>145.92312943175961</c:v>
                </c:pt>
                <c:pt idx="699">
                  <c:v>146.18851260047643</c:v>
                </c:pt>
                <c:pt idx="700">
                  <c:v>146.71927893791008</c:v>
                </c:pt>
                <c:pt idx="701">
                  <c:v>145.75665547553044</c:v>
                </c:pt>
                <c:pt idx="702">
                  <c:v>145.88412298176448</c:v>
                </c:pt>
                <c:pt idx="703">
                  <c:v>144.37471267570317</c:v>
                </c:pt>
                <c:pt idx="704">
                  <c:v>144.312023738211</c:v>
                </c:pt>
                <c:pt idx="705">
                  <c:v>143.75339565078082</c:v>
                </c:pt>
                <c:pt idx="706">
                  <c:v>143.61269381329839</c:v>
                </c:pt>
                <c:pt idx="707">
                  <c:v>142.75524845715557</c:v>
                </c:pt>
                <c:pt idx="708">
                  <c:v>142.56091275092987</c:v>
                </c:pt>
                <c:pt idx="709">
                  <c:v>144.09818480698775</c:v>
                </c:pt>
                <c:pt idx="710">
                  <c:v>143.85369795076829</c:v>
                </c:pt>
                <c:pt idx="711">
                  <c:v>143.78822283827645</c:v>
                </c:pt>
                <c:pt idx="712">
                  <c:v>145.0712564256161</c:v>
                </c:pt>
                <c:pt idx="713">
                  <c:v>144.39630553195045</c:v>
                </c:pt>
                <c:pt idx="714">
                  <c:v>144.96120251312985</c:v>
                </c:pt>
                <c:pt idx="715">
                  <c:v>150.14348801248207</c:v>
                </c:pt>
                <c:pt idx="716">
                  <c:v>150.66310964991712</c:v>
                </c:pt>
                <c:pt idx="717">
                  <c:v>152.09798977473775</c:v>
                </c:pt>
                <c:pt idx="718">
                  <c:v>151.09844949361272</c:v>
                </c:pt>
                <c:pt idx="719">
                  <c:v>150.98491286237689</c:v>
                </c:pt>
                <c:pt idx="720">
                  <c:v>150.92918936238385</c:v>
                </c:pt>
                <c:pt idx="721">
                  <c:v>148.48571388768929</c:v>
                </c:pt>
                <c:pt idx="722">
                  <c:v>148.54840282518146</c:v>
                </c:pt>
                <c:pt idx="723">
                  <c:v>148.49685858768788</c:v>
                </c:pt>
                <c:pt idx="724">
                  <c:v>148.39098393770112</c:v>
                </c:pt>
                <c:pt idx="725">
                  <c:v>150.16229469372973</c:v>
                </c:pt>
                <c:pt idx="726">
                  <c:v>150.46459468119193</c:v>
                </c:pt>
                <c:pt idx="727">
                  <c:v>149.65660393129292</c:v>
                </c:pt>
                <c:pt idx="728">
                  <c:v>150.53494559993311</c:v>
                </c:pt>
                <c:pt idx="729">
                  <c:v>149.46923366256632</c:v>
                </c:pt>
                <c:pt idx="730">
                  <c:v>149.71859632503515</c:v>
                </c:pt>
                <c:pt idx="731">
                  <c:v>147.95146483150606</c:v>
                </c:pt>
                <c:pt idx="732">
                  <c:v>146.31737319421032</c:v>
                </c:pt>
                <c:pt idx="733">
                  <c:v>146.69141718791354</c:v>
                </c:pt>
                <c:pt idx="734">
                  <c:v>147.62687544404662</c:v>
                </c:pt>
                <c:pt idx="735">
                  <c:v>147.22775587534653</c:v>
                </c:pt>
                <c:pt idx="736">
                  <c:v>147.9542510065057</c:v>
                </c:pt>
                <c:pt idx="737">
                  <c:v>146.49359876293829</c:v>
                </c:pt>
                <c:pt idx="738">
                  <c:v>146.62176281292224</c:v>
                </c:pt>
                <c:pt idx="739">
                  <c:v>149.65939010629256</c:v>
                </c:pt>
                <c:pt idx="740">
                  <c:v>150.50569076243679</c:v>
                </c:pt>
                <c:pt idx="741">
                  <c:v>148.49894821893761</c:v>
                </c:pt>
                <c:pt idx="742">
                  <c:v>149.92477327500939</c:v>
                </c:pt>
                <c:pt idx="743">
                  <c:v>149.33828343758267</c:v>
                </c:pt>
                <c:pt idx="744">
                  <c:v>148.68283576891463</c:v>
                </c:pt>
                <c:pt idx="745">
                  <c:v>147.53911093155762</c:v>
                </c:pt>
                <c:pt idx="746">
                  <c:v>146.48106097543985</c:v>
                </c:pt>
                <c:pt idx="747">
                  <c:v>145.81307551927335</c:v>
                </c:pt>
                <c:pt idx="748">
                  <c:v>146.47897134419011</c:v>
                </c:pt>
                <c:pt idx="749">
                  <c:v>146.62663861917167</c:v>
                </c:pt>
                <c:pt idx="750">
                  <c:v>146.06731398799161</c:v>
                </c:pt>
                <c:pt idx="751">
                  <c:v>146.70395497541199</c:v>
                </c:pt>
                <c:pt idx="752">
                  <c:v>146.47548862544056</c:v>
                </c:pt>
                <c:pt idx="753">
                  <c:v>146.9526210941309</c:v>
                </c:pt>
                <c:pt idx="754">
                  <c:v>149.96377972500449</c:v>
                </c:pt>
                <c:pt idx="755">
                  <c:v>153.07245448086593</c:v>
                </c:pt>
                <c:pt idx="756">
                  <c:v>153.75576389953051</c:v>
                </c:pt>
                <c:pt idx="757">
                  <c:v>155.00814956187398</c:v>
                </c:pt>
                <c:pt idx="758">
                  <c:v>155.48737166181408</c:v>
                </c:pt>
                <c:pt idx="759">
                  <c:v>156.47507069919058</c:v>
                </c:pt>
                <c:pt idx="760">
                  <c:v>157.5846648928019</c:v>
                </c:pt>
                <c:pt idx="761">
                  <c:v>157.52545867405934</c:v>
                </c:pt>
                <c:pt idx="762">
                  <c:v>157.27191674909099</c:v>
                </c:pt>
                <c:pt idx="763">
                  <c:v>158.66500424891686</c:v>
                </c:pt>
                <c:pt idx="764">
                  <c:v>160.02883691124637</c:v>
                </c:pt>
                <c:pt idx="765">
                  <c:v>159.25288717384339</c:v>
                </c:pt>
                <c:pt idx="766">
                  <c:v>160.80478664864938</c:v>
                </c:pt>
                <c:pt idx="767">
                  <c:v>160.13192538623349</c:v>
                </c:pt>
                <c:pt idx="768">
                  <c:v>160.69194656116349</c:v>
                </c:pt>
                <c:pt idx="769">
                  <c:v>161.60023961104997</c:v>
                </c:pt>
                <c:pt idx="770">
                  <c:v>159.87490074251565</c:v>
                </c:pt>
                <c:pt idx="771">
                  <c:v>159.10939916136132</c:v>
                </c:pt>
                <c:pt idx="772">
                  <c:v>158.83705055514537</c:v>
                </c:pt>
                <c:pt idx="773">
                  <c:v>159.5078221863115</c:v>
                </c:pt>
                <c:pt idx="774">
                  <c:v>160.38407422370202</c:v>
                </c:pt>
                <c:pt idx="775">
                  <c:v>158.94013903013249</c:v>
                </c:pt>
                <c:pt idx="776">
                  <c:v>158.59256369892591</c:v>
                </c:pt>
                <c:pt idx="777">
                  <c:v>155.90320828051208</c:v>
                </c:pt>
                <c:pt idx="778">
                  <c:v>157.0455400303693</c:v>
                </c:pt>
                <c:pt idx="779">
                  <c:v>155.13701015560784</c:v>
                </c:pt>
                <c:pt idx="780">
                  <c:v>153.03902038087011</c:v>
                </c:pt>
                <c:pt idx="781">
                  <c:v>154.64107100566986</c:v>
                </c:pt>
                <c:pt idx="782">
                  <c:v>156.76622598665421</c:v>
                </c:pt>
                <c:pt idx="783">
                  <c:v>157.27609601159045</c:v>
                </c:pt>
                <c:pt idx="784">
                  <c:v>157.79850382402515</c:v>
                </c:pt>
                <c:pt idx="785">
                  <c:v>157.08942228661383</c:v>
                </c:pt>
                <c:pt idx="786">
                  <c:v>157.06504325536687</c:v>
                </c:pt>
                <c:pt idx="787">
                  <c:v>158.12378975523453</c:v>
                </c:pt>
                <c:pt idx="788">
                  <c:v>161.62043937979746</c:v>
                </c:pt>
                <c:pt idx="789">
                  <c:v>162.76973656715379</c:v>
                </c:pt>
                <c:pt idx="790">
                  <c:v>163.90788905451151</c:v>
                </c:pt>
                <c:pt idx="791">
                  <c:v>163.12288424835964</c:v>
                </c:pt>
                <c:pt idx="792">
                  <c:v>159.98216848000223</c:v>
                </c:pt>
                <c:pt idx="793">
                  <c:v>160.05878829249264</c:v>
                </c:pt>
                <c:pt idx="794">
                  <c:v>159.42771965507151</c:v>
                </c:pt>
                <c:pt idx="795">
                  <c:v>160.8688686736414</c:v>
                </c:pt>
                <c:pt idx="796">
                  <c:v>160.43631500494547</c:v>
                </c:pt>
                <c:pt idx="797">
                  <c:v>159.59419361130071</c:v>
                </c:pt>
                <c:pt idx="798">
                  <c:v>161.01932212362257</c:v>
                </c:pt>
                <c:pt idx="799">
                  <c:v>161.45953777356758</c:v>
                </c:pt>
                <c:pt idx="800">
                  <c:v>161.55496426730562</c:v>
                </c:pt>
                <c:pt idx="801">
                  <c:v>158.4804201551899</c:v>
                </c:pt>
                <c:pt idx="802">
                  <c:v>158.28887062396387</c:v>
                </c:pt>
                <c:pt idx="803">
                  <c:v>159.82892885502139</c:v>
                </c:pt>
                <c:pt idx="804">
                  <c:v>158.9317805051335</c:v>
                </c:pt>
                <c:pt idx="805">
                  <c:v>159.59071089255113</c:v>
                </c:pt>
                <c:pt idx="806">
                  <c:v>160.85702742989287</c:v>
                </c:pt>
                <c:pt idx="807">
                  <c:v>159.21318418009835</c:v>
                </c:pt>
                <c:pt idx="808">
                  <c:v>159.19716367385035</c:v>
                </c:pt>
                <c:pt idx="809">
                  <c:v>156.08500619923936</c:v>
                </c:pt>
                <c:pt idx="810">
                  <c:v>157.59302341780085</c:v>
                </c:pt>
                <c:pt idx="811">
                  <c:v>156.6687098616664</c:v>
                </c:pt>
                <c:pt idx="812">
                  <c:v>158.43723444269534</c:v>
                </c:pt>
                <c:pt idx="813">
                  <c:v>158.18369251772702</c:v>
                </c:pt>
                <c:pt idx="814">
                  <c:v>157.18484878035187</c:v>
                </c:pt>
                <c:pt idx="815">
                  <c:v>157.6870568240391</c:v>
                </c:pt>
                <c:pt idx="816">
                  <c:v>157.80895198027386</c:v>
                </c:pt>
                <c:pt idx="817">
                  <c:v>159.94385857375701</c:v>
                </c:pt>
                <c:pt idx="818">
                  <c:v>158.89764986138778</c:v>
                </c:pt>
                <c:pt idx="819">
                  <c:v>145.63893958179511</c:v>
                </c:pt>
                <c:pt idx="820">
                  <c:v>151.41189418107354</c:v>
                </c:pt>
                <c:pt idx="821">
                  <c:v>152.69283813716339</c:v>
                </c:pt>
                <c:pt idx="822">
                  <c:v>153.93965144950755</c:v>
                </c:pt>
                <c:pt idx="823">
                  <c:v>151.50941030606131</c:v>
                </c:pt>
                <c:pt idx="824">
                  <c:v>149.31599403758548</c:v>
                </c:pt>
                <c:pt idx="825">
                  <c:v>152.62596993717173</c:v>
                </c:pt>
                <c:pt idx="826">
                  <c:v>156.12958499923377</c:v>
                </c:pt>
                <c:pt idx="827">
                  <c:v>155.36756613682905</c:v>
                </c:pt>
                <c:pt idx="828">
                  <c:v>155.51453686806067</c:v>
                </c:pt>
                <c:pt idx="829">
                  <c:v>156.79130156165107</c:v>
                </c:pt>
                <c:pt idx="830">
                  <c:v>156.98494072412689</c:v>
                </c:pt>
                <c:pt idx="831">
                  <c:v>156.96613404287922</c:v>
                </c:pt>
                <c:pt idx="832">
                  <c:v>159.23129431759608</c:v>
                </c:pt>
                <c:pt idx="833">
                  <c:v>160.30884749871137</c:v>
                </c:pt>
                <c:pt idx="834">
                  <c:v>160.01699566749789</c:v>
                </c:pt>
                <c:pt idx="835">
                  <c:v>160.69403619241325</c:v>
                </c:pt>
                <c:pt idx="836">
                  <c:v>160.65224356741845</c:v>
                </c:pt>
                <c:pt idx="837">
                  <c:v>158.39892453645015</c:v>
                </c:pt>
                <c:pt idx="838">
                  <c:v>159.47160191131601</c:v>
                </c:pt>
                <c:pt idx="839">
                  <c:v>160.00445787999942</c:v>
                </c:pt>
                <c:pt idx="840">
                  <c:v>160.34367468620701</c:v>
                </c:pt>
                <c:pt idx="841">
                  <c:v>161.10499700486187</c:v>
                </c:pt>
                <c:pt idx="842">
                  <c:v>163.35761949208032</c:v>
                </c:pt>
                <c:pt idx="843">
                  <c:v>164.21854756697266</c:v>
                </c:pt>
                <c:pt idx="844">
                  <c:v>162.78436398590196</c:v>
                </c:pt>
                <c:pt idx="845">
                  <c:v>162.8790939358901</c:v>
                </c:pt>
                <c:pt idx="846">
                  <c:v>161.84263683601969</c:v>
                </c:pt>
                <c:pt idx="847">
                  <c:v>162.08155134223981</c:v>
                </c:pt>
                <c:pt idx="848">
                  <c:v>162.47788473594025</c:v>
                </c:pt>
                <c:pt idx="849">
                  <c:v>162.0766755359904</c:v>
                </c:pt>
                <c:pt idx="850">
                  <c:v>159.89649359876296</c:v>
                </c:pt>
                <c:pt idx="851">
                  <c:v>159.78783277377653</c:v>
                </c:pt>
                <c:pt idx="852">
                  <c:v>160.66269172366717</c:v>
                </c:pt>
                <c:pt idx="853">
                  <c:v>160.99076382987616</c:v>
                </c:pt>
                <c:pt idx="854">
                  <c:v>160.06575372999177</c:v>
                </c:pt>
                <c:pt idx="855">
                  <c:v>160.03789197999527</c:v>
                </c:pt>
                <c:pt idx="856">
                  <c:v>160.4056670799493</c:v>
                </c:pt>
                <c:pt idx="857">
                  <c:v>159.88047309251493</c:v>
                </c:pt>
                <c:pt idx="858">
                  <c:v>161.85169190476853</c:v>
                </c:pt>
                <c:pt idx="859">
                  <c:v>161.47486173606563</c:v>
                </c:pt>
                <c:pt idx="860">
                  <c:v>161.28122257358982</c:v>
                </c:pt>
                <c:pt idx="861">
                  <c:v>161.32440828608446</c:v>
                </c:pt>
                <c:pt idx="862">
                  <c:v>157.97055013025368</c:v>
                </c:pt>
                <c:pt idx="863">
                  <c:v>158.91715308638535</c:v>
                </c:pt>
                <c:pt idx="864">
                  <c:v>158.23662984272039</c:v>
                </c:pt>
                <c:pt idx="865">
                  <c:v>158.16627892397921</c:v>
                </c:pt>
                <c:pt idx="866">
                  <c:v>156.9647409553794</c:v>
                </c:pt>
                <c:pt idx="867">
                  <c:v>155.85375367426829</c:v>
                </c:pt>
                <c:pt idx="868">
                  <c:v>154.81102768064861</c:v>
                </c:pt>
                <c:pt idx="869">
                  <c:v>154.73162169315853</c:v>
                </c:pt>
                <c:pt idx="870">
                  <c:v>157.1590766616051</c:v>
                </c:pt>
                <c:pt idx="871">
                  <c:v>156.43954696794503</c:v>
                </c:pt>
                <c:pt idx="872">
                  <c:v>156.70005433041246</c:v>
                </c:pt>
                <c:pt idx="873">
                  <c:v>155.79245782427594</c:v>
                </c:pt>
                <c:pt idx="874">
                  <c:v>155.4010002368249</c:v>
                </c:pt>
                <c:pt idx="875">
                  <c:v>156.97309948037835</c:v>
                </c:pt>
                <c:pt idx="876">
                  <c:v>156.74045386790746</c:v>
                </c:pt>
                <c:pt idx="877">
                  <c:v>159.92296226125961</c:v>
                </c:pt>
                <c:pt idx="878">
                  <c:v>161.55008846105622</c:v>
                </c:pt>
                <c:pt idx="879">
                  <c:v>160.31999219871</c:v>
                </c:pt>
                <c:pt idx="880">
                  <c:v>160.48785924243901</c:v>
                </c:pt>
                <c:pt idx="881">
                  <c:v>163.46906649206636</c:v>
                </c:pt>
                <c:pt idx="882">
                  <c:v>163.36597801707924</c:v>
                </c:pt>
                <c:pt idx="883">
                  <c:v>165.30167309808729</c:v>
                </c:pt>
                <c:pt idx="884">
                  <c:v>164.74443809815693</c:v>
                </c:pt>
                <c:pt idx="885">
                  <c:v>162.72306813590961</c:v>
                </c:pt>
                <c:pt idx="886">
                  <c:v>161.74163799228228</c:v>
                </c:pt>
                <c:pt idx="887">
                  <c:v>163.43911511082007</c:v>
                </c:pt>
                <c:pt idx="888">
                  <c:v>162.58584901717674</c:v>
                </c:pt>
                <c:pt idx="889">
                  <c:v>160.96568825487927</c:v>
                </c:pt>
                <c:pt idx="890">
                  <c:v>159.84146664251983</c:v>
                </c:pt>
                <c:pt idx="891">
                  <c:v>158.07712132399033</c:v>
                </c:pt>
                <c:pt idx="892">
                  <c:v>156.57049719292871</c:v>
                </c:pt>
                <c:pt idx="893">
                  <c:v>157.50595544906176</c:v>
                </c:pt>
                <c:pt idx="894">
                  <c:v>158.69356254266333</c:v>
                </c:pt>
                <c:pt idx="895">
                  <c:v>159.00979340512376</c:v>
                </c:pt>
                <c:pt idx="896">
                  <c:v>159.72235766128472</c:v>
                </c:pt>
                <c:pt idx="897">
                  <c:v>159.69797863003771</c:v>
                </c:pt>
                <c:pt idx="898">
                  <c:v>159.90694175501162</c:v>
                </c:pt>
                <c:pt idx="899">
                  <c:v>161.67546633604056</c:v>
                </c:pt>
                <c:pt idx="900">
                  <c:v>161.26241589234218</c:v>
                </c:pt>
                <c:pt idx="901">
                  <c:v>159.86723876126658</c:v>
                </c:pt>
                <c:pt idx="902">
                  <c:v>160.06505718624183</c:v>
                </c:pt>
                <c:pt idx="903">
                  <c:v>160.19670395497539</c:v>
                </c:pt>
                <c:pt idx="904">
                  <c:v>161.05414931111821</c:v>
                </c:pt>
                <c:pt idx="905">
                  <c:v>159.71817839878523</c:v>
                </c:pt>
                <c:pt idx="906">
                  <c:v>160.87235139239095</c:v>
                </c:pt>
                <c:pt idx="907">
                  <c:v>158.46718582394161</c:v>
                </c:pt>
                <c:pt idx="908">
                  <c:v>159.20273602384964</c:v>
                </c:pt>
                <c:pt idx="909">
                  <c:v>159.01257958012343</c:v>
                </c:pt>
                <c:pt idx="910">
                  <c:v>157.91552317401056</c:v>
                </c:pt>
                <c:pt idx="911">
                  <c:v>157.49481074906313</c:v>
                </c:pt>
                <c:pt idx="912">
                  <c:v>157.07897413036511</c:v>
                </c:pt>
                <c:pt idx="913">
                  <c:v>158.28887062396387</c:v>
                </c:pt>
                <c:pt idx="914">
                  <c:v>159.63111043004614</c:v>
                </c:pt>
                <c:pt idx="915">
                  <c:v>160.00027861749996</c:v>
                </c:pt>
                <c:pt idx="916">
                  <c:v>157.42167365532228</c:v>
                </c:pt>
                <c:pt idx="917">
                  <c:v>158.7952579301506</c:v>
                </c:pt>
                <c:pt idx="918">
                  <c:v>161.10569354861175</c:v>
                </c:pt>
                <c:pt idx="919">
                  <c:v>161.33903570483264</c:v>
                </c:pt>
                <c:pt idx="920">
                  <c:v>163.57912040455261</c:v>
                </c:pt>
                <c:pt idx="921">
                  <c:v>162.35877575470514</c:v>
                </c:pt>
                <c:pt idx="922">
                  <c:v>163.39871557332515</c:v>
                </c:pt>
                <c:pt idx="923">
                  <c:v>163.41473607957315</c:v>
                </c:pt>
                <c:pt idx="924">
                  <c:v>162.73908864215761</c:v>
                </c:pt>
                <c:pt idx="925">
                  <c:v>161.69079029853864</c:v>
                </c:pt>
                <c:pt idx="926">
                  <c:v>161.64342532354456</c:v>
                </c:pt>
                <c:pt idx="927">
                  <c:v>161.7249209422844</c:v>
                </c:pt>
                <c:pt idx="928">
                  <c:v>162.70217182341221</c:v>
                </c:pt>
                <c:pt idx="929">
                  <c:v>162.65619993591795</c:v>
                </c:pt>
                <c:pt idx="930">
                  <c:v>163.03511973587061</c:v>
                </c:pt>
                <c:pt idx="931">
                  <c:v>164.19765125447532</c:v>
                </c:pt>
                <c:pt idx="932">
                  <c:v>164.4024351169497</c:v>
                </c:pt>
                <c:pt idx="933">
                  <c:v>165.34207263558224</c:v>
                </c:pt>
                <c:pt idx="934">
                  <c:v>167.35020826658121</c:v>
                </c:pt>
                <c:pt idx="935">
                  <c:v>167.47837231656518</c:v>
                </c:pt>
                <c:pt idx="936">
                  <c:v>167.23249237284594</c:v>
                </c:pt>
                <c:pt idx="937">
                  <c:v>169.03723722887037</c:v>
                </c:pt>
                <c:pt idx="938">
                  <c:v>169.26082777259242</c:v>
                </c:pt>
                <c:pt idx="939">
                  <c:v>170.25061644121865</c:v>
                </c:pt>
                <c:pt idx="940">
                  <c:v>169.07136787261607</c:v>
                </c:pt>
                <c:pt idx="941">
                  <c:v>172.36462672220443</c:v>
                </c:pt>
                <c:pt idx="942">
                  <c:v>172.41965367844753</c:v>
                </c:pt>
                <c:pt idx="943">
                  <c:v>172.20093894097485</c:v>
                </c:pt>
                <c:pt idx="944">
                  <c:v>170.63232241617092</c:v>
                </c:pt>
                <c:pt idx="945">
                  <c:v>173.71174233453601</c:v>
                </c:pt>
                <c:pt idx="946">
                  <c:v>171.7001239847875</c:v>
                </c:pt>
                <c:pt idx="947">
                  <c:v>170.71590766616049</c:v>
                </c:pt>
                <c:pt idx="948">
                  <c:v>170.95133945363111</c:v>
                </c:pt>
                <c:pt idx="949">
                  <c:v>170.22345123497206</c:v>
                </c:pt>
                <c:pt idx="950">
                  <c:v>168.40268587269966</c:v>
                </c:pt>
                <c:pt idx="951">
                  <c:v>164.83498878564561</c:v>
                </c:pt>
                <c:pt idx="952">
                  <c:v>167.38085619157738</c:v>
                </c:pt>
                <c:pt idx="953">
                  <c:v>166.40778457294903</c:v>
                </c:pt>
                <c:pt idx="954">
                  <c:v>168.37273449145343</c:v>
                </c:pt>
                <c:pt idx="955">
                  <c:v>167.96595294150424</c:v>
                </c:pt>
                <c:pt idx="956">
                  <c:v>165.68128944178983</c:v>
                </c:pt>
                <c:pt idx="957">
                  <c:v>163.32488193583438</c:v>
                </c:pt>
                <c:pt idx="958">
                  <c:v>160.80130392989983</c:v>
                </c:pt>
                <c:pt idx="959">
                  <c:v>160.59373389242577</c:v>
                </c:pt>
                <c:pt idx="960">
                  <c:v>162.74675062340663</c:v>
                </c:pt>
                <c:pt idx="961">
                  <c:v>162.40544418594931</c:v>
                </c:pt>
                <c:pt idx="962">
                  <c:v>159.73280581753338</c:v>
                </c:pt>
                <c:pt idx="963">
                  <c:v>161.39336611732583</c:v>
                </c:pt>
                <c:pt idx="964">
                  <c:v>160.20366939247452</c:v>
                </c:pt>
                <c:pt idx="965">
                  <c:v>163.87654458576543</c:v>
                </c:pt>
                <c:pt idx="966">
                  <c:v>164.33765654820778</c:v>
                </c:pt>
                <c:pt idx="967">
                  <c:v>165.63462101054563</c:v>
                </c:pt>
                <c:pt idx="968">
                  <c:v>168.0279453352465</c:v>
                </c:pt>
                <c:pt idx="969">
                  <c:v>170.32862934120891</c:v>
                </c:pt>
                <c:pt idx="970">
                  <c:v>169.86055194126743</c:v>
                </c:pt>
                <c:pt idx="971">
                  <c:v>167.41220066032344</c:v>
                </c:pt>
                <c:pt idx="972">
                  <c:v>166.73933939790757</c:v>
                </c:pt>
                <c:pt idx="973">
                  <c:v>165.42496134182187</c:v>
                </c:pt>
                <c:pt idx="974">
                  <c:v>165.6791998105401</c:v>
                </c:pt>
                <c:pt idx="975">
                  <c:v>165.87841132301517</c:v>
                </c:pt>
                <c:pt idx="976">
                  <c:v>165.26684591059163</c:v>
                </c:pt>
                <c:pt idx="977">
                  <c:v>165.344162266832</c:v>
                </c:pt>
                <c:pt idx="978">
                  <c:v>163.10268447961215</c:v>
                </c:pt>
                <c:pt idx="979">
                  <c:v>164.24292659821961</c:v>
                </c:pt>
                <c:pt idx="980">
                  <c:v>165.048131173119</c:v>
                </c:pt>
                <c:pt idx="981">
                  <c:v>163.1981109733502</c:v>
                </c:pt>
                <c:pt idx="982">
                  <c:v>160.79712466740034</c:v>
                </c:pt>
                <c:pt idx="983">
                  <c:v>162.90138333588732</c:v>
                </c:pt>
                <c:pt idx="984">
                  <c:v>165.85542537926807</c:v>
                </c:pt>
                <c:pt idx="985">
                  <c:v>167.07019767911621</c:v>
                </c:pt>
                <c:pt idx="986">
                  <c:v>166.64809216666899</c:v>
                </c:pt>
                <c:pt idx="987">
                  <c:v>170.03956368499504</c:v>
                </c:pt>
                <c:pt idx="988">
                  <c:v>170.19210676622598</c:v>
                </c:pt>
                <c:pt idx="989">
                  <c:v>170.34325675995711</c:v>
                </c:pt>
                <c:pt idx="990">
                  <c:v>168.0279453352465</c:v>
                </c:pt>
                <c:pt idx="991">
                  <c:v>169.34998537258124</c:v>
                </c:pt>
                <c:pt idx="992">
                  <c:v>166.95039215413118</c:v>
                </c:pt>
                <c:pt idx="993">
                  <c:v>166.77068386665368</c:v>
                </c:pt>
                <c:pt idx="994">
                  <c:v>165.10524776061183</c:v>
                </c:pt>
                <c:pt idx="995">
                  <c:v>165.67293091679088</c:v>
                </c:pt>
                <c:pt idx="996">
                  <c:v>164.78065837315242</c:v>
                </c:pt>
                <c:pt idx="997">
                  <c:v>164.32372567320954</c:v>
                </c:pt>
                <c:pt idx="998">
                  <c:v>163.7079809982865</c:v>
                </c:pt>
                <c:pt idx="999">
                  <c:v>164.28541576696432</c:v>
                </c:pt>
                <c:pt idx="1000">
                  <c:v>163.88838582951394</c:v>
                </c:pt>
                <c:pt idx="1001">
                  <c:v>163.49065934831367</c:v>
                </c:pt>
                <c:pt idx="1002">
                  <c:v>161.75626541103045</c:v>
                </c:pt>
                <c:pt idx="1003">
                  <c:v>159.56842149255394</c:v>
                </c:pt>
                <c:pt idx="1004">
                  <c:v>160.82150369864729</c:v>
                </c:pt>
                <c:pt idx="1005">
                  <c:v>162.14215064848221</c:v>
                </c:pt>
                <c:pt idx="1006">
                  <c:v>164.27984341696501</c:v>
                </c:pt>
                <c:pt idx="1007">
                  <c:v>165.03420029812071</c:v>
                </c:pt>
                <c:pt idx="1008">
                  <c:v>165.47093322931613</c:v>
                </c:pt>
                <c:pt idx="1009">
                  <c:v>167.62325341654707</c:v>
                </c:pt>
                <c:pt idx="1010">
                  <c:v>166.45236337294344</c:v>
                </c:pt>
                <c:pt idx="1011">
                  <c:v>168.15471629773066</c:v>
                </c:pt>
                <c:pt idx="1012">
                  <c:v>169.54919688505635</c:v>
                </c:pt>
                <c:pt idx="1013">
                  <c:v>170.26663694746665</c:v>
                </c:pt>
                <c:pt idx="1014">
                  <c:v>169.9671231350041</c:v>
                </c:pt>
                <c:pt idx="1015">
                  <c:v>169.92533051000933</c:v>
                </c:pt>
                <c:pt idx="1016">
                  <c:v>169.58054135380243</c:v>
                </c:pt>
                <c:pt idx="1017">
                  <c:v>170.48883440368888</c:v>
                </c:pt>
                <c:pt idx="1018">
                  <c:v>172.29775852221277</c:v>
                </c:pt>
                <c:pt idx="1019">
                  <c:v>171.92441107225943</c:v>
                </c:pt>
                <c:pt idx="1020">
                  <c:v>171.95784517225525</c:v>
                </c:pt>
                <c:pt idx="1021">
                  <c:v>173.54317874705708</c:v>
                </c:pt>
                <c:pt idx="1022">
                  <c:v>172.93161333463354</c:v>
                </c:pt>
                <c:pt idx="1023">
                  <c:v>174.01264923449841</c:v>
                </c:pt>
                <c:pt idx="1024">
                  <c:v>172.52065252218492</c:v>
                </c:pt>
                <c:pt idx="1025">
                  <c:v>174.02100775949737</c:v>
                </c:pt>
                <c:pt idx="1026">
                  <c:v>174.96203836562972</c:v>
                </c:pt>
                <c:pt idx="1027">
                  <c:v>175.60564479054929</c:v>
                </c:pt>
                <c:pt idx="1028">
                  <c:v>175.64743741554403</c:v>
                </c:pt>
                <c:pt idx="1029">
                  <c:v>175.77420837802822</c:v>
                </c:pt>
                <c:pt idx="1030">
                  <c:v>177.42849978407142</c:v>
                </c:pt>
                <c:pt idx="1031">
                  <c:v>176.90330579663708</c:v>
                </c:pt>
                <c:pt idx="1032">
                  <c:v>174.82481924689688</c:v>
                </c:pt>
                <c:pt idx="1033">
                  <c:v>174.33236281570848</c:v>
                </c:pt>
                <c:pt idx="1034">
                  <c:v>174.84780519064398</c:v>
                </c:pt>
                <c:pt idx="1035">
                  <c:v>176.45682125294292</c:v>
                </c:pt>
                <c:pt idx="1036">
                  <c:v>173.144059178357</c:v>
                </c:pt>
                <c:pt idx="1037">
                  <c:v>171.40687906607414</c:v>
                </c:pt>
                <c:pt idx="1038">
                  <c:v>173.45053842831868</c:v>
                </c:pt>
                <c:pt idx="1039">
                  <c:v>172.21417327222321</c:v>
                </c:pt>
                <c:pt idx="1040">
                  <c:v>171.24876363484393</c:v>
                </c:pt>
                <c:pt idx="1041">
                  <c:v>173.28754719083906</c:v>
                </c:pt>
                <c:pt idx="1042">
                  <c:v>172.06232673474219</c:v>
                </c:pt>
                <c:pt idx="1043">
                  <c:v>173.34396723458198</c:v>
                </c:pt>
                <c:pt idx="1044">
                  <c:v>173.76189348452976</c:v>
                </c:pt>
                <c:pt idx="1045">
                  <c:v>173.71940431578506</c:v>
                </c:pt>
                <c:pt idx="1046">
                  <c:v>173.48466907206441</c:v>
                </c:pt>
                <c:pt idx="1047">
                  <c:v>173.10992853461124</c:v>
                </c:pt>
                <c:pt idx="1048">
                  <c:v>172.60423777217449</c:v>
                </c:pt>
                <c:pt idx="1049">
                  <c:v>172.31029630971119</c:v>
                </c:pt>
                <c:pt idx="1050">
                  <c:v>171.78370923477704</c:v>
                </c:pt>
                <c:pt idx="1051">
                  <c:v>173.72079740328488</c:v>
                </c:pt>
                <c:pt idx="1052">
                  <c:v>172.50881127843638</c:v>
                </c:pt>
                <c:pt idx="1053">
                  <c:v>171.76350946602955</c:v>
                </c:pt>
                <c:pt idx="1054">
                  <c:v>171.92441107225943</c:v>
                </c:pt>
                <c:pt idx="1055">
                  <c:v>172.0887953972389</c:v>
                </c:pt>
                <c:pt idx="1056">
                  <c:v>171.1958263098505</c:v>
                </c:pt>
                <c:pt idx="1057">
                  <c:v>172.51508017218561</c:v>
                </c:pt>
                <c:pt idx="1058">
                  <c:v>173.0005711658749</c:v>
                </c:pt>
                <c:pt idx="1059">
                  <c:v>173.66786007829154</c:v>
                </c:pt>
                <c:pt idx="1060">
                  <c:v>174.43057548444617</c:v>
                </c:pt>
                <c:pt idx="1061">
                  <c:v>174.67993814691499</c:v>
                </c:pt>
                <c:pt idx="1062">
                  <c:v>173.62746054079653</c:v>
                </c:pt>
                <c:pt idx="1063">
                  <c:v>173.96807043450397</c:v>
                </c:pt>
                <c:pt idx="1064">
                  <c:v>175.01567223437303</c:v>
                </c:pt>
                <c:pt idx="1065">
                  <c:v>173.26386470334199</c:v>
                </c:pt>
                <c:pt idx="1066">
                  <c:v>173.60656422829916</c:v>
                </c:pt>
                <c:pt idx="1067">
                  <c:v>173.93393979075825</c:v>
                </c:pt>
                <c:pt idx="1068">
                  <c:v>175.61609294679798</c:v>
                </c:pt>
                <c:pt idx="1069">
                  <c:v>176.07023947174122</c:v>
                </c:pt>
                <c:pt idx="1070">
                  <c:v>176.38716687795161</c:v>
                </c:pt>
                <c:pt idx="1071">
                  <c:v>176.60866779042391</c:v>
                </c:pt>
                <c:pt idx="1072">
                  <c:v>176.99107030912609</c:v>
                </c:pt>
                <c:pt idx="1073">
                  <c:v>178.32007578395999</c:v>
                </c:pt>
                <c:pt idx="1074">
                  <c:v>179.0312469526211</c:v>
                </c:pt>
                <c:pt idx="1075">
                  <c:v>179.6093782650488</c:v>
                </c:pt>
                <c:pt idx="1076">
                  <c:v>177.71965507153502</c:v>
                </c:pt>
                <c:pt idx="1077">
                  <c:v>178.29569675271301</c:v>
                </c:pt>
                <c:pt idx="1078">
                  <c:v>177.27874287784016</c:v>
                </c:pt>
                <c:pt idx="1079">
                  <c:v>178.304055277712</c:v>
                </c:pt>
                <c:pt idx="1080">
                  <c:v>178.89054511513868</c:v>
                </c:pt>
                <c:pt idx="1081">
                  <c:v>178.37092347770366</c:v>
                </c:pt>
                <c:pt idx="1082">
                  <c:v>178.58685204017664</c:v>
                </c:pt>
                <c:pt idx="1083">
                  <c:v>180.03844921499515</c:v>
                </c:pt>
                <c:pt idx="1084">
                  <c:v>180.22930220247133</c:v>
                </c:pt>
                <c:pt idx="1085">
                  <c:v>179.64211582129474</c:v>
                </c:pt>
                <c:pt idx="1086">
                  <c:v>178.3806750902024</c:v>
                </c:pt>
                <c:pt idx="1087">
                  <c:v>178.57431425267819</c:v>
                </c:pt>
                <c:pt idx="1088">
                  <c:v>178.99990248387499</c:v>
                </c:pt>
                <c:pt idx="1089">
                  <c:v>178.26783500271654</c:v>
                </c:pt>
                <c:pt idx="1090">
                  <c:v>179.37533956507806</c:v>
                </c:pt>
                <c:pt idx="1091">
                  <c:v>179.77445913377815</c:v>
                </c:pt>
                <c:pt idx="1092">
                  <c:v>179.69087388378864</c:v>
                </c:pt>
                <c:pt idx="1093">
                  <c:v>178.67043729016618</c:v>
                </c:pt>
                <c:pt idx="1094">
                  <c:v>177.23068135909614</c:v>
                </c:pt>
                <c:pt idx="1095">
                  <c:v>175.17169803435354</c:v>
                </c:pt>
                <c:pt idx="1096">
                  <c:v>174.75377178440576</c:v>
                </c:pt>
                <c:pt idx="1097">
                  <c:v>178.4774946714403</c:v>
                </c:pt>
                <c:pt idx="1098">
                  <c:v>177.93140437150853</c:v>
                </c:pt>
                <c:pt idx="1099">
                  <c:v>179.78560383377678</c:v>
                </c:pt>
                <c:pt idx="1100">
                  <c:v>179.5327584525584</c:v>
                </c:pt>
                <c:pt idx="1101">
                  <c:v>179.12667344635915</c:v>
                </c:pt>
                <c:pt idx="1102">
                  <c:v>182.25276179596841</c:v>
                </c:pt>
                <c:pt idx="1103">
                  <c:v>183.79769583327527</c:v>
                </c:pt>
                <c:pt idx="1104">
                  <c:v>182.3976428959503</c:v>
                </c:pt>
                <c:pt idx="1105">
                  <c:v>182.44152515219477</c:v>
                </c:pt>
                <c:pt idx="1106">
                  <c:v>183.39648663332542</c:v>
                </c:pt>
                <c:pt idx="1107">
                  <c:v>181.78259476477717</c:v>
                </c:pt>
                <c:pt idx="1108">
                  <c:v>183.96765250825402</c:v>
                </c:pt>
                <c:pt idx="1109">
                  <c:v>185.24720337684408</c:v>
                </c:pt>
                <c:pt idx="1110">
                  <c:v>185.65189529554351</c:v>
                </c:pt>
                <c:pt idx="1111">
                  <c:v>190.15156791998103</c:v>
                </c:pt>
                <c:pt idx="1112">
                  <c:v>188.50493849518688</c:v>
                </c:pt>
                <c:pt idx="1113">
                  <c:v>188.19497652647561</c:v>
                </c:pt>
                <c:pt idx="1114">
                  <c:v>190.03454856999568</c:v>
                </c:pt>
                <c:pt idx="1115">
                  <c:v>190.12927851998384</c:v>
                </c:pt>
                <c:pt idx="1116">
                  <c:v>191.0333923073708</c:v>
                </c:pt>
                <c:pt idx="1117">
                  <c:v>191.67142638229106</c:v>
                </c:pt>
                <c:pt idx="1118">
                  <c:v>192.13184180098352</c:v>
                </c:pt>
                <c:pt idx="1119">
                  <c:v>190.80283632614965</c:v>
                </c:pt>
                <c:pt idx="1120">
                  <c:v>190.4566540824429</c:v>
                </c:pt>
                <c:pt idx="1121">
                  <c:v>192.3637908697045</c:v>
                </c:pt>
                <c:pt idx="1122">
                  <c:v>192.18477912597689</c:v>
                </c:pt>
                <c:pt idx="1123">
                  <c:v>193.65309335079334</c:v>
                </c:pt>
                <c:pt idx="1124">
                  <c:v>192.33174985720851</c:v>
                </c:pt>
                <c:pt idx="1125">
                  <c:v>192.43065906969616</c:v>
                </c:pt>
                <c:pt idx="1126">
                  <c:v>191.82536255102181</c:v>
                </c:pt>
                <c:pt idx="1127">
                  <c:v>193.3006422133374</c:v>
                </c:pt>
                <c:pt idx="1128">
                  <c:v>193.61547998829806</c:v>
                </c:pt>
                <c:pt idx="1129">
                  <c:v>192.65355306966831</c:v>
                </c:pt>
                <c:pt idx="1130">
                  <c:v>195.13464190685815</c:v>
                </c:pt>
                <c:pt idx="1131">
                  <c:v>195.71555939428555</c:v>
                </c:pt>
                <c:pt idx="1132">
                  <c:v>196.70047225666244</c:v>
                </c:pt>
                <c:pt idx="1133">
                  <c:v>198.01206413774847</c:v>
                </c:pt>
                <c:pt idx="1134">
                  <c:v>197.49453213156318</c:v>
                </c:pt>
                <c:pt idx="1135">
                  <c:v>196.60295613167463</c:v>
                </c:pt>
                <c:pt idx="1136">
                  <c:v>196.61061811292367</c:v>
                </c:pt>
                <c:pt idx="1137">
                  <c:v>196.61688700667287</c:v>
                </c:pt>
                <c:pt idx="1138">
                  <c:v>194.312023738211</c:v>
                </c:pt>
                <c:pt idx="1139">
                  <c:v>193.47059888831618</c:v>
                </c:pt>
                <c:pt idx="1140">
                  <c:v>191.99810540100023</c:v>
                </c:pt>
                <c:pt idx="1141">
                  <c:v>191.9590989510051</c:v>
                </c:pt>
                <c:pt idx="1142">
                  <c:v>188.98416059512698</c:v>
                </c:pt>
                <c:pt idx="1143">
                  <c:v>188.2472173077191</c:v>
                </c:pt>
                <c:pt idx="1144">
                  <c:v>188.10651547023667</c:v>
                </c:pt>
                <c:pt idx="1145">
                  <c:v>186.96975607037876</c:v>
                </c:pt>
                <c:pt idx="1146">
                  <c:v>188.1406461139824</c:v>
                </c:pt>
                <c:pt idx="1147">
                  <c:v>186.87641920789045</c:v>
                </c:pt>
                <c:pt idx="1148">
                  <c:v>188.13785993898276</c:v>
                </c:pt>
                <c:pt idx="1149">
                  <c:v>189.1589930763551</c:v>
                </c:pt>
                <c:pt idx="1150">
                  <c:v>190.0359416574955</c:v>
                </c:pt>
                <c:pt idx="1151">
                  <c:v>190.4824262011897</c:v>
                </c:pt>
                <c:pt idx="1152">
                  <c:v>190.81816028864773</c:v>
                </c:pt>
                <c:pt idx="1153">
                  <c:v>190.11604418873549</c:v>
                </c:pt>
                <c:pt idx="1154">
                  <c:v>186.31848766421018</c:v>
                </c:pt>
                <c:pt idx="1155">
                  <c:v>184.52558405193429</c:v>
                </c:pt>
                <c:pt idx="1156">
                  <c:v>186.9070671328866</c:v>
                </c:pt>
                <c:pt idx="1157">
                  <c:v>186.32406001420949</c:v>
                </c:pt>
                <c:pt idx="1158">
                  <c:v>187.83625649527045</c:v>
                </c:pt>
                <c:pt idx="1159">
                  <c:v>186.65352520791831</c:v>
                </c:pt>
                <c:pt idx="1160">
                  <c:v>187.36539292032933</c:v>
                </c:pt>
                <c:pt idx="1161">
                  <c:v>186.68208350166472</c:v>
                </c:pt>
                <c:pt idx="1162">
                  <c:v>183.68137302703983</c:v>
                </c:pt>
                <c:pt idx="1163">
                  <c:v>182.88313388963959</c:v>
                </c:pt>
                <c:pt idx="1164">
                  <c:v>182.16012147722995</c:v>
                </c:pt>
                <c:pt idx="1165">
                  <c:v>184.45105387069361</c:v>
                </c:pt>
                <c:pt idx="1166">
                  <c:v>186.17499965172811</c:v>
                </c:pt>
                <c:pt idx="1167">
                  <c:v>186.25231600796846</c:v>
                </c:pt>
                <c:pt idx="1168">
                  <c:v>186.33450817045818</c:v>
                </c:pt>
                <c:pt idx="1169">
                  <c:v>185.33218171433347</c:v>
                </c:pt>
                <c:pt idx="1170">
                  <c:v>185.15804577685523</c:v>
                </c:pt>
                <c:pt idx="1171">
                  <c:v>185.23536213309558</c:v>
                </c:pt>
                <c:pt idx="1172">
                  <c:v>186.4863547079392</c:v>
                </c:pt>
                <c:pt idx="1173">
                  <c:v>189.05938732011757</c:v>
                </c:pt>
                <c:pt idx="1174">
                  <c:v>190.85577365114301</c:v>
                </c:pt>
                <c:pt idx="1175">
                  <c:v>193.15227839460596</c:v>
                </c:pt>
                <c:pt idx="1176">
                  <c:v>193.23516710084559</c:v>
                </c:pt>
                <c:pt idx="1177">
                  <c:v>194.56974492567878</c:v>
                </c:pt>
                <c:pt idx="1178">
                  <c:v>195.52400986305949</c:v>
                </c:pt>
                <c:pt idx="1179">
                  <c:v>194.86159675689228</c:v>
                </c:pt>
                <c:pt idx="1180">
                  <c:v>194.10097098198736</c:v>
                </c:pt>
                <c:pt idx="1181">
                  <c:v>194.16296337572962</c:v>
                </c:pt>
                <c:pt idx="1182">
                  <c:v>196.21985706922251</c:v>
                </c:pt>
                <c:pt idx="1183">
                  <c:v>195.03155343187103</c:v>
                </c:pt>
                <c:pt idx="1184">
                  <c:v>194.45690483819288</c:v>
                </c:pt>
                <c:pt idx="1185">
                  <c:v>197.42278812532214</c:v>
                </c:pt>
                <c:pt idx="1186">
                  <c:v>196.48524023793934</c:v>
                </c:pt>
                <c:pt idx="1187">
                  <c:v>196.327821350459</c:v>
                </c:pt>
                <c:pt idx="1188">
                  <c:v>194.66795759441649</c:v>
                </c:pt>
                <c:pt idx="1189">
                  <c:v>194.78219076940221</c:v>
                </c:pt>
                <c:pt idx="1190">
                  <c:v>194.01947536324755</c:v>
                </c:pt>
                <c:pt idx="1191">
                  <c:v>191.86506554476685</c:v>
                </c:pt>
                <c:pt idx="1192">
                  <c:v>192.2662747447167</c:v>
                </c:pt>
                <c:pt idx="1193">
                  <c:v>193.13068553835865</c:v>
                </c:pt>
                <c:pt idx="1194">
                  <c:v>192.10537313848681</c:v>
                </c:pt>
                <c:pt idx="1195">
                  <c:v>191.35310588858084</c:v>
                </c:pt>
                <c:pt idx="1196">
                  <c:v>192.16457935722943</c:v>
                </c:pt>
                <c:pt idx="1197">
                  <c:v>189.41741080757282</c:v>
                </c:pt>
                <c:pt idx="1198">
                  <c:v>188.5871306576766</c:v>
                </c:pt>
                <c:pt idx="1199">
                  <c:v>187.54788738280649</c:v>
                </c:pt>
                <c:pt idx="1200">
                  <c:v>189.40556956382429</c:v>
                </c:pt>
                <c:pt idx="1201">
                  <c:v>188.61638549517295</c:v>
                </c:pt>
                <c:pt idx="1202">
                  <c:v>188.97371243887827</c:v>
                </c:pt>
                <c:pt idx="1203">
                  <c:v>189.56507808255435</c:v>
                </c:pt>
                <c:pt idx="1204">
                  <c:v>188.62892328267137</c:v>
                </c:pt>
                <c:pt idx="1205">
                  <c:v>187.88989036401375</c:v>
                </c:pt>
                <c:pt idx="1206">
                  <c:v>189.12973823885878</c:v>
                </c:pt>
                <c:pt idx="1207">
                  <c:v>191.1559840073555</c:v>
                </c:pt>
                <c:pt idx="1208">
                  <c:v>191.45480127606814</c:v>
                </c:pt>
                <c:pt idx="1209">
                  <c:v>191.75222545728096</c:v>
                </c:pt>
                <c:pt idx="1210">
                  <c:v>192.32617750720922</c:v>
                </c:pt>
                <c:pt idx="1211">
                  <c:v>195.18757923185154</c:v>
                </c:pt>
                <c:pt idx="1212">
                  <c:v>196.53539138793306</c:v>
                </c:pt>
                <c:pt idx="1213">
                  <c:v>200.39911956870009</c:v>
                </c:pt>
                <c:pt idx="1214">
                  <c:v>200.1455776437318</c:v>
                </c:pt>
                <c:pt idx="1215">
                  <c:v>198.99628045637544</c:v>
                </c:pt>
                <c:pt idx="1216">
                  <c:v>201.05596032486798</c:v>
                </c:pt>
                <c:pt idx="1217">
                  <c:v>202.7743337559032</c:v>
                </c:pt>
                <c:pt idx="1218">
                  <c:v>201.5783681373027</c:v>
                </c:pt>
                <c:pt idx="1219">
                  <c:v>204.11518047448558</c:v>
                </c:pt>
                <c:pt idx="1220">
                  <c:v>205.44906175556886</c:v>
                </c:pt>
                <c:pt idx="1221">
                  <c:v>207.62854714904643</c:v>
                </c:pt>
                <c:pt idx="1222">
                  <c:v>209.55797333630525</c:v>
                </c:pt>
                <c:pt idx="1223">
                  <c:v>207.09569118036302</c:v>
                </c:pt>
                <c:pt idx="1224">
                  <c:v>206.27864536171515</c:v>
                </c:pt>
                <c:pt idx="1225">
                  <c:v>205.56120529930485</c:v>
                </c:pt>
                <c:pt idx="1226">
                  <c:v>204.35827424320522</c:v>
                </c:pt>
                <c:pt idx="1227">
                  <c:v>203.56142819330481</c:v>
                </c:pt>
                <c:pt idx="1228">
                  <c:v>204.42305281194712</c:v>
                </c:pt>
                <c:pt idx="1229">
                  <c:v>203.70282657453714</c:v>
                </c:pt>
                <c:pt idx="1230">
                  <c:v>204.90157836813728</c:v>
                </c:pt>
                <c:pt idx="1231">
                  <c:v>204.53798253068274</c:v>
                </c:pt>
                <c:pt idx="1232">
                  <c:v>204.96496384937936</c:v>
                </c:pt>
                <c:pt idx="1233">
                  <c:v>205.31880807433512</c:v>
                </c:pt>
                <c:pt idx="1234">
                  <c:v>205.85096749926862</c:v>
                </c:pt>
                <c:pt idx="1235">
                  <c:v>204.13050443698367</c:v>
                </c:pt>
                <c:pt idx="1236">
                  <c:v>204.02114706824736</c:v>
                </c:pt>
                <c:pt idx="1237">
                  <c:v>203.91805859326024</c:v>
                </c:pt>
                <c:pt idx="1238">
                  <c:v>204.46136271819231</c:v>
                </c:pt>
                <c:pt idx="1239">
                  <c:v>203.47296713706587</c:v>
                </c:pt>
                <c:pt idx="1240">
                  <c:v>200.8469971998941</c:v>
                </c:pt>
                <c:pt idx="1241">
                  <c:v>202.04365936224454</c:v>
                </c:pt>
                <c:pt idx="1242">
                  <c:v>201.94823286850647</c:v>
                </c:pt>
                <c:pt idx="1243">
                  <c:v>204.00094729949987</c:v>
                </c:pt>
                <c:pt idx="1244">
                  <c:v>205.1342239806082</c:v>
                </c:pt>
                <c:pt idx="1245">
                  <c:v>204.25448922446819</c:v>
                </c:pt>
                <c:pt idx="1246">
                  <c:v>205.78688547427663</c:v>
                </c:pt>
                <c:pt idx="1247">
                  <c:v>207.76924898652882</c:v>
                </c:pt>
                <c:pt idx="1248">
                  <c:v>208.72838973015894</c:v>
                </c:pt>
                <c:pt idx="1249">
                  <c:v>209.39219592382597</c:v>
                </c:pt>
                <c:pt idx="1250">
                  <c:v>209.88883161751389</c:v>
                </c:pt>
                <c:pt idx="1251">
                  <c:v>210.62925762367132</c:v>
                </c:pt>
                <c:pt idx="1252">
                  <c:v>209.54752518005654</c:v>
                </c:pt>
                <c:pt idx="1253">
                  <c:v>210.0727191674909</c:v>
                </c:pt>
                <c:pt idx="1254">
                  <c:v>211.31813939233521</c:v>
                </c:pt>
                <c:pt idx="1255">
                  <c:v>211.09385230486325</c:v>
                </c:pt>
                <c:pt idx="1256">
                  <c:v>211.11126589861107</c:v>
                </c:pt>
                <c:pt idx="1257">
                  <c:v>211.16907902985386</c:v>
                </c:pt>
                <c:pt idx="1258">
                  <c:v>212.47858127969016</c:v>
                </c:pt>
                <c:pt idx="1259">
                  <c:v>212.15817115473021</c:v>
                </c:pt>
                <c:pt idx="1260">
                  <c:v>214.28262959196465</c:v>
                </c:pt>
                <c:pt idx="1261">
                  <c:v>214.45676552944289</c:v>
                </c:pt>
                <c:pt idx="1262">
                  <c:v>216.62928548542132</c:v>
                </c:pt>
                <c:pt idx="1263">
                  <c:v>217.1879135728515</c:v>
                </c:pt>
                <c:pt idx="1264">
                  <c:v>217.5765849853029</c:v>
                </c:pt>
                <c:pt idx="1265">
                  <c:v>219.52899711630886</c:v>
                </c:pt>
                <c:pt idx="1266">
                  <c:v>218.00217321649973</c:v>
                </c:pt>
                <c:pt idx="1267">
                  <c:v>218.2013847289748</c:v>
                </c:pt>
                <c:pt idx="1268">
                  <c:v>219.91488235376062</c:v>
                </c:pt>
                <c:pt idx="1269">
                  <c:v>222.6766783221654</c:v>
                </c:pt>
                <c:pt idx="1270">
                  <c:v>224.28151512196479</c:v>
                </c:pt>
                <c:pt idx="1271">
                  <c:v>223.53621330955795</c:v>
                </c:pt>
                <c:pt idx="1272">
                  <c:v>221.12617193485923</c:v>
                </c:pt>
                <c:pt idx="1273">
                  <c:v>218.7983227226502</c:v>
                </c:pt>
                <c:pt idx="1274">
                  <c:v>219.14659459760665</c:v>
                </c:pt>
                <c:pt idx="1275">
                  <c:v>214.89489154813813</c:v>
                </c:pt>
                <c:pt idx="1276">
                  <c:v>216.84103478539487</c:v>
                </c:pt>
                <c:pt idx="1277">
                  <c:v>217.93460847275816</c:v>
                </c:pt>
                <c:pt idx="1278">
                  <c:v>216.5261970104342</c:v>
                </c:pt>
                <c:pt idx="1279">
                  <c:v>214.30213281696223</c:v>
                </c:pt>
                <c:pt idx="1280">
                  <c:v>213.8974408982628</c:v>
                </c:pt>
                <c:pt idx="1281">
                  <c:v>215.76139197302982</c:v>
                </c:pt>
                <c:pt idx="1282">
                  <c:v>216.92113731663486</c:v>
                </c:pt>
                <c:pt idx="1283">
                  <c:v>215.69730994803783</c:v>
                </c:pt>
                <c:pt idx="1284">
                  <c:v>215.06693785436661</c:v>
                </c:pt>
                <c:pt idx="1285">
                  <c:v>213.31025451708621</c:v>
                </c:pt>
                <c:pt idx="1286">
                  <c:v>215.75999888553</c:v>
                </c:pt>
                <c:pt idx="1287">
                  <c:v>217.47976540406501</c:v>
                </c:pt>
                <c:pt idx="1288">
                  <c:v>216.62858894167141</c:v>
                </c:pt>
                <c:pt idx="1289">
                  <c:v>215.71124082303609</c:v>
                </c:pt>
                <c:pt idx="1290">
                  <c:v>216.62928548542132</c:v>
                </c:pt>
                <c:pt idx="1291">
                  <c:v>214.12103144198485</c:v>
                </c:pt>
                <c:pt idx="1292">
                  <c:v>216.94342671663205</c:v>
                </c:pt>
                <c:pt idx="1293">
                  <c:v>217.67688728529038</c:v>
                </c:pt>
                <c:pt idx="1294">
                  <c:v>216.34857835420641</c:v>
                </c:pt>
                <c:pt idx="1295">
                  <c:v>209.14979869885627</c:v>
                </c:pt>
                <c:pt idx="1296">
                  <c:v>210.17650418622793</c:v>
                </c:pt>
                <c:pt idx="1297">
                  <c:v>203.10101277461237</c:v>
                </c:pt>
                <c:pt idx="1298">
                  <c:v>193.99300670075087</c:v>
                </c:pt>
                <c:pt idx="1299">
                  <c:v>192.64798071966899</c:v>
                </c:pt>
                <c:pt idx="1300">
                  <c:v>196.52076396918488</c:v>
                </c:pt>
                <c:pt idx="1301">
                  <c:v>196.98326901912708</c:v>
                </c:pt>
                <c:pt idx="1302">
                  <c:v>196.19547803797556</c:v>
                </c:pt>
                <c:pt idx="1303">
                  <c:v>189.42576933257178</c:v>
                </c:pt>
                <c:pt idx="1304">
                  <c:v>174.06210384074222</c:v>
                </c:pt>
                <c:pt idx="1305">
                  <c:v>173.63999832829498</c:v>
                </c:pt>
                <c:pt idx="1306">
                  <c:v>159.25776298009276</c:v>
                </c:pt>
                <c:pt idx="1307">
                  <c:v>161.34600114233174</c:v>
                </c:pt>
                <c:pt idx="1308">
                  <c:v>157.89950266776256</c:v>
                </c:pt>
                <c:pt idx="1309">
                  <c:v>154.9628742181296</c:v>
                </c:pt>
                <c:pt idx="1310">
                  <c:v>147.15461878160568</c:v>
                </c:pt>
                <c:pt idx="1311">
                  <c:v>158.5124611676859</c:v>
                </c:pt>
                <c:pt idx="1312">
                  <c:v>162.40683727344913</c:v>
                </c:pt>
                <c:pt idx="1313">
                  <c:v>156.95568588663053</c:v>
                </c:pt>
                <c:pt idx="1314">
                  <c:v>168.28288034771461</c:v>
                </c:pt>
                <c:pt idx="1315">
                  <c:v>170.84058899739492</c:v>
                </c:pt>
                <c:pt idx="1316">
                  <c:v>173.4373040970703</c:v>
                </c:pt>
                <c:pt idx="1317">
                  <c:v>167.24781633534403</c:v>
                </c:pt>
                <c:pt idx="1318">
                  <c:v>169.49347338506331</c:v>
                </c:pt>
                <c:pt idx="1319">
                  <c:v>174.74959252190629</c:v>
                </c:pt>
                <c:pt idx="1320">
                  <c:v>172.29775852221277</c:v>
                </c:pt>
                <c:pt idx="1321">
                  <c:v>177.3365560090829</c:v>
                </c:pt>
                <c:pt idx="1322">
                  <c:v>179.1670729838541</c:v>
                </c:pt>
                <c:pt idx="1323">
                  <c:v>182.67486730841563</c:v>
                </c:pt>
                <c:pt idx="1324">
                  <c:v>183.52116796455985</c:v>
                </c:pt>
                <c:pt idx="1325">
                  <c:v>185.98553975175179</c:v>
                </c:pt>
                <c:pt idx="1326">
                  <c:v>188.19010072022624</c:v>
                </c:pt>
                <c:pt idx="1327">
                  <c:v>186.52466461418442</c:v>
                </c:pt>
                <c:pt idx="1328">
                  <c:v>183.11090369586114</c:v>
                </c:pt>
                <c:pt idx="1329">
                  <c:v>183.31847373333517</c:v>
                </c:pt>
                <c:pt idx="1330">
                  <c:v>174.06210384074222</c:v>
                </c:pt>
                <c:pt idx="1331">
                  <c:v>175.18423582185198</c:v>
                </c:pt>
                <c:pt idx="1332">
                  <c:v>176.57175097167851</c:v>
                </c:pt>
                <c:pt idx="1333">
                  <c:v>175.94486159675685</c:v>
                </c:pt>
                <c:pt idx="1334">
                  <c:v>173.3014780658373</c:v>
                </c:pt>
                <c:pt idx="1335">
                  <c:v>179.24926514634384</c:v>
                </c:pt>
                <c:pt idx="1336">
                  <c:v>181.06027889611747</c:v>
                </c:pt>
                <c:pt idx="1337">
                  <c:v>178.45659835894293</c:v>
                </c:pt>
                <c:pt idx="1338">
                  <c:v>179.0751292088656</c:v>
                </c:pt>
                <c:pt idx="1339">
                  <c:v>181.95394452725571</c:v>
                </c:pt>
                <c:pt idx="1340">
                  <c:v>185.49935221431258</c:v>
                </c:pt>
                <c:pt idx="1341">
                  <c:v>184.62310017692209</c:v>
                </c:pt>
                <c:pt idx="1342">
                  <c:v>182.81765877714778</c:v>
                </c:pt>
                <c:pt idx="1343">
                  <c:v>184.82858058314642</c:v>
                </c:pt>
                <c:pt idx="1344">
                  <c:v>183.33728041458284</c:v>
                </c:pt>
                <c:pt idx="1345">
                  <c:v>183.46962372706628</c:v>
                </c:pt>
                <c:pt idx="1346">
                  <c:v>183.99551425825055</c:v>
                </c:pt>
                <c:pt idx="1347">
                  <c:v>184.02964490199628</c:v>
                </c:pt>
                <c:pt idx="1348">
                  <c:v>181.44825376481896</c:v>
                </c:pt>
                <c:pt idx="1349">
                  <c:v>180.42642408369667</c:v>
                </c:pt>
                <c:pt idx="1350">
                  <c:v>180.67717983366535</c:v>
                </c:pt>
                <c:pt idx="1351">
                  <c:v>187.6662998202917</c:v>
                </c:pt>
                <c:pt idx="1352">
                  <c:v>188.88316175138959</c:v>
                </c:pt>
                <c:pt idx="1353">
                  <c:v>192.9976456821253</c:v>
                </c:pt>
                <c:pt idx="1354">
                  <c:v>189.36725965757907</c:v>
                </c:pt>
                <c:pt idx="1355">
                  <c:v>188.72017051390998</c:v>
                </c:pt>
                <c:pt idx="1356">
                  <c:v>192.10189041973726</c:v>
                </c:pt>
                <c:pt idx="1357">
                  <c:v>191.83093490102112</c:v>
                </c:pt>
                <c:pt idx="1358">
                  <c:v>190.92403493863449</c:v>
                </c:pt>
                <c:pt idx="1359">
                  <c:v>193.63776938829525</c:v>
                </c:pt>
                <c:pt idx="1360">
                  <c:v>190.49287435743838</c:v>
                </c:pt>
                <c:pt idx="1361">
                  <c:v>191.56624827605421</c:v>
                </c:pt>
                <c:pt idx="1362">
                  <c:v>194.78915620690134</c:v>
                </c:pt>
                <c:pt idx="1363">
                  <c:v>197.19710795035036</c:v>
                </c:pt>
                <c:pt idx="1364">
                  <c:v>192.68211136341472</c:v>
                </c:pt>
                <c:pt idx="1365">
                  <c:v>194.52655921318416</c:v>
                </c:pt>
                <c:pt idx="1366">
                  <c:v>194.77452878815316</c:v>
                </c:pt>
                <c:pt idx="1367">
                  <c:v>194.74666703815666</c:v>
                </c:pt>
                <c:pt idx="1368">
                  <c:v>193.99997213825</c:v>
                </c:pt>
                <c:pt idx="1369">
                  <c:v>191.11767410111028</c:v>
                </c:pt>
                <c:pt idx="1370">
                  <c:v>189.39442486382569</c:v>
                </c:pt>
                <c:pt idx="1371">
                  <c:v>191.4311187885711</c:v>
                </c:pt>
                <c:pt idx="1372">
                  <c:v>190.8599529136425</c:v>
                </c:pt>
                <c:pt idx="1373">
                  <c:v>189.76150342002981</c:v>
                </c:pt>
                <c:pt idx="1374">
                  <c:v>192.1534346572308</c:v>
                </c:pt>
                <c:pt idx="1375">
                  <c:v>192.47523786969057</c:v>
                </c:pt>
                <c:pt idx="1376">
                  <c:v>194.47292534444088</c:v>
                </c:pt>
                <c:pt idx="1377">
                  <c:v>192.29831575721269</c:v>
                </c:pt>
                <c:pt idx="1378">
                  <c:v>192.36727358845408</c:v>
                </c:pt>
                <c:pt idx="1379">
                  <c:v>192.79982725715001</c:v>
                </c:pt>
                <c:pt idx="1380">
                  <c:v>191.07588147611551</c:v>
                </c:pt>
                <c:pt idx="1381">
                  <c:v>194.25142443196856</c:v>
                </c:pt>
                <c:pt idx="1382">
                  <c:v>195.14787623810651</c:v>
                </c:pt>
                <c:pt idx="1383">
                  <c:v>197.48269088781464</c:v>
                </c:pt>
                <c:pt idx="1384">
                  <c:v>196.78823676915147</c:v>
                </c:pt>
                <c:pt idx="1385">
                  <c:v>196.13487873173312</c:v>
                </c:pt>
                <c:pt idx="1386">
                  <c:v>193.80842260702394</c:v>
                </c:pt>
                <c:pt idx="1387">
                  <c:v>195.09772508811278</c:v>
                </c:pt>
                <c:pt idx="1388">
                  <c:v>192.71902818216012</c:v>
                </c:pt>
                <c:pt idx="1389">
                  <c:v>191.16921833860383</c:v>
                </c:pt>
                <c:pt idx="1390">
                  <c:v>191.4039535823245</c:v>
                </c:pt>
                <c:pt idx="1391">
                  <c:v>192.24677151971915</c:v>
                </c:pt>
                <c:pt idx="1392">
                  <c:v>193.27626318209045</c:v>
                </c:pt>
                <c:pt idx="1393">
                  <c:v>195.18827577560145</c:v>
                </c:pt>
                <c:pt idx="1394">
                  <c:v>196.8230639566471</c:v>
                </c:pt>
                <c:pt idx="1395">
                  <c:v>197.44577406906927</c:v>
                </c:pt>
                <c:pt idx="1396">
                  <c:v>198.63965005642004</c:v>
                </c:pt>
                <c:pt idx="1397">
                  <c:v>199.42883412507138</c:v>
                </c:pt>
                <c:pt idx="1398">
                  <c:v>200.94451332488191</c:v>
                </c:pt>
                <c:pt idx="1399">
                  <c:v>201.68076006853988</c:v>
                </c:pt>
                <c:pt idx="1400">
                  <c:v>203.2807210620899</c:v>
                </c:pt>
                <c:pt idx="1401">
                  <c:v>200.78779098115152</c:v>
                </c:pt>
                <c:pt idx="1402">
                  <c:v>202.80358859339955</c:v>
                </c:pt>
                <c:pt idx="1403">
                  <c:v>204.08522909323935</c:v>
                </c:pt>
                <c:pt idx="1404">
                  <c:v>204.81590348689801</c:v>
                </c:pt>
                <c:pt idx="1405">
                  <c:v>208.46022038644247</c:v>
                </c:pt>
                <c:pt idx="1406">
                  <c:v>208.16209966147971</c:v>
                </c:pt>
                <c:pt idx="1407">
                  <c:v>207.03718150537034</c:v>
                </c:pt>
                <c:pt idx="1408">
                  <c:v>206.23128038672107</c:v>
                </c:pt>
                <c:pt idx="1409">
                  <c:v>209.35527910508057</c:v>
                </c:pt>
                <c:pt idx="1410">
                  <c:v>212.72376467965952</c:v>
                </c:pt>
                <c:pt idx="1411">
                  <c:v>214.56612289817923</c:v>
                </c:pt>
                <c:pt idx="1412">
                  <c:v>213.28099967958985</c:v>
                </c:pt>
                <c:pt idx="1413">
                  <c:v>212.61719348592283</c:v>
                </c:pt>
                <c:pt idx="1414">
                  <c:v>212.49460178593816</c:v>
                </c:pt>
                <c:pt idx="1415">
                  <c:v>212.90138333588732</c:v>
                </c:pt>
                <c:pt idx="1416">
                  <c:v>208.52360586768452</c:v>
                </c:pt>
                <c:pt idx="1417">
                  <c:v>208.65734226766781</c:v>
                </c:pt>
                <c:pt idx="1418">
                  <c:v>211.01235668612344</c:v>
                </c:pt>
                <c:pt idx="1419">
                  <c:v>210.98658456737667</c:v>
                </c:pt>
                <c:pt idx="1420">
                  <c:v>212.5830628421771</c:v>
                </c:pt>
                <c:pt idx="1421">
                  <c:v>209.79967401752504</c:v>
                </c:pt>
                <c:pt idx="1422">
                  <c:v>207.58187871780225</c:v>
                </c:pt>
                <c:pt idx="1423">
                  <c:v>206.60880709917387</c:v>
                </c:pt>
                <c:pt idx="1424">
                  <c:v>207.22176559909727</c:v>
                </c:pt>
                <c:pt idx="1425">
                  <c:v>205.93315966175834</c:v>
                </c:pt>
                <c:pt idx="1426">
                  <c:v>204.22105512447234</c:v>
                </c:pt>
                <c:pt idx="1427">
                  <c:v>203.49873925581264</c:v>
                </c:pt>
                <c:pt idx="1428">
                  <c:v>204.24682724321914</c:v>
                </c:pt>
                <c:pt idx="1429">
                  <c:v>201.21686193109787</c:v>
                </c:pt>
                <c:pt idx="1430">
                  <c:v>200.33085828120863</c:v>
                </c:pt>
                <c:pt idx="1431">
                  <c:v>201.82703425602162</c:v>
                </c:pt>
                <c:pt idx="1432">
                  <c:v>202.72975495590876</c:v>
                </c:pt>
                <c:pt idx="1433">
                  <c:v>203.97447863700319</c:v>
                </c:pt>
                <c:pt idx="1434">
                  <c:v>207.6104370115487</c:v>
                </c:pt>
                <c:pt idx="1435">
                  <c:v>207.22246214284718</c:v>
                </c:pt>
                <c:pt idx="1436">
                  <c:v>206.99469233662566</c:v>
                </c:pt>
                <c:pt idx="1437">
                  <c:v>205.60508755554935</c:v>
                </c:pt>
                <c:pt idx="1438">
                  <c:v>199.46714403131659</c:v>
                </c:pt>
                <c:pt idx="1439">
                  <c:v>200.92918936238385</c:v>
                </c:pt>
                <c:pt idx="1440">
                  <c:v>203.13932268085756</c:v>
                </c:pt>
                <c:pt idx="1441">
                  <c:v>202.88647729963918</c:v>
                </c:pt>
                <c:pt idx="1442">
                  <c:v>201.77688310602787</c:v>
                </c:pt>
                <c:pt idx="1443">
                  <c:v>203.89019684326371</c:v>
                </c:pt>
                <c:pt idx="1444">
                  <c:v>202.70258974966217</c:v>
                </c:pt>
                <c:pt idx="1445">
                  <c:v>202.40237939344968</c:v>
                </c:pt>
                <c:pt idx="1446">
                  <c:v>201.28721284983908</c:v>
                </c:pt>
                <c:pt idx="1447">
                  <c:v>198.68353231266454</c:v>
                </c:pt>
                <c:pt idx="1448">
                  <c:v>200.74251563740717</c:v>
                </c:pt>
                <c:pt idx="1449">
                  <c:v>201.50941030606131</c:v>
                </c:pt>
                <c:pt idx="1450">
                  <c:v>197.99813326275023</c:v>
                </c:pt>
                <c:pt idx="1451">
                  <c:v>198.26351643146705</c:v>
                </c:pt>
                <c:pt idx="1452">
                  <c:v>197.40676761907415</c:v>
                </c:pt>
                <c:pt idx="1453">
                  <c:v>198.24610283771923</c:v>
                </c:pt>
                <c:pt idx="1454">
                  <c:v>197.06824735661647</c:v>
                </c:pt>
                <c:pt idx="1455">
                  <c:v>198.93846732513268</c:v>
                </c:pt>
                <c:pt idx="1456">
                  <c:v>196.23657411922042</c:v>
                </c:pt>
                <c:pt idx="1457">
                  <c:v>195.00020896312498</c:v>
                </c:pt>
                <c:pt idx="1458">
                  <c:v>194.63313040692086</c:v>
                </c:pt>
                <c:pt idx="1459">
                  <c:v>195.24539236309431</c:v>
                </c:pt>
                <c:pt idx="1460">
                  <c:v>194.07310923199086</c:v>
                </c:pt>
                <c:pt idx="1461">
                  <c:v>195.25305434434335</c:v>
                </c:pt>
                <c:pt idx="1462">
                  <c:v>196.19547803797556</c:v>
                </c:pt>
                <c:pt idx="1463">
                  <c:v>194.02853043199642</c:v>
                </c:pt>
                <c:pt idx="1464">
                  <c:v>192.45712773219284</c:v>
                </c:pt>
                <c:pt idx="1465">
                  <c:v>187.61127286404857</c:v>
                </c:pt>
                <c:pt idx="1466">
                  <c:v>188.69648802641294</c:v>
                </c:pt>
                <c:pt idx="1467">
                  <c:v>187.41136480782356</c:v>
                </c:pt>
                <c:pt idx="1468">
                  <c:v>190.68163771366477</c:v>
                </c:pt>
                <c:pt idx="1469">
                  <c:v>194.08634356323918</c:v>
                </c:pt>
                <c:pt idx="1470">
                  <c:v>199.30833205633644</c:v>
                </c:pt>
                <c:pt idx="1471">
                  <c:v>201.69260131228842</c:v>
                </c:pt>
                <c:pt idx="1472">
                  <c:v>208.10985888023626</c:v>
                </c:pt>
                <c:pt idx="1473">
                  <c:v>208.86630539264169</c:v>
                </c:pt>
                <c:pt idx="1474">
                  <c:v>210.01003022999873</c:v>
                </c:pt>
                <c:pt idx="1475">
                  <c:v>210.7622974799047</c:v>
                </c:pt>
                <c:pt idx="1476">
                  <c:v>210.71980831116002</c:v>
                </c:pt>
                <c:pt idx="1477">
                  <c:v>214.51736483568533</c:v>
                </c:pt>
                <c:pt idx="1478">
                  <c:v>212.60047643592492</c:v>
                </c:pt>
                <c:pt idx="1479">
                  <c:v>214.58283994817714</c:v>
                </c:pt>
                <c:pt idx="1480">
                  <c:v>212.20135686722483</c:v>
                </c:pt>
                <c:pt idx="1481">
                  <c:v>212.5182842734352</c:v>
                </c:pt>
                <c:pt idx="1482">
                  <c:v>212.24105986096987</c:v>
                </c:pt>
                <c:pt idx="1483">
                  <c:v>215.63880027304515</c:v>
                </c:pt>
                <c:pt idx="1484">
                  <c:v>218.33303149770836</c:v>
                </c:pt>
                <c:pt idx="1485">
                  <c:v>218.61861443517267</c:v>
                </c:pt>
                <c:pt idx="1486">
                  <c:v>218.90141119763732</c:v>
                </c:pt>
                <c:pt idx="1487">
                  <c:v>216.45654263544293</c:v>
                </c:pt>
                <c:pt idx="1488">
                  <c:v>219.25734505384281</c:v>
                </c:pt>
                <c:pt idx="1489">
                  <c:v>222.17029101597871</c:v>
                </c:pt>
                <c:pt idx="1490">
                  <c:v>220.29380215371327</c:v>
                </c:pt>
                <c:pt idx="1491">
                  <c:v>221.82968112227127</c:v>
                </c:pt>
                <c:pt idx="1492">
                  <c:v>222.55130044718106</c:v>
                </c:pt>
                <c:pt idx="1493">
                  <c:v>221.47374726606577</c:v>
                </c:pt>
                <c:pt idx="1494">
                  <c:v>223.70616998453673</c:v>
                </c:pt>
                <c:pt idx="1495">
                  <c:v>226.95554657788054</c:v>
                </c:pt>
                <c:pt idx="1496">
                  <c:v>228.22813200897147</c:v>
                </c:pt>
                <c:pt idx="1497">
                  <c:v>226.71314935291085</c:v>
                </c:pt>
                <c:pt idx="1498">
                  <c:v>226.24507195296934</c:v>
                </c:pt>
                <c:pt idx="1499">
                  <c:v>227.76632350277919</c:v>
                </c:pt>
                <c:pt idx="1500">
                  <c:v>228.65232715266845</c:v>
                </c:pt>
                <c:pt idx="1501">
                  <c:v>228.0310101277461</c:v>
                </c:pt>
                <c:pt idx="1502">
                  <c:v>221.94530738475683</c:v>
                </c:pt>
                <c:pt idx="1503">
                  <c:v>225.43359848432078</c:v>
                </c:pt>
                <c:pt idx="1504">
                  <c:v>226.52299290918461</c:v>
                </c:pt>
                <c:pt idx="1505">
                  <c:v>225.46285332181714</c:v>
                </c:pt>
                <c:pt idx="1506">
                  <c:v>226.12248025298467</c:v>
                </c:pt>
                <c:pt idx="1507">
                  <c:v>227.00012537787498</c:v>
                </c:pt>
                <c:pt idx="1508">
                  <c:v>228.09509215273809</c:v>
                </c:pt>
                <c:pt idx="1509">
                  <c:v>229.09463243386315</c:v>
                </c:pt>
                <c:pt idx="1510">
                  <c:v>233.37767995207778</c:v>
                </c:pt>
                <c:pt idx="1511">
                  <c:v>233.97949375200255</c:v>
                </c:pt>
                <c:pt idx="1512">
                  <c:v>234.80698772689911</c:v>
                </c:pt>
                <c:pt idx="1513">
                  <c:v>240.64332780741958</c:v>
                </c:pt>
                <c:pt idx="1514">
                  <c:v>242.56996781967874</c:v>
                </c:pt>
                <c:pt idx="1515">
                  <c:v>241.81561093852304</c:v>
                </c:pt>
                <c:pt idx="1516">
                  <c:v>241.71879135728514</c:v>
                </c:pt>
                <c:pt idx="1517">
                  <c:v>243.15297493835587</c:v>
                </c:pt>
                <c:pt idx="1518">
                  <c:v>240.37376537620327</c:v>
                </c:pt>
                <c:pt idx="1519">
                  <c:v>241.83441761977068</c:v>
                </c:pt>
                <c:pt idx="1520">
                  <c:v>239.83603360127049</c:v>
                </c:pt>
                <c:pt idx="1521">
                  <c:v>241.47778721981527</c:v>
                </c:pt>
                <c:pt idx="1522">
                  <c:v>238.40393965144949</c:v>
                </c:pt>
                <c:pt idx="1523">
                  <c:v>235.6351782455456</c:v>
                </c:pt>
                <c:pt idx="1524">
                  <c:v>236.64934594541882</c:v>
                </c:pt>
                <c:pt idx="1525">
                  <c:v>236.18126854547734</c:v>
                </c:pt>
                <c:pt idx="1526">
                  <c:v>232.89776130838777</c:v>
                </c:pt>
                <c:pt idx="1527">
                  <c:v>232.78561776465179</c:v>
                </c:pt>
                <c:pt idx="1528">
                  <c:v>228.26295919646711</c:v>
                </c:pt>
                <c:pt idx="1529">
                  <c:v>229.24229970884471</c:v>
                </c:pt>
                <c:pt idx="1530">
                  <c:v>234.05611356449296</c:v>
                </c:pt>
                <c:pt idx="1531">
                  <c:v>232.88661660838915</c:v>
                </c:pt>
                <c:pt idx="1532">
                  <c:v>234.87455247064068</c:v>
                </c:pt>
                <c:pt idx="1533">
                  <c:v>236.31848766421018</c:v>
                </c:pt>
                <c:pt idx="1534">
                  <c:v>240.02201078249723</c:v>
                </c:pt>
                <c:pt idx="1535">
                  <c:v>238.69579148266303</c:v>
                </c:pt>
                <c:pt idx="1536">
                  <c:v>236.80119248289984</c:v>
                </c:pt>
                <c:pt idx="1537">
                  <c:v>237.82232562027221</c:v>
                </c:pt>
                <c:pt idx="1538">
                  <c:v>238.71111544516108</c:v>
                </c:pt>
                <c:pt idx="1539">
                  <c:v>242.52956828218379</c:v>
                </c:pt>
                <c:pt idx="1540">
                  <c:v>243.46015073206746</c:v>
                </c:pt>
                <c:pt idx="1541">
                  <c:v>239.38815597007647</c:v>
                </c:pt>
                <c:pt idx="1542">
                  <c:v>236.83671621414538</c:v>
                </c:pt>
                <c:pt idx="1543">
                  <c:v>240.84253931989466</c:v>
                </c:pt>
                <c:pt idx="1544">
                  <c:v>240.05126561999359</c:v>
                </c:pt>
                <c:pt idx="1545">
                  <c:v>239.18824791385146</c:v>
                </c:pt>
                <c:pt idx="1546">
                  <c:v>235.81349344552331</c:v>
                </c:pt>
                <c:pt idx="1547">
                  <c:v>237.5047016703119</c:v>
                </c:pt>
                <c:pt idx="1548">
                  <c:v>233.10811752086147</c:v>
                </c:pt>
                <c:pt idx="1549">
                  <c:v>235.86085842051739</c:v>
                </c:pt>
                <c:pt idx="1550">
                  <c:v>237.52838415780894</c:v>
                </c:pt>
                <c:pt idx="1551">
                  <c:v>237.94213114525721</c:v>
                </c:pt>
                <c:pt idx="1552">
                  <c:v>236.65491829541813</c:v>
                </c:pt>
                <c:pt idx="1553">
                  <c:v>237.80909128902385</c:v>
                </c:pt>
                <c:pt idx="1554">
                  <c:v>242.30806736971147</c:v>
                </c:pt>
                <c:pt idx="1555">
                  <c:v>241.21727985734782</c:v>
                </c:pt>
                <c:pt idx="1556">
                  <c:v>244.38307120070209</c:v>
                </c:pt>
                <c:pt idx="1557">
                  <c:v>246.54166028168228</c:v>
                </c:pt>
                <c:pt idx="1558">
                  <c:v>249.67541061254056</c:v>
                </c:pt>
                <c:pt idx="1559">
                  <c:v>250.04736497499405</c:v>
                </c:pt>
                <c:pt idx="1560">
                  <c:v>244.34127857570732</c:v>
                </c:pt>
                <c:pt idx="1561">
                  <c:v>244.12813618823398</c:v>
                </c:pt>
                <c:pt idx="1562">
                  <c:v>242.06706323224159</c:v>
                </c:pt>
                <c:pt idx="1563">
                  <c:v>243.02899015087135</c:v>
                </c:pt>
                <c:pt idx="1564">
                  <c:v>241.50634551356168</c:v>
                </c:pt>
                <c:pt idx="1565">
                  <c:v>242.76848278840393</c:v>
                </c:pt>
                <c:pt idx="1566">
                  <c:v>239.56229190755471</c:v>
                </c:pt>
                <c:pt idx="1567">
                  <c:v>243.08192747586475</c:v>
                </c:pt>
                <c:pt idx="1568">
                  <c:v>245.83327528802081</c:v>
                </c:pt>
                <c:pt idx="1569">
                  <c:v>245.54769235055653</c:v>
                </c:pt>
                <c:pt idx="1570">
                  <c:v>246.69629299416295</c:v>
                </c:pt>
                <c:pt idx="1571">
                  <c:v>245.70859395678642</c:v>
                </c:pt>
                <c:pt idx="1572">
                  <c:v>247.8455901815193</c:v>
                </c:pt>
                <c:pt idx="1573">
                  <c:v>245.52679603805913</c:v>
                </c:pt>
                <c:pt idx="1574">
                  <c:v>243.36472423832939</c:v>
                </c:pt>
                <c:pt idx="1575">
                  <c:v>243.81399495702323</c:v>
                </c:pt>
                <c:pt idx="1576">
                  <c:v>244.33570622570801</c:v>
                </c:pt>
                <c:pt idx="1577">
                  <c:v>242.81724085089783</c:v>
                </c:pt>
                <c:pt idx="1578">
                  <c:v>245.36798406307898</c:v>
                </c:pt>
                <c:pt idx="1579">
                  <c:v>245.62222253179721</c:v>
                </c:pt>
                <c:pt idx="1580">
                  <c:v>249.14603736260673</c:v>
                </c:pt>
                <c:pt idx="1581">
                  <c:v>248.56233370017969</c:v>
                </c:pt>
                <c:pt idx="1582">
                  <c:v>250.64708914366909</c:v>
                </c:pt>
                <c:pt idx="1583">
                  <c:v>248.95030856888118</c:v>
                </c:pt>
                <c:pt idx="1584">
                  <c:v>247.44089826281987</c:v>
                </c:pt>
                <c:pt idx="1585">
                  <c:v>248.08938049398881</c:v>
                </c:pt>
                <c:pt idx="1586">
                  <c:v>250.78012899990247</c:v>
                </c:pt>
                <c:pt idx="1587">
                  <c:v>250.55862808743015</c:v>
                </c:pt>
                <c:pt idx="1588">
                  <c:v>251.52055500605991</c:v>
                </c:pt>
                <c:pt idx="1589">
                  <c:v>250.79754259365029</c:v>
                </c:pt>
                <c:pt idx="1590">
                  <c:v>249.23171224384603</c:v>
                </c:pt>
                <c:pt idx="1591">
                  <c:v>248.73925581265758</c:v>
                </c:pt>
                <c:pt idx="1592">
                  <c:v>246.8551049691431</c:v>
                </c:pt>
                <c:pt idx="1593">
                  <c:v>249.16832676260395</c:v>
                </c:pt>
                <c:pt idx="1594">
                  <c:v>253.78989454327626</c:v>
                </c:pt>
                <c:pt idx="1595">
                  <c:v>254.81451039939816</c:v>
                </c:pt>
                <c:pt idx="1596">
                  <c:v>256.51547023668553</c:v>
                </c:pt>
                <c:pt idx="1597">
                  <c:v>257.35759163033026</c:v>
                </c:pt>
                <c:pt idx="1598">
                  <c:v>254.38126018695232</c:v>
                </c:pt>
                <c:pt idx="1599">
                  <c:v>254.52683783068414</c:v>
                </c:pt>
                <c:pt idx="1600">
                  <c:v>253.35943050583006</c:v>
                </c:pt>
                <c:pt idx="1601">
                  <c:v>253.37475446832815</c:v>
                </c:pt>
                <c:pt idx="1602">
                  <c:v>253.51475976206063</c:v>
                </c:pt>
                <c:pt idx="1603">
                  <c:v>256.88254879288968</c:v>
                </c:pt>
                <c:pt idx="1604">
                  <c:v>253.17693604335287</c:v>
                </c:pt>
                <c:pt idx="1605">
                  <c:v>253.27445216834067</c:v>
                </c:pt>
                <c:pt idx="1606">
                  <c:v>254.96844656812894</c:v>
                </c:pt>
                <c:pt idx="1607">
                  <c:v>255.10984494936125</c:v>
                </c:pt>
                <c:pt idx="1608">
                  <c:v>256.79896354290014</c:v>
                </c:pt>
                <c:pt idx="1609">
                  <c:v>258.49086831143865</c:v>
                </c:pt>
                <c:pt idx="1610">
                  <c:v>260.41541869244804</c:v>
                </c:pt>
                <c:pt idx="1611">
                  <c:v>259.84912862376882</c:v>
                </c:pt>
                <c:pt idx="1612">
                  <c:v>259.22781159884653</c:v>
                </c:pt>
                <c:pt idx="1613">
                  <c:v>262.22016354847244</c:v>
                </c:pt>
                <c:pt idx="1614">
                  <c:v>265.91811431676024</c:v>
                </c:pt>
                <c:pt idx="1615">
                  <c:v>265.0662413106167</c:v>
                </c:pt>
                <c:pt idx="1616">
                  <c:v>265.20415697309949</c:v>
                </c:pt>
                <c:pt idx="1617">
                  <c:v>266.23364863547079</c:v>
                </c:pt>
                <c:pt idx="1618">
                  <c:v>265.20415697309949</c:v>
                </c:pt>
                <c:pt idx="1619">
                  <c:v>267.70126631653733</c:v>
                </c:pt>
                <c:pt idx="1620">
                  <c:v>266.6167476979229</c:v>
                </c:pt>
                <c:pt idx="1621">
                  <c:v>267.57937116030257</c:v>
                </c:pt>
                <c:pt idx="1622">
                  <c:v>268.87842525389016</c:v>
                </c:pt>
                <c:pt idx="1623">
                  <c:v>266.24688296671911</c:v>
                </c:pt>
                <c:pt idx="1624">
                  <c:v>266.75327027290581</c:v>
                </c:pt>
                <c:pt idx="1625">
                  <c:v>266.01493389799811</c:v>
                </c:pt>
                <c:pt idx="1626">
                  <c:v>264.89210537313846</c:v>
                </c:pt>
                <c:pt idx="1627">
                  <c:v>265.62347631054706</c:v>
                </c:pt>
                <c:pt idx="1628">
                  <c:v>266.19673181672539</c:v>
                </c:pt>
                <c:pt idx="1629">
                  <c:v>267.27428499784071</c:v>
                </c:pt>
                <c:pt idx="1630">
                  <c:v>266.31932351671009</c:v>
                </c:pt>
                <c:pt idx="1631">
                  <c:v>266.90442026663692</c:v>
                </c:pt>
                <c:pt idx="1632">
                  <c:v>266.4676873354415</c:v>
                </c:pt>
                <c:pt idx="1633">
                  <c:v>264.04928743574385</c:v>
                </c:pt>
                <c:pt idx="1634">
                  <c:v>267.60166056029976</c:v>
                </c:pt>
                <c:pt idx="1635">
                  <c:v>268.74886811640636</c:v>
                </c:pt>
                <c:pt idx="1636">
                  <c:v>269.24341417884455</c:v>
                </c:pt>
                <c:pt idx="1637">
                  <c:v>270.43937979744504</c:v>
                </c:pt>
                <c:pt idx="1638">
                  <c:v>270.55848877868016</c:v>
                </c:pt>
                <c:pt idx="1639">
                  <c:v>271.31075602858613</c:v>
                </c:pt>
                <c:pt idx="1640">
                  <c:v>268.94111419138233</c:v>
                </c:pt>
                <c:pt idx="1641">
                  <c:v>268.5392084476826</c:v>
                </c:pt>
                <c:pt idx="1642">
                  <c:v>269.95319226000584</c:v>
                </c:pt>
                <c:pt idx="1643">
                  <c:v>270.05210147249346</c:v>
                </c:pt>
                <c:pt idx="1644">
                  <c:v>266.97477118537813</c:v>
                </c:pt>
                <c:pt idx="1645">
                  <c:v>264.68453533566441</c:v>
                </c:pt>
                <c:pt idx="1646">
                  <c:v>262.60744187342408</c:v>
                </c:pt>
                <c:pt idx="1647">
                  <c:v>257.26286168034216</c:v>
                </c:pt>
                <c:pt idx="1648">
                  <c:v>258.02766671774651</c:v>
                </c:pt>
                <c:pt idx="1649">
                  <c:v>259.32045191758493</c:v>
                </c:pt>
                <c:pt idx="1650">
                  <c:v>261.51317164231085</c:v>
                </c:pt>
                <c:pt idx="1651">
                  <c:v>260.12704957998409</c:v>
                </c:pt>
                <c:pt idx="1652">
                  <c:v>261.21087165484863</c:v>
                </c:pt>
                <c:pt idx="1653">
                  <c:v>260.02674727999664</c:v>
                </c:pt>
                <c:pt idx="1654">
                  <c:v>263.45234944206845</c:v>
                </c:pt>
                <c:pt idx="1655">
                  <c:v>264.98822841062645</c:v>
                </c:pt>
                <c:pt idx="1656">
                  <c:v>262.70704762966159</c:v>
                </c:pt>
                <c:pt idx="1657">
                  <c:v>263.85773790451776</c:v>
                </c:pt>
                <c:pt idx="1658">
                  <c:v>264.2471058607191</c:v>
                </c:pt>
                <c:pt idx="1659">
                  <c:v>265.42635442932169</c:v>
                </c:pt>
                <c:pt idx="1660">
                  <c:v>267.0374601228703</c:v>
                </c:pt>
                <c:pt idx="1661">
                  <c:v>265.05997241686748</c:v>
                </c:pt>
                <c:pt idx="1662">
                  <c:v>267.13219007285846</c:v>
                </c:pt>
                <c:pt idx="1663">
                  <c:v>269.02748561637156</c:v>
                </c:pt>
                <c:pt idx="1664">
                  <c:v>270.07578395999053</c:v>
                </c:pt>
                <c:pt idx="1665">
                  <c:v>270.87611272864046</c:v>
                </c:pt>
                <c:pt idx="1666">
                  <c:v>269.77139434127855</c:v>
                </c:pt>
                <c:pt idx="1667">
                  <c:v>271.32538344733433</c:v>
                </c:pt>
                <c:pt idx="1668">
                  <c:v>274.647897134419</c:v>
                </c:pt>
                <c:pt idx="1669">
                  <c:v>273.4052630845743</c:v>
                </c:pt>
                <c:pt idx="1670">
                  <c:v>268.44656812894414</c:v>
                </c:pt>
                <c:pt idx="1671">
                  <c:v>266.96432302912945</c:v>
                </c:pt>
                <c:pt idx="1672">
                  <c:v>270.4686346349414</c:v>
                </c:pt>
                <c:pt idx="1673">
                  <c:v>270.8768092723904</c:v>
                </c:pt>
                <c:pt idx="1674">
                  <c:v>270.72148001615977</c:v>
                </c:pt>
                <c:pt idx="1675">
                  <c:v>268.27870108521518</c:v>
                </c:pt>
                <c:pt idx="1676">
                  <c:v>270.77302425365338</c:v>
                </c:pt>
                <c:pt idx="1677">
                  <c:v>273.63721215329531</c:v>
                </c:pt>
                <c:pt idx="1678">
                  <c:v>272.9727094158784</c:v>
                </c:pt>
                <c:pt idx="1679">
                  <c:v>276.5989161779251</c:v>
                </c:pt>
                <c:pt idx="1680">
                  <c:v>277.97459008400318</c:v>
                </c:pt>
                <c:pt idx="1681">
                  <c:v>278.73591240265802</c:v>
                </c:pt>
                <c:pt idx="1682">
                  <c:v>280.58523605867686</c:v>
                </c:pt>
                <c:pt idx="1683">
                  <c:v>279.32518841508431</c:v>
                </c:pt>
                <c:pt idx="1684">
                  <c:v>279.82739645877155</c:v>
                </c:pt>
                <c:pt idx="1685">
                  <c:v>278.16892579022885</c:v>
                </c:pt>
                <c:pt idx="1686">
                  <c:v>278.80278060264965</c:v>
                </c:pt>
                <c:pt idx="1687">
                  <c:v>281.48447403981442</c:v>
                </c:pt>
                <c:pt idx="1688">
                  <c:v>282.49724865218781</c:v>
                </c:pt>
                <c:pt idx="1689">
                  <c:v>283.18195115835226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E7-414F-AFD0-7A1E7EE56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6479647"/>
        <c:axId val="2076486303"/>
      </c:lineChart>
      <c:dateAx>
        <c:axId val="2076479647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76486303"/>
        <c:crosses val="autoZero"/>
        <c:auto val="1"/>
        <c:lblOffset val="100"/>
        <c:baseTimeUnit val="days"/>
      </c:dateAx>
      <c:valAx>
        <c:axId val="20764863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764796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800"/>
              <a:t>LOG RENDIMENTI TRIMESTRALI - MOEX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tx2">
                  <a:lumMod val="40000"/>
                  <a:lumOff val="60000"/>
                  <a:alpha val="2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MOEX!$J$32:$J$57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MOEX!$L$32:$L$57</c:f>
              <c:numCache>
                <c:formatCode>0.00%</c:formatCode>
                <c:ptCount val="26"/>
                <c:pt idx="0">
                  <c:v>0.14633685236169447</c:v>
                </c:pt>
                <c:pt idx="1">
                  <c:v>-1.3448227877654935E-2</c:v>
                </c:pt>
                <c:pt idx="2">
                  <c:v>-7.7939090512815666E-3</c:v>
                </c:pt>
                <c:pt idx="3">
                  <c:v>6.4034389708440331E-2</c:v>
                </c:pt>
                <c:pt idx="4">
                  <c:v>6.8084640087769627E-2</c:v>
                </c:pt>
                <c:pt idx="5">
                  <c:v>2.123493557939812E-2</c:v>
                </c:pt>
                <c:pt idx="6">
                  <c:v>4.6451949653045978E-2</c:v>
                </c:pt>
                <c:pt idx="7">
                  <c:v>0.14002888619819789</c:v>
                </c:pt>
                <c:pt idx="8">
                  <c:v>-0.12911124989249359</c:v>
                </c:pt>
                <c:pt idx="9">
                  <c:v>-5.4226824745876555E-2</c:v>
                </c:pt>
                <c:pt idx="10">
                  <c:v>8.7091965637185562E-2</c:v>
                </c:pt>
                <c:pt idx="11">
                  <c:v>3.6540202791556647E-2</c:v>
                </c:pt>
                <c:pt idx="12">
                  <c:v>4.7028697107630725E-2</c:v>
                </c:pt>
                <c:pt idx="13">
                  <c:v>2.739274630160287E-2</c:v>
                </c:pt>
                <c:pt idx="14">
                  <c:v>6.3846804750359601E-2</c:v>
                </c:pt>
                <c:pt idx="15">
                  <c:v>-3.9866495239653243E-2</c:v>
                </c:pt>
                <c:pt idx="16">
                  <c:v>5.9504773126716509E-2</c:v>
                </c:pt>
                <c:pt idx="17">
                  <c:v>0.10538946913058915</c:v>
                </c:pt>
                <c:pt idx="18">
                  <c:v>-1.533760260782817E-2</c:v>
                </c:pt>
                <c:pt idx="19">
                  <c:v>0.10894365368638669</c:v>
                </c:pt>
                <c:pt idx="20">
                  <c:v>-0.21807170840182291</c:v>
                </c:pt>
                <c:pt idx="21">
                  <c:v>0.11992918791192332</c:v>
                </c:pt>
                <c:pt idx="22">
                  <c:v>3.5579485571841485E-2</c:v>
                </c:pt>
                <c:pt idx="23">
                  <c:v>0.14792527747842041</c:v>
                </c:pt>
                <c:pt idx="24">
                  <c:v>5.1488171100295639E-2</c:v>
                </c:pt>
                <c:pt idx="25">
                  <c:v>8.9631111418585027E-2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909D-42E5-9769-0F43EC090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3215039"/>
        <c:axId val="1613203807"/>
      </c:lineChart>
      <c:catAx>
        <c:axId val="16132150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03807"/>
        <c:crosses val="autoZero"/>
        <c:auto val="1"/>
        <c:lblAlgn val="ctr"/>
        <c:lblOffset val="100"/>
        <c:noMultiLvlLbl val="0"/>
      </c:catAx>
      <c:valAx>
        <c:axId val="16132038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150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LOG RENDIMENTI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'GRAFICI COMBINATI'!$B$1</c:f>
              <c:strCache>
                <c:ptCount val="1"/>
                <c:pt idx="0">
                  <c:v>FTSE MIB</c:v>
                </c:pt>
              </c:strCache>
            </c:strRef>
          </c:tx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COMBINATI'!$B$2:$B$27</c:f>
              <c:numCache>
                <c:formatCode>0.00%</c:formatCode>
                <c:ptCount val="26"/>
                <c:pt idx="0">
                  <c:v>0.19971054614615685</c:v>
                </c:pt>
                <c:pt idx="1">
                  <c:v>-1.7941146806395102E-2</c:v>
                </c:pt>
                <c:pt idx="2">
                  <c:v>-8.1738514073617749E-2</c:v>
                </c:pt>
                <c:pt idx="3">
                  <c:v>-1.9536558677480002E-2</c:v>
                </c:pt>
                <c:pt idx="4">
                  <c:v>-0.15386921466017042</c:v>
                </c:pt>
                <c:pt idx="5">
                  <c:v>-8.6990307918360821E-2</c:v>
                </c:pt>
                <c:pt idx="6">
                  <c:v>-1.340508703570844E-3</c:v>
                </c:pt>
                <c:pt idx="7">
                  <c:v>0.18425478358940003</c:v>
                </c:pt>
                <c:pt idx="8">
                  <c:v>3.3982673313021614E-2</c:v>
                </c:pt>
                <c:pt idx="9">
                  <c:v>3.7344829544807466E-2</c:v>
                </c:pt>
                <c:pt idx="10">
                  <c:v>8.2103248704742393E-2</c:v>
                </c:pt>
                <c:pt idx="11">
                  <c:v>-4.3271818329230397E-2</c:v>
                </c:pt>
                <c:pt idx="12">
                  <c:v>2.9994928255139146E-2</c:v>
                </c:pt>
                <c:pt idx="13">
                  <c:v>-4.9313171969370871E-2</c:v>
                </c:pt>
                <c:pt idx="14">
                  <c:v>-3.888523329196357E-2</c:v>
                </c:pt>
                <c:pt idx="15">
                  <c:v>-0.11718283948778831</c:v>
                </c:pt>
                <c:pt idx="16">
                  <c:v>0.16040128211337415</c:v>
                </c:pt>
                <c:pt idx="17">
                  <c:v>-1.2447357379062364E-2</c:v>
                </c:pt>
                <c:pt idx="18">
                  <c:v>3.1197754229276835E-2</c:v>
                </c:pt>
                <c:pt idx="19">
                  <c:v>8.3463201518998067E-2</c:v>
                </c:pt>
                <c:pt idx="20">
                  <c:v>-0.36512582256038578</c:v>
                </c:pt>
                <c:pt idx="21">
                  <c:v>0.15562168913923274</c:v>
                </c:pt>
                <c:pt idx="22">
                  <c:v>-1.4033223299322363E-2</c:v>
                </c:pt>
                <c:pt idx="23">
                  <c:v>0.15762749057435815</c:v>
                </c:pt>
                <c:pt idx="24">
                  <c:v>0.10190993545094605</c:v>
                </c:pt>
                <c:pt idx="25">
                  <c:v>2.3045235740916038E-2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A2F7-4840-8D12-E5D944951CEA}"/>
            </c:ext>
          </c:extLst>
        </c:ser>
        <c:ser>
          <c:idx val="1"/>
          <c:order val="1"/>
          <c:tx>
            <c:strRef>
              <c:f>'GRAFICI COMBINATI'!$C$1</c:f>
              <c:strCache>
                <c:ptCount val="1"/>
                <c:pt idx="0">
                  <c:v>DAX 30</c:v>
                </c:pt>
              </c:strCache>
            </c:strRef>
          </c:tx>
          <c:spPr>
            <a:ln w="22225" cap="rnd" cmpd="sng" algn="ctr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COMBINATI'!$C$2:$C$27</c:f>
              <c:numCache>
                <c:formatCode>0.00%</c:formatCode>
                <c:ptCount val="26"/>
                <c:pt idx="0">
                  <c:v>0.20624472899921215</c:v>
                </c:pt>
                <c:pt idx="1">
                  <c:v>-7.0850453729943697E-2</c:v>
                </c:pt>
                <c:pt idx="2">
                  <c:v>-0.16190618035203339</c:v>
                </c:pt>
                <c:pt idx="3">
                  <c:v>7.8269825306935228E-2</c:v>
                </c:pt>
                <c:pt idx="4">
                  <c:v>-4.8699537125521143E-2</c:v>
                </c:pt>
                <c:pt idx="5">
                  <c:v>-1.8926199624576547E-3</c:v>
                </c:pt>
                <c:pt idx="6">
                  <c:v>8.2759614662652817E-2</c:v>
                </c:pt>
                <c:pt idx="7">
                  <c:v>8.815883025540866E-2</c:v>
                </c:pt>
                <c:pt idx="8">
                  <c:v>5.5252397201350507E-2</c:v>
                </c:pt>
                <c:pt idx="9">
                  <c:v>1.7637971595834103E-2</c:v>
                </c:pt>
                <c:pt idx="10">
                  <c:v>3.3681225598878428E-2</c:v>
                </c:pt>
                <c:pt idx="11">
                  <c:v>-2.4256977429881607E-3</c:v>
                </c:pt>
                <c:pt idx="12">
                  <c:v>-6.9896223268632998E-2</c:v>
                </c:pt>
                <c:pt idx="13">
                  <c:v>1.944896048706406E-2</c:v>
                </c:pt>
                <c:pt idx="14">
                  <c:v>8.2076531262290399E-3</c:v>
                </c:pt>
                <c:pt idx="15">
                  <c:v>-0.15378402454778137</c:v>
                </c:pt>
                <c:pt idx="16">
                  <c:v>9.9064954918944806E-2</c:v>
                </c:pt>
                <c:pt idx="17">
                  <c:v>6.9389243639999598E-2</c:v>
                </c:pt>
                <c:pt idx="18">
                  <c:v>-2.0783303475574191E-2</c:v>
                </c:pt>
                <c:pt idx="19">
                  <c:v>8.7549875556315229E-2</c:v>
                </c:pt>
                <c:pt idx="20">
                  <c:v>-0.33821289020940032</c:v>
                </c:pt>
                <c:pt idx="21">
                  <c:v>0.25039715697508252</c:v>
                </c:pt>
                <c:pt idx="22">
                  <c:v>3.763347569217073E-2</c:v>
                </c:pt>
                <c:pt idx="23">
                  <c:v>7.5323857537946154E-2</c:v>
                </c:pt>
                <c:pt idx="24">
                  <c:v>9.5823710243281193E-2</c:v>
                </c:pt>
                <c:pt idx="25">
                  <c:v>3.234564964547567E-2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A2F7-4840-8D12-E5D944951CEA}"/>
            </c:ext>
          </c:extLst>
        </c:ser>
        <c:ser>
          <c:idx val="2"/>
          <c:order val="2"/>
          <c:tx>
            <c:strRef>
              <c:f>'GRAFICI COMBINATI'!$D$1</c:f>
              <c:strCache>
                <c:ptCount val="1"/>
                <c:pt idx="0">
                  <c:v>CAC 40</c:v>
                </c:pt>
              </c:strCache>
            </c:strRef>
          </c:tx>
          <c:spPr>
            <a:ln w="22225" cap="rnd" cmpd="sng" algn="ctr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COMBINATI'!$D$2:$D$27</c:f>
              <c:numCache>
                <c:formatCode>0.00%</c:formatCode>
                <c:ptCount val="26"/>
                <c:pt idx="0">
                  <c:v>0.17434746090863903</c:v>
                </c:pt>
                <c:pt idx="1">
                  <c:v>-3.6006427432737367E-2</c:v>
                </c:pt>
                <c:pt idx="2">
                  <c:v>-9.8180454315420218E-2</c:v>
                </c:pt>
                <c:pt idx="3">
                  <c:v>2.1435641881300191E-2</c:v>
                </c:pt>
                <c:pt idx="4">
                  <c:v>-4.5280096003983326E-2</c:v>
                </c:pt>
                <c:pt idx="5">
                  <c:v>-1.1232988451467115E-2</c:v>
                </c:pt>
                <c:pt idx="6">
                  <c:v>4.1162978409918324E-2</c:v>
                </c:pt>
                <c:pt idx="7">
                  <c:v>9.1929029544985552E-2</c:v>
                </c:pt>
                <c:pt idx="8">
                  <c:v>4.0841165314582775E-2</c:v>
                </c:pt>
                <c:pt idx="9">
                  <c:v>2.1361238542231663E-2</c:v>
                </c:pt>
                <c:pt idx="10">
                  <c:v>2.9343590766286745E-2</c:v>
                </c:pt>
                <c:pt idx="11">
                  <c:v>-1.1625239956211919E-2</c:v>
                </c:pt>
                <c:pt idx="12">
                  <c:v>-2.614528010432236E-2</c:v>
                </c:pt>
                <c:pt idx="13">
                  <c:v>2.3903992546417764E-2</c:v>
                </c:pt>
                <c:pt idx="14">
                  <c:v>4.2675051070692617E-2</c:v>
                </c:pt>
                <c:pt idx="15">
                  <c:v>-0.160684814040124</c:v>
                </c:pt>
                <c:pt idx="16">
                  <c:v>0.14211999360491293</c:v>
                </c:pt>
                <c:pt idx="17">
                  <c:v>2.9597255470214429E-2</c:v>
                </c:pt>
                <c:pt idx="18">
                  <c:v>5.323534766568631E-3</c:v>
                </c:pt>
                <c:pt idx="19">
                  <c:v>7.6309031610277744E-2</c:v>
                </c:pt>
                <c:pt idx="20">
                  <c:v>-0.36184547472649103</c:v>
                </c:pt>
                <c:pt idx="21">
                  <c:v>0.15791125493312216</c:v>
                </c:pt>
                <c:pt idx="22">
                  <c:v>-2.1106354427386634E-2</c:v>
                </c:pt>
                <c:pt idx="23">
                  <c:v>0.14718147208211038</c:v>
                </c:pt>
                <c:pt idx="24">
                  <c:v>8.798067604060375E-2</c:v>
                </c:pt>
                <c:pt idx="25">
                  <c:v>7.1274186368257608E-2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2-A2F7-4840-8D12-E5D944951CEA}"/>
            </c:ext>
          </c:extLst>
        </c:ser>
        <c:ser>
          <c:idx val="3"/>
          <c:order val="3"/>
          <c:tx>
            <c:strRef>
              <c:f>'GRAFICI COMBINATI'!$E$1</c:f>
              <c:strCache>
                <c:ptCount val="1"/>
                <c:pt idx="0">
                  <c:v>FTSE 100</c:v>
                </c:pt>
              </c:strCache>
            </c:strRef>
          </c:tx>
          <c:spPr>
            <a:ln w="22225" cap="rnd" cmpd="sng" algn="ctr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COMBINATI'!$E$2:$E$27</c:f>
              <c:numCache>
                <c:formatCode>0.00%</c:formatCode>
                <c:ptCount val="26"/>
                <c:pt idx="0">
                  <c:v>3.9189580661912776E-2</c:v>
                </c:pt>
                <c:pt idx="1">
                  <c:v>-2.9948378079644483E-2</c:v>
                </c:pt>
                <c:pt idx="2">
                  <c:v>-8.4604876369895457E-2</c:v>
                </c:pt>
                <c:pt idx="3">
                  <c:v>3.4456999873260083E-3</c:v>
                </c:pt>
                <c:pt idx="4">
                  <c:v>8.5984574831399867E-3</c:v>
                </c:pt>
                <c:pt idx="5">
                  <c:v>6.7895304663613459E-2</c:v>
                </c:pt>
                <c:pt idx="6">
                  <c:v>5.9848183941636678E-2</c:v>
                </c:pt>
                <c:pt idx="7">
                  <c:v>2.745238035198801E-2</c:v>
                </c:pt>
                <c:pt idx="8">
                  <c:v>1.4494831447717797E-2</c:v>
                </c:pt>
                <c:pt idx="9">
                  <c:v>1.2878952456321813E-2</c:v>
                </c:pt>
                <c:pt idx="10">
                  <c:v>8.3356708015793722E-3</c:v>
                </c:pt>
                <c:pt idx="11">
                  <c:v>2.7742328266768455E-2</c:v>
                </c:pt>
                <c:pt idx="12">
                  <c:v>-8.4205113440646739E-2</c:v>
                </c:pt>
                <c:pt idx="13">
                  <c:v>7.1010616958066694E-2</c:v>
                </c:pt>
                <c:pt idx="14">
                  <c:v>-6.9372340069760565E-3</c:v>
                </c:pt>
                <c:pt idx="15">
                  <c:v>-0.10712204529810254</c:v>
                </c:pt>
                <c:pt idx="16">
                  <c:v>8.304886521628109E-2</c:v>
                </c:pt>
                <c:pt idx="17">
                  <c:v>2.4317291234978208E-2</c:v>
                </c:pt>
                <c:pt idx="18">
                  <c:v>-1.8466221584524895E-2</c:v>
                </c:pt>
                <c:pt idx="19">
                  <c:v>3.2610466710950615E-2</c:v>
                </c:pt>
                <c:pt idx="20">
                  <c:v>-0.33226008735384777</c:v>
                </c:pt>
                <c:pt idx="21">
                  <c:v>0.12129176445214736</c:v>
                </c:pt>
                <c:pt idx="22">
                  <c:v>-4.6282333745079798E-2</c:v>
                </c:pt>
                <c:pt idx="23">
                  <c:v>0.1113367206058446</c:v>
                </c:pt>
                <c:pt idx="24">
                  <c:v>2.4859310466888569E-2</c:v>
                </c:pt>
                <c:pt idx="25">
                  <c:v>5.597293084952381E-2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3-A2F7-4840-8D12-E5D944951CEA}"/>
            </c:ext>
          </c:extLst>
        </c:ser>
        <c:ser>
          <c:idx val="4"/>
          <c:order val="4"/>
          <c:tx>
            <c:strRef>
              <c:f>'GRAFICI COMBINATI'!$F$1</c:f>
              <c:strCache>
                <c:ptCount val="1"/>
                <c:pt idx="0">
                  <c:v>IBEX 35</c:v>
                </c:pt>
              </c:strCache>
            </c:strRef>
          </c:tx>
          <c:spPr>
            <a:ln w="22225" cap="rnd" cmpd="sng" algn="ctr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COMBINATI'!$F$2:$F$27</c:f>
              <c:numCache>
                <c:formatCode>0.00%</c:formatCode>
                <c:ptCount val="26"/>
                <c:pt idx="0">
                  <c:v>0.11133444356118923</c:v>
                </c:pt>
                <c:pt idx="1">
                  <c:v>-5.8580976034559779E-2</c:v>
                </c:pt>
                <c:pt idx="2">
                  <c:v>-0.13146624494012113</c:v>
                </c:pt>
                <c:pt idx="3">
                  <c:v>-2.6918285330839873E-2</c:v>
                </c:pt>
                <c:pt idx="4">
                  <c:v>-7.9403139302228753E-2</c:v>
                </c:pt>
                <c:pt idx="5">
                  <c:v>-3.9528120057568304E-2</c:v>
                </c:pt>
                <c:pt idx="6">
                  <c:v>5.6735051489891386E-2</c:v>
                </c:pt>
                <c:pt idx="7">
                  <c:v>7.3460534022474488E-2</c:v>
                </c:pt>
                <c:pt idx="8">
                  <c:v>9.1900119296535521E-2</c:v>
                </c:pt>
                <c:pt idx="9">
                  <c:v>2.6652954941098386E-2</c:v>
                </c:pt>
                <c:pt idx="10">
                  <c:v>-3.3416500475715268E-2</c:v>
                </c:pt>
                <c:pt idx="11">
                  <c:v>-1.7369675637713456E-2</c:v>
                </c:pt>
                <c:pt idx="12">
                  <c:v>-5.3964704144038686E-2</c:v>
                </c:pt>
                <c:pt idx="13">
                  <c:v>9.1061818422610169E-4</c:v>
                </c:pt>
                <c:pt idx="14">
                  <c:v>-1.5955793993103293E-2</c:v>
                </c:pt>
                <c:pt idx="15">
                  <c:v>-9.5522810041145503E-2</c:v>
                </c:pt>
                <c:pt idx="16">
                  <c:v>8.8556965577719554E-2</c:v>
                </c:pt>
                <c:pt idx="17">
                  <c:v>-8.2875629536517982E-3</c:v>
                </c:pt>
                <c:pt idx="18">
                  <c:v>-1.0710609429672658E-2</c:v>
                </c:pt>
                <c:pt idx="19">
                  <c:v>5.5728181101481887E-2</c:v>
                </c:pt>
                <c:pt idx="20">
                  <c:v>-0.38727470147529658</c:v>
                </c:pt>
                <c:pt idx="21">
                  <c:v>9.3935803000504192E-2</c:v>
                </c:pt>
                <c:pt idx="22">
                  <c:v>-7.1200208634905393E-2</c:v>
                </c:pt>
                <c:pt idx="23">
                  <c:v>0.18508614123381989</c:v>
                </c:pt>
                <c:pt idx="24">
                  <c:v>5.7388862722468417E-2</c:v>
                </c:pt>
                <c:pt idx="25">
                  <c:v>4.051976642529357E-2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4-A2F7-4840-8D12-E5D944951CEA}"/>
            </c:ext>
          </c:extLst>
        </c:ser>
        <c:ser>
          <c:idx val="5"/>
          <c:order val="5"/>
          <c:tx>
            <c:strRef>
              <c:f>'GRAFICI COMBINATI'!$G$1</c:f>
              <c:strCache>
                <c:ptCount val="1"/>
                <c:pt idx="0">
                  <c:v>€ STOXX 50</c:v>
                </c:pt>
              </c:strCache>
            </c:strRef>
          </c:tx>
          <c:spPr>
            <a:ln w="22225" cap="rnd" cmpd="sng" algn="ctr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COMBINATI'!$G$2:$G$27</c:f>
              <c:numCache>
                <c:formatCode>0.00%</c:formatCode>
                <c:ptCount val="26"/>
                <c:pt idx="0">
                  <c:v>0.1683046279749586</c:v>
                </c:pt>
                <c:pt idx="1">
                  <c:v>-6.0649521921588477E-2</c:v>
                </c:pt>
                <c:pt idx="2">
                  <c:v>-0.13033147866265166</c:v>
                </c:pt>
                <c:pt idx="3">
                  <c:v>3.0709155880397625E-2</c:v>
                </c:pt>
                <c:pt idx="4">
                  <c:v>-6.916080624198527E-2</c:v>
                </c:pt>
                <c:pt idx="5">
                  <c:v>-2.4064187000842729E-2</c:v>
                </c:pt>
                <c:pt idx="6">
                  <c:v>3.9259933532195222E-2</c:v>
                </c:pt>
                <c:pt idx="7">
                  <c:v>9.8434132325372667E-2</c:v>
                </c:pt>
                <c:pt idx="8">
                  <c:v>4.845520153075597E-2</c:v>
                </c:pt>
                <c:pt idx="9">
                  <c:v>5.4187289343342873E-3</c:v>
                </c:pt>
                <c:pt idx="10">
                  <c:v>3.1260562235861877E-2</c:v>
                </c:pt>
                <c:pt idx="11">
                  <c:v>-3.1724612659543093E-2</c:v>
                </c:pt>
                <c:pt idx="12">
                  <c:v>-4.1912668234294244E-2</c:v>
                </c:pt>
                <c:pt idx="13">
                  <c:v>7.524808021597394E-3</c:v>
                </c:pt>
                <c:pt idx="14">
                  <c:v>1.2363173340081572E-2</c:v>
                </c:pt>
                <c:pt idx="15">
                  <c:v>-0.13159512173095819</c:v>
                </c:pt>
                <c:pt idx="16">
                  <c:v>0.12312979264438181</c:v>
                </c:pt>
                <c:pt idx="17">
                  <c:v>3.2607999858592793E-2</c:v>
                </c:pt>
                <c:pt idx="18">
                  <c:v>5.8895470019299729E-3</c:v>
                </c:pt>
                <c:pt idx="19">
                  <c:v>7.5256828263417674E-2</c:v>
                </c:pt>
                <c:pt idx="20">
                  <c:v>-0.34729180660153258</c:v>
                </c:pt>
                <c:pt idx="21">
                  <c:v>0.18607341733973565</c:v>
                </c:pt>
                <c:pt idx="22">
                  <c:v>-1.0699918666889987E-2</c:v>
                </c:pt>
                <c:pt idx="23">
                  <c:v>0.10969070400195569</c:v>
                </c:pt>
                <c:pt idx="24">
                  <c:v>0.10169933947037869</c:v>
                </c:pt>
                <c:pt idx="25">
                  <c:v>3.313262187622068E-2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5-A2F7-4840-8D12-E5D944951CEA}"/>
            </c:ext>
          </c:extLst>
        </c:ser>
        <c:ser>
          <c:idx val="6"/>
          <c:order val="6"/>
          <c:tx>
            <c:strRef>
              <c:f>'GRAFICI COMBINATI'!$H$1</c:f>
              <c:strCache>
                <c:ptCount val="1"/>
                <c:pt idx="0">
                  <c:v>S&amp;P 500</c:v>
                </c:pt>
              </c:strCache>
            </c:strRef>
          </c:tx>
          <c:spPr>
            <a:ln w="22225" cap="rnd" cmpd="sng" algn="ctr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COMBINATI'!$H$2:$H$27</c:f>
              <c:numCache>
                <c:formatCode>0.00%</c:formatCode>
                <c:ptCount val="26"/>
                <c:pt idx="0">
                  <c:v>7.2367162067297076E-4</c:v>
                </c:pt>
                <c:pt idx="1">
                  <c:v>8.5712531435926109E-3</c:v>
                </c:pt>
                <c:pt idx="2">
                  <c:v>-7.6813946410710821E-2</c:v>
                </c:pt>
                <c:pt idx="3">
                  <c:v>4.5144437482558253E-2</c:v>
                </c:pt>
                <c:pt idx="4">
                  <c:v>2.943347117899309E-2</c:v>
                </c:pt>
                <c:pt idx="5">
                  <c:v>1.4450419444233753E-2</c:v>
                </c:pt>
                <c:pt idx="6">
                  <c:v>2.7322502108579647E-2</c:v>
                </c:pt>
                <c:pt idx="7">
                  <c:v>4.3740552040055558E-2</c:v>
                </c:pt>
                <c:pt idx="8">
                  <c:v>4.3765797747741572E-2</c:v>
                </c:pt>
                <c:pt idx="9">
                  <c:v>2.9313794156533877E-2</c:v>
                </c:pt>
                <c:pt idx="10">
                  <c:v>4.0387649214843724E-2</c:v>
                </c:pt>
                <c:pt idx="11">
                  <c:v>6.3827299642200408E-2</c:v>
                </c:pt>
                <c:pt idx="12">
                  <c:v>-4.3180900045031931E-2</c:v>
                </c:pt>
                <c:pt idx="13">
                  <c:v>5.4577938496683867E-2</c:v>
                </c:pt>
                <c:pt idx="14">
                  <c:v>7.0058545677983849E-2</c:v>
                </c:pt>
                <c:pt idx="15">
                  <c:v>-0.15285959465528384</c:v>
                </c:pt>
                <c:pt idx="16">
                  <c:v>0.13303775080567709</c:v>
                </c:pt>
                <c:pt idx="17">
                  <c:v>3.3318581199655133E-2</c:v>
                </c:pt>
                <c:pt idx="18">
                  <c:v>-8.156425519824196E-3</c:v>
                </c:pt>
                <c:pt idx="19">
                  <c:v>0.10257285685529355</c:v>
                </c:pt>
                <c:pt idx="20">
                  <c:v>-0.2766469093006349</c:v>
                </c:pt>
                <c:pt idx="21">
                  <c:v>0.23208463829881626</c:v>
                </c:pt>
                <c:pt idx="22">
                  <c:v>8.1607170277171334E-2</c:v>
                </c:pt>
                <c:pt idx="23">
                  <c:v>9.0396112017034666E-2</c:v>
                </c:pt>
                <c:pt idx="24">
                  <c:v>8.2741083902887563E-2</c:v>
                </c:pt>
                <c:pt idx="25">
                  <c:v>7.1991949471100797E-2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6-A2F7-4840-8D12-E5D944951CEA}"/>
            </c:ext>
          </c:extLst>
        </c:ser>
        <c:ser>
          <c:idx val="7"/>
          <c:order val="7"/>
          <c:tx>
            <c:strRef>
              <c:f>'GRAFICI COMBINATI'!$I$1</c:f>
              <c:strCache>
                <c:ptCount val="1"/>
                <c:pt idx="0">
                  <c:v>HSI</c:v>
                </c:pt>
              </c:strCache>
            </c:strRef>
          </c:tx>
          <c:spPr>
            <a:ln w="22225" cap="rnd" cmpd="sng" algn="ctr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5="http://schemas.microsoft.com/office/drawing/2012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COMBINATI'!$I$2:$I$27</c:f>
              <c:numCache>
                <c:formatCode>0.00%</c:formatCode>
                <c:ptCount val="26"/>
                <c:pt idx="0">
                  <c:v>5.0068312684322984E-2</c:v>
                </c:pt>
                <c:pt idx="1">
                  <c:v>4.6716110904336076E-2</c:v>
                </c:pt>
                <c:pt idx="2">
                  <c:v>-0.20056031894262075</c:v>
                </c:pt>
                <c:pt idx="3">
                  <c:v>-8.3566485681726942E-3</c:v>
                </c:pt>
                <c:pt idx="4">
                  <c:v>-3.9607300440304839E-2</c:v>
                </c:pt>
                <c:pt idx="5">
                  <c:v>2.6965317449923969E-2</c:v>
                </c:pt>
                <c:pt idx="6">
                  <c:v>0.11324922926118508</c:v>
                </c:pt>
                <c:pt idx="7">
                  <c:v>-6.2731193522014644E-2</c:v>
                </c:pt>
                <c:pt idx="8">
                  <c:v>9.1034352407110344E-2</c:v>
                </c:pt>
                <c:pt idx="9">
                  <c:v>6.0870830301572899E-2</c:v>
                </c:pt>
                <c:pt idx="10">
                  <c:v>8.8610788680555608E-2</c:v>
                </c:pt>
                <c:pt idx="11">
                  <c:v>7.9856998475011265E-2</c:v>
                </c:pt>
                <c:pt idx="12">
                  <c:v>-1.1045758096252802E-2</c:v>
                </c:pt>
                <c:pt idx="13">
                  <c:v>-5.5681009099140193E-2</c:v>
                </c:pt>
                <c:pt idx="14">
                  <c:v>-5.099507154514845E-2</c:v>
                </c:pt>
                <c:pt idx="15">
                  <c:v>-7.6430407107427656E-2</c:v>
                </c:pt>
                <c:pt idx="16">
                  <c:v>0.16241415029874981</c:v>
                </c:pt>
                <c:pt idx="17">
                  <c:v>-2.3494866740572797E-2</c:v>
                </c:pt>
                <c:pt idx="18">
                  <c:v>-0.10325844797690328</c:v>
                </c:pt>
                <c:pt idx="19">
                  <c:v>9.1692825496320032E-2</c:v>
                </c:pt>
                <c:pt idx="20">
                  <c:v>-0.21221266338343439</c:v>
                </c:pt>
                <c:pt idx="21">
                  <c:v>8.4613850324314344E-2</c:v>
                </c:pt>
                <c:pt idx="22">
                  <c:v>-5.5500245078832916E-2</c:v>
                </c:pt>
                <c:pt idx="23">
                  <c:v>0.14486590631180687</c:v>
                </c:pt>
                <c:pt idx="24">
                  <c:v>5.1984393613736322E-2</c:v>
                </c:pt>
                <c:pt idx="25">
                  <c:v>-2.1951247139453098E-2</c:v>
                </c:pt>
              </c:numCache>
            </c:numRef>
          </c: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A2F7-4840-8D12-E5D944951CEA}"/>
            </c:ext>
          </c:extLst>
        </c:ser>
        <c:ser>
          <c:idx val="8"/>
          <c:order val="8"/>
          <c:tx>
            <c:strRef>
              <c:f>'GRAFICI COMBINATI'!$J$1</c:f>
              <c:strCache>
                <c:ptCount val="1"/>
                <c:pt idx="0">
                  <c:v>SSEComp</c:v>
                </c:pt>
              </c:strCache>
            </c:strRef>
          </c:tx>
          <c:spPr>
            <a:ln w="22225" cap="rnd" cmpd="sng" algn="ctr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COMBINATI'!$J$2:$J$27</c:f>
              <c:numCache>
                <c:formatCode>0.00%</c:formatCode>
                <c:ptCount val="26"/>
                <c:pt idx="0">
                  <c:v>0.12858974405594534</c:v>
                </c:pt>
                <c:pt idx="1">
                  <c:v>6.1924742577382966E-2</c:v>
                </c:pt>
                <c:pt idx="2">
                  <c:v>-0.25433775280055254</c:v>
                </c:pt>
                <c:pt idx="3">
                  <c:v>4.7496200926863887E-2</c:v>
                </c:pt>
                <c:pt idx="4">
                  <c:v>-9.1004572041933102E-2</c:v>
                </c:pt>
                <c:pt idx="5">
                  <c:v>-2.5935438986414289E-2</c:v>
                </c:pt>
                <c:pt idx="6">
                  <c:v>3.8683087125214718E-2</c:v>
                </c:pt>
                <c:pt idx="7">
                  <c:v>2.8391023430589926E-2</c:v>
                </c:pt>
                <c:pt idx="8">
                  <c:v>4.1962189680362534E-2</c:v>
                </c:pt>
                <c:pt idx="9">
                  <c:v>-2.3012914331779655E-2</c:v>
                </c:pt>
                <c:pt idx="10">
                  <c:v>5.4339736437925244E-2</c:v>
                </c:pt>
                <c:pt idx="11">
                  <c:v>-7.7498896670641689E-3</c:v>
                </c:pt>
                <c:pt idx="12">
                  <c:v>-5.6883863375084824E-2</c:v>
                </c:pt>
                <c:pt idx="13">
                  <c:v>-0.13072532206209339</c:v>
                </c:pt>
                <c:pt idx="14">
                  <c:v>-2.1504560430853782E-2</c:v>
                </c:pt>
                <c:pt idx="15">
                  <c:v>-9.7038520576496812E-2</c:v>
                </c:pt>
                <c:pt idx="16">
                  <c:v>0.25153569847637569</c:v>
                </c:pt>
                <c:pt idx="17">
                  <c:v>-4.0377086209884033E-2</c:v>
                </c:pt>
                <c:pt idx="18">
                  <c:v>-4.4088926502261816E-2</c:v>
                </c:pt>
                <c:pt idx="19">
                  <c:v>5.7237351679872588E-2</c:v>
                </c:pt>
                <c:pt idx="20">
                  <c:v>-0.12066056734840118</c:v>
                </c:pt>
                <c:pt idx="21">
                  <c:v>0.1012790882296891</c:v>
                </c:pt>
                <c:pt idx="22">
                  <c:v>7.8190862360362948E-2</c:v>
                </c:pt>
                <c:pt idx="23">
                  <c:v>6.8182457046897571E-2</c:v>
                </c:pt>
                <c:pt idx="24">
                  <c:v>-1.0511927987657861E-2</c:v>
                </c:pt>
                <c:pt idx="25">
                  <c:v>3.4715914496234346E-2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8-A2F7-4840-8D12-E5D944951CEA}"/>
            </c:ext>
          </c:extLst>
        </c:ser>
        <c:ser>
          <c:idx val="9"/>
          <c:order val="9"/>
          <c:tx>
            <c:strRef>
              <c:f>'GRAFICI COMBINATI'!$K$1</c:f>
              <c:strCache>
                <c:ptCount val="1"/>
                <c:pt idx="0">
                  <c:v>IBOVESPA</c:v>
                </c:pt>
              </c:strCache>
            </c:strRef>
          </c:tx>
          <c:spPr>
            <a:ln w="22225" cap="rnd" cmpd="sng" algn="ctr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COMBINATI'!$K$2:$K$27</c:f>
              <c:numCache>
                <c:formatCode>0.00%</c:formatCode>
                <c:ptCount val="26"/>
                <c:pt idx="0">
                  <c:v>7.5605742698124617E-2</c:v>
                </c:pt>
                <c:pt idx="1">
                  <c:v>8.2984869068890126E-3</c:v>
                </c:pt>
                <c:pt idx="2">
                  <c:v>-0.15212145258814738</c:v>
                </c:pt>
                <c:pt idx="3">
                  <c:v>-7.2572828519890192E-2</c:v>
                </c:pt>
                <c:pt idx="4">
                  <c:v>0.18217916750138891</c:v>
                </c:pt>
                <c:pt idx="5">
                  <c:v>3.2514173034299883E-2</c:v>
                </c:pt>
                <c:pt idx="6">
                  <c:v>0.12960615640488599</c:v>
                </c:pt>
                <c:pt idx="7">
                  <c:v>2.1503578214712412E-3</c:v>
                </c:pt>
                <c:pt idx="8">
                  <c:v>9.0157173079909586E-2</c:v>
                </c:pt>
                <c:pt idx="9">
                  <c:v>-3.0058842899439542E-2</c:v>
                </c:pt>
                <c:pt idx="10">
                  <c:v>0.16134883939384487</c:v>
                </c:pt>
                <c:pt idx="11">
                  <c:v>4.6392250614764242E-2</c:v>
                </c:pt>
                <c:pt idx="12">
                  <c:v>8.3403690835671229E-2</c:v>
                </c:pt>
                <c:pt idx="13">
                  <c:v>-0.15044884944427139</c:v>
                </c:pt>
                <c:pt idx="14">
                  <c:v>7.64117414793615E-2</c:v>
                </c:pt>
                <c:pt idx="15">
                  <c:v>0.14631436961611177</c:v>
                </c:pt>
                <c:pt idx="16">
                  <c:v>5.3919167369132069E-2</c:v>
                </c:pt>
                <c:pt idx="17">
                  <c:v>5.3570666723751346E-2</c:v>
                </c:pt>
                <c:pt idx="18">
                  <c:v>2.6419184668404358E-2</c:v>
                </c:pt>
                <c:pt idx="19">
                  <c:v>0.13062841994339006</c:v>
                </c:pt>
                <c:pt idx="20">
                  <c:v>-0.51331382439840079</c:v>
                </c:pt>
                <c:pt idx="21">
                  <c:v>0.30424556195544561</c:v>
                </c:pt>
                <c:pt idx="22">
                  <c:v>-7.5542141983900944E-3</c:v>
                </c:pt>
                <c:pt idx="23">
                  <c:v>0.21899793473900714</c:v>
                </c:pt>
                <c:pt idx="24">
                  <c:v>-3.0774550850482498E-2</c:v>
                </c:pt>
                <c:pt idx="25">
                  <c:v>8.6497881819304234E-2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9-A2F7-4840-8D12-E5D944951CEA}"/>
            </c:ext>
          </c:extLst>
        </c:ser>
        <c:ser>
          <c:idx val="10"/>
          <c:order val="10"/>
          <c:tx>
            <c:strRef>
              <c:f>'GRAFICI COMBINATI'!$L$1</c:f>
              <c:strCache>
                <c:ptCount val="1"/>
                <c:pt idx="0">
                  <c:v>BSESens</c:v>
                </c:pt>
              </c:strCache>
            </c:strRef>
          </c:tx>
          <c:spPr>
            <a:ln w="22225" cap="rnd" cmpd="sng" algn="ctr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COMBINATI'!$L$2:$L$27</c:f>
              <c:numCache>
                <c:formatCode>0.00%</c:formatCode>
                <c:ptCount val="26"/>
                <c:pt idx="0">
                  <c:v>2.6992182332952971E-2</c:v>
                </c:pt>
                <c:pt idx="1">
                  <c:v>-8.5027415653166696E-3</c:v>
                </c:pt>
                <c:pt idx="2">
                  <c:v>-6.6390880114125361E-2</c:v>
                </c:pt>
                <c:pt idx="3">
                  <c:v>-2.292779896322871E-3</c:v>
                </c:pt>
                <c:pt idx="4">
                  <c:v>-3.4662254509974427E-2</c:v>
                </c:pt>
                <c:pt idx="5">
                  <c:v>7.1585876667240866E-2</c:v>
                </c:pt>
                <c:pt idx="6">
                  <c:v>3.9666355431512437E-2</c:v>
                </c:pt>
                <c:pt idx="7">
                  <c:v>-6.0115758730804374E-2</c:v>
                </c:pt>
                <c:pt idx="8">
                  <c:v>0.11746007948943317</c:v>
                </c:pt>
                <c:pt idx="9">
                  <c:v>4.2910575540939973E-2</c:v>
                </c:pt>
                <c:pt idx="10">
                  <c:v>8.7935642139359994E-3</c:v>
                </c:pt>
                <c:pt idx="11">
                  <c:v>7.093358252549517E-2</c:v>
                </c:pt>
                <c:pt idx="12">
                  <c:v>-1.6621993177135478E-2</c:v>
                </c:pt>
                <c:pt idx="13">
                  <c:v>5.8658282933309623E-2</c:v>
                </c:pt>
                <c:pt idx="14">
                  <c:v>3.5153928597784753E-2</c:v>
                </c:pt>
                <c:pt idx="15">
                  <c:v>-7.4627263284910124E-3</c:v>
                </c:pt>
                <c:pt idx="16">
                  <c:v>6.9705410468304155E-2</c:v>
                </c:pt>
                <c:pt idx="17">
                  <c:v>2.0740226696589793E-2</c:v>
                </c:pt>
                <c:pt idx="18">
                  <c:v>-3.5419940010065723E-2</c:v>
                </c:pt>
                <c:pt idx="19">
                  <c:v>7.5417112581494528E-2</c:v>
                </c:pt>
                <c:pt idx="20">
                  <c:v>-0.37937299436158101</c:v>
                </c:pt>
                <c:pt idx="21">
                  <c:v>0.22548467124747854</c:v>
                </c:pt>
                <c:pt idx="22">
                  <c:v>8.8643440797703241E-2</c:v>
                </c:pt>
                <c:pt idx="23">
                  <c:v>0.21270432572892828</c:v>
                </c:pt>
                <c:pt idx="24">
                  <c:v>4.4151732064088893E-2</c:v>
                </c:pt>
                <c:pt idx="25">
                  <c:v>4.4732520848027264E-2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A-A2F7-4840-8D12-E5D944951CEA}"/>
            </c:ext>
          </c:extLst>
        </c:ser>
        <c:ser>
          <c:idx val="11"/>
          <c:order val="11"/>
          <c:tx>
            <c:strRef>
              <c:f>'GRAFICI COMBINATI'!$M$1</c:f>
              <c:strCache>
                <c:ptCount val="1"/>
                <c:pt idx="0">
                  <c:v>MOEX</c:v>
                </c:pt>
              </c:strCache>
            </c:strRef>
          </c:tx>
          <c:spPr>
            <a:ln w="22225" cap="rnd" cmpd="sng" algn="ctr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'GRAFICI COMBINATI'!$A$2:$A$27</c:f>
              <c:strCache>
                <c:ptCount val="26"/>
                <c:pt idx="0">
                  <c:v>TRIM2 2015</c:v>
                </c:pt>
                <c:pt idx="1">
                  <c:v>TRIM3 2015</c:v>
                </c:pt>
                <c:pt idx="2">
                  <c:v>TRIM4 2015</c:v>
                </c:pt>
                <c:pt idx="3">
                  <c:v>TRIM1 2016</c:v>
                </c:pt>
                <c:pt idx="4">
                  <c:v>TRIM2 2016</c:v>
                </c:pt>
                <c:pt idx="5">
                  <c:v>TRIM3 2016</c:v>
                </c:pt>
                <c:pt idx="6">
                  <c:v>TRIM4 2016</c:v>
                </c:pt>
                <c:pt idx="7">
                  <c:v>TRIM1 2017</c:v>
                </c:pt>
                <c:pt idx="8">
                  <c:v>TRIM2 2017</c:v>
                </c:pt>
                <c:pt idx="9">
                  <c:v>TRIM3 2017</c:v>
                </c:pt>
                <c:pt idx="10">
                  <c:v>TRIM4 2017</c:v>
                </c:pt>
                <c:pt idx="11">
                  <c:v>TRIM1 2018</c:v>
                </c:pt>
                <c:pt idx="12">
                  <c:v>TRIM2 2018</c:v>
                </c:pt>
                <c:pt idx="13">
                  <c:v>TRIM3 2018</c:v>
                </c:pt>
                <c:pt idx="14">
                  <c:v>TRIM4 2018</c:v>
                </c:pt>
                <c:pt idx="15">
                  <c:v>TRIM1 2019</c:v>
                </c:pt>
                <c:pt idx="16">
                  <c:v>TRIM2 2019</c:v>
                </c:pt>
                <c:pt idx="17">
                  <c:v>TRIM3 2019</c:v>
                </c:pt>
                <c:pt idx="18">
                  <c:v>TRIM4 2019</c:v>
                </c:pt>
                <c:pt idx="19">
                  <c:v>TRIM1 2020</c:v>
                </c:pt>
                <c:pt idx="20">
                  <c:v>TRIM2 2020</c:v>
                </c:pt>
                <c:pt idx="21">
                  <c:v>TRIM3 2020</c:v>
                </c:pt>
                <c:pt idx="22">
                  <c:v>TRIM4 2020</c:v>
                </c:pt>
                <c:pt idx="23">
                  <c:v>TRIM1 2021</c:v>
                </c:pt>
                <c:pt idx="24">
                  <c:v>TRIM2 2021</c:v>
                </c:pt>
                <c:pt idx="25">
                  <c:v>TRIM3 2021</c:v>
                </c:pt>
              </c:strCache>
            </c:strRef>
          </c:cat>
          <c:val>
            <c:numRef>
              <c:f>'GRAFICI COMBINATI'!$M$2:$M$27</c:f>
              <c:numCache>
                <c:formatCode>0.00%</c:formatCode>
                <c:ptCount val="26"/>
                <c:pt idx="0">
                  <c:v>0.14633685236169447</c:v>
                </c:pt>
                <c:pt idx="1">
                  <c:v>-1.3448227877654935E-2</c:v>
                </c:pt>
                <c:pt idx="2">
                  <c:v>-7.7939090512815666E-3</c:v>
                </c:pt>
                <c:pt idx="3">
                  <c:v>6.4034389708440331E-2</c:v>
                </c:pt>
                <c:pt idx="4">
                  <c:v>6.8084640087769627E-2</c:v>
                </c:pt>
                <c:pt idx="5">
                  <c:v>2.123493557939812E-2</c:v>
                </c:pt>
                <c:pt idx="6">
                  <c:v>4.6451949653045978E-2</c:v>
                </c:pt>
                <c:pt idx="7">
                  <c:v>0.14002888619819789</c:v>
                </c:pt>
                <c:pt idx="8">
                  <c:v>-0.12911124989249359</c:v>
                </c:pt>
                <c:pt idx="9">
                  <c:v>-5.4226824745876555E-2</c:v>
                </c:pt>
                <c:pt idx="10">
                  <c:v>8.7091965637185562E-2</c:v>
                </c:pt>
                <c:pt idx="11">
                  <c:v>3.6540202791556647E-2</c:v>
                </c:pt>
                <c:pt idx="12">
                  <c:v>4.7028697107630725E-2</c:v>
                </c:pt>
                <c:pt idx="13">
                  <c:v>2.739274630160287E-2</c:v>
                </c:pt>
                <c:pt idx="14">
                  <c:v>6.3846804750359601E-2</c:v>
                </c:pt>
                <c:pt idx="15">
                  <c:v>-3.9866495239653243E-2</c:v>
                </c:pt>
                <c:pt idx="16">
                  <c:v>5.9504773126716509E-2</c:v>
                </c:pt>
                <c:pt idx="17">
                  <c:v>0.10538946913058915</c:v>
                </c:pt>
                <c:pt idx="18">
                  <c:v>-1.533760260782817E-2</c:v>
                </c:pt>
                <c:pt idx="19">
                  <c:v>0.10894365368638669</c:v>
                </c:pt>
                <c:pt idx="20">
                  <c:v>-0.21807170840182291</c:v>
                </c:pt>
                <c:pt idx="21">
                  <c:v>0.11992918791192332</c:v>
                </c:pt>
                <c:pt idx="22">
                  <c:v>3.5579485571841485E-2</c:v>
                </c:pt>
                <c:pt idx="23">
                  <c:v>0.14792527747842041</c:v>
                </c:pt>
                <c:pt idx="24">
                  <c:v>5.1488171100295639E-2</c:v>
                </c:pt>
                <c:pt idx="25">
                  <c:v>8.9631111418585027E-2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B-A2F7-4840-8D12-E5D944951CEA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marker val="1"/>
        <c:smooth val="0"/>
        <c:axId val="1613214207"/>
        <c:axId val="1613188415"/>
        <c:extLst/>
      </c:lineChart>
      <c:catAx>
        <c:axId val="161321420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188415"/>
        <c:crosses val="autoZero"/>
        <c:auto val="1"/>
        <c:lblAlgn val="ctr"/>
        <c:lblOffset val="100"/>
        <c:noMultiLvlLbl val="0"/>
      </c:catAx>
      <c:valAx>
        <c:axId val="1613188415"/>
        <c:scaling>
          <c:orientation val="minMax"/>
        </c:scaling>
        <c:delete val="0"/>
        <c:axPos val="l"/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613214207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175260</xdr:rowOff>
    </xdr:from>
    <xdr:to>
      <xdr:col>22</xdr:col>
      <xdr:colOff>15240</xdr:colOff>
      <xdr:row>28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00AAAC9-A0A5-4C68-B267-D0660A298A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594360</xdr:colOff>
      <xdr:row>30</xdr:row>
      <xdr:rowOff>7620</xdr:rowOff>
    </xdr:from>
    <xdr:to>
      <xdr:col>27</xdr:col>
      <xdr:colOff>7620</xdr:colOff>
      <xdr:row>56</xdr:row>
      <xdr:rowOff>167640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E37879FC-5AB5-4BD6-B258-B13017E1ACE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179070</xdr:rowOff>
    </xdr:from>
    <xdr:to>
      <xdr:col>22</xdr:col>
      <xdr:colOff>15240</xdr:colOff>
      <xdr:row>28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8ED5172-3543-4582-A3DB-D934D1FF4D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29</xdr:row>
      <xdr:rowOff>171450</xdr:rowOff>
    </xdr:from>
    <xdr:to>
      <xdr:col>27</xdr:col>
      <xdr:colOff>45720</xdr:colOff>
      <xdr:row>57</xdr:row>
      <xdr:rowOff>7620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185C905A-C056-4968-AB78-777E3CDDB68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601980</xdr:colOff>
      <xdr:row>1</xdr:row>
      <xdr:rowOff>3810</xdr:rowOff>
    </xdr:from>
    <xdr:to>
      <xdr:col>22</xdr:col>
      <xdr:colOff>0</xdr:colOff>
      <xdr:row>28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61202CA-FBD0-422A-B4DC-296C87DEB9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29</xdr:row>
      <xdr:rowOff>171450</xdr:rowOff>
    </xdr:from>
    <xdr:to>
      <xdr:col>27</xdr:col>
      <xdr:colOff>0</xdr:colOff>
      <xdr:row>56</xdr:row>
      <xdr:rowOff>175260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6A9C116-5A99-42B8-A647-96FD0BF4B26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</xdr:row>
      <xdr:rowOff>3810</xdr:rowOff>
    </xdr:from>
    <xdr:to>
      <xdr:col>21</xdr:col>
      <xdr:colOff>601980</xdr:colOff>
      <xdr:row>28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2C12640-FE61-47B2-A7DD-F9CEB7F10C8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</xdr:colOff>
      <xdr:row>30</xdr:row>
      <xdr:rowOff>10886</xdr:rowOff>
    </xdr:from>
    <xdr:to>
      <xdr:col>27</xdr:col>
      <xdr:colOff>10886</xdr:colOff>
      <xdr:row>56</xdr:row>
      <xdr:rowOff>175260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8E50683-7A18-4C6B-BF81-3307862263A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171450</xdr:rowOff>
    </xdr:from>
    <xdr:to>
      <xdr:col>21</xdr:col>
      <xdr:colOff>594360</xdr:colOff>
      <xdr:row>27</xdr:row>
      <xdr:rowOff>175260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C321B1-6410-44AA-9219-6E21798A3DA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15240</xdr:colOff>
      <xdr:row>29</xdr:row>
      <xdr:rowOff>179070</xdr:rowOff>
    </xdr:from>
    <xdr:to>
      <xdr:col>27</xdr:col>
      <xdr:colOff>0</xdr:colOff>
      <xdr:row>56</xdr:row>
      <xdr:rowOff>175260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BB152AF-3BE7-4C34-9F9B-5B05C8F011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179070</xdr:rowOff>
    </xdr:from>
    <xdr:to>
      <xdr:col>22</xdr:col>
      <xdr:colOff>15240</xdr:colOff>
      <xdr:row>27</xdr:row>
      <xdr:rowOff>160020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F81ECDD-5621-4927-94B1-804AED11A1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29</xdr:row>
      <xdr:rowOff>179070</xdr:rowOff>
    </xdr:from>
    <xdr:to>
      <xdr:col>27</xdr:col>
      <xdr:colOff>7620</xdr:colOff>
      <xdr:row>57</xdr:row>
      <xdr:rowOff>7620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BF9BC1E-0921-46D3-8D7C-89F199D10B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171450</xdr:rowOff>
    </xdr:from>
    <xdr:to>
      <xdr:col>22</xdr:col>
      <xdr:colOff>7620</xdr:colOff>
      <xdr:row>28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EE0094F-62D1-4E45-BE05-5B16E7A9BD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</xdr:colOff>
      <xdr:row>29</xdr:row>
      <xdr:rowOff>179070</xdr:rowOff>
    </xdr:from>
    <xdr:to>
      <xdr:col>27</xdr:col>
      <xdr:colOff>0</xdr:colOff>
      <xdr:row>57</xdr:row>
      <xdr:rowOff>7620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CAF9169-E1D0-4428-BFE7-C4D6BB9E54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</xdr:colOff>
      <xdr:row>0</xdr:row>
      <xdr:rowOff>179070</xdr:rowOff>
    </xdr:from>
    <xdr:to>
      <xdr:col>22</xdr:col>
      <xdr:colOff>0</xdr:colOff>
      <xdr:row>28</xdr:row>
      <xdr:rowOff>7620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84DE61C-4890-4333-A68D-2A7933F0AAC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</xdr:colOff>
      <xdr:row>29</xdr:row>
      <xdr:rowOff>179070</xdr:rowOff>
    </xdr:from>
    <xdr:to>
      <xdr:col>27</xdr:col>
      <xdr:colOff>0</xdr:colOff>
      <xdr:row>56</xdr:row>
      <xdr:rowOff>175260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A4D6ED5-76B2-4556-898A-E06C864F69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179070</xdr:rowOff>
    </xdr:from>
    <xdr:to>
      <xdr:col>22</xdr:col>
      <xdr:colOff>7620</xdr:colOff>
      <xdr:row>27</xdr:row>
      <xdr:rowOff>175260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A609CFE-07E3-458D-AF3D-0E56CD0E89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15240</xdr:colOff>
      <xdr:row>30</xdr:row>
      <xdr:rowOff>11430</xdr:rowOff>
    </xdr:from>
    <xdr:to>
      <xdr:col>27</xdr:col>
      <xdr:colOff>30480</xdr:colOff>
      <xdr:row>56</xdr:row>
      <xdr:rowOff>175260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1C62FB2-CE3B-455C-94AA-0E1207350E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</xdr:colOff>
      <xdr:row>1</xdr:row>
      <xdr:rowOff>11430</xdr:rowOff>
    </xdr:from>
    <xdr:to>
      <xdr:col>22</xdr:col>
      <xdr:colOff>15240</xdr:colOff>
      <xdr:row>28</xdr:row>
      <xdr:rowOff>15240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8E07858-9A8A-47E4-8F75-3B83C7FF71F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29</xdr:row>
      <xdr:rowOff>171450</xdr:rowOff>
    </xdr:from>
    <xdr:to>
      <xdr:col>27</xdr:col>
      <xdr:colOff>0</xdr:colOff>
      <xdr:row>57</xdr:row>
      <xdr:rowOff>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93A9A3E-71E3-4B0F-8D56-DED7A320CC0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</xdr:colOff>
      <xdr:row>0</xdr:row>
      <xdr:rowOff>179070</xdr:rowOff>
    </xdr:from>
    <xdr:to>
      <xdr:col>22</xdr:col>
      <xdr:colOff>0</xdr:colOff>
      <xdr:row>28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F9F5AAE-E74A-46D5-BC87-B086EC644E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</xdr:colOff>
      <xdr:row>29</xdr:row>
      <xdr:rowOff>171450</xdr:rowOff>
    </xdr:from>
    <xdr:to>
      <xdr:col>27</xdr:col>
      <xdr:colOff>7620</xdr:colOff>
      <xdr:row>57</xdr:row>
      <xdr:rowOff>30480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6403BA4-DDD3-46D2-8C0A-88A805C836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7620</xdr:colOff>
      <xdr:row>1</xdr:row>
      <xdr:rowOff>3810</xdr:rowOff>
    </xdr:from>
    <xdr:to>
      <xdr:col>20</xdr:col>
      <xdr:colOff>7620</xdr:colOff>
      <xdr:row>28</xdr:row>
      <xdr:rowOff>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89F0D6A-AB36-47F0-9152-1DB79BD2B1B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7620</xdr:colOff>
      <xdr:row>29</xdr:row>
      <xdr:rowOff>179070</xdr:rowOff>
    </xdr:from>
    <xdr:to>
      <xdr:col>26</xdr:col>
      <xdr:colOff>701040</xdr:colOff>
      <xdr:row>56</xdr:row>
      <xdr:rowOff>175260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95A573B-A600-4DF5-BEB8-951511FC071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1</xdr:row>
      <xdr:rowOff>15240</xdr:rowOff>
    </xdr:from>
    <xdr:to>
      <xdr:col>36</xdr:col>
      <xdr:colOff>15240</xdr:colOff>
      <xdr:row>35</xdr:row>
      <xdr:rowOff>174171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EB4DCE32-41D7-49A5-86CB-DAC0264CE3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EDABE26-85C5-451D-B7AE-C753C4708F31}" name="Tabella1" displayName="Tabella1" ref="A1:H1706" totalsRowShown="0">
  <autoFilter ref="A1:H1706" xr:uid="{6EDABE26-85C5-451D-B7AE-C753C4708F31}"/>
  <sortState xmlns:xlrd2="http://schemas.microsoft.com/office/spreadsheetml/2017/richdata2" ref="A2:G1706">
    <sortCondition ref="A1:A1706"/>
  </sortState>
  <tableColumns count="8">
    <tableColumn id="1" xr3:uid="{CC459752-7358-4F37-BCDF-20E0F10DB000}" name="DATA"/>
    <tableColumn id="2" xr3:uid="{FB449266-D23E-43BD-8717-0D8308968D42}" name="CHIUSURA"/>
    <tableColumn id="3" xr3:uid="{D7031172-5F1C-44FD-ABAF-8931EDF97648}" name="APERTURA"/>
    <tableColumn id="4" xr3:uid="{C4194E6D-3A95-4FF7-8D61-95F00FF21CB3}" name="MAX"/>
    <tableColumn id="5" xr3:uid="{9CCC543E-DEEC-4724-AC02-11E1E9997EC8}" name="MIN"/>
    <tableColumn id="7" xr3:uid="{48416B32-C13F-4B0C-B903-916D6826E989}" name="VAR %" dataDxfId="114"/>
    <tableColumn id="8" xr3:uid="{B9CB7909-BD0D-4D03-8186-CA2CAB711F7C}" name="NUM INDICE"/>
    <tableColumn id="6" xr3:uid="{357EBF63-8231-48C1-BB86-DA49FEF0A32C}" name="LOG REND." dataDxfId="113"/>
  </tableColumns>
  <tableStyleInfo name="TableStyleMedium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8768D6EE-1BC3-41FE-970A-A09C5A3B6A75}" name="Tabella1317" displayName="Tabella1317" ref="J31:L57" totalsRowShown="0">
  <autoFilter ref="J31:L57" xr:uid="{8768D6EE-1BC3-41FE-970A-A09C5A3B6A75}"/>
  <tableColumns count="3">
    <tableColumn id="1" xr3:uid="{E63DA493-3FBC-4115-B9E2-3295F456BE46}" name="PERIODO"/>
    <tableColumn id="2" xr3:uid="{42B6142C-D97C-4923-8211-908EB4125FFD}" name="QUOTAZIONE"/>
    <tableColumn id="3" xr3:uid="{74B2E93F-05CD-4E2B-9EFF-FAFD05A08DD4}" name="LOG RENDIMENTI" dataDxfId="112">
      <calculatedColumnFormula>LN(Tabella1317[[#This Row],[QUOTAZIONE]]/B2)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1923700-BF18-4D72-93F9-1560C5FA4570}" name="Tabella2" displayName="Tabella2" ref="A1:H1698" totalsRowShown="0">
  <autoFilter ref="A1:H1698" xr:uid="{B1923700-BF18-4D72-93F9-1560C5FA4570}"/>
  <sortState xmlns:xlrd2="http://schemas.microsoft.com/office/spreadsheetml/2017/richdata2" ref="A2:G1698">
    <sortCondition ref="A1:A1698"/>
  </sortState>
  <tableColumns count="8">
    <tableColumn id="1" xr3:uid="{1913FE5C-777A-4E27-ACB8-C72491921689}" name="DATA"/>
    <tableColumn id="2" xr3:uid="{57805D3F-9B30-4FE6-94DB-25D96AF21896}" name="CHIUSURA" dataDxfId="110"/>
    <tableColumn id="3" xr3:uid="{F9939E1E-D8C6-4F95-B991-A23B4C450D7B}" name="APERTURA" dataDxfId="109"/>
    <tableColumn id="4" xr3:uid="{31D5FA3A-E5AB-4E75-B8AC-1F9779888A01}" name="MAX" dataDxfId="108"/>
    <tableColumn id="5" xr3:uid="{CDEE196C-5A1D-4193-B8E4-A8C62B77EAD1}" name="MIN" dataDxfId="107"/>
    <tableColumn id="7" xr3:uid="{6DDC9549-04AD-42F1-83B0-BF6BE3F0A83E}" name="VAR %" dataDxfId="106"/>
    <tableColumn id="8" xr3:uid="{7289C313-F9F8-44EC-A0F7-389E039A4747}" name="NUM INDICE"/>
    <tableColumn id="6" xr3:uid="{E90357D2-28E8-464C-B94E-D49B24946BF8}" name="LOG REND." dataCellStyle="Percentuale"/>
  </tableColumns>
  <tableStyleInfo name="TableStyleMedium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488AC33B-5C27-4421-A451-D780AEA1C6C5}" name="Tabella131718" displayName="Tabella131718" ref="J31:L57" totalsRowShown="0">
  <autoFilter ref="J31:L57" xr:uid="{488AC33B-5C27-4421-A451-D780AEA1C6C5}"/>
  <tableColumns count="3">
    <tableColumn id="1" xr3:uid="{0AC4CF79-8F2F-478B-84BD-E0425667CF90}" name="PERIODO"/>
    <tableColumn id="2" xr3:uid="{1CB729CD-F871-4689-9599-F4AE3F44A83C}" name="QUOTAZIONE"/>
    <tableColumn id="3" xr3:uid="{EE72FDED-EEF8-46EF-B95A-C8636567D997}" name="LOG RENDIMENTI" dataDxfId="105">
      <calculatedColumnFormula>LN(Tabella131718[[#This Row],[QUOTAZIONE]]/B2)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C5DA5E3-F992-45D4-BBE1-7AA24E0A114F}" name="Tabella3" displayName="Tabella3" ref="A1:H1717" totalsRowShown="0">
  <autoFilter ref="A1:H1717" xr:uid="{1C5DA5E3-F992-45D4-BBE1-7AA24E0A114F}"/>
  <sortState xmlns:xlrd2="http://schemas.microsoft.com/office/spreadsheetml/2017/richdata2" ref="A2:G1717">
    <sortCondition ref="A1:A1717"/>
  </sortState>
  <tableColumns count="8">
    <tableColumn id="1" xr3:uid="{CFCDF9EC-4D3C-4ACB-BE61-8453A8A37510}" name="DATA"/>
    <tableColumn id="2" xr3:uid="{40095A4F-A88F-4844-894E-608151223280}" name="CHIUSURA" dataDxfId="103"/>
    <tableColumn id="3" xr3:uid="{6003F58A-4FAF-409B-9342-6B4EC40C73F2}" name="APERTURA" dataDxfId="102"/>
    <tableColumn id="4" xr3:uid="{BA1E731C-D496-4941-AD31-996F66FE42D5}" name="MAX" dataDxfId="101"/>
    <tableColumn id="5" xr3:uid="{85A78C85-7D11-43BF-B0CD-435925475154}" name="MIN" dataDxfId="100"/>
    <tableColumn id="7" xr3:uid="{EEE7DFA1-1B97-411E-BDAB-A45414A2877F}" name="VAR %" dataDxfId="99"/>
    <tableColumn id="8" xr3:uid="{27A3C11D-DB90-411E-BE77-BF54FA4E564D}" name="NUM INDICE"/>
    <tableColumn id="6" xr3:uid="{B9EE5E64-AF87-484E-A9DD-1598EFB9FC81}" name="LOG REND." dataDxfId="98" dataCellStyle="Percentuale"/>
  </tableColumns>
  <tableStyleInfo name="TableStyleMedium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8F7AC2AA-82D0-41B7-8202-900F79DD2CF7}" name="Tabella13171819" displayName="Tabella13171819" ref="J31:L57" totalsRowShown="0">
  <autoFilter ref="J31:L57" xr:uid="{8F7AC2AA-82D0-41B7-8202-900F79DD2CF7}"/>
  <tableColumns count="3">
    <tableColumn id="1" xr3:uid="{FAB5CD88-9F2C-4CAF-8F9C-1C03CA12EC45}" name="PERIODO"/>
    <tableColumn id="2" xr3:uid="{45169E41-E427-4462-9E66-442F942EC69C}" name="QUOTAZIONE"/>
    <tableColumn id="3" xr3:uid="{68932AD8-9BFE-43B8-B98B-CCAD0F122B40}" name="LOG RENDIMENTI" dataDxfId="97">
      <calculatedColumnFormula>LN(Tabella13171819[[#This Row],[QUOTAZIONE]]/B2)</calculatedColumnFormula>
    </tableColumn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95E088FB-2846-4FAF-B6C8-CD4E848F6470}" name="Tabella4" displayName="Tabella4" ref="A1:H1697" totalsRowShown="0">
  <autoFilter ref="A1:H1697" xr:uid="{95E088FB-2846-4FAF-B6C8-CD4E848F6470}"/>
  <sortState xmlns:xlrd2="http://schemas.microsoft.com/office/spreadsheetml/2017/richdata2" ref="A2:G1697">
    <sortCondition ref="A1:A1697"/>
  </sortState>
  <tableColumns count="8">
    <tableColumn id="1" xr3:uid="{B0830F9F-4C57-448F-B6F2-B19DF421CB94}" name="DATA"/>
    <tableColumn id="2" xr3:uid="{18991F1F-6C7E-4E71-A161-20F5B384C927}" name="CHIUSURA" dataDxfId="95"/>
    <tableColumn id="3" xr3:uid="{6B7C57BD-8D55-4514-A892-223CFFB557AC}" name="APERTURA" dataDxfId="94"/>
    <tableColumn id="4" xr3:uid="{EE4E4622-1022-489C-B54E-D3A952934527}" name="MAX" dataDxfId="93"/>
    <tableColumn id="5" xr3:uid="{3A7884DD-6808-4175-9E05-70BDCFE79D2D}" name="MIN" dataDxfId="92"/>
    <tableColumn id="7" xr3:uid="{A5E41010-8D33-4846-89CC-A21BC6DFB5EA}" name="VAR %" dataDxfId="91"/>
    <tableColumn id="8" xr3:uid="{E197145D-A356-4E34-AB8A-D0162CC28AC2}" name="NUM INDICE"/>
    <tableColumn id="6" xr3:uid="{1A221B4E-A419-45EC-8744-591366EC10C1}" name="LOG REND." dataDxfId="90" dataCellStyle="Percentuale"/>
  </tableColumns>
  <tableStyleInfo name="TableStyleMedium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EDFF278-527A-4875-A774-D1525163C9BC}" name="Tabella13" displayName="Tabella13" ref="J31:L57" totalsRowShown="0">
  <autoFilter ref="J31:L57" xr:uid="{0EDFF278-527A-4875-A774-D1525163C9BC}"/>
  <tableColumns count="3">
    <tableColumn id="1" xr3:uid="{E88B5F21-40F0-4134-A3C8-15A86A2D677E}" name="PERIODO"/>
    <tableColumn id="2" xr3:uid="{CC9B5216-B952-4620-B270-3B01D22124A6}" name="QUOTAZIONE"/>
    <tableColumn id="3" xr3:uid="{2703B6C3-746B-4550-B3CC-5F2E591905E9}" name="LOG RENDIMENTI" dataDxfId="89">
      <calculatedColumnFormula>LN(Tabella13[[#This Row],[QUOTAZIONE]]/B2)</calculatedColumnFormula>
    </tableColumn>
  </tableColumns>
  <tableStyleInfo name="TableStyleMedium2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35DD4E78-BFB3-430D-B8E1-D6F6D3DEC7A6}" name="Tabella5" displayName="Tabella5" ref="A1:H1718" totalsRowShown="0">
  <autoFilter ref="A1:H1718" xr:uid="{35DD4E78-BFB3-430D-B8E1-D6F6D3DEC7A6}"/>
  <sortState xmlns:xlrd2="http://schemas.microsoft.com/office/spreadsheetml/2017/richdata2" ref="A2:G1718">
    <sortCondition ref="A1:A1718"/>
  </sortState>
  <tableColumns count="8">
    <tableColumn id="1" xr3:uid="{7C72E924-E2C5-4E8C-96BB-20CC7FC811DE}" name="DATA"/>
    <tableColumn id="2" xr3:uid="{F5293C58-4CA2-4938-8D80-BC385277E6B2}" name="CHIUSURA" dataDxfId="87"/>
    <tableColumn id="3" xr3:uid="{DF7CD965-5EE9-4E41-94CA-7FA65846DFC7}" name="APERTURA" dataDxfId="86"/>
    <tableColumn id="4" xr3:uid="{79173F64-BFD0-4127-9FF4-23E017DEBDCB}" name="MAX" dataDxfId="85"/>
    <tableColumn id="5" xr3:uid="{ECC31305-E9C1-4F48-897A-6B10A76DE0BF}" name="MIN" dataDxfId="84"/>
    <tableColumn id="7" xr3:uid="{29601AB6-4054-47D6-AE36-3BAD46C33D92}" name="VAR %" dataDxfId="83"/>
    <tableColumn id="8" xr3:uid="{05313A3C-0830-416D-9465-40F45C4FA11D}" name="NUM INDICE"/>
    <tableColumn id="6" xr3:uid="{BF76CCE1-97B1-44E6-9C65-91CCD0FE80CB}" name="LOG REND." dataDxfId="82" dataCellStyle="Percentuale"/>
  </tableColumns>
  <tableStyleInfo name="TableStyleMedium1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C9E02F3-F6B2-4927-98DB-38DB9A765F97}" name="Tabella1323" displayName="Tabella1323" ref="J31:L57" totalsRowShown="0">
  <autoFilter ref="J31:L57" xr:uid="{0C9E02F3-F6B2-4927-98DB-38DB9A765F97}"/>
  <tableColumns count="3">
    <tableColumn id="1" xr3:uid="{9881B4BA-BEEF-4600-B707-669E4224467F}" name="PERIODO"/>
    <tableColumn id="2" xr3:uid="{1FFBFA8F-3781-4826-9391-0BBE413EDF1A}" name="QUOTAZIONE"/>
    <tableColumn id="3" xr3:uid="{387CFEDA-F0B1-4DF1-A11C-757F6B83EC45}" name="LOG RENDIMENTI" dataDxfId="81">
      <calculatedColumnFormula>LN(Tabella1323[[#This Row],[QUOTAZIONE]]/B2)</calculatedColumnFormula>
    </tableColumn>
  </tableColumns>
  <tableStyleInfo name="TableStyleMedium2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C05DCE2C-DCCB-47AC-A5D1-D5EC08F5CCDC}" name="Tabella6" displayName="Tabella6" ref="A1:H1721" totalsRowShown="0">
  <autoFilter ref="A1:H1721" xr:uid="{C05DCE2C-DCCB-47AC-A5D1-D5EC08F5CCDC}"/>
  <sortState xmlns:xlrd2="http://schemas.microsoft.com/office/spreadsheetml/2017/richdata2" ref="A2:G1721">
    <sortCondition ref="A1:A1721"/>
  </sortState>
  <tableColumns count="8">
    <tableColumn id="1" xr3:uid="{50135345-58B2-45BE-8A17-E05C3321E2BB}" name="DATA"/>
    <tableColumn id="2" xr3:uid="{39734C56-CFAD-4982-8DB9-AF0AB62B11D1}" name="CHIUSURA" dataDxfId="79"/>
    <tableColumn id="3" xr3:uid="{86261D43-0BE8-400B-99BA-36F61A4DDF0B}" name="APERTURA" dataDxfId="78"/>
    <tableColumn id="4" xr3:uid="{01DE5A94-8CD7-42F8-8497-2E20A263FABC}" name="MAX" dataDxfId="77"/>
    <tableColumn id="5" xr3:uid="{902A70E9-E658-4C99-92B9-40D9C5C08531}" name="MIN" dataDxfId="76"/>
    <tableColumn id="7" xr3:uid="{D2E50271-2EE7-4C7F-99B5-93507BA7B95E}" name="VAR %" dataDxfId="75"/>
    <tableColumn id="8" xr3:uid="{44545EEF-4514-4589-A60A-7B26418E85C3}" name="NUM INDICE"/>
    <tableColumn id="6" xr3:uid="{8343C763-DC32-418B-97D9-91993F9EDC06}" name="LOG REND." dataDxfId="74" dataCellStyle="Percentuale"/>
  </tableColumns>
  <tableStyleInfo name="TableStyleMedium1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762478A2-4F64-4448-B80A-26FC677D7E58}" name="Tabella132324" displayName="Tabella132324" ref="J31:L57" totalsRowShown="0">
  <autoFilter ref="J31:L57" xr:uid="{762478A2-4F64-4448-B80A-26FC677D7E58}"/>
  <tableColumns count="3">
    <tableColumn id="1" xr3:uid="{138443CC-3989-47BC-B2BB-7A8E12BC5F22}" name="PERIODO"/>
    <tableColumn id="2" xr3:uid="{332CF5C0-FA7E-4955-988A-FC255FBF961B}" name="QUOTAZIONE"/>
    <tableColumn id="3" xr3:uid="{9A2BF70D-AC6C-4DCB-93B2-0AEA1CD334EA}" name="LOG RENDIMENTI" dataDxfId="73">
      <calculatedColumnFormula>LN(Tabella132324[[#This Row],[QUOTAZIONE]]/B2)</calculatedColumnFormula>
    </tableColumn>
  </tableColumns>
  <tableStyleInfo name="TableStyleMedium2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213F3DC2-1256-47C0-B3BF-7C28F6492314}" name="Tabella7" displayName="Tabella7" ref="A1:H1689" totalsRowShown="0">
  <autoFilter ref="A1:H1689" xr:uid="{213F3DC2-1256-47C0-B3BF-7C28F6492314}"/>
  <sortState xmlns:xlrd2="http://schemas.microsoft.com/office/spreadsheetml/2017/richdata2" ref="A2:G1689">
    <sortCondition ref="A1:A1689"/>
  </sortState>
  <tableColumns count="8">
    <tableColumn id="1" xr3:uid="{C4FF3B11-A55F-4475-8FC4-6D3F95CF38CF}" name="DATA"/>
    <tableColumn id="2" xr3:uid="{0F33E290-8FB2-4696-B310-A3E96071FEAB}" name="CHIUSURA" dataDxfId="71"/>
    <tableColumn id="3" xr3:uid="{ACD0D69C-4B58-4746-A8F8-9B93E3BB2155}" name="APERTURA" dataDxfId="70"/>
    <tableColumn id="4" xr3:uid="{9583724E-0CBF-4018-A2D2-EACBDDA3A422}" name="MAX" dataDxfId="69"/>
    <tableColumn id="5" xr3:uid="{8F7E6127-696E-451D-AB0D-AB8D8513DE09}" name="MIN" dataDxfId="68"/>
    <tableColumn id="7" xr3:uid="{7428EB93-0A7B-4436-8D09-67042D612E26}" name="VAR %" dataDxfId="67"/>
    <tableColumn id="8" xr3:uid="{9C7AD99B-4469-4D39-950C-5108C46AD3B6}" name="NUM INDICE"/>
    <tableColumn id="6" xr3:uid="{0AB3E023-5DE3-4536-BFFA-0504279F0C0F}" name="LOG REND." dataDxfId="66" dataCellStyle="Percentuale"/>
  </tableColumns>
  <tableStyleInfo name="TableStyleMedium1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87FB3D09-AD63-40EA-9587-6F9908E73633}" name="Tabella13232425" displayName="Tabella13232425" ref="J31:L57" totalsRowShown="0">
  <autoFilter ref="J31:L57" xr:uid="{87FB3D09-AD63-40EA-9587-6F9908E73633}"/>
  <tableColumns count="3">
    <tableColumn id="1" xr3:uid="{3DFA3DB7-25BC-4F87-A129-896B5F589B61}" name="PERIODO"/>
    <tableColumn id="2" xr3:uid="{6E5EF786-CA2E-4E38-936D-2FB50F27B2E2}" name="QUOTAZIONE" dataDxfId="65"/>
    <tableColumn id="3" xr3:uid="{A0015199-73EC-46D9-BBB1-E9DDEF88B307}" name="LOG RENDIMENTI" dataDxfId="64">
      <calculatedColumnFormula>LN(Tabella13232425[[#This Row],[QUOTAZIONE]]/B2)</calculatedColumnFormula>
    </tableColumn>
  </tableColumns>
  <tableStyleInfo name="TableStyleMedium2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6E56B196-E7DC-4309-8D22-709B6740D318}" name="Tabella8" displayName="Tabella8" ref="A1:H1656" totalsRowShown="0">
  <autoFilter ref="A1:H1656" xr:uid="{6E56B196-E7DC-4309-8D22-709B6740D318}"/>
  <sortState xmlns:xlrd2="http://schemas.microsoft.com/office/spreadsheetml/2017/richdata2" ref="A2:G1656">
    <sortCondition ref="A1:A1656"/>
  </sortState>
  <tableColumns count="8">
    <tableColumn id="1" xr3:uid="{F35E9E5A-A390-4890-8024-E59FAFB5648B}" name="DATA"/>
    <tableColumn id="2" xr3:uid="{C557464A-D56D-45C7-8875-B5A8E160CCD6}" name="CHIUSURA" dataDxfId="62"/>
    <tableColumn id="3" xr3:uid="{45106AB3-7EE1-4AEE-B9AD-0310E60B5FA5}" name="APERTURA" dataDxfId="61"/>
    <tableColumn id="4" xr3:uid="{6D4DBC54-F378-4DF2-8B6B-B0DB2838086A}" name="MAX" dataDxfId="60"/>
    <tableColumn id="5" xr3:uid="{CDD9AFEC-E269-46E3-86D8-A34F5E65E77D}" name="MIN" dataDxfId="59"/>
    <tableColumn id="7" xr3:uid="{A149E4C5-5FAA-45F4-A918-F6944F315B68}" name="VAR %" dataDxfId="58"/>
    <tableColumn id="8" xr3:uid="{8AC10DE2-A57F-469C-81A5-A7833BE4D9C1}" name="NUM INDICE"/>
    <tableColumn id="6" xr3:uid="{6B11B514-04D2-4446-A7B5-FD7D47C97F5C}" name="LOG REND." dataDxfId="57" dataCellStyle="Percentuale"/>
  </tableColumns>
  <tableStyleInfo name="TableStyleMedium1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2652855-B23A-4E4B-8AF8-6D4750D7EAE1}" name="Tabella1323242526" displayName="Tabella1323242526" ref="J31:L57" totalsRowShown="0">
  <autoFilter ref="J31:L57" xr:uid="{02652855-B23A-4E4B-8AF8-6D4750D7EAE1}"/>
  <tableColumns count="3">
    <tableColumn id="1" xr3:uid="{6FF3B506-4A57-4826-9650-DD15350DED3B}" name="PERIODO"/>
    <tableColumn id="2" xr3:uid="{5AEADF08-5797-42A1-9473-5C498E6BB83D}" name="QUOTAZIONE" dataDxfId="56">
      <calculatedColumnFormula>B63</calculatedColumnFormula>
    </tableColumn>
    <tableColumn id="3" xr3:uid="{B82B1C09-3902-476C-AD23-83FBDEC43B6C}" name="LOG RENDIMENTI" dataDxfId="55">
      <calculatedColumnFormula>LN(Tabella1323242526[[#This Row],[QUOTAZIONE]]/B2)</calculatedColumnFormula>
    </tableColumn>
  </tableColumns>
  <tableStyleInfo name="TableStyleMedium2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39F9A194-9911-4635-ADAC-9A11C0515F23}" name="Tabella9" displayName="Tabella9" ref="A1:H1636" totalsRowShown="0">
  <autoFilter ref="A1:H1636" xr:uid="{39F9A194-9911-4635-ADAC-9A11C0515F23}"/>
  <sortState xmlns:xlrd2="http://schemas.microsoft.com/office/spreadsheetml/2017/richdata2" ref="A2:G1636">
    <sortCondition ref="A1:A1636"/>
  </sortState>
  <tableColumns count="8">
    <tableColumn id="1" xr3:uid="{D6AEDABA-61D5-4BC3-B22B-8E34F70C3176}" name="DATA"/>
    <tableColumn id="2" xr3:uid="{86A87187-D33B-404B-94CC-FEE54AC6000E}" name="CHIUSURA" dataDxfId="53"/>
    <tableColumn id="3" xr3:uid="{25C04B9F-29EC-41FC-9C50-4E09AB8F83AF}" name="APERTURA" dataDxfId="52"/>
    <tableColumn id="4" xr3:uid="{B9A982A4-8680-4ADC-B9E8-76FAAFEABFFF}" name="MAX" dataDxfId="51"/>
    <tableColumn id="5" xr3:uid="{ECFACDF3-8A3C-4C45-98DC-5E4E3DA5D4D8}" name="MIN" dataDxfId="50"/>
    <tableColumn id="7" xr3:uid="{DDE71B46-C32D-4F1A-BA88-82E7F7DC0E20}" name="VAR %" dataDxfId="49"/>
    <tableColumn id="8" xr3:uid="{46481C7B-2EF1-4163-9F48-5699186649DE}" name="NUM INDICE"/>
    <tableColumn id="6" xr3:uid="{57C3636E-C161-4F21-9A5D-890751613407}" name="LOG REND." dataDxfId="48" dataCellStyle="Percentuale"/>
  </tableColumns>
  <tableStyleInfo name="TableStyleMedium1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F1FF6E5F-E619-498F-8A1D-F3469AD5DAB1}" name="Tabella1323242527" displayName="Tabella1323242527" ref="J31:L57" totalsRowShown="0">
  <autoFilter ref="J31:L57" xr:uid="{F1FF6E5F-E619-498F-8A1D-F3469AD5DAB1}"/>
  <tableColumns count="3">
    <tableColumn id="1" xr3:uid="{8E23EAC1-DE24-446F-B5A0-D93DFF5DFBD4}" name="PERIODO"/>
    <tableColumn id="2" xr3:uid="{ADF1046F-D8D2-4211-9C2F-9D69E3084BC7}" name="QUOTAZIONE" dataDxfId="47">
      <calculatedColumnFormula>B59</calculatedColumnFormula>
    </tableColumn>
    <tableColumn id="3" xr3:uid="{BF440DC5-40A6-44EC-BDA3-F912A8EA93C2}" name="LOG RENDIMENTI" dataDxfId="46">
      <calculatedColumnFormula>LN(Tabella1323242527[[#This Row],[QUOTAZIONE]]/B2)</calculatedColumnFormula>
    </tableColumn>
  </tableColumns>
  <tableStyleInfo name="TableStyleMedium2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82E3DCD4-A99F-4368-876E-13C82E13A0ED}" name="Tabella10" displayName="Tabella10" ref="A1:H1659" totalsRowShown="0">
  <autoFilter ref="A1:H1659" xr:uid="{82E3DCD4-A99F-4368-876E-13C82E13A0ED}"/>
  <sortState xmlns:xlrd2="http://schemas.microsoft.com/office/spreadsheetml/2017/richdata2" ref="A2:G1659">
    <sortCondition ref="A1:A1659"/>
  </sortState>
  <tableColumns count="8">
    <tableColumn id="1" xr3:uid="{9B863107-829B-47DB-B7E6-34E2C83F3E3A}" name="DATA"/>
    <tableColumn id="2" xr3:uid="{E5566F81-E184-4091-A2B9-9CB1D18D9E98}" name="CHIUSURA" dataDxfId="44"/>
    <tableColumn id="3" xr3:uid="{CFE2F3F6-B405-4B7E-AF6B-9063A024A5F4}" name="APERTURA" dataDxfId="43"/>
    <tableColumn id="4" xr3:uid="{90C753B6-F123-4A6B-AEBC-BEAE6255EBD6}" name="MAX" dataDxfId="42"/>
    <tableColumn id="5" xr3:uid="{D9E00CF5-BF71-4039-8361-A0B2E096D012}" name="MIN" dataDxfId="41"/>
    <tableColumn id="7" xr3:uid="{FDC35B61-E060-4640-835C-DC48C61E0E26}" name="VAR %" dataDxfId="40"/>
    <tableColumn id="8" xr3:uid="{E992E875-FD1E-4E96-B416-B660FD19539D}" name="NUM INDICE"/>
    <tableColumn id="6" xr3:uid="{90E0616D-DC74-45E2-A62A-7BA8301C3C7B}" name="LOG REND." dataDxfId="39" dataCellStyle="Percentuale"/>
  </tableColumns>
  <tableStyleInfo name="TableStyleMedium1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199B925B-73E2-4D87-A096-ABAA4C08D5B2}" name="Tabella1323242528" displayName="Tabella1323242528" ref="J31:L57" totalsRowShown="0">
  <autoFilter ref="J31:L57" xr:uid="{199B925B-73E2-4D87-A096-ABAA4C08D5B2}"/>
  <tableColumns count="3">
    <tableColumn id="1" xr3:uid="{5931476E-46C5-44A2-B518-54A030C42C95}" name="PERIODO"/>
    <tableColumn id="2" xr3:uid="{5E5F9CD9-AF4B-46A0-B546-D840B8DB0CC5}" name="QUOTAZIONE" dataDxfId="38">
      <calculatedColumnFormula>B63</calculatedColumnFormula>
    </tableColumn>
    <tableColumn id="3" xr3:uid="{5A6F54D1-4C1C-4711-B2B1-193ABDC5697D}" name="LOG RENDIMENTI" dataDxfId="37">
      <calculatedColumnFormula>LN(Tabella1323242528[[#This Row],[QUOTAZIONE]]/B2)</calculatedColumnFormula>
    </tableColumn>
  </tableColumns>
  <tableStyleInfo name="TableStyleMedium2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285FEF2F-0E58-41DF-AF17-116FAB4BBE72}" name="Tabella11" displayName="Tabella11" ref="A1:H1660" totalsRowShown="0">
  <autoFilter ref="A1:H1660" xr:uid="{285FEF2F-0E58-41DF-AF17-116FAB4BBE72}"/>
  <sortState xmlns:xlrd2="http://schemas.microsoft.com/office/spreadsheetml/2017/richdata2" ref="A2:G1660">
    <sortCondition ref="A1:A1660"/>
  </sortState>
  <tableColumns count="8">
    <tableColumn id="1" xr3:uid="{2814FF4D-3F6D-465E-84B0-3F4F16B0733D}" name="DATA"/>
    <tableColumn id="2" xr3:uid="{4806E6E9-04F3-4222-BB16-EF04079655E9}" name="CHIUSURA" dataDxfId="35"/>
    <tableColumn id="3" xr3:uid="{4A696642-FF13-4FAE-B076-5C65352E0EC7}" name="APERTURA" dataDxfId="34"/>
    <tableColumn id="4" xr3:uid="{28153F94-7631-48BE-89D0-657EC22D8127}" name="MAX" dataDxfId="33"/>
    <tableColumn id="5" xr3:uid="{27C87E1B-C477-45FF-8BE6-95812107FC74}" name="MIN" dataDxfId="32"/>
    <tableColumn id="7" xr3:uid="{0DF00948-05A7-4810-992B-D073D8FA4DFB}" name="VAR %" dataDxfId="31"/>
    <tableColumn id="8" xr3:uid="{C33204F2-DBB3-42F4-B177-189C4B5E506D}" name="NUM INDICE"/>
    <tableColumn id="6" xr3:uid="{614AEACF-5E4D-4A95-8F18-E098FDFF156C}" name="LOG REND." dataDxfId="30" dataCellStyle="Percentuale"/>
  </tableColumns>
  <tableStyleInfo name="TableStyleMedium1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8" xr:uid="{90C56DEE-FA53-429A-8E5F-331AB908943E}" name="Tabella1323242529" displayName="Tabella1323242529" ref="J31:L57" totalsRowShown="0">
  <autoFilter ref="J31:L57" xr:uid="{90C56DEE-FA53-429A-8E5F-331AB908943E}"/>
  <tableColumns count="3">
    <tableColumn id="1" xr3:uid="{6A542CD6-B85A-4EFE-9336-93E1CE94040B}" name="PERIODO"/>
    <tableColumn id="2" xr3:uid="{744F36DF-87DA-477D-A1B2-0B3251D379FD}" name="QUOTAZIONE" dataDxfId="29">
      <calculatedColumnFormula>B64</calculatedColumnFormula>
    </tableColumn>
    <tableColumn id="3" xr3:uid="{B0393A6C-E7BC-4963-A39B-4DC667A3D01E}" name="LOG RENDIMENTI" dataDxfId="28">
      <calculatedColumnFormula>LN(Tabella1323242529[[#This Row],[QUOTAZIONE]]/B2)</calculatedColumnFormula>
    </tableColumn>
  </tableColumns>
  <tableStyleInfo name="TableStyleMedium2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D7E8C9BE-8C86-45B4-8F6C-430DEA16F3AF}" name="Tabella12" displayName="Tabella12" ref="A1:H1691" totalsRowShown="0">
  <autoFilter ref="A1:H1691" xr:uid="{D7E8C9BE-8C86-45B4-8F6C-430DEA16F3AF}"/>
  <sortState xmlns:xlrd2="http://schemas.microsoft.com/office/spreadsheetml/2017/richdata2" ref="A2:G1691">
    <sortCondition ref="A1:A1691"/>
  </sortState>
  <tableColumns count="8">
    <tableColumn id="1" xr3:uid="{DA000D62-19A9-4343-A03D-CE8B23C23F1D}" name="DATA"/>
    <tableColumn id="2" xr3:uid="{2BE58415-A688-476C-882F-0F5A98262546}" name="CHIUSURA" dataDxfId="26"/>
    <tableColumn id="3" xr3:uid="{F9251CA7-4B36-47CC-884F-66F310CF3F0E}" name="APERTURA" dataDxfId="25"/>
    <tableColumn id="4" xr3:uid="{364EFD42-3167-445F-A7FF-38BD9777546D}" name="MAX" dataDxfId="24"/>
    <tableColumn id="5" xr3:uid="{35C83DF5-901E-4C57-A287-4341F85052EE}" name="MIN" dataDxfId="23"/>
    <tableColumn id="7" xr3:uid="{246A8DDF-91E9-4D07-BB0B-1AB0C4925554}" name="VAR %" dataDxfId="22"/>
    <tableColumn id="8" xr3:uid="{BB3407E4-E870-459F-A17A-8955966D4235}" name="NUM INDICE"/>
    <tableColumn id="6" xr3:uid="{9E71055A-0AD1-4AE9-B37F-0484993ACB64}" name="LOG REND." dataDxfId="21" dataCellStyle="Percentuale"/>
  </tableColumns>
  <tableStyleInfo name="TableStyleMedium1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9" xr:uid="{7AF11464-B2FA-48AD-97CC-1A6B4ED12E15}" name="Tabella1323242530" displayName="Tabella1323242530" ref="J31:L57" totalsRowShown="0">
  <autoFilter ref="J31:L57" xr:uid="{7AF11464-B2FA-48AD-97CC-1A6B4ED12E15}"/>
  <tableColumns count="3">
    <tableColumn id="1" xr3:uid="{A8A3F1A0-1FF2-4CEC-9C25-A4FA91B530A8}" name="PERIODO"/>
    <tableColumn id="2" xr3:uid="{AD3BC145-00E8-459F-A592-C24DF7A5CEC4}" name="QUOTAZIONE" dataDxfId="20">
      <calculatedColumnFormula>B61</calculatedColumnFormula>
    </tableColumn>
    <tableColumn id="3" xr3:uid="{EB8F0772-E534-41E7-9F14-D7B7E17ACADC}" name="LOG RENDIMENTI" dataDxfId="19">
      <calculatedColumnFormula>LN(Tabella1323242530[[#This Row],[QUOTAZIONE]]/B2)</calculatedColumnFormula>
    </tableColumn>
  </tableColumns>
  <tableStyleInfo name="TableStyleMedium2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E8B4855A-B32A-4C21-9D4B-CA3B74727B29}" name="Tabella21" displayName="Tabella21" ref="A1:M27" totalsRowShown="0">
  <autoFilter ref="A1:M27" xr:uid="{E8B4855A-B32A-4C21-9D4B-CA3B74727B29}"/>
  <tableColumns count="13">
    <tableColumn id="1" xr3:uid="{F72FC7D0-57DD-41F2-B4EA-ABCA5C2584E1}" name="PERIODO"/>
    <tableColumn id="2" xr3:uid="{B645FB29-8321-44C1-92ED-B419E2739BAE}" name="FTSE MIB" dataDxfId="11"/>
    <tableColumn id="3" xr3:uid="{A8A26E66-3225-485A-93E7-6D0A7A1DAF6E}" name="DAX 30" dataDxfId="10"/>
    <tableColumn id="6" xr3:uid="{3E1CEA03-1F04-482F-8701-0244627E3404}" name="CAC 40" dataDxfId="9"/>
    <tableColumn id="5" xr3:uid="{151896D3-EA32-4255-8FFB-38020ACEA39C}" name="FTSE 100" dataDxfId="8"/>
    <tableColumn id="4" xr3:uid="{88C0D066-7C09-4966-ADB4-30E77B37BE12}" name="IBEX 35" dataDxfId="7"/>
    <tableColumn id="7" xr3:uid="{50EB3AFA-A177-458E-87BD-5049CD1293CF}" name="€ STOXX 50" dataDxfId="6"/>
    <tableColumn id="8" xr3:uid="{8332761F-F5EE-45DD-AE00-2A72CD3EF083}" name="S&amp;P 500" dataDxfId="5"/>
    <tableColumn id="9" xr3:uid="{D1982609-273E-42E6-B955-2740764A24DA}" name="HSI" dataDxfId="4"/>
    <tableColumn id="10" xr3:uid="{7F7D468B-3250-48B7-91B2-85831D366E4E}" name="SSEComp" dataDxfId="3"/>
    <tableColumn id="11" xr3:uid="{82D51141-4518-49DF-81BD-0F167B7A9308}" name="IBOVESPA" dataDxfId="2"/>
    <tableColumn id="12" xr3:uid="{2DE78842-446D-43D9-A0A8-8C09C523580F}" name="BSESens" dataDxfId="1"/>
    <tableColumn id="13" xr3:uid="{F0F7B333-8CDC-4FE5-9DB2-6B7EF94B32AC}" name="MOEX" dataDxfId="0"/>
  </tableColumns>
  <tableStyleInfo name="TableStyleMedium1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table" Target="../tables/table2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table" Target="../tables/table4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table" Target="../tables/table5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table" Target="../tables/table8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0.xml"/><Relationship Id="rId2" Type="http://schemas.openxmlformats.org/officeDocument/2006/relationships/table" Target="../tables/table9.x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1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1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4.xml"/><Relationship Id="rId2" Type="http://schemas.openxmlformats.org/officeDocument/2006/relationships/table" Target="../tables/table13.x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6.xml"/><Relationship Id="rId2" Type="http://schemas.openxmlformats.org/officeDocument/2006/relationships/table" Target="../tables/table15.x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8.xml"/><Relationship Id="rId2" Type="http://schemas.openxmlformats.org/officeDocument/2006/relationships/table" Target="../tables/table17.xml"/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0.xml"/><Relationship Id="rId2" Type="http://schemas.openxmlformats.org/officeDocument/2006/relationships/table" Target="../tables/table19.x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2.xml"/><Relationship Id="rId2" Type="http://schemas.openxmlformats.org/officeDocument/2006/relationships/table" Target="../tables/table21.x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4.xml"/><Relationship Id="rId2" Type="http://schemas.openxmlformats.org/officeDocument/2006/relationships/table" Target="../tables/table23.xml"/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8C2A6-E7E7-4BE3-98A9-555849AF646E}">
  <dimension ref="A1:L1708"/>
  <sheetViews>
    <sheetView topLeftCell="A1290" zoomScale="70" zoomScaleNormal="70" workbookViewId="0">
      <selection activeCell="J1321" sqref="J1321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9.77734375" bestFit="1" customWidth="1"/>
    <col min="6" max="6" width="9.77734375" style="3" bestFit="1" customWidth="1"/>
    <col min="7" max="7" width="14.88671875" bestFit="1" customWidth="1"/>
    <col min="8" max="8" width="13.5546875" style="3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s="3" t="s">
        <v>5</v>
      </c>
      <c r="G1" t="s">
        <v>6</v>
      </c>
      <c r="H1" s="3" t="s">
        <v>48</v>
      </c>
    </row>
    <row r="2" spans="1:8" x14ac:dyDescent="0.3">
      <c r="A2" s="1">
        <v>42006</v>
      </c>
      <c r="B2" s="2">
        <v>19130.259999999998</v>
      </c>
      <c r="C2" s="2">
        <v>19156.72</v>
      </c>
      <c r="D2" s="2">
        <v>19246.759999999998</v>
      </c>
      <c r="E2" s="2">
        <v>18919.650000000001</v>
      </c>
      <c r="F2" s="3">
        <v>6.1999999999999998E-3</v>
      </c>
      <c r="G2">
        <v>100</v>
      </c>
      <c r="H2" s="3">
        <v>0</v>
      </c>
    </row>
    <row r="3" spans="1:8" x14ac:dyDescent="0.3">
      <c r="A3" s="1">
        <v>42008</v>
      </c>
      <c r="B3" s="2">
        <v>19130.259999999998</v>
      </c>
      <c r="C3" s="2">
        <v>19130.259999999998</v>
      </c>
      <c r="D3" s="2">
        <v>19130.259999999998</v>
      </c>
      <c r="E3" s="2">
        <v>19130.259999999998</v>
      </c>
      <c r="F3" s="3">
        <v>0</v>
      </c>
      <c r="G3">
        <f>$G$2*Tabella1[[#This Row],[CHIUSURA]]/$B$2</f>
        <v>100</v>
      </c>
      <c r="H3" s="3">
        <f>LN(Tabella1[[#This Row],[NUM INDICE]]/G2)</f>
        <v>0</v>
      </c>
    </row>
    <row r="4" spans="1:8" x14ac:dyDescent="0.3">
      <c r="A4" s="1">
        <v>42009</v>
      </c>
      <c r="B4" s="2">
        <v>18188.439999999999</v>
      </c>
      <c r="C4" s="2">
        <v>18961.03</v>
      </c>
      <c r="D4" s="2">
        <v>19190.240000000002</v>
      </c>
      <c r="E4" s="2">
        <v>18188.439999999999</v>
      </c>
      <c r="F4" s="3">
        <v>-4.9200000000000001E-2</v>
      </c>
      <c r="G4">
        <f>$G$2*Tabella1[[#This Row],[CHIUSURA]]/$B$2</f>
        <v>95.076805019900405</v>
      </c>
      <c r="H4" s="3">
        <f>LN(Tabella1[[#This Row],[NUM INDICE]]/G3)</f>
        <v>-5.0485147132839622E-2</v>
      </c>
    </row>
    <row r="5" spans="1:8" x14ac:dyDescent="0.3">
      <c r="A5" s="1">
        <v>42010</v>
      </c>
      <c r="B5" s="2">
        <v>18143.259999999998</v>
      </c>
      <c r="C5" s="2">
        <v>18298.259999999998</v>
      </c>
      <c r="D5" s="2">
        <v>18523.740000000002</v>
      </c>
      <c r="E5" s="2">
        <v>18041.32</v>
      </c>
      <c r="F5" s="3">
        <v>-2.5000000000000001E-3</v>
      </c>
      <c r="G5">
        <f>$G$2*Tabella1[[#This Row],[CHIUSURA]]/$B$2</f>
        <v>94.840634680344124</v>
      </c>
      <c r="H5" s="3">
        <f>LN(Tabella1[[#This Row],[NUM INDICE]]/G4)</f>
        <v>-2.487085563778245E-3</v>
      </c>
    </row>
    <row r="6" spans="1:8" x14ac:dyDescent="0.3">
      <c r="A6" s="1">
        <v>42011</v>
      </c>
      <c r="B6" s="2">
        <v>18123.45</v>
      </c>
      <c r="C6" s="2">
        <v>18226.43</v>
      </c>
      <c r="D6" s="2">
        <v>18478.11</v>
      </c>
      <c r="E6" s="2">
        <v>17991.759999999998</v>
      </c>
      <c r="F6" s="3">
        <v>-1.1000000000000001E-3</v>
      </c>
      <c r="G6">
        <f>$G$2*Tabella1[[#This Row],[CHIUSURA]]/$B$2</f>
        <v>94.737081461516993</v>
      </c>
      <c r="H6" s="3">
        <f>LN(Tabella1[[#This Row],[NUM INDICE]]/G5)</f>
        <v>-1.0924620386146772E-3</v>
      </c>
    </row>
    <row r="7" spans="1:8" x14ac:dyDescent="0.3">
      <c r="A7" s="1">
        <v>42012</v>
      </c>
      <c r="B7" s="2">
        <v>18791.830000000002</v>
      </c>
      <c r="C7" s="2">
        <v>18393</v>
      </c>
      <c r="D7" s="2">
        <v>18857.66</v>
      </c>
      <c r="E7" s="2">
        <v>18247.95</v>
      </c>
      <c r="F7" s="3">
        <v>3.6900000000000002E-2</v>
      </c>
      <c r="G7">
        <f>$G$2*Tabella1[[#This Row],[CHIUSURA]]/$B$2</f>
        <v>98.230917927931998</v>
      </c>
      <c r="H7" s="3">
        <f>LN(Tabella1[[#This Row],[NUM INDICE]]/G6)</f>
        <v>3.6215521070416867E-2</v>
      </c>
    </row>
    <row r="8" spans="1:8" x14ac:dyDescent="0.3">
      <c r="A8" s="1">
        <v>42013</v>
      </c>
      <c r="B8" s="2">
        <v>18177.09</v>
      </c>
      <c r="C8" s="2">
        <v>18684.580000000002</v>
      </c>
      <c r="D8" s="2">
        <v>18849.2</v>
      </c>
      <c r="E8" s="2">
        <v>18052.810000000001</v>
      </c>
      <c r="F8" s="3">
        <v>-3.27E-2</v>
      </c>
      <c r="G8">
        <f>$G$2*Tabella1[[#This Row],[CHIUSURA]]/$B$2</f>
        <v>95.017474932384616</v>
      </c>
      <c r="H8" s="3">
        <f>LN(Tabella1[[#This Row],[NUM INDICE]]/G7)</f>
        <v>-3.3260190982166545E-2</v>
      </c>
    </row>
    <row r="9" spans="1:8" x14ac:dyDescent="0.3">
      <c r="A9" s="1">
        <v>42016</v>
      </c>
      <c r="B9" s="2">
        <v>18349.150000000001</v>
      </c>
      <c r="C9" s="2">
        <v>18310.169999999998</v>
      </c>
      <c r="D9" s="2">
        <v>18429.68</v>
      </c>
      <c r="E9" s="2">
        <v>18031.759999999998</v>
      </c>
      <c r="F9" s="3">
        <v>9.4999999999999998E-3</v>
      </c>
      <c r="G9">
        <f>$G$2*Tabella1[[#This Row],[CHIUSURA]]/$B$2</f>
        <v>95.91688769520124</v>
      </c>
      <c r="H9" s="3">
        <f>LN(Tabella1[[#This Row],[NUM INDICE]]/G8)</f>
        <v>9.4212419710171472E-3</v>
      </c>
    </row>
    <row r="10" spans="1:8" x14ac:dyDescent="0.3">
      <c r="A10" s="1">
        <v>42017</v>
      </c>
      <c r="B10" s="2">
        <v>18708.93</v>
      </c>
      <c r="C10" s="2">
        <v>18251.29</v>
      </c>
      <c r="D10" s="2">
        <v>18790.39</v>
      </c>
      <c r="E10" s="2">
        <v>18229.34</v>
      </c>
      <c r="F10" s="3">
        <v>1.9599999999999999E-2</v>
      </c>
      <c r="G10">
        <f>$G$2*Tabella1[[#This Row],[CHIUSURA]]/$B$2</f>
        <v>97.797573059644776</v>
      </c>
      <c r="H10" s="3">
        <f>LN(Tabella1[[#This Row],[NUM INDICE]]/G9)</f>
        <v>1.9417698079684208E-2</v>
      </c>
    </row>
    <row r="11" spans="1:8" x14ac:dyDescent="0.3">
      <c r="A11" s="1">
        <v>42018</v>
      </c>
      <c r="B11" s="2">
        <v>18410.68</v>
      </c>
      <c r="C11" s="2">
        <v>18451.36</v>
      </c>
      <c r="D11" s="2">
        <v>18849.02</v>
      </c>
      <c r="E11" s="2">
        <v>18400.66</v>
      </c>
      <c r="F11" s="3">
        <v>-1.5900000000000001E-2</v>
      </c>
      <c r="G11">
        <f>$G$2*Tabella1[[#This Row],[CHIUSURA]]/$B$2</f>
        <v>96.238524724703169</v>
      </c>
      <c r="H11" s="3">
        <f>LN(Tabella1[[#This Row],[NUM INDICE]]/G10)</f>
        <v>-1.6070018971067527E-2</v>
      </c>
    </row>
    <row r="12" spans="1:8" x14ac:dyDescent="0.3">
      <c r="A12" s="1">
        <v>42019</v>
      </c>
      <c r="B12" s="2">
        <v>18844.52</v>
      </c>
      <c r="C12" s="2">
        <v>18646.93</v>
      </c>
      <c r="D12" s="2">
        <v>18970.97</v>
      </c>
      <c r="E12" s="2">
        <v>18066.310000000001</v>
      </c>
      <c r="F12" s="3">
        <v>2.3599999999999999E-2</v>
      </c>
      <c r="G12">
        <f>$G$2*Tabella1[[#This Row],[CHIUSURA]]/$B$2</f>
        <v>98.506345444337938</v>
      </c>
      <c r="H12" s="3">
        <f>LN(Tabella1[[#This Row],[NUM INDICE]]/G11)</f>
        <v>2.3291224437072388E-2</v>
      </c>
    </row>
    <row r="13" spans="1:8" x14ac:dyDescent="0.3">
      <c r="A13" s="1">
        <v>42020</v>
      </c>
      <c r="B13" s="2">
        <v>19254.54</v>
      </c>
      <c r="C13" s="2">
        <v>18763.419999999998</v>
      </c>
      <c r="D13" s="2">
        <v>19254.54</v>
      </c>
      <c r="E13" s="2">
        <v>18731.5</v>
      </c>
      <c r="F13" s="3">
        <v>2.18E-2</v>
      </c>
      <c r="G13">
        <f>$G$2*Tabella1[[#This Row],[CHIUSURA]]/$B$2</f>
        <v>100.64965138999681</v>
      </c>
      <c r="H13" s="3">
        <f>LN(Tabella1[[#This Row],[NUM INDICE]]/G12)</f>
        <v>2.1524721635268678E-2</v>
      </c>
    </row>
    <row r="14" spans="1:8" x14ac:dyDescent="0.3">
      <c r="A14" s="1">
        <v>42023</v>
      </c>
      <c r="B14" s="2">
        <v>19480.53</v>
      </c>
      <c r="C14" s="2">
        <v>19255.25</v>
      </c>
      <c r="D14" s="2">
        <v>19609.080000000002</v>
      </c>
      <c r="E14" s="2">
        <v>19149.349999999999</v>
      </c>
      <c r="F14" s="3">
        <v>1.17E-2</v>
      </c>
      <c r="G14">
        <f>$G$2*Tabella1[[#This Row],[CHIUSURA]]/$B$2</f>
        <v>101.83097354662196</v>
      </c>
      <c r="H14" s="3">
        <f>LN(Tabella1[[#This Row],[NUM INDICE]]/G13)</f>
        <v>1.1668628153695302E-2</v>
      </c>
    </row>
    <row r="15" spans="1:8" x14ac:dyDescent="0.3">
      <c r="A15" s="1">
        <v>42024</v>
      </c>
      <c r="B15" s="2">
        <v>19658.66</v>
      </c>
      <c r="C15" s="2">
        <v>19545.68</v>
      </c>
      <c r="D15" s="2">
        <v>19729.23</v>
      </c>
      <c r="E15" s="2">
        <v>19481.78</v>
      </c>
      <c r="F15" s="3">
        <v>9.1000000000000004E-3</v>
      </c>
      <c r="G15">
        <f>$G$2*Tabella1[[#This Row],[CHIUSURA]]/$B$2</f>
        <v>102.76211614478842</v>
      </c>
      <c r="H15" s="3">
        <f>LN(Tabella1[[#This Row],[NUM INDICE]]/G14)</f>
        <v>9.1024484617754208E-3</v>
      </c>
    </row>
    <row r="16" spans="1:8" x14ac:dyDescent="0.3">
      <c r="A16" s="1">
        <v>42025</v>
      </c>
      <c r="B16" s="2">
        <v>19981.41</v>
      </c>
      <c r="C16" s="2">
        <v>19724.05</v>
      </c>
      <c r="D16" s="2">
        <v>19981.41</v>
      </c>
      <c r="E16" s="2">
        <v>19449.93</v>
      </c>
      <c r="F16" s="3">
        <v>1.6400000000000001E-2</v>
      </c>
      <c r="G16">
        <f>$G$2*Tabella1[[#This Row],[CHIUSURA]]/$B$2</f>
        <v>104.44923383163638</v>
      </c>
      <c r="H16" s="3">
        <f>LN(Tabella1[[#This Row],[NUM INDICE]]/G15)</f>
        <v>1.6284387602745316E-2</v>
      </c>
    </row>
    <row r="17" spans="1:12" x14ac:dyDescent="0.3">
      <c r="A17" s="1">
        <v>42026</v>
      </c>
      <c r="B17" s="2">
        <v>20469.740000000002</v>
      </c>
      <c r="C17" s="2">
        <v>20021.25</v>
      </c>
      <c r="D17" s="2">
        <v>20556.29</v>
      </c>
      <c r="E17" s="2">
        <v>20012.41</v>
      </c>
      <c r="F17" s="3">
        <v>2.4400000000000002E-2</v>
      </c>
      <c r="G17">
        <f>$G$2*Tabella1[[#This Row],[CHIUSURA]]/$B$2</f>
        <v>107.00189124455184</v>
      </c>
      <c r="H17" s="3">
        <f>LN(Tabella1[[#This Row],[NUM INDICE]]/G16)</f>
        <v>2.4145356777129583E-2</v>
      </c>
    </row>
    <row r="18" spans="1:12" x14ac:dyDescent="0.3">
      <c r="A18" s="1">
        <v>42027</v>
      </c>
      <c r="B18" s="2">
        <v>20519.75</v>
      </c>
      <c r="C18" s="2">
        <v>20594.37</v>
      </c>
      <c r="D18" s="2">
        <v>20676.7</v>
      </c>
      <c r="E18" s="2">
        <v>20389.240000000002</v>
      </c>
      <c r="F18" s="3">
        <v>2.3999999999999998E-3</v>
      </c>
      <c r="G18">
        <f>$G$2*Tabella1[[#This Row],[CHIUSURA]]/$B$2</f>
        <v>107.26330954205537</v>
      </c>
      <c r="H18" s="3">
        <f>LN(Tabella1[[#This Row],[NUM INDICE]]/G17)</f>
        <v>2.4401389143631877E-3</v>
      </c>
    </row>
    <row r="19" spans="1:12" x14ac:dyDescent="0.3">
      <c r="A19" s="1">
        <v>42030</v>
      </c>
      <c r="B19" s="2">
        <v>20756.72</v>
      </c>
      <c r="C19" s="2">
        <v>20348.830000000002</v>
      </c>
      <c r="D19" s="2">
        <v>20756.72</v>
      </c>
      <c r="E19" s="2">
        <v>20238.95</v>
      </c>
      <c r="F19" s="3">
        <v>1.15E-2</v>
      </c>
      <c r="G19">
        <f>$G$2*Tabella1[[#This Row],[CHIUSURA]]/$B$2</f>
        <v>108.50202767761652</v>
      </c>
      <c r="H19" s="3">
        <f>LN(Tabella1[[#This Row],[NUM INDICE]]/G18)</f>
        <v>1.1482212676061447E-2</v>
      </c>
    </row>
    <row r="20" spans="1:12" x14ac:dyDescent="0.3">
      <c r="A20" s="1">
        <v>42031</v>
      </c>
      <c r="B20" s="2">
        <v>20645.82</v>
      </c>
      <c r="C20" s="2">
        <v>20714.78</v>
      </c>
      <c r="D20" s="2">
        <v>20778.39</v>
      </c>
      <c r="E20" s="2">
        <v>20454.82</v>
      </c>
      <c r="F20" s="3">
        <v>-5.3E-3</v>
      </c>
      <c r="G20">
        <f>$G$2*Tabella1[[#This Row],[CHIUSURA]]/$B$2</f>
        <v>107.92231783572205</v>
      </c>
      <c r="H20" s="3">
        <f>LN(Tabella1[[#This Row],[NUM INDICE]]/G19)</f>
        <v>-5.3571720589687625E-3</v>
      </c>
    </row>
    <row r="21" spans="1:12" x14ac:dyDescent="0.3">
      <c r="A21" s="1">
        <v>42032</v>
      </c>
      <c r="B21" s="2">
        <v>20478.439999999999</v>
      </c>
      <c r="C21" s="2">
        <v>20759.47</v>
      </c>
      <c r="D21" s="2">
        <v>20802.73</v>
      </c>
      <c r="E21" s="2">
        <v>20422.919999999998</v>
      </c>
      <c r="F21" s="3">
        <v>-8.0999999999999996E-3</v>
      </c>
      <c r="G21">
        <f>$G$2*Tabella1[[#This Row],[CHIUSURA]]/$B$2</f>
        <v>107.04736893277979</v>
      </c>
      <c r="H21" s="3">
        <f>LN(Tabella1[[#This Row],[NUM INDICE]]/G20)</f>
        <v>-8.1402522144954602E-3</v>
      </c>
    </row>
    <row r="22" spans="1:12" x14ac:dyDescent="0.3">
      <c r="A22" s="1">
        <v>42033</v>
      </c>
      <c r="B22" s="2">
        <v>20593.72</v>
      </c>
      <c r="C22" s="2">
        <v>20413.93</v>
      </c>
      <c r="D22" s="2">
        <v>20645.509999999998</v>
      </c>
      <c r="E22" s="2">
        <v>20231.29</v>
      </c>
      <c r="F22" s="3">
        <v>5.5999999999999999E-3</v>
      </c>
      <c r="G22">
        <f>$G$2*Tabella1[[#This Row],[CHIUSURA]]/$B$2</f>
        <v>107.64997443840284</v>
      </c>
      <c r="H22" s="3">
        <f>LN(Tabella1[[#This Row],[NUM INDICE]]/G21)</f>
        <v>5.6135495539818983E-3</v>
      </c>
    </row>
    <row r="23" spans="1:12" x14ac:dyDescent="0.3">
      <c r="A23" s="1">
        <v>42034</v>
      </c>
      <c r="B23" s="2">
        <v>20503.38</v>
      </c>
      <c r="C23" s="2">
        <v>20679.5</v>
      </c>
      <c r="D23" s="2">
        <v>20723.22</v>
      </c>
      <c r="E23" s="2">
        <v>20411.02</v>
      </c>
      <c r="F23" s="3">
        <v>-4.4000000000000003E-3</v>
      </c>
      <c r="G23">
        <f>$G$2*Tabella1[[#This Row],[CHIUSURA]]/$B$2</f>
        <v>107.17773830569999</v>
      </c>
      <c r="H23" s="3">
        <f>LN(Tabella1[[#This Row],[NUM INDICE]]/G22)</f>
        <v>-4.396424346812677E-3</v>
      </c>
    </row>
    <row r="24" spans="1:12" x14ac:dyDescent="0.3">
      <c r="A24" s="1">
        <v>42037</v>
      </c>
      <c r="B24" s="2">
        <v>20485.689999999999</v>
      </c>
      <c r="C24" s="2">
        <v>20596.349999999999</v>
      </c>
      <c r="D24" s="2">
        <v>20605.18</v>
      </c>
      <c r="E24" s="2">
        <v>20286.43</v>
      </c>
      <c r="F24" s="3">
        <v>-8.9999999999999998E-4</v>
      </c>
      <c r="G24">
        <f>$G$2*Tabella1[[#This Row],[CHIUSURA]]/$B$2</f>
        <v>107.0852670063031</v>
      </c>
      <c r="H24" s="3">
        <f>LN(Tabella1[[#This Row],[NUM INDICE]]/G23)</f>
        <v>-8.6315698786609189E-4</v>
      </c>
    </row>
    <row r="25" spans="1:12" x14ac:dyDescent="0.3">
      <c r="A25" s="1">
        <v>42038</v>
      </c>
      <c r="B25" s="2">
        <v>21011.55</v>
      </c>
      <c r="C25" s="2">
        <v>20626.97</v>
      </c>
      <c r="D25" s="2">
        <v>21011.55</v>
      </c>
      <c r="E25" s="2">
        <v>20602.55</v>
      </c>
      <c r="F25" s="3">
        <v>2.5700000000000001E-2</v>
      </c>
      <c r="G25">
        <f>$G$2*Tabella1[[#This Row],[CHIUSURA]]/$B$2</f>
        <v>109.83410575705716</v>
      </c>
      <c r="H25" s="3">
        <f>LN(Tabella1[[#This Row],[NUM INDICE]]/G24)</f>
        <v>2.5345692914473316E-2</v>
      </c>
    </row>
    <row r="26" spans="1:12" x14ac:dyDescent="0.3">
      <c r="A26" s="1">
        <v>42039</v>
      </c>
      <c r="B26" s="2">
        <v>20941.73</v>
      </c>
      <c r="C26" s="2">
        <v>21005.73</v>
      </c>
      <c r="D26" s="2">
        <v>21072.42</v>
      </c>
      <c r="E26" s="2">
        <v>20848.98</v>
      </c>
      <c r="F26" s="3">
        <v>-3.3E-3</v>
      </c>
      <c r="G26">
        <f>$G$2*Tabella1[[#This Row],[CHIUSURA]]/$B$2</f>
        <v>109.46913424072648</v>
      </c>
      <c r="H26" s="3">
        <f>LN(Tabella1[[#This Row],[NUM INDICE]]/G25)</f>
        <v>-3.3284674981091393E-3</v>
      </c>
    </row>
    <row r="27" spans="1:12" x14ac:dyDescent="0.3">
      <c r="A27" s="1">
        <v>42040</v>
      </c>
      <c r="B27" s="2">
        <v>20819.05</v>
      </c>
      <c r="C27" s="2">
        <v>20731.47</v>
      </c>
      <c r="D27" s="2">
        <v>20859.189999999999</v>
      </c>
      <c r="E27" s="2">
        <v>20621.43</v>
      </c>
      <c r="F27" s="3">
        <v>-5.8999999999999999E-3</v>
      </c>
      <c r="G27">
        <f>$G$2*Tabella1[[#This Row],[CHIUSURA]]/$B$2</f>
        <v>108.82784656350725</v>
      </c>
      <c r="H27" s="3">
        <f>LN(Tabella1[[#This Row],[NUM INDICE]]/G26)</f>
        <v>-5.8753860876600518E-3</v>
      </c>
    </row>
    <row r="28" spans="1:12" x14ac:dyDescent="0.3">
      <c r="A28" s="1">
        <v>42041</v>
      </c>
      <c r="B28" s="2">
        <v>20760.740000000002</v>
      </c>
      <c r="C28" s="2">
        <v>20824.7</v>
      </c>
      <c r="D28" s="2">
        <v>20892.52</v>
      </c>
      <c r="E28" s="2">
        <v>20703.95</v>
      </c>
      <c r="F28" s="3">
        <v>-2.8E-3</v>
      </c>
      <c r="G28">
        <f>$G$2*Tabella1[[#This Row],[CHIUSURA]]/$B$2</f>
        <v>108.52304150597014</v>
      </c>
      <c r="H28" s="3">
        <f>LN(Tabella1[[#This Row],[NUM INDICE]]/G27)</f>
        <v>-2.8047298086245225E-3</v>
      </c>
    </row>
    <row r="29" spans="1:12" x14ac:dyDescent="0.3">
      <c r="A29" s="1">
        <v>42044</v>
      </c>
      <c r="B29" s="2">
        <v>20366.64</v>
      </c>
      <c r="C29" s="2">
        <v>20534.11</v>
      </c>
      <c r="D29" s="2">
        <v>20604.900000000001</v>
      </c>
      <c r="E29" s="2">
        <v>20246.54</v>
      </c>
      <c r="F29" s="3">
        <v>-1.9E-2</v>
      </c>
      <c r="G29">
        <f>$G$2*Tabella1[[#This Row],[CHIUSURA]]/$B$2</f>
        <v>106.46295450244796</v>
      </c>
      <c r="H29" s="3">
        <f>LN(Tabella1[[#This Row],[NUM INDICE]]/G28)</f>
        <v>-1.9165434954851082E-2</v>
      </c>
    </row>
    <row r="30" spans="1:12" x14ac:dyDescent="0.3">
      <c r="A30" s="1">
        <v>42045</v>
      </c>
      <c r="B30" s="2">
        <v>20725.63</v>
      </c>
      <c r="C30" s="2">
        <v>20417.939999999999</v>
      </c>
      <c r="D30" s="2">
        <v>20798.189999999999</v>
      </c>
      <c r="E30" s="2">
        <v>20330.09</v>
      </c>
      <c r="F30" s="3">
        <v>1.7600000000000001E-2</v>
      </c>
      <c r="G30">
        <f>$G$2*Tabella1[[#This Row],[CHIUSURA]]/$B$2</f>
        <v>108.3395102837076</v>
      </c>
      <c r="H30" s="3">
        <f>LN(Tabella1[[#This Row],[NUM INDICE]]/G29)</f>
        <v>1.7472830449696601E-2</v>
      </c>
    </row>
    <row r="31" spans="1:12" x14ac:dyDescent="0.3">
      <c r="A31" s="1">
        <v>42046</v>
      </c>
      <c r="B31" s="2">
        <v>20565.759999999998</v>
      </c>
      <c r="C31" s="2">
        <v>20785.8</v>
      </c>
      <c r="D31" s="2">
        <v>20794.599999999999</v>
      </c>
      <c r="E31" s="2">
        <v>20518.439999999999</v>
      </c>
      <c r="F31" s="3">
        <v>-7.7000000000000002E-3</v>
      </c>
      <c r="G31">
        <f>$G$2*Tabella1[[#This Row],[CHIUSURA]]/$B$2</f>
        <v>107.50381855761501</v>
      </c>
      <c r="H31" s="3">
        <f>LN(Tabella1[[#This Row],[NUM INDICE]]/G30)</f>
        <v>-7.7435416365867283E-3</v>
      </c>
      <c r="J31" t="s">
        <v>35</v>
      </c>
      <c r="K31" t="s">
        <v>34</v>
      </c>
      <c r="L31" t="s">
        <v>7</v>
      </c>
    </row>
    <row r="32" spans="1:12" x14ac:dyDescent="0.3">
      <c r="A32" s="1">
        <v>42047</v>
      </c>
      <c r="B32" s="2">
        <v>21002.91</v>
      </c>
      <c r="C32" s="2">
        <v>20543.72</v>
      </c>
      <c r="D32" s="2">
        <v>21060.71</v>
      </c>
      <c r="E32" s="2">
        <v>20496.59</v>
      </c>
      <c r="F32" s="3">
        <v>2.1299999999999999E-2</v>
      </c>
      <c r="G32">
        <f>$G$2*Tabella1[[#This Row],[CHIUSURA]]/$B$2</f>
        <v>109.78894170805835</v>
      </c>
      <c r="H32" s="3">
        <f>LN(Tabella1[[#This Row],[NUM INDICE]]/G31)</f>
        <v>2.1033442559137184E-2</v>
      </c>
      <c r="J32" t="s">
        <v>8</v>
      </c>
      <c r="K32" s="2">
        <f>B66</f>
        <v>23358.99</v>
      </c>
      <c r="L32" s="3">
        <f>LN(Tabella1317[[#This Row],[QUOTAZIONE]]/B2)</f>
        <v>0.19971054614615685</v>
      </c>
    </row>
    <row r="33" spans="1:12" x14ac:dyDescent="0.3">
      <c r="A33" s="1">
        <v>42048</v>
      </c>
      <c r="B33" s="2">
        <v>21204.07</v>
      </c>
      <c r="C33" s="2">
        <v>21106.98</v>
      </c>
      <c r="D33" s="2">
        <v>21287.81</v>
      </c>
      <c r="E33" s="2">
        <v>21088.43</v>
      </c>
      <c r="F33" s="3">
        <v>9.5999999999999992E-3</v>
      </c>
      <c r="G33">
        <f>$G$2*Tabella1[[#This Row],[CHIUSURA]]/$B$2</f>
        <v>110.84046949701678</v>
      </c>
      <c r="H33" s="3">
        <f>LN(Tabella1[[#This Row],[NUM INDICE]]/G32)</f>
        <v>9.5321448321620348E-3</v>
      </c>
      <c r="J33" t="s">
        <v>13</v>
      </c>
      <c r="K33" s="2">
        <f>B128</f>
        <v>22943.64</v>
      </c>
      <c r="L33" s="3">
        <f>LN(Tabella1317[[#This Row],[QUOTAZIONE]]/K32)</f>
        <v>-1.7941146806395102E-2</v>
      </c>
    </row>
    <row r="34" spans="1:12" x14ac:dyDescent="0.3">
      <c r="A34" s="1">
        <v>42051</v>
      </c>
      <c r="B34" s="2">
        <v>21165.84</v>
      </c>
      <c r="C34" s="2">
        <v>21145.22</v>
      </c>
      <c r="D34" s="2">
        <v>21280.73</v>
      </c>
      <c r="E34" s="2">
        <v>21079.37</v>
      </c>
      <c r="F34" s="3">
        <v>-1.8E-3</v>
      </c>
      <c r="G34">
        <f>$G$2*Tabella1[[#This Row],[CHIUSURA]]/$B$2</f>
        <v>110.64062903483801</v>
      </c>
      <c r="H34" s="3">
        <f>LN(Tabella1[[#This Row],[NUM INDICE]]/G33)</f>
        <v>-1.8045830342679735E-3</v>
      </c>
      <c r="J34" t="s">
        <v>12</v>
      </c>
      <c r="K34" s="2">
        <f>B194</f>
        <v>21142.86</v>
      </c>
      <c r="L34" s="3">
        <f>LN(Tabella1317[[#This Row],[QUOTAZIONE]]/K33)</f>
        <v>-8.1738514073617749E-2</v>
      </c>
    </row>
    <row r="35" spans="1:12" x14ac:dyDescent="0.3">
      <c r="A35" s="1">
        <v>42052</v>
      </c>
      <c r="B35" s="2">
        <v>21266.25</v>
      </c>
      <c r="C35" s="2">
        <v>21070.15</v>
      </c>
      <c r="D35" s="2">
        <v>21328.25</v>
      </c>
      <c r="E35" s="2">
        <v>20890.41</v>
      </c>
      <c r="F35" s="3">
        <v>4.7000000000000002E-3</v>
      </c>
      <c r="G35">
        <f>$G$2*Tabella1[[#This Row],[CHIUSURA]]/$B$2</f>
        <v>111.16550428483461</v>
      </c>
      <c r="H35" s="3">
        <f>LN(Tabella1[[#This Row],[NUM INDICE]]/G34)</f>
        <v>4.7327476644552563E-3</v>
      </c>
      <c r="J35" t="s">
        <v>9</v>
      </c>
      <c r="K35" s="2">
        <f>B257</f>
        <v>20733.810000000001</v>
      </c>
      <c r="L35" s="3">
        <f>LN(Tabella1317[[#This Row],[QUOTAZIONE]]/K34)</f>
        <v>-1.9536558677480002E-2</v>
      </c>
    </row>
    <row r="36" spans="1:12" x14ac:dyDescent="0.3">
      <c r="A36" s="1">
        <v>42053</v>
      </c>
      <c r="B36" s="2">
        <v>21659.33</v>
      </c>
      <c r="C36" s="2">
        <v>21495.77</v>
      </c>
      <c r="D36" s="2">
        <v>21659.33</v>
      </c>
      <c r="E36" s="2">
        <v>21453.38</v>
      </c>
      <c r="F36" s="3">
        <v>1.8499999999999999E-2</v>
      </c>
      <c r="G36">
        <f>$G$2*Tabella1[[#This Row],[CHIUSURA]]/$B$2</f>
        <v>113.22025942146109</v>
      </c>
      <c r="H36" s="3">
        <f>LN(Tabella1[[#This Row],[NUM INDICE]]/G35)</f>
        <v>1.8314999485567168E-2</v>
      </c>
      <c r="J36" t="s">
        <v>10</v>
      </c>
      <c r="K36" s="2">
        <f>B319</f>
        <v>17776.84</v>
      </c>
      <c r="L36" s="3">
        <f>LN(Tabella1317[[#This Row],[QUOTAZIONE]]/K35)</f>
        <v>-0.15386921466017042</v>
      </c>
    </row>
    <row r="37" spans="1:12" x14ac:dyDescent="0.3">
      <c r="A37" s="1">
        <v>42054</v>
      </c>
      <c r="B37" s="2">
        <v>21789.98</v>
      </c>
      <c r="C37" s="2">
        <v>21620.19</v>
      </c>
      <c r="D37" s="2">
        <v>21801.61</v>
      </c>
      <c r="E37" s="2">
        <v>21531.91</v>
      </c>
      <c r="F37" s="3">
        <v>6.0000000000000001E-3</v>
      </c>
      <c r="G37">
        <f>$G$2*Tabella1[[#This Row],[CHIUSURA]]/$B$2</f>
        <v>113.90320884295353</v>
      </c>
      <c r="H37" s="3">
        <f>LN(Tabella1[[#This Row],[NUM INDICE]]/G36)</f>
        <v>6.013922604103915E-3</v>
      </c>
      <c r="J37" t="s">
        <v>11</v>
      </c>
      <c r="K37" s="2">
        <f>B384</f>
        <v>16295.78</v>
      </c>
      <c r="L37" s="3">
        <f>LN(Tabella1317[[#This Row],[QUOTAZIONE]]/K36)</f>
        <v>-8.6990307918360821E-2</v>
      </c>
    </row>
    <row r="38" spans="1:12" x14ac:dyDescent="0.3">
      <c r="A38" s="1">
        <v>42055</v>
      </c>
      <c r="B38" s="2">
        <v>21842.57</v>
      </c>
      <c r="C38" s="2">
        <v>21628.07</v>
      </c>
      <c r="D38" s="2">
        <v>21852.62</v>
      </c>
      <c r="E38" s="2">
        <v>21609.64</v>
      </c>
      <c r="F38" s="3">
        <v>2.3999999999999998E-3</v>
      </c>
      <c r="G38">
        <f>$G$2*Tabella1[[#This Row],[CHIUSURA]]/$B$2</f>
        <v>114.17811362731088</v>
      </c>
      <c r="H38" s="3">
        <f>LN(Tabella1[[#This Row],[NUM INDICE]]/G37)</f>
        <v>2.4105868424556536E-3</v>
      </c>
      <c r="J38" t="s">
        <v>14</v>
      </c>
      <c r="K38" s="2">
        <f>B449</f>
        <v>16273.95</v>
      </c>
      <c r="L38" s="3">
        <f>LN(Tabella1317[[#This Row],[QUOTAZIONE]]/K37)</f>
        <v>-1.340508703570844E-3</v>
      </c>
    </row>
    <row r="39" spans="1:12" x14ac:dyDescent="0.3">
      <c r="A39" s="1">
        <v>42058</v>
      </c>
      <c r="B39" s="2">
        <v>21964.29</v>
      </c>
      <c r="C39" s="2">
        <v>22040.61</v>
      </c>
      <c r="D39" s="2">
        <v>22083.47</v>
      </c>
      <c r="E39" s="2">
        <v>21862.77</v>
      </c>
      <c r="F39" s="3">
        <v>5.5999999999999999E-3</v>
      </c>
      <c r="G39">
        <f>$G$2*Tabella1[[#This Row],[CHIUSURA]]/$B$2</f>
        <v>114.81438307686358</v>
      </c>
      <c r="H39" s="3">
        <f>LN(Tabella1[[#This Row],[NUM INDICE]]/G38)</f>
        <v>5.5571348069090075E-3</v>
      </c>
      <c r="J39" t="s">
        <v>15</v>
      </c>
      <c r="K39" s="2">
        <f>B513</f>
        <v>19566.53</v>
      </c>
      <c r="L39" s="3">
        <f>LN(Tabella1317[[#This Row],[QUOTAZIONE]]/K38)</f>
        <v>0.18425478358940003</v>
      </c>
    </row>
    <row r="40" spans="1:12" x14ac:dyDescent="0.3">
      <c r="A40" s="1">
        <v>42059</v>
      </c>
      <c r="B40" s="2">
        <v>22149.75</v>
      </c>
      <c r="C40" s="2">
        <v>21969.49</v>
      </c>
      <c r="D40" s="2">
        <v>22167.17</v>
      </c>
      <c r="E40" s="2">
        <v>21775.59</v>
      </c>
      <c r="F40" s="3">
        <v>8.3999999999999995E-3</v>
      </c>
      <c r="G40">
        <f>$G$2*Tabella1[[#This Row],[CHIUSURA]]/$B$2</f>
        <v>115.78384193419222</v>
      </c>
      <c r="H40" s="3">
        <f>LN(Tabella1[[#This Row],[NUM INDICE]]/G39)</f>
        <v>8.4082569924878205E-3</v>
      </c>
      <c r="J40" t="s">
        <v>16</v>
      </c>
      <c r="K40" s="2">
        <f>B578</f>
        <v>20242.88</v>
      </c>
      <c r="L40" s="3">
        <f>LN(Tabella1317[[#This Row],[QUOTAZIONE]]/K39)</f>
        <v>3.3982673313021614E-2</v>
      </c>
    </row>
    <row r="41" spans="1:12" x14ac:dyDescent="0.3">
      <c r="A41" s="1">
        <v>42060</v>
      </c>
      <c r="B41" s="2">
        <v>21937.24</v>
      </c>
      <c r="C41" s="2">
        <v>22109.47</v>
      </c>
      <c r="D41" s="2">
        <v>22133.32</v>
      </c>
      <c r="E41" s="2">
        <v>21853.07</v>
      </c>
      <c r="F41" s="3">
        <v>-9.5999999999999992E-3</v>
      </c>
      <c r="G41">
        <f>$G$2*Tabella1[[#This Row],[CHIUSURA]]/$B$2</f>
        <v>114.672984057718</v>
      </c>
      <c r="H41" s="3">
        <f>LN(Tabella1[[#This Row],[NUM INDICE]]/G40)</f>
        <v>-9.6405604417349692E-3</v>
      </c>
      <c r="J41" t="s">
        <v>17</v>
      </c>
      <c r="K41" s="2">
        <f>B640</f>
        <v>21013.14</v>
      </c>
      <c r="L41" s="3">
        <f>LN(Tabella1317[[#This Row],[QUOTAZIONE]]/K40)</f>
        <v>3.7344829544807466E-2</v>
      </c>
    </row>
    <row r="42" spans="1:12" x14ac:dyDescent="0.3">
      <c r="A42" s="1">
        <v>42061</v>
      </c>
      <c r="B42" s="2">
        <v>22165.13</v>
      </c>
      <c r="C42" s="2">
        <v>21934.63</v>
      </c>
      <c r="D42" s="2">
        <v>22172.62</v>
      </c>
      <c r="E42" s="2">
        <v>21910.34</v>
      </c>
      <c r="F42" s="3">
        <v>1.04E-2</v>
      </c>
      <c r="G42">
        <f>$G$2*Tabella1[[#This Row],[CHIUSURA]]/$B$2</f>
        <v>115.8642381232665</v>
      </c>
      <c r="H42" s="3">
        <f>LN(Tabella1[[#This Row],[NUM INDICE]]/G41)</f>
        <v>1.0334683978457561E-2</v>
      </c>
      <c r="J42" t="s">
        <v>18</v>
      </c>
      <c r="K42" s="2">
        <f>B704</f>
        <v>22811.19</v>
      </c>
      <c r="L42" s="3">
        <f>LN(Tabella1317[[#This Row],[QUOTAZIONE]]/K41)</f>
        <v>8.2103248704742393E-2</v>
      </c>
    </row>
    <row r="43" spans="1:12" x14ac:dyDescent="0.3">
      <c r="A43" s="1">
        <v>42062</v>
      </c>
      <c r="B43" s="2">
        <v>22337.79</v>
      </c>
      <c r="C43" s="2">
        <v>22175.65</v>
      </c>
      <c r="D43" s="2">
        <v>22338.82</v>
      </c>
      <c r="E43" s="2">
        <v>22098.43</v>
      </c>
      <c r="F43" s="3">
        <v>7.7999999999999996E-3</v>
      </c>
      <c r="G43">
        <f>$G$2*Tabella1[[#This Row],[CHIUSURA]]/$B$2</f>
        <v>116.76678727837469</v>
      </c>
      <c r="H43" s="3">
        <f>LN(Tabella1[[#This Row],[NUM INDICE]]/G42)</f>
        <v>7.759529771306139E-3</v>
      </c>
      <c r="J43" t="s">
        <v>19</v>
      </c>
      <c r="K43" s="2">
        <f>B767</f>
        <v>21845.16</v>
      </c>
      <c r="L43" s="3">
        <f>LN(Tabella1317[[#This Row],[QUOTAZIONE]]/K42)</f>
        <v>-4.3271818329230397E-2</v>
      </c>
    </row>
    <row r="44" spans="1:12" x14ac:dyDescent="0.3">
      <c r="A44" s="1">
        <v>42065</v>
      </c>
      <c r="B44" s="2">
        <v>22297.599999999999</v>
      </c>
      <c r="C44" s="2">
        <v>22381.46</v>
      </c>
      <c r="D44" s="2">
        <v>22514.89</v>
      </c>
      <c r="E44" s="2">
        <v>22184.06</v>
      </c>
      <c r="F44" s="3">
        <v>-1.8E-3</v>
      </c>
      <c r="G44">
        <f>$G$2*Tabella1[[#This Row],[CHIUSURA]]/$B$2</f>
        <v>116.55670126804341</v>
      </c>
      <c r="H44" s="3">
        <f>LN(Tabella1[[#This Row],[NUM INDICE]]/G43)</f>
        <v>-1.8008136978801916E-3</v>
      </c>
      <c r="J44" t="s">
        <v>20</v>
      </c>
      <c r="K44" s="2">
        <f>B830</f>
        <v>22510.33</v>
      </c>
      <c r="L44" s="3">
        <f>LN(Tabella1317[[#This Row],[QUOTAZIONE]]/K43)</f>
        <v>2.9994928255139146E-2</v>
      </c>
    </row>
    <row r="45" spans="1:12" x14ac:dyDescent="0.3">
      <c r="A45" s="1">
        <v>42066</v>
      </c>
      <c r="B45" s="2">
        <v>21987.18</v>
      </c>
      <c r="C45" s="2">
        <v>22365.8</v>
      </c>
      <c r="D45" s="2">
        <v>22410.97</v>
      </c>
      <c r="E45" s="2">
        <v>21942.47</v>
      </c>
      <c r="F45" s="3">
        <v>-1.3899999999999999E-2</v>
      </c>
      <c r="G45">
        <f>$G$2*Tabella1[[#This Row],[CHIUSURA]]/$B$2</f>
        <v>114.93403644278752</v>
      </c>
      <c r="H45" s="3">
        <f>LN(Tabella1[[#This Row],[NUM INDICE]]/G44)</f>
        <v>-1.4019493121819002E-2</v>
      </c>
      <c r="J45" t="s">
        <v>21</v>
      </c>
      <c r="K45" s="2">
        <f>B893</f>
        <v>21427.200000000001</v>
      </c>
      <c r="L45" s="3">
        <f>LN(Tabella1317[[#This Row],[QUOTAZIONE]]/K44)</f>
        <v>-4.9313171969370871E-2</v>
      </c>
    </row>
    <row r="46" spans="1:12" x14ac:dyDescent="0.3">
      <c r="A46" s="1">
        <v>42067</v>
      </c>
      <c r="B46" s="2">
        <v>22131.08</v>
      </c>
      <c r="C46" s="2">
        <v>22087.24</v>
      </c>
      <c r="D46" s="2">
        <v>22131.08</v>
      </c>
      <c r="E46" s="2">
        <v>21860.52</v>
      </c>
      <c r="F46" s="3">
        <v>6.4999999999999997E-3</v>
      </c>
      <c r="G46">
        <f>$G$2*Tabella1[[#This Row],[CHIUSURA]]/$B$2</f>
        <v>115.68624786071911</v>
      </c>
      <c r="H46" s="3">
        <f>LN(Tabella1[[#This Row],[NUM INDICE]]/G45)</f>
        <v>6.5233991685916233E-3</v>
      </c>
      <c r="J46" t="s">
        <v>22</v>
      </c>
      <c r="K46" s="2">
        <f>B957</f>
        <v>20609.990000000002</v>
      </c>
      <c r="L46" s="3">
        <f>LN(Tabella1317[[#This Row],[QUOTAZIONE]]/K45)</f>
        <v>-3.888523329196357E-2</v>
      </c>
    </row>
    <row r="47" spans="1:12" x14ac:dyDescent="0.3">
      <c r="A47" s="1">
        <v>42068</v>
      </c>
      <c r="B47" s="2">
        <v>22400.080000000002</v>
      </c>
      <c r="C47" s="2">
        <v>22230.03</v>
      </c>
      <c r="D47" s="2">
        <v>22444.44</v>
      </c>
      <c r="E47" s="2">
        <v>22124.02</v>
      </c>
      <c r="F47" s="3">
        <v>1.2200000000000001E-2</v>
      </c>
      <c r="G47">
        <f>$G$2*Tabella1[[#This Row],[CHIUSURA]]/$B$2</f>
        <v>117.09239707144599</v>
      </c>
      <c r="H47" s="3">
        <f>LN(Tabella1[[#This Row],[NUM INDICE]]/G46)</f>
        <v>1.2081574880532991E-2</v>
      </c>
      <c r="J47" t="s">
        <v>23</v>
      </c>
      <c r="K47" s="2">
        <f>B1019</f>
        <v>18330.990000000002</v>
      </c>
      <c r="L47" s="3">
        <f>LN(Tabella1317[[#This Row],[QUOTAZIONE]]/K46)</f>
        <v>-0.11718283948778831</v>
      </c>
    </row>
    <row r="48" spans="1:12" x14ac:dyDescent="0.3">
      <c r="A48" s="1">
        <v>42069</v>
      </c>
      <c r="B48" s="2">
        <v>22436.13</v>
      </c>
      <c r="C48" s="2">
        <v>22449.49</v>
      </c>
      <c r="D48" s="2">
        <v>22575.4</v>
      </c>
      <c r="E48" s="2">
        <v>22370.82</v>
      </c>
      <c r="F48" s="3">
        <v>1.6000000000000001E-3</v>
      </c>
      <c r="G48">
        <f>$G$2*Tabella1[[#This Row],[CHIUSURA]]/$B$2</f>
        <v>117.28084197496533</v>
      </c>
      <c r="H48" s="3">
        <f>LN(Tabella1[[#This Row],[NUM INDICE]]/G47)</f>
        <v>1.6080756053418633E-3</v>
      </c>
      <c r="J48" t="s">
        <v>24</v>
      </c>
      <c r="K48" s="2">
        <f>B1082</f>
        <v>21520.25</v>
      </c>
      <c r="L48" s="3">
        <f>LN(Tabella1317[[#This Row],[QUOTAZIONE]]/K47)</f>
        <v>0.16040128211337415</v>
      </c>
    </row>
    <row r="49" spans="1:12" x14ac:dyDescent="0.3">
      <c r="A49" s="1">
        <v>42072</v>
      </c>
      <c r="B49" s="2">
        <v>22564.35</v>
      </c>
      <c r="C49" s="2">
        <v>22345.200000000001</v>
      </c>
      <c r="D49" s="2">
        <v>22567.89</v>
      </c>
      <c r="E49" s="2">
        <v>22250.32</v>
      </c>
      <c r="F49" s="3">
        <v>5.7000000000000002E-3</v>
      </c>
      <c r="G49">
        <f>$G$2*Tabella1[[#This Row],[CHIUSURA]]/$B$2</f>
        <v>117.95108900767686</v>
      </c>
      <c r="H49" s="3">
        <f>LN(Tabella1[[#This Row],[NUM INDICE]]/G48)</f>
        <v>5.6986213030413638E-3</v>
      </c>
      <c r="J49" t="s">
        <v>25</v>
      </c>
      <c r="K49" s="2">
        <f>B1144</f>
        <v>21254.04</v>
      </c>
      <c r="L49" s="3">
        <f>LN(Tabella1317[[#This Row],[QUOTAZIONE]]/K48)</f>
        <v>-1.2447357379062364E-2</v>
      </c>
    </row>
    <row r="50" spans="1:12" x14ac:dyDescent="0.3">
      <c r="A50" s="1">
        <v>42073</v>
      </c>
      <c r="B50" s="2">
        <v>22345.77</v>
      </c>
      <c r="C50" s="2">
        <v>22594.3</v>
      </c>
      <c r="D50" s="2">
        <v>22631.37</v>
      </c>
      <c r="E50" s="2">
        <v>22280.21</v>
      </c>
      <c r="F50" s="3">
        <v>-9.7000000000000003E-3</v>
      </c>
      <c r="G50">
        <f>$G$2*Tabella1[[#This Row],[CHIUSURA]]/$B$2</f>
        <v>116.80850129585276</v>
      </c>
      <c r="H50" s="3">
        <f>LN(Tabella1[[#This Row],[NUM INDICE]]/G49)</f>
        <v>-9.7341857892242773E-3</v>
      </c>
      <c r="J50" t="s">
        <v>26</v>
      </c>
      <c r="K50" s="2">
        <f>B1209</f>
        <v>21927.57</v>
      </c>
      <c r="L50" s="3">
        <f>LN(Tabella1317[[#This Row],[QUOTAZIONE]]/K49)</f>
        <v>3.1197754229276835E-2</v>
      </c>
    </row>
    <row r="51" spans="1:12" x14ac:dyDescent="0.3">
      <c r="A51" s="1">
        <v>42074</v>
      </c>
      <c r="B51" s="2">
        <v>22833.040000000001</v>
      </c>
      <c r="C51" s="2">
        <v>22409.4</v>
      </c>
      <c r="D51" s="2">
        <v>22860.68</v>
      </c>
      <c r="E51" s="2">
        <v>22408.78</v>
      </c>
      <c r="F51" s="3">
        <v>2.18E-2</v>
      </c>
      <c r="G51">
        <f>$G$2*Tabella1[[#This Row],[CHIUSURA]]/$B$2</f>
        <v>119.35561774905308</v>
      </c>
      <c r="H51" s="3">
        <f>LN(Tabella1[[#This Row],[NUM INDICE]]/G50)</f>
        <v>2.1571568399874303E-2</v>
      </c>
      <c r="J51" t="s">
        <v>27</v>
      </c>
      <c r="K51" s="2">
        <f>B1271</f>
        <v>23836.26</v>
      </c>
      <c r="L51" s="3">
        <f>LN(Tabella1317[[#This Row],[QUOTAZIONE]]/K50)</f>
        <v>8.3463201518998067E-2</v>
      </c>
    </row>
    <row r="52" spans="1:12" x14ac:dyDescent="0.3">
      <c r="A52" s="1">
        <v>42075</v>
      </c>
      <c r="B52" s="2">
        <v>22809.01</v>
      </c>
      <c r="C52" s="2">
        <v>22828.240000000002</v>
      </c>
      <c r="D52" s="2">
        <v>22893.1</v>
      </c>
      <c r="E52" s="2">
        <v>22772.87</v>
      </c>
      <c r="F52" s="3">
        <v>-1.1000000000000001E-3</v>
      </c>
      <c r="G52">
        <f>$G$2*Tabella1[[#This Row],[CHIUSURA]]/$B$2</f>
        <v>119.23000523777513</v>
      </c>
      <c r="H52" s="3">
        <f>LN(Tabella1[[#This Row],[NUM INDICE]]/G51)</f>
        <v>-1.0529764644792395E-3</v>
      </c>
      <c r="J52" t="s">
        <v>28</v>
      </c>
      <c r="K52" s="2">
        <f>B1335</f>
        <v>16544.97</v>
      </c>
      <c r="L52" s="3">
        <f>LN(Tabella1317[[#This Row],[QUOTAZIONE]]/K51)</f>
        <v>-0.36512582256038578</v>
      </c>
    </row>
    <row r="53" spans="1:12" x14ac:dyDescent="0.3">
      <c r="A53" s="1">
        <v>42076</v>
      </c>
      <c r="B53" s="2">
        <v>22713.59</v>
      </c>
      <c r="C53" s="2">
        <v>22907.37</v>
      </c>
      <c r="D53" s="2">
        <v>22924.799999999999</v>
      </c>
      <c r="E53" s="2">
        <v>22579.89</v>
      </c>
      <c r="F53" s="3">
        <v>-4.1999999999999997E-3</v>
      </c>
      <c r="G53">
        <f>$G$2*Tabella1[[#This Row],[CHIUSURA]]/$B$2</f>
        <v>118.73121431700355</v>
      </c>
      <c r="H53" s="3">
        <f>LN(Tabella1[[#This Row],[NUM INDICE]]/G52)</f>
        <v>-4.1922095727170601E-3</v>
      </c>
      <c r="J53" t="s">
        <v>29</v>
      </c>
      <c r="K53" s="2">
        <f>B1397</f>
        <v>19330.88</v>
      </c>
      <c r="L53" s="3">
        <f>LN(Tabella1317[[#This Row],[QUOTAZIONE]]/K52)</f>
        <v>0.15562168913923274</v>
      </c>
    </row>
    <row r="54" spans="1:12" x14ac:dyDescent="0.3">
      <c r="A54" s="1">
        <v>42079</v>
      </c>
      <c r="B54" s="2">
        <v>22930.92</v>
      </c>
      <c r="C54" s="2">
        <v>22784.959999999999</v>
      </c>
      <c r="D54" s="2">
        <v>23008.89</v>
      </c>
      <c r="E54" s="2">
        <v>22756.57</v>
      </c>
      <c r="F54" s="3">
        <v>9.5999999999999992E-3</v>
      </c>
      <c r="G54">
        <f>$G$2*Tabella1[[#This Row],[CHIUSURA]]/$B$2</f>
        <v>119.86726787822018</v>
      </c>
      <c r="H54" s="3">
        <f>LN(Tabella1[[#This Row],[NUM INDICE]]/G53)</f>
        <v>9.5227944106892875E-3</v>
      </c>
      <c r="J54" t="s">
        <v>33</v>
      </c>
      <c r="K54" s="2">
        <f>B1463</f>
        <v>19061.5</v>
      </c>
      <c r="L54" s="3">
        <f>LN(Tabella1317[[#This Row],[QUOTAZIONE]]/K53)</f>
        <v>-1.4033223299322363E-2</v>
      </c>
    </row>
    <row r="55" spans="1:12" x14ac:dyDescent="0.3">
      <c r="A55" s="1">
        <v>42080</v>
      </c>
      <c r="B55" s="2">
        <v>22723.06</v>
      </c>
      <c r="C55" s="2">
        <v>22961.06</v>
      </c>
      <c r="D55" s="2">
        <v>22987.55</v>
      </c>
      <c r="E55" s="2">
        <v>22603.55</v>
      </c>
      <c r="F55" s="3">
        <v>-9.1000000000000004E-3</v>
      </c>
      <c r="G55">
        <f>$G$2*Tabella1[[#This Row],[CHIUSURA]]/$B$2</f>
        <v>118.7807170420057</v>
      </c>
      <c r="H55" s="3">
        <f>LN(Tabella1[[#This Row],[NUM INDICE]]/G54)</f>
        <v>-9.1059502931267813E-3</v>
      </c>
      <c r="J55" t="s">
        <v>30</v>
      </c>
      <c r="K55" s="2">
        <f>B1526</f>
        <v>22315.87</v>
      </c>
      <c r="L55" s="3">
        <f>LN(Tabella1317[[#This Row],[QUOTAZIONE]]/K54)</f>
        <v>0.15762749057435815</v>
      </c>
    </row>
    <row r="56" spans="1:12" x14ac:dyDescent="0.3">
      <c r="A56" s="1">
        <v>42081</v>
      </c>
      <c r="B56" s="2">
        <v>22565.19</v>
      </c>
      <c r="C56" s="2">
        <v>22790.94</v>
      </c>
      <c r="D56" s="2">
        <v>22818.55</v>
      </c>
      <c r="E56" s="2">
        <v>22397.86</v>
      </c>
      <c r="F56" s="3">
        <v>-6.8999999999999999E-3</v>
      </c>
      <c r="G56">
        <f>$G$2*Tabella1[[#This Row],[CHIUSURA]]/$B$2</f>
        <v>117.95547995688507</v>
      </c>
      <c r="H56" s="3">
        <f>LN(Tabella1[[#This Row],[NUM INDICE]]/G55)</f>
        <v>-6.9718145194180136E-3</v>
      </c>
      <c r="J56" t="s">
        <v>31</v>
      </c>
      <c r="K56" s="2">
        <f>B1589</f>
        <v>24710</v>
      </c>
      <c r="L56" s="3">
        <f>LN(Tabella1317[[#This Row],[QUOTAZIONE]]/K55)</f>
        <v>0.10190993545094605</v>
      </c>
    </row>
    <row r="57" spans="1:12" x14ac:dyDescent="0.3">
      <c r="A57" s="1">
        <v>42082</v>
      </c>
      <c r="B57" s="2">
        <v>22805.17</v>
      </c>
      <c r="C57" s="2">
        <v>22656.76</v>
      </c>
      <c r="D57" s="2">
        <v>22915.49</v>
      </c>
      <c r="E57" s="2">
        <v>22644.880000000001</v>
      </c>
      <c r="F57" s="3">
        <v>1.06E-2</v>
      </c>
      <c r="G57">
        <f>$G$2*Tabella1[[#This Row],[CHIUSURA]]/$B$2</f>
        <v>119.209932327109</v>
      </c>
      <c r="H57" s="3">
        <f>LN(Tabella1[[#This Row],[NUM INDICE]]/G56)</f>
        <v>1.0578811278300149E-2</v>
      </c>
      <c r="J57" t="s">
        <v>32</v>
      </c>
      <c r="K57" s="2">
        <f>B1652</f>
        <v>25286.06</v>
      </c>
      <c r="L57" s="3">
        <f>LN(Tabella1317[[#This Row],[QUOTAZIONE]]/K56)</f>
        <v>2.3045235740916038E-2</v>
      </c>
    </row>
    <row r="58" spans="1:12" x14ac:dyDescent="0.3">
      <c r="A58" s="1">
        <v>42083</v>
      </c>
      <c r="B58" s="2">
        <v>23176.68</v>
      </c>
      <c r="C58" s="2">
        <v>22904.69</v>
      </c>
      <c r="D58" s="2">
        <v>23203.57</v>
      </c>
      <c r="E58" s="2">
        <v>22767.55</v>
      </c>
      <c r="F58" s="3">
        <v>1.6299999999999999E-2</v>
      </c>
      <c r="G58">
        <f>$G$2*Tabella1[[#This Row],[CHIUSURA]]/$B$2</f>
        <v>121.15193416085303</v>
      </c>
      <c r="H58" s="3">
        <f>LN(Tabella1[[#This Row],[NUM INDICE]]/G57)</f>
        <v>1.6159336092422497E-2</v>
      </c>
    </row>
    <row r="59" spans="1:12" x14ac:dyDescent="0.3">
      <c r="A59" s="1">
        <v>42086</v>
      </c>
      <c r="B59" s="2">
        <v>23057.119999999999</v>
      </c>
      <c r="C59" s="2">
        <v>23177.59</v>
      </c>
      <c r="D59" s="2">
        <v>23196.95</v>
      </c>
      <c r="E59" s="2">
        <v>23014.12</v>
      </c>
      <c r="F59" s="3">
        <v>-5.1999999999999998E-3</v>
      </c>
      <c r="G59">
        <f>$G$2*Tabella1[[#This Row],[CHIUSURA]]/$B$2</f>
        <v>120.52695572355003</v>
      </c>
      <c r="H59" s="3">
        <f>LN(Tabella1[[#This Row],[NUM INDICE]]/G58)</f>
        <v>-5.1719852797471738E-3</v>
      </c>
    </row>
    <row r="60" spans="1:12" x14ac:dyDescent="0.3">
      <c r="A60" s="1">
        <v>42087</v>
      </c>
      <c r="B60" s="2">
        <v>23333.200000000001</v>
      </c>
      <c r="C60" s="2">
        <v>23022.31</v>
      </c>
      <c r="D60" s="2">
        <v>23381.86</v>
      </c>
      <c r="E60" s="2">
        <v>22977.9</v>
      </c>
      <c r="F60" s="3">
        <v>1.2E-2</v>
      </c>
      <c r="G60">
        <f>$G$2*Tabella1[[#This Row],[CHIUSURA]]/$B$2</f>
        <v>121.97011436331761</v>
      </c>
      <c r="H60" s="3">
        <f>LN(Tabella1[[#This Row],[NUM INDICE]]/G59)</f>
        <v>1.1902623625063101E-2</v>
      </c>
    </row>
    <row r="61" spans="1:12" x14ac:dyDescent="0.3">
      <c r="A61" s="1">
        <v>42088</v>
      </c>
      <c r="B61" s="2">
        <v>23145.1</v>
      </c>
      <c r="C61" s="2">
        <v>23256.77</v>
      </c>
      <c r="D61" s="2">
        <v>23366.5</v>
      </c>
      <c r="E61" s="2">
        <v>23128.58</v>
      </c>
      <c r="F61" s="3">
        <v>-8.0999999999999996E-3</v>
      </c>
      <c r="G61">
        <f>$G$2*Tabella1[[#This Row],[CHIUSURA]]/$B$2</f>
        <v>120.98685537990598</v>
      </c>
      <c r="H61" s="3">
        <f>LN(Tabella1[[#This Row],[NUM INDICE]]/G60)</f>
        <v>-8.0941440177084625E-3</v>
      </c>
    </row>
    <row r="62" spans="1:12" x14ac:dyDescent="0.3">
      <c r="A62" s="1">
        <v>42089</v>
      </c>
      <c r="B62" s="2">
        <v>22900.27</v>
      </c>
      <c r="C62" s="2">
        <v>22993.4</v>
      </c>
      <c r="D62" s="2">
        <v>23062.98</v>
      </c>
      <c r="E62" s="2">
        <v>22659.62</v>
      </c>
      <c r="F62" s="3">
        <v>-1.06E-2</v>
      </c>
      <c r="G62">
        <f>$G$2*Tabella1[[#This Row],[CHIUSURA]]/$B$2</f>
        <v>119.70705050532509</v>
      </c>
      <c r="H62" s="3">
        <f>LN(Tabella1[[#This Row],[NUM INDICE]]/G61)</f>
        <v>-1.0634394177799048E-2</v>
      </c>
    </row>
    <row r="63" spans="1:12" x14ac:dyDescent="0.3">
      <c r="A63" s="1">
        <v>42090</v>
      </c>
      <c r="B63" s="2">
        <v>22984.23</v>
      </c>
      <c r="C63" s="2">
        <v>23022.2</v>
      </c>
      <c r="D63" s="2">
        <v>23048.06</v>
      </c>
      <c r="E63" s="2">
        <v>22745.48</v>
      </c>
      <c r="F63" s="3">
        <v>3.7000000000000002E-3</v>
      </c>
      <c r="G63">
        <f>$G$2*Tabella1[[#This Row],[CHIUSURA]]/$B$2</f>
        <v>120.14593633332741</v>
      </c>
      <c r="H63" s="3">
        <f>LN(Tabella1[[#This Row],[NUM INDICE]]/G62)</f>
        <v>3.659627704582607E-3</v>
      </c>
    </row>
    <row r="64" spans="1:12" x14ac:dyDescent="0.3">
      <c r="A64" s="1">
        <v>42093</v>
      </c>
      <c r="B64" s="2">
        <v>23260.57</v>
      </c>
      <c r="C64" s="2">
        <v>23015.51</v>
      </c>
      <c r="D64" s="2">
        <v>23263.119999999999</v>
      </c>
      <c r="E64" s="2">
        <v>23003.69</v>
      </c>
      <c r="F64" s="3">
        <v>1.2E-2</v>
      </c>
      <c r="G64">
        <f>$G$2*Tabella1[[#This Row],[CHIUSURA]]/$B$2</f>
        <v>121.59045407642134</v>
      </c>
      <c r="H64" s="3">
        <f>LN(Tabella1[[#This Row],[NUM INDICE]]/G63)</f>
        <v>1.1951323790971753E-2</v>
      </c>
    </row>
    <row r="65" spans="1:8" x14ac:dyDescent="0.3">
      <c r="A65" s="1">
        <v>42094</v>
      </c>
      <c r="B65" s="2">
        <v>23157.119999999999</v>
      </c>
      <c r="C65" s="2">
        <v>23232.63</v>
      </c>
      <c r="D65" s="2">
        <v>23336.94</v>
      </c>
      <c r="E65" s="2">
        <v>23006.22</v>
      </c>
      <c r="F65" s="3">
        <v>-4.4000000000000003E-3</v>
      </c>
      <c r="G65">
        <f>$G$2*Tabella1[[#This Row],[CHIUSURA]]/$B$2</f>
        <v>121.04968777214738</v>
      </c>
      <c r="H65" s="3">
        <f>LN(Tabella1[[#This Row],[NUM INDICE]]/G64)</f>
        <v>-4.4573597384592236E-3</v>
      </c>
    </row>
    <row r="66" spans="1:8" x14ac:dyDescent="0.3">
      <c r="A66" s="1">
        <v>42095</v>
      </c>
      <c r="B66" s="2">
        <v>23358.99</v>
      </c>
      <c r="C66" s="2">
        <v>23092.49</v>
      </c>
      <c r="D66" s="2">
        <v>23447.360000000001</v>
      </c>
      <c r="E66" s="2">
        <v>23072.13</v>
      </c>
      <c r="F66" s="3">
        <v>8.6999999999999994E-3</v>
      </c>
      <c r="G66">
        <f>$G$2*Tabella1[[#This Row],[CHIUSURA]]/$B$2</f>
        <v>122.10492695865086</v>
      </c>
      <c r="H66" s="3">
        <f>LN(Tabella1[[#This Row],[NUM INDICE]]/G65)</f>
        <v>8.6796280831446197E-3</v>
      </c>
    </row>
    <row r="67" spans="1:8" x14ac:dyDescent="0.3">
      <c r="A67" s="1">
        <v>42096</v>
      </c>
      <c r="B67" s="2">
        <v>23308.53</v>
      </c>
      <c r="C67" s="2">
        <v>23407.38</v>
      </c>
      <c r="D67" s="2">
        <v>23453.85</v>
      </c>
      <c r="E67" s="2">
        <v>23289.91</v>
      </c>
      <c r="F67" s="3">
        <v>-2.2000000000000001E-3</v>
      </c>
      <c r="G67">
        <f>$G$2*Tabella1[[#This Row],[CHIUSURA]]/$B$2</f>
        <v>121.84115636692863</v>
      </c>
      <c r="H67" s="3">
        <f>LN(Tabella1[[#This Row],[NUM INDICE]]/G66)</f>
        <v>-2.1625327278965924E-3</v>
      </c>
    </row>
    <row r="68" spans="1:8" x14ac:dyDescent="0.3">
      <c r="A68" s="1">
        <v>42101</v>
      </c>
      <c r="B68" s="2">
        <v>23706.34</v>
      </c>
      <c r="C68" s="2">
        <v>23502</v>
      </c>
      <c r="D68" s="2">
        <v>23736.45</v>
      </c>
      <c r="E68" s="2">
        <v>23477.02</v>
      </c>
      <c r="F68" s="3">
        <v>1.7100000000000001E-2</v>
      </c>
      <c r="G68">
        <f>$G$2*Tabella1[[#This Row],[CHIUSURA]]/$B$2</f>
        <v>123.92063672945376</v>
      </c>
      <c r="H68" s="3">
        <f>LN(Tabella1[[#This Row],[NUM INDICE]]/G67)</f>
        <v>1.6923134918997752E-2</v>
      </c>
    </row>
    <row r="69" spans="1:8" x14ac:dyDescent="0.3">
      <c r="A69" s="1">
        <v>42102</v>
      </c>
      <c r="B69" s="2">
        <v>23578.7</v>
      </c>
      <c r="C69" s="2">
        <v>23709.74</v>
      </c>
      <c r="D69" s="2">
        <v>23785.74</v>
      </c>
      <c r="E69" s="2">
        <v>23538.81</v>
      </c>
      <c r="F69" s="3">
        <v>-5.4000000000000003E-3</v>
      </c>
      <c r="G69">
        <f>$G$2*Tabella1[[#This Row],[CHIUSURA]]/$B$2</f>
        <v>123.25342154262411</v>
      </c>
      <c r="H69" s="3">
        <f>LN(Tabella1[[#This Row],[NUM INDICE]]/G68)</f>
        <v>-5.3987607929572553E-3</v>
      </c>
    </row>
    <row r="70" spans="1:8" x14ac:dyDescent="0.3">
      <c r="A70" s="1">
        <v>42103</v>
      </c>
      <c r="B70" s="2">
        <v>23803.9</v>
      </c>
      <c r="C70" s="2">
        <v>23653.15</v>
      </c>
      <c r="D70" s="2">
        <v>23803.9</v>
      </c>
      <c r="E70" s="2">
        <v>23624.07</v>
      </c>
      <c r="F70" s="3">
        <v>9.5999999999999992E-3</v>
      </c>
      <c r="G70">
        <f>$G$2*Tabella1[[#This Row],[CHIUSURA]]/$B$2</f>
        <v>124.43061411606534</v>
      </c>
      <c r="H70" s="3">
        <f>LN(Tabella1[[#This Row],[NUM INDICE]]/G69)</f>
        <v>9.5056706770709435E-3</v>
      </c>
    </row>
    <row r="71" spans="1:8" x14ac:dyDescent="0.3">
      <c r="A71" s="1">
        <v>42104</v>
      </c>
      <c r="B71" s="2">
        <v>23877.25</v>
      </c>
      <c r="C71" s="2">
        <v>23878.85</v>
      </c>
      <c r="D71" s="2">
        <v>23917.759999999998</v>
      </c>
      <c r="E71" s="2">
        <v>23773.200000000001</v>
      </c>
      <c r="F71" s="3">
        <v>3.0999999999999999E-3</v>
      </c>
      <c r="G71">
        <f>$G$2*Tabella1[[#This Row],[CHIUSURA]]/$B$2</f>
        <v>124.8140380737115</v>
      </c>
      <c r="H71" s="3">
        <f>LN(Tabella1[[#This Row],[NUM INDICE]]/G70)</f>
        <v>3.0766899649461634E-3</v>
      </c>
    </row>
    <row r="72" spans="1:8" x14ac:dyDescent="0.3">
      <c r="A72" s="1">
        <v>42107</v>
      </c>
      <c r="B72" s="2">
        <v>24008.91</v>
      </c>
      <c r="C72" s="2">
        <v>23907.759999999998</v>
      </c>
      <c r="D72" s="2">
        <v>24047.58</v>
      </c>
      <c r="E72" s="2">
        <v>23897.24</v>
      </c>
      <c r="F72" s="3">
        <v>5.4999999999999997E-3</v>
      </c>
      <c r="G72">
        <f>$G$2*Tabella1[[#This Row],[CHIUSURA]]/$B$2</f>
        <v>125.50226708889478</v>
      </c>
      <c r="H72" s="3">
        <f>LN(Tabella1[[#This Row],[NUM INDICE]]/G71)</f>
        <v>5.4988886876141509E-3</v>
      </c>
    </row>
    <row r="73" spans="1:8" x14ac:dyDescent="0.3">
      <c r="A73" s="1">
        <v>42108</v>
      </c>
      <c r="B73" s="2">
        <v>23752.91</v>
      </c>
      <c r="C73" s="2">
        <v>23974.58</v>
      </c>
      <c r="D73" s="2">
        <v>24024.23</v>
      </c>
      <c r="E73" s="2">
        <v>23642.91</v>
      </c>
      <c r="F73" s="3">
        <v>-1.0699999999999999E-2</v>
      </c>
      <c r="G73">
        <f>$G$2*Tabella1[[#This Row],[CHIUSURA]]/$B$2</f>
        <v>124.16407304448555</v>
      </c>
      <c r="H73" s="3">
        <f>LN(Tabella1[[#This Row],[NUM INDICE]]/G72)</f>
        <v>-1.0719962161011957E-2</v>
      </c>
    </row>
    <row r="74" spans="1:8" x14ac:dyDescent="0.3">
      <c r="A74" s="1">
        <v>42109</v>
      </c>
      <c r="B74" s="2">
        <v>24030.54</v>
      </c>
      <c r="C74" s="2">
        <v>23804.71</v>
      </c>
      <c r="D74" s="2">
        <v>24081.74</v>
      </c>
      <c r="E74" s="2">
        <v>23787.77</v>
      </c>
      <c r="F74" s="3">
        <v>1.17E-2</v>
      </c>
      <c r="G74">
        <f>$G$2*Tabella1[[#This Row],[CHIUSURA]]/$B$2</f>
        <v>125.61533403100638</v>
      </c>
      <c r="H74" s="3">
        <f>LN(Tabella1[[#This Row],[NUM INDICE]]/G73)</f>
        <v>1.1620472115296696E-2</v>
      </c>
    </row>
    <row r="75" spans="1:8" x14ac:dyDescent="0.3">
      <c r="A75" s="1">
        <v>42110</v>
      </c>
      <c r="B75" s="2">
        <v>23610.81</v>
      </c>
      <c r="C75" s="2">
        <v>24035.53</v>
      </c>
      <c r="D75" s="2">
        <v>24063.21</v>
      </c>
      <c r="E75" s="2">
        <v>23584.53</v>
      </c>
      <c r="F75" s="3">
        <v>-1.7500000000000002E-2</v>
      </c>
      <c r="G75">
        <f>$G$2*Tabella1[[#This Row],[CHIUSURA]]/$B$2</f>
        <v>123.42127080342871</v>
      </c>
      <c r="H75" s="3">
        <f>LN(Tabella1[[#This Row],[NUM INDICE]]/G74)</f>
        <v>-1.7620863400244158E-2</v>
      </c>
    </row>
    <row r="76" spans="1:8" x14ac:dyDescent="0.3">
      <c r="A76" s="1">
        <v>42111</v>
      </c>
      <c r="B76" s="2">
        <v>23044.080000000002</v>
      </c>
      <c r="C76" s="2">
        <v>23577.16</v>
      </c>
      <c r="D76" s="2">
        <v>23780.19</v>
      </c>
      <c r="E76" s="2">
        <v>23010.93</v>
      </c>
      <c r="F76" s="3">
        <v>-2.4E-2</v>
      </c>
      <c r="G76">
        <f>$G$2*Tabella1[[#This Row],[CHIUSURA]]/$B$2</f>
        <v>120.45879146441294</v>
      </c>
      <c r="H76" s="3">
        <f>LN(Tabella1[[#This Row],[NUM INDICE]]/G75)</f>
        <v>-2.4295754522135067E-2</v>
      </c>
    </row>
    <row r="77" spans="1:8" x14ac:dyDescent="0.3">
      <c r="A77" s="1">
        <v>42114</v>
      </c>
      <c r="B77" s="2">
        <v>23332.98</v>
      </c>
      <c r="C77" s="2">
        <v>23090.93</v>
      </c>
      <c r="D77" s="2">
        <v>23332.98</v>
      </c>
      <c r="E77" s="2">
        <v>23027.14</v>
      </c>
      <c r="F77" s="3">
        <v>1.2500000000000001E-2</v>
      </c>
      <c r="G77">
        <f>$G$2*Tabella1[[#This Row],[CHIUSURA]]/$B$2</f>
        <v>121.96896435281069</v>
      </c>
      <c r="H77" s="3">
        <f>LN(Tabella1[[#This Row],[NUM INDICE]]/G76)</f>
        <v>1.2458906925831126E-2</v>
      </c>
    </row>
    <row r="78" spans="1:8" x14ac:dyDescent="0.3">
      <c r="A78" s="1">
        <v>42115</v>
      </c>
      <c r="B78" s="2">
        <v>23240.26</v>
      </c>
      <c r="C78" s="2">
        <v>23433.64</v>
      </c>
      <c r="D78" s="2">
        <v>23525.31</v>
      </c>
      <c r="E78" s="2">
        <v>22969.599999999999</v>
      </c>
      <c r="F78" s="3">
        <v>-4.0000000000000001E-3</v>
      </c>
      <c r="G78">
        <f>$G$2*Tabella1[[#This Row],[CHIUSURA]]/$B$2</f>
        <v>121.48428719735122</v>
      </c>
      <c r="H78" s="3">
        <f>LN(Tabella1[[#This Row],[NUM INDICE]]/G77)</f>
        <v>-3.9816908807493914E-3</v>
      </c>
    </row>
    <row r="79" spans="1:8" x14ac:dyDescent="0.3">
      <c r="A79" s="1">
        <v>42116</v>
      </c>
      <c r="B79" s="2">
        <v>23315.4</v>
      </c>
      <c r="C79" s="2">
        <v>23321.05</v>
      </c>
      <c r="D79" s="2">
        <v>23427.31</v>
      </c>
      <c r="E79" s="2">
        <v>23125.01</v>
      </c>
      <c r="F79" s="3">
        <v>3.2000000000000002E-3</v>
      </c>
      <c r="G79">
        <f>$G$2*Tabella1[[#This Row],[CHIUSURA]]/$B$2</f>
        <v>121.87706805866728</v>
      </c>
      <c r="H79" s="3">
        <f>LN(Tabella1[[#This Row],[NUM INDICE]]/G78)</f>
        <v>3.2279669215351048E-3</v>
      </c>
    </row>
    <row r="80" spans="1:8" x14ac:dyDescent="0.3">
      <c r="A80" s="1">
        <v>42117</v>
      </c>
      <c r="B80" s="2">
        <v>23199.43</v>
      </c>
      <c r="C80" s="2">
        <v>23332.47</v>
      </c>
      <c r="D80" s="2">
        <v>23380.89</v>
      </c>
      <c r="E80" s="2">
        <v>22966.31</v>
      </c>
      <c r="F80" s="3">
        <v>-5.0000000000000001E-3</v>
      </c>
      <c r="G80">
        <f>$G$2*Tabella1[[#This Row],[CHIUSURA]]/$B$2</f>
        <v>121.27085570190893</v>
      </c>
      <c r="H80" s="3">
        <f>LN(Tabella1[[#This Row],[NUM INDICE]]/G79)</f>
        <v>-4.9863770453128873E-3</v>
      </c>
    </row>
    <row r="81" spans="1:8" x14ac:dyDescent="0.3">
      <c r="A81" s="1">
        <v>42118</v>
      </c>
      <c r="B81" s="2">
        <v>23427.35</v>
      </c>
      <c r="C81" s="2">
        <v>23356.400000000001</v>
      </c>
      <c r="D81" s="2">
        <v>23574.12</v>
      </c>
      <c r="E81" s="2">
        <v>23213.14</v>
      </c>
      <c r="F81" s="3">
        <v>9.7999999999999997E-3</v>
      </c>
      <c r="G81">
        <f>$G$2*Tabella1[[#This Row],[CHIUSURA]]/$B$2</f>
        <v>122.46226658707201</v>
      </c>
      <c r="H81" s="3">
        <f>LN(Tabella1[[#This Row],[NUM INDICE]]/G80)</f>
        <v>9.7764338585866507E-3</v>
      </c>
    </row>
    <row r="82" spans="1:8" x14ac:dyDescent="0.3">
      <c r="A82" s="1">
        <v>42121</v>
      </c>
      <c r="B82" s="2">
        <v>23806.27</v>
      </c>
      <c r="C82" s="2">
        <v>23449.13</v>
      </c>
      <c r="D82" s="2">
        <v>23812.07</v>
      </c>
      <c r="E82" s="2">
        <v>23154.639999999999</v>
      </c>
      <c r="F82" s="3">
        <v>1.6199999999999999E-2</v>
      </c>
      <c r="G82">
        <f>$G$2*Tabella1[[#This Row],[CHIUSURA]]/$B$2</f>
        <v>124.4430028656171</v>
      </c>
      <c r="H82" s="3">
        <f>LN(Tabella1[[#This Row],[NUM INDICE]]/G81)</f>
        <v>1.6044848096428265E-2</v>
      </c>
    </row>
    <row r="83" spans="1:8" x14ac:dyDescent="0.3">
      <c r="A83" s="1">
        <v>42122</v>
      </c>
      <c r="B83" s="2">
        <v>23532.09</v>
      </c>
      <c r="C83" s="2">
        <v>23793.599999999999</v>
      </c>
      <c r="D83" s="2">
        <v>23859.9</v>
      </c>
      <c r="E83" s="2">
        <v>23487.13</v>
      </c>
      <c r="F83" s="3">
        <v>-1.15E-2</v>
      </c>
      <c r="G83">
        <f>$G$2*Tabella1[[#This Row],[CHIUSURA]]/$B$2</f>
        <v>123.00977613477288</v>
      </c>
      <c r="H83" s="3">
        <f>LN(Tabella1[[#This Row],[NUM INDICE]]/G82)</f>
        <v>-1.1583969785747989E-2</v>
      </c>
    </row>
    <row r="84" spans="1:8" x14ac:dyDescent="0.3">
      <c r="A84" s="1">
        <v>42123</v>
      </c>
      <c r="B84" s="2">
        <v>22995.63</v>
      </c>
      <c r="C84" s="2">
        <v>23653.94</v>
      </c>
      <c r="D84" s="2">
        <v>23695.24</v>
      </c>
      <c r="E84" s="2">
        <v>22995.63</v>
      </c>
      <c r="F84" s="3">
        <v>-2.2800000000000001E-2</v>
      </c>
      <c r="G84">
        <f>$G$2*Tabella1[[#This Row],[CHIUSURA]]/$B$2</f>
        <v>120.20552778686752</v>
      </c>
      <c r="H84" s="3">
        <f>LN(Tabella1[[#This Row],[NUM INDICE]]/G83)</f>
        <v>-2.306082369732905E-2</v>
      </c>
    </row>
    <row r="85" spans="1:8" x14ac:dyDescent="0.3">
      <c r="A85" s="1">
        <v>42124</v>
      </c>
      <c r="B85" s="2">
        <v>23045.52</v>
      </c>
      <c r="C85" s="2">
        <v>22963.919999999998</v>
      </c>
      <c r="D85" s="2">
        <v>23180.43</v>
      </c>
      <c r="E85" s="2">
        <v>22725.83</v>
      </c>
      <c r="F85" s="3">
        <v>2.2000000000000001E-3</v>
      </c>
      <c r="G85">
        <f>$G$2*Tabella1[[#This Row],[CHIUSURA]]/$B$2</f>
        <v>120.46631880591274</v>
      </c>
      <c r="H85" s="3">
        <f>LN(Tabella1[[#This Row],[NUM INDICE]]/G84)</f>
        <v>2.1671925886571006E-3</v>
      </c>
    </row>
    <row r="86" spans="1:8" x14ac:dyDescent="0.3">
      <c r="A86" s="1">
        <v>42128</v>
      </c>
      <c r="B86" s="2">
        <v>23217.17</v>
      </c>
      <c r="C86" s="2">
        <v>23082.15</v>
      </c>
      <c r="D86" s="2">
        <v>23365.16</v>
      </c>
      <c r="E86" s="2">
        <v>22859.79</v>
      </c>
      <c r="F86" s="3">
        <v>7.4000000000000003E-3</v>
      </c>
      <c r="G86">
        <f>$G$2*Tabella1[[#This Row],[CHIUSURA]]/$B$2</f>
        <v>121.3635883673301</v>
      </c>
      <c r="H86" s="3">
        <f>LN(Tabella1[[#This Row],[NUM INDICE]]/G85)</f>
        <v>7.420700684890663E-3</v>
      </c>
    </row>
    <row r="87" spans="1:8" x14ac:dyDescent="0.3">
      <c r="A87" s="1">
        <v>42129</v>
      </c>
      <c r="B87" s="2">
        <v>22576.35</v>
      </c>
      <c r="C87" s="2">
        <v>23144.7</v>
      </c>
      <c r="D87" s="2">
        <v>23350.34</v>
      </c>
      <c r="E87" s="2">
        <v>22576.35</v>
      </c>
      <c r="F87" s="3">
        <v>-2.76E-2</v>
      </c>
      <c r="G87">
        <f>$G$2*Tabella1[[#This Row],[CHIUSURA]]/$B$2</f>
        <v>118.01381685350853</v>
      </c>
      <c r="H87" s="3">
        <f>LN(Tabella1[[#This Row],[NUM INDICE]]/G86)</f>
        <v>-2.7989192970898441E-2</v>
      </c>
    </row>
    <row r="88" spans="1:8" x14ac:dyDescent="0.3">
      <c r="A88" s="1">
        <v>42130</v>
      </c>
      <c r="B88" s="2">
        <v>22659.85</v>
      </c>
      <c r="C88" s="2">
        <v>22609.88</v>
      </c>
      <c r="D88" s="2">
        <v>22840.27</v>
      </c>
      <c r="E88" s="2">
        <v>22472.5</v>
      </c>
      <c r="F88" s="3">
        <v>3.7000000000000002E-3</v>
      </c>
      <c r="G88">
        <f>$G$2*Tabella1[[#This Row],[CHIUSURA]]/$B$2</f>
        <v>118.45029811408733</v>
      </c>
      <c r="H88" s="3">
        <f>LN(Tabella1[[#This Row],[NUM INDICE]]/G87)</f>
        <v>3.6917378044400463E-3</v>
      </c>
    </row>
    <row r="89" spans="1:8" x14ac:dyDescent="0.3">
      <c r="A89" s="1">
        <v>42131</v>
      </c>
      <c r="B89" s="2">
        <v>22841.919999999998</v>
      </c>
      <c r="C89" s="2">
        <v>22514.6</v>
      </c>
      <c r="D89" s="2">
        <v>22854.19</v>
      </c>
      <c r="E89" s="2">
        <v>22296.58</v>
      </c>
      <c r="F89" s="3">
        <v>8.0000000000000002E-3</v>
      </c>
      <c r="G89">
        <f>$G$2*Tabella1[[#This Row],[CHIUSURA]]/$B$2</f>
        <v>119.40203635496853</v>
      </c>
      <c r="H89" s="3">
        <f>LN(Tabella1[[#This Row],[NUM INDICE]]/G88)</f>
        <v>8.0028083180425525E-3</v>
      </c>
    </row>
    <row r="90" spans="1:8" x14ac:dyDescent="0.3">
      <c r="A90" s="1">
        <v>42132</v>
      </c>
      <c r="B90" s="2">
        <v>23312.43</v>
      </c>
      <c r="C90" s="2">
        <v>23032.05</v>
      </c>
      <c r="D90" s="2">
        <v>23312.43</v>
      </c>
      <c r="E90" s="2">
        <v>22921.32</v>
      </c>
      <c r="F90" s="3">
        <v>2.06E-2</v>
      </c>
      <c r="G90">
        <f>$G$2*Tabella1[[#This Row],[CHIUSURA]]/$B$2</f>
        <v>121.86154291682394</v>
      </c>
      <c r="H90" s="3">
        <f>LN(Tabella1[[#This Row],[NUM INDICE]]/G89)</f>
        <v>2.0389250416566217E-2</v>
      </c>
    </row>
    <row r="91" spans="1:8" x14ac:dyDescent="0.3">
      <c r="A91" s="1">
        <v>42135</v>
      </c>
      <c r="B91" s="2">
        <v>23321.86</v>
      </c>
      <c r="C91" s="2">
        <v>23312.57</v>
      </c>
      <c r="D91" s="2">
        <v>23367.78</v>
      </c>
      <c r="E91" s="2">
        <v>23124.27</v>
      </c>
      <c r="F91" s="3">
        <v>4.0000000000000002E-4</v>
      </c>
      <c r="G91">
        <f>$G$2*Tabella1[[#This Row],[CHIUSURA]]/$B$2</f>
        <v>121.91083654900666</v>
      </c>
      <c r="H91" s="3">
        <f>LN(Tabella1[[#This Row],[NUM INDICE]]/G90)</f>
        <v>4.0442344586037071E-4</v>
      </c>
    </row>
    <row r="92" spans="1:8" x14ac:dyDescent="0.3">
      <c r="A92" s="1">
        <v>42136</v>
      </c>
      <c r="B92" s="2">
        <v>23104.87</v>
      </c>
      <c r="C92" s="2">
        <v>23181.83</v>
      </c>
      <c r="D92" s="2">
        <v>23269.97</v>
      </c>
      <c r="E92" s="2">
        <v>22942.36</v>
      </c>
      <c r="F92" s="3">
        <v>-9.2999999999999992E-3</v>
      </c>
      <c r="G92">
        <f>$G$2*Tabella1[[#This Row],[CHIUSURA]]/$B$2</f>
        <v>120.77656027675526</v>
      </c>
      <c r="H92" s="3">
        <f>LN(Tabella1[[#This Row],[NUM INDICE]]/G91)</f>
        <v>-9.3477003457939044E-3</v>
      </c>
    </row>
    <row r="93" spans="1:8" x14ac:dyDescent="0.3">
      <c r="A93" s="1">
        <v>42137</v>
      </c>
      <c r="B93" s="2">
        <v>23210.97</v>
      </c>
      <c r="C93" s="2">
        <v>23170.53</v>
      </c>
      <c r="D93" s="2">
        <v>23401.439999999999</v>
      </c>
      <c r="E93" s="2">
        <v>23123.49</v>
      </c>
      <c r="F93" s="3">
        <v>4.5999999999999999E-3</v>
      </c>
      <c r="G93">
        <f>$G$2*Tabella1[[#This Row],[CHIUSURA]]/$B$2</f>
        <v>121.33117898031706</v>
      </c>
      <c r="H93" s="3">
        <f>LN(Tabella1[[#This Row],[NUM INDICE]]/G92)</f>
        <v>4.5815939253348054E-3</v>
      </c>
    </row>
    <row r="94" spans="1:8" x14ac:dyDescent="0.3">
      <c r="A94" s="1">
        <v>42138</v>
      </c>
      <c r="B94" s="2">
        <v>23548.59</v>
      </c>
      <c r="C94" s="2">
        <v>23207.45</v>
      </c>
      <c r="D94" s="2">
        <v>23548.59</v>
      </c>
      <c r="E94" s="2">
        <v>23030.75</v>
      </c>
      <c r="F94" s="3">
        <v>1.4500000000000001E-2</v>
      </c>
      <c r="G94">
        <f>$G$2*Tabella1[[#This Row],[CHIUSURA]]/$B$2</f>
        <v>123.09602692279144</v>
      </c>
      <c r="H94" s="3">
        <f>LN(Tabella1[[#This Row],[NUM INDICE]]/G93)</f>
        <v>1.4440934314562922E-2</v>
      </c>
    </row>
    <row r="95" spans="1:8" x14ac:dyDescent="0.3">
      <c r="A95" s="1">
        <v>42139</v>
      </c>
      <c r="B95" s="2">
        <v>23473.46</v>
      </c>
      <c r="C95" s="2">
        <v>23615.27</v>
      </c>
      <c r="D95" s="2">
        <v>23741.11</v>
      </c>
      <c r="E95" s="2">
        <v>23433.29</v>
      </c>
      <c r="F95" s="3">
        <v>-3.2000000000000002E-3</v>
      </c>
      <c r="G95">
        <f>$G$2*Tabella1[[#This Row],[CHIUSURA]]/$B$2</f>
        <v>122.70329833468026</v>
      </c>
      <c r="H95" s="3">
        <f>LN(Tabella1[[#This Row],[NUM INDICE]]/G94)</f>
        <v>-3.1955248200250287E-3</v>
      </c>
    </row>
    <row r="96" spans="1:8" x14ac:dyDescent="0.3">
      <c r="A96" s="1">
        <v>42142</v>
      </c>
      <c r="B96" s="2">
        <v>23198.1</v>
      </c>
      <c r="C96" s="2">
        <v>23217.23</v>
      </c>
      <c r="D96" s="2">
        <v>23364.67</v>
      </c>
      <c r="E96" s="2">
        <v>23002.36</v>
      </c>
      <c r="F96" s="3">
        <v>-1.17E-2</v>
      </c>
      <c r="G96">
        <f>$G$2*Tabella1[[#This Row],[CHIUSURA]]/$B$2</f>
        <v>121.26390336566257</v>
      </c>
      <c r="H96" s="3">
        <f>LN(Tabella1[[#This Row],[NUM INDICE]]/G95)</f>
        <v>-1.1800042471666009E-2</v>
      </c>
    </row>
    <row r="97" spans="1:8" x14ac:dyDescent="0.3">
      <c r="A97" s="1">
        <v>42143</v>
      </c>
      <c r="B97" s="2">
        <v>23713.26</v>
      </c>
      <c r="C97" s="2">
        <v>23350.11</v>
      </c>
      <c r="D97" s="2">
        <v>23713.26</v>
      </c>
      <c r="E97" s="2">
        <v>23331.35</v>
      </c>
      <c r="F97" s="3">
        <v>2.2200000000000001E-2</v>
      </c>
      <c r="G97">
        <f>$G$2*Tabella1[[#This Row],[CHIUSURA]]/$B$2</f>
        <v>123.9568097872167</v>
      </c>
      <c r="H97" s="3">
        <f>LN(Tabella1[[#This Row],[NUM INDICE]]/G96)</f>
        <v>2.1964006586908794E-2</v>
      </c>
    </row>
    <row r="98" spans="1:8" x14ac:dyDescent="0.3">
      <c r="A98" s="1">
        <v>42144</v>
      </c>
      <c r="B98" s="2">
        <v>23772.61</v>
      </c>
      <c r="C98" s="2">
        <v>23668.82</v>
      </c>
      <c r="D98" s="2">
        <v>23772.799999999999</v>
      </c>
      <c r="E98" s="2">
        <v>23578.14</v>
      </c>
      <c r="F98" s="3">
        <v>2.5000000000000001E-3</v>
      </c>
      <c r="G98">
        <f>$G$2*Tabella1[[#This Row],[CHIUSURA]]/$B$2</f>
        <v>124.26705125805923</v>
      </c>
      <c r="H98" s="3">
        <f>LN(Tabella1[[#This Row],[NUM INDICE]]/G97)</f>
        <v>2.4996922623021769E-3</v>
      </c>
    </row>
    <row r="99" spans="1:8" x14ac:dyDescent="0.3">
      <c r="A99" s="1">
        <v>42145</v>
      </c>
      <c r="B99" s="2">
        <v>23739.69</v>
      </c>
      <c r="C99" s="2">
        <v>23719.78</v>
      </c>
      <c r="D99" s="2">
        <v>23757.06</v>
      </c>
      <c r="E99" s="2">
        <v>23584.52</v>
      </c>
      <c r="F99" s="3">
        <v>-1.4E-3</v>
      </c>
      <c r="G99">
        <f>$G$2*Tabella1[[#This Row],[CHIUSURA]]/$B$2</f>
        <v>124.09496786766098</v>
      </c>
      <c r="H99" s="3">
        <f>LN(Tabella1[[#This Row],[NUM INDICE]]/G98)</f>
        <v>-1.3857466495204721E-3</v>
      </c>
    </row>
    <row r="100" spans="1:8" x14ac:dyDescent="0.3">
      <c r="A100" s="1">
        <v>42146</v>
      </c>
      <c r="B100" s="2">
        <v>23781.78</v>
      </c>
      <c r="C100" s="2">
        <v>23701.39</v>
      </c>
      <c r="D100" s="2">
        <v>23815.5</v>
      </c>
      <c r="E100" s="2">
        <v>23686.3</v>
      </c>
      <c r="F100" s="3">
        <v>1.8E-3</v>
      </c>
      <c r="G100">
        <f>$G$2*Tabella1[[#This Row],[CHIUSURA]]/$B$2</f>
        <v>124.31498578691561</v>
      </c>
      <c r="H100" s="3">
        <f>LN(Tabella1[[#This Row],[NUM INDICE]]/G99)</f>
        <v>1.771410312272128E-3</v>
      </c>
    </row>
    <row r="101" spans="1:8" x14ac:dyDescent="0.3">
      <c r="A101" s="1">
        <v>42149</v>
      </c>
      <c r="B101" s="2">
        <v>23285.11</v>
      </c>
      <c r="C101" s="2">
        <v>23623.24</v>
      </c>
      <c r="D101" s="2">
        <v>23631.02</v>
      </c>
      <c r="E101" s="2">
        <v>23278.09</v>
      </c>
      <c r="F101" s="3">
        <v>-2.0899999999999998E-2</v>
      </c>
      <c r="G101">
        <f>$G$2*Tabella1[[#This Row],[CHIUSURA]]/$B$2</f>
        <v>121.71873252114713</v>
      </c>
      <c r="H101" s="3">
        <f>LN(Tabella1[[#This Row],[NUM INDICE]]/G100)</f>
        <v>-2.1105640784324455E-2</v>
      </c>
    </row>
    <row r="102" spans="1:8" x14ac:dyDescent="0.3">
      <c r="A102" s="1">
        <v>42150</v>
      </c>
      <c r="B102" s="2">
        <v>23326.95</v>
      </c>
      <c r="C102" s="2">
        <v>23328.63</v>
      </c>
      <c r="D102" s="2">
        <v>23505.52</v>
      </c>
      <c r="E102" s="2">
        <v>23178.67</v>
      </c>
      <c r="F102" s="3">
        <v>1.8E-3</v>
      </c>
      <c r="G102">
        <f>$G$2*Tabella1[[#This Row],[CHIUSURA]]/$B$2</f>
        <v>121.93744361028027</v>
      </c>
      <c r="H102" s="3">
        <f>LN(Tabella1[[#This Row],[NUM INDICE]]/G101)</f>
        <v>1.7952440307158074E-3</v>
      </c>
    </row>
    <row r="103" spans="1:8" x14ac:dyDescent="0.3">
      <c r="A103" s="1">
        <v>42151</v>
      </c>
      <c r="B103" s="2">
        <v>23861.07</v>
      </c>
      <c r="C103" s="2">
        <v>23443.27</v>
      </c>
      <c r="D103" s="2">
        <v>23879.84</v>
      </c>
      <c r="E103" s="2">
        <v>23419.71</v>
      </c>
      <c r="F103" s="3">
        <v>2.29E-2</v>
      </c>
      <c r="G103">
        <f>$G$2*Tabella1[[#This Row],[CHIUSURA]]/$B$2</f>
        <v>124.72946002824845</v>
      </c>
      <c r="H103" s="3">
        <f>LN(Tabella1[[#This Row],[NUM INDICE]]/G102)</f>
        <v>2.2638916067828946E-2</v>
      </c>
    </row>
    <row r="104" spans="1:8" x14ac:dyDescent="0.3">
      <c r="A104" s="1">
        <v>42152</v>
      </c>
      <c r="B104" s="2">
        <v>23744.13</v>
      </c>
      <c r="C104" s="2">
        <v>23761.96</v>
      </c>
      <c r="D104" s="2">
        <v>23866.19</v>
      </c>
      <c r="E104" s="2">
        <v>23626.7</v>
      </c>
      <c r="F104" s="3">
        <v>-4.8999999999999998E-3</v>
      </c>
      <c r="G104">
        <f>$G$2*Tabella1[[#This Row],[CHIUSURA]]/$B$2</f>
        <v>124.11817717061871</v>
      </c>
      <c r="H104" s="3">
        <f>LN(Tabella1[[#This Row],[NUM INDICE]]/G103)</f>
        <v>-4.9129185556500386E-3</v>
      </c>
    </row>
    <row r="105" spans="1:8" x14ac:dyDescent="0.3">
      <c r="A105" s="1">
        <v>42153</v>
      </c>
      <c r="B105" s="2">
        <v>23495.68</v>
      </c>
      <c r="C105" s="2">
        <v>23789.29</v>
      </c>
      <c r="D105" s="2">
        <v>23821.33</v>
      </c>
      <c r="E105" s="2">
        <v>23495.68</v>
      </c>
      <c r="F105" s="3">
        <v>-1.0500000000000001E-2</v>
      </c>
      <c r="G105">
        <f>$G$2*Tabella1[[#This Row],[CHIUSURA]]/$B$2</f>
        <v>122.81944939587858</v>
      </c>
      <c r="H105" s="3">
        <f>LN(Tabella1[[#This Row],[NUM INDICE]]/G104)</f>
        <v>-1.051876757325439E-2</v>
      </c>
    </row>
    <row r="106" spans="1:8" x14ac:dyDescent="0.3">
      <c r="A106" s="1">
        <v>42156</v>
      </c>
      <c r="B106" s="2">
        <v>23435.67</v>
      </c>
      <c r="C106" s="2">
        <v>23582.62</v>
      </c>
      <c r="D106" s="2">
        <v>23704.720000000001</v>
      </c>
      <c r="E106" s="2">
        <v>23379.45</v>
      </c>
      <c r="F106" s="3">
        <v>-2.5999999999999999E-3</v>
      </c>
      <c r="G106">
        <f>$G$2*Tabella1[[#This Row],[CHIUSURA]]/$B$2</f>
        <v>122.50575789351531</v>
      </c>
      <c r="H106" s="3">
        <f>LN(Tabella1[[#This Row],[NUM INDICE]]/G105)</f>
        <v>-2.5573537818851968E-3</v>
      </c>
    </row>
    <row r="107" spans="1:8" x14ac:dyDescent="0.3">
      <c r="A107" s="1">
        <v>42157</v>
      </c>
      <c r="B107" s="2">
        <v>23576.16</v>
      </c>
      <c r="C107" s="2">
        <v>23520.63</v>
      </c>
      <c r="D107" s="2">
        <v>23717.7</v>
      </c>
      <c r="E107" s="2">
        <v>23264.639999999999</v>
      </c>
      <c r="F107" s="3">
        <v>6.0000000000000001E-3</v>
      </c>
      <c r="G107">
        <f>$G$2*Tabella1[[#This Row],[CHIUSURA]]/$B$2</f>
        <v>123.24014414858974</v>
      </c>
      <c r="H107" s="3">
        <f>LN(Tabella1[[#This Row],[NUM INDICE]]/G106)</f>
        <v>5.9768112927433828E-3</v>
      </c>
    </row>
    <row r="108" spans="1:8" x14ac:dyDescent="0.3">
      <c r="A108" s="1">
        <v>42158</v>
      </c>
      <c r="B108" s="2">
        <v>23608.83</v>
      </c>
      <c r="C108" s="2">
        <v>23589.64</v>
      </c>
      <c r="D108" s="2">
        <v>23796.94</v>
      </c>
      <c r="E108" s="2">
        <v>23473.439999999999</v>
      </c>
      <c r="F108" s="3">
        <v>1.4E-3</v>
      </c>
      <c r="G108">
        <f>$G$2*Tabella1[[#This Row],[CHIUSURA]]/$B$2</f>
        <v>123.41092070886648</v>
      </c>
      <c r="H108" s="3">
        <f>LN(Tabella1[[#This Row],[NUM INDICE]]/G107)</f>
        <v>1.3847626213579428E-3</v>
      </c>
    </row>
    <row r="109" spans="1:8" x14ac:dyDescent="0.3">
      <c r="A109" s="1">
        <v>42159</v>
      </c>
      <c r="B109" s="2">
        <v>23336.5</v>
      </c>
      <c r="C109" s="2">
        <v>23480.15</v>
      </c>
      <c r="D109" s="2">
        <v>23564.36</v>
      </c>
      <c r="E109" s="2">
        <v>23217.09</v>
      </c>
      <c r="F109" s="3">
        <v>-1.15E-2</v>
      </c>
      <c r="G109">
        <f>$G$2*Tabella1[[#This Row],[CHIUSURA]]/$B$2</f>
        <v>121.98736452092132</v>
      </c>
      <c r="H109" s="3">
        <f>LN(Tabella1[[#This Row],[NUM INDICE]]/G108)</f>
        <v>-1.1602136137716062E-2</v>
      </c>
    </row>
    <row r="110" spans="1:8" x14ac:dyDescent="0.3">
      <c r="A110" s="1">
        <v>42160</v>
      </c>
      <c r="B110" s="2">
        <v>22847.34</v>
      </c>
      <c r="C110" s="2">
        <v>23104.55</v>
      </c>
      <c r="D110" s="2">
        <v>23250.63</v>
      </c>
      <c r="E110" s="2">
        <v>22805.03</v>
      </c>
      <c r="F110" s="3">
        <v>-2.1000000000000001E-2</v>
      </c>
      <c r="G110">
        <f>$G$2*Tabella1[[#This Row],[CHIUSURA]]/$B$2</f>
        <v>119.4303684320025</v>
      </c>
      <c r="H110" s="3">
        <f>LN(Tabella1[[#This Row],[NUM INDICE]]/G109)</f>
        <v>-2.1183959273285678E-2</v>
      </c>
    </row>
    <row r="111" spans="1:8" x14ac:dyDescent="0.3">
      <c r="A111" s="1">
        <v>42163</v>
      </c>
      <c r="B111" s="2">
        <v>22642.29</v>
      </c>
      <c r="C111" s="2">
        <v>22858.07</v>
      </c>
      <c r="D111" s="2">
        <v>22959.41</v>
      </c>
      <c r="E111" s="2">
        <v>22642.29</v>
      </c>
      <c r="F111" s="3">
        <v>-8.9999999999999993E-3</v>
      </c>
      <c r="G111">
        <f>$G$2*Tabella1[[#This Row],[CHIUSURA]]/$B$2</f>
        <v>118.35850636635362</v>
      </c>
      <c r="H111" s="3">
        <f>LN(Tabella1[[#This Row],[NUM INDICE]]/G110)</f>
        <v>-9.0153025556067561E-3</v>
      </c>
    </row>
    <row r="112" spans="1:8" x14ac:dyDescent="0.3">
      <c r="A112" s="1">
        <v>42164</v>
      </c>
      <c r="B112" s="2">
        <v>22527.46</v>
      </c>
      <c r="C112" s="2">
        <v>22621.71</v>
      </c>
      <c r="D112" s="2">
        <v>22758.27</v>
      </c>
      <c r="E112" s="2">
        <v>22303.96</v>
      </c>
      <c r="F112" s="3">
        <v>-5.1000000000000004E-3</v>
      </c>
      <c r="G112">
        <f>$G$2*Tabella1[[#This Row],[CHIUSURA]]/$B$2</f>
        <v>117.75825315494929</v>
      </c>
      <c r="H112" s="3">
        <f>LN(Tabella1[[#This Row],[NUM INDICE]]/G111)</f>
        <v>-5.0843871118324072E-3</v>
      </c>
    </row>
    <row r="113" spans="1:8" x14ac:dyDescent="0.3">
      <c r="A113" s="1">
        <v>42165</v>
      </c>
      <c r="B113" s="2">
        <v>23091.49</v>
      </c>
      <c r="C113" s="2">
        <v>22508.55</v>
      </c>
      <c r="D113" s="2">
        <v>23155.72</v>
      </c>
      <c r="E113" s="2">
        <v>22416.36</v>
      </c>
      <c r="F113" s="3">
        <v>2.5000000000000001E-2</v>
      </c>
      <c r="G113">
        <f>$G$2*Tabella1[[#This Row],[CHIUSURA]]/$B$2</f>
        <v>120.70661872865294</v>
      </c>
      <c r="H113" s="3">
        <f>LN(Tabella1[[#This Row],[NUM INDICE]]/G112)</f>
        <v>2.4729141866148774E-2</v>
      </c>
    </row>
    <row r="114" spans="1:8" x14ac:dyDescent="0.3">
      <c r="A114" s="1">
        <v>42166</v>
      </c>
      <c r="B114" s="2">
        <v>23172.34</v>
      </c>
      <c r="C114" s="2">
        <v>23017.97</v>
      </c>
      <c r="D114" s="2">
        <v>23436.02</v>
      </c>
      <c r="E114" s="2">
        <v>23001.82</v>
      </c>
      <c r="F114" s="3">
        <v>3.5000000000000001E-3</v>
      </c>
      <c r="G114">
        <f>$G$2*Tabella1[[#This Row],[CHIUSURA]]/$B$2</f>
        <v>121.1292475899439</v>
      </c>
      <c r="H114" s="3">
        <f>LN(Tabella1[[#This Row],[NUM INDICE]]/G113)</f>
        <v>3.4951746237584431E-3</v>
      </c>
    </row>
    <row r="115" spans="1:8" x14ac:dyDescent="0.3">
      <c r="A115" s="1">
        <v>42167</v>
      </c>
      <c r="B115" s="2">
        <v>22877.81</v>
      </c>
      <c r="C115" s="2">
        <v>23157.17</v>
      </c>
      <c r="D115" s="2">
        <v>23303.81</v>
      </c>
      <c r="E115" s="2">
        <v>22678.54</v>
      </c>
      <c r="F115" s="3">
        <v>-1.2699999999999999E-2</v>
      </c>
      <c r="G115">
        <f>$G$2*Tabella1[[#This Row],[CHIUSURA]]/$B$2</f>
        <v>119.58964488721011</v>
      </c>
      <c r="H115" s="3">
        <f>LN(Tabella1[[#This Row],[NUM INDICE]]/G114)</f>
        <v>-1.2791880860558704E-2</v>
      </c>
    </row>
    <row r="116" spans="1:8" x14ac:dyDescent="0.3">
      <c r="A116" s="1">
        <v>42170</v>
      </c>
      <c r="B116" s="2">
        <v>22328.03</v>
      </c>
      <c r="C116" s="2">
        <v>22595.98</v>
      </c>
      <c r="D116" s="2">
        <v>22656.31</v>
      </c>
      <c r="E116" s="2">
        <v>22287.89</v>
      </c>
      <c r="F116" s="3">
        <v>-2.4E-2</v>
      </c>
      <c r="G116">
        <f>$G$2*Tabella1[[#This Row],[CHIUSURA]]/$B$2</f>
        <v>116.71576863043158</v>
      </c>
      <c r="H116" s="3">
        <f>LN(Tabella1[[#This Row],[NUM INDICE]]/G115)</f>
        <v>-2.4324605309675475E-2</v>
      </c>
    </row>
    <row r="117" spans="1:8" x14ac:dyDescent="0.3">
      <c r="A117" s="1">
        <v>42171</v>
      </c>
      <c r="B117" s="2">
        <v>22383.48</v>
      </c>
      <c r="C117" s="2">
        <v>22191.31</v>
      </c>
      <c r="D117" s="2">
        <v>22446.28</v>
      </c>
      <c r="E117" s="2">
        <v>21986.65</v>
      </c>
      <c r="F117" s="3">
        <v>2.5000000000000001E-3</v>
      </c>
      <c r="G117">
        <f>$G$2*Tabella1[[#This Row],[CHIUSURA]]/$B$2</f>
        <v>117.00562355137882</v>
      </c>
      <c r="H117" s="3">
        <f>LN(Tabella1[[#This Row],[NUM INDICE]]/G116)</f>
        <v>2.4803469365235302E-3</v>
      </c>
    </row>
    <row r="118" spans="1:8" x14ac:dyDescent="0.3">
      <c r="A118" s="1">
        <v>42172</v>
      </c>
      <c r="B118" s="2">
        <v>22225.06</v>
      </c>
      <c r="C118" s="2">
        <v>22408.84</v>
      </c>
      <c r="D118" s="2">
        <v>22565.64</v>
      </c>
      <c r="E118" s="2">
        <v>22210.93</v>
      </c>
      <c r="F118" s="3">
        <v>-7.1000000000000004E-3</v>
      </c>
      <c r="G118">
        <f>$G$2*Tabella1[[#This Row],[CHIUSURA]]/$B$2</f>
        <v>116.17751143999089</v>
      </c>
      <c r="H118" s="3">
        <f>LN(Tabella1[[#This Row],[NUM INDICE]]/G117)</f>
        <v>-7.1027057152184608E-3</v>
      </c>
    </row>
    <row r="119" spans="1:8" x14ac:dyDescent="0.3">
      <c r="A119" s="1">
        <v>42173</v>
      </c>
      <c r="B119" s="2">
        <v>22460.02</v>
      </c>
      <c r="C119" s="2">
        <v>22224.11</v>
      </c>
      <c r="D119" s="2">
        <v>22460.02</v>
      </c>
      <c r="E119" s="2">
        <v>21855.05</v>
      </c>
      <c r="F119" s="3">
        <v>1.06E-2</v>
      </c>
      <c r="G119">
        <f>$G$2*Tabella1[[#This Row],[CHIUSURA]]/$B$2</f>
        <v>117.40572266137524</v>
      </c>
      <c r="H119" s="3">
        <f>LN(Tabella1[[#This Row],[NUM INDICE]]/G118)</f>
        <v>1.0516358722984427E-2</v>
      </c>
    </row>
    <row r="120" spans="1:8" x14ac:dyDescent="0.3">
      <c r="A120" s="1">
        <v>42174</v>
      </c>
      <c r="B120" s="2">
        <v>22699.37</v>
      </c>
      <c r="C120" s="2">
        <v>22412.14</v>
      </c>
      <c r="D120" s="2">
        <v>22750.06</v>
      </c>
      <c r="E120" s="2">
        <v>22349.68</v>
      </c>
      <c r="F120" s="3">
        <v>1.0699999999999999E-2</v>
      </c>
      <c r="G120">
        <f>$G$2*Tabella1[[#This Row],[CHIUSURA]]/$B$2</f>
        <v>118.656881819693</v>
      </c>
      <c r="H120" s="3">
        <f>LN(Tabella1[[#This Row],[NUM INDICE]]/G119)</f>
        <v>1.0600331016411392E-2</v>
      </c>
    </row>
    <row r="121" spans="1:8" x14ac:dyDescent="0.3">
      <c r="A121" s="1">
        <v>42177</v>
      </c>
      <c r="B121" s="2">
        <v>23485.95</v>
      </c>
      <c r="C121" s="2">
        <v>23115.33</v>
      </c>
      <c r="D121" s="2">
        <v>23485.95</v>
      </c>
      <c r="E121" s="2">
        <v>22987.33</v>
      </c>
      <c r="F121" s="3">
        <v>3.4700000000000002E-2</v>
      </c>
      <c r="G121">
        <f>$G$2*Tabella1[[#This Row],[CHIUSURA]]/$B$2</f>
        <v>122.76858756755006</v>
      </c>
      <c r="H121" s="3">
        <f>LN(Tabella1[[#This Row],[NUM INDICE]]/G120)</f>
        <v>3.4065199214489181E-2</v>
      </c>
    </row>
    <row r="122" spans="1:8" x14ac:dyDescent="0.3">
      <c r="A122" s="1">
        <v>42178</v>
      </c>
      <c r="B122" s="2">
        <v>23567.25</v>
      </c>
      <c r="C122" s="2">
        <v>23607.87</v>
      </c>
      <c r="D122" s="2">
        <v>23731.87</v>
      </c>
      <c r="E122" s="2">
        <v>23520.57</v>
      </c>
      <c r="F122" s="3">
        <v>3.5000000000000001E-3</v>
      </c>
      <c r="G122">
        <f>$G$2*Tabella1[[#This Row],[CHIUSURA]]/$B$2</f>
        <v>123.19356872305971</v>
      </c>
      <c r="H122" s="3">
        <f>LN(Tabella1[[#This Row],[NUM INDICE]]/G121)</f>
        <v>3.4556663905763053E-3</v>
      </c>
    </row>
    <row r="123" spans="1:8" x14ac:dyDescent="0.3">
      <c r="A123" s="1">
        <v>42179</v>
      </c>
      <c r="B123" s="2">
        <v>23443.07</v>
      </c>
      <c r="C123" s="2">
        <v>23636.07</v>
      </c>
      <c r="D123" s="2">
        <v>23704.799999999999</v>
      </c>
      <c r="E123" s="2">
        <v>23240.560000000001</v>
      </c>
      <c r="F123" s="3">
        <v>-5.3E-3</v>
      </c>
      <c r="G123">
        <f>$G$2*Tabella1[[#This Row],[CHIUSURA]]/$B$2</f>
        <v>122.54444006511152</v>
      </c>
      <c r="H123" s="3">
        <f>LN(Tabella1[[#This Row],[NUM INDICE]]/G122)</f>
        <v>-5.2831075744446104E-3</v>
      </c>
    </row>
    <row r="124" spans="1:8" x14ac:dyDescent="0.3">
      <c r="A124" s="1">
        <v>42180</v>
      </c>
      <c r="B124" s="2">
        <v>23642.62</v>
      </c>
      <c r="C124" s="2">
        <v>23280.79</v>
      </c>
      <c r="D124" s="2">
        <v>23815.59</v>
      </c>
      <c r="E124" s="2">
        <v>23280.79</v>
      </c>
      <c r="F124" s="3">
        <v>8.5000000000000006E-3</v>
      </c>
      <c r="G124">
        <f>$G$2*Tabella1[[#This Row],[CHIUSURA]]/$B$2</f>
        <v>123.58755186808753</v>
      </c>
      <c r="H124" s="3">
        <f>LN(Tabella1[[#This Row],[NUM INDICE]]/G123)</f>
        <v>8.4760866711381284E-3</v>
      </c>
    </row>
    <row r="125" spans="1:8" x14ac:dyDescent="0.3">
      <c r="A125" s="1">
        <v>42181</v>
      </c>
      <c r="B125" s="2">
        <v>23800.47</v>
      </c>
      <c r="C125" s="2">
        <v>23517.64</v>
      </c>
      <c r="D125" s="2">
        <v>23849.64</v>
      </c>
      <c r="E125" s="2">
        <v>23405.14</v>
      </c>
      <c r="F125" s="3">
        <v>6.7000000000000002E-3</v>
      </c>
      <c r="G125">
        <f>$G$2*Tabella1[[#This Row],[CHIUSURA]]/$B$2</f>
        <v>124.41268440679845</v>
      </c>
      <c r="H125" s="3">
        <f>LN(Tabella1[[#This Row],[NUM INDICE]]/G124)</f>
        <v>6.654312881580398E-3</v>
      </c>
    </row>
    <row r="126" spans="1:8" x14ac:dyDescent="0.3">
      <c r="A126" s="1">
        <v>42184</v>
      </c>
      <c r="B126" s="2">
        <v>22569.95</v>
      </c>
      <c r="C126" s="2">
        <v>23337.32</v>
      </c>
      <c r="D126" s="2">
        <v>23400.38</v>
      </c>
      <c r="E126" s="2">
        <v>22569.95</v>
      </c>
      <c r="F126" s="3">
        <v>-5.1700000000000003E-2</v>
      </c>
      <c r="G126">
        <f>$G$2*Tabella1[[#This Row],[CHIUSURA]]/$B$2</f>
        <v>117.98036200239831</v>
      </c>
      <c r="H126" s="3">
        <f>LN(Tabella1[[#This Row],[NUM INDICE]]/G125)</f>
        <v>-5.3085952884695066E-2</v>
      </c>
    </row>
    <row r="127" spans="1:8" x14ac:dyDescent="0.3">
      <c r="A127" s="1">
        <v>42185</v>
      </c>
      <c r="B127" s="2">
        <v>22460.71</v>
      </c>
      <c r="C127" s="2">
        <v>22456.29</v>
      </c>
      <c r="D127" s="2">
        <v>22862.19</v>
      </c>
      <c r="E127" s="2">
        <v>22337.79</v>
      </c>
      <c r="F127" s="3">
        <v>-4.7999999999999996E-3</v>
      </c>
      <c r="G127">
        <f>$G$2*Tabella1[[#This Row],[CHIUSURA]]/$B$2</f>
        <v>117.40932951251055</v>
      </c>
      <c r="H127" s="3">
        <f>LN(Tabella1[[#This Row],[NUM INDICE]]/G126)</f>
        <v>-4.8518149320204984E-3</v>
      </c>
    </row>
    <row r="128" spans="1:8" x14ac:dyDescent="0.3">
      <c r="A128" s="1">
        <v>42186</v>
      </c>
      <c r="B128" s="2">
        <v>22943.64</v>
      </c>
      <c r="C128" s="2">
        <v>22623.4</v>
      </c>
      <c r="D128" s="2">
        <v>23127.42</v>
      </c>
      <c r="E128" s="2">
        <v>22568.26</v>
      </c>
      <c r="F128" s="3">
        <v>2.1499999999999998E-2</v>
      </c>
      <c r="G128">
        <f>$G$2*Tabella1[[#This Row],[CHIUSURA]]/$B$2</f>
        <v>119.93375939480175</v>
      </c>
      <c r="H128" s="3">
        <f>LN(Tabella1[[#This Row],[NUM INDICE]]/G127)</f>
        <v>2.127321335265972E-2</v>
      </c>
    </row>
    <row r="129" spans="1:8" x14ac:dyDescent="0.3">
      <c r="A129" s="1">
        <v>42187</v>
      </c>
      <c r="B129" s="2">
        <v>22616.5</v>
      </c>
      <c r="C129" s="2">
        <v>22961.14</v>
      </c>
      <c r="D129" s="2">
        <v>23049.7</v>
      </c>
      <c r="E129" s="2">
        <v>22616.5</v>
      </c>
      <c r="F129" s="3">
        <v>-1.43E-2</v>
      </c>
      <c r="G129">
        <f>$G$2*Tabella1[[#This Row],[CHIUSURA]]/$B$2</f>
        <v>118.22369377102038</v>
      </c>
      <c r="H129" s="3">
        <f>LN(Tabella1[[#This Row],[NUM INDICE]]/G128)</f>
        <v>-1.4361045528687302E-2</v>
      </c>
    </row>
    <row r="130" spans="1:8" x14ac:dyDescent="0.3">
      <c r="A130" s="1">
        <v>42188</v>
      </c>
      <c r="B130" s="2">
        <v>22508.13</v>
      </c>
      <c r="C130" s="2">
        <v>22611.14</v>
      </c>
      <c r="D130" s="2">
        <v>22709.01</v>
      </c>
      <c r="E130" s="2">
        <v>22332.75</v>
      </c>
      <c r="F130" s="3">
        <v>-4.7999999999999996E-3</v>
      </c>
      <c r="G130">
        <f>$G$2*Tabella1[[#This Row],[CHIUSURA]]/$B$2</f>
        <v>117.65720904995543</v>
      </c>
      <c r="H130" s="3">
        <f>LN(Tabella1[[#This Row],[NUM INDICE]]/G129)</f>
        <v>-4.8031511103181369E-3</v>
      </c>
    </row>
    <row r="131" spans="1:8" x14ac:dyDescent="0.3">
      <c r="A131" s="1">
        <v>42191</v>
      </c>
      <c r="B131" s="2">
        <v>21600.720000000001</v>
      </c>
      <c r="C131" s="2">
        <v>21874.02</v>
      </c>
      <c r="D131" s="2">
        <v>22065.93</v>
      </c>
      <c r="E131" s="2">
        <v>21600.720000000001</v>
      </c>
      <c r="F131" s="3">
        <v>-4.0300000000000002E-2</v>
      </c>
      <c r="G131">
        <f>$G$2*Tabella1[[#This Row],[CHIUSURA]]/$B$2</f>
        <v>112.91388616777817</v>
      </c>
      <c r="H131" s="3">
        <f>LN(Tabella1[[#This Row],[NUM INDICE]]/G130)</f>
        <v>-4.1149929810630703E-2</v>
      </c>
    </row>
    <row r="132" spans="1:8" x14ac:dyDescent="0.3">
      <c r="A132" s="1">
        <v>42192</v>
      </c>
      <c r="B132" s="2">
        <v>20958.48</v>
      </c>
      <c r="C132" s="2">
        <v>21732.67</v>
      </c>
      <c r="D132" s="2">
        <v>21858.91</v>
      </c>
      <c r="E132" s="2">
        <v>20958.48</v>
      </c>
      <c r="F132" s="3">
        <v>-2.9700000000000001E-2</v>
      </c>
      <c r="G132">
        <f>$G$2*Tabella1[[#This Row],[CHIUSURA]]/$B$2</f>
        <v>109.55669185886654</v>
      </c>
      <c r="H132" s="3">
        <f>LN(Tabella1[[#This Row],[NUM INDICE]]/G131)</f>
        <v>-3.0183309728673353E-2</v>
      </c>
    </row>
    <row r="133" spans="1:8" x14ac:dyDescent="0.3">
      <c r="A133" s="1">
        <v>42193</v>
      </c>
      <c r="B133" s="2">
        <v>21512.39</v>
      </c>
      <c r="C133" s="2">
        <v>21038.03</v>
      </c>
      <c r="D133" s="2">
        <v>21557.39</v>
      </c>
      <c r="E133" s="2">
        <v>20937.34</v>
      </c>
      <c r="F133" s="3">
        <v>2.64E-2</v>
      </c>
      <c r="G133">
        <f>$G$2*Tabella1[[#This Row],[CHIUSURA]]/$B$2</f>
        <v>112.45215694925214</v>
      </c>
      <c r="H133" s="3">
        <f>LN(Tabella1[[#This Row],[NUM INDICE]]/G132)</f>
        <v>2.6085710479131458E-2</v>
      </c>
    </row>
    <row r="134" spans="1:8" x14ac:dyDescent="0.3">
      <c r="A134" s="1">
        <v>42194</v>
      </c>
      <c r="B134" s="2">
        <v>22268.51</v>
      </c>
      <c r="C134" s="2">
        <v>21570.81</v>
      </c>
      <c r="D134" s="2">
        <v>22337.119999999999</v>
      </c>
      <c r="E134" s="2">
        <v>21519.279999999999</v>
      </c>
      <c r="F134" s="3">
        <v>3.5099999999999999E-2</v>
      </c>
      <c r="G134">
        <f>$G$2*Tabella1[[#This Row],[CHIUSURA]]/$B$2</f>
        <v>116.40463851510644</v>
      </c>
      <c r="H134" s="3">
        <f>LN(Tabella1[[#This Row],[NUM INDICE]]/G133)</f>
        <v>3.4544524660818629E-2</v>
      </c>
    </row>
    <row r="135" spans="1:8" x14ac:dyDescent="0.3">
      <c r="A135" s="1">
        <v>42195</v>
      </c>
      <c r="B135" s="2">
        <v>22937.4</v>
      </c>
      <c r="C135" s="2">
        <v>22626.33</v>
      </c>
      <c r="D135" s="2">
        <v>22948.77</v>
      </c>
      <c r="E135" s="2">
        <v>22554.77</v>
      </c>
      <c r="F135" s="3">
        <v>0.03</v>
      </c>
      <c r="G135">
        <f>$G$2*Tabella1[[#This Row],[CHIUSURA]]/$B$2</f>
        <v>119.90114091496928</v>
      </c>
      <c r="H135" s="3">
        <f>LN(Tabella1[[#This Row],[NUM INDICE]]/G134)</f>
        <v>2.9595193253074879E-2</v>
      </c>
    </row>
    <row r="136" spans="1:8" x14ac:dyDescent="0.3">
      <c r="A136" s="1">
        <v>42198</v>
      </c>
      <c r="B136" s="2">
        <v>23167.040000000001</v>
      </c>
      <c r="C136" s="2">
        <v>23099.65</v>
      </c>
      <c r="D136" s="2">
        <v>23340.11</v>
      </c>
      <c r="E136" s="2">
        <v>22870.66</v>
      </c>
      <c r="F136" s="3">
        <v>0.01</v>
      </c>
      <c r="G136">
        <f>$G$2*Tabella1[[#This Row],[CHIUSURA]]/$B$2</f>
        <v>121.10154279136825</v>
      </c>
      <c r="H136" s="3">
        <f>LN(Tabella1[[#This Row],[NUM INDICE]]/G135)</f>
        <v>9.9618127484423901E-3</v>
      </c>
    </row>
    <row r="137" spans="1:8" x14ac:dyDescent="0.3">
      <c r="A137" s="1">
        <v>42199</v>
      </c>
      <c r="B137" s="2">
        <v>23097.51</v>
      </c>
      <c r="C137" s="2">
        <v>23126.81</v>
      </c>
      <c r="D137" s="2">
        <v>23140.1</v>
      </c>
      <c r="E137" s="2">
        <v>22886.25</v>
      </c>
      <c r="F137" s="3">
        <v>-3.0000000000000001E-3</v>
      </c>
      <c r="G137">
        <f>$G$2*Tabella1[[#This Row],[CHIUSURA]]/$B$2</f>
        <v>120.7380871979785</v>
      </c>
      <c r="H137" s="3">
        <f>LN(Tabella1[[#This Row],[NUM INDICE]]/G136)</f>
        <v>-3.0057593707454077E-3</v>
      </c>
    </row>
    <row r="138" spans="1:8" x14ac:dyDescent="0.3">
      <c r="A138" s="1">
        <v>42200</v>
      </c>
      <c r="B138" s="2">
        <v>23392.75</v>
      </c>
      <c r="C138" s="2">
        <v>23140.94</v>
      </c>
      <c r="D138" s="2">
        <v>23392.75</v>
      </c>
      <c r="E138" s="2">
        <v>23113.22</v>
      </c>
      <c r="F138" s="3">
        <v>1.2800000000000001E-2</v>
      </c>
      <c r="G138">
        <f>$G$2*Tabella1[[#This Row],[CHIUSURA]]/$B$2</f>
        <v>122.28140129825732</v>
      </c>
      <c r="H138" s="3">
        <f>LN(Tabella1[[#This Row],[NUM INDICE]]/G137)</f>
        <v>1.2701325786929124E-2</v>
      </c>
    </row>
    <row r="139" spans="1:8" x14ac:dyDescent="0.3">
      <c r="A139" s="1">
        <v>42201</v>
      </c>
      <c r="B139" s="2">
        <v>23783.14</v>
      </c>
      <c r="C139" s="2">
        <v>23516.66</v>
      </c>
      <c r="D139" s="2">
        <v>23784.54</v>
      </c>
      <c r="E139" s="2">
        <v>23484.83</v>
      </c>
      <c r="F139" s="3">
        <v>1.67E-2</v>
      </c>
      <c r="G139">
        <f>$G$2*Tabella1[[#This Row],[CHIUSURA]]/$B$2</f>
        <v>124.32209494277653</v>
      </c>
      <c r="H139" s="3">
        <f>LN(Tabella1[[#This Row],[NUM INDICE]]/G138)</f>
        <v>1.6550780982972413E-2</v>
      </c>
    </row>
    <row r="140" spans="1:8" x14ac:dyDescent="0.3">
      <c r="A140" s="1">
        <v>42202</v>
      </c>
      <c r="B140" s="2">
        <v>23765.41</v>
      </c>
      <c r="C140" s="2">
        <v>23852.240000000002</v>
      </c>
      <c r="D140" s="2">
        <v>23875.64</v>
      </c>
      <c r="E140" s="2">
        <v>23690.76</v>
      </c>
      <c r="F140" s="3">
        <v>-6.9999999999999999E-4</v>
      </c>
      <c r="G140">
        <f>$G$2*Tabella1[[#This Row],[CHIUSURA]]/$B$2</f>
        <v>124.22941455056022</v>
      </c>
      <c r="H140" s="3">
        <f>LN(Tabella1[[#This Row],[NUM INDICE]]/G139)</f>
        <v>-7.4576410097609229E-4</v>
      </c>
    </row>
    <row r="141" spans="1:8" x14ac:dyDescent="0.3">
      <c r="A141" s="1">
        <v>42205</v>
      </c>
      <c r="B141" s="2">
        <v>24031.19</v>
      </c>
      <c r="C141" s="2">
        <v>23798.84</v>
      </c>
      <c r="D141" s="2">
        <v>24157.39</v>
      </c>
      <c r="E141" s="2">
        <v>23797.8</v>
      </c>
      <c r="F141" s="3">
        <v>1.12E-2</v>
      </c>
      <c r="G141">
        <f>$G$2*Tabella1[[#This Row],[CHIUSURA]]/$B$2</f>
        <v>125.61873178932227</v>
      </c>
      <c r="H141" s="3">
        <f>LN(Tabella1[[#This Row],[NUM INDICE]]/G140)</f>
        <v>1.1121407774892293E-2</v>
      </c>
    </row>
    <row r="142" spans="1:8" x14ac:dyDescent="0.3">
      <c r="A142" s="1">
        <v>42206</v>
      </c>
      <c r="B142" s="2">
        <v>23712.9</v>
      </c>
      <c r="C142" s="2">
        <v>24071.63</v>
      </c>
      <c r="D142" s="2">
        <v>24121.03</v>
      </c>
      <c r="E142" s="2">
        <v>23699.94</v>
      </c>
      <c r="F142" s="3">
        <v>-1.32E-2</v>
      </c>
      <c r="G142">
        <f>$G$2*Tabella1[[#This Row],[CHIUSURA]]/$B$2</f>
        <v>123.95492795184175</v>
      </c>
      <c r="H142" s="3">
        <f>LN(Tabella1[[#This Row],[NUM INDICE]]/G141)</f>
        <v>-1.3333366094802891E-2</v>
      </c>
    </row>
    <row r="143" spans="1:8" x14ac:dyDescent="0.3">
      <c r="A143" s="1">
        <v>42207</v>
      </c>
      <c r="B143" s="2">
        <v>23681.11</v>
      </c>
      <c r="C143" s="2">
        <v>23585.94</v>
      </c>
      <c r="D143" s="2">
        <v>23802.6</v>
      </c>
      <c r="E143" s="2">
        <v>23536.15</v>
      </c>
      <c r="F143" s="3">
        <v>-1.2999999999999999E-3</v>
      </c>
      <c r="G143">
        <f>$G$2*Tabella1[[#This Row],[CHIUSURA]]/$B$2</f>
        <v>123.78875143359265</v>
      </c>
      <c r="H143" s="3">
        <f>LN(Tabella1[[#This Row],[NUM INDICE]]/G142)</f>
        <v>-1.3415199417665432E-3</v>
      </c>
    </row>
    <row r="144" spans="1:8" x14ac:dyDescent="0.3">
      <c r="A144" s="1">
        <v>42208</v>
      </c>
      <c r="B144" s="2">
        <v>23633.05</v>
      </c>
      <c r="C144" s="2">
        <v>23824.720000000001</v>
      </c>
      <c r="D144" s="2">
        <v>23885.52</v>
      </c>
      <c r="E144" s="2">
        <v>23610.43</v>
      </c>
      <c r="F144" s="3">
        <v>-2E-3</v>
      </c>
      <c r="G144">
        <f>$G$2*Tabella1[[#This Row],[CHIUSURA]]/$B$2</f>
        <v>123.53752641103677</v>
      </c>
      <c r="H144" s="3">
        <f>LN(Tabella1[[#This Row],[NUM INDICE]]/G143)</f>
        <v>-2.0315278356016456E-3</v>
      </c>
    </row>
    <row r="145" spans="1:8" x14ac:dyDescent="0.3">
      <c r="A145" s="1">
        <v>42209</v>
      </c>
      <c r="B145" s="2">
        <v>23507.7</v>
      </c>
      <c r="C145" s="2">
        <v>23599.78</v>
      </c>
      <c r="D145" s="2">
        <v>23813.85</v>
      </c>
      <c r="E145" s="2">
        <v>23491.59</v>
      </c>
      <c r="F145" s="3">
        <v>-5.3E-3</v>
      </c>
      <c r="G145">
        <f>$G$2*Tabella1[[#This Row],[CHIUSURA]]/$B$2</f>
        <v>122.88228178811998</v>
      </c>
      <c r="H145" s="3">
        <f>LN(Tabella1[[#This Row],[NUM INDICE]]/G144)</f>
        <v>-5.318129025698704E-3</v>
      </c>
    </row>
    <row r="146" spans="1:8" x14ac:dyDescent="0.3">
      <c r="A146" s="1">
        <v>42212</v>
      </c>
      <c r="B146" s="2">
        <v>22809.3</v>
      </c>
      <c r="C146" s="2">
        <v>23387.02</v>
      </c>
      <c r="D146" s="2">
        <v>23396.65</v>
      </c>
      <c r="E146" s="2">
        <v>22809.3</v>
      </c>
      <c r="F146" s="3">
        <v>-2.9700000000000001E-2</v>
      </c>
      <c r="G146">
        <f>$G$2*Tabella1[[#This Row],[CHIUSURA]]/$B$2</f>
        <v>119.23152116071607</v>
      </c>
      <c r="H146" s="3">
        <f>LN(Tabella1[[#This Row],[NUM INDICE]]/G145)</f>
        <v>-3.0159679525112341E-2</v>
      </c>
    </row>
    <row r="147" spans="1:8" x14ac:dyDescent="0.3">
      <c r="A147" s="1">
        <v>42213</v>
      </c>
      <c r="B147" s="2">
        <v>23328.02</v>
      </c>
      <c r="C147" s="2">
        <v>22979.54</v>
      </c>
      <c r="D147" s="2">
        <v>23328.02</v>
      </c>
      <c r="E147" s="2">
        <v>22951.01</v>
      </c>
      <c r="F147" s="3">
        <v>2.2700000000000001E-2</v>
      </c>
      <c r="G147">
        <f>$G$2*Tabella1[[#This Row],[CHIUSURA]]/$B$2</f>
        <v>121.94303684320026</v>
      </c>
      <c r="H147" s="3">
        <f>LN(Tabella1[[#This Row],[NUM INDICE]]/G146)</f>
        <v>2.2486865633906766E-2</v>
      </c>
    </row>
    <row r="148" spans="1:8" x14ac:dyDescent="0.3">
      <c r="A148" s="1">
        <v>42214</v>
      </c>
      <c r="B148" s="2">
        <v>23248.9</v>
      </c>
      <c r="C148" s="2">
        <v>23424.86</v>
      </c>
      <c r="D148" s="2">
        <v>23469.4</v>
      </c>
      <c r="E148" s="2">
        <v>23035.24</v>
      </c>
      <c r="F148" s="3">
        <v>-3.3999999999999998E-3</v>
      </c>
      <c r="G148">
        <f>$G$2*Tabella1[[#This Row],[CHIUSURA]]/$B$2</f>
        <v>121.52945124635004</v>
      </c>
      <c r="H148" s="3">
        <f>LN(Tabella1[[#This Row],[NUM INDICE]]/G147)</f>
        <v>-3.3973940785319056E-3</v>
      </c>
    </row>
    <row r="149" spans="1:8" x14ac:dyDescent="0.3">
      <c r="A149" s="1">
        <v>42215</v>
      </c>
      <c r="B149" s="2">
        <v>23396.09</v>
      </c>
      <c r="C149" s="2">
        <v>23380.85</v>
      </c>
      <c r="D149" s="2">
        <v>23479.83</v>
      </c>
      <c r="E149" s="2">
        <v>23191.18</v>
      </c>
      <c r="F149" s="3">
        <v>6.3E-3</v>
      </c>
      <c r="G149">
        <f>$G$2*Tabella1[[#This Row],[CHIUSURA]]/$B$2</f>
        <v>122.29886054868048</v>
      </c>
      <c r="H149" s="3">
        <f>LN(Tabella1[[#This Row],[NUM INDICE]]/G148)</f>
        <v>6.3110952986327202E-3</v>
      </c>
    </row>
    <row r="150" spans="1:8" x14ac:dyDescent="0.3">
      <c r="A150" s="1">
        <v>42216</v>
      </c>
      <c r="B150" s="2">
        <v>23538.03</v>
      </c>
      <c r="C150" s="2">
        <v>23459.38</v>
      </c>
      <c r="D150" s="2">
        <v>23538.03</v>
      </c>
      <c r="E150" s="2">
        <v>23293.35</v>
      </c>
      <c r="F150" s="3">
        <v>6.1000000000000004E-3</v>
      </c>
      <c r="G150">
        <f>$G$2*Tabella1[[#This Row],[CHIUSURA]]/$B$2</f>
        <v>123.04082641845956</v>
      </c>
      <c r="H150" s="3">
        <f>LN(Tabella1[[#This Row],[NUM INDICE]]/G149)</f>
        <v>6.0484966046519305E-3</v>
      </c>
    </row>
    <row r="151" spans="1:8" x14ac:dyDescent="0.3">
      <c r="A151" s="1">
        <v>42219</v>
      </c>
      <c r="B151" s="2">
        <v>23714.38</v>
      </c>
      <c r="C151" s="2">
        <v>23553.15</v>
      </c>
      <c r="D151" s="2">
        <v>23748.68</v>
      </c>
      <c r="E151" s="2">
        <v>23478.05</v>
      </c>
      <c r="F151" s="3">
        <v>7.4999999999999997E-3</v>
      </c>
      <c r="G151">
        <f>$G$2*Tabella1[[#This Row],[CHIUSURA]]/$B$2</f>
        <v>123.96266438616099</v>
      </c>
      <c r="H151" s="3">
        <f>LN(Tabella1[[#This Row],[NUM INDICE]]/G150)</f>
        <v>7.464204207487374E-3</v>
      </c>
    </row>
    <row r="152" spans="1:8" x14ac:dyDescent="0.3">
      <c r="A152" s="1">
        <v>42220</v>
      </c>
      <c r="B152" s="2">
        <v>23473.25</v>
      </c>
      <c r="C152" s="2">
        <v>23657.52</v>
      </c>
      <c r="D152" s="2">
        <v>23662.05</v>
      </c>
      <c r="E152" s="2">
        <v>23341.759999999998</v>
      </c>
      <c r="F152" s="3">
        <v>-1.0200000000000001E-2</v>
      </c>
      <c r="G152">
        <f>$G$2*Tabella1[[#This Row],[CHIUSURA]]/$B$2</f>
        <v>122.70220059737819</v>
      </c>
      <c r="H152" s="3">
        <f>LN(Tabella1[[#This Row],[NUM INDICE]]/G151)</f>
        <v>-1.022014027225009E-2</v>
      </c>
    </row>
    <row r="153" spans="1:8" x14ac:dyDescent="0.3">
      <c r="A153" s="1">
        <v>42221</v>
      </c>
      <c r="B153" s="2">
        <v>23911.81</v>
      </c>
      <c r="C153" s="2">
        <v>23579.64</v>
      </c>
      <c r="D153" s="2">
        <v>23917.64</v>
      </c>
      <c r="E153" s="2">
        <v>23555.21</v>
      </c>
      <c r="F153" s="3">
        <v>1.8700000000000001E-2</v>
      </c>
      <c r="G153">
        <f>$G$2*Tabella1[[#This Row],[CHIUSURA]]/$B$2</f>
        <v>124.99469426970674</v>
      </c>
      <c r="H153" s="3">
        <f>LN(Tabella1[[#This Row],[NUM INDICE]]/G152)</f>
        <v>1.8511004224106932E-2</v>
      </c>
    </row>
    <row r="154" spans="1:8" x14ac:dyDescent="0.3">
      <c r="A154" s="1">
        <v>42222</v>
      </c>
      <c r="B154" s="2">
        <v>23811.09</v>
      </c>
      <c r="C154" s="2">
        <v>23852.49</v>
      </c>
      <c r="D154" s="2">
        <v>23970.560000000001</v>
      </c>
      <c r="E154" s="2">
        <v>23804.98</v>
      </c>
      <c r="F154" s="3">
        <v>-4.1999999999999997E-3</v>
      </c>
      <c r="G154">
        <f>$G$2*Tabella1[[#This Row],[CHIUSURA]]/$B$2</f>
        <v>124.46819855035949</v>
      </c>
      <c r="H154" s="3">
        <f>LN(Tabella1[[#This Row],[NUM INDICE]]/G153)</f>
        <v>-4.221040613437985E-3</v>
      </c>
    </row>
    <row r="155" spans="1:8" x14ac:dyDescent="0.3">
      <c r="A155" s="1">
        <v>42223</v>
      </c>
      <c r="B155" s="2">
        <v>23705</v>
      </c>
      <c r="C155" s="2">
        <v>23807.22</v>
      </c>
      <c r="D155" s="2">
        <v>23866.98</v>
      </c>
      <c r="E155" s="2">
        <v>23705</v>
      </c>
      <c r="F155" s="3">
        <v>-4.4999999999999997E-3</v>
      </c>
      <c r="G155">
        <f>$G$2*Tabella1[[#This Row],[CHIUSURA]]/$B$2</f>
        <v>123.91363212000256</v>
      </c>
      <c r="H155" s="3">
        <f>LN(Tabella1[[#This Row],[NUM INDICE]]/G154)</f>
        <v>-4.4654421812777515E-3</v>
      </c>
    </row>
    <row r="156" spans="1:8" x14ac:dyDescent="0.3">
      <c r="A156" s="1">
        <v>42226</v>
      </c>
      <c r="B156" s="2">
        <v>23966.44</v>
      </c>
      <c r="C156" s="2">
        <v>23705</v>
      </c>
      <c r="D156" s="2">
        <v>23992.48</v>
      </c>
      <c r="E156" s="2">
        <v>23659.78</v>
      </c>
      <c r="F156" s="3">
        <v>1.0999999999999999E-2</v>
      </c>
      <c r="G156">
        <f>$G$2*Tabella1[[#This Row],[CHIUSURA]]/$B$2</f>
        <v>125.28026278785548</v>
      </c>
      <c r="H156" s="3">
        <f>LN(Tabella1[[#This Row],[NUM INDICE]]/G155)</f>
        <v>1.0968522080114149E-2</v>
      </c>
    </row>
    <row r="157" spans="1:8" x14ac:dyDescent="0.3">
      <c r="A157" s="1">
        <v>42227</v>
      </c>
      <c r="B157" s="2">
        <v>23698.49</v>
      </c>
      <c r="C157" s="2">
        <v>23916.25</v>
      </c>
      <c r="D157" s="2">
        <v>23979.61</v>
      </c>
      <c r="E157" s="2">
        <v>23698.49</v>
      </c>
      <c r="F157" s="3">
        <v>-1.12E-2</v>
      </c>
      <c r="G157">
        <f>$G$2*Tabella1[[#This Row],[CHIUSURA]]/$B$2</f>
        <v>123.87960226363887</v>
      </c>
      <c r="H157" s="3">
        <f>LN(Tabella1[[#This Row],[NUM INDICE]]/G156)</f>
        <v>-1.1243185403043643E-2</v>
      </c>
    </row>
    <row r="158" spans="1:8" x14ac:dyDescent="0.3">
      <c r="A158" s="1">
        <v>42228</v>
      </c>
      <c r="B158" s="2">
        <v>22997.55</v>
      </c>
      <c r="C158" s="2">
        <v>23530.52</v>
      </c>
      <c r="D158" s="2">
        <v>23533.01</v>
      </c>
      <c r="E158" s="2">
        <v>22923.11</v>
      </c>
      <c r="F158" s="3">
        <v>-2.9600000000000001E-2</v>
      </c>
      <c r="G158">
        <f>$G$2*Tabella1[[#This Row],[CHIUSURA]]/$B$2</f>
        <v>120.21556424220059</v>
      </c>
      <c r="H158" s="3">
        <f>LN(Tabella1[[#This Row],[NUM INDICE]]/G157)</f>
        <v>-3.0023644514976317E-2</v>
      </c>
    </row>
    <row r="159" spans="1:8" x14ac:dyDescent="0.3">
      <c r="A159" s="1">
        <v>42229</v>
      </c>
      <c r="B159" s="2">
        <v>23356.01</v>
      </c>
      <c r="C159" s="2">
        <v>23347.39</v>
      </c>
      <c r="D159" s="2">
        <v>23545.82</v>
      </c>
      <c r="E159" s="2">
        <v>23255.67</v>
      </c>
      <c r="F159" s="3">
        <v>1.5599999999999999E-2</v>
      </c>
      <c r="G159">
        <f>$G$2*Tabella1[[#This Row],[CHIUSURA]]/$B$2</f>
        <v>122.08934954360267</v>
      </c>
      <c r="H159" s="3">
        <f>LN(Tabella1[[#This Row],[NUM INDICE]]/G158)</f>
        <v>1.5466650060529694E-2</v>
      </c>
    </row>
    <row r="160" spans="1:8" x14ac:dyDescent="0.3">
      <c r="A160" s="1">
        <v>42230</v>
      </c>
      <c r="B160" s="2">
        <v>23248.52</v>
      </c>
      <c r="C160" s="2">
        <v>23371.35</v>
      </c>
      <c r="D160" s="2">
        <v>23524.73</v>
      </c>
      <c r="E160" s="2">
        <v>23175.01</v>
      </c>
      <c r="F160" s="3">
        <v>-4.5999999999999999E-3</v>
      </c>
      <c r="G160">
        <f>$G$2*Tabella1[[#This Row],[CHIUSURA]]/$B$2</f>
        <v>121.52746486456536</v>
      </c>
      <c r="H160" s="3">
        <f>LN(Tabella1[[#This Row],[NUM INDICE]]/G159)</f>
        <v>-4.6128644834424861E-3</v>
      </c>
    </row>
    <row r="161" spans="1:8" x14ac:dyDescent="0.3">
      <c r="A161" s="1">
        <v>42233</v>
      </c>
      <c r="B161" s="2">
        <v>23407.99</v>
      </c>
      <c r="C161" s="2">
        <v>23367.64</v>
      </c>
      <c r="D161" s="2">
        <v>23465.37</v>
      </c>
      <c r="E161" s="2">
        <v>23103.65</v>
      </c>
      <c r="F161" s="3">
        <v>6.8999999999999999E-3</v>
      </c>
      <c r="G161">
        <f>$G$2*Tabella1[[#This Row],[CHIUSURA]]/$B$2</f>
        <v>122.36106566246356</v>
      </c>
      <c r="H161" s="3">
        <f>LN(Tabella1[[#This Row],[NUM INDICE]]/G160)</f>
        <v>6.8359429800394188E-3</v>
      </c>
    </row>
    <row r="162" spans="1:8" x14ac:dyDescent="0.3">
      <c r="A162" s="1">
        <v>42234</v>
      </c>
      <c r="B162" s="2">
        <v>23389.72</v>
      </c>
      <c r="C162" s="2">
        <v>23334.75</v>
      </c>
      <c r="D162" s="2">
        <v>23495.41</v>
      </c>
      <c r="E162" s="2">
        <v>23259.17</v>
      </c>
      <c r="F162" s="3">
        <v>-8.0000000000000004E-4</v>
      </c>
      <c r="G162">
        <f>$G$2*Tabella1[[#This Row],[CHIUSURA]]/$B$2</f>
        <v>122.26556251718483</v>
      </c>
      <c r="H162" s="3">
        <f>LN(Tabella1[[#This Row],[NUM INDICE]]/G161)</f>
        <v>-7.8080747661392845E-4</v>
      </c>
    </row>
    <row r="163" spans="1:8" x14ac:dyDescent="0.3">
      <c r="A163" s="1">
        <v>42235</v>
      </c>
      <c r="B163" s="2">
        <v>22975.32</v>
      </c>
      <c r="C163" s="2">
        <v>23209.96</v>
      </c>
      <c r="D163" s="2">
        <v>23338.799999999999</v>
      </c>
      <c r="E163" s="2">
        <v>22975.32</v>
      </c>
      <c r="F163" s="3">
        <v>-1.77E-2</v>
      </c>
      <c r="G163">
        <f>$G$2*Tabella1[[#This Row],[CHIUSURA]]/$B$2</f>
        <v>120.09936090779739</v>
      </c>
      <c r="H163" s="3">
        <f>LN(Tabella1[[#This Row],[NUM INDICE]]/G162)</f>
        <v>-1.7876013269126835E-2</v>
      </c>
    </row>
    <row r="164" spans="1:8" x14ac:dyDescent="0.3">
      <c r="A164" s="1">
        <v>42236</v>
      </c>
      <c r="B164" s="2">
        <v>22378.65</v>
      </c>
      <c r="C164" s="2">
        <v>22836.57</v>
      </c>
      <c r="D164" s="2">
        <v>23011.01</v>
      </c>
      <c r="E164" s="2">
        <v>22352.15</v>
      </c>
      <c r="F164" s="3">
        <v>-2.5999999999999999E-2</v>
      </c>
      <c r="G164">
        <f>$G$2*Tabella1[[#This Row],[CHIUSURA]]/$B$2</f>
        <v>116.98037559343157</v>
      </c>
      <c r="H164" s="3">
        <f>LN(Tabella1[[#This Row],[NUM INDICE]]/G163)</f>
        <v>-2.6313216979028164E-2</v>
      </c>
    </row>
    <row r="165" spans="1:8" x14ac:dyDescent="0.3">
      <c r="A165" s="1">
        <v>42237</v>
      </c>
      <c r="B165" s="2">
        <v>21746.17</v>
      </c>
      <c r="C165" s="2">
        <v>22002.39</v>
      </c>
      <c r="D165" s="2">
        <v>22379.62</v>
      </c>
      <c r="E165" s="2">
        <v>21746.17</v>
      </c>
      <c r="F165" s="3">
        <v>-2.8299999999999999E-2</v>
      </c>
      <c r="G165">
        <f>$G$2*Tabella1[[#This Row],[CHIUSURA]]/$B$2</f>
        <v>113.67419993246303</v>
      </c>
      <c r="H165" s="3">
        <f>LN(Tabella1[[#This Row],[NUM INDICE]]/G164)</f>
        <v>-2.8669729273872058E-2</v>
      </c>
    </row>
    <row r="166" spans="1:8" x14ac:dyDescent="0.3">
      <c r="A166" s="1">
        <v>42240</v>
      </c>
      <c r="B166" s="2">
        <v>20450.43</v>
      </c>
      <c r="C166" s="2">
        <v>20992.9</v>
      </c>
      <c r="D166" s="2">
        <v>21349.59</v>
      </c>
      <c r="E166" s="2">
        <v>20158.22</v>
      </c>
      <c r="F166" s="3">
        <v>-5.96E-2</v>
      </c>
      <c r="G166">
        <f>$G$2*Tabella1[[#This Row],[CHIUSURA]]/$B$2</f>
        <v>106.90095168596768</v>
      </c>
      <c r="H166" s="3">
        <f>LN(Tabella1[[#This Row],[NUM INDICE]]/G165)</f>
        <v>-6.1433740912047355E-2</v>
      </c>
    </row>
    <row r="167" spans="1:8" x14ac:dyDescent="0.3">
      <c r="A167" s="1">
        <v>42241</v>
      </c>
      <c r="B167" s="2">
        <v>21649.69</v>
      </c>
      <c r="C167" s="2">
        <v>20864.96</v>
      </c>
      <c r="D167" s="2">
        <v>21664.32</v>
      </c>
      <c r="E167" s="2">
        <v>20632.97</v>
      </c>
      <c r="F167" s="3">
        <v>5.8599999999999999E-2</v>
      </c>
      <c r="G167">
        <f>$G$2*Tabella1[[#This Row],[CHIUSURA]]/$B$2</f>
        <v>113.16986805197631</v>
      </c>
      <c r="H167" s="3">
        <f>LN(Tabella1[[#This Row],[NUM INDICE]]/G166)</f>
        <v>5.698722647667364E-2</v>
      </c>
    </row>
    <row r="168" spans="1:8" x14ac:dyDescent="0.3">
      <c r="A168" s="1">
        <v>42242</v>
      </c>
      <c r="B168" s="2">
        <v>21473.81</v>
      </c>
      <c r="C168" s="2">
        <v>21323.81</v>
      </c>
      <c r="D168" s="2">
        <v>21801.61</v>
      </c>
      <c r="E168" s="2">
        <v>21151.43</v>
      </c>
      <c r="F168" s="3">
        <v>-8.0999999999999996E-3</v>
      </c>
      <c r="G168">
        <f>$G$2*Tabella1[[#This Row],[CHIUSURA]]/$B$2</f>
        <v>112.25048692490327</v>
      </c>
      <c r="H168" s="3">
        <f>LN(Tabella1[[#This Row],[NUM INDICE]]/G167)</f>
        <v>-8.1570825755863975E-3</v>
      </c>
    </row>
    <row r="169" spans="1:8" x14ac:dyDescent="0.3">
      <c r="A169" s="1">
        <v>42243</v>
      </c>
      <c r="B169" s="2">
        <v>22201.24</v>
      </c>
      <c r="C169" s="2">
        <v>21943.040000000001</v>
      </c>
      <c r="D169" s="2">
        <v>22263.439999999999</v>
      </c>
      <c r="E169" s="2">
        <v>21768.240000000002</v>
      </c>
      <c r="F169" s="3">
        <v>3.39E-2</v>
      </c>
      <c r="G169">
        <f>$G$2*Tabella1[[#This Row],[CHIUSURA]]/$B$2</f>
        <v>116.05299666601501</v>
      </c>
      <c r="H169" s="3">
        <f>LN(Tabella1[[#This Row],[NUM INDICE]]/G168)</f>
        <v>3.3314090110508031E-2</v>
      </c>
    </row>
    <row r="170" spans="1:8" x14ac:dyDescent="0.3">
      <c r="A170" s="1">
        <v>42244</v>
      </c>
      <c r="B170" s="2">
        <v>21993.74</v>
      </c>
      <c r="C170" s="2">
        <v>22248.57</v>
      </c>
      <c r="D170" s="2">
        <v>22276.16</v>
      </c>
      <c r="E170" s="2">
        <v>21846.12</v>
      </c>
      <c r="F170" s="3">
        <v>-9.2999999999999992E-3</v>
      </c>
      <c r="G170">
        <f>$G$2*Tabella1[[#This Row],[CHIUSURA]]/$B$2</f>
        <v>114.96832766517549</v>
      </c>
      <c r="H170" s="3">
        <f>LN(Tabella1[[#This Row],[NUM INDICE]]/G169)</f>
        <v>-9.3902757611780199E-3</v>
      </c>
    </row>
    <row r="171" spans="1:8" x14ac:dyDescent="0.3">
      <c r="A171" s="1">
        <v>42247</v>
      </c>
      <c r="B171" s="2">
        <v>21941.919999999998</v>
      </c>
      <c r="C171" s="2">
        <v>22003.46</v>
      </c>
      <c r="D171" s="2">
        <v>22112.240000000002</v>
      </c>
      <c r="E171" s="2">
        <v>21775.98</v>
      </c>
      <c r="F171" s="3">
        <v>-2.3999999999999998E-3</v>
      </c>
      <c r="G171">
        <f>$G$2*Tabella1[[#This Row],[CHIUSURA]]/$B$2</f>
        <v>114.69744791759234</v>
      </c>
      <c r="H171" s="3">
        <f>LN(Tabella1[[#This Row],[NUM INDICE]]/G170)</f>
        <v>-2.358905000133125E-3</v>
      </c>
    </row>
    <row r="172" spans="1:8" x14ac:dyDescent="0.3">
      <c r="A172" s="1">
        <v>42248</v>
      </c>
      <c r="B172" s="2">
        <v>21451.37</v>
      </c>
      <c r="C172" s="2">
        <v>21734.67</v>
      </c>
      <c r="D172" s="2">
        <v>21854.59</v>
      </c>
      <c r="E172" s="2">
        <v>21343.88</v>
      </c>
      <c r="F172" s="3">
        <v>-2.24E-2</v>
      </c>
      <c r="G172">
        <f>$G$2*Tabella1[[#This Row],[CHIUSURA]]/$B$2</f>
        <v>112.13318585319803</v>
      </c>
      <c r="H172" s="3">
        <f>LN(Tabella1[[#This Row],[NUM INDICE]]/G171)</f>
        <v>-2.2610449614570208E-2</v>
      </c>
    </row>
    <row r="173" spans="1:8" x14ac:dyDescent="0.3">
      <c r="A173" s="1">
        <v>42249</v>
      </c>
      <c r="B173" s="2">
        <v>21612</v>
      </c>
      <c r="C173" s="2">
        <v>21566.39</v>
      </c>
      <c r="D173" s="2">
        <v>21827.59</v>
      </c>
      <c r="E173" s="2">
        <v>21429.98</v>
      </c>
      <c r="F173" s="3">
        <v>7.4999999999999997E-3</v>
      </c>
      <c r="G173">
        <f>$G$2*Tabella1[[#This Row],[CHIUSURA]]/$B$2</f>
        <v>112.97285034285996</v>
      </c>
      <c r="H173" s="3">
        <f>LN(Tabella1[[#This Row],[NUM INDICE]]/G172)</f>
        <v>7.4602031834913101E-3</v>
      </c>
    </row>
    <row r="174" spans="1:8" x14ac:dyDescent="0.3">
      <c r="A174" s="1">
        <v>42250</v>
      </c>
      <c r="B174" s="2">
        <v>22177.37</v>
      </c>
      <c r="C174" s="2">
        <v>21743.95</v>
      </c>
      <c r="D174" s="2">
        <v>22291.71</v>
      </c>
      <c r="E174" s="2">
        <v>21690.2</v>
      </c>
      <c r="F174" s="3">
        <v>2.6200000000000001E-2</v>
      </c>
      <c r="G174">
        <f>$G$2*Tabella1[[#This Row],[CHIUSURA]]/$B$2</f>
        <v>115.92822052601481</v>
      </c>
      <c r="H174" s="3">
        <f>LN(Tabella1[[#This Row],[NUM INDICE]]/G173)</f>
        <v>2.5823683616738934E-2</v>
      </c>
    </row>
    <row r="175" spans="1:8" x14ac:dyDescent="0.3">
      <c r="A175" s="1">
        <v>42251</v>
      </c>
      <c r="B175" s="2">
        <v>21472.68</v>
      </c>
      <c r="C175" s="2">
        <v>21920.62</v>
      </c>
      <c r="D175" s="2">
        <v>21955.09</v>
      </c>
      <c r="E175" s="2">
        <v>21424.04</v>
      </c>
      <c r="F175" s="3">
        <v>-3.1800000000000002E-2</v>
      </c>
      <c r="G175">
        <f>$G$2*Tabella1[[#This Row],[CHIUSURA]]/$B$2</f>
        <v>112.24458005275413</v>
      </c>
      <c r="H175" s="3">
        <f>LN(Tabella1[[#This Row],[NUM INDICE]]/G174)</f>
        <v>-3.2290970160222345E-2</v>
      </c>
    </row>
    <row r="176" spans="1:8" x14ac:dyDescent="0.3">
      <c r="A176" s="1">
        <v>42254</v>
      </c>
      <c r="B176" s="2">
        <v>21622.34</v>
      </c>
      <c r="C176" s="2">
        <v>21680.44</v>
      </c>
      <c r="D176" s="2">
        <v>21754.59</v>
      </c>
      <c r="E176" s="2">
        <v>21501.54</v>
      </c>
      <c r="F176" s="3">
        <v>7.0000000000000001E-3</v>
      </c>
      <c r="G176">
        <f>$G$2*Tabella1[[#This Row],[CHIUSURA]]/$B$2</f>
        <v>113.02690083668493</v>
      </c>
      <c r="H176" s="3">
        <f>LN(Tabella1[[#This Row],[NUM INDICE]]/G175)</f>
        <v>6.945610033428775E-3</v>
      </c>
    </row>
    <row r="177" spans="1:8" x14ac:dyDescent="0.3">
      <c r="A177" s="1">
        <v>42255</v>
      </c>
      <c r="B177" s="2">
        <v>21941.31</v>
      </c>
      <c r="C177" s="2">
        <v>21718.97</v>
      </c>
      <c r="D177" s="2">
        <v>22124.99</v>
      </c>
      <c r="E177" s="2">
        <v>21710.720000000001</v>
      </c>
      <c r="F177" s="3">
        <v>1.4800000000000001E-2</v>
      </c>
      <c r="G177">
        <f>$G$2*Tabella1[[#This Row],[CHIUSURA]]/$B$2</f>
        <v>114.6942592520959</v>
      </c>
      <c r="H177" s="3">
        <f>LN(Tabella1[[#This Row],[NUM INDICE]]/G176)</f>
        <v>1.4644121888201045E-2</v>
      </c>
    </row>
    <row r="178" spans="1:8" x14ac:dyDescent="0.3">
      <c r="A178" s="1">
        <v>42256</v>
      </c>
      <c r="B178" s="2">
        <v>22126.57</v>
      </c>
      <c r="C178" s="2">
        <v>22397.93</v>
      </c>
      <c r="D178" s="2">
        <v>22448.77</v>
      </c>
      <c r="E178" s="2">
        <v>22126.57</v>
      </c>
      <c r="F178" s="3">
        <v>8.3999999999999995E-3</v>
      </c>
      <c r="G178">
        <f>$G$2*Tabella1[[#This Row],[CHIUSURA]]/$B$2</f>
        <v>115.66267264532736</v>
      </c>
      <c r="H178" s="3">
        <f>LN(Tabella1[[#This Row],[NUM INDICE]]/G177)</f>
        <v>8.4079874684309993E-3</v>
      </c>
    </row>
    <row r="179" spans="1:8" x14ac:dyDescent="0.3">
      <c r="A179" s="1">
        <v>42257</v>
      </c>
      <c r="B179" s="2">
        <v>21901.45</v>
      </c>
      <c r="C179" s="2">
        <v>21944.66</v>
      </c>
      <c r="D179" s="2">
        <v>22121.02</v>
      </c>
      <c r="E179" s="2">
        <v>21806.95</v>
      </c>
      <c r="F179" s="3">
        <v>-1.0200000000000001E-2</v>
      </c>
      <c r="G179">
        <f>$G$2*Tabella1[[#This Row],[CHIUSURA]]/$B$2</f>
        <v>114.48589825752499</v>
      </c>
      <c r="H179" s="3">
        <f>LN(Tabella1[[#This Row],[NUM INDICE]]/G178)</f>
        <v>-1.0226304152067956E-2</v>
      </c>
    </row>
    <row r="180" spans="1:8" x14ac:dyDescent="0.3">
      <c r="A180" s="1">
        <v>42258</v>
      </c>
      <c r="B180" s="2">
        <v>21762.63</v>
      </c>
      <c r="C180" s="2">
        <v>22049.88</v>
      </c>
      <c r="D180" s="2">
        <v>22063.759999999998</v>
      </c>
      <c r="E180" s="2">
        <v>21706.73</v>
      </c>
      <c r="F180" s="3">
        <v>-6.3E-3</v>
      </c>
      <c r="G180">
        <f>$G$2*Tabella1[[#This Row],[CHIUSURA]]/$B$2</f>
        <v>113.76024162766215</v>
      </c>
      <c r="H180" s="3">
        <f>LN(Tabella1[[#This Row],[NUM INDICE]]/G179)</f>
        <v>-6.3585660214600017E-3</v>
      </c>
    </row>
    <row r="181" spans="1:8" x14ac:dyDescent="0.3">
      <c r="A181" s="1">
        <v>42261</v>
      </c>
      <c r="B181" s="2">
        <v>21553.8</v>
      </c>
      <c r="C181" s="2">
        <v>21815.55</v>
      </c>
      <c r="D181" s="2">
        <v>21860.37</v>
      </c>
      <c r="E181" s="2">
        <v>21497.11</v>
      </c>
      <c r="F181" s="3">
        <v>-9.5999999999999992E-3</v>
      </c>
      <c r="G181">
        <f>$G$2*Tabella1[[#This Row],[CHIUSURA]]/$B$2</f>
        <v>112.6686202905763</v>
      </c>
      <c r="H181" s="3">
        <f>LN(Tabella1[[#This Row],[NUM INDICE]]/G180)</f>
        <v>-9.6421435434147842E-3</v>
      </c>
    </row>
    <row r="182" spans="1:8" x14ac:dyDescent="0.3">
      <c r="A182" s="1">
        <v>42262</v>
      </c>
      <c r="B182" s="2">
        <v>21903.63</v>
      </c>
      <c r="C182" s="2">
        <v>21584.05</v>
      </c>
      <c r="D182" s="2">
        <v>21992.67</v>
      </c>
      <c r="E182" s="2">
        <v>21434.66</v>
      </c>
      <c r="F182" s="3">
        <v>1.6199999999999999E-2</v>
      </c>
      <c r="G182">
        <f>$G$2*Tabella1[[#This Row],[CHIUSURA]]/$B$2</f>
        <v>114.49729381618442</v>
      </c>
      <c r="H182" s="3">
        <f>LN(Tabella1[[#This Row],[NUM INDICE]]/G181)</f>
        <v>1.6100241400077576E-2</v>
      </c>
    </row>
    <row r="183" spans="1:8" x14ac:dyDescent="0.3">
      <c r="A183" s="1">
        <v>42263</v>
      </c>
      <c r="B183" s="2">
        <v>22059.21</v>
      </c>
      <c r="C183" s="2">
        <v>22085.15</v>
      </c>
      <c r="D183" s="2">
        <v>22180.98</v>
      </c>
      <c r="E183" s="2">
        <v>21907.83</v>
      </c>
      <c r="F183" s="3">
        <v>7.1000000000000004E-3</v>
      </c>
      <c r="G183">
        <f>$G$2*Tabella1[[#This Row],[CHIUSURA]]/$B$2</f>
        <v>115.31056033739219</v>
      </c>
      <c r="H183" s="3">
        <f>LN(Tabella1[[#This Row],[NUM INDICE]]/G182)</f>
        <v>7.0778252491898921E-3</v>
      </c>
    </row>
    <row r="184" spans="1:8" x14ac:dyDescent="0.3">
      <c r="A184" s="1">
        <v>42264</v>
      </c>
      <c r="B184" s="2">
        <v>22099.53</v>
      </c>
      <c r="C184" s="2">
        <v>22110.78</v>
      </c>
      <c r="D184" s="2">
        <v>22129.89</v>
      </c>
      <c r="E184" s="2">
        <v>21974.52</v>
      </c>
      <c r="F184" s="3">
        <v>1.8E-3</v>
      </c>
      <c r="G184">
        <f>$G$2*Tabella1[[#This Row],[CHIUSURA]]/$B$2</f>
        <v>115.52132589938664</v>
      </c>
      <c r="H184" s="3">
        <f>LN(Tabella1[[#This Row],[NUM INDICE]]/G183)</f>
        <v>1.8261395685147416E-3</v>
      </c>
    </row>
    <row r="185" spans="1:8" x14ac:dyDescent="0.3">
      <c r="A185" s="1">
        <v>42265</v>
      </c>
      <c r="B185" s="2">
        <v>21514.9</v>
      </c>
      <c r="C185" s="2">
        <v>22004.13</v>
      </c>
      <c r="D185" s="2">
        <v>22004.13</v>
      </c>
      <c r="E185" s="2">
        <v>21504.45</v>
      </c>
      <c r="F185" s="3">
        <v>-2.6499999999999999E-2</v>
      </c>
      <c r="G185">
        <f>$G$2*Tabella1[[#This Row],[CHIUSURA]]/$B$2</f>
        <v>112.46527752367193</v>
      </c>
      <c r="H185" s="3">
        <f>LN(Tabella1[[#This Row],[NUM INDICE]]/G184)</f>
        <v>-2.6810622969530643E-2</v>
      </c>
    </row>
    <row r="186" spans="1:8" x14ac:dyDescent="0.3">
      <c r="A186" s="1">
        <v>42268</v>
      </c>
      <c r="B186" s="2">
        <v>21755.42</v>
      </c>
      <c r="C186" s="2">
        <v>21473.98</v>
      </c>
      <c r="D186" s="2">
        <v>21803.13</v>
      </c>
      <c r="E186" s="2">
        <v>21460.65</v>
      </c>
      <c r="F186" s="3">
        <v>1.12E-2</v>
      </c>
      <c r="G186">
        <f>$G$2*Tabella1[[#This Row],[CHIUSURA]]/$B$2</f>
        <v>113.72255264695828</v>
      </c>
      <c r="H186" s="3">
        <f>LN(Tabella1[[#This Row],[NUM INDICE]]/G185)</f>
        <v>1.1117203533269204E-2</v>
      </c>
    </row>
    <row r="187" spans="1:8" x14ac:dyDescent="0.3">
      <c r="A187" s="1">
        <v>42269</v>
      </c>
      <c r="B187" s="2">
        <v>21031.8</v>
      </c>
      <c r="C187" s="2">
        <v>21705.85</v>
      </c>
      <c r="D187" s="2">
        <v>21705.85</v>
      </c>
      <c r="E187" s="2">
        <v>21017.08</v>
      </c>
      <c r="F187" s="3">
        <v>-3.3300000000000003E-2</v>
      </c>
      <c r="G187">
        <f>$G$2*Tabella1[[#This Row],[CHIUSURA]]/$B$2</f>
        <v>109.93995899689811</v>
      </c>
      <c r="H187" s="3">
        <f>LN(Tabella1[[#This Row],[NUM INDICE]]/G186)</f>
        <v>-3.3827343829741459E-2</v>
      </c>
    </row>
    <row r="188" spans="1:8" x14ac:dyDescent="0.3">
      <c r="A188" s="1">
        <v>42270</v>
      </c>
      <c r="B188" s="2">
        <v>21068.880000000001</v>
      </c>
      <c r="C188" s="2">
        <v>21124.080000000002</v>
      </c>
      <c r="D188" s="2">
        <v>21408.6</v>
      </c>
      <c r="E188" s="2">
        <v>20947.14</v>
      </c>
      <c r="F188" s="3">
        <v>1.8E-3</v>
      </c>
      <c r="G188">
        <f>$G$2*Tabella1[[#This Row],[CHIUSURA]]/$B$2</f>
        <v>110.13378804051801</v>
      </c>
      <c r="H188" s="3">
        <f>LN(Tabella1[[#This Row],[NUM INDICE]]/G187)</f>
        <v>1.7614921938467374E-3</v>
      </c>
    </row>
    <row r="189" spans="1:8" x14ac:dyDescent="0.3">
      <c r="A189" s="1">
        <v>42271</v>
      </c>
      <c r="B189" s="2">
        <v>20581.830000000002</v>
      </c>
      <c r="C189" s="2">
        <v>21055.59</v>
      </c>
      <c r="D189" s="2">
        <v>21215.58</v>
      </c>
      <c r="E189" s="2">
        <v>20544.96</v>
      </c>
      <c r="F189" s="3">
        <v>-2.3099999999999999E-2</v>
      </c>
      <c r="G189">
        <f>$G$2*Tabella1[[#This Row],[CHIUSURA]]/$B$2</f>
        <v>107.58782159782461</v>
      </c>
      <c r="H189" s="3">
        <f>LN(Tabella1[[#This Row],[NUM INDICE]]/G188)</f>
        <v>-2.3388422521640726E-2</v>
      </c>
    </row>
    <row r="190" spans="1:8" x14ac:dyDescent="0.3">
      <c r="A190" s="1">
        <v>42272</v>
      </c>
      <c r="B190" s="2">
        <v>21339.11</v>
      </c>
      <c r="C190" s="2">
        <v>20963.21</v>
      </c>
      <c r="D190" s="2">
        <v>21400.25</v>
      </c>
      <c r="E190" s="2">
        <v>20914.55</v>
      </c>
      <c r="F190" s="3">
        <v>3.6799999999999999E-2</v>
      </c>
      <c r="G190">
        <f>$G$2*Tabella1[[#This Row],[CHIUSURA]]/$B$2</f>
        <v>111.54636685544264</v>
      </c>
      <c r="H190" s="3">
        <f>LN(Tabella1[[#This Row],[NUM INDICE]]/G189)</f>
        <v>3.6132891551496751E-2</v>
      </c>
    </row>
    <row r="191" spans="1:8" x14ac:dyDescent="0.3">
      <c r="A191" s="1">
        <v>42275</v>
      </c>
      <c r="B191" s="2">
        <v>20759.490000000002</v>
      </c>
      <c r="C191" s="2">
        <v>21196.75</v>
      </c>
      <c r="D191" s="2">
        <v>21300.51</v>
      </c>
      <c r="E191" s="2">
        <v>20759.490000000002</v>
      </c>
      <c r="F191" s="3">
        <v>-2.7199999999999998E-2</v>
      </c>
      <c r="G191">
        <f>$G$2*Tabella1[[#This Row],[CHIUSURA]]/$B$2</f>
        <v>108.51650735536268</v>
      </c>
      <c r="H191" s="3">
        <f>LN(Tabella1[[#This Row],[NUM INDICE]]/G190)</f>
        <v>-2.7538047764997471E-2</v>
      </c>
    </row>
    <row r="192" spans="1:8" x14ac:dyDescent="0.3">
      <c r="A192" s="1">
        <v>42276</v>
      </c>
      <c r="B192" s="2">
        <v>20726.75</v>
      </c>
      <c r="C192" s="2">
        <v>20514.580000000002</v>
      </c>
      <c r="D192" s="2">
        <v>20905.12</v>
      </c>
      <c r="E192" s="2">
        <v>20476.48</v>
      </c>
      <c r="F192" s="3">
        <v>-1.6000000000000001E-3</v>
      </c>
      <c r="G192">
        <f>$G$2*Tabella1[[#This Row],[CHIUSURA]]/$B$2</f>
        <v>108.34536488265189</v>
      </c>
      <c r="H192" s="3">
        <f>LN(Tabella1[[#This Row],[NUM INDICE]]/G191)</f>
        <v>-1.5783549821259952E-3</v>
      </c>
    </row>
    <row r="193" spans="1:8" x14ac:dyDescent="0.3">
      <c r="A193" s="1">
        <v>42277</v>
      </c>
      <c r="B193" s="2">
        <v>21294.98</v>
      </c>
      <c r="C193" s="2">
        <v>21039.599999999999</v>
      </c>
      <c r="D193" s="2">
        <v>21320.6</v>
      </c>
      <c r="E193" s="2">
        <v>20971.28</v>
      </c>
      <c r="F193" s="3">
        <v>2.7400000000000001E-2</v>
      </c>
      <c r="G193">
        <f>$G$2*Tabella1[[#This Row],[CHIUSURA]]/$B$2</f>
        <v>111.31568520239664</v>
      </c>
      <c r="H193" s="3">
        <f>LN(Tabella1[[#This Row],[NUM INDICE]]/G192)</f>
        <v>2.7046227647320304E-2</v>
      </c>
    </row>
    <row r="194" spans="1:8" x14ac:dyDescent="0.3">
      <c r="A194" s="1">
        <v>42278</v>
      </c>
      <c r="B194" s="2">
        <v>21142.86</v>
      </c>
      <c r="C194" s="2">
        <v>21502.67</v>
      </c>
      <c r="D194" s="2">
        <v>21551.3</v>
      </c>
      <c r="E194" s="2">
        <v>21101.46</v>
      </c>
      <c r="F194" s="3">
        <v>-7.1000000000000004E-3</v>
      </c>
      <c r="G194">
        <f>$G$2*Tabella1[[#This Row],[CHIUSURA]]/$B$2</f>
        <v>110.52050521007034</v>
      </c>
      <c r="H194" s="3">
        <f>LN(Tabella1[[#This Row],[NUM INDICE]]/G193)</f>
        <v>-7.1691043432053495E-3</v>
      </c>
    </row>
    <row r="195" spans="1:8" x14ac:dyDescent="0.3">
      <c r="A195" s="1">
        <v>42279</v>
      </c>
      <c r="B195" s="2">
        <v>21395.29</v>
      </c>
      <c r="C195" s="2">
        <v>21368.53</v>
      </c>
      <c r="D195" s="2">
        <v>21547.94</v>
      </c>
      <c r="E195" s="2">
        <v>21052.48</v>
      </c>
      <c r="F195" s="3">
        <v>1.1900000000000001E-2</v>
      </c>
      <c r="G195">
        <f>$G$2*Tabella1[[#This Row],[CHIUSURA]]/$B$2</f>
        <v>111.84003772034464</v>
      </c>
      <c r="H195" s="3">
        <f>LN(Tabella1[[#This Row],[NUM INDICE]]/G194)</f>
        <v>1.1868544501814581E-2</v>
      </c>
    </row>
    <row r="196" spans="1:8" x14ac:dyDescent="0.3">
      <c r="A196" s="1">
        <v>42282</v>
      </c>
      <c r="B196" s="2">
        <v>21980.080000000002</v>
      </c>
      <c r="C196" s="2">
        <v>21736.12</v>
      </c>
      <c r="D196" s="2">
        <v>22026.560000000001</v>
      </c>
      <c r="E196" s="2">
        <v>21623.22</v>
      </c>
      <c r="F196" s="3">
        <v>2.7300000000000001E-2</v>
      </c>
      <c r="G196">
        <f>$G$2*Tabella1[[#This Row],[CHIUSURA]]/$B$2</f>
        <v>114.89692246733709</v>
      </c>
      <c r="H196" s="3">
        <f>LN(Tabella1[[#This Row],[NUM INDICE]]/G195)</f>
        <v>2.6965784295538749E-2</v>
      </c>
    </row>
    <row r="197" spans="1:8" x14ac:dyDescent="0.3">
      <c r="A197" s="1">
        <v>42283</v>
      </c>
      <c r="B197" s="2">
        <v>22182.65</v>
      </c>
      <c r="C197" s="2">
        <v>21945.48</v>
      </c>
      <c r="D197" s="2">
        <v>22182.65</v>
      </c>
      <c r="E197" s="2">
        <v>21802.13</v>
      </c>
      <c r="F197" s="3">
        <v>9.1999999999999998E-3</v>
      </c>
      <c r="G197">
        <f>$G$2*Tabella1[[#This Row],[CHIUSURA]]/$B$2</f>
        <v>115.95582077818075</v>
      </c>
      <c r="H197" s="3">
        <f>LN(Tabella1[[#This Row],[NUM INDICE]]/G196)</f>
        <v>9.1738631504427945E-3</v>
      </c>
    </row>
    <row r="198" spans="1:8" x14ac:dyDescent="0.3">
      <c r="A198" s="1">
        <v>42284</v>
      </c>
      <c r="B198" s="2">
        <v>22007.34</v>
      </c>
      <c r="C198" s="2">
        <v>22218.34</v>
      </c>
      <c r="D198" s="2">
        <v>22343.41</v>
      </c>
      <c r="E198" s="2">
        <v>22007.34</v>
      </c>
      <c r="F198" s="3">
        <v>-7.9000000000000008E-3</v>
      </c>
      <c r="G198">
        <f>$G$2*Tabella1[[#This Row],[CHIUSURA]]/$B$2</f>
        <v>115.03941922378473</v>
      </c>
      <c r="H198" s="3">
        <f>LN(Tabella1[[#This Row],[NUM INDICE]]/G197)</f>
        <v>-7.9344177140069309E-3</v>
      </c>
    </row>
    <row r="199" spans="1:8" x14ac:dyDescent="0.3">
      <c r="A199" s="1">
        <v>42285</v>
      </c>
      <c r="B199" s="2">
        <v>22156.74</v>
      </c>
      <c r="C199" s="2">
        <v>22045.42</v>
      </c>
      <c r="D199" s="2">
        <v>22195.14</v>
      </c>
      <c r="E199" s="2">
        <v>21984.89</v>
      </c>
      <c r="F199" s="3">
        <v>6.7999999999999996E-3</v>
      </c>
      <c r="G199">
        <f>$G$2*Tabella1[[#This Row],[CHIUSURA]]/$B$2</f>
        <v>115.82038090438918</v>
      </c>
      <c r="H199" s="3">
        <f>LN(Tabella1[[#This Row],[NUM INDICE]]/G198)</f>
        <v>6.765705065989884E-3</v>
      </c>
    </row>
    <row r="200" spans="1:8" x14ac:dyDescent="0.3">
      <c r="A200" s="1">
        <v>42286</v>
      </c>
      <c r="B200" s="2">
        <v>22257.89</v>
      </c>
      <c r="C200" s="2">
        <v>22372.21</v>
      </c>
      <c r="D200" s="2">
        <v>22423.55</v>
      </c>
      <c r="E200" s="2">
        <v>22204.71</v>
      </c>
      <c r="F200" s="3">
        <v>4.5999999999999999E-3</v>
      </c>
      <c r="G200">
        <f>$G$2*Tabella1[[#This Row],[CHIUSURA]]/$B$2</f>
        <v>116.3491243715454</v>
      </c>
      <c r="H200" s="3">
        <f>LN(Tabella1[[#This Row],[NUM INDICE]]/G199)</f>
        <v>4.5548133520043185E-3</v>
      </c>
    </row>
    <row r="201" spans="1:8" x14ac:dyDescent="0.3">
      <c r="A201" s="1">
        <v>42289</v>
      </c>
      <c r="B201" s="2">
        <v>22091.27</v>
      </c>
      <c r="C201" s="2">
        <v>22263.56</v>
      </c>
      <c r="D201" s="2">
        <v>22346.13</v>
      </c>
      <c r="E201" s="2">
        <v>22002.98</v>
      </c>
      <c r="F201" s="3">
        <v>-7.4999999999999997E-3</v>
      </c>
      <c r="G201">
        <f>$G$2*Tabella1[[#This Row],[CHIUSURA]]/$B$2</f>
        <v>115.4781482321725</v>
      </c>
      <c r="H201" s="3">
        <f>LN(Tabella1[[#This Row],[NUM INDICE]]/G200)</f>
        <v>-7.5140446384281221E-3</v>
      </c>
    </row>
    <row r="202" spans="1:8" x14ac:dyDescent="0.3">
      <c r="A202" s="1">
        <v>42290</v>
      </c>
      <c r="B202" s="2">
        <v>22048.49</v>
      </c>
      <c r="C202" s="2">
        <v>22011.69</v>
      </c>
      <c r="D202" s="2">
        <v>22179.72</v>
      </c>
      <c r="E202" s="2">
        <v>21747.19</v>
      </c>
      <c r="F202" s="3">
        <v>-1.9E-3</v>
      </c>
      <c r="G202">
        <f>$G$2*Tabella1[[#This Row],[CHIUSURA]]/$B$2</f>
        <v>115.25452346178254</v>
      </c>
      <c r="H202" s="3">
        <f>LN(Tabella1[[#This Row],[NUM INDICE]]/G201)</f>
        <v>-1.9383890349635201E-3</v>
      </c>
    </row>
    <row r="203" spans="1:8" x14ac:dyDescent="0.3">
      <c r="A203" s="1">
        <v>42291</v>
      </c>
      <c r="B203" s="2">
        <v>21838.2</v>
      </c>
      <c r="C203" s="2">
        <v>21912.69</v>
      </c>
      <c r="D203" s="2">
        <v>22035.18</v>
      </c>
      <c r="E203" s="2">
        <v>21797.599999999999</v>
      </c>
      <c r="F203" s="3">
        <v>-9.4999999999999998E-3</v>
      </c>
      <c r="G203">
        <f>$G$2*Tabella1[[#This Row],[CHIUSURA]]/$B$2</f>
        <v>114.15527023678717</v>
      </c>
      <c r="H203" s="3">
        <f>LN(Tabella1[[#This Row],[NUM INDICE]]/G202)</f>
        <v>-9.5833889245483007E-3</v>
      </c>
    </row>
    <row r="204" spans="1:8" x14ac:dyDescent="0.3">
      <c r="A204" s="1">
        <v>42292</v>
      </c>
      <c r="B204" s="2">
        <v>22217.69</v>
      </c>
      <c r="C204" s="2">
        <v>22022.14</v>
      </c>
      <c r="D204" s="2">
        <v>22233.919999999998</v>
      </c>
      <c r="E204" s="2">
        <v>21967.73</v>
      </c>
      <c r="F204" s="3">
        <v>1.7399999999999999E-2</v>
      </c>
      <c r="G204">
        <f>$G$2*Tabella1[[#This Row],[CHIUSURA]]/$B$2</f>
        <v>116.13898608800926</v>
      </c>
      <c r="H204" s="3">
        <f>LN(Tabella1[[#This Row],[NUM INDICE]]/G203)</f>
        <v>1.7228088513416676E-2</v>
      </c>
    </row>
    <row r="205" spans="1:8" x14ac:dyDescent="0.3">
      <c r="A205" s="1">
        <v>42293</v>
      </c>
      <c r="B205" s="2">
        <v>22337.66</v>
      </c>
      <c r="C205" s="2">
        <v>22358.639999999999</v>
      </c>
      <c r="D205" s="2">
        <v>22416.35</v>
      </c>
      <c r="E205" s="2">
        <v>22225.73</v>
      </c>
      <c r="F205" s="3">
        <v>5.4000000000000003E-3</v>
      </c>
      <c r="G205">
        <f>$G$2*Tabella1[[#This Row],[CHIUSURA]]/$B$2</f>
        <v>116.76610772671151</v>
      </c>
      <c r="H205" s="3">
        <f>LN(Tabella1[[#This Row],[NUM INDICE]]/G204)</f>
        <v>5.3852248914587888E-3</v>
      </c>
    </row>
    <row r="206" spans="1:8" x14ac:dyDescent="0.3">
      <c r="A206" s="1">
        <v>42296</v>
      </c>
      <c r="B206" s="2">
        <v>22419.68</v>
      </c>
      <c r="C206" s="2">
        <v>22344.5</v>
      </c>
      <c r="D206" s="2">
        <v>22532.75</v>
      </c>
      <c r="E206" s="2">
        <v>22299.23</v>
      </c>
      <c r="F206" s="3">
        <v>3.7000000000000002E-3</v>
      </c>
      <c r="G206">
        <f>$G$2*Tabella1[[#This Row],[CHIUSURA]]/$B$2</f>
        <v>117.19485255297106</v>
      </c>
      <c r="H206" s="3">
        <f>LN(Tabella1[[#This Row],[NUM INDICE]]/G205)</f>
        <v>3.6651012689452971E-3</v>
      </c>
    </row>
    <row r="207" spans="1:8" x14ac:dyDescent="0.3">
      <c r="A207" s="1">
        <v>42297</v>
      </c>
      <c r="B207" s="2">
        <v>22270.11</v>
      </c>
      <c r="C207" s="2">
        <v>22466.400000000001</v>
      </c>
      <c r="D207" s="2">
        <v>22536.84</v>
      </c>
      <c r="E207" s="2">
        <v>22119.759999999998</v>
      </c>
      <c r="F207" s="3">
        <v>-6.7000000000000002E-3</v>
      </c>
      <c r="G207">
        <f>$G$2*Tabella1[[#This Row],[CHIUSURA]]/$B$2</f>
        <v>116.41300222788401</v>
      </c>
      <c r="H207" s="3">
        <f>LN(Tabella1[[#This Row],[NUM INDICE]]/G206)</f>
        <v>-6.6937239341820758E-3</v>
      </c>
    </row>
    <row r="208" spans="1:8" x14ac:dyDescent="0.3">
      <c r="A208" s="1">
        <v>42298</v>
      </c>
      <c r="B208" s="2">
        <v>22172.639999999999</v>
      </c>
      <c r="C208" s="2">
        <v>22343.68</v>
      </c>
      <c r="D208" s="2">
        <v>22388.15</v>
      </c>
      <c r="E208" s="2">
        <v>22097.39</v>
      </c>
      <c r="F208" s="3">
        <v>-4.4000000000000003E-3</v>
      </c>
      <c r="G208">
        <f>$G$2*Tabella1[[#This Row],[CHIUSURA]]/$B$2</f>
        <v>115.90349530011616</v>
      </c>
      <c r="H208" s="3">
        <f>LN(Tabella1[[#This Row],[NUM INDICE]]/G207)</f>
        <v>-4.386324261012424E-3</v>
      </c>
    </row>
    <row r="209" spans="1:8" x14ac:dyDescent="0.3">
      <c r="A209" s="1">
        <v>42299</v>
      </c>
      <c r="B209" s="2">
        <v>22616.9</v>
      </c>
      <c r="C209" s="2">
        <v>22124.06</v>
      </c>
      <c r="D209" s="2">
        <v>22616.9</v>
      </c>
      <c r="E209" s="2">
        <v>22103.13</v>
      </c>
      <c r="F209" s="3">
        <v>0.02</v>
      </c>
      <c r="G209">
        <f>$G$2*Tabella1[[#This Row],[CHIUSURA]]/$B$2</f>
        <v>118.22578469921476</v>
      </c>
      <c r="H209" s="3">
        <f>LN(Tabella1[[#This Row],[NUM INDICE]]/G208)</f>
        <v>1.9838318058612931E-2</v>
      </c>
    </row>
    <row r="210" spans="1:8" x14ac:dyDescent="0.3">
      <c r="A210" s="1">
        <v>42300</v>
      </c>
      <c r="B210" s="2">
        <v>22736.86</v>
      </c>
      <c r="C210" s="2">
        <v>22717.17</v>
      </c>
      <c r="D210" s="2">
        <v>22874.959999999999</v>
      </c>
      <c r="E210" s="2">
        <v>22637.87</v>
      </c>
      <c r="F210" s="3">
        <v>5.3E-3</v>
      </c>
      <c r="G210">
        <f>$G$2*Tabella1[[#This Row],[CHIUSURA]]/$B$2</f>
        <v>118.85285406471215</v>
      </c>
      <c r="H210" s="3">
        <f>LN(Tabella1[[#This Row],[NUM INDICE]]/G209)</f>
        <v>5.2899816793868576E-3</v>
      </c>
    </row>
    <row r="211" spans="1:8" x14ac:dyDescent="0.3">
      <c r="A211" s="1">
        <v>42303</v>
      </c>
      <c r="B211" s="2">
        <v>22629.64</v>
      </c>
      <c r="C211" s="2">
        <v>22713.99</v>
      </c>
      <c r="D211" s="2">
        <v>22740.84</v>
      </c>
      <c r="E211" s="2">
        <v>22548.68</v>
      </c>
      <c r="F211" s="3">
        <v>-4.7000000000000002E-3</v>
      </c>
      <c r="G211">
        <f>$G$2*Tabella1[[#This Row],[CHIUSURA]]/$B$2</f>
        <v>118.29238076220607</v>
      </c>
      <c r="H211" s="3">
        <f>LN(Tabella1[[#This Row],[NUM INDICE]]/G210)</f>
        <v>-4.7268446820967697E-3</v>
      </c>
    </row>
    <row r="212" spans="1:8" x14ac:dyDescent="0.3">
      <c r="A212" s="1">
        <v>42304</v>
      </c>
      <c r="B212" s="2">
        <v>22369.919999999998</v>
      </c>
      <c r="C212" s="2">
        <v>22572.799999999999</v>
      </c>
      <c r="D212" s="2">
        <v>22731.200000000001</v>
      </c>
      <c r="E212" s="2">
        <v>22369.919999999998</v>
      </c>
      <c r="F212" s="3">
        <v>-1.15E-2</v>
      </c>
      <c r="G212">
        <f>$G$2*Tabella1[[#This Row],[CHIUSURA]]/$B$2</f>
        <v>116.93474108558902</v>
      </c>
      <c r="H212" s="3">
        <f>LN(Tabella1[[#This Row],[NUM INDICE]]/G211)</f>
        <v>-1.1543352154806076E-2</v>
      </c>
    </row>
    <row r="213" spans="1:8" x14ac:dyDescent="0.3">
      <c r="A213" s="1">
        <v>42305</v>
      </c>
      <c r="B213" s="2">
        <v>22686.240000000002</v>
      </c>
      <c r="C213" s="2">
        <v>22489.23</v>
      </c>
      <c r="D213" s="2">
        <v>22697.27</v>
      </c>
      <c r="E213" s="2">
        <v>22456.18</v>
      </c>
      <c r="F213" s="3">
        <v>1.41E-2</v>
      </c>
      <c r="G213">
        <f>$G$2*Tabella1[[#This Row],[CHIUSURA]]/$B$2</f>
        <v>118.58824710171217</v>
      </c>
      <c r="H213" s="3">
        <f>LN(Tabella1[[#This Row],[NUM INDICE]]/G212)</f>
        <v>1.4041374015245772E-2</v>
      </c>
    </row>
    <row r="214" spans="1:8" x14ac:dyDescent="0.3">
      <c r="A214" s="1">
        <v>42306</v>
      </c>
      <c r="B214" s="2">
        <v>22442.69</v>
      </c>
      <c r="C214" s="2">
        <v>22702.16</v>
      </c>
      <c r="D214" s="2">
        <v>22712.6</v>
      </c>
      <c r="E214" s="2">
        <v>22209.45</v>
      </c>
      <c r="F214" s="3">
        <v>-1.0699999999999999E-2</v>
      </c>
      <c r="G214">
        <f>$G$2*Tabella1[[#This Row],[CHIUSURA]]/$B$2</f>
        <v>117.31513319735332</v>
      </c>
      <c r="H214" s="3">
        <f>LN(Tabella1[[#This Row],[NUM INDICE]]/G213)</f>
        <v>-1.079362459988849E-2</v>
      </c>
    </row>
    <row r="215" spans="1:8" x14ac:dyDescent="0.3">
      <c r="A215" s="1">
        <v>42307</v>
      </c>
      <c r="B215" s="2">
        <v>22442.51</v>
      </c>
      <c r="C215" s="2">
        <v>22539.67</v>
      </c>
      <c r="D215" s="2">
        <v>22584.25</v>
      </c>
      <c r="E215" s="2">
        <v>22336.98</v>
      </c>
      <c r="F215" s="3">
        <v>0</v>
      </c>
      <c r="G215">
        <f>$G$2*Tabella1[[#This Row],[CHIUSURA]]/$B$2</f>
        <v>117.31419227966583</v>
      </c>
      <c r="H215" s="3">
        <f>LN(Tabella1[[#This Row],[NUM INDICE]]/G214)</f>
        <v>-8.0204610874838672E-6</v>
      </c>
    </row>
    <row r="216" spans="1:8" x14ac:dyDescent="0.3">
      <c r="A216" s="1">
        <v>42310</v>
      </c>
      <c r="B216" s="2">
        <v>22482.39</v>
      </c>
      <c r="C216" s="2">
        <v>22341.59</v>
      </c>
      <c r="D216" s="2">
        <v>22622.53</v>
      </c>
      <c r="E216" s="2">
        <v>22263.5</v>
      </c>
      <c r="F216" s="3">
        <v>1.8E-3</v>
      </c>
      <c r="G216">
        <f>$G$2*Tabella1[[#This Row],[CHIUSURA]]/$B$2</f>
        <v>117.52265782064646</v>
      </c>
      <c r="H216" s="3">
        <f>LN(Tabella1[[#This Row],[NUM INDICE]]/G215)</f>
        <v>1.7754078684821607E-3</v>
      </c>
    </row>
    <row r="217" spans="1:8" x14ac:dyDescent="0.3">
      <c r="A217" s="1">
        <v>42311</v>
      </c>
      <c r="B217" s="2">
        <v>22459.45</v>
      </c>
      <c r="C217" s="2">
        <v>22517.39</v>
      </c>
      <c r="D217" s="2">
        <v>22636.240000000002</v>
      </c>
      <c r="E217" s="2">
        <v>22165.919999999998</v>
      </c>
      <c r="F217" s="3">
        <v>-1E-3</v>
      </c>
      <c r="G217">
        <f>$G$2*Tabella1[[#This Row],[CHIUSURA]]/$B$2</f>
        <v>117.40274308869823</v>
      </c>
      <c r="H217" s="3">
        <f>LN(Tabella1[[#This Row],[NUM INDICE]]/G216)</f>
        <v>-1.0208750684133445E-3</v>
      </c>
    </row>
    <row r="218" spans="1:8" x14ac:dyDescent="0.3">
      <c r="A218" s="1">
        <v>42312</v>
      </c>
      <c r="B218" s="2">
        <v>22312.63</v>
      </c>
      <c r="C218" s="2">
        <v>22557.93</v>
      </c>
      <c r="D218" s="2">
        <v>22660.639999999999</v>
      </c>
      <c r="E218" s="2">
        <v>22303.07</v>
      </c>
      <c r="F218" s="3">
        <v>-6.4999999999999997E-3</v>
      </c>
      <c r="G218">
        <f>$G$2*Tabella1[[#This Row],[CHIUSURA]]/$B$2</f>
        <v>116.63526789494759</v>
      </c>
      <c r="H218" s="3">
        <f>LN(Tabella1[[#This Row],[NUM INDICE]]/G217)</f>
        <v>-6.5585751784160108E-3</v>
      </c>
    </row>
    <row r="219" spans="1:8" x14ac:dyDescent="0.3">
      <c r="A219" s="1">
        <v>42313</v>
      </c>
      <c r="B219" s="2">
        <v>22223.7</v>
      </c>
      <c r="C219" s="2">
        <v>22320.41</v>
      </c>
      <c r="D219" s="2">
        <v>22442.87</v>
      </c>
      <c r="E219" s="2">
        <v>22132.7</v>
      </c>
      <c r="F219" s="3">
        <v>-4.0000000000000001E-3</v>
      </c>
      <c r="G219">
        <f>$G$2*Tabella1[[#This Row],[CHIUSURA]]/$B$2</f>
        <v>116.17040228412996</v>
      </c>
      <c r="H219" s="3">
        <f>LN(Tabella1[[#This Row],[NUM INDICE]]/G218)</f>
        <v>-3.9935988526266977E-3</v>
      </c>
    </row>
    <row r="220" spans="1:8" x14ac:dyDescent="0.3">
      <c r="A220" s="1">
        <v>42314</v>
      </c>
      <c r="B220" s="2">
        <v>22529.94</v>
      </c>
      <c r="C220" s="2">
        <v>22220.34</v>
      </c>
      <c r="D220" s="2">
        <v>22529.94</v>
      </c>
      <c r="E220" s="2">
        <v>22166.83</v>
      </c>
      <c r="F220" s="3">
        <v>1.38E-2</v>
      </c>
      <c r="G220">
        <f>$G$2*Tabella1[[#This Row],[CHIUSURA]]/$B$2</f>
        <v>117.7712169097545</v>
      </c>
      <c r="H220" s="3">
        <f>LN(Tabella1[[#This Row],[NUM INDICE]]/G219)</f>
        <v>1.3685804323971099E-2</v>
      </c>
    </row>
    <row r="221" spans="1:8" x14ac:dyDescent="0.3">
      <c r="A221" s="1">
        <v>42317</v>
      </c>
      <c r="B221" s="2">
        <v>22107.3</v>
      </c>
      <c r="C221" s="2">
        <v>22509.21</v>
      </c>
      <c r="D221" s="2">
        <v>22570.52</v>
      </c>
      <c r="E221" s="2">
        <v>22107.3</v>
      </c>
      <c r="F221" s="3">
        <v>-1.8800000000000001E-2</v>
      </c>
      <c r="G221">
        <f>$G$2*Tabella1[[#This Row],[CHIUSURA]]/$B$2</f>
        <v>115.56194217956265</v>
      </c>
      <c r="H221" s="3">
        <f>LN(Tabella1[[#This Row],[NUM INDICE]]/G220)</f>
        <v>-1.8937220601537273E-2</v>
      </c>
    </row>
    <row r="222" spans="1:8" x14ac:dyDescent="0.3">
      <c r="A222" s="1">
        <v>42318</v>
      </c>
      <c r="B222" s="2">
        <v>22444</v>
      </c>
      <c r="C222" s="2">
        <v>22254.23</v>
      </c>
      <c r="D222" s="2">
        <v>22444</v>
      </c>
      <c r="E222" s="2">
        <v>22125.52</v>
      </c>
      <c r="F222" s="3">
        <v>1.52E-2</v>
      </c>
      <c r="G222">
        <f>$G$2*Tabella1[[#This Row],[CHIUSURA]]/$B$2</f>
        <v>117.32198098718993</v>
      </c>
      <c r="H222" s="3">
        <f>LN(Tabella1[[#This Row],[NUM INDICE]]/G221)</f>
        <v>1.5115447165501457E-2</v>
      </c>
    </row>
    <row r="223" spans="1:8" x14ac:dyDescent="0.3">
      <c r="A223" s="1">
        <v>42319</v>
      </c>
      <c r="B223" s="2">
        <v>22385.11</v>
      </c>
      <c r="C223" s="2">
        <v>22463.41</v>
      </c>
      <c r="D223" s="2">
        <v>22658.94</v>
      </c>
      <c r="E223" s="2">
        <v>22316.83</v>
      </c>
      <c r="F223" s="3">
        <v>-2.5999999999999999E-3</v>
      </c>
      <c r="G223">
        <f>$G$2*Tabella1[[#This Row],[CHIUSURA]]/$B$2</f>
        <v>117.01414408377096</v>
      </c>
      <c r="H223" s="3">
        <f>LN(Tabella1[[#This Row],[NUM INDICE]]/G222)</f>
        <v>-2.62731220295628E-3</v>
      </c>
    </row>
    <row r="224" spans="1:8" x14ac:dyDescent="0.3">
      <c r="A224" s="1">
        <v>42320</v>
      </c>
      <c r="B224" s="2">
        <v>21859.29</v>
      </c>
      <c r="C224" s="2">
        <v>22345.46</v>
      </c>
      <c r="D224" s="2">
        <v>22367.15</v>
      </c>
      <c r="E224" s="2">
        <v>21810.67</v>
      </c>
      <c r="F224" s="3">
        <v>-2.35E-2</v>
      </c>
      <c r="G224">
        <f>$G$2*Tabella1[[#This Row],[CHIUSURA]]/$B$2</f>
        <v>114.26551442583636</v>
      </c>
      <c r="H224" s="3">
        <f>LN(Tabella1[[#This Row],[NUM INDICE]]/G223)</f>
        <v>-2.3770002879299906E-2</v>
      </c>
    </row>
    <row r="225" spans="1:8" x14ac:dyDescent="0.3">
      <c r="A225" s="1">
        <v>42321</v>
      </c>
      <c r="B225" s="2">
        <v>21842.560000000001</v>
      </c>
      <c r="C225" s="2">
        <v>21819.119999999999</v>
      </c>
      <c r="D225" s="2">
        <v>21986.75</v>
      </c>
      <c r="E225" s="2">
        <v>21655.21</v>
      </c>
      <c r="F225" s="3">
        <v>-8.0000000000000004E-4</v>
      </c>
      <c r="G225">
        <f>$G$2*Tabella1[[#This Row],[CHIUSURA]]/$B$2</f>
        <v>114.17806135410602</v>
      </c>
      <c r="H225" s="3">
        <f>LN(Tabella1[[#This Row],[NUM INDICE]]/G224)</f>
        <v>-7.6564268182119377E-4</v>
      </c>
    </row>
    <row r="226" spans="1:8" x14ac:dyDescent="0.3">
      <c r="A226" s="1">
        <v>42324</v>
      </c>
      <c r="B226" s="2">
        <v>21811.360000000001</v>
      </c>
      <c r="C226" s="2">
        <v>21606.99</v>
      </c>
      <c r="D226" s="2">
        <v>21924.720000000001</v>
      </c>
      <c r="E226" s="2">
        <v>21572.63</v>
      </c>
      <c r="F226" s="3">
        <v>-1.4E-3</v>
      </c>
      <c r="G226">
        <f>$G$2*Tabella1[[#This Row],[CHIUSURA]]/$B$2</f>
        <v>114.01496895494364</v>
      </c>
      <c r="H226" s="3">
        <f>LN(Tabella1[[#This Row],[NUM INDICE]]/G225)</f>
        <v>-1.4294251381074866E-3</v>
      </c>
    </row>
    <row r="227" spans="1:8" x14ac:dyDescent="0.3">
      <c r="A227" s="1">
        <v>42325</v>
      </c>
      <c r="B227" s="2">
        <v>22309.39</v>
      </c>
      <c r="C227" s="2">
        <v>22015.87</v>
      </c>
      <c r="D227" s="2">
        <v>22309.39</v>
      </c>
      <c r="E227" s="2">
        <v>21974.44</v>
      </c>
      <c r="F227" s="3">
        <v>2.2800000000000001E-2</v>
      </c>
      <c r="G227">
        <f>$G$2*Tabella1[[#This Row],[CHIUSURA]]/$B$2</f>
        <v>116.61833137657304</v>
      </c>
      <c r="H227" s="3">
        <f>LN(Tabella1[[#This Row],[NUM INDICE]]/G226)</f>
        <v>2.2576731084997699E-2</v>
      </c>
    </row>
    <row r="228" spans="1:8" x14ac:dyDescent="0.3">
      <c r="A228" s="1">
        <v>42326</v>
      </c>
      <c r="B228" s="2">
        <v>22091.56</v>
      </c>
      <c r="C228" s="2">
        <v>22197.26</v>
      </c>
      <c r="D228" s="2">
        <v>22205</v>
      </c>
      <c r="E228" s="2">
        <v>22054.51</v>
      </c>
      <c r="F228" s="3">
        <v>-9.7999999999999997E-3</v>
      </c>
      <c r="G228">
        <f>$G$2*Tabella1[[#This Row],[CHIUSURA]]/$B$2</f>
        <v>115.47966415511343</v>
      </c>
      <c r="H228" s="3">
        <f>LN(Tabella1[[#This Row],[NUM INDICE]]/G227)</f>
        <v>-9.8120309428695231E-3</v>
      </c>
    </row>
    <row r="229" spans="1:8" x14ac:dyDescent="0.3">
      <c r="A229" s="1">
        <v>42327</v>
      </c>
      <c r="B229" s="2">
        <v>22191.99</v>
      </c>
      <c r="C229" s="2">
        <v>22249.49</v>
      </c>
      <c r="D229" s="2">
        <v>22321.42</v>
      </c>
      <c r="E229" s="2">
        <v>22095.52</v>
      </c>
      <c r="F229" s="3">
        <v>4.4999999999999997E-3</v>
      </c>
      <c r="G229">
        <f>$G$2*Tabella1[[#This Row],[CHIUSURA]]/$B$2</f>
        <v>116.00464395151975</v>
      </c>
      <c r="H229" s="3">
        <f>LN(Tabella1[[#This Row],[NUM INDICE]]/G228)</f>
        <v>4.5357778308720035E-3</v>
      </c>
    </row>
    <row r="230" spans="1:8" x14ac:dyDescent="0.3">
      <c r="A230" s="1">
        <v>42328</v>
      </c>
      <c r="B230" s="2">
        <v>22140.14</v>
      </c>
      <c r="C230" s="2">
        <v>22222.2</v>
      </c>
      <c r="D230" s="2">
        <v>22246.61</v>
      </c>
      <c r="E230" s="2">
        <v>21946.45</v>
      </c>
      <c r="F230" s="3">
        <v>-2.3E-3</v>
      </c>
      <c r="G230">
        <f>$G$2*Tabella1[[#This Row],[CHIUSURA]]/$B$2</f>
        <v>115.73360738432203</v>
      </c>
      <c r="H230" s="3">
        <f>LN(Tabella1[[#This Row],[NUM INDICE]]/G229)</f>
        <v>-2.339162302475245E-3</v>
      </c>
    </row>
    <row r="231" spans="1:8" x14ac:dyDescent="0.3">
      <c r="A231" s="1">
        <v>42331</v>
      </c>
      <c r="B231" s="2">
        <v>22294.69</v>
      </c>
      <c r="C231" s="2">
        <v>22078.1</v>
      </c>
      <c r="D231" s="2">
        <v>22390.39</v>
      </c>
      <c r="E231" s="2">
        <v>21995.27</v>
      </c>
      <c r="F231" s="3">
        <v>7.0000000000000001E-3</v>
      </c>
      <c r="G231">
        <f>$G$2*Tabella1[[#This Row],[CHIUSURA]]/$B$2</f>
        <v>116.54148976542923</v>
      </c>
      <c r="H231" s="3">
        <f>LN(Tabella1[[#This Row],[NUM INDICE]]/G230)</f>
        <v>6.9562828628223538E-3</v>
      </c>
    </row>
    <row r="232" spans="1:8" x14ac:dyDescent="0.3">
      <c r="A232" s="1">
        <v>42332</v>
      </c>
      <c r="B232" s="2">
        <v>21948.14</v>
      </c>
      <c r="C232" s="2">
        <v>22194.41</v>
      </c>
      <c r="D232" s="2">
        <v>22229.119999999999</v>
      </c>
      <c r="E232" s="2">
        <v>21840.84</v>
      </c>
      <c r="F232" s="3">
        <v>-1.55E-2</v>
      </c>
      <c r="G232">
        <f>$G$2*Tabella1[[#This Row],[CHIUSURA]]/$B$2</f>
        <v>114.7299618510151</v>
      </c>
      <c r="H232" s="3">
        <f>LN(Tabella1[[#This Row],[NUM INDICE]]/G231)</f>
        <v>-1.5666135630180544E-2</v>
      </c>
    </row>
    <row r="233" spans="1:8" x14ac:dyDescent="0.3">
      <c r="A233" s="1">
        <v>42333</v>
      </c>
      <c r="B233" s="2">
        <v>22359.23</v>
      </c>
      <c r="C233" s="2">
        <v>22025.79</v>
      </c>
      <c r="D233" s="2">
        <v>22400.400000000001</v>
      </c>
      <c r="E233" s="2">
        <v>21944.09</v>
      </c>
      <c r="F233" s="3">
        <v>1.8700000000000001E-2</v>
      </c>
      <c r="G233">
        <f>$G$2*Tabella1[[#This Row],[CHIUSURA]]/$B$2</f>
        <v>116.87886102959396</v>
      </c>
      <c r="H233" s="3">
        <f>LN(Tabella1[[#This Row],[NUM INDICE]]/G232)</f>
        <v>1.8556813310502449E-2</v>
      </c>
    </row>
    <row r="234" spans="1:8" x14ac:dyDescent="0.3">
      <c r="A234" s="1">
        <v>42334</v>
      </c>
      <c r="B234" s="2">
        <v>22591.53</v>
      </c>
      <c r="C234" s="2">
        <v>22354.48</v>
      </c>
      <c r="D234" s="2">
        <v>22597.95</v>
      </c>
      <c r="E234" s="2">
        <v>22339.31</v>
      </c>
      <c r="F234" s="3">
        <v>1.04E-2</v>
      </c>
      <c r="G234">
        <f>$G$2*Tabella1[[#This Row],[CHIUSURA]]/$B$2</f>
        <v>118.09316757848562</v>
      </c>
      <c r="H234" s="3">
        <f>LN(Tabella1[[#This Row],[NUM INDICE]]/G233)</f>
        <v>1.0335846069856493E-2</v>
      </c>
    </row>
    <row r="235" spans="1:8" x14ac:dyDescent="0.3">
      <c r="A235" s="1">
        <v>42335</v>
      </c>
      <c r="B235" s="2">
        <v>22575.18</v>
      </c>
      <c r="C235" s="2">
        <v>22482.880000000001</v>
      </c>
      <c r="D235" s="2">
        <v>22707.68</v>
      </c>
      <c r="E235" s="2">
        <v>22432.560000000001</v>
      </c>
      <c r="F235" s="3">
        <v>-6.9999999999999999E-4</v>
      </c>
      <c r="G235">
        <f>$G$2*Tabella1[[#This Row],[CHIUSURA]]/$B$2</f>
        <v>118.00770088853994</v>
      </c>
      <c r="H235" s="3">
        <f>LN(Tabella1[[#This Row],[NUM INDICE]]/G234)</f>
        <v>-7.2398457687804566E-4</v>
      </c>
    </row>
    <row r="236" spans="1:8" x14ac:dyDescent="0.3">
      <c r="A236" s="1">
        <v>42338</v>
      </c>
      <c r="B236" s="2">
        <v>22717.98</v>
      </c>
      <c r="C236" s="2">
        <v>22525.64</v>
      </c>
      <c r="D236" s="2">
        <v>22773.09</v>
      </c>
      <c r="E236" s="2">
        <v>22505.79</v>
      </c>
      <c r="F236" s="3">
        <v>6.3E-3</v>
      </c>
      <c r="G236">
        <f>$G$2*Tabella1[[#This Row],[CHIUSURA]]/$B$2</f>
        <v>118.75416225393697</v>
      </c>
      <c r="H236" s="3">
        <f>LN(Tabella1[[#This Row],[NUM INDICE]]/G235)</f>
        <v>6.3056087564673496E-3</v>
      </c>
    </row>
    <row r="237" spans="1:8" x14ac:dyDescent="0.3">
      <c r="A237" s="1">
        <v>42339</v>
      </c>
      <c r="B237" s="2">
        <v>22581.33</v>
      </c>
      <c r="C237" s="2">
        <v>22795.45</v>
      </c>
      <c r="D237" s="2">
        <v>22844.38</v>
      </c>
      <c r="E237" s="2">
        <v>22581.33</v>
      </c>
      <c r="F237" s="3">
        <v>-6.0000000000000001E-3</v>
      </c>
      <c r="G237">
        <f>$G$2*Tabella1[[#This Row],[CHIUSURA]]/$B$2</f>
        <v>118.03984890952869</v>
      </c>
      <c r="H237" s="3">
        <f>LN(Tabella1[[#This Row],[NUM INDICE]]/G236)</f>
        <v>-6.0332227798706103E-3</v>
      </c>
    </row>
    <row r="238" spans="1:8" x14ac:dyDescent="0.3">
      <c r="A238" s="1">
        <v>42340</v>
      </c>
      <c r="B238" s="2">
        <v>22551.91</v>
      </c>
      <c r="C238" s="2">
        <v>22676.41</v>
      </c>
      <c r="D238" s="2">
        <v>22730.25</v>
      </c>
      <c r="E238" s="2">
        <v>22515.11</v>
      </c>
      <c r="F238" s="3">
        <v>-1.2999999999999999E-3</v>
      </c>
      <c r="G238">
        <f>$G$2*Tabella1[[#This Row],[CHIUSURA]]/$B$2</f>
        <v>117.88606114083134</v>
      </c>
      <c r="H238" s="3">
        <f>LN(Tabella1[[#This Row],[NUM INDICE]]/G237)</f>
        <v>-1.3036956428081608E-3</v>
      </c>
    </row>
    <row r="239" spans="1:8" x14ac:dyDescent="0.3">
      <c r="A239" s="1">
        <v>42341</v>
      </c>
      <c r="B239" s="2">
        <v>21995.71</v>
      </c>
      <c r="C239" s="2">
        <v>22553.23</v>
      </c>
      <c r="D239" s="2">
        <v>22843.81</v>
      </c>
      <c r="E239" s="2">
        <v>21995.71</v>
      </c>
      <c r="F239" s="3">
        <v>-2.47E-2</v>
      </c>
      <c r="G239">
        <f>$G$2*Tabella1[[#This Row],[CHIUSURA]]/$B$2</f>
        <v>114.97862548653286</v>
      </c>
      <c r="H239" s="3">
        <f>LN(Tabella1[[#This Row],[NUM INDICE]]/G238)</f>
        <v>-2.4972328683633232E-2</v>
      </c>
    </row>
    <row r="240" spans="1:8" x14ac:dyDescent="0.3">
      <c r="A240" s="1">
        <v>42342</v>
      </c>
      <c r="B240" s="2">
        <v>22021.360000000001</v>
      </c>
      <c r="C240" s="2">
        <v>21918.49</v>
      </c>
      <c r="D240" s="2">
        <v>22111.24</v>
      </c>
      <c r="E240" s="2">
        <v>21832.26</v>
      </c>
      <c r="F240" s="3">
        <v>1.1999999999999999E-3</v>
      </c>
      <c r="G240">
        <f>$G$2*Tabella1[[#This Row],[CHIUSURA]]/$B$2</f>
        <v>115.11270625699808</v>
      </c>
      <c r="H240" s="3">
        <f>LN(Tabella1[[#This Row],[NUM INDICE]]/G239)</f>
        <v>1.1654570785082036E-3</v>
      </c>
    </row>
    <row r="241" spans="1:8" x14ac:dyDescent="0.3">
      <c r="A241" s="1">
        <v>42345</v>
      </c>
      <c r="B241" s="2">
        <v>22037.17</v>
      </c>
      <c r="C241" s="2">
        <v>22108.93</v>
      </c>
      <c r="D241" s="2">
        <v>22218.82</v>
      </c>
      <c r="E241" s="2">
        <v>21954.49</v>
      </c>
      <c r="F241" s="3">
        <v>6.9999999999999999E-4</v>
      </c>
      <c r="G241">
        <f>$G$2*Tabella1[[#This Row],[CHIUSURA]]/$B$2</f>
        <v>115.19535019388132</v>
      </c>
      <c r="H241" s="3">
        <f>LN(Tabella1[[#This Row],[NUM INDICE]]/G240)</f>
        <v>7.1768171469188029E-4</v>
      </c>
    </row>
    <row r="242" spans="1:8" x14ac:dyDescent="0.3">
      <c r="A242" s="1">
        <v>42346</v>
      </c>
      <c r="B242" s="2">
        <v>21538.04</v>
      </c>
      <c r="C242" s="2">
        <v>21991.7</v>
      </c>
      <c r="D242" s="2">
        <v>21998.36</v>
      </c>
      <c r="E242" s="2">
        <v>21443.61</v>
      </c>
      <c r="F242" s="3">
        <v>-2.2599999999999999E-2</v>
      </c>
      <c r="G242">
        <f>$G$2*Tabella1[[#This Row],[CHIUSURA]]/$B$2</f>
        <v>112.58623771971736</v>
      </c>
      <c r="H242" s="3">
        <f>LN(Tabella1[[#This Row],[NUM INDICE]]/G241)</f>
        <v>-2.2909899048925268E-2</v>
      </c>
    </row>
    <row r="243" spans="1:8" x14ac:dyDescent="0.3">
      <c r="A243" s="1">
        <v>42347</v>
      </c>
      <c r="B243" s="2">
        <v>21500.880000000001</v>
      </c>
      <c r="C243" s="2">
        <v>21625.47</v>
      </c>
      <c r="D243" s="2">
        <v>21701.02</v>
      </c>
      <c r="E243" s="2">
        <v>21355.14</v>
      </c>
      <c r="F243" s="3">
        <v>-1.6999999999999999E-3</v>
      </c>
      <c r="G243">
        <f>$G$2*Tabella1[[#This Row],[CHIUSURA]]/$B$2</f>
        <v>112.39199049045858</v>
      </c>
      <c r="H243" s="3">
        <f>LN(Tabella1[[#This Row],[NUM INDICE]]/G242)</f>
        <v>-1.7268095590624538E-3</v>
      </c>
    </row>
    <row r="244" spans="1:8" x14ac:dyDescent="0.3">
      <c r="A244" s="1">
        <v>42348</v>
      </c>
      <c r="B244" s="2">
        <v>21409.63</v>
      </c>
      <c r="C244" s="2">
        <v>21402.77</v>
      </c>
      <c r="D244" s="2">
        <v>21616.69</v>
      </c>
      <c r="E244" s="2">
        <v>21325</v>
      </c>
      <c r="F244" s="3">
        <v>-4.1999999999999997E-3</v>
      </c>
      <c r="G244">
        <f>$G$2*Tabella1[[#This Row],[CHIUSURA]]/$B$2</f>
        <v>111.9149974961135</v>
      </c>
      <c r="H244" s="3">
        <f>LN(Tabella1[[#This Row],[NUM INDICE]]/G243)</f>
        <v>-4.253043720385619E-3</v>
      </c>
    </row>
    <row r="245" spans="1:8" x14ac:dyDescent="0.3">
      <c r="A245" s="1">
        <v>42349</v>
      </c>
      <c r="B245" s="2">
        <v>21015.29</v>
      </c>
      <c r="C245" s="2">
        <v>21351.26</v>
      </c>
      <c r="D245" s="2">
        <v>21386.23</v>
      </c>
      <c r="E245" s="2">
        <v>20924.07</v>
      </c>
      <c r="F245" s="3">
        <v>-1.84E-2</v>
      </c>
      <c r="G245">
        <f>$G$2*Tabella1[[#This Row],[CHIUSURA]]/$B$2</f>
        <v>109.85365593567469</v>
      </c>
      <c r="H245" s="3">
        <f>LN(Tabella1[[#This Row],[NUM INDICE]]/G244)</f>
        <v>-1.8590552779400468E-2</v>
      </c>
    </row>
    <row r="246" spans="1:8" x14ac:dyDescent="0.3">
      <c r="A246" s="1">
        <v>42352</v>
      </c>
      <c r="B246" s="2">
        <v>20506.560000000001</v>
      </c>
      <c r="C246" s="2">
        <v>21062.45</v>
      </c>
      <c r="D246" s="2">
        <v>21186.99</v>
      </c>
      <c r="E246" s="2">
        <v>20506.560000000001</v>
      </c>
      <c r="F246" s="3">
        <v>-2.4199999999999999E-2</v>
      </c>
      <c r="G246">
        <f>$G$2*Tabella1[[#This Row],[CHIUSURA]]/$B$2</f>
        <v>107.19436118484539</v>
      </c>
      <c r="H246" s="3">
        <f>LN(Tabella1[[#This Row],[NUM INDICE]]/G245)</f>
        <v>-2.4505433073487435E-2</v>
      </c>
    </row>
    <row r="247" spans="1:8" x14ac:dyDescent="0.3">
      <c r="A247" s="1">
        <v>42353</v>
      </c>
      <c r="B247" s="2">
        <v>21272.68</v>
      </c>
      <c r="C247" s="2">
        <v>20670.490000000002</v>
      </c>
      <c r="D247" s="2">
        <v>21272.68</v>
      </c>
      <c r="E247" s="2">
        <v>20659.46</v>
      </c>
      <c r="F247" s="3">
        <v>3.7400000000000003E-2</v>
      </c>
      <c r="G247">
        <f>$G$2*Tabella1[[#This Row],[CHIUSURA]]/$B$2</f>
        <v>111.19911595555942</v>
      </c>
      <c r="H247" s="3">
        <f>LN(Tabella1[[#This Row],[NUM INDICE]]/G246)</f>
        <v>3.6678785379356878E-2</v>
      </c>
    </row>
    <row r="248" spans="1:8" x14ac:dyDescent="0.3">
      <c r="A248" s="1">
        <v>42354</v>
      </c>
      <c r="B248" s="2">
        <v>21210.23</v>
      </c>
      <c r="C248" s="2">
        <v>21267.200000000001</v>
      </c>
      <c r="D248" s="2">
        <v>21373.88</v>
      </c>
      <c r="E248" s="2">
        <v>21095.439999999999</v>
      </c>
      <c r="F248" s="3">
        <v>-2.8999999999999998E-3</v>
      </c>
      <c r="G248">
        <f>$G$2*Tabella1[[#This Row],[CHIUSURA]]/$B$2</f>
        <v>110.87266979121037</v>
      </c>
      <c r="H248" s="3">
        <f>LN(Tabella1[[#This Row],[NUM INDICE]]/G247)</f>
        <v>-2.9400078753065552E-3</v>
      </c>
    </row>
    <row r="249" spans="1:8" x14ac:dyDescent="0.3">
      <c r="A249" s="1">
        <v>42355</v>
      </c>
      <c r="B249" s="2">
        <v>21523.1</v>
      </c>
      <c r="C249" s="2">
        <v>21557.11</v>
      </c>
      <c r="D249" s="2">
        <v>21730.23</v>
      </c>
      <c r="E249" s="2">
        <v>21480.07</v>
      </c>
      <c r="F249" s="3">
        <v>1.4800000000000001E-2</v>
      </c>
      <c r="G249">
        <f>$G$2*Tabella1[[#This Row],[CHIUSURA]]/$B$2</f>
        <v>112.50814155165692</v>
      </c>
      <c r="H249" s="3">
        <f>LN(Tabella1[[#This Row],[NUM INDICE]]/G248)</f>
        <v>1.4643164504361025E-2</v>
      </c>
    </row>
    <row r="250" spans="1:8" x14ac:dyDescent="0.3">
      <c r="A250" s="1">
        <v>42356</v>
      </c>
      <c r="B250" s="2">
        <v>21241.93</v>
      </c>
      <c r="C250" s="2">
        <v>21309.84</v>
      </c>
      <c r="D250" s="2">
        <v>21479.13</v>
      </c>
      <c r="E250" s="2">
        <v>21208.81</v>
      </c>
      <c r="F250" s="3">
        <v>-1.3100000000000001E-2</v>
      </c>
      <c r="G250">
        <f>$G$2*Tabella1[[#This Row],[CHIUSURA]]/$B$2</f>
        <v>111.03837585061574</v>
      </c>
      <c r="H250" s="3">
        <f>LN(Tabella1[[#This Row],[NUM INDICE]]/G249)</f>
        <v>-1.3149718428028262E-2</v>
      </c>
    </row>
    <row r="251" spans="1:8" x14ac:dyDescent="0.3">
      <c r="A251" s="1">
        <v>42359</v>
      </c>
      <c r="B251" s="2">
        <v>21099.32</v>
      </c>
      <c r="C251" s="2">
        <v>21263.71</v>
      </c>
      <c r="D251" s="2">
        <v>21431.69</v>
      </c>
      <c r="E251" s="2">
        <v>21099.32</v>
      </c>
      <c r="F251" s="3">
        <v>-6.7000000000000002E-3</v>
      </c>
      <c r="G251">
        <f>$G$2*Tabella1[[#This Row],[CHIUSURA]]/$B$2</f>
        <v>110.29290767611106</v>
      </c>
      <c r="H251" s="3">
        <f>LN(Tabella1[[#This Row],[NUM INDICE]]/G250)</f>
        <v>-6.7362460611131185E-3</v>
      </c>
    </row>
    <row r="252" spans="1:8" x14ac:dyDescent="0.3">
      <c r="A252" s="1">
        <v>42360</v>
      </c>
      <c r="B252" s="2">
        <v>21060.13</v>
      </c>
      <c r="C252" s="2">
        <v>21202.799999999999</v>
      </c>
      <c r="D252" s="2">
        <v>21282.69</v>
      </c>
      <c r="E252" s="2">
        <v>20968.12</v>
      </c>
      <c r="F252" s="3">
        <v>-1.9E-3</v>
      </c>
      <c r="G252">
        <f>$G$2*Tabella1[[#This Row],[CHIUSURA]]/$B$2</f>
        <v>110.08804898626575</v>
      </c>
      <c r="H252" s="3">
        <f>LN(Tabella1[[#This Row],[NUM INDICE]]/G251)</f>
        <v>-1.8591329482688936E-3</v>
      </c>
    </row>
    <row r="253" spans="1:8" x14ac:dyDescent="0.3">
      <c r="A253" s="1">
        <v>42361</v>
      </c>
      <c r="B253" s="2">
        <v>21456.36</v>
      </c>
      <c r="C253" s="2">
        <v>21230.04</v>
      </c>
      <c r="D253" s="2">
        <v>21462.87</v>
      </c>
      <c r="E253" s="2">
        <v>21185.360000000001</v>
      </c>
      <c r="F253" s="3">
        <v>1.8800000000000001E-2</v>
      </c>
      <c r="G253">
        <f>$G$2*Tabella1[[#This Row],[CHIUSURA]]/$B$2</f>
        <v>112.15927018242304</v>
      </c>
      <c r="H253" s="3">
        <f>LN(Tabella1[[#This Row],[NUM INDICE]]/G252)</f>
        <v>1.8639425395771118E-2</v>
      </c>
    </row>
    <row r="254" spans="1:8" x14ac:dyDescent="0.3">
      <c r="A254" s="1">
        <v>42366</v>
      </c>
      <c r="B254" s="2">
        <v>21369.15</v>
      </c>
      <c r="C254" s="2">
        <v>21454.82</v>
      </c>
      <c r="D254" s="2">
        <v>21505.360000000001</v>
      </c>
      <c r="E254" s="2">
        <v>21326.28</v>
      </c>
      <c r="F254" s="3">
        <v>-4.1000000000000003E-3</v>
      </c>
      <c r="G254">
        <f>$G$2*Tabella1[[#This Row],[CHIUSURA]]/$B$2</f>
        <v>111.70339556284129</v>
      </c>
      <c r="H254" s="3">
        <f>LN(Tabella1[[#This Row],[NUM INDICE]]/G253)</f>
        <v>-4.0728117681154237E-3</v>
      </c>
    </row>
    <row r="255" spans="1:8" x14ac:dyDescent="0.3">
      <c r="A255" s="1">
        <v>42367</v>
      </c>
      <c r="B255" s="2">
        <v>21661.33</v>
      </c>
      <c r="C255" s="2">
        <v>21485.08</v>
      </c>
      <c r="D255" s="2">
        <v>21705.71</v>
      </c>
      <c r="E255" s="2">
        <v>21481.200000000001</v>
      </c>
      <c r="F255" s="3">
        <v>1.37E-2</v>
      </c>
      <c r="G255">
        <f>$G$2*Tabella1[[#This Row],[CHIUSURA]]/$B$2</f>
        <v>113.23071406243304</v>
      </c>
      <c r="H255" s="3">
        <f>LN(Tabella1[[#This Row],[NUM INDICE]]/G254)</f>
        <v>1.3580350042558685E-2</v>
      </c>
    </row>
    <row r="256" spans="1:8" x14ac:dyDescent="0.3">
      <c r="A256" s="1">
        <v>42368</v>
      </c>
      <c r="B256" s="2">
        <v>21418.37</v>
      </c>
      <c r="C256" s="2">
        <v>21595.33</v>
      </c>
      <c r="D256" s="2">
        <v>21659.49</v>
      </c>
      <c r="E256" s="2">
        <v>21418.37</v>
      </c>
      <c r="F256" s="3">
        <v>-1.12E-2</v>
      </c>
      <c r="G256">
        <f>$G$2*Tabella1[[#This Row],[CHIUSURA]]/$B$2</f>
        <v>111.96068427716091</v>
      </c>
      <c r="H256" s="3">
        <f>LN(Tabella1[[#This Row],[NUM INDICE]]/G255)</f>
        <v>-1.127967817793602E-2</v>
      </c>
    </row>
    <row r="257" spans="1:8" x14ac:dyDescent="0.3">
      <c r="A257" s="1">
        <v>42373</v>
      </c>
      <c r="B257" s="2">
        <v>20733.810000000001</v>
      </c>
      <c r="C257" s="2">
        <v>21186.13</v>
      </c>
      <c r="D257" s="2">
        <v>21194.17</v>
      </c>
      <c r="E257" s="2">
        <v>20701.57</v>
      </c>
      <c r="F257" s="3">
        <v>-3.2000000000000001E-2</v>
      </c>
      <c r="G257">
        <f>$G$2*Tabella1[[#This Row],[CHIUSURA]]/$B$2</f>
        <v>108.38226976528287</v>
      </c>
      <c r="H257" s="3">
        <f>LN(Tabella1[[#This Row],[NUM INDICE]]/G256)</f>
        <v>-3.2483263852114537E-2</v>
      </c>
    </row>
    <row r="258" spans="1:8" x14ac:dyDescent="0.3">
      <c r="A258" s="1">
        <v>42374</v>
      </c>
      <c r="B258" s="2">
        <v>20983.24</v>
      </c>
      <c r="C258" s="2">
        <v>20938.099999999999</v>
      </c>
      <c r="D258" s="2">
        <v>20983.24</v>
      </c>
      <c r="E258" s="2">
        <v>20722.189999999999</v>
      </c>
      <c r="F258" s="3">
        <v>1.2E-2</v>
      </c>
      <c r="G258">
        <f>$G$2*Tabella1[[#This Row],[CHIUSURA]]/$B$2</f>
        <v>109.68612031409924</v>
      </c>
      <c r="H258" s="3">
        <f>LN(Tabella1[[#This Row],[NUM INDICE]]/G257)</f>
        <v>1.195832267132352E-2</v>
      </c>
    </row>
    <row r="259" spans="1:8" x14ac:dyDescent="0.3">
      <c r="A259" s="1">
        <v>42375</v>
      </c>
      <c r="B259" s="2">
        <v>20422.39</v>
      </c>
      <c r="C259" s="2">
        <v>20922.29</v>
      </c>
      <c r="D259" s="2">
        <v>20930.61</v>
      </c>
      <c r="E259" s="2">
        <v>20373.189999999999</v>
      </c>
      <c r="F259" s="3">
        <v>-2.6700000000000002E-2</v>
      </c>
      <c r="G259">
        <f>$G$2*Tabella1[[#This Row],[CHIUSURA]]/$B$2</f>
        <v>106.75437761954099</v>
      </c>
      <c r="H259" s="3">
        <f>LN(Tabella1[[#This Row],[NUM INDICE]]/G258)</f>
        <v>-2.7092175834572744E-2</v>
      </c>
    </row>
    <row r="260" spans="1:8" x14ac:dyDescent="0.3">
      <c r="A260" s="1">
        <v>42376</v>
      </c>
      <c r="B260" s="2">
        <v>20189.48</v>
      </c>
      <c r="C260" s="2">
        <v>19781.23</v>
      </c>
      <c r="D260" s="2">
        <v>20288.68</v>
      </c>
      <c r="E260" s="2">
        <v>19631.810000000001</v>
      </c>
      <c r="F260" s="3">
        <v>-1.14E-2</v>
      </c>
      <c r="G260">
        <f>$G$2*Tabella1[[#This Row],[CHIUSURA]]/$B$2</f>
        <v>105.53688240515289</v>
      </c>
      <c r="H260" s="3">
        <f>LN(Tabella1[[#This Row],[NUM INDICE]]/G259)</f>
        <v>-1.1470171334544435E-2</v>
      </c>
    </row>
    <row r="261" spans="1:8" x14ac:dyDescent="0.3">
      <c r="A261" s="1">
        <v>42377</v>
      </c>
      <c r="B261" s="2">
        <v>19869.490000000002</v>
      </c>
      <c r="C261" s="2">
        <v>20189.16</v>
      </c>
      <c r="D261" s="2">
        <v>20350.12</v>
      </c>
      <c r="E261" s="2">
        <v>19869.490000000002</v>
      </c>
      <c r="F261" s="3">
        <v>-1.5800000000000002E-2</v>
      </c>
      <c r="G261">
        <f>$G$2*Tabella1[[#This Row],[CHIUSURA]]/$B$2</f>
        <v>103.86419212284623</v>
      </c>
      <c r="H261" s="3">
        <f>LN(Tabella1[[#This Row],[NUM INDICE]]/G260)</f>
        <v>-1.5976287268751051E-2</v>
      </c>
    </row>
    <row r="262" spans="1:8" x14ac:dyDescent="0.3">
      <c r="A262" s="1">
        <v>42380</v>
      </c>
      <c r="B262" s="2">
        <v>19756.14</v>
      </c>
      <c r="C262" s="2">
        <v>19812.8</v>
      </c>
      <c r="D262" s="2">
        <v>20110.259999999998</v>
      </c>
      <c r="E262" s="2">
        <v>19756.14</v>
      </c>
      <c r="F262" s="3">
        <v>-5.7000000000000002E-3</v>
      </c>
      <c r="G262">
        <f>$G$2*Tabella1[[#This Row],[CHIUSURA]]/$B$2</f>
        <v>103.27167534576112</v>
      </c>
      <c r="H262" s="3">
        <f>LN(Tabella1[[#This Row],[NUM INDICE]]/G261)</f>
        <v>-5.7210602918854811E-3</v>
      </c>
    </row>
    <row r="263" spans="1:8" x14ac:dyDescent="0.3">
      <c r="A263" s="1">
        <v>42381</v>
      </c>
      <c r="B263" s="2">
        <v>19970.099999999999</v>
      </c>
      <c r="C263" s="2">
        <v>19787.37</v>
      </c>
      <c r="D263" s="2">
        <v>20143.689999999999</v>
      </c>
      <c r="E263" s="2">
        <v>19713.25</v>
      </c>
      <c r="F263" s="3">
        <v>1.0800000000000001E-2</v>
      </c>
      <c r="G263">
        <f>$G$2*Tabella1[[#This Row],[CHIUSURA]]/$B$2</f>
        <v>104.39011283694001</v>
      </c>
      <c r="H263" s="3">
        <f>LN(Tabella1[[#This Row],[NUM INDICE]]/G262)</f>
        <v>1.0771825818435462E-2</v>
      </c>
    </row>
    <row r="264" spans="1:8" x14ac:dyDescent="0.3">
      <c r="A264" s="1">
        <v>42382</v>
      </c>
      <c r="B264" s="2">
        <v>20139.87</v>
      </c>
      <c r="C264" s="2">
        <v>20111.400000000001</v>
      </c>
      <c r="D264" s="2">
        <v>20383.419999999998</v>
      </c>
      <c r="E264" s="2">
        <v>20033.66</v>
      </c>
      <c r="F264" s="3">
        <v>8.5000000000000006E-3</v>
      </c>
      <c r="G264">
        <f>$G$2*Tabella1[[#This Row],[CHIUSURA]]/$B$2</f>
        <v>105.27755503584375</v>
      </c>
      <c r="H264" s="3">
        <f>LN(Tabella1[[#This Row],[NUM INDICE]]/G263)</f>
        <v>8.4652775268448163E-3</v>
      </c>
    </row>
    <row r="265" spans="1:8" x14ac:dyDescent="0.3">
      <c r="A265" s="1">
        <v>42383</v>
      </c>
      <c r="B265" s="2">
        <v>19803.41</v>
      </c>
      <c r="C265" s="2">
        <v>19879.169999999998</v>
      </c>
      <c r="D265" s="2">
        <v>19995.29</v>
      </c>
      <c r="E265" s="2">
        <v>19576.09</v>
      </c>
      <c r="F265" s="3">
        <v>-1.67E-2</v>
      </c>
      <c r="G265">
        <f>$G$2*Tabella1[[#This Row],[CHIUSURA]]/$B$2</f>
        <v>103.51877078513309</v>
      </c>
      <c r="H265" s="3">
        <f>LN(Tabella1[[#This Row],[NUM INDICE]]/G264)</f>
        <v>-1.6847287359130554E-2</v>
      </c>
    </row>
    <row r="266" spans="1:8" x14ac:dyDescent="0.3">
      <c r="A266" s="1">
        <v>42384</v>
      </c>
      <c r="B266" s="2">
        <v>19195.939999999999</v>
      </c>
      <c r="C266" s="2">
        <v>19694.71</v>
      </c>
      <c r="D266" s="2">
        <v>19770.54</v>
      </c>
      <c r="E266" s="2">
        <v>19117.560000000001</v>
      </c>
      <c r="F266" s="3">
        <v>-3.0700000000000002E-2</v>
      </c>
      <c r="G266">
        <f>$G$2*Tabella1[[#This Row],[CHIUSURA]]/$B$2</f>
        <v>100.34333040951874</v>
      </c>
      <c r="H266" s="3">
        <f>LN(Tabella1[[#This Row],[NUM INDICE]]/G265)</f>
        <v>-3.1155346754230505E-2</v>
      </c>
    </row>
    <row r="267" spans="1:8" x14ac:dyDescent="0.3">
      <c r="A267" s="1">
        <v>42387</v>
      </c>
      <c r="B267" s="2">
        <v>18686.86</v>
      </c>
      <c r="C267" s="2">
        <v>19198.080000000002</v>
      </c>
      <c r="D267" s="2">
        <v>19360.599999999999</v>
      </c>
      <c r="E267" s="2">
        <v>18637.599999999999</v>
      </c>
      <c r="F267" s="3">
        <v>-2.6499999999999999E-2</v>
      </c>
      <c r="G267">
        <f>$G$2*Tabella1[[#This Row],[CHIUSURA]]/$B$2</f>
        <v>97.682206096519351</v>
      </c>
      <c r="H267" s="3">
        <f>LN(Tabella1[[#This Row],[NUM INDICE]]/G266)</f>
        <v>-2.6878195267129118E-2</v>
      </c>
    </row>
    <row r="268" spans="1:8" x14ac:dyDescent="0.3">
      <c r="A268" s="1">
        <v>42388</v>
      </c>
      <c r="B268" s="2">
        <v>18880.52</v>
      </c>
      <c r="C268" s="2">
        <v>19059.28</v>
      </c>
      <c r="D268" s="2">
        <v>19168.009999999998</v>
      </c>
      <c r="E268" s="2">
        <v>18547.46</v>
      </c>
      <c r="F268" s="3">
        <v>1.04E-2</v>
      </c>
      <c r="G268">
        <f>$G$2*Tabella1[[#This Row],[CHIUSURA]]/$B$2</f>
        <v>98.694528981832974</v>
      </c>
      <c r="H268" s="3">
        <f>LN(Tabella1[[#This Row],[NUM INDICE]]/G267)</f>
        <v>1.0310099638143951E-2</v>
      </c>
    </row>
    <row r="269" spans="1:8" x14ac:dyDescent="0.3">
      <c r="A269" s="1">
        <v>42389</v>
      </c>
      <c r="B269" s="2">
        <v>17967.91</v>
      </c>
      <c r="C269" s="2">
        <v>18396.189999999999</v>
      </c>
      <c r="D269" s="2">
        <v>18475.84</v>
      </c>
      <c r="E269" s="2">
        <v>17868.57</v>
      </c>
      <c r="F269" s="3">
        <v>-4.8300000000000003E-2</v>
      </c>
      <c r="G269">
        <f>$G$2*Tabella1[[#This Row],[CHIUSURA]]/$B$2</f>
        <v>93.924024033128674</v>
      </c>
      <c r="H269" s="3">
        <f>LN(Tabella1[[#This Row],[NUM INDICE]]/G268)</f>
        <v>-4.9543313632128473E-2</v>
      </c>
    </row>
    <row r="270" spans="1:8" x14ac:dyDescent="0.3">
      <c r="A270" s="1">
        <v>42390</v>
      </c>
      <c r="B270" s="2">
        <v>18723.22</v>
      </c>
      <c r="C270" s="2">
        <v>18052.47</v>
      </c>
      <c r="D270" s="2">
        <v>18750.18</v>
      </c>
      <c r="E270" s="2">
        <v>17836.03</v>
      </c>
      <c r="F270" s="3">
        <v>4.2000000000000003E-2</v>
      </c>
      <c r="G270">
        <f>$G$2*Tabella1[[#This Row],[CHIUSURA]]/$B$2</f>
        <v>97.872271469389347</v>
      </c>
      <c r="H270" s="3">
        <f>LN(Tabella1[[#This Row],[NUM INDICE]]/G269)</f>
        <v>4.1177075725857451E-2</v>
      </c>
    </row>
    <row r="271" spans="1:8" x14ac:dyDescent="0.3">
      <c r="A271" s="1">
        <v>42391</v>
      </c>
      <c r="B271" s="2">
        <v>19028.419999999998</v>
      </c>
      <c r="C271" s="2">
        <v>19074.14</v>
      </c>
      <c r="D271" s="2">
        <v>19305.32</v>
      </c>
      <c r="E271" s="2">
        <v>18890.89</v>
      </c>
      <c r="F271" s="3">
        <v>1.6299999999999999E-2</v>
      </c>
      <c r="G271">
        <f>$G$2*Tabella1[[#This Row],[CHIUSURA]]/$B$2</f>
        <v>99.467649681708451</v>
      </c>
      <c r="H271" s="3">
        <f>LN(Tabella1[[#This Row],[NUM INDICE]]/G270)</f>
        <v>1.616918625667196E-2</v>
      </c>
    </row>
    <row r="272" spans="1:8" x14ac:dyDescent="0.3">
      <c r="A272" s="1">
        <v>42394</v>
      </c>
      <c r="B272" s="2">
        <v>18641.47</v>
      </c>
      <c r="C272" s="2">
        <v>19148.560000000001</v>
      </c>
      <c r="D272" s="2">
        <v>19150.02</v>
      </c>
      <c r="E272" s="2">
        <v>18597.68</v>
      </c>
      <c r="F272" s="3">
        <v>-2.0299999999999999E-2</v>
      </c>
      <c r="G272">
        <f>$G$2*Tabella1[[#This Row],[CHIUSURA]]/$B$2</f>
        <v>97.444938019661009</v>
      </c>
      <c r="H272" s="3">
        <f>LN(Tabella1[[#This Row],[NUM INDICE]]/G271)</f>
        <v>-2.0544982252459421E-2</v>
      </c>
    </row>
    <row r="273" spans="1:8" x14ac:dyDescent="0.3">
      <c r="A273" s="1">
        <v>42395</v>
      </c>
      <c r="B273" s="2">
        <v>18923.830000000002</v>
      </c>
      <c r="C273" s="2">
        <v>18360.97</v>
      </c>
      <c r="D273" s="2">
        <v>18960.86</v>
      </c>
      <c r="E273" s="2">
        <v>18256.41</v>
      </c>
      <c r="F273" s="3">
        <v>1.5100000000000001E-2</v>
      </c>
      <c r="G273">
        <f>$G$2*Tabella1[[#This Row],[CHIUSURA]]/$B$2</f>
        <v>98.920924232080509</v>
      </c>
      <c r="H273" s="3">
        <f>LN(Tabella1[[#This Row],[NUM INDICE]]/G272)</f>
        <v>1.5033305618030889E-2</v>
      </c>
    </row>
    <row r="274" spans="1:8" x14ac:dyDescent="0.3">
      <c r="A274" s="1">
        <v>42396</v>
      </c>
      <c r="B274" s="2">
        <v>18848.03</v>
      </c>
      <c r="C274" s="2">
        <v>18983.73</v>
      </c>
      <c r="D274" s="2">
        <v>19008.759999999998</v>
      </c>
      <c r="E274" s="2">
        <v>18570.650000000001</v>
      </c>
      <c r="F274" s="3">
        <v>-4.0000000000000001E-3</v>
      </c>
      <c r="G274">
        <f>$G$2*Tabella1[[#This Row],[CHIUSURA]]/$B$2</f>
        <v>98.524693339243697</v>
      </c>
      <c r="H274" s="3">
        <f>LN(Tabella1[[#This Row],[NUM INDICE]]/G273)</f>
        <v>-4.0135752781997767E-3</v>
      </c>
    </row>
    <row r="275" spans="1:8" x14ac:dyDescent="0.3">
      <c r="A275" s="1">
        <v>42397</v>
      </c>
      <c r="B275" s="2">
        <v>18189.95</v>
      </c>
      <c r="C275" s="2">
        <v>18758.240000000002</v>
      </c>
      <c r="D275" s="2">
        <v>18942.96</v>
      </c>
      <c r="E275" s="2">
        <v>18055.43</v>
      </c>
      <c r="F275" s="3">
        <v>-3.49E-2</v>
      </c>
      <c r="G275">
        <f>$G$2*Tabella1[[#This Row],[CHIUSURA]]/$B$2</f>
        <v>95.084698273834235</v>
      </c>
      <c r="H275" s="3">
        <f>LN(Tabella1[[#This Row],[NUM INDICE]]/G274)</f>
        <v>-3.5539155385528043E-2</v>
      </c>
    </row>
    <row r="276" spans="1:8" x14ac:dyDescent="0.3">
      <c r="A276" s="1">
        <v>42398</v>
      </c>
      <c r="B276" s="2">
        <v>18657.29</v>
      </c>
      <c r="C276" s="2">
        <v>18496.82</v>
      </c>
      <c r="D276" s="2">
        <v>18657.29</v>
      </c>
      <c r="E276" s="2">
        <v>18325.21</v>
      </c>
      <c r="F276" s="3">
        <v>2.5700000000000001E-2</v>
      </c>
      <c r="G276">
        <f>$G$2*Tabella1[[#This Row],[CHIUSURA]]/$B$2</f>
        <v>97.527634229749111</v>
      </c>
      <c r="H276" s="3">
        <f>LN(Tabella1[[#This Row],[NUM INDICE]]/G275)</f>
        <v>2.5367710669597407E-2</v>
      </c>
    </row>
    <row r="277" spans="1:8" x14ac:dyDescent="0.3">
      <c r="A277" s="1">
        <v>42401</v>
      </c>
      <c r="B277" s="2">
        <v>18485.95</v>
      </c>
      <c r="C277" s="2">
        <v>18689.45</v>
      </c>
      <c r="D277" s="2">
        <v>18792.14</v>
      </c>
      <c r="E277" s="2">
        <v>18285.830000000002</v>
      </c>
      <c r="F277" s="3">
        <v>-9.1999999999999998E-3</v>
      </c>
      <c r="G277">
        <f>$G$2*Tabella1[[#This Row],[CHIUSURA]]/$B$2</f>
        <v>96.631985137682406</v>
      </c>
      <c r="H277" s="3">
        <f>LN(Tabella1[[#This Row],[NUM INDICE]]/G276)</f>
        <v>-9.2259703434058333E-3</v>
      </c>
    </row>
    <row r="278" spans="1:8" x14ac:dyDescent="0.3">
      <c r="A278" s="1">
        <v>42402</v>
      </c>
      <c r="B278" s="2">
        <v>17922.45</v>
      </c>
      <c r="C278" s="2">
        <v>18484.830000000002</v>
      </c>
      <c r="D278" s="2">
        <v>18495.740000000002</v>
      </c>
      <c r="E278" s="2">
        <v>17866.96</v>
      </c>
      <c r="F278" s="3">
        <v>-3.0499999999999999E-2</v>
      </c>
      <c r="G278">
        <f>$G$2*Tabella1[[#This Row],[CHIUSURA]]/$B$2</f>
        <v>93.686390043836312</v>
      </c>
      <c r="H278" s="3">
        <f>LN(Tabella1[[#This Row],[NUM INDICE]]/G277)</f>
        <v>-3.0956867137760059E-2</v>
      </c>
    </row>
    <row r="279" spans="1:8" x14ac:dyDescent="0.3">
      <c r="A279" s="1">
        <v>42403</v>
      </c>
      <c r="B279" s="2">
        <v>17412.04</v>
      </c>
      <c r="C279" s="2">
        <v>17944.259999999998</v>
      </c>
      <c r="D279" s="2">
        <v>17998.05</v>
      </c>
      <c r="E279" s="2">
        <v>17141.419999999998</v>
      </c>
      <c r="F279" s="3">
        <v>-2.8500000000000001E-2</v>
      </c>
      <c r="G279">
        <f>$G$2*Tabella1[[#This Row],[CHIUSURA]]/$B$2</f>
        <v>91.018313394590564</v>
      </c>
      <c r="H279" s="3">
        <f>LN(Tabella1[[#This Row],[NUM INDICE]]/G278)</f>
        <v>-2.8892195997962319E-2</v>
      </c>
    </row>
    <row r="280" spans="1:8" x14ac:dyDescent="0.3">
      <c r="A280" s="1">
        <v>42404</v>
      </c>
      <c r="B280" s="2">
        <v>17626.04</v>
      </c>
      <c r="C280" s="2">
        <v>17705.71</v>
      </c>
      <c r="D280" s="2">
        <v>17761.48</v>
      </c>
      <c r="E280" s="2">
        <v>17173.099999999999</v>
      </c>
      <c r="F280" s="3">
        <v>1.23E-2</v>
      </c>
      <c r="G280">
        <f>$G$2*Tabella1[[#This Row],[CHIUSURA]]/$B$2</f>
        <v>92.136959978588905</v>
      </c>
      <c r="H280" s="3">
        <f>LN(Tabella1[[#This Row],[NUM INDICE]]/G279)</f>
        <v>1.2215433096015495E-2</v>
      </c>
    </row>
    <row r="281" spans="1:8" x14ac:dyDescent="0.3">
      <c r="A281" s="1">
        <v>42405</v>
      </c>
      <c r="B281" s="2">
        <v>17250.259999999998</v>
      </c>
      <c r="C281" s="2">
        <v>17557.310000000001</v>
      </c>
      <c r="D281" s="2">
        <v>17834.54</v>
      </c>
      <c r="E281" s="2">
        <v>17231.91</v>
      </c>
      <c r="F281" s="3">
        <v>-2.1299999999999999E-2</v>
      </c>
      <c r="G281">
        <f>$G$2*Tabella1[[#This Row],[CHIUSURA]]/$B$2</f>
        <v>90.172637486369752</v>
      </c>
      <c r="H281" s="3">
        <f>LN(Tabella1[[#This Row],[NUM INDICE]]/G280)</f>
        <v>-2.1550138222132743E-2</v>
      </c>
    </row>
    <row r="282" spans="1:8" x14ac:dyDescent="0.3">
      <c r="A282" s="1">
        <v>42408</v>
      </c>
      <c r="B282" s="2">
        <v>16441.2</v>
      </c>
      <c r="C282" s="2">
        <v>17458.2</v>
      </c>
      <c r="D282" s="2">
        <v>17467.2</v>
      </c>
      <c r="E282" s="2">
        <v>16387.88</v>
      </c>
      <c r="F282" s="3">
        <v>-4.6899999999999997E-2</v>
      </c>
      <c r="G282">
        <f>$G$2*Tabella1[[#This Row],[CHIUSURA]]/$B$2</f>
        <v>85.943421573988019</v>
      </c>
      <c r="H282" s="3">
        <f>LN(Tabella1[[#This Row],[NUM INDICE]]/G281)</f>
        <v>-4.8036836162622061E-2</v>
      </c>
    </row>
    <row r="283" spans="1:8" x14ac:dyDescent="0.3">
      <c r="A283" s="1">
        <v>42409</v>
      </c>
      <c r="B283" s="2">
        <v>15913.12</v>
      </c>
      <c r="C283" s="2">
        <v>16528.82</v>
      </c>
      <c r="D283" s="2">
        <v>16604.330000000002</v>
      </c>
      <c r="E283" s="2">
        <v>15848.63</v>
      </c>
      <c r="F283" s="3">
        <v>-3.2099999999999997E-2</v>
      </c>
      <c r="G283">
        <f>$G$2*Tabella1[[#This Row],[CHIUSURA]]/$B$2</f>
        <v>83.182978171755124</v>
      </c>
      <c r="H283" s="3">
        <f>LN(Tabella1[[#This Row],[NUM INDICE]]/G282)</f>
        <v>-3.2646453461102155E-2</v>
      </c>
    </row>
    <row r="284" spans="1:8" x14ac:dyDescent="0.3">
      <c r="A284" s="1">
        <v>42410</v>
      </c>
      <c r="B284" s="2">
        <v>16714.14</v>
      </c>
      <c r="C284" s="2">
        <v>16097.93</v>
      </c>
      <c r="D284" s="2">
        <v>16816.96</v>
      </c>
      <c r="E284" s="2">
        <v>15918.58</v>
      </c>
      <c r="F284" s="3">
        <v>5.0299999999999997E-2</v>
      </c>
      <c r="G284">
        <f>$G$2*Tabella1[[#This Row],[CHIUSURA]]/$B$2</f>
        <v>87.370166427429638</v>
      </c>
      <c r="H284" s="3">
        <f>LN(Tabella1[[#This Row],[NUM INDICE]]/G283)</f>
        <v>4.9111141551899197E-2</v>
      </c>
    </row>
    <row r="285" spans="1:8" x14ac:dyDescent="0.3">
      <c r="A285" s="1">
        <v>42411</v>
      </c>
      <c r="B285" s="2">
        <v>15773</v>
      </c>
      <c r="C285" s="2">
        <v>16477.7</v>
      </c>
      <c r="D285" s="2">
        <v>16477.7</v>
      </c>
      <c r="E285" s="2">
        <v>15773</v>
      </c>
      <c r="F285" s="3">
        <v>-5.6300000000000003E-2</v>
      </c>
      <c r="G285">
        <f>$G$2*Tabella1[[#This Row],[CHIUSURA]]/$B$2</f>
        <v>82.450526025260515</v>
      </c>
      <c r="H285" s="3">
        <f>LN(Tabella1[[#This Row],[NUM INDICE]]/G284)</f>
        <v>-5.7955450250386197E-2</v>
      </c>
    </row>
    <row r="286" spans="1:8" x14ac:dyDescent="0.3">
      <c r="A286" s="1">
        <v>42412</v>
      </c>
      <c r="B286" s="2">
        <v>16514.87</v>
      </c>
      <c r="C286" s="2">
        <v>16109.56</v>
      </c>
      <c r="D286" s="2">
        <v>16514.87</v>
      </c>
      <c r="E286" s="2">
        <v>15840.91</v>
      </c>
      <c r="F286" s="3">
        <v>4.7E-2</v>
      </c>
      <c r="G286">
        <f>$G$2*Tabella1[[#This Row],[CHIUSURA]]/$B$2</f>
        <v>86.32851827418969</v>
      </c>
      <c r="H286" s="3">
        <f>LN(Tabella1[[#This Row],[NUM INDICE]]/G285)</f>
        <v>4.5961569674584618E-2</v>
      </c>
    </row>
    <row r="287" spans="1:8" x14ac:dyDescent="0.3">
      <c r="A287" s="1">
        <v>42415</v>
      </c>
      <c r="B287" s="2">
        <v>17041.82</v>
      </c>
      <c r="C287" s="2">
        <v>16794.91</v>
      </c>
      <c r="D287" s="2">
        <v>17225.580000000002</v>
      </c>
      <c r="E287" s="2">
        <v>16777.259999999998</v>
      </c>
      <c r="F287" s="3">
        <v>3.1899999999999998E-2</v>
      </c>
      <c r="G287">
        <f>$G$2*Tabella1[[#This Row],[CHIUSURA]]/$B$2</f>
        <v>89.083054804273445</v>
      </c>
      <c r="H287" s="3">
        <f>LN(Tabella1[[#This Row],[NUM INDICE]]/G286)</f>
        <v>3.1409136029469029E-2</v>
      </c>
    </row>
    <row r="288" spans="1:8" x14ac:dyDescent="0.3">
      <c r="A288" s="1">
        <v>42416</v>
      </c>
      <c r="B288" s="2">
        <v>16957.84</v>
      </c>
      <c r="C288" s="2">
        <v>17182.16</v>
      </c>
      <c r="D288" s="2">
        <v>17187.41</v>
      </c>
      <c r="E288" s="2">
        <v>16713.509999999998</v>
      </c>
      <c r="F288" s="3">
        <v>-4.8999999999999998E-3</v>
      </c>
      <c r="G288">
        <f>$G$2*Tabella1[[#This Row],[CHIUSURA]]/$B$2</f>
        <v>88.644064429861388</v>
      </c>
      <c r="H288" s="3">
        <f>LN(Tabella1[[#This Row],[NUM INDICE]]/G287)</f>
        <v>-4.9400594469808266E-3</v>
      </c>
    </row>
    <row r="289" spans="1:8" x14ac:dyDescent="0.3">
      <c r="A289" s="1">
        <v>42417</v>
      </c>
      <c r="B289" s="2">
        <v>17377.89</v>
      </c>
      <c r="C289" s="2">
        <v>16984.78</v>
      </c>
      <c r="D289" s="2">
        <v>17385.72</v>
      </c>
      <c r="E289" s="2">
        <v>16933.189999999999</v>
      </c>
      <c r="F289" s="3">
        <v>2.4799999999999999E-2</v>
      </c>
      <c r="G289">
        <f>$G$2*Tabella1[[#This Row],[CHIUSURA]]/$B$2</f>
        <v>90.839800399994573</v>
      </c>
      <c r="H289" s="3">
        <f>LN(Tabella1[[#This Row],[NUM INDICE]]/G288)</f>
        <v>2.4468444792241684E-2</v>
      </c>
    </row>
    <row r="290" spans="1:8" x14ac:dyDescent="0.3">
      <c r="A290" s="1">
        <v>42418</v>
      </c>
      <c r="B290" s="2">
        <v>17112.36</v>
      </c>
      <c r="C290" s="2">
        <v>17486.5</v>
      </c>
      <c r="D290" s="2">
        <v>17623.73</v>
      </c>
      <c r="E290" s="2">
        <v>17068.509999999998</v>
      </c>
      <c r="F290" s="3">
        <v>-1.5299999999999999E-2</v>
      </c>
      <c r="G290">
        <f>$G$2*Tabella1[[#This Row],[CHIUSURA]]/$B$2</f>
        <v>89.451789991354019</v>
      </c>
      <c r="H290" s="3">
        <f>LN(Tabella1[[#This Row],[NUM INDICE]]/G289)</f>
        <v>-1.5397699127676965E-2</v>
      </c>
    </row>
    <row r="291" spans="1:8" x14ac:dyDescent="0.3">
      <c r="A291" s="1">
        <v>42419</v>
      </c>
      <c r="B291" s="2">
        <v>16909.560000000001</v>
      </c>
      <c r="C291" s="2">
        <v>17024.759999999998</v>
      </c>
      <c r="D291" s="2">
        <v>17219.77</v>
      </c>
      <c r="E291" s="2">
        <v>16703.7</v>
      </c>
      <c r="F291" s="3">
        <v>-1.1900000000000001E-2</v>
      </c>
      <c r="G291">
        <f>$G$2*Tabella1[[#This Row],[CHIUSURA]]/$B$2</f>
        <v>88.391689396798597</v>
      </c>
      <c r="H291" s="3">
        <f>LN(Tabella1[[#This Row],[NUM INDICE]]/G290)</f>
        <v>-1.1921866961460038E-2</v>
      </c>
    </row>
    <row r="292" spans="1:8" x14ac:dyDescent="0.3">
      <c r="A292" s="1">
        <v>42422</v>
      </c>
      <c r="B292" s="2">
        <v>17504.580000000002</v>
      </c>
      <c r="C292" s="2">
        <v>17127.650000000001</v>
      </c>
      <c r="D292" s="2">
        <v>17504.580000000002</v>
      </c>
      <c r="E292" s="2">
        <v>17127.43</v>
      </c>
      <c r="F292" s="3">
        <v>3.5200000000000002E-2</v>
      </c>
      <c r="G292">
        <f>$G$2*Tabella1[[#This Row],[CHIUSURA]]/$B$2</f>
        <v>91.502049632362571</v>
      </c>
      <c r="H292" s="3">
        <f>LN(Tabella1[[#This Row],[NUM INDICE]]/G291)</f>
        <v>3.4583418508458988E-2</v>
      </c>
    </row>
    <row r="293" spans="1:8" x14ac:dyDescent="0.3">
      <c r="A293" s="1">
        <v>42423</v>
      </c>
      <c r="B293" s="2">
        <v>17163.46</v>
      </c>
      <c r="C293" s="2">
        <v>17340.23</v>
      </c>
      <c r="D293" s="2">
        <v>17631.37</v>
      </c>
      <c r="E293" s="2">
        <v>17163.46</v>
      </c>
      <c r="F293" s="3">
        <v>-1.95E-2</v>
      </c>
      <c r="G293">
        <f>$G$2*Tabella1[[#This Row],[CHIUSURA]]/$B$2</f>
        <v>89.718906068187266</v>
      </c>
      <c r="H293" s="3">
        <f>LN(Tabella1[[#This Row],[NUM INDICE]]/G292)</f>
        <v>-1.9679855537464878E-2</v>
      </c>
    </row>
    <row r="294" spans="1:8" x14ac:dyDescent="0.3">
      <c r="A294" s="1">
        <v>42424</v>
      </c>
      <c r="B294" s="2">
        <v>16719.36</v>
      </c>
      <c r="C294" s="2">
        <v>17157.73</v>
      </c>
      <c r="D294" s="2">
        <v>17230.71</v>
      </c>
      <c r="E294" s="2">
        <v>16587.669999999998</v>
      </c>
      <c r="F294" s="3">
        <v>-2.5899999999999999E-2</v>
      </c>
      <c r="G294">
        <f>$G$2*Tabella1[[#This Row],[CHIUSURA]]/$B$2</f>
        <v>87.397453040366415</v>
      </c>
      <c r="H294" s="3">
        <f>LN(Tabella1[[#This Row],[NUM INDICE]]/G293)</f>
        <v>-2.6215376024517362E-2</v>
      </c>
    </row>
    <row r="295" spans="1:8" x14ac:dyDescent="0.3">
      <c r="A295" s="1">
        <v>42425</v>
      </c>
      <c r="B295" s="2">
        <v>17104.54</v>
      </c>
      <c r="C295" s="2">
        <v>16939.52</v>
      </c>
      <c r="D295" s="2">
        <v>17197.86</v>
      </c>
      <c r="E295" s="2">
        <v>16877.32</v>
      </c>
      <c r="F295" s="3">
        <v>2.3E-2</v>
      </c>
      <c r="G295">
        <f>$G$2*Tabella1[[#This Row],[CHIUSURA]]/$B$2</f>
        <v>89.410912345153704</v>
      </c>
      <c r="H295" s="3">
        <f>LN(Tabella1[[#This Row],[NUM INDICE]]/G294)</f>
        <v>2.2776595934534568E-2</v>
      </c>
    </row>
    <row r="296" spans="1:8" x14ac:dyDescent="0.3">
      <c r="A296" s="1">
        <v>42426</v>
      </c>
      <c r="B296" s="2">
        <v>17483.759999999998</v>
      </c>
      <c r="C296" s="2">
        <v>17299.03</v>
      </c>
      <c r="D296" s="2">
        <v>17549.759999999998</v>
      </c>
      <c r="E296" s="2">
        <v>17253.34</v>
      </c>
      <c r="F296" s="3">
        <v>2.2200000000000001E-2</v>
      </c>
      <c r="G296">
        <f>$G$2*Tabella1[[#This Row],[CHIUSURA]]/$B$2</f>
        <v>91.393216819844582</v>
      </c>
      <c r="H296" s="3">
        <f>LN(Tabella1[[#This Row],[NUM INDICE]]/G295)</f>
        <v>2.1928524724364108E-2</v>
      </c>
    </row>
    <row r="297" spans="1:8" x14ac:dyDescent="0.3">
      <c r="A297" s="1">
        <v>42429</v>
      </c>
      <c r="B297" s="2">
        <v>17623.07</v>
      </c>
      <c r="C297" s="2">
        <v>17341.740000000002</v>
      </c>
      <c r="D297" s="2">
        <v>17642.88</v>
      </c>
      <c r="E297" s="2">
        <v>17220.78</v>
      </c>
      <c r="F297" s="3">
        <v>8.0000000000000002E-3</v>
      </c>
      <c r="G297">
        <f>$G$2*Tabella1[[#This Row],[CHIUSURA]]/$B$2</f>
        <v>92.121434836745564</v>
      </c>
      <c r="H297" s="3">
        <f>LN(Tabella1[[#This Row],[NUM INDICE]]/G296)</f>
        <v>7.9363890853922838E-3</v>
      </c>
    </row>
    <row r="298" spans="1:8" x14ac:dyDescent="0.3">
      <c r="A298" s="1">
        <v>42430</v>
      </c>
      <c r="B298" s="2">
        <v>18011.91</v>
      </c>
      <c r="C298" s="2">
        <v>17557.23</v>
      </c>
      <c r="D298" s="2">
        <v>18011.91</v>
      </c>
      <c r="E298" s="2">
        <v>17533.75</v>
      </c>
      <c r="F298" s="3">
        <v>2.2100000000000002E-2</v>
      </c>
      <c r="G298">
        <f>$G$2*Tabella1[[#This Row],[CHIUSURA]]/$B$2</f>
        <v>94.154026134511511</v>
      </c>
      <c r="H298" s="3">
        <f>LN(Tabella1[[#This Row],[NUM INDICE]]/G297)</f>
        <v>2.1824366601672422E-2</v>
      </c>
    </row>
    <row r="299" spans="1:8" x14ac:dyDescent="0.3">
      <c r="A299" s="1">
        <v>42431</v>
      </c>
      <c r="B299" s="2">
        <v>18206.41</v>
      </c>
      <c r="C299" s="2">
        <v>18143.22</v>
      </c>
      <c r="D299" s="2">
        <v>18223.46</v>
      </c>
      <c r="E299" s="2">
        <v>18012.330000000002</v>
      </c>
      <c r="F299" s="3">
        <v>1.0800000000000001E-2</v>
      </c>
      <c r="G299">
        <f>$G$2*Tabella1[[#This Row],[CHIUSURA]]/$B$2</f>
        <v>95.170739969033363</v>
      </c>
      <c r="H299" s="3">
        <f>LN(Tabella1[[#This Row],[NUM INDICE]]/G298)</f>
        <v>1.0740524119905955E-2</v>
      </c>
    </row>
    <row r="300" spans="1:8" x14ac:dyDescent="0.3">
      <c r="A300" s="1">
        <v>42432</v>
      </c>
      <c r="B300" s="2">
        <v>18348.5</v>
      </c>
      <c r="C300" s="2">
        <v>18217.98</v>
      </c>
      <c r="D300" s="2">
        <v>18352.63</v>
      </c>
      <c r="E300" s="2">
        <v>18129.14</v>
      </c>
      <c r="F300" s="3">
        <v>7.7999999999999996E-3</v>
      </c>
      <c r="G300">
        <f>$G$2*Tabella1[[#This Row],[CHIUSURA]]/$B$2</f>
        <v>95.913489936885341</v>
      </c>
      <c r="H300" s="3">
        <f>LN(Tabella1[[#This Row],[NUM INDICE]]/G299)</f>
        <v>7.7740974122970522E-3</v>
      </c>
    </row>
    <row r="301" spans="1:8" x14ac:dyDescent="0.3">
      <c r="A301" s="1">
        <v>42433</v>
      </c>
      <c r="B301" s="2">
        <v>18278.98</v>
      </c>
      <c r="C301" s="2">
        <v>18415.36</v>
      </c>
      <c r="D301" s="2">
        <v>18449.240000000002</v>
      </c>
      <c r="E301" s="2">
        <v>18061.27</v>
      </c>
      <c r="F301" s="3">
        <v>-3.8E-3</v>
      </c>
      <c r="G301">
        <f>$G$2*Tabella1[[#This Row],[CHIUSURA]]/$B$2</f>
        <v>95.550086616700455</v>
      </c>
      <c r="H301" s="3">
        <f>LN(Tabella1[[#This Row],[NUM INDICE]]/G300)</f>
        <v>-3.7960615080478003E-3</v>
      </c>
    </row>
    <row r="302" spans="1:8" x14ac:dyDescent="0.3">
      <c r="A302" s="1">
        <v>42436</v>
      </c>
      <c r="B302" s="2">
        <v>18059.27</v>
      </c>
      <c r="C302" s="2">
        <v>18195.599999999999</v>
      </c>
      <c r="D302" s="2">
        <v>18252.759999999998</v>
      </c>
      <c r="E302" s="2">
        <v>17847.14</v>
      </c>
      <c r="F302" s="3">
        <v>-1.2E-2</v>
      </c>
      <c r="G302">
        <f>$G$2*Tabella1[[#This Row],[CHIUSURA]]/$B$2</f>
        <v>94.401592032727223</v>
      </c>
      <c r="H302" s="3">
        <f>LN(Tabella1[[#This Row],[NUM INDICE]]/G301)</f>
        <v>-1.2092639429703971E-2</v>
      </c>
    </row>
    <row r="303" spans="1:8" x14ac:dyDescent="0.3">
      <c r="A303" s="1">
        <v>42437</v>
      </c>
      <c r="B303" s="2">
        <v>18017.560000000001</v>
      </c>
      <c r="C303" s="2">
        <v>17906.02</v>
      </c>
      <c r="D303" s="2">
        <v>18216.75</v>
      </c>
      <c r="E303" s="2">
        <v>17729.09</v>
      </c>
      <c r="F303" s="3">
        <v>-2.3E-3</v>
      </c>
      <c r="G303">
        <f>$G$2*Tabella1[[#This Row],[CHIUSURA]]/$B$2</f>
        <v>94.183560495257268</v>
      </c>
      <c r="H303" s="3">
        <f>LN(Tabella1[[#This Row],[NUM INDICE]]/G302)</f>
        <v>-2.3122884457508191E-3</v>
      </c>
    </row>
    <row r="304" spans="1:8" x14ac:dyDescent="0.3">
      <c r="A304" s="1">
        <v>42438</v>
      </c>
      <c r="B304" s="2">
        <v>18208.919999999998</v>
      </c>
      <c r="C304" s="2">
        <v>17982.37</v>
      </c>
      <c r="D304" s="2">
        <v>18369.22</v>
      </c>
      <c r="E304" s="2">
        <v>17982.37</v>
      </c>
      <c r="F304" s="3">
        <v>1.06E-2</v>
      </c>
      <c r="G304">
        <f>$G$2*Tabella1[[#This Row],[CHIUSURA]]/$B$2</f>
        <v>95.183860543453136</v>
      </c>
      <c r="H304" s="3">
        <f>LN(Tabella1[[#This Row],[NUM INDICE]]/G303)</f>
        <v>1.0564746001580807E-2</v>
      </c>
    </row>
    <row r="305" spans="1:8" x14ac:dyDescent="0.3">
      <c r="A305" s="1">
        <v>42439</v>
      </c>
      <c r="B305" s="2">
        <v>18118.23</v>
      </c>
      <c r="C305" s="2">
        <v>18229.240000000002</v>
      </c>
      <c r="D305" s="2">
        <v>19012.189999999999</v>
      </c>
      <c r="E305" s="2">
        <v>18113.72</v>
      </c>
      <c r="F305" s="3">
        <v>-5.0000000000000001E-3</v>
      </c>
      <c r="G305">
        <f>$G$2*Tabella1[[#This Row],[CHIUSURA]]/$B$2</f>
        <v>94.709794848580216</v>
      </c>
      <c r="H305" s="3">
        <f>LN(Tabella1[[#This Row],[NUM INDICE]]/G304)</f>
        <v>-4.9929701838163582E-3</v>
      </c>
    </row>
    <row r="306" spans="1:8" x14ac:dyDescent="0.3">
      <c r="A306" s="1">
        <v>42440</v>
      </c>
      <c r="B306" s="2">
        <v>18987.75</v>
      </c>
      <c r="C306" s="2">
        <v>18488.82</v>
      </c>
      <c r="D306" s="2">
        <v>18993.71</v>
      </c>
      <c r="E306" s="2">
        <v>18470.919999999998</v>
      </c>
      <c r="F306" s="3">
        <v>4.8000000000000001E-2</v>
      </c>
      <c r="G306">
        <f>$G$2*Tabella1[[#This Row],[CHIUSURA]]/$B$2</f>
        <v>99.255054557543914</v>
      </c>
      <c r="H306" s="3">
        <f>LN(Tabella1[[#This Row],[NUM INDICE]]/G305)</f>
        <v>4.687542066773908E-2</v>
      </c>
    </row>
    <row r="307" spans="1:8" x14ac:dyDescent="0.3">
      <c r="A307" s="1">
        <v>42443</v>
      </c>
      <c r="B307" s="2">
        <v>18981.77</v>
      </c>
      <c r="C307" s="2">
        <v>19125.11</v>
      </c>
      <c r="D307" s="2">
        <v>19216.53</v>
      </c>
      <c r="E307" s="2">
        <v>18846.96</v>
      </c>
      <c r="F307" s="3">
        <v>-2.9999999999999997E-4</v>
      </c>
      <c r="G307">
        <f>$G$2*Tabella1[[#This Row],[CHIUSURA]]/$B$2</f>
        <v>99.223795181037801</v>
      </c>
      <c r="H307" s="3">
        <f>LN(Tabella1[[#This Row],[NUM INDICE]]/G306)</f>
        <v>-3.1498949944283047E-4</v>
      </c>
    </row>
    <row r="308" spans="1:8" x14ac:dyDescent="0.3">
      <c r="A308" s="1">
        <v>42444</v>
      </c>
      <c r="B308" s="2">
        <v>18765.37</v>
      </c>
      <c r="C308" s="2">
        <v>18891.72</v>
      </c>
      <c r="D308" s="2">
        <v>18960.14</v>
      </c>
      <c r="E308" s="2">
        <v>18678.52</v>
      </c>
      <c r="F308" s="3">
        <v>-1.14E-2</v>
      </c>
      <c r="G308">
        <f>$G$2*Tabella1[[#This Row],[CHIUSURA]]/$B$2</f>
        <v>98.092603027873125</v>
      </c>
      <c r="H308" s="3">
        <f>LN(Tabella1[[#This Row],[NUM INDICE]]/G307)</f>
        <v>-1.1465894940833833E-2</v>
      </c>
    </row>
    <row r="309" spans="1:8" x14ac:dyDescent="0.3">
      <c r="A309" s="1">
        <v>42445</v>
      </c>
      <c r="B309" s="2">
        <v>18731.75</v>
      </c>
      <c r="C309" s="2">
        <v>18820.79</v>
      </c>
      <c r="D309" s="2">
        <v>18943.18</v>
      </c>
      <c r="E309" s="2">
        <v>18609.66</v>
      </c>
      <c r="F309" s="3">
        <v>-1.8E-3</v>
      </c>
      <c r="G309">
        <f>$G$2*Tabella1[[#This Row],[CHIUSURA]]/$B$2</f>
        <v>97.916860513134694</v>
      </c>
      <c r="H309" s="3">
        <f>LN(Tabella1[[#This Row],[NUM INDICE]]/G308)</f>
        <v>-1.7932048652800016E-3</v>
      </c>
    </row>
    <row r="310" spans="1:8" x14ac:dyDescent="0.3">
      <c r="A310" s="1">
        <v>42446</v>
      </c>
      <c r="B310" s="2">
        <v>18608.03</v>
      </c>
      <c r="C310" s="2">
        <v>18921.43</v>
      </c>
      <c r="D310" s="2">
        <v>18926.79</v>
      </c>
      <c r="E310" s="2">
        <v>18344.169999999998</v>
      </c>
      <c r="F310" s="3">
        <v>-6.6E-3</v>
      </c>
      <c r="G310">
        <f>$G$2*Tabella1[[#This Row],[CHIUSURA]]/$B$2</f>
        <v>97.270136422610051</v>
      </c>
      <c r="H310" s="3">
        <f>LN(Tabella1[[#This Row],[NUM INDICE]]/G309)</f>
        <v>-6.6267371017903641E-3</v>
      </c>
    </row>
    <row r="311" spans="1:8" x14ac:dyDescent="0.3">
      <c r="A311" s="1">
        <v>42447</v>
      </c>
      <c r="B311" s="2">
        <v>18611.34</v>
      </c>
      <c r="C311" s="2">
        <v>18704.37</v>
      </c>
      <c r="D311" s="2">
        <v>18769.7</v>
      </c>
      <c r="E311" s="2">
        <v>18468.169999999998</v>
      </c>
      <c r="F311" s="3">
        <v>2.0000000000000001E-4</v>
      </c>
      <c r="G311">
        <f>$G$2*Tabella1[[#This Row],[CHIUSURA]]/$B$2</f>
        <v>97.287438853418621</v>
      </c>
      <c r="H311" s="3">
        <f>LN(Tabella1[[#This Row],[NUM INDICE]]/G310)</f>
        <v>1.7786437592722773E-4</v>
      </c>
    </row>
    <row r="312" spans="1:8" x14ac:dyDescent="0.3">
      <c r="A312" s="1">
        <v>42450</v>
      </c>
      <c r="B312" s="2">
        <v>18696.93</v>
      </c>
      <c r="C312" s="2">
        <v>18556.34</v>
      </c>
      <c r="D312" s="2">
        <v>18879.95</v>
      </c>
      <c r="E312" s="2">
        <v>18481.59</v>
      </c>
      <c r="F312" s="3">
        <v>4.5999999999999999E-3</v>
      </c>
      <c r="G312">
        <f>$G$2*Tabella1[[#This Row],[CHIUSURA]]/$B$2</f>
        <v>97.734845213813102</v>
      </c>
      <c r="H312" s="3">
        <f>LN(Tabella1[[#This Row],[NUM INDICE]]/G311)</f>
        <v>4.5882668992540624E-3</v>
      </c>
    </row>
    <row r="313" spans="1:8" x14ac:dyDescent="0.3">
      <c r="A313" s="1">
        <v>42451</v>
      </c>
      <c r="B313" s="2">
        <v>18698.82</v>
      </c>
      <c r="C313" s="2">
        <v>18555.03</v>
      </c>
      <c r="D313" s="2">
        <v>18698.82</v>
      </c>
      <c r="E313" s="2">
        <v>18286.080000000002</v>
      </c>
      <c r="F313" s="3">
        <v>1E-4</v>
      </c>
      <c r="G313">
        <f>$G$2*Tabella1[[#This Row],[CHIUSURA]]/$B$2</f>
        <v>97.744724849531593</v>
      </c>
      <c r="H313" s="3">
        <f>LN(Tabella1[[#This Row],[NUM INDICE]]/G312)</f>
        <v>1.0108100528055628E-4</v>
      </c>
    </row>
    <row r="314" spans="1:8" x14ac:dyDescent="0.3">
      <c r="A314" s="1">
        <v>42452</v>
      </c>
      <c r="B314" s="2">
        <v>18462.88</v>
      </c>
      <c r="C314" s="2">
        <v>18758.490000000002</v>
      </c>
      <c r="D314" s="2">
        <v>18828.240000000002</v>
      </c>
      <c r="E314" s="2">
        <v>18401.93</v>
      </c>
      <c r="F314" s="3">
        <v>-1.26E-2</v>
      </c>
      <c r="G314">
        <f>$G$2*Tabella1[[#This Row],[CHIUSURA]]/$B$2</f>
        <v>96.511390854070996</v>
      </c>
      <c r="H314" s="3">
        <f>LN(Tabella1[[#This Row],[NUM INDICE]]/G313)</f>
        <v>-1.2698190358246006E-2</v>
      </c>
    </row>
    <row r="315" spans="1:8" x14ac:dyDescent="0.3">
      <c r="A315" s="1">
        <v>42453</v>
      </c>
      <c r="B315" s="2">
        <v>18165.84</v>
      </c>
      <c r="C315" s="2">
        <v>18399.419999999998</v>
      </c>
      <c r="D315" s="2">
        <v>18468.78</v>
      </c>
      <c r="E315" s="2">
        <v>18140.18</v>
      </c>
      <c r="F315" s="3">
        <v>-1.61E-2</v>
      </c>
      <c r="G315">
        <f>$G$2*Tabella1[[#This Row],[CHIUSURA]]/$B$2</f>
        <v>94.958667576917421</v>
      </c>
      <c r="H315" s="3">
        <f>LN(Tabella1[[#This Row],[NUM INDICE]]/G314)</f>
        <v>-1.6219322528459298E-2</v>
      </c>
    </row>
    <row r="316" spans="1:8" x14ac:dyDescent="0.3">
      <c r="A316" s="1">
        <v>42458</v>
      </c>
      <c r="B316" s="2">
        <v>18171.86</v>
      </c>
      <c r="C316" s="2">
        <v>18251.52</v>
      </c>
      <c r="D316" s="2">
        <v>18468.02</v>
      </c>
      <c r="E316" s="2">
        <v>18031.48</v>
      </c>
      <c r="F316" s="3">
        <v>2.9999999999999997E-4</v>
      </c>
      <c r="G316">
        <f>$G$2*Tabella1[[#This Row],[CHIUSURA]]/$B$2</f>
        <v>94.990136046242981</v>
      </c>
      <c r="H316" s="3">
        <f>LN(Tabella1[[#This Row],[NUM INDICE]]/G315)</f>
        <v>3.3133632866544908E-4</v>
      </c>
    </row>
    <row r="317" spans="1:8" x14ac:dyDescent="0.3">
      <c r="A317" s="1">
        <v>42459</v>
      </c>
      <c r="B317" s="2">
        <v>18375.32</v>
      </c>
      <c r="C317" s="2">
        <v>18256.53</v>
      </c>
      <c r="D317" s="2">
        <v>18496.63</v>
      </c>
      <c r="E317" s="2">
        <v>18256.09</v>
      </c>
      <c r="F317" s="3">
        <v>1.12E-2</v>
      </c>
      <c r="G317">
        <f>$G$2*Tabella1[[#This Row],[CHIUSURA]]/$B$2</f>
        <v>96.053686672319145</v>
      </c>
      <c r="H317" s="3">
        <f>LN(Tabella1[[#This Row],[NUM INDICE]]/G316)</f>
        <v>1.1134216206014857E-2</v>
      </c>
    </row>
    <row r="318" spans="1:8" x14ac:dyDescent="0.3">
      <c r="A318" s="1">
        <v>42460</v>
      </c>
      <c r="B318" s="2">
        <v>18116.88</v>
      </c>
      <c r="C318" s="2">
        <v>18235.349999999999</v>
      </c>
      <c r="D318" s="2">
        <v>18300.29</v>
      </c>
      <c r="E318" s="2">
        <v>17971.669999999998</v>
      </c>
      <c r="F318" s="3">
        <v>-1.41E-2</v>
      </c>
      <c r="G318">
        <f>$G$2*Tabella1[[#This Row],[CHIUSURA]]/$B$2</f>
        <v>94.702737965924157</v>
      </c>
      <c r="H318" s="3">
        <f>LN(Tabella1[[#This Row],[NUM INDICE]]/G317)</f>
        <v>-1.4164359554491275E-2</v>
      </c>
    </row>
    <row r="319" spans="1:8" x14ac:dyDescent="0.3">
      <c r="A319" s="1">
        <v>42461</v>
      </c>
      <c r="B319" s="2">
        <v>17776.84</v>
      </c>
      <c r="C319" s="2">
        <v>17854.7</v>
      </c>
      <c r="D319" s="2">
        <v>18084.41</v>
      </c>
      <c r="E319" s="2">
        <v>17737.84</v>
      </c>
      <c r="F319" s="3">
        <v>-1.8800000000000001E-2</v>
      </c>
      <c r="G319">
        <f>$G$2*Tabella1[[#This Row],[CHIUSURA]]/$B$2</f>
        <v>92.925239907873717</v>
      </c>
      <c r="H319" s="3">
        <f>LN(Tabella1[[#This Row],[NUM INDICE]]/G318)</f>
        <v>-1.8947613852479204E-2</v>
      </c>
    </row>
    <row r="320" spans="1:8" x14ac:dyDescent="0.3">
      <c r="A320" s="1">
        <v>42464</v>
      </c>
      <c r="B320" s="2">
        <v>17639.259999999998</v>
      </c>
      <c r="C320" s="2">
        <v>17700.02</v>
      </c>
      <c r="D320" s="2">
        <v>17934.099999999999</v>
      </c>
      <c r="E320" s="2">
        <v>17574.87</v>
      </c>
      <c r="F320" s="3">
        <v>-7.7000000000000002E-3</v>
      </c>
      <c r="G320">
        <f>$G$2*Tabella1[[#This Row],[CHIUSURA]]/$B$2</f>
        <v>92.206065155413455</v>
      </c>
      <c r="H320" s="3">
        <f>LN(Tabella1[[#This Row],[NUM INDICE]]/G319)</f>
        <v>-7.7693869209416594E-3</v>
      </c>
    </row>
    <row r="321" spans="1:8" x14ac:dyDescent="0.3">
      <c r="A321" s="1">
        <v>42465</v>
      </c>
      <c r="B321" s="2">
        <v>17109.3</v>
      </c>
      <c r="C321" s="2">
        <v>17389.939999999999</v>
      </c>
      <c r="D321" s="2">
        <v>17460.36</v>
      </c>
      <c r="E321" s="2">
        <v>17104.12</v>
      </c>
      <c r="F321" s="3">
        <v>-0.03</v>
      </c>
      <c r="G321">
        <f>$G$2*Tabella1[[#This Row],[CHIUSURA]]/$B$2</f>
        <v>89.435794390666942</v>
      </c>
      <c r="H321" s="3">
        <f>LN(Tabella1[[#This Row],[NUM INDICE]]/G320)</f>
        <v>-3.0504924265658064E-2</v>
      </c>
    </row>
    <row r="322" spans="1:8" x14ac:dyDescent="0.3">
      <c r="A322" s="1">
        <v>42466</v>
      </c>
      <c r="B322" s="2">
        <v>17240.91</v>
      </c>
      <c r="C322" s="2">
        <v>17214.34</v>
      </c>
      <c r="D322" s="2">
        <v>17391.84</v>
      </c>
      <c r="E322" s="2">
        <v>17035.79</v>
      </c>
      <c r="F322" s="3">
        <v>7.7000000000000002E-3</v>
      </c>
      <c r="G322">
        <f>$G$2*Tabella1[[#This Row],[CHIUSURA]]/$B$2</f>
        <v>90.12376203982592</v>
      </c>
      <c r="H322" s="3">
        <f>LN(Tabella1[[#This Row],[NUM INDICE]]/G321)</f>
        <v>7.6628727455690972E-3</v>
      </c>
    </row>
    <row r="323" spans="1:8" x14ac:dyDescent="0.3">
      <c r="A323" s="1">
        <v>42467</v>
      </c>
      <c r="B323" s="2">
        <v>16818.25</v>
      </c>
      <c r="C323" s="2">
        <v>17273.63</v>
      </c>
      <c r="D323" s="2">
        <v>17322.189999999999</v>
      </c>
      <c r="E323" s="2">
        <v>16777.87</v>
      </c>
      <c r="F323" s="3">
        <v>-2.4500000000000001E-2</v>
      </c>
      <c r="G323">
        <f>$G$2*Tabella1[[#This Row],[CHIUSURA]]/$B$2</f>
        <v>87.914382763224339</v>
      </c>
      <c r="H323" s="3">
        <f>LN(Tabella1[[#This Row],[NUM INDICE]]/G322)</f>
        <v>-2.4820441739456241E-2</v>
      </c>
    </row>
    <row r="324" spans="1:8" x14ac:dyDescent="0.3">
      <c r="A324" s="1">
        <v>42468</v>
      </c>
      <c r="B324" s="2">
        <v>17504.62</v>
      </c>
      <c r="C324" s="2">
        <v>16960.89</v>
      </c>
      <c r="D324" s="2">
        <v>17509.23</v>
      </c>
      <c r="E324" s="2">
        <v>16956.490000000002</v>
      </c>
      <c r="F324" s="3">
        <v>4.0800000000000003E-2</v>
      </c>
      <c r="G324">
        <f>$G$2*Tabella1[[#This Row],[CHIUSURA]]/$B$2</f>
        <v>91.502258725182003</v>
      </c>
      <c r="H324" s="3">
        <f>LN(Tabella1[[#This Row],[NUM INDICE]]/G323)</f>
        <v>4.0000239761809844E-2</v>
      </c>
    </row>
    <row r="325" spans="1:8" x14ac:dyDescent="0.3">
      <c r="A325" s="1">
        <v>42471</v>
      </c>
      <c r="B325" s="2">
        <v>17722.66</v>
      </c>
      <c r="C325" s="2">
        <v>17452.91</v>
      </c>
      <c r="D325" s="2">
        <v>17855.759999999998</v>
      </c>
      <c r="E325" s="2">
        <v>17323.54</v>
      </c>
      <c r="F325" s="3">
        <v>1.2500000000000001E-2</v>
      </c>
      <c r="G325">
        <f>$G$2*Tabella1[[#This Row],[CHIUSURA]]/$B$2</f>
        <v>92.642023683943663</v>
      </c>
      <c r="H325" s="3">
        <f>LN(Tabella1[[#This Row],[NUM INDICE]]/G324)</f>
        <v>1.2379200690342646E-2</v>
      </c>
    </row>
    <row r="326" spans="1:8" x14ac:dyDescent="0.3">
      <c r="A326" s="1">
        <v>42472</v>
      </c>
      <c r="B326" s="2">
        <v>17444.8</v>
      </c>
      <c r="C326" s="2">
        <v>17741.86</v>
      </c>
      <c r="D326" s="2">
        <v>17860.93</v>
      </c>
      <c r="E326" s="2">
        <v>17231.73</v>
      </c>
      <c r="F326" s="3">
        <v>-1.5699999999999999E-2</v>
      </c>
      <c r="G326">
        <f>$G$2*Tabella1[[#This Row],[CHIUSURA]]/$B$2</f>
        <v>91.189560413711064</v>
      </c>
      <c r="H326" s="3">
        <f>LN(Tabella1[[#This Row],[NUM INDICE]]/G325)</f>
        <v>-1.5802436807962769E-2</v>
      </c>
    </row>
    <row r="327" spans="1:8" x14ac:dyDescent="0.3">
      <c r="A327" s="1">
        <v>42473</v>
      </c>
      <c r="B327" s="2">
        <v>18165.59</v>
      </c>
      <c r="C327" s="2">
        <v>17713.810000000001</v>
      </c>
      <c r="D327" s="2">
        <v>18165.59</v>
      </c>
      <c r="E327" s="2">
        <v>17696.18</v>
      </c>
      <c r="F327" s="3">
        <v>4.1300000000000003E-2</v>
      </c>
      <c r="G327">
        <f>$G$2*Tabella1[[#This Row],[CHIUSURA]]/$B$2</f>
        <v>94.957360746795928</v>
      </c>
      <c r="H327" s="3">
        <f>LN(Tabella1[[#This Row],[NUM INDICE]]/G326)</f>
        <v>4.0487535219760624E-2</v>
      </c>
    </row>
    <row r="328" spans="1:8" x14ac:dyDescent="0.3">
      <c r="A328" s="1">
        <v>42474</v>
      </c>
      <c r="B328" s="2">
        <v>18329.09</v>
      </c>
      <c r="C328" s="2">
        <v>18206.45</v>
      </c>
      <c r="D328" s="2">
        <v>18329.09</v>
      </c>
      <c r="E328" s="2">
        <v>17985.38</v>
      </c>
      <c r="F328" s="3">
        <v>8.9999999999999993E-3</v>
      </c>
      <c r="G328">
        <f>$G$2*Tabella1[[#This Row],[CHIUSURA]]/$B$2</f>
        <v>95.812027646252588</v>
      </c>
      <c r="H328" s="3">
        <f>LN(Tabella1[[#This Row],[NUM INDICE]]/G327)</f>
        <v>8.960270039428694E-3</v>
      </c>
    </row>
    <row r="329" spans="1:8" x14ac:dyDescent="0.3">
      <c r="A329" s="1">
        <v>42475</v>
      </c>
      <c r="B329" s="2">
        <v>18257.349999999999</v>
      </c>
      <c r="C329" s="2">
        <v>18282.37</v>
      </c>
      <c r="D329" s="2">
        <v>18322.12</v>
      </c>
      <c r="E329" s="2">
        <v>18161.169999999998</v>
      </c>
      <c r="F329" s="3">
        <v>-3.8999999999999998E-3</v>
      </c>
      <c r="G329">
        <f>$G$2*Tabella1[[#This Row],[CHIUSURA]]/$B$2</f>
        <v>95.437019674588839</v>
      </c>
      <c r="H329" s="3">
        <f>LN(Tabella1[[#This Row],[NUM INDICE]]/G328)</f>
        <v>-3.9216765525170805E-3</v>
      </c>
    </row>
    <row r="330" spans="1:8" x14ac:dyDescent="0.3">
      <c r="A330" s="1">
        <v>42478</v>
      </c>
      <c r="B330" s="2">
        <v>18358.25</v>
      </c>
      <c r="C330" s="2">
        <v>17939.060000000001</v>
      </c>
      <c r="D330" s="2">
        <v>18411.68</v>
      </c>
      <c r="E330" s="2">
        <v>17903.64</v>
      </c>
      <c r="F330" s="3">
        <v>5.4999999999999997E-3</v>
      </c>
      <c r="G330">
        <f>$G$2*Tabella1[[#This Row],[CHIUSURA]]/$B$2</f>
        <v>95.964456311623579</v>
      </c>
      <c r="H330" s="3">
        <f>LN(Tabella1[[#This Row],[NUM INDICE]]/G329)</f>
        <v>5.5113260687030211E-3</v>
      </c>
    </row>
    <row r="331" spans="1:8" x14ac:dyDescent="0.3">
      <c r="A331" s="1">
        <v>42479</v>
      </c>
      <c r="B331" s="2">
        <v>18447.98</v>
      </c>
      <c r="C331" s="2">
        <v>18427.09</v>
      </c>
      <c r="D331" s="2">
        <v>18637.330000000002</v>
      </c>
      <c r="E331" s="2">
        <v>18344.62</v>
      </c>
      <c r="F331" s="3">
        <v>4.8999999999999998E-3</v>
      </c>
      <c r="G331">
        <f>$G$2*Tabella1[[#This Row],[CHIUSURA]]/$B$2</f>
        <v>96.433503778829987</v>
      </c>
      <c r="H331" s="3">
        <f>LN(Tabella1[[#This Row],[NUM INDICE]]/G330)</f>
        <v>4.8758146523993576E-3</v>
      </c>
    </row>
    <row r="332" spans="1:8" x14ac:dyDescent="0.3">
      <c r="A332" s="1">
        <v>42480</v>
      </c>
      <c r="B332" s="2">
        <v>18658.36</v>
      </c>
      <c r="C332" s="2">
        <v>18363</v>
      </c>
      <c r="D332" s="2">
        <v>18677.47</v>
      </c>
      <c r="E332" s="2">
        <v>18265.95</v>
      </c>
      <c r="F332" s="3">
        <v>1.14E-2</v>
      </c>
      <c r="G332">
        <f>$G$2*Tabella1[[#This Row],[CHIUSURA]]/$B$2</f>
        <v>97.533227462669103</v>
      </c>
      <c r="H332" s="3">
        <f>LN(Tabella1[[#This Row],[NUM INDICE]]/G331)</f>
        <v>1.1339423627401335E-2</v>
      </c>
    </row>
    <row r="333" spans="1:8" x14ac:dyDescent="0.3">
      <c r="A333" s="1">
        <v>42481</v>
      </c>
      <c r="B333" s="2">
        <v>18732.96</v>
      </c>
      <c r="C333" s="2">
        <v>18686.66</v>
      </c>
      <c r="D333" s="2">
        <v>18741.72</v>
      </c>
      <c r="E333" s="2">
        <v>18531.650000000001</v>
      </c>
      <c r="F333" s="3">
        <v>4.0000000000000001E-3</v>
      </c>
      <c r="G333">
        <f>$G$2*Tabella1[[#This Row],[CHIUSURA]]/$B$2</f>
        <v>97.923185570922726</v>
      </c>
      <c r="H333" s="3">
        <f>LN(Tabella1[[#This Row],[NUM INDICE]]/G332)</f>
        <v>3.9902361821750809E-3</v>
      </c>
    </row>
    <row r="334" spans="1:8" x14ac:dyDescent="0.3">
      <c r="A334" s="1">
        <v>42482</v>
      </c>
      <c r="B334" s="2">
        <v>18687.04</v>
      </c>
      <c r="C334" s="2">
        <v>18739.47</v>
      </c>
      <c r="D334" s="2">
        <v>18778.97</v>
      </c>
      <c r="E334" s="2">
        <v>18559.57</v>
      </c>
      <c r="F334" s="3">
        <v>-2.5000000000000001E-3</v>
      </c>
      <c r="G334">
        <f>$G$2*Tabella1[[#This Row],[CHIUSURA]]/$B$2</f>
        <v>97.683147014206824</v>
      </c>
      <c r="H334" s="3">
        <f>LN(Tabella1[[#This Row],[NUM INDICE]]/G333)</f>
        <v>-2.4543037440049095E-3</v>
      </c>
    </row>
    <row r="335" spans="1:8" x14ac:dyDescent="0.3">
      <c r="A335" s="1">
        <v>42485</v>
      </c>
      <c r="B335" s="2">
        <v>18403.23</v>
      </c>
      <c r="C335" s="2">
        <v>18680.87</v>
      </c>
      <c r="D335" s="2">
        <v>18744.150000000001</v>
      </c>
      <c r="E335" s="2">
        <v>18332.599999999999</v>
      </c>
      <c r="F335" s="3">
        <v>-1.52E-2</v>
      </c>
      <c r="G335">
        <f>$G$2*Tabella1[[#This Row],[CHIUSURA]]/$B$2</f>
        <v>96.199581187082671</v>
      </c>
      <c r="H335" s="3">
        <f>LN(Tabella1[[#This Row],[NUM INDICE]]/G334)</f>
        <v>-1.5304042776078939E-2</v>
      </c>
    </row>
    <row r="336" spans="1:8" x14ac:dyDescent="0.3">
      <c r="A336" s="1">
        <v>42486</v>
      </c>
      <c r="B336" s="2">
        <v>18670.41</v>
      </c>
      <c r="C336" s="2">
        <v>18519.77</v>
      </c>
      <c r="D336" s="2">
        <v>18763.62</v>
      </c>
      <c r="E336" s="2">
        <v>18481.57</v>
      </c>
      <c r="F336" s="3">
        <v>1.4500000000000001E-2</v>
      </c>
      <c r="G336">
        <f>$G$2*Tabella1[[#This Row],[CHIUSURA]]/$B$2</f>
        <v>97.596216674525081</v>
      </c>
      <c r="H336" s="3">
        <f>LN(Tabella1[[#This Row],[NUM INDICE]]/G335)</f>
        <v>1.4413724989479335E-2</v>
      </c>
    </row>
    <row r="337" spans="1:8" x14ac:dyDescent="0.3">
      <c r="A337" s="1">
        <v>42487</v>
      </c>
      <c r="B337" s="2">
        <v>18750.62</v>
      </c>
      <c r="C337" s="2">
        <v>18708.2</v>
      </c>
      <c r="D337" s="2">
        <v>18779.560000000001</v>
      </c>
      <c r="E337" s="2">
        <v>18595.05</v>
      </c>
      <c r="F337" s="3">
        <v>4.3E-3</v>
      </c>
      <c r="G337">
        <f>$G$2*Tabella1[[#This Row],[CHIUSURA]]/$B$2</f>
        <v>98.015500050705015</v>
      </c>
      <c r="H337" s="3">
        <f>LN(Tabella1[[#This Row],[NUM INDICE]]/G336)</f>
        <v>4.2869008596696052E-3</v>
      </c>
    </row>
    <row r="338" spans="1:8" x14ac:dyDescent="0.3">
      <c r="A338" s="1">
        <v>42488</v>
      </c>
      <c r="B338" s="2">
        <v>18976.71</v>
      </c>
      <c r="C338" s="2">
        <v>18649.650000000001</v>
      </c>
      <c r="D338" s="2">
        <v>19023.48</v>
      </c>
      <c r="E338" s="2">
        <v>18540.11</v>
      </c>
      <c r="F338" s="3">
        <v>1.21E-2</v>
      </c>
      <c r="G338">
        <f>$G$2*Tabella1[[#This Row],[CHIUSURA]]/$B$2</f>
        <v>99.197344939378766</v>
      </c>
      <c r="H338" s="3">
        <f>LN(Tabella1[[#This Row],[NUM INDICE]]/G337)</f>
        <v>1.198561926193727E-2</v>
      </c>
    </row>
    <row r="339" spans="1:8" x14ac:dyDescent="0.3">
      <c r="A339" s="1">
        <v>42489</v>
      </c>
      <c r="B339" s="2">
        <v>18600.560000000001</v>
      </c>
      <c r="C339" s="2">
        <v>18800.830000000002</v>
      </c>
      <c r="D339" s="2">
        <v>19062.810000000001</v>
      </c>
      <c r="E339" s="2">
        <v>18600.560000000001</v>
      </c>
      <c r="F339" s="3">
        <v>-1.9800000000000002E-2</v>
      </c>
      <c r="G339">
        <f>$G$2*Tabella1[[#This Row],[CHIUSURA]]/$B$2</f>
        <v>97.231088338579838</v>
      </c>
      <c r="H339" s="3">
        <f>LN(Tabella1[[#This Row],[NUM INDICE]]/G338)</f>
        <v>-2.0020750005518746E-2</v>
      </c>
    </row>
    <row r="340" spans="1:8" x14ac:dyDescent="0.3">
      <c r="A340" s="1">
        <v>42492</v>
      </c>
      <c r="B340" s="2">
        <v>18420.22</v>
      </c>
      <c r="C340" s="2">
        <v>18689.47</v>
      </c>
      <c r="D340" s="2">
        <v>18689.47</v>
      </c>
      <c r="E340" s="2">
        <v>18271.38</v>
      </c>
      <c r="F340" s="3">
        <v>-9.7000000000000003E-3</v>
      </c>
      <c r="G340">
        <f>$G$2*Tabella1[[#This Row],[CHIUSURA]]/$B$2</f>
        <v>96.28839336213936</v>
      </c>
      <c r="H340" s="3">
        <f>LN(Tabella1[[#This Row],[NUM INDICE]]/G339)</f>
        <v>-9.7427134973467958E-3</v>
      </c>
    </row>
    <row r="341" spans="1:8" x14ac:dyDescent="0.3">
      <c r="A341" s="1">
        <v>42493</v>
      </c>
      <c r="B341" s="2">
        <v>17966.810000000001</v>
      </c>
      <c r="C341" s="2">
        <v>18401.32</v>
      </c>
      <c r="D341" s="2">
        <v>18412.05</v>
      </c>
      <c r="E341" s="2">
        <v>17889.22</v>
      </c>
      <c r="F341" s="3">
        <v>-2.46E-2</v>
      </c>
      <c r="G341">
        <f>$G$2*Tabella1[[#This Row],[CHIUSURA]]/$B$2</f>
        <v>93.918273980594122</v>
      </c>
      <c r="H341" s="3">
        <f>LN(Tabella1[[#This Row],[NUM INDICE]]/G340)</f>
        <v>-2.4922807343898942E-2</v>
      </c>
    </row>
    <row r="342" spans="1:8" x14ac:dyDescent="0.3">
      <c r="A342" s="1">
        <v>42494</v>
      </c>
      <c r="B342" s="2">
        <v>17935.669999999998</v>
      </c>
      <c r="C342" s="2">
        <v>17985.509999999998</v>
      </c>
      <c r="D342" s="2">
        <v>18130.68</v>
      </c>
      <c r="E342" s="2">
        <v>17909.62</v>
      </c>
      <c r="F342" s="3">
        <v>-1.6999999999999999E-3</v>
      </c>
      <c r="G342">
        <f>$G$2*Tabella1[[#This Row],[CHIUSURA]]/$B$2</f>
        <v>93.755495220660876</v>
      </c>
      <c r="H342" s="3">
        <f>LN(Tabella1[[#This Row],[NUM INDICE]]/G341)</f>
        <v>-1.734699542139342E-3</v>
      </c>
    </row>
    <row r="343" spans="1:8" x14ac:dyDescent="0.3">
      <c r="A343" s="1">
        <v>42495</v>
      </c>
      <c r="B343" s="2">
        <v>17923.900000000001</v>
      </c>
      <c r="C343" s="2">
        <v>18022.13</v>
      </c>
      <c r="D343" s="2">
        <v>18215.25</v>
      </c>
      <c r="E343" s="2">
        <v>17846.36</v>
      </c>
      <c r="F343" s="3">
        <v>-6.9999999999999999E-4</v>
      </c>
      <c r="G343">
        <f>$G$2*Tabella1[[#This Row],[CHIUSURA]]/$B$2</f>
        <v>93.693969658540993</v>
      </c>
      <c r="H343" s="3">
        <f>LN(Tabella1[[#This Row],[NUM INDICE]]/G342)</f>
        <v>-6.5644961290178578E-4</v>
      </c>
    </row>
    <row r="344" spans="1:8" x14ac:dyDescent="0.3">
      <c r="A344" s="1">
        <v>42496</v>
      </c>
      <c r="B344" s="2">
        <v>17842.8</v>
      </c>
      <c r="C344" s="2">
        <v>17895.28</v>
      </c>
      <c r="D344" s="2">
        <v>17989.759999999998</v>
      </c>
      <c r="E344" s="2">
        <v>17592.13</v>
      </c>
      <c r="F344" s="3">
        <v>-4.4999999999999997E-3</v>
      </c>
      <c r="G344">
        <f>$G$2*Tabella1[[#This Row],[CHIUSURA]]/$B$2</f>
        <v>93.270033967128526</v>
      </c>
      <c r="H344" s="3">
        <f>LN(Tabella1[[#This Row],[NUM INDICE]]/G343)</f>
        <v>-4.5349522874871774E-3</v>
      </c>
    </row>
    <row r="345" spans="1:8" x14ac:dyDescent="0.3">
      <c r="A345" s="1">
        <v>42499</v>
      </c>
      <c r="B345" s="2">
        <v>17685.8</v>
      </c>
      <c r="C345" s="2">
        <v>17968.32</v>
      </c>
      <c r="D345" s="2">
        <v>17973.2</v>
      </c>
      <c r="E345" s="2">
        <v>17652.72</v>
      </c>
      <c r="F345" s="3">
        <v>-8.8000000000000005E-3</v>
      </c>
      <c r="G345">
        <f>$G$2*Tabella1[[#This Row],[CHIUSURA]]/$B$2</f>
        <v>92.449344650830682</v>
      </c>
      <c r="H345" s="3">
        <f>LN(Tabella1[[#This Row],[NUM INDICE]]/G344)</f>
        <v>-8.8380077989469105E-3</v>
      </c>
    </row>
    <row r="346" spans="1:8" x14ac:dyDescent="0.3">
      <c r="A346" s="1">
        <v>42500</v>
      </c>
      <c r="B346" s="2">
        <v>17934.72</v>
      </c>
      <c r="C346" s="2">
        <v>17818.509999999998</v>
      </c>
      <c r="D346" s="2">
        <v>18067.84</v>
      </c>
      <c r="E346" s="2">
        <v>17742.099999999999</v>
      </c>
      <c r="F346" s="3">
        <v>1.41E-2</v>
      </c>
      <c r="G346">
        <f>$G$2*Tabella1[[#This Row],[CHIUSURA]]/$B$2</f>
        <v>93.750529266199209</v>
      </c>
      <c r="H346" s="3">
        <f>LN(Tabella1[[#This Row],[NUM INDICE]]/G345)</f>
        <v>1.397644122030786E-2</v>
      </c>
    </row>
    <row r="347" spans="1:8" x14ac:dyDescent="0.3">
      <c r="A347" s="1">
        <v>42501</v>
      </c>
      <c r="B347" s="2">
        <v>17698.080000000002</v>
      </c>
      <c r="C347" s="2">
        <v>17914.73</v>
      </c>
      <c r="D347" s="2">
        <v>17946.39</v>
      </c>
      <c r="E347" s="2">
        <v>17509.599999999999</v>
      </c>
      <c r="F347" s="3">
        <v>-1.32E-2</v>
      </c>
      <c r="G347">
        <f>$G$2*Tabella1[[#This Row],[CHIUSURA]]/$B$2</f>
        <v>92.513536146398451</v>
      </c>
      <c r="H347" s="3">
        <f>LN(Tabella1[[#This Row],[NUM INDICE]]/G346)</f>
        <v>-1.328233981068175E-2</v>
      </c>
    </row>
    <row r="348" spans="1:8" x14ac:dyDescent="0.3">
      <c r="A348" s="1">
        <v>42502</v>
      </c>
      <c r="B348" s="2">
        <v>17651.36</v>
      </c>
      <c r="C348" s="2">
        <v>17627.21</v>
      </c>
      <c r="D348" s="2">
        <v>17912.62</v>
      </c>
      <c r="E348" s="2">
        <v>17555.54</v>
      </c>
      <c r="F348" s="3">
        <v>-2.5999999999999999E-3</v>
      </c>
      <c r="G348">
        <f>$G$2*Tabella1[[#This Row],[CHIUSURA]]/$B$2</f>
        <v>92.269315733293752</v>
      </c>
      <c r="H348" s="3">
        <f>LN(Tabella1[[#This Row],[NUM INDICE]]/G347)</f>
        <v>-2.6433248845451666E-3</v>
      </c>
    </row>
    <row r="349" spans="1:8" x14ac:dyDescent="0.3">
      <c r="A349" s="1">
        <v>42503</v>
      </c>
      <c r="B349" s="2">
        <v>17729.45</v>
      </c>
      <c r="C349" s="2">
        <v>17562.64</v>
      </c>
      <c r="D349" s="2">
        <v>17856.96</v>
      </c>
      <c r="E349" s="2">
        <v>17434.14</v>
      </c>
      <c r="F349" s="3">
        <v>4.4000000000000003E-3</v>
      </c>
      <c r="G349">
        <f>$G$2*Tabella1[[#This Row],[CHIUSURA]]/$B$2</f>
        <v>92.677517190043432</v>
      </c>
      <c r="H349" s="3">
        <f>LN(Tabella1[[#This Row],[NUM INDICE]]/G348)</f>
        <v>4.414264501200256E-3</v>
      </c>
    </row>
    <row r="350" spans="1:8" x14ac:dyDescent="0.3">
      <c r="A350" s="1">
        <v>42506</v>
      </c>
      <c r="B350" s="2">
        <v>17737.02</v>
      </c>
      <c r="C350" s="2">
        <v>17652.599999999999</v>
      </c>
      <c r="D350" s="2">
        <v>17778.810000000001</v>
      </c>
      <c r="E350" s="2">
        <v>17534.75</v>
      </c>
      <c r="F350" s="3">
        <v>4.0000000000000002E-4</v>
      </c>
      <c r="G350">
        <f>$G$2*Tabella1[[#This Row],[CHIUSURA]]/$B$2</f>
        <v>92.717088006122239</v>
      </c>
      <c r="H350" s="3">
        <f>LN(Tabella1[[#This Row],[NUM INDICE]]/G349)</f>
        <v>4.268820728397747E-4</v>
      </c>
    </row>
    <row r="351" spans="1:8" x14ac:dyDescent="0.3">
      <c r="A351" s="1">
        <v>42507</v>
      </c>
      <c r="B351" s="2">
        <v>17498.88</v>
      </c>
      <c r="C351" s="2">
        <v>17816.41</v>
      </c>
      <c r="D351" s="2">
        <v>18014.22</v>
      </c>
      <c r="E351" s="2">
        <v>17373.080000000002</v>
      </c>
      <c r="F351" s="3">
        <v>-1.34E-2</v>
      </c>
      <c r="G351">
        <f>$G$2*Tabella1[[#This Row],[CHIUSURA]]/$B$2</f>
        <v>91.47225390559251</v>
      </c>
      <c r="H351" s="3">
        <f>LN(Tabella1[[#This Row],[NUM INDICE]]/G350)</f>
        <v>-1.3517101927833893E-2</v>
      </c>
    </row>
    <row r="352" spans="1:8" x14ac:dyDescent="0.3">
      <c r="A352" s="1">
        <v>42508</v>
      </c>
      <c r="B352" s="2">
        <v>17713.62</v>
      </c>
      <c r="C352" s="2">
        <v>17417.28</v>
      </c>
      <c r="D352" s="2">
        <v>17725.03</v>
      </c>
      <c r="E352" s="2">
        <v>17370.490000000002</v>
      </c>
      <c r="F352" s="3">
        <v>1.23E-2</v>
      </c>
      <c r="G352">
        <f>$G$2*Tabella1[[#This Row],[CHIUSURA]]/$B$2</f>
        <v>92.594768706750472</v>
      </c>
      <c r="H352" s="3">
        <f>LN(Tabella1[[#This Row],[NUM INDICE]]/G351)</f>
        <v>1.2196956317011178E-2</v>
      </c>
    </row>
    <row r="353" spans="1:8" x14ac:dyDescent="0.3">
      <c r="A353" s="1">
        <v>42509</v>
      </c>
      <c r="B353" s="2">
        <v>17545.560000000001</v>
      </c>
      <c r="C353" s="2">
        <v>17611.25</v>
      </c>
      <c r="D353" s="2">
        <v>17810.330000000002</v>
      </c>
      <c r="E353" s="2">
        <v>17498.18</v>
      </c>
      <c r="F353" s="3">
        <v>-9.4999999999999998E-3</v>
      </c>
      <c r="G353">
        <f>$G$2*Tabella1[[#This Row],[CHIUSURA]]/$B$2</f>
        <v>91.716265225877763</v>
      </c>
      <c r="H353" s="3">
        <f>LN(Tabella1[[#This Row],[NUM INDICE]]/G352)</f>
        <v>-9.5329087472449999E-3</v>
      </c>
    </row>
    <row r="354" spans="1:8" x14ac:dyDescent="0.3">
      <c r="A354" s="1">
        <v>42510</v>
      </c>
      <c r="B354" s="2">
        <v>17812.349999999999</v>
      </c>
      <c r="C354" s="2">
        <v>17674.439999999999</v>
      </c>
      <c r="D354" s="2">
        <v>17878.189999999999</v>
      </c>
      <c r="E354" s="2">
        <v>17668.13</v>
      </c>
      <c r="F354" s="3">
        <v>1.52E-2</v>
      </c>
      <c r="G354">
        <f>$G$2*Tabella1[[#This Row],[CHIUSURA]]/$B$2</f>
        <v>93.110862058330625</v>
      </c>
      <c r="H354" s="3">
        <f>LN(Tabella1[[#This Row],[NUM INDICE]]/G353)</f>
        <v>1.5091110489633035E-2</v>
      </c>
    </row>
    <row r="355" spans="1:8" x14ac:dyDescent="0.3">
      <c r="A355" s="1">
        <v>42513</v>
      </c>
      <c r="B355" s="2">
        <v>17325.080000000002</v>
      </c>
      <c r="C355" s="2">
        <v>17521.97</v>
      </c>
      <c r="D355" s="2">
        <v>17624.77</v>
      </c>
      <c r="E355" s="2">
        <v>17272.18</v>
      </c>
      <c r="F355" s="3">
        <v>-2.7400000000000001E-2</v>
      </c>
      <c r="G355">
        <f>$G$2*Tabella1[[#This Row],[CHIUSURA]]/$B$2</f>
        <v>90.563745605130322</v>
      </c>
      <c r="H355" s="3">
        <f>LN(Tabella1[[#This Row],[NUM INDICE]]/G354)</f>
        <v>-2.7736874270856752E-2</v>
      </c>
    </row>
    <row r="356" spans="1:8" x14ac:dyDescent="0.3">
      <c r="A356" s="1">
        <v>42514</v>
      </c>
      <c r="B356" s="2">
        <v>17903.97</v>
      </c>
      <c r="C356" s="2">
        <v>17273.810000000001</v>
      </c>
      <c r="D356" s="2">
        <v>17927.66</v>
      </c>
      <c r="E356" s="2">
        <v>17247.62</v>
      </c>
      <c r="F356" s="3">
        <v>3.3399999999999999E-2</v>
      </c>
      <c r="G356">
        <f>$G$2*Tabella1[[#This Row],[CHIUSURA]]/$B$2</f>
        <v>93.589789161255524</v>
      </c>
      <c r="H356" s="3">
        <f>LN(Tabella1[[#This Row],[NUM INDICE]]/G355)</f>
        <v>3.2867313295024805E-2</v>
      </c>
    </row>
    <row r="357" spans="1:8" x14ac:dyDescent="0.3">
      <c r="A357" s="1">
        <v>42515</v>
      </c>
      <c r="B357" s="2">
        <v>18201.39</v>
      </c>
      <c r="C357" s="2">
        <v>18008.97</v>
      </c>
      <c r="D357" s="2">
        <v>18216.830000000002</v>
      </c>
      <c r="E357" s="2">
        <v>17975.54</v>
      </c>
      <c r="F357" s="3">
        <v>1.66E-2</v>
      </c>
      <c r="G357">
        <f>$G$2*Tabella1[[#This Row],[CHIUSURA]]/$B$2</f>
        <v>95.144498820193775</v>
      </c>
      <c r="H357" s="3">
        <f>LN(Tabella1[[#This Row],[NUM INDICE]]/G356)</f>
        <v>1.6475488827857928E-2</v>
      </c>
    </row>
    <row r="358" spans="1:8" x14ac:dyDescent="0.3">
      <c r="A358" s="1">
        <v>42516</v>
      </c>
      <c r="B358" s="2">
        <v>18216.919999999998</v>
      </c>
      <c r="C358" s="2">
        <v>18118.169999999998</v>
      </c>
      <c r="D358" s="2">
        <v>18242.97</v>
      </c>
      <c r="E358" s="2">
        <v>18071.810000000001</v>
      </c>
      <c r="F358" s="3">
        <v>8.9999999999999998E-4</v>
      </c>
      <c r="G358">
        <f>$G$2*Tabella1[[#This Row],[CHIUSURA]]/$B$2</f>
        <v>95.225679107340937</v>
      </c>
      <c r="H358" s="3">
        <f>LN(Tabella1[[#This Row],[NUM INDICE]]/G357)</f>
        <v>8.5286774379992106E-4</v>
      </c>
    </row>
    <row r="359" spans="1:8" x14ac:dyDescent="0.3">
      <c r="A359" s="1">
        <v>42517</v>
      </c>
      <c r="B359" s="2">
        <v>18186.14</v>
      </c>
      <c r="C359" s="2">
        <v>18152.97</v>
      </c>
      <c r="D359" s="2">
        <v>18216.12</v>
      </c>
      <c r="E359" s="2">
        <v>18088.07</v>
      </c>
      <c r="F359" s="3">
        <v>-1.6999999999999999E-3</v>
      </c>
      <c r="G359">
        <f>$G$2*Tabella1[[#This Row],[CHIUSURA]]/$B$2</f>
        <v>95.064782182782679</v>
      </c>
      <c r="H359" s="3">
        <f>LN(Tabella1[[#This Row],[NUM INDICE]]/G358)</f>
        <v>-1.69106703310925E-3</v>
      </c>
    </row>
    <row r="360" spans="1:8" x14ac:dyDescent="0.3">
      <c r="A360" s="1">
        <v>42520</v>
      </c>
      <c r="B360" s="2">
        <v>18291.38</v>
      </c>
      <c r="C360" s="2">
        <v>18220.490000000002</v>
      </c>
      <c r="D360" s="2">
        <v>18321.400000000001</v>
      </c>
      <c r="E360" s="2">
        <v>18197.66</v>
      </c>
      <c r="F360" s="3">
        <v>5.7999999999999996E-3</v>
      </c>
      <c r="G360">
        <f>$G$2*Tabella1[[#This Row],[CHIUSURA]]/$B$2</f>
        <v>95.614905390726534</v>
      </c>
      <c r="H360" s="3">
        <f>LN(Tabella1[[#This Row],[NUM INDICE]]/G359)</f>
        <v>5.7701451191451104E-3</v>
      </c>
    </row>
    <row r="361" spans="1:8" x14ac:dyDescent="0.3">
      <c r="A361" s="1">
        <v>42521</v>
      </c>
      <c r="B361" s="2">
        <v>18025.25</v>
      </c>
      <c r="C361" s="2">
        <v>18281.66</v>
      </c>
      <c r="D361" s="2">
        <v>18326.52</v>
      </c>
      <c r="E361" s="2">
        <v>18002.54</v>
      </c>
      <c r="F361" s="3">
        <v>-1.4500000000000001E-2</v>
      </c>
      <c r="G361">
        <f>$G$2*Tabella1[[#This Row],[CHIUSURA]]/$B$2</f>
        <v>94.2237585897944</v>
      </c>
      <c r="H361" s="3">
        <f>LN(Tabella1[[#This Row],[NUM INDICE]]/G360)</f>
        <v>-1.4656357922291662E-2</v>
      </c>
    </row>
    <row r="362" spans="1:8" x14ac:dyDescent="0.3">
      <c r="A362" s="1">
        <v>42522</v>
      </c>
      <c r="B362" s="2">
        <v>17810.849999999999</v>
      </c>
      <c r="C362" s="2">
        <v>18050.36</v>
      </c>
      <c r="D362" s="2">
        <v>18055.64</v>
      </c>
      <c r="E362" s="2">
        <v>17745.61</v>
      </c>
      <c r="F362" s="3">
        <v>-1.1900000000000001E-2</v>
      </c>
      <c r="G362">
        <f>$G$2*Tabella1[[#This Row],[CHIUSURA]]/$B$2</f>
        <v>93.103021077601653</v>
      </c>
      <c r="H362" s="3">
        <f>LN(Tabella1[[#This Row],[NUM INDICE]]/G361)</f>
        <v>-1.1965730540998483E-2</v>
      </c>
    </row>
    <row r="363" spans="1:8" x14ac:dyDescent="0.3">
      <c r="A363" s="1">
        <v>42523</v>
      </c>
      <c r="B363" s="2">
        <v>17767.3</v>
      </c>
      <c r="C363" s="2">
        <v>17836.18</v>
      </c>
      <c r="D363" s="2">
        <v>18009.52</v>
      </c>
      <c r="E363" s="2">
        <v>17740.88</v>
      </c>
      <c r="F363" s="3">
        <v>-2.3999999999999998E-3</v>
      </c>
      <c r="G363">
        <f>$G$2*Tabella1[[#This Row],[CHIUSURA]]/$B$2</f>
        <v>92.875371270437526</v>
      </c>
      <c r="H363" s="3">
        <f>LN(Tabella1[[#This Row],[NUM INDICE]]/G362)</f>
        <v>-2.4481330114623583E-3</v>
      </c>
    </row>
    <row r="364" spans="1:8" x14ac:dyDescent="0.3">
      <c r="A364" s="1">
        <v>42524</v>
      </c>
      <c r="B364" s="2">
        <v>17495.09</v>
      </c>
      <c r="C364" s="2">
        <v>17863.98</v>
      </c>
      <c r="D364" s="2">
        <v>17867.080000000002</v>
      </c>
      <c r="E364" s="2">
        <v>17431.37</v>
      </c>
      <c r="F364" s="3">
        <v>-1.5299999999999999E-2</v>
      </c>
      <c r="G364">
        <f>$G$2*Tabella1[[#This Row],[CHIUSURA]]/$B$2</f>
        <v>91.45244236095067</v>
      </c>
      <c r="H364" s="3">
        <f>LN(Tabella1[[#This Row],[NUM INDICE]]/G363)</f>
        <v>-1.5439419014519772E-2</v>
      </c>
    </row>
    <row r="365" spans="1:8" x14ac:dyDescent="0.3">
      <c r="A365" s="1">
        <v>42527</v>
      </c>
      <c r="B365" s="2">
        <v>17625</v>
      </c>
      <c r="C365" s="2">
        <v>17450.89</v>
      </c>
      <c r="D365" s="2">
        <v>17636.650000000001</v>
      </c>
      <c r="E365" s="2">
        <v>17400.400000000001</v>
      </c>
      <c r="F365" s="3">
        <v>7.4000000000000003E-3</v>
      </c>
      <c r="G365">
        <f>$G$2*Tabella1[[#This Row],[CHIUSURA]]/$B$2</f>
        <v>92.131523565283487</v>
      </c>
      <c r="H365" s="3">
        <f>LN(Tabella1[[#This Row],[NUM INDICE]]/G364)</f>
        <v>7.3980785649624785E-3</v>
      </c>
    </row>
    <row r="366" spans="1:8" x14ac:dyDescent="0.3">
      <c r="A366" s="1">
        <v>42528</v>
      </c>
      <c r="B366" s="2">
        <v>17975.490000000002</v>
      </c>
      <c r="C366" s="2">
        <v>17689.66</v>
      </c>
      <c r="D366" s="2">
        <v>17991.02</v>
      </c>
      <c r="E366" s="2">
        <v>17688.580000000002</v>
      </c>
      <c r="F366" s="3">
        <v>1.9900000000000001E-2</v>
      </c>
      <c r="G366">
        <f>$G$2*Tabella1[[#This Row],[CHIUSURA]]/$B$2</f>
        <v>93.963647122412368</v>
      </c>
      <c r="H366" s="3">
        <f>LN(Tabella1[[#This Row],[NUM INDICE]]/G365)</f>
        <v>1.969081462067809E-2</v>
      </c>
    </row>
    <row r="367" spans="1:8" x14ac:dyDescent="0.3">
      <c r="A367" s="1">
        <v>42529</v>
      </c>
      <c r="B367" s="2">
        <v>17909.7</v>
      </c>
      <c r="C367" s="2">
        <v>17912.53</v>
      </c>
      <c r="D367" s="2">
        <v>18000.5</v>
      </c>
      <c r="E367" s="2">
        <v>17799.45</v>
      </c>
      <c r="F367" s="3">
        <v>-3.7000000000000002E-3</v>
      </c>
      <c r="G367">
        <f>$G$2*Tabella1[[#This Row],[CHIUSURA]]/$B$2</f>
        <v>93.619741707640159</v>
      </c>
      <c r="H367" s="3">
        <f>LN(Tabella1[[#This Row],[NUM INDICE]]/G366)</f>
        <v>-3.6666978054402661E-3</v>
      </c>
    </row>
    <row r="368" spans="1:8" x14ac:dyDescent="0.3">
      <c r="A368" s="1">
        <v>42530</v>
      </c>
      <c r="B368" s="2">
        <v>17763.88</v>
      </c>
      <c r="C368" s="2">
        <v>17890.09</v>
      </c>
      <c r="D368" s="2">
        <v>17892.93</v>
      </c>
      <c r="E368" s="2">
        <v>17653.52</v>
      </c>
      <c r="F368" s="3">
        <v>-8.0999999999999996E-3</v>
      </c>
      <c r="G368">
        <f>$G$2*Tabella1[[#This Row],[CHIUSURA]]/$B$2</f>
        <v>92.857493834375489</v>
      </c>
      <c r="H368" s="3">
        <f>LN(Tabella1[[#This Row],[NUM INDICE]]/G367)</f>
        <v>-8.1752833418384969E-3</v>
      </c>
    </row>
    <row r="369" spans="1:8" x14ac:dyDescent="0.3">
      <c r="A369" s="1">
        <v>42531</v>
      </c>
      <c r="B369" s="2">
        <v>17120.16</v>
      </c>
      <c r="C369" s="2">
        <v>17693.810000000001</v>
      </c>
      <c r="D369" s="2">
        <v>17705.68</v>
      </c>
      <c r="E369" s="2">
        <v>17106.25</v>
      </c>
      <c r="F369" s="3">
        <v>-3.6200000000000003E-2</v>
      </c>
      <c r="G369">
        <f>$G$2*Tabella1[[#This Row],[CHIUSURA]]/$B$2</f>
        <v>89.492563091144618</v>
      </c>
      <c r="H369" s="3">
        <f>LN(Tabella1[[#This Row],[NUM INDICE]]/G368)</f>
        <v>-3.6910465707414714E-2</v>
      </c>
    </row>
    <row r="370" spans="1:8" x14ac:dyDescent="0.3">
      <c r="A370" s="1">
        <v>42534</v>
      </c>
      <c r="B370" s="2">
        <v>16621.87</v>
      </c>
      <c r="C370" s="2">
        <v>16848.689999999999</v>
      </c>
      <c r="D370" s="2">
        <v>16933.259999999998</v>
      </c>
      <c r="E370" s="2">
        <v>16593.080000000002</v>
      </c>
      <c r="F370" s="3">
        <v>-2.9100000000000001E-2</v>
      </c>
      <c r="G370">
        <f>$G$2*Tabella1[[#This Row],[CHIUSURA]]/$B$2</f>
        <v>86.887841566188868</v>
      </c>
      <c r="H370" s="3">
        <f>LN(Tabella1[[#This Row],[NUM INDICE]]/G369)</f>
        <v>-2.9537418324239433E-2</v>
      </c>
    </row>
    <row r="371" spans="1:8" x14ac:dyDescent="0.3">
      <c r="A371" s="1">
        <v>42535</v>
      </c>
      <c r="B371" s="2">
        <v>16271.35</v>
      </c>
      <c r="C371" s="2">
        <v>16460.919999999998</v>
      </c>
      <c r="D371" s="2">
        <v>16673.64</v>
      </c>
      <c r="E371" s="2">
        <v>16231.46</v>
      </c>
      <c r="F371" s="3">
        <v>-2.1100000000000001E-2</v>
      </c>
      <c r="G371">
        <f>$G$2*Tabella1[[#This Row],[CHIUSURA]]/$B$2</f>
        <v>85.055561189445413</v>
      </c>
      <c r="H371" s="3">
        <f>LN(Tabella1[[#This Row],[NUM INDICE]]/G370)</f>
        <v>-2.1313405551103622E-2</v>
      </c>
    </row>
    <row r="372" spans="1:8" x14ac:dyDescent="0.3">
      <c r="A372" s="1">
        <v>42536</v>
      </c>
      <c r="B372" s="2">
        <v>16513.97</v>
      </c>
      <c r="C372" s="2">
        <v>16461.11</v>
      </c>
      <c r="D372" s="2">
        <v>16615.689999999999</v>
      </c>
      <c r="E372" s="2">
        <v>16414.11</v>
      </c>
      <c r="F372" s="3">
        <v>1.49E-2</v>
      </c>
      <c r="G372">
        <f>$G$2*Tabella1[[#This Row],[CHIUSURA]]/$B$2</f>
        <v>86.323813685752313</v>
      </c>
      <c r="H372" s="3">
        <f>LN(Tabella1[[#This Row],[NUM INDICE]]/G371)</f>
        <v>1.4800796764186388E-2</v>
      </c>
    </row>
    <row r="373" spans="1:8" x14ac:dyDescent="0.3">
      <c r="A373" s="1">
        <v>42537</v>
      </c>
      <c r="B373" s="2">
        <v>16351.9</v>
      </c>
      <c r="C373" s="2">
        <v>16262.33</v>
      </c>
      <c r="D373" s="2">
        <v>16383.41</v>
      </c>
      <c r="E373" s="2">
        <v>16088.15</v>
      </c>
      <c r="F373" s="3">
        <v>-9.7999999999999997E-3</v>
      </c>
      <c r="G373">
        <f>$G$2*Tabella1[[#This Row],[CHIUSURA]]/$B$2</f>
        <v>85.47662185459059</v>
      </c>
      <c r="H373" s="3">
        <f>LN(Tabella1[[#This Row],[NUM INDICE]]/G372)</f>
        <v>-9.8625908104484593E-3</v>
      </c>
    </row>
    <row r="374" spans="1:8" x14ac:dyDescent="0.3">
      <c r="A374" s="1">
        <v>42538</v>
      </c>
      <c r="B374" s="2">
        <v>16923.29</v>
      </c>
      <c r="C374" s="2">
        <v>16471.47</v>
      </c>
      <c r="D374" s="2">
        <v>16963.45</v>
      </c>
      <c r="E374" s="2">
        <v>16471.47</v>
      </c>
      <c r="F374" s="3">
        <v>3.49E-2</v>
      </c>
      <c r="G374">
        <f>$G$2*Tabella1[[#This Row],[CHIUSURA]]/$B$2</f>
        <v>88.463460507071005</v>
      </c>
      <c r="H374" s="3">
        <f>LN(Tabella1[[#This Row],[NUM INDICE]]/G373)</f>
        <v>3.4346681177939126E-2</v>
      </c>
    </row>
    <row r="375" spans="1:8" x14ac:dyDescent="0.3">
      <c r="A375" s="1">
        <v>42541</v>
      </c>
      <c r="B375" s="2">
        <v>17353.45</v>
      </c>
      <c r="C375" s="2">
        <v>17197.68</v>
      </c>
      <c r="D375" s="2">
        <v>17423.43</v>
      </c>
      <c r="E375" s="2">
        <v>17196.97</v>
      </c>
      <c r="F375" s="3">
        <v>2.5399999999999999E-2</v>
      </c>
      <c r="G375">
        <f>$G$2*Tabella1[[#This Row],[CHIUSURA]]/$B$2</f>
        <v>90.712044687317373</v>
      </c>
      <c r="H375" s="3">
        <f>LN(Tabella1[[#This Row],[NUM INDICE]]/G374)</f>
        <v>2.5100554166968575E-2</v>
      </c>
    </row>
    <row r="376" spans="1:8" x14ac:dyDescent="0.3">
      <c r="A376" s="1">
        <v>42542</v>
      </c>
      <c r="B376" s="2">
        <v>17431.169999999998</v>
      </c>
      <c r="C376" s="2">
        <v>17320.75</v>
      </c>
      <c r="D376" s="2">
        <v>17544.47</v>
      </c>
      <c r="E376" s="2">
        <v>17252.37</v>
      </c>
      <c r="F376" s="3">
        <v>4.4999999999999997E-3</v>
      </c>
      <c r="G376">
        <f>$G$2*Tabella1[[#This Row],[CHIUSURA]]/$B$2</f>
        <v>91.118312035487236</v>
      </c>
      <c r="H376" s="3">
        <f>LN(Tabella1[[#This Row],[NUM INDICE]]/G375)</f>
        <v>4.4686490369235943E-3</v>
      </c>
    </row>
    <row r="377" spans="1:8" x14ac:dyDescent="0.3">
      <c r="A377" s="1">
        <v>42543</v>
      </c>
      <c r="B377" s="2">
        <v>17323.27</v>
      </c>
      <c r="C377" s="2">
        <v>17487.91</v>
      </c>
      <c r="D377" s="2">
        <v>17515.07</v>
      </c>
      <c r="E377" s="2">
        <v>17267.419999999998</v>
      </c>
      <c r="F377" s="3">
        <v>-6.1999999999999998E-3</v>
      </c>
      <c r="G377">
        <f>$G$2*Tabella1[[#This Row],[CHIUSURA]]/$B$2</f>
        <v>90.554284155050695</v>
      </c>
      <c r="H377" s="3">
        <f>LN(Tabella1[[#This Row],[NUM INDICE]]/G376)</f>
        <v>-6.2092985343441759E-3</v>
      </c>
    </row>
    <row r="378" spans="1:8" x14ac:dyDescent="0.3">
      <c r="A378" s="1">
        <v>42544</v>
      </c>
      <c r="B378" s="2">
        <v>17966.169999999998</v>
      </c>
      <c r="C378" s="2">
        <v>17404.310000000001</v>
      </c>
      <c r="D378" s="2">
        <v>17966.169999999998</v>
      </c>
      <c r="E378" s="2">
        <v>17293.919999999998</v>
      </c>
      <c r="F378" s="3">
        <v>3.7100000000000001E-2</v>
      </c>
      <c r="G378">
        <f>$G$2*Tabella1[[#This Row],[CHIUSURA]]/$B$2</f>
        <v>93.914928495483068</v>
      </c>
      <c r="H378" s="3">
        <f>LN(Tabella1[[#This Row],[NUM INDICE]]/G377)</f>
        <v>3.6439860689759622E-2</v>
      </c>
    </row>
    <row r="379" spans="1:8" x14ac:dyDescent="0.3">
      <c r="A379" s="1">
        <v>42545</v>
      </c>
      <c r="B379" s="2">
        <v>15723.81</v>
      </c>
      <c r="C379" s="2">
        <v>17946.23</v>
      </c>
      <c r="D379" s="2">
        <v>17946.23</v>
      </c>
      <c r="E379" s="2">
        <v>15723.81</v>
      </c>
      <c r="F379" s="3">
        <v>-0.12479999999999999</v>
      </c>
      <c r="G379">
        <f>$G$2*Tabella1[[#This Row],[CHIUSURA]]/$B$2</f>
        <v>82.193394130555475</v>
      </c>
      <c r="H379" s="3">
        <f>LN(Tabella1[[#This Row],[NUM INDICE]]/G378)</f>
        <v>-0.1333144210326784</v>
      </c>
    </row>
    <row r="380" spans="1:8" x14ac:dyDescent="0.3">
      <c r="A380" s="1">
        <v>42548</v>
      </c>
      <c r="B380" s="2">
        <v>15103.58</v>
      </c>
      <c r="C380" s="2">
        <v>15743.11</v>
      </c>
      <c r="D380" s="2">
        <v>15907.54</v>
      </c>
      <c r="E380" s="2">
        <v>15017.42</v>
      </c>
      <c r="F380" s="3">
        <v>-3.9399999999999998E-2</v>
      </c>
      <c r="G380">
        <f>$G$2*Tabella1[[#This Row],[CHIUSURA]]/$B$2</f>
        <v>78.951253145540107</v>
      </c>
      <c r="H380" s="3">
        <f>LN(Tabella1[[#This Row],[NUM INDICE]]/G379)</f>
        <v>-4.0244322234152613E-2</v>
      </c>
    </row>
    <row r="381" spans="1:8" x14ac:dyDescent="0.3">
      <c r="A381" s="1">
        <v>42549</v>
      </c>
      <c r="B381" s="2">
        <v>15601.62</v>
      </c>
      <c r="C381" s="2">
        <v>15288.39</v>
      </c>
      <c r="D381" s="2">
        <v>15799.21</v>
      </c>
      <c r="E381" s="2">
        <v>15286.86</v>
      </c>
      <c r="F381" s="3">
        <v>3.3000000000000002E-2</v>
      </c>
      <c r="G381">
        <f>$G$2*Tabella1[[#This Row],[CHIUSURA]]/$B$2</f>
        <v>81.554667840374364</v>
      </c>
      <c r="H381" s="3">
        <f>LN(Tabella1[[#This Row],[NUM INDICE]]/G380)</f>
        <v>3.2442953204571433E-2</v>
      </c>
    </row>
    <row r="382" spans="1:8" x14ac:dyDescent="0.3">
      <c r="A382" s="1">
        <v>42550</v>
      </c>
      <c r="B382" s="2">
        <v>15946.93</v>
      </c>
      <c r="C382" s="2">
        <v>15854.72</v>
      </c>
      <c r="D382" s="2">
        <v>16019.31</v>
      </c>
      <c r="E382" s="2">
        <v>15754.04</v>
      </c>
      <c r="F382" s="3">
        <v>2.2100000000000002E-2</v>
      </c>
      <c r="G382">
        <f>$G$2*Tabella1[[#This Row],[CHIUSURA]]/$B$2</f>
        <v>83.359713877385886</v>
      </c>
      <c r="H382" s="3">
        <f>LN(Tabella1[[#This Row],[NUM INDICE]]/G381)</f>
        <v>2.189157919814971E-2</v>
      </c>
    </row>
    <row r="383" spans="1:8" x14ac:dyDescent="0.3">
      <c r="A383" s="1">
        <v>42551</v>
      </c>
      <c r="B383" s="2">
        <v>16197.78</v>
      </c>
      <c r="C383" s="2">
        <v>15894.78</v>
      </c>
      <c r="D383" s="2">
        <v>16250.33</v>
      </c>
      <c r="E383" s="2">
        <v>15629.01</v>
      </c>
      <c r="F383" s="3">
        <v>1.5699999999999999E-2</v>
      </c>
      <c r="G383">
        <f>$G$2*Tabella1[[#This Row],[CHIUSURA]]/$B$2</f>
        <v>84.67098722129235</v>
      </c>
      <c r="H383" s="3">
        <f>LN(Tabella1[[#This Row],[NUM INDICE]]/G382)</f>
        <v>1.5607861595020063E-2</v>
      </c>
    </row>
    <row r="384" spans="1:8" x14ac:dyDescent="0.3">
      <c r="A384" s="1">
        <v>42552</v>
      </c>
      <c r="B384" s="2">
        <v>16295.78</v>
      </c>
      <c r="C384" s="2">
        <v>16384.72</v>
      </c>
      <c r="D384" s="2">
        <v>16446.169999999998</v>
      </c>
      <c r="E384" s="2">
        <v>16013.33</v>
      </c>
      <c r="F384" s="3">
        <v>6.1000000000000004E-3</v>
      </c>
      <c r="G384">
        <f>$G$2*Tabella1[[#This Row],[CHIUSURA]]/$B$2</f>
        <v>85.183264628917755</v>
      </c>
      <c r="H384" s="3">
        <f>LN(Tabella1[[#This Row],[NUM INDICE]]/G383)</f>
        <v>6.0319827770478869E-3</v>
      </c>
    </row>
    <row r="385" spans="1:8" x14ac:dyDescent="0.3">
      <c r="A385" s="1">
        <v>42555</v>
      </c>
      <c r="B385" s="2">
        <v>16012.31</v>
      </c>
      <c r="C385" s="2">
        <v>16352.27</v>
      </c>
      <c r="D385" s="2">
        <v>16352.29</v>
      </c>
      <c r="E385" s="2">
        <v>15995.1</v>
      </c>
      <c r="F385" s="3">
        <v>-1.7399999999999999E-2</v>
      </c>
      <c r="G385">
        <f>$G$2*Tabella1[[#This Row],[CHIUSURA]]/$B$2</f>
        <v>83.701476090758831</v>
      </c>
      <c r="H385" s="3">
        <f>LN(Tabella1[[#This Row],[NUM INDICE]]/G384)</f>
        <v>-1.7548377165360802E-2</v>
      </c>
    </row>
    <row r="386" spans="1:8" x14ac:dyDescent="0.3">
      <c r="A386" s="1">
        <v>42556</v>
      </c>
      <c r="B386" s="2">
        <v>15780.16</v>
      </c>
      <c r="C386" s="2">
        <v>15915.81</v>
      </c>
      <c r="D386" s="2">
        <v>16065.53</v>
      </c>
      <c r="E386" s="2">
        <v>15751.29</v>
      </c>
      <c r="F386" s="3">
        <v>-1.4500000000000001E-2</v>
      </c>
      <c r="G386">
        <f>$G$2*Tabella1[[#This Row],[CHIUSURA]]/$B$2</f>
        <v>82.487953639940088</v>
      </c>
      <c r="H386" s="3">
        <f>LN(Tabella1[[#This Row],[NUM INDICE]]/G385)</f>
        <v>-1.4604346639247496E-2</v>
      </c>
    </row>
    <row r="387" spans="1:8" x14ac:dyDescent="0.3">
      <c r="A387" s="1">
        <v>42557</v>
      </c>
      <c r="B387" s="2">
        <v>15423.79</v>
      </c>
      <c r="C387" s="2">
        <v>15667.42</v>
      </c>
      <c r="D387" s="2">
        <v>15776.76</v>
      </c>
      <c r="E387" s="2">
        <v>15293.1</v>
      </c>
      <c r="F387" s="3">
        <v>-2.2599999999999999E-2</v>
      </c>
      <c r="G387">
        <f>$G$2*Tabella1[[#This Row],[CHIUSURA]]/$B$2</f>
        <v>80.625093438353687</v>
      </c>
      <c r="H387" s="3">
        <f>LN(Tabella1[[#This Row],[NUM INDICE]]/G386)</f>
        <v>-2.2842332153033638E-2</v>
      </c>
    </row>
    <row r="388" spans="1:8" x14ac:dyDescent="0.3">
      <c r="A388" s="1">
        <v>42558</v>
      </c>
      <c r="B388" s="2">
        <v>15436.16</v>
      </c>
      <c r="C388" s="2">
        <v>15565.56</v>
      </c>
      <c r="D388" s="2">
        <v>15710.05</v>
      </c>
      <c r="E388" s="2">
        <v>15391.02</v>
      </c>
      <c r="F388" s="3">
        <v>8.0000000000000004E-4</v>
      </c>
      <c r="G388">
        <f>$G$2*Tabella1[[#This Row],[CHIUSURA]]/$B$2</f>
        <v>80.689755392765193</v>
      </c>
      <c r="H388" s="3">
        <f>LN(Tabella1[[#This Row],[NUM INDICE]]/G387)</f>
        <v>8.0168637100973565E-4</v>
      </c>
    </row>
    <row r="389" spans="1:8" x14ac:dyDescent="0.3">
      <c r="A389" s="1">
        <v>42559</v>
      </c>
      <c r="B389" s="2">
        <v>16066.38</v>
      </c>
      <c r="C389" s="2">
        <v>15370.09</v>
      </c>
      <c r="D389" s="2">
        <v>16087.67</v>
      </c>
      <c r="E389" s="2">
        <v>15356.04</v>
      </c>
      <c r="F389" s="3">
        <v>4.0800000000000003E-2</v>
      </c>
      <c r="G389">
        <f>$G$2*Tabella1[[#This Row],[CHIUSURA]]/$B$2</f>
        <v>83.984117309435419</v>
      </c>
      <c r="H389" s="3">
        <f>LN(Tabella1[[#This Row],[NUM INDICE]]/G388)</f>
        <v>4.0016080904332965E-2</v>
      </c>
    </row>
    <row r="390" spans="1:8" x14ac:dyDescent="0.3">
      <c r="A390" s="1">
        <v>42562</v>
      </c>
      <c r="B390" s="2">
        <v>16260.64</v>
      </c>
      <c r="C390" s="2">
        <v>16177.2</v>
      </c>
      <c r="D390" s="2">
        <v>16263.74</v>
      </c>
      <c r="E390" s="2">
        <v>15906.76</v>
      </c>
      <c r="F390" s="3">
        <v>1.21E-2</v>
      </c>
      <c r="G390">
        <f>$G$2*Tabella1[[#This Row],[CHIUSURA]]/$B$2</f>
        <v>84.99957658704065</v>
      </c>
      <c r="H390" s="3">
        <f>LN(Tabella1[[#This Row],[NUM INDICE]]/G389)</f>
        <v>1.2018573833051237E-2</v>
      </c>
    </row>
    <row r="391" spans="1:8" x14ac:dyDescent="0.3">
      <c r="A391" s="1">
        <v>42563</v>
      </c>
      <c r="B391" s="2">
        <v>16721</v>
      </c>
      <c r="C391" s="2">
        <v>16277.59</v>
      </c>
      <c r="D391" s="2">
        <v>16767.830000000002</v>
      </c>
      <c r="E391" s="2">
        <v>16262.84</v>
      </c>
      <c r="F391" s="3">
        <v>2.8299999999999999E-2</v>
      </c>
      <c r="G391">
        <f>$G$2*Tabella1[[#This Row],[CHIUSURA]]/$B$2</f>
        <v>87.406025845963413</v>
      </c>
      <c r="H391" s="3">
        <f>LN(Tabella1[[#This Row],[NUM INDICE]]/G390)</f>
        <v>2.7917950741863297E-2</v>
      </c>
    </row>
    <row r="392" spans="1:8" x14ac:dyDescent="0.3">
      <c r="A392" s="1">
        <v>42564</v>
      </c>
      <c r="B392" s="2">
        <v>16527.89</v>
      </c>
      <c r="C392" s="2">
        <v>16699.990000000002</v>
      </c>
      <c r="D392" s="2">
        <v>16820.41</v>
      </c>
      <c r="E392" s="2">
        <v>16508.05</v>
      </c>
      <c r="F392" s="3">
        <v>-1.15E-2</v>
      </c>
      <c r="G392">
        <f>$G$2*Tabella1[[#This Row],[CHIUSURA]]/$B$2</f>
        <v>86.396577986917066</v>
      </c>
      <c r="H392" s="3">
        <f>LN(Tabella1[[#This Row],[NUM INDICE]]/G391)</f>
        <v>-1.1616157498097249E-2</v>
      </c>
    </row>
    <row r="393" spans="1:8" x14ac:dyDescent="0.3">
      <c r="A393" s="1">
        <v>42565</v>
      </c>
      <c r="B393" s="2">
        <v>16797.52</v>
      </c>
      <c r="C393" s="2">
        <v>16695</v>
      </c>
      <c r="D393" s="2">
        <v>16857.59</v>
      </c>
      <c r="E393" s="2">
        <v>16595.05</v>
      </c>
      <c r="F393" s="3">
        <v>1.6299999999999999E-2</v>
      </c>
      <c r="G393">
        <f>$G$2*Tabella1[[#This Row],[CHIUSURA]]/$B$2</f>
        <v>87.806020409550115</v>
      </c>
      <c r="H393" s="3">
        <f>LN(Tabella1[[#This Row],[NUM INDICE]]/G392)</f>
        <v>1.6181999482395459E-2</v>
      </c>
    </row>
    <row r="394" spans="1:8" x14ac:dyDescent="0.3">
      <c r="A394" s="1">
        <v>42566</v>
      </c>
      <c r="B394" s="2">
        <v>16748.59</v>
      </c>
      <c r="C394" s="2">
        <v>16684.2</v>
      </c>
      <c r="D394" s="2">
        <v>16871.96</v>
      </c>
      <c r="E394" s="2">
        <v>16600.650000000001</v>
      </c>
      <c r="F394" s="3">
        <v>-2.8999999999999998E-3</v>
      </c>
      <c r="G394">
        <f>$G$2*Tabella1[[#This Row],[CHIUSURA]]/$B$2</f>
        <v>87.550247618171426</v>
      </c>
      <c r="H394" s="3">
        <f>LN(Tabella1[[#This Row],[NUM INDICE]]/G393)</f>
        <v>-2.9171808414920437E-3</v>
      </c>
    </row>
    <row r="395" spans="1:8" x14ac:dyDescent="0.3">
      <c r="A395" s="1">
        <v>42569</v>
      </c>
      <c r="B395" s="2">
        <v>16762.73</v>
      </c>
      <c r="C395" s="2">
        <v>16763.61</v>
      </c>
      <c r="D395" s="2">
        <v>16964.18</v>
      </c>
      <c r="E395" s="2">
        <v>16602.02</v>
      </c>
      <c r="F395" s="3">
        <v>8.0000000000000004E-4</v>
      </c>
      <c r="G395">
        <f>$G$2*Tabella1[[#This Row],[CHIUSURA]]/$B$2</f>
        <v>87.624161929843098</v>
      </c>
      <c r="H395" s="3">
        <f>LN(Tabella1[[#This Row],[NUM INDICE]]/G394)</f>
        <v>8.4389399397921444E-4</v>
      </c>
    </row>
    <row r="396" spans="1:8" x14ac:dyDescent="0.3">
      <c r="A396" s="1">
        <v>42570</v>
      </c>
      <c r="B396" s="2">
        <v>16673.77</v>
      </c>
      <c r="C396" s="2">
        <v>16723</v>
      </c>
      <c r="D396" s="2">
        <v>16843.21</v>
      </c>
      <c r="E396" s="2">
        <v>16444.82</v>
      </c>
      <c r="F396" s="3">
        <v>-5.3E-3</v>
      </c>
      <c r="G396">
        <f>$G$2*Tabella1[[#This Row],[CHIUSURA]]/$B$2</f>
        <v>87.159139499410884</v>
      </c>
      <c r="H396" s="3">
        <f>LN(Tabella1[[#This Row],[NUM INDICE]]/G395)</f>
        <v>-5.3211436547034377E-3</v>
      </c>
    </row>
    <row r="397" spans="1:8" x14ac:dyDescent="0.3">
      <c r="A397" s="1">
        <v>42571</v>
      </c>
      <c r="B397" s="2">
        <v>16763.82</v>
      </c>
      <c r="C397" s="2">
        <v>16761.490000000002</v>
      </c>
      <c r="D397" s="2">
        <v>16826.990000000002</v>
      </c>
      <c r="E397" s="2">
        <v>16626.900000000001</v>
      </c>
      <c r="F397" s="3">
        <v>5.4000000000000003E-3</v>
      </c>
      <c r="G397">
        <f>$G$2*Tabella1[[#This Row],[CHIUSURA]]/$B$2</f>
        <v>87.629859709172806</v>
      </c>
      <c r="H397" s="3">
        <f>LN(Tabella1[[#This Row],[NUM INDICE]]/G396)</f>
        <v>5.3861667483641592E-3</v>
      </c>
    </row>
    <row r="398" spans="1:8" x14ac:dyDescent="0.3">
      <c r="A398" s="1">
        <v>42572</v>
      </c>
      <c r="B398" s="2">
        <v>16805.400000000001</v>
      </c>
      <c r="C398" s="2">
        <v>16796.13</v>
      </c>
      <c r="D398" s="2">
        <v>16884.52</v>
      </c>
      <c r="E398" s="2">
        <v>16651.64</v>
      </c>
      <c r="F398" s="3">
        <v>2.5000000000000001E-3</v>
      </c>
      <c r="G398">
        <f>$G$2*Tabella1[[#This Row],[CHIUSURA]]/$B$2</f>
        <v>87.847211694979592</v>
      </c>
      <c r="H398" s="3">
        <f>LN(Tabella1[[#This Row],[NUM INDICE]]/G397)</f>
        <v>2.4772706225675302E-3</v>
      </c>
    </row>
    <row r="399" spans="1:8" x14ac:dyDescent="0.3">
      <c r="A399" s="1">
        <v>42573</v>
      </c>
      <c r="B399" s="2">
        <v>16778.669999999998</v>
      </c>
      <c r="C399" s="2">
        <v>16716.59</v>
      </c>
      <c r="D399" s="2">
        <v>16885.7</v>
      </c>
      <c r="E399" s="2">
        <v>16689.79</v>
      </c>
      <c r="F399" s="3">
        <v>-1.6000000000000001E-3</v>
      </c>
      <c r="G399">
        <f>$G$2*Tabella1[[#This Row],[CHIUSURA]]/$B$2</f>
        <v>87.707485418389496</v>
      </c>
      <c r="H399" s="3">
        <f>LN(Tabella1[[#This Row],[NUM INDICE]]/G398)</f>
        <v>-1.5918264608365163E-3</v>
      </c>
    </row>
    <row r="400" spans="1:8" x14ac:dyDescent="0.3">
      <c r="A400" s="1">
        <v>42576</v>
      </c>
      <c r="B400" s="2">
        <v>16692.169999999998</v>
      </c>
      <c r="C400" s="2">
        <v>16774.37</v>
      </c>
      <c r="D400" s="2">
        <v>16882.240000000002</v>
      </c>
      <c r="E400" s="2">
        <v>16645.310000000001</v>
      </c>
      <c r="F400" s="3">
        <v>-5.1999999999999998E-3</v>
      </c>
      <c r="G400">
        <f>$G$2*Tabella1[[#This Row],[CHIUSURA]]/$B$2</f>
        <v>87.255322196352793</v>
      </c>
      <c r="H400" s="3">
        <f>LN(Tabella1[[#This Row],[NUM INDICE]]/G399)</f>
        <v>-5.168689675734606E-3</v>
      </c>
    </row>
    <row r="401" spans="1:8" x14ac:dyDescent="0.3">
      <c r="A401" s="1">
        <v>42577</v>
      </c>
      <c r="B401" s="2">
        <v>16697.009999999998</v>
      </c>
      <c r="C401" s="2">
        <v>16673.14</v>
      </c>
      <c r="D401" s="2">
        <v>16753.54</v>
      </c>
      <c r="E401" s="2">
        <v>16383.19</v>
      </c>
      <c r="F401" s="3">
        <v>2.9999999999999997E-4</v>
      </c>
      <c r="G401">
        <f>$G$2*Tabella1[[#This Row],[CHIUSURA]]/$B$2</f>
        <v>87.280622427504895</v>
      </c>
      <c r="H401" s="3">
        <f>LN(Tabella1[[#This Row],[NUM INDICE]]/G400)</f>
        <v>2.8991427964979079E-4</v>
      </c>
    </row>
    <row r="402" spans="1:8" x14ac:dyDescent="0.3">
      <c r="A402" s="1">
        <v>42578</v>
      </c>
      <c r="B402" s="2">
        <v>16863.009999999998</v>
      </c>
      <c r="C402" s="2">
        <v>16735.75</v>
      </c>
      <c r="D402" s="2">
        <v>16996.21</v>
      </c>
      <c r="E402" s="2">
        <v>16722.77</v>
      </c>
      <c r="F402" s="3">
        <v>9.9000000000000008E-3</v>
      </c>
      <c r="G402">
        <f>$G$2*Tabella1[[#This Row],[CHIUSURA]]/$B$2</f>
        <v>88.148357628176512</v>
      </c>
      <c r="H402" s="3">
        <f>LN(Tabella1[[#This Row],[NUM INDICE]]/G401)</f>
        <v>9.8928042255389727E-3</v>
      </c>
    </row>
    <row r="403" spans="1:8" x14ac:dyDescent="0.3">
      <c r="A403" s="1">
        <v>42579</v>
      </c>
      <c r="B403" s="2">
        <v>16522.64</v>
      </c>
      <c r="C403" s="2">
        <v>16871.88</v>
      </c>
      <c r="D403" s="2">
        <v>16871.88</v>
      </c>
      <c r="E403" s="2">
        <v>16522.64</v>
      </c>
      <c r="F403" s="3">
        <v>-2.0199999999999999E-2</v>
      </c>
      <c r="G403">
        <f>$G$2*Tabella1[[#This Row],[CHIUSURA]]/$B$2</f>
        <v>86.369134554365715</v>
      </c>
      <c r="H403" s="3">
        <f>LN(Tabella1[[#This Row],[NUM INDICE]]/G402)</f>
        <v>-2.0390904081597591E-2</v>
      </c>
    </row>
    <row r="404" spans="1:8" x14ac:dyDescent="0.3">
      <c r="A404" s="1">
        <v>42580</v>
      </c>
      <c r="B404" s="2">
        <v>16846.86</v>
      </c>
      <c r="C404" s="2">
        <v>16595.02</v>
      </c>
      <c r="D404" s="2">
        <v>16916.54</v>
      </c>
      <c r="E404" s="2">
        <v>16555.45</v>
      </c>
      <c r="F404" s="3">
        <v>1.9599999999999999E-2</v>
      </c>
      <c r="G404">
        <f>$G$2*Tabella1[[#This Row],[CHIUSURA]]/$B$2</f>
        <v>88.063936402328054</v>
      </c>
      <c r="H404" s="3">
        <f>LN(Tabella1[[#This Row],[NUM INDICE]]/G403)</f>
        <v>1.943272766409081E-2</v>
      </c>
    </row>
    <row r="405" spans="1:8" x14ac:dyDescent="0.3">
      <c r="A405" s="1">
        <v>42583</v>
      </c>
      <c r="B405" s="2">
        <v>16554.830000000002</v>
      </c>
      <c r="C405" s="2">
        <v>16971.27</v>
      </c>
      <c r="D405" s="2">
        <v>17122.82</v>
      </c>
      <c r="E405" s="2">
        <v>16554.830000000002</v>
      </c>
      <c r="F405" s="3">
        <v>-1.7299999999999999E-2</v>
      </c>
      <c r="G405">
        <f>$G$2*Tabella1[[#This Row],[CHIUSURA]]/$B$2</f>
        <v>86.537402000809209</v>
      </c>
      <c r="H405" s="3">
        <f>LN(Tabella1[[#This Row],[NUM INDICE]]/G404)</f>
        <v>-1.7486387139137853E-2</v>
      </c>
    </row>
    <row r="406" spans="1:8" x14ac:dyDescent="0.3">
      <c r="A406" s="1">
        <v>42584</v>
      </c>
      <c r="B406" s="2">
        <v>16098.37</v>
      </c>
      <c r="C406" s="2">
        <v>16530.12</v>
      </c>
      <c r="D406" s="2">
        <v>16553.32</v>
      </c>
      <c r="E406" s="2">
        <v>16052.69</v>
      </c>
      <c r="F406" s="3">
        <v>-2.76E-2</v>
      </c>
      <c r="G406">
        <f>$G$2*Tabella1[[#This Row],[CHIUSURA]]/$B$2</f>
        <v>84.151339291781724</v>
      </c>
      <c r="H406" s="3">
        <f>LN(Tabella1[[#This Row],[NUM INDICE]]/G405)</f>
        <v>-2.7959877516467307E-2</v>
      </c>
    </row>
    <row r="407" spans="1:8" x14ac:dyDescent="0.3">
      <c r="A407" s="1">
        <v>42585</v>
      </c>
      <c r="B407" s="2">
        <v>16129.84</v>
      </c>
      <c r="C407" s="2">
        <v>16136.59</v>
      </c>
      <c r="D407" s="2">
        <v>16242.12</v>
      </c>
      <c r="E407" s="2">
        <v>15978.08</v>
      </c>
      <c r="F407" s="3">
        <v>2E-3</v>
      </c>
      <c r="G407">
        <f>$G$2*Tabella1[[#This Row],[CHIUSURA]]/$B$2</f>
        <v>84.315843067475299</v>
      </c>
      <c r="H407" s="3">
        <f>LN(Tabella1[[#This Row],[NUM INDICE]]/G406)</f>
        <v>1.9529480540326604E-3</v>
      </c>
    </row>
    <row r="408" spans="1:8" x14ac:dyDescent="0.3">
      <c r="A408" s="1">
        <v>42586</v>
      </c>
      <c r="B408" s="2">
        <v>16236.41</v>
      </c>
      <c r="C408" s="2">
        <v>16214.32</v>
      </c>
      <c r="D408" s="2">
        <v>16327.64</v>
      </c>
      <c r="E408" s="2">
        <v>16145.67</v>
      </c>
      <c r="F408" s="3">
        <v>6.6E-3</v>
      </c>
      <c r="G408">
        <f>$G$2*Tabella1[[#This Row],[CHIUSURA]]/$B$2</f>
        <v>84.872918611665511</v>
      </c>
      <c r="H408" s="3">
        <f>LN(Tabella1[[#This Row],[NUM INDICE]]/G407)</f>
        <v>6.5852784999801224E-3</v>
      </c>
    </row>
    <row r="409" spans="1:8" x14ac:dyDescent="0.3">
      <c r="A409" s="1">
        <v>42587</v>
      </c>
      <c r="B409" s="2">
        <v>16626.28</v>
      </c>
      <c r="C409" s="2">
        <v>16282.37</v>
      </c>
      <c r="D409" s="2">
        <v>16626.28</v>
      </c>
      <c r="E409" s="2">
        <v>16272.31</v>
      </c>
      <c r="F409" s="3">
        <v>2.4E-2</v>
      </c>
      <c r="G409">
        <f>$G$2*Tabella1[[#This Row],[CHIUSURA]]/$B$2</f>
        <v>86.910894049532004</v>
      </c>
      <c r="H409" s="3">
        <f>LN(Tabella1[[#This Row],[NUM INDICE]]/G408)</f>
        <v>2.3728324876287614E-2</v>
      </c>
    </row>
    <row r="410" spans="1:8" x14ac:dyDescent="0.3">
      <c r="A410" s="1">
        <v>42590</v>
      </c>
      <c r="B410" s="2">
        <v>16743.82</v>
      </c>
      <c r="C410" s="2">
        <v>16701.900000000001</v>
      </c>
      <c r="D410" s="2">
        <v>16806.759999999998</v>
      </c>
      <c r="E410" s="2">
        <v>16667.21</v>
      </c>
      <c r="F410" s="3">
        <v>7.1000000000000004E-3</v>
      </c>
      <c r="G410">
        <f>$G$2*Tabella1[[#This Row],[CHIUSURA]]/$B$2</f>
        <v>87.52531329945333</v>
      </c>
      <c r="H410" s="3">
        <f>LN(Tabella1[[#This Row],[NUM INDICE]]/G409)</f>
        <v>7.0446589071179603E-3</v>
      </c>
    </row>
    <row r="411" spans="1:8" x14ac:dyDescent="0.3">
      <c r="A411" s="1">
        <v>42591</v>
      </c>
      <c r="B411" s="2">
        <v>16796.14</v>
      </c>
      <c r="C411" s="2">
        <v>16741.47</v>
      </c>
      <c r="D411" s="2">
        <v>16850.13</v>
      </c>
      <c r="E411" s="2">
        <v>16701.05</v>
      </c>
      <c r="F411" s="3">
        <v>3.0999999999999999E-3</v>
      </c>
      <c r="G411">
        <f>$G$2*Tabella1[[#This Row],[CHIUSURA]]/$B$2</f>
        <v>87.798806707279468</v>
      </c>
      <c r="H411" s="3">
        <f>LN(Tabella1[[#This Row],[NUM INDICE]]/G410)</f>
        <v>3.1198631386713271E-3</v>
      </c>
    </row>
    <row r="412" spans="1:8" x14ac:dyDescent="0.3">
      <c r="A412" s="1">
        <v>42592</v>
      </c>
      <c r="B412" s="2">
        <v>16791.55</v>
      </c>
      <c r="C412" s="2">
        <v>16689.330000000002</v>
      </c>
      <c r="D412" s="2">
        <v>16885.91</v>
      </c>
      <c r="E412" s="2">
        <v>16675.75</v>
      </c>
      <c r="F412" s="3">
        <v>-2.9999999999999997E-4</v>
      </c>
      <c r="G412">
        <f>$G$2*Tabella1[[#This Row],[CHIUSURA]]/$B$2</f>
        <v>87.774813306248845</v>
      </c>
      <c r="H412" s="3">
        <f>LN(Tabella1[[#This Row],[NUM INDICE]]/G411)</f>
        <v>-2.733144213594162E-4</v>
      </c>
    </row>
    <row r="413" spans="1:8" x14ac:dyDescent="0.3">
      <c r="A413" s="1">
        <v>42593</v>
      </c>
      <c r="B413" s="2">
        <v>16969.689999999999</v>
      </c>
      <c r="C413" s="2">
        <v>16850.810000000001</v>
      </c>
      <c r="D413" s="2">
        <v>16969.689999999999</v>
      </c>
      <c r="E413" s="2">
        <v>16706.580000000002</v>
      </c>
      <c r="F413" s="3">
        <v>1.06E-2</v>
      </c>
      <c r="G413">
        <f>$G$2*Tabella1[[#This Row],[CHIUSURA]]/$B$2</f>
        <v>88.706008177620163</v>
      </c>
      <c r="H413" s="3">
        <f>LN(Tabella1[[#This Row],[NUM INDICE]]/G412)</f>
        <v>1.055302786456269E-2</v>
      </c>
    </row>
    <row r="414" spans="1:8" x14ac:dyDescent="0.3">
      <c r="A414" s="1">
        <v>42594</v>
      </c>
      <c r="B414" s="2">
        <v>16997.830000000002</v>
      </c>
      <c r="C414" s="2">
        <v>16967.75</v>
      </c>
      <c r="D414" s="2">
        <v>17047.740000000002</v>
      </c>
      <c r="E414" s="2">
        <v>16945.66</v>
      </c>
      <c r="F414" s="3">
        <v>1.6999999999999999E-3</v>
      </c>
      <c r="G414">
        <f>$G$2*Tabella1[[#This Row],[CHIUSURA]]/$B$2</f>
        <v>88.85310497609548</v>
      </c>
      <c r="H414" s="3">
        <f>LN(Tabella1[[#This Row],[NUM INDICE]]/G413)</f>
        <v>1.6568773014689155E-3</v>
      </c>
    </row>
    <row r="415" spans="1:8" x14ac:dyDescent="0.3">
      <c r="A415" s="1">
        <v>42598</v>
      </c>
      <c r="B415" s="2">
        <v>16792.96</v>
      </c>
      <c r="C415" s="2">
        <v>16926.45</v>
      </c>
      <c r="D415" s="2">
        <v>17053.419999999998</v>
      </c>
      <c r="E415" s="2">
        <v>16782.740000000002</v>
      </c>
      <c r="F415" s="3">
        <v>-1.21E-2</v>
      </c>
      <c r="G415">
        <f>$G$2*Tabella1[[#This Row],[CHIUSURA]]/$B$2</f>
        <v>87.78218382813408</v>
      </c>
      <c r="H415" s="3">
        <f>LN(Tabella1[[#This Row],[NUM INDICE]]/G414)</f>
        <v>-1.2125937884637355E-2</v>
      </c>
    </row>
    <row r="416" spans="1:8" x14ac:dyDescent="0.3">
      <c r="A416" s="1">
        <v>42599</v>
      </c>
      <c r="B416" s="2">
        <v>16528.36</v>
      </c>
      <c r="C416" s="2">
        <v>16845.740000000002</v>
      </c>
      <c r="D416" s="2">
        <v>16850.13</v>
      </c>
      <c r="E416" s="2">
        <v>16528.36</v>
      </c>
      <c r="F416" s="3">
        <v>-1.5800000000000002E-2</v>
      </c>
      <c r="G416">
        <f>$G$2*Tabella1[[#This Row],[CHIUSURA]]/$B$2</f>
        <v>86.399034827545478</v>
      </c>
      <c r="H416" s="3">
        <f>LN(Tabella1[[#This Row],[NUM INDICE]]/G415)</f>
        <v>-1.5882057605352416E-2</v>
      </c>
    </row>
    <row r="417" spans="1:8" x14ac:dyDescent="0.3">
      <c r="A417" s="1">
        <v>42600</v>
      </c>
      <c r="B417" s="2">
        <v>16673.580000000002</v>
      </c>
      <c r="C417" s="2">
        <v>16646.78</v>
      </c>
      <c r="D417" s="2">
        <v>16698.13</v>
      </c>
      <c r="E417" s="2">
        <v>16517.36</v>
      </c>
      <c r="F417" s="3">
        <v>8.8000000000000005E-3</v>
      </c>
      <c r="G417">
        <f>$G$2*Tabella1[[#This Row],[CHIUSURA]]/$B$2</f>
        <v>87.158146308518567</v>
      </c>
      <c r="H417" s="3">
        <f>LN(Tabella1[[#This Row],[NUM INDICE]]/G416)</f>
        <v>8.7477373944754751E-3</v>
      </c>
    </row>
    <row r="418" spans="1:8" x14ac:dyDescent="0.3">
      <c r="A418" s="1">
        <v>42601</v>
      </c>
      <c r="B418" s="2">
        <v>16310.06</v>
      </c>
      <c r="C418" s="2">
        <v>16621.82</v>
      </c>
      <c r="D418" s="2">
        <v>16646.919999999998</v>
      </c>
      <c r="E418" s="2">
        <v>16215.38</v>
      </c>
      <c r="F418" s="3">
        <v>-2.18E-2</v>
      </c>
      <c r="G418">
        <f>$G$2*Tabella1[[#This Row],[CHIUSURA]]/$B$2</f>
        <v>85.257910765457453</v>
      </c>
      <c r="H418" s="3">
        <f>LN(Tabella1[[#This Row],[NUM INDICE]]/G417)</f>
        <v>-2.2043335403434436E-2</v>
      </c>
    </row>
    <row r="419" spans="1:8" x14ac:dyDescent="0.3">
      <c r="A419" s="1">
        <v>42604</v>
      </c>
      <c r="B419" s="2">
        <v>16369.14</v>
      </c>
      <c r="C419" s="2">
        <v>16296.85</v>
      </c>
      <c r="D419" s="2">
        <v>16530.98</v>
      </c>
      <c r="E419" s="2">
        <v>16257</v>
      </c>
      <c r="F419" s="3">
        <v>3.5999999999999999E-3</v>
      </c>
      <c r="G419">
        <f>$G$2*Tabella1[[#This Row],[CHIUSURA]]/$B$2</f>
        <v>85.566740859768771</v>
      </c>
      <c r="H419" s="3">
        <f>LN(Tabella1[[#This Row],[NUM INDICE]]/G418)</f>
        <v>3.6157595269316802E-3</v>
      </c>
    </row>
    <row r="420" spans="1:8" x14ac:dyDescent="0.3">
      <c r="A420" s="1">
        <v>42605</v>
      </c>
      <c r="B420" s="2">
        <v>16778.05</v>
      </c>
      <c r="C420" s="2">
        <v>16434.009999999998</v>
      </c>
      <c r="D420" s="2">
        <v>16789.02</v>
      </c>
      <c r="E420" s="2">
        <v>16434.009999999998</v>
      </c>
      <c r="F420" s="3">
        <v>2.5000000000000001E-2</v>
      </c>
      <c r="G420">
        <f>$G$2*Tabella1[[#This Row],[CHIUSURA]]/$B$2</f>
        <v>87.704244479688214</v>
      </c>
      <c r="H420" s="3">
        <f>LN(Tabella1[[#This Row],[NUM INDICE]]/G419)</f>
        <v>2.4673629634844853E-2</v>
      </c>
    </row>
    <row r="421" spans="1:8" x14ac:dyDescent="0.3">
      <c r="A421" s="1">
        <v>42606</v>
      </c>
      <c r="B421" s="2">
        <v>16891.63</v>
      </c>
      <c r="C421" s="2">
        <v>16685.509999999998</v>
      </c>
      <c r="D421" s="2">
        <v>16949.240000000002</v>
      </c>
      <c r="E421" s="2">
        <v>16628.560000000001</v>
      </c>
      <c r="F421" s="3">
        <v>6.7999999999999996E-3</v>
      </c>
      <c r="G421">
        <f>$G$2*Tabella1[[#This Row],[CHIUSURA]]/$B$2</f>
        <v>88.297963540485085</v>
      </c>
      <c r="H421" s="3">
        <f>LN(Tabella1[[#This Row],[NUM INDICE]]/G420)</f>
        <v>6.7467484593475811E-3</v>
      </c>
    </row>
    <row r="422" spans="1:8" x14ac:dyDescent="0.3">
      <c r="A422" s="1">
        <v>42607</v>
      </c>
      <c r="B422" s="2">
        <v>16710.78</v>
      </c>
      <c r="C422" s="2">
        <v>16824.509999999998</v>
      </c>
      <c r="D422" s="2">
        <v>16879.75</v>
      </c>
      <c r="E422" s="2">
        <v>16681.990000000002</v>
      </c>
      <c r="F422" s="3">
        <v>-1.0699999999999999E-2</v>
      </c>
      <c r="G422">
        <f>$G$2*Tabella1[[#This Row],[CHIUSURA]]/$B$2</f>
        <v>87.352602630596763</v>
      </c>
      <c r="H422" s="3">
        <f>LN(Tabella1[[#This Row],[NUM INDICE]]/G421)</f>
        <v>-1.0764212818552645E-2</v>
      </c>
    </row>
    <row r="423" spans="1:8" x14ac:dyDescent="0.3">
      <c r="A423" s="1">
        <v>42608</v>
      </c>
      <c r="B423" s="2">
        <v>16843.990000000002</v>
      </c>
      <c r="C423" s="2">
        <v>16745.5</v>
      </c>
      <c r="D423" s="2">
        <v>16864.64</v>
      </c>
      <c r="E423" s="2">
        <v>16574.38</v>
      </c>
      <c r="F423" s="3">
        <v>8.0000000000000002E-3</v>
      </c>
      <c r="G423">
        <f>$G$2*Tabella1[[#This Row],[CHIUSURA]]/$B$2</f>
        <v>88.048933992533321</v>
      </c>
      <c r="H423" s="3">
        <f>LN(Tabella1[[#This Row],[NUM INDICE]]/G422)</f>
        <v>7.9398964628584427E-3</v>
      </c>
    </row>
    <row r="424" spans="1:8" x14ac:dyDescent="0.3">
      <c r="A424" s="1">
        <v>42611</v>
      </c>
      <c r="B424" s="2">
        <v>16655.22</v>
      </c>
      <c r="C424" s="2">
        <v>16775.11</v>
      </c>
      <c r="D424" s="2">
        <v>16856.11</v>
      </c>
      <c r="E424" s="2">
        <v>16540.79</v>
      </c>
      <c r="F424" s="3">
        <v>-1.12E-2</v>
      </c>
      <c r="G424">
        <f>$G$2*Tabella1[[#This Row],[CHIUSURA]]/$B$2</f>
        <v>87.062172704396076</v>
      </c>
      <c r="H424" s="3">
        <f>LN(Tabella1[[#This Row],[NUM INDICE]]/G423)</f>
        <v>-1.1270235811420528E-2</v>
      </c>
    </row>
    <row r="425" spans="1:8" x14ac:dyDescent="0.3">
      <c r="A425" s="1">
        <v>42612</v>
      </c>
      <c r="B425" s="2">
        <v>16891.419999999998</v>
      </c>
      <c r="C425" s="2">
        <v>16722.48</v>
      </c>
      <c r="D425" s="2">
        <v>16940.8</v>
      </c>
      <c r="E425" s="2">
        <v>16718.8</v>
      </c>
      <c r="F425" s="3">
        <v>1.4200000000000001E-2</v>
      </c>
      <c r="G425">
        <f>$G$2*Tabella1[[#This Row],[CHIUSURA]]/$B$2</f>
        <v>88.29686580318301</v>
      </c>
      <c r="H425" s="3">
        <f>LN(Tabella1[[#This Row],[NUM INDICE]]/G424)</f>
        <v>1.4082119897085413E-2</v>
      </c>
    </row>
    <row r="426" spans="1:8" x14ac:dyDescent="0.3">
      <c r="A426" s="1">
        <v>42613</v>
      </c>
      <c r="B426" s="2">
        <v>16943.38</v>
      </c>
      <c r="C426" s="2">
        <v>16877.34</v>
      </c>
      <c r="D426" s="2">
        <v>17039.39</v>
      </c>
      <c r="E426" s="2">
        <v>16837.59</v>
      </c>
      <c r="F426" s="3">
        <v>3.0999999999999999E-3</v>
      </c>
      <c r="G426">
        <f>$G$2*Tabella1[[#This Row],[CHIUSURA]]/$B$2</f>
        <v>88.568477375634217</v>
      </c>
      <c r="H426" s="3">
        <f>LN(Tabella1[[#This Row],[NUM INDICE]]/G425)</f>
        <v>3.0713963639181514E-3</v>
      </c>
    </row>
    <row r="427" spans="1:8" x14ac:dyDescent="0.3">
      <c r="A427" s="1">
        <v>42614</v>
      </c>
      <c r="B427" s="2">
        <v>16923.28</v>
      </c>
      <c r="C427" s="2">
        <v>16989.990000000002</v>
      </c>
      <c r="D427" s="2">
        <v>17253.2</v>
      </c>
      <c r="E427" s="2">
        <v>16852.84</v>
      </c>
      <c r="F427" s="3">
        <v>-1.1999999999999999E-3</v>
      </c>
      <c r="G427">
        <f>$G$2*Tabella1[[#This Row],[CHIUSURA]]/$B$2</f>
        <v>88.463408233866147</v>
      </c>
      <c r="H427" s="3">
        <f>LN(Tabella1[[#This Row],[NUM INDICE]]/G426)</f>
        <v>-1.1870082470521947E-3</v>
      </c>
    </row>
    <row r="428" spans="1:8" x14ac:dyDescent="0.3">
      <c r="A428" s="1">
        <v>42615</v>
      </c>
      <c r="B428" s="2">
        <v>17183.900000000001</v>
      </c>
      <c r="C428" s="2">
        <v>17007.439999999999</v>
      </c>
      <c r="D428" s="2">
        <v>17186.830000000002</v>
      </c>
      <c r="E428" s="2">
        <v>16882.82</v>
      </c>
      <c r="F428" s="3">
        <v>1.54E-2</v>
      </c>
      <c r="G428">
        <f>$G$2*Tabella1[[#This Row],[CHIUSURA]]/$B$2</f>
        <v>89.825752498920579</v>
      </c>
      <c r="H428" s="3">
        <f>LN(Tabella1[[#This Row],[NUM INDICE]]/G427)</f>
        <v>1.5282710123843444E-2</v>
      </c>
    </row>
    <row r="429" spans="1:8" x14ac:dyDescent="0.3">
      <c r="A429" s="1">
        <v>42618</v>
      </c>
      <c r="B429" s="2">
        <v>17190.439999999999</v>
      </c>
      <c r="C429" s="2">
        <v>17232.419999999998</v>
      </c>
      <c r="D429" s="2">
        <v>17333.79</v>
      </c>
      <c r="E429" s="2">
        <v>17157.490000000002</v>
      </c>
      <c r="F429" s="3">
        <v>4.0000000000000002E-4</v>
      </c>
      <c r="G429">
        <f>$G$2*Tabella1[[#This Row],[CHIUSURA]]/$B$2</f>
        <v>89.859939174898827</v>
      </c>
      <c r="H429" s="3">
        <f>LN(Tabella1[[#This Row],[NUM INDICE]]/G428)</f>
        <v>3.8051640141492903E-4</v>
      </c>
    </row>
    <row r="430" spans="1:8" x14ac:dyDescent="0.3">
      <c r="A430" s="1">
        <v>42619</v>
      </c>
      <c r="B430" s="2">
        <v>17052.57</v>
      </c>
      <c r="C430" s="2">
        <v>17250.849999999999</v>
      </c>
      <c r="D430" s="2">
        <v>17261.63</v>
      </c>
      <c r="E430" s="2">
        <v>17051.48</v>
      </c>
      <c r="F430" s="3">
        <v>-8.0000000000000002E-3</v>
      </c>
      <c r="G430">
        <f>$G$2*Tabella1[[#This Row],[CHIUSURA]]/$B$2</f>
        <v>89.139248499497668</v>
      </c>
      <c r="H430" s="3">
        <f>LN(Tabella1[[#This Row],[NUM INDICE]]/G429)</f>
        <v>-8.0524898358260433E-3</v>
      </c>
    </row>
    <row r="431" spans="1:8" x14ac:dyDescent="0.3">
      <c r="A431" s="1">
        <v>42620</v>
      </c>
      <c r="B431" s="2">
        <v>17292.84</v>
      </c>
      <c r="C431" s="2">
        <v>17148.349999999999</v>
      </c>
      <c r="D431" s="2">
        <v>17323.849999999999</v>
      </c>
      <c r="E431" s="2">
        <v>16991.68</v>
      </c>
      <c r="F431" s="3">
        <v>1.41E-2</v>
      </c>
      <c r="G431">
        <f>$G$2*Tabella1[[#This Row],[CHIUSURA]]/$B$2</f>
        <v>90.395216792662524</v>
      </c>
      <c r="H431" s="3">
        <f>LN(Tabella1[[#This Row],[NUM INDICE]]/G430)</f>
        <v>1.3991617494106599E-2</v>
      </c>
    </row>
    <row r="432" spans="1:8" x14ac:dyDescent="0.3">
      <c r="A432" s="1">
        <v>42621</v>
      </c>
      <c r="B432" s="2">
        <v>17375.73</v>
      </c>
      <c r="C432" s="2">
        <v>17297.09</v>
      </c>
      <c r="D432" s="2">
        <v>17397.53</v>
      </c>
      <c r="E432" s="2">
        <v>17118.82</v>
      </c>
      <c r="F432" s="3">
        <v>4.7999999999999996E-3</v>
      </c>
      <c r="G432">
        <f>$G$2*Tabella1[[#This Row],[CHIUSURA]]/$B$2</f>
        <v>90.828509387744873</v>
      </c>
      <c r="H432" s="3">
        <f>LN(Tabella1[[#This Row],[NUM INDICE]]/G431)</f>
        <v>4.7818619544009759E-3</v>
      </c>
    </row>
    <row r="433" spans="1:8" x14ac:dyDescent="0.3">
      <c r="A433" s="1">
        <v>42622</v>
      </c>
      <c r="B433" s="2">
        <v>17156.48</v>
      </c>
      <c r="C433" s="2">
        <v>17337.38</v>
      </c>
      <c r="D433" s="2">
        <v>17391.849999999999</v>
      </c>
      <c r="E433" s="2">
        <v>17122.439999999999</v>
      </c>
      <c r="F433" s="3">
        <v>-1.26E-2</v>
      </c>
      <c r="G433">
        <f>$G$2*Tabella1[[#This Row],[CHIUSURA]]/$B$2</f>
        <v>89.682419371195166</v>
      </c>
      <c r="H433" s="3">
        <f>LN(Tabella1[[#This Row],[NUM INDICE]]/G432)</f>
        <v>-1.2698460143745231E-2</v>
      </c>
    </row>
    <row r="434" spans="1:8" x14ac:dyDescent="0.3">
      <c r="A434" s="1">
        <v>42625</v>
      </c>
      <c r="B434" s="2">
        <v>16840.28</v>
      </c>
      <c r="C434" s="2">
        <v>16875.93</v>
      </c>
      <c r="D434" s="2">
        <v>16903.240000000002</v>
      </c>
      <c r="E434" s="2">
        <v>16667.2</v>
      </c>
      <c r="F434" s="3">
        <v>-1.84E-2</v>
      </c>
      <c r="G434">
        <f>$G$2*Tabella1[[#This Row],[CHIUSURA]]/$B$2</f>
        <v>88.029540633530345</v>
      </c>
      <c r="H434" s="3">
        <f>LN(Tabella1[[#This Row],[NUM INDICE]]/G433)</f>
        <v>-1.8602309058682934E-2</v>
      </c>
    </row>
    <row r="435" spans="1:8" x14ac:dyDescent="0.3">
      <c r="A435" s="1">
        <v>42626</v>
      </c>
      <c r="B435" s="2">
        <v>16547.75</v>
      </c>
      <c r="C435" s="2">
        <v>16935.98</v>
      </c>
      <c r="D435" s="2">
        <v>16965.18</v>
      </c>
      <c r="E435" s="2">
        <v>16547.75</v>
      </c>
      <c r="F435" s="3">
        <v>-1.7399999999999999E-2</v>
      </c>
      <c r="G435">
        <f>$G$2*Tabella1[[#This Row],[CHIUSURA]]/$B$2</f>
        <v>86.500392571768501</v>
      </c>
      <c r="H435" s="3">
        <f>LN(Tabella1[[#This Row],[NUM INDICE]]/G434)</f>
        <v>-1.7523494835161559E-2</v>
      </c>
    </row>
    <row r="436" spans="1:8" x14ac:dyDescent="0.3">
      <c r="A436" s="1">
        <v>42627</v>
      </c>
      <c r="B436" s="2">
        <v>16539.900000000001</v>
      </c>
      <c r="C436" s="2">
        <v>16637.79</v>
      </c>
      <c r="D436" s="2">
        <v>16690.439999999999</v>
      </c>
      <c r="E436" s="2">
        <v>16476.96</v>
      </c>
      <c r="F436" s="3">
        <v>-5.0000000000000001E-4</v>
      </c>
      <c r="G436">
        <f>$G$2*Tabella1[[#This Row],[CHIUSURA]]/$B$2</f>
        <v>86.459358105953626</v>
      </c>
      <c r="H436" s="3">
        <f>LN(Tabella1[[#This Row],[NUM INDICE]]/G435)</f>
        <v>-4.7449729112107944E-4</v>
      </c>
    </row>
    <row r="437" spans="1:8" x14ac:dyDescent="0.3">
      <c r="A437" s="1">
        <v>42628</v>
      </c>
      <c r="B437" s="2">
        <v>16595.43</v>
      </c>
      <c r="C437" s="2">
        <v>16509.43</v>
      </c>
      <c r="D437" s="2">
        <v>16617.71</v>
      </c>
      <c r="E437" s="2">
        <v>16384.93</v>
      </c>
      <c r="F437" s="3">
        <v>3.3999999999999998E-3</v>
      </c>
      <c r="G437">
        <f>$G$2*Tabella1[[#This Row],[CHIUSURA]]/$B$2</f>
        <v>86.749631212539725</v>
      </c>
      <c r="H437" s="3">
        <f>LN(Tabella1[[#This Row],[NUM INDICE]]/G436)</f>
        <v>3.3517126272904207E-3</v>
      </c>
    </row>
    <row r="438" spans="1:8" x14ac:dyDescent="0.3">
      <c r="A438" s="1">
        <v>42629</v>
      </c>
      <c r="B438" s="2">
        <v>16192.16</v>
      </c>
      <c r="C438" s="2">
        <v>16515.5</v>
      </c>
      <c r="D438" s="2">
        <v>16547.759999999998</v>
      </c>
      <c r="E438" s="2">
        <v>16180.7</v>
      </c>
      <c r="F438" s="3">
        <v>-2.4299999999999999E-2</v>
      </c>
      <c r="G438">
        <f>$G$2*Tabella1[[#This Row],[CHIUSURA]]/$B$2</f>
        <v>84.641609680161181</v>
      </c>
      <c r="H438" s="3">
        <f>LN(Tabella1[[#This Row],[NUM INDICE]]/G437)</f>
        <v>-2.4600181776186038E-2</v>
      </c>
    </row>
    <row r="439" spans="1:8" x14ac:dyDescent="0.3">
      <c r="A439" s="1">
        <v>42632</v>
      </c>
      <c r="B439" s="2">
        <v>16399.259999999998</v>
      </c>
      <c r="C439" s="2">
        <v>16261.4</v>
      </c>
      <c r="D439" s="2">
        <v>16489.77</v>
      </c>
      <c r="E439" s="2">
        <v>16259.91</v>
      </c>
      <c r="F439" s="3">
        <v>1.2800000000000001E-2</v>
      </c>
      <c r="G439">
        <f>$G$2*Tabella1[[#This Row],[CHIUSURA]]/$B$2</f>
        <v>85.724187752806287</v>
      </c>
      <c r="H439" s="3">
        <f>LN(Tabella1[[#This Row],[NUM INDICE]]/G438)</f>
        <v>1.2709037381748219E-2</v>
      </c>
    </row>
    <row r="440" spans="1:8" x14ac:dyDescent="0.3">
      <c r="A440" s="1">
        <v>42633</v>
      </c>
      <c r="B440" s="2">
        <v>16207.1</v>
      </c>
      <c r="C440" s="2">
        <v>16401.009999999998</v>
      </c>
      <c r="D440" s="2">
        <v>16430.14</v>
      </c>
      <c r="E440" s="2">
        <v>16207.1</v>
      </c>
      <c r="F440" s="3">
        <v>-1.17E-2</v>
      </c>
      <c r="G440">
        <f>$G$2*Tabella1[[#This Row],[CHIUSURA]]/$B$2</f>
        <v>84.719705848221622</v>
      </c>
      <c r="H440" s="3">
        <f>LN(Tabella1[[#This Row],[NUM INDICE]]/G439)</f>
        <v>-1.1786794030578333E-2</v>
      </c>
    </row>
    <row r="441" spans="1:8" x14ac:dyDescent="0.3">
      <c r="A441" s="1">
        <v>42634</v>
      </c>
      <c r="B441" s="2">
        <v>16349.82</v>
      </c>
      <c r="C441" s="2">
        <v>16391.68</v>
      </c>
      <c r="D441" s="2">
        <v>16503.8</v>
      </c>
      <c r="E441" s="2">
        <v>16332.6</v>
      </c>
      <c r="F441" s="3">
        <v>8.8000000000000005E-3</v>
      </c>
      <c r="G441">
        <f>$G$2*Tabella1[[#This Row],[CHIUSURA]]/$B$2</f>
        <v>85.465749027979768</v>
      </c>
      <c r="H441" s="3">
        <f>LN(Tabella1[[#This Row],[NUM INDICE]]/G440)</f>
        <v>8.7674702780201688E-3</v>
      </c>
    </row>
    <row r="442" spans="1:8" x14ac:dyDescent="0.3">
      <c r="A442" s="1">
        <v>42635</v>
      </c>
      <c r="B442" s="2">
        <v>16637.689999999999</v>
      </c>
      <c r="C442" s="2">
        <v>16494.66</v>
      </c>
      <c r="D442" s="2">
        <v>16730.84</v>
      </c>
      <c r="E442" s="2">
        <v>16492.46</v>
      </c>
      <c r="F442" s="3">
        <v>1.7600000000000001E-2</v>
      </c>
      <c r="G442">
        <f>$G$2*Tabella1[[#This Row],[CHIUSURA]]/$B$2</f>
        <v>86.970537776276956</v>
      </c>
      <c r="H442" s="3">
        <f>LN(Tabella1[[#This Row],[NUM INDICE]]/G441)</f>
        <v>1.7453715532646873E-2</v>
      </c>
    </row>
    <row r="443" spans="1:8" x14ac:dyDescent="0.3">
      <c r="A443" s="1">
        <v>42636</v>
      </c>
      <c r="B443" s="2">
        <v>16452.84</v>
      </c>
      <c r="C443" s="2">
        <v>16617.47</v>
      </c>
      <c r="D443" s="2">
        <v>16625.12</v>
      </c>
      <c r="E443" s="2">
        <v>16409.77</v>
      </c>
      <c r="F443" s="3">
        <v>-1.11E-2</v>
      </c>
      <c r="G443">
        <f>$G$2*Tabella1[[#This Row],[CHIUSURA]]/$B$2</f>
        <v>86.004267584444761</v>
      </c>
      <c r="H443" s="3">
        <f>LN(Tabella1[[#This Row],[NUM INDICE]]/G442)</f>
        <v>-1.1172496954040797E-2</v>
      </c>
    </row>
    <row r="444" spans="1:8" x14ac:dyDescent="0.3">
      <c r="A444" s="1">
        <v>42639</v>
      </c>
      <c r="B444" s="2">
        <v>16192.48</v>
      </c>
      <c r="C444" s="2">
        <v>16329.24</v>
      </c>
      <c r="D444" s="2">
        <v>16330.18</v>
      </c>
      <c r="E444" s="2">
        <v>16091.54</v>
      </c>
      <c r="F444" s="3">
        <v>-1.5800000000000002E-2</v>
      </c>
      <c r="G444">
        <f>$G$2*Tabella1[[#This Row],[CHIUSURA]]/$B$2</f>
        <v>84.64328242271668</v>
      </c>
      <c r="H444" s="3">
        <f>LN(Tabella1[[#This Row],[NUM INDICE]]/G443)</f>
        <v>-1.5951169752508265E-2</v>
      </c>
    </row>
    <row r="445" spans="1:8" x14ac:dyDescent="0.3">
      <c r="A445" s="1">
        <v>42640</v>
      </c>
      <c r="B445" s="2">
        <v>16134.71</v>
      </c>
      <c r="C445" s="2">
        <v>16326.08</v>
      </c>
      <c r="D445" s="2">
        <v>16332.27</v>
      </c>
      <c r="E445" s="2">
        <v>15995.01</v>
      </c>
      <c r="F445" s="3">
        <v>-3.5999999999999999E-3</v>
      </c>
      <c r="G445">
        <f>$G$2*Tabella1[[#This Row],[CHIUSURA]]/$B$2</f>
        <v>84.341300118242003</v>
      </c>
      <c r="H445" s="3">
        <f>LN(Tabella1[[#This Row],[NUM INDICE]]/G444)</f>
        <v>-3.5740849419049498E-3</v>
      </c>
    </row>
    <row r="446" spans="1:8" x14ac:dyDescent="0.3">
      <c r="A446" s="1">
        <v>42641</v>
      </c>
      <c r="B446" s="2">
        <v>16222.21</v>
      </c>
      <c r="C446" s="2">
        <v>16182.57</v>
      </c>
      <c r="D446" s="2">
        <v>16378.64</v>
      </c>
      <c r="E446" s="2">
        <v>16176.38</v>
      </c>
      <c r="F446" s="3">
        <v>5.4000000000000003E-3</v>
      </c>
      <c r="G446">
        <f>$G$2*Tabella1[[#This Row],[CHIUSURA]]/$B$2</f>
        <v>84.798690660764677</v>
      </c>
      <c r="H446" s="3">
        <f>LN(Tabella1[[#This Row],[NUM INDICE]]/G445)</f>
        <v>5.4084389546335647E-3</v>
      </c>
    </row>
    <row r="447" spans="1:8" x14ac:dyDescent="0.3">
      <c r="A447" s="1">
        <v>42642</v>
      </c>
      <c r="B447" s="2">
        <v>16338.78</v>
      </c>
      <c r="C447" s="2">
        <v>16461.52</v>
      </c>
      <c r="D447" s="2">
        <v>16506.86</v>
      </c>
      <c r="E447" s="2">
        <v>16253.77</v>
      </c>
      <c r="F447" s="3">
        <v>7.1999999999999998E-3</v>
      </c>
      <c r="G447">
        <f>$G$2*Tabella1[[#This Row],[CHIUSURA]]/$B$2</f>
        <v>85.40803940981462</v>
      </c>
      <c r="H447" s="3">
        <f>LN(Tabella1[[#This Row],[NUM INDICE]]/G446)</f>
        <v>7.1601322945377766E-3</v>
      </c>
    </row>
    <row r="448" spans="1:8" x14ac:dyDescent="0.3">
      <c r="A448" s="1">
        <v>42643</v>
      </c>
      <c r="B448" s="2">
        <v>16401</v>
      </c>
      <c r="C448" s="2">
        <v>16046.71</v>
      </c>
      <c r="D448" s="2">
        <v>16446.78</v>
      </c>
      <c r="E448" s="2">
        <v>15922.35</v>
      </c>
      <c r="F448" s="3">
        <v>3.8E-3</v>
      </c>
      <c r="G448">
        <f>$G$2*Tabella1[[#This Row],[CHIUSURA]]/$B$2</f>
        <v>85.733283290451894</v>
      </c>
      <c r="H448" s="3">
        <f>LN(Tabella1[[#This Row],[NUM INDICE]]/G447)</f>
        <v>3.8008853392585604E-3</v>
      </c>
    </row>
    <row r="449" spans="1:8" x14ac:dyDescent="0.3">
      <c r="A449" s="1">
        <v>42646</v>
      </c>
      <c r="B449" s="2">
        <v>16273.95</v>
      </c>
      <c r="C449" s="2">
        <v>16368.4</v>
      </c>
      <c r="D449" s="2">
        <v>16470.09</v>
      </c>
      <c r="E449" s="2">
        <v>16210.37</v>
      </c>
      <c r="F449" s="3">
        <v>-7.7000000000000002E-3</v>
      </c>
      <c r="G449">
        <f>$G$2*Tabella1[[#This Row],[CHIUSURA]]/$B$2</f>
        <v>85.069152222708951</v>
      </c>
      <c r="H449" s="3">
        <f>LN(Tabella1[[#This Row],[NUM INDICE]]/G448)</f>
        <v>-7.776638696626299E-3</v>
      </c>
    </row>
    <row r="450" spans="1:8" x14ac:dyDescent="0.3">
      <c r="A450" s="1">
        <v>42647</v>
      </c>
      <c r="B450" s="2">
        <v>16308.02</v>
      </c>
      <c r="C450" s="2">
        <v>16295.18</v>
      </c>
      <c r="D450" s="2">
        <v>16380.36</v>
      </c>
      <c r="E450" s="2">
        <v>16226.93</v>
      </c>
      <c r="F450" s="3">
        <v>2.0999999999999999E-3</v>
      </c>
      <c r="G450">
        <f>$G$2*Tabella1[[#This Row],[CHIUSURA]]/$B$2</f>
        <v>85.247247031666063</v>
      </c>
      <c r="H450" s="3">
        <f>LN(Tabella1[[#This Row],[NUM INDICE]]/G449)</f>
        <v>2.0913414638640878E-3</v>
      </c>
    </row>
    <row r="451" spans="1:8" x14ac:dyDescent="0.3">
      <c r="A451" s="1">
        <v>42648</v>
      </c>
      <c r="B451" s="2">
        <v>16476.580000000002</v>
      </c>
      <c r="C451" s="2">
        <v>16195.81</v>
      </c>
      <c r="D451" s="2">
        <v>16494.98</v>
      </c>
      <c r="E451" s="2">
        <v>16133.96</v>
      </c>
      <c r="F451" s="3">
        <v>1.03E-2</v>
      </c>
      <c r="G451">
        <f>$G$2*Tabella1[[#This Row],[CHIUSURA]]/$B$2</f>
        <v>86.128364172781787</v>
      </c>
      <c r="H451" s="3">
        <f>LN(Tabella1[[#This Row],[NUM INDICE]]/G450)</f>
        <v>1.0282967325130243E-2</v>
      </c>
    </row>
    <row r="452" spans="1:8" x14ac:dyDescent="0.3">
      <c r="A452" s="1">
        <v>42649</v>
      </c>
      <c r="B452" s="2">
        <v>16491.62</v>
      </c>
      <c r="C452" s="2">
        <v>16518.5</v>
      </c>
      <c r="D452" s="2">
        <v>16602.189999999999</v>
      </c>
      <c r="E452" s="2">
        <v>16398.14</v>
      </c>
      <c r="F452" s="3">
        <v>8.9999999999999998E-4</v>
      </c>
      <c r="G452">
        <f>$G$2*Tabella1[[#This Row],[CHIUSURA]]/$B$2</f>
        <v>86.206983072890807</v>
      </c>
      <c r="H452" s="3">
        <f>LN(Tabella1[[#This Row],[NUM INDICE]]/G451)</f>
        <v>9.1239443120035403E-4</v>
      </c>
    </row>
    <row r="453" spans="1:8" x14ac:dyDescent="0.3">
      <c r="A453" s="1">
        <v>42650</v>
      </c>
      <c r="B453" s="2">
        <v>16405.27</v>
      </c>
      <c r="C453" s="2">
        <v>16512.46</v>
      </c>
      <c r="D453" s="2">
        <v>16570.3</v>
      </c>
      <c r="E453" s="2">
        <v>16357.87</v>
      </c>
      <c r="F453" s="3">
        <v>-5.1999999999999998E-3</v>
      </c>
      <c r="G453">
        <f>$G$2*Tabella1[[#This Row],[CHIUSURA]]/$B$2</f>
        <v>85.755603948926989</v>
      </c>
      <c r="H453" s="3">
        <f>LN(Tabella1[[#This Row],[NUM INDICE]]/G452)</f>
        <v>-5.249748430083156E-3</v>
      </c>
    </row>
    <row r="454" spans="1:8" x14ac:dyDescent="0.3">
      <c r="A454" s="1">
        <v>42653</v>
      </c>
      <c r="B454" s="2">
        <v>16632.45</v>
      </c>
      <c r="C454" s="2">
        <v>16368.86</v>
      </c>
      <c r="D454" s="2">
        <v>16641.77</v>
      </c>
      <c r="E454" s="2">
        <v>16253.24</v>
      </c>
      <c r="F454" s="3">
        <v>1.38E-2</v>
      </c>
      <c r="G454">
        <f>$G$2*Tabella1[[#This Row],[CHIUSURA]]/$B$2</f>
        <v>86.943146616930463</v>
      </c>
      <c r="H454" s="3">
        <f>LN(Tabella1[[#This Row],[NUM INDICE]]/G453)</f>
        <v>1.3752981792296412E-2</v>
      </c>
    </row>
    <row r="455" spans="1:8" x14ac:dyDescent="0.3">
      <c r="A455" s="1">
        <v>42654</v>
      </c>
      <c r="B455" s="2">
        <v>16474.060000000001</v>
      </c>
      <c r="C455" s="2">
        <v>16571.669999999998</v>
      </c>
      <c r="D455" s="2">
        <v>16661.900000000001</v>
      </c>
      <c r="E455" s="2">
        <v>16474.060000000001</v>
      </c>
      <c r="F455" s="3">
        <v>-9.4999999999999998E-3</v>
      </c>
      <c r="G455">
        <f>$G$2*Tabella1[[#This Row],[CHIUSURA]]/$B$2</f>
        <v>86.115191325157127</v>
      </c>
      <c r="H455" s="3">
        <f>LN(Tabella1[[#This Row],[NUM INDICE]]/G454)</f>
        <v>-9.5685838516216641E-3</v>
      </c>
    </row>
    <row r="456" spans="1:8" x14ac:dyDescent="0.3">
      <c r="A456" s="1">
        <v>42655</v>
      </c>
      <c r="B456" s="2">
        <v>16470.28</v>
      </c>
      <c r="C456" s="2">
        <v>16467.43</v>
      </c>
      <c r="D456" s="2">
        <v>16575.07</v>
      </c>
      <c r="E456" s="2">
        <v>16419</v>
      </c>
      <c r="F456" s="3">
        <v>-2.0000000000000001E-4</v>
      </c>
      <c r="G456">
        <f>$G$2*Tabella1[[#This Row],[CHIUSURA]]/$B$2</f>
        <v>86.095432053720131</v>
      </c>
      <c r="H456" s="3">
        <f>LN(Tabella1[[#This Row],[NUM INDICE]]/G455)</f>
        <v>-2.2947796292721663E-4</v>
      </c>
    </row>
    <row r="457" spans="1:8" x14ac:dyDescent="0.3">
      <c r="A457" s="1">
        <v>42656</v>
      </c>
      <c r="B457" s="2">
        <v>16269.26</v>
      </c>
      <c r="C457" s="2">
        <v>16364.06</v>
      </c>
      <c r="D457" s="2">
        <v>16367.4</v>
      </c>
      <c r="E457" s="2">
        <v>16194.86</v>
      </c>
      <c r="F457" s="3">
        <v>-1.2200000000000001E-2</v>
      </c>
      <c r="G457">
        <f>$G$2*Tabella1[[#This Row],[CHIUSURA]]/$B$2</f>
        <v>85.044636089629734</v>
      </c>
      <c r="H457" s="3">
        <f>LN(Tabella1[[#This Row],[NUM INDICE]]/G456)</f>
        <v>-1.2280106938715611E-2</v>
      </c>
    </row>
    <row r="458" spans="1:8" x14ac:dyDescent="0.3">
      <c r="A458" s="1">
        <v>42657</v>
      </c>
      <c r="B458" s="2">
        <v>16591.37</v>
      </c>
      <c r="C458" s="2">
        <v>16281.76</v>
      </c>
      <c r="D458" s="2">
        <v>16636</v>
      </c>
      <c r="E458" s="2">
        <v>16274.06</v>
      </c>
      <c r="F458" s="3">
        <v>1.9800000000000002E-2</v>
      </c>
      <c r="G458">
        <f>$G$2*Tabella1[[#This Row],[CHIUSURA]]/$B$2</f>
        <v>86.728408291366662</v>
      </c>
      <c r="H458" s="3">
        <f>LN(Tabella1[[#This Row],[NUM INDICE]]/G457)</f>
        <v>1.960524294672435E-2</v>
      </c>
    </row>
    <row r="459" spans="1:8" x14ac:dyDescent="0.3">
      <c r="A459" s="1">
        <v>42660</v>
      </c>
      <c r="B459" s="2">
        <v>16630.34</v>
      </c>
      <c r="C459" s="2">
        <v>16565.52</v>
      </c>
      <c r="D459" s="2">
        <v>16695.900000000001</v>
      </c>
      <c r="E459" s="2">
        <v>16535.89</v>
      </c>
      <c r="F459" s="3">
        <v>2.3E-3</v>
      </c>
      <c r="G459">
        <f>$G$2*Tabella1[[#This Row],[CHIUSURA]]/$B$2</f>
        <v>86.932116970705053</v>
      </c>
      <c r="H459" s="3">
        <f>LN(Tabella1[[#This Row],[NUM INDICE]]/G458)</f>
        <v>2.3460573145808227E-3</v>
      </c>
    </row>
    <row r="460" spans="1:8" x14ac:dyDescent="0.3">
      <c r="A460" s="1">
        <v>42661</v>
      </c>
      <c r="B460" s="2">
        <v>16966.61</v>
      </c>
      <c r="C460" s="2">
        <v>16725.93</v>
      </c>
      <c r="D460" s="2">
        <v>16966.61</v>
      </c>
      <c r="E460" s="2">
        <v>16724.330000000002</v>
      </c>
      <c r="F460" s="3">
        <v>2.0199999999999999E-2</v>
      </c>
      <c r="G460">
        <f>$G$2*Tabella1[[#This Row],[CHIUSURA]]/$B$2</f>
        <v>88.689908030523384</v>
      </c>
      <c r="H460" s="3">
        <f>LN(Tabella1[[#This Row],[NUM INDICE]]/G459)</f>
        <v>2.0018557025874007E-2</v>
      </c>
    </row>
    <row r="461" spans="1:8" x14ac:dyDescent="0.3">
      <c r="A461" s="1">
        <v>42662</v>
      </c>
      <c r="B461" s="2">
        <v>17044.34</v>
      </c>
      <c r="C461" s="2">
        <v>16970.98</v>
      </c>
      <c r="D461" s="2">
        <v>17073.45</v>
      </c>
      <c r="E461" s="2">
        <v>16886.89</v>
      </c>
      <c r="F461" s="3">
        <v>4.5999999999999999E-3</v>
      </c>
      <c r="G461">
        <f>$G$2*Tabella1[[#This Row],[CHIUSURA]]/$B$2</f>
        <v>89.096227651898104</v>
      </c>
      <c r="H461" s="3">
        <f>LN(Tabella1[[#This Row],[NUM INDICE]]/G460)</f>
        <v>4.5708888069588205E-3</v>
      </c>
    </row>
    <row r="462" spans="1:8" x14ac:dyDescent="0.3">
      <c r="A462" s="1">
        <v>42663</v>
      </c>
      <c r="B462" s="2">
        <v>17141.38</v>
      </c>
      <c r="C462" s="2">
        <v>17070.669999999998</v>
      </c>
      <c r="D462" s="2">
        <v>17148.8</v>
      </c>
      <c r="E462" s="2">
        <v>16937.080000000002</v>
      </c>
      <c r="F462" s="3">
        <v>5.7000000000000002E-3</v>
      </c>
      <c r="G462">
        <f>$G$2*Tabella1[[#This Row],[CHIUSURA]]/$B$2</f>
        <v>89.603486831856969</v>
      </c>
      <c r="H462" s="3">
        <f>LN(Tabella1[[#This Row],[NUM INDICE]]/G461)</f>
        <v>5.6772395398784412E-3</v>
      </c>
    </row>
    <row r="463" spans="1:8" x14ac:dyDescent="0.3">
      <c r="A463" s="1">
        <v>42664</v>
      </c>
      <c r="B463" s="2">
        <v>17166.759999999998</v>
      </c>
      <c r="C463" s="2">
        <v>17184.05</v>
      </c>
      <c r="D463" s="2">
        <v>17188.2</v>
      </c>
      <c r="E463" s="2">
        <v>17086.5</v>
      </c>
      <c r="F463" s="3">
        <v>1.5E-3</v>
      </c>
      <c r="G463">
        <f>$G$2*Tabella1[[#This Row],[CHIUSURA]]/$B$2</f>
        <v>89.736156225790964</v>
      </c>
      <c r="H463" s="3">
        <f>LN(Tabella1[[#This Row],[NUM INDICE]]/G462)</f>
        <v>1.47953253249914E-3</v>
      </c>
    </row>
    <row r="464" spans="1:8" x14ac:dyDescent="0.3">
      <c r="A464" s="1">
        <v>42667</v>
      </c>
      <c r="B464" s="2">
        <v>17305.77</v>
      </c>
      <c r="C464" s="2">
        <v>17209.580000000002</v>
      </c>
      <c r="D464" s="2">
        <v>17385.95</v>
      </c>
      <c r="E464" s="2">
        <v>17208.759999999998</v>
      </c>
      <c r="F464" s="3">
        <v>8.0999999999999996E-3</v>
      </c>
      <c r="G464">
        <f>$G$2*Tabella1[[#This Row],[CHIUSURA]]/$B$2</f>
        <v>90.462806046546163</v>
      </c>
      <c r="H464" s="3">
        <f>LN(Tabella1[[#This Row],[NUM INDICE]]/G463)</f>
        <v>8.0650160278532557E-3</v>
      </c>
    </row>
    <row r="465" spans="1:8" x14ac:dyDescent="0.3">
      <c r="A465" s="1">
        <v>42668</v>
      </c>
      <c r="B465" s="2">
        <v>17230.03</v>
      </c>
      <c r="C465" s="2">
        <v>17292.5</v>
      </c>
      <c r="D465" s="2">
        <v>17426.490000000002</v>
      </c>
      <c r="E465" s="2">
        <v>17183.93</v>
      </c>
      <c r="F465" s="3">
        <v>-4.4000000000000003E-3</v>
      </c>
      <c r="G465">
        <f>$G$2*Tabella1[[#This Row],[CHIUSURA]]/$B$2</f>
        <v>90.066888792938528</v>
      </c>
      <c r="H465" s="3">
        <f>LN(Tabella1[[#This Row],[NUM INDICE]]/G464)</f>
        <v>-4.386180220376866E-3</v>
      </c>
    </row>
    <row r="466" spans="1:8" x14ac:dyDescent="0.3">
      <c r="A466" s="1">
        <v>42669</v>
      </c>
      <c r="B466" s="2">
        <v>17280.740000000002</v>
      </c>
      <c r="C466" s="2">
        <v>17211.16</v>
      </c>
      <c r="D466" s="2">
        <v>17311.919999999998</v>
      </c>
      <c r="E466" s="2">
        <v>17129.27</v>
      </c>
      <c r="F466" s="3">
        <v>2.8999999999999998E-3</v>
      </c>
      <c r="G466">
        <f>$G$2*Tabella1[[#This Row],[CHIUSURA]]/$B$2</f>
        <v>90.331966214782256</v>
      </c>
      <c r="H466" s="3">
        <f>LN(Tabella1[[#This Row],[NUM INDICE]]/G465)</f>
        <v>2.9387948455784386E-3</v>
      </c>
    </row>
    <row r="467" spans="1:8" x14ac:dyDescent="0.3">
      <c r="A467" s="1">
        <v>42670</v>
      </c>
      <c r="B467" s="2">
        <v>17426.46</v>
      </c>
      <c r="C467" s="2">
        <v>17309.27</v>
      </c>
      <c r="D467" s="2">
        <v>17426.46</v>
      </c>
      <c r="E467" s="2">
        <v>17256.68</v>
      </c>
      <c r="F467" s="3">
        <v>8.3999999999999995E-3</v>
      </c>
      <c r="G467">
        <f>$G$2*Tabella1[[#This Row],[CHIUSURA]]/$B$2</f>
        <v>91.093691355998303</v>
      </c>
      <c r="H467" s="3">
        <f>LN(Tabella1[[#This Row],[NUM INDICE]]/G466)</f>
        <v>8.397154264944218E-3</v>
      </c>
    </row>
    <row r="468" spans="1:8" x14ac:dyDescent="0.3">
      <c r="A468" s="1">
        <v>42671</v>
      </c>
      <c r="B468" s="2">
        <v>17324.23</v>
      </c>
      <c r="C468" s="2">
        <v>17329.27</v>
      </c>
      <c r="D468" s="2">
        <v>17375.43</v>
      </c>
      <c r="E468" s="2">
        <v>17202.47</v>
      </c>
      <c r="F468" s="3">
        <v>-5.8999999999999999E-3</v>
      </c>
      <c r="G468">
        <f>$G$2*Tabella1[[#This Row],[CHIUSURA]]/$B$2</f>
        <v>90.559302382717235</v>
      </c>
      <c r="H468" s="3">
        <f>LN(Tabella1[[#This Row],[NUM INDICE]]/G467)</f>
        <v>-5.8836411541645581E-3</v>
      </c>
    </row>
    <row r="469" spans="1:8" x14ac:dyDescent="0.3">
      <c r="A469" s="1">
        <v>42674</v>
      </c>
      <c r="B469" s="2">
        <v>17125.05</v>
      </c>
      <c r="C469" s="2">
        <v>17252.009999999998</v>
      </c>
      <c r="D469" s="2">
        <v>17268.43</v>
      </c>
      <c r="E469" s="2">
        <v>17073.54</v>
      </c>
      <c r="F469" s="3">
        <v>-1.15E-2</v>
      </c>
      <c r="G469">
        <f>$G$2*Tabella1[[#This Row],[CHIUSURA]]/$B$2</f>
        <v>89.518124688321024</v>
      </c>
      <c r="H469" s="3">
        <f>LN(Tabella1[[#This Row],[NUM INDICE]]/G468)</f>
        <v>-1.156379579178309E-2</v>
      </c>
    </row>
    <row r="470" spans="1:8" x14ac:dyDescent="0.3">
      <c r="A470" s="1">
        <v>42675</v>
      </c>
      <c r="B470" s="2">
        <v>16898.28</v>
      </c>
      <c r="C470" s="2">
        <v>17216.77</v>
      </c>
      <c r="D470" s="2">
        <v>17256.669999999998</v>
      </c>
      <c r="E470" s="2">
        <v>16883.72</v>
      </c>
      <c r="F470" s="3">
        <v>-1.32E-2</v>
      </c>
      <c r="G470">
        <f>$G$2*Tabella1[[#This Row],[CHIUSURA]]/$B$2</f>
        <v>88.3327252217168</v>
      </c>
      <c r="H470" s="3">
        <f>LN(Tabella1[[#This Row],[NUM INDICE]]/G469)</f>
        <v>-1.3330462250398922E-2</v>
      </c>
    </row>
    <row r="471" spans="1:8" x14ac:dyDescent="0.3">
      <c r="A471" s="1">
        <v>42676</v>
      </c>
      <c r="B471" s="2">
        <v>16474.52</v>
      </c>
      <c r="C471" s="2">
        <v>16818.150000000001</v>
      </c>
      <c r="D471" s="2">
        <v>16818.150000000001</v>
      </c>
      <c r="E471" s="2">
        <v>16474.52</v>
      </c>
      <c r="F471" s="3">
        <v>-2.5100000000000001E-2</v>
      </c>
      <c r="G471">
        <f>$G$2*Tabella1[[#This Row],[CHIUSURA]]/$B$2</f>
        <v>86.117595892580667</v>
      </c>
      <c r="H471" s="3">
        <f>LN(Tabella1[[#This Row],[NUM INDICE]]/G470)</f>
        <v>-2.5396896690630614E-2</v>
      </c>
    </row>
    <row r="472" spans="1:8" x14ac:dyDescent="0.3">
      <c r="A472" s="1">
        <v>42677</v>
      </c>
      <c r="B472" s="2">
        <v>16419.900000000001</v>
      </c>
      <c r="C472" s="2">
        <v>16423.3</v>
      </c>
      <c r="D472" s="2">
        <v>16612.75</v>
      </c>
      <c r="E472" s="2">
        <v>16370.57</v>
      </c>
      <c r="F472" s="3">
        <v>-3.3E-3</v>
      </c>
      <c r="G472">
        <f>$G$2*Tabella1[[#This Row],[CHIUSURA]]/$B$2</f>
        <v>85.832079647636803</v>
      </c>
      <c r="H472" s="3">
        <f>LN(Tabella1[[#This Row],[NUM INDICE]]/G471)</f>
        <v>-3.3209310392718584E-3</v>
      </c>
    </row>
    <row r="473" spans="1:8" x14ac:dyDescent="0.3">
      <c r="A473" s="1">
        <v>42678</v>
      </c>
      <c r="B473" s="2">
        <v>16318.6</v>
      </c>
      <c r="C473" s="2">
        <v>16407.32</v>
      </c>
      <c r="D473" s="2">
        <v>16408.259999999998</v>
      </c>
      <c r="E473" s="2">
        <v>16203.42</v>
      </c>
      <c r="F473" s="3">
        <v>-6.1999999999999998E-3</v>
      </c>
      <c r="G473">
        <f>$G$2*Tabella1[[#This Row],[CHIUSURA]]/$B$2</f>
        <v>85.302552082407672</v>
      </c>
      <c r="H473" s="3">
        <f>LN(Tabella1[[#This Row],[NUM INDICE]]/G472)</f>
        <v>-6.1884523292036571E-3</v>
      </c>
    </row>
    <row r="474" spans="1:8" x14ac:dyDescent="0.3">
      <c r="A474" s="1">
        <v>42681</v>
      </c>
      <c r="B474" s="2">
        <v>16736.75</v>
      </c>
      <c r="C474" s="2">
        <v>16591.18</v>
      </c>
      <c r="D474" s="2">
        <v>16736.75</v>
      </c>
      <c r="E474" s="2">
        <v>16555.63</v>
      </c>
      <c r="F474" s="3">
        <v>2.5600000000000001E-2</v>
      </c>
      <c r="G474">
        <f>$G$2*Tabella1[[#This Row],[CHIUSURA]]/$B$2</f>
        <v>87.488356143617494</v>
      </c>
      <c r="H474" s="3">
        <f>LN(Tabella1[[#This Row],[NUM INDICE]]/G473)</f>
        <v>2.530133891138896E-2</v>
      </c>
    </row>
    <row r="475" spans="1:8" x14ac:dyDescent="0.3">
      <c r="A475" s="1">
        <v>42682</v>
      </c>
      <c r="B475" s="2">
        <v>16817.41</v>
      </c>
      <c r="C475" s="2">
        <v>16746.509999999998</v>
      </c>
      <c r="D475" s="2">
        <v>16817.41</v>
      </c>
      <c r="E475" s="2">
        <v>16658.55</v>
      </c>
      <c r="F475" s="3">
        <v>4.7999999999999996E-3</v>
      </c>
      <c r="G475">
        <f>$G$2*Tabella1[[#This Row],[CHIUSURA]]/$B$2</f>
        <v>87.909991814016124</v>
      </c>
      <c r="H475" s="3">
        <f>LN(Tabella1[[#This Row],[NUM INDICE]]/G474)</f>
        <v>4.8077588810574124E-3</v>
      </c>
    </row>
    <row r="476" spans="1:8" x14ac:dyDescent="0.3">
      <c r="A476" s="1">
        <v>42683</v>
      </c>
      <c r="B476" s="2">
        <v>16799.849999999999</v>
      </c>
      <c r="C476" s="2">
        <v>16413.91</v>
      </c>
      <c r="D476" s="2">
        <v>16799.849999999999</v>
      </c>
      <c r="E476" s="2">
        <v>16224.71</v>
      </c>
      <c r="F476" s="3">
        <v>-1E-3</v>
      </c>
      <c r="G476">
        <f>$G$2*Tabella1[[#This Row],[CHIUSURA]]/$B$2</f>
        <v>87.818200066282415</v>
      </c>
      <c r="H476" s="3">
        <f>LN(Tabella1[[#This Row],[NUM INDICE]]/G475)</f>
        <v>-1.0447015370726967E-3</v>
      </c>
    </row>
    <row r="477" spans="1:8" x14ac:dyDescent="0.3">
      <c r="A477" s="1">
        <v>42684</v>
      </c>
      <c r="B477" s="2">
        <v>16804.88</v>
      </c>
      <c r="C477" s="2">
        <v>16939.57</v>
      </c>
      <c r="D477" s="2">
        <v>17164.330000000002</v>
      </c>
      <c r="E477" s="2">
        <v>16707.16</v>
      </c>
      <c r="F477" s="3">
        <v>2.9999999999999997E-4</v>
      </c>
      <c r="G477">
        <f>$G$2*Tabella1[[#This Row],[CHIUSURA]]/$B$2</f>
        <v>87.844493488326876</v>
      </c>
      <c r="H477" s="3">
        <f>LN(Tabella1[[#This Row],[NUM INDICE]]/G476)</f>
        <v>2.9936262172428269E-4</v>
      </c>
    </row>
    <row r="478" spans="1:8" x14ac:dyDescent="0.3">
      <c r="A478" s="1">
        <v>42685</v>
      </c>
      <c r="B478" s="2">
        <v>16812.37</v>
      </c>
      <c r="C478" s="2">
        <v>16940.400000000001</v>
      </c>
      <c r="D478" s="2">
        <v>16972.830000000002</v>
      </c>
      <c r="E478" s="2">
        <v>16720.89</v>
      </c>
      <c r="F478" s="3">
        <v>4.0000000000000002E-4</v>
      </c>
      <c r="G478">
        <f>$G$2*Tabella1[[#This Row],[CHIUSURA]]/$B$2</f>
        <v>87.883646118766819</v>
      </c>
      <c r="H478" s="3">
        <f>LN(Tabella1[[#This Row],[NUM INDICE]]/G477)</f>
        <v>4.4560457050700231E-4</v>
      </c>
    </row>
    <row r="479" spans="1:8" x14ac:dyDescent="0.3">
      <c r="A479" s="1">
        <v>42688</v>
      </c>
      <c r="B479" s="2">
        <v>16686.330000000002</v>
      </c>
      <c r="C479" s="2">
        <v>16962.63</v>
      </c>
      <c r="D479" s="2">
        <v>17085.93</v>
      </c>
      <c r="E479" s="2">
        <v>16607.57</v>
      </c>
      <c r="F479" s="3">
        <v>-7.4999999999999997E-3</v>
      </c>
      <c r="G479">
        <f>$G$2*Tabella1[[#This Row],[CHIUSURA]]/$B$2</f>
        <v>87.224794644714734</v>
      </c>
      <c r="H479" s="3">
        <f>LN(Tabella1[[#This Row],[NUM INDICE]]/G478)</f>
        <v>-7.5251036472241918E-3</v>
      </c>
    </row>
    <row r="480" spans="1:8" x14ac:dyDescent="0.3">
      <c r="A480" s="1">
        <v>42689</v>
      </c>
      <c r="B480" s="2">
        <v>16682.37</v>
      </c>
      <c r="C480" s="2">
        <v>16748.63</v>
      </c>
      <c r="D480" s="2">
        <v>16763.78</v>
      </c>
      <c r="E480" s="2">
        <v>16545.87</v>
      </c>
      <c r="F480" s="3">
        <v>-2.0000000000000001E-4</v>
      </c>
      <c r="G480">
        <f>$G$2*Tabella1[[#This Row],[CHIUSURA]]/$B$2</f>
        <v>87.204094455590266</v>
      </c>
      <c r="H480" s="3">
        <f>LN(Tabella1[[#This Row],[NUM INDICE]]/G479)</f>
        <v>-2.3734817470222981E-4</v>
      </c>
    </row>
    <row r="481" spans="1:8" x14ac:dyDescent="0.3">
      <c r="A481" s="1">
        <v>42690</v>
      </c>
      <c r="B481" s="2">
        <v>16559.84</v>
      </c>
      <c r="C481" s="2">
        <v>16733.96</v>
      </c>
      <c r="D481" s="2">
        <v>16803.02</v>
      </c>
      <c r="E481" s="2">
        <v>16436.72</v>
      </c>
      <c r="F481" s="3">
        <v>-7.3000000000000001E-3</v>
      </c>
      <c r="G481">
        <f>$G$2*Tabella1[[#This Row],[CHIUSURA]]/$B$2</f>
        <v>86.563590876443925</v>
      </c>
      <c r="H481" s="3">
        <f>LN(Tabella1[[#This Row],[NUM INDICE]]/G480)</f>
        <v>-7.3719860935403418E-3</v>
      </c>
    </row>
    <row r="482" spans="1:8" x14ac:dyDescent="0.3">
      <c r="A482" s="1">
        <v>42691</v>
      </c>
      <c r="B482" s="2">
        <v>16555.310000000001</v>
      </c>
      <c r="C482" s="2">
        <v>16516.919999999998</v>
      </c>
      <c r="D482" s="2">
        <v>16604.75</v>
      </c>
      <c r="E482" s="2">
        <v>16348.82</v>
      </c>
      <c r="F482" s="3">
        <v>-2.9999999999999997E-4</v>
      </c>
      <c r="G482">
        <f>$G$2*Tabella1[[#This Row],[CHIUSURA]]/$B$2</f>
        <v>86.539911114642479</v>
      </c>
      <c r="H482" s="3">
        <f>LN(Tabella1[[#This Row],[NUM INDICE]]/G481)</f>
        <v>-2.7359079021255884E-4</v>
      </c>
    </row>
    <row r="483" spans="1:8" x14ac:dyDescent="0.3">
      <c r="A483" s="1">
        <v>42692</v>
      </c>
      <c r="B483" s="2">
        <v>16265.9</v>
      </c>
      <c r="C483" s="2">
        <v>16578.689999999999</v>
      </c>
      <c r="D483" s="2">
        <v>16580.97</v>
      </c>
      <c r="E483" s="2">
        <v>16221.93</v>
      </c>
      <c r="F483" s="3">
        <v>-1.7500000000000002E-2</v>
      </c>
      <c r="G483">
        <f>$G$2*Tabella1[[#This Row],[CHIUSURA]]/$B$2</f>
        <v>85.027072292796859</v>
      </c>
      <c r="H483" s="3">
        <f>LN(Tabella1[[#This Row],[NUM INDICE]]/G482)</f>
        <v>-1.7636004351733136E-2</v>
      </c>
    </row>
    <row r="484" spans="1:8" x14ac:dyDescent="0.3">
      <c r="A484" s="1">
        <v>42695</v>
      </c>
      <c r="B484" s="2">
        <v>16297.26</v>
      </c>
      <c r="C484" s="2">
        <v>16279.36</v>
      </c>
      <c r="D484" s="2">
        <v>16351.66</v>
      </c>
      <c r="E484" s="2">
        <v>16039.59</v>
      </c>
      <c r="F484" s="3">
        <v>1.9E-3</v>
      </c>
      <c r="G484">
        <f>$G$2*Tabella1[[#This Row],[CHIUSURA]]/$B$2</f>
        <v>85.191001063236996</v>
      </c>
      <c r="H484" s="3">
        <f>LN(Tabella1[[#This Row],[NUM INDICE]]/G483)</f>
        <v>1.9261035903849909E-3</v>
      </c>
    </row>
    <row r="485" spans="1:8" x14ac:dyDescent="0.3">
      <c r="A485" s="1">
        <v>42696</v>
      </c>
      <c r="B485" s="2">
        <v>16519.89</v>
      </c>
      <c r="C485" s="2">
        <v>16426.95</v>
      </c>
      <c r="D485" s="2">
        <v>16620.439999999999</v>
      </c>
      <c r="E485" s="2">
        <v>16426.95</v>
      </c>
      <c r="F485" s="3">
        <v>1.37E-2</v>
      </c>
      <c r="G485">
        <f>$G$2*Tabella1[[#This Row],[CHIUSURA]]/$B$2</f>
        <v>86.354759423029279</v>
      </c>
      <c r="H485" s="3">
        <f>LN(Tabella1[[#This Row],[NUM INDICE]]/G484)</f>
        <v>1.3568113951893371E-2</v>
      </c>
    </row>
    <row r="486" spans="1:8" x14ac:dyDescent="0.3">
      <c r="A486" s="1">
        <v>42697</v>
      </c>
      <c r="B486" s="2">
        <v>16532.259999999998</v>
      </c>
      <c r="C486" s="2">
        <v>16563.509999999998</v>
      </c>
      <c r="D486" s="2">
        <v>16587.95</v>
      </c>
      <c r="E486" s="2">
        <v>16265.36</v>
      </c>
      <c r="F486" s="3">
        <v>6.9999999999999999E-4</v>
      </c>
      <c r="G486">
        <f>$G$2*Tabella1[[#This Row],[CHIUSURA]]/$B$2</f>
        <v>86.419421377440756</v>
      </c>
      <c r="H486" s="3">
        <f>LN(Tabella1[[#This Row],[NUM INDICE]]/G485)</f>
        <v>7.4851412555898263E-4</v>
      </c>
    </row>
    <row r="487" spans="1:8" x14ac:dyDescent="0.3">
      <c r="A487" s="1">
        <v>42698</v>
      </c>
      <c r="B487" s="2">
        <v>16500.73</v>
      </c>
      <c r="C487" s="2">
        <v>16593.07</v>
      </c>
      <c r="D487" s="2">
        <v>16677.060000000001</v>
      </c>
      <c r="E487" s="2">
        <v>16436.57</v>
      </c>
      <c r="F487" s="3">
        <v>-1.9E-3</v>
      </c>
      <c r="G487">
        <f>$G$2*Tabella1[[#This Row],[CHIUSURA]]/$B$2</f>
        <v>86.254603962518033</v>
      </c>
      <c r="H487" s="3">
        <f>LN(Tabella1[[#This Row],[NUM INDICE]]/G486)</f>
        <v>-1.9090012484704398E-3</v>
      </c>
    </row>
    <row r="488" spans="1:8" x14ac:dyDescent="0.3">
      <c r="A488" s="1">
        <v>42699</v>
      </c>
      <c r="B488" s="2">
        <v>16515.11</v>
      </c>
      <c r="C488" s="2">
        <v>16484.52</v>
      </c>
      <c r="D488" s="2">
        <v>16542.16</v>
      </c>
      <c r="E488" s="2">
        <v>16402.18</v>
      </c>
      <c r="F488" s="3">
        <v>8.9999999999999998E-4</v>
      </c>
      <c r="G488">
        <f>$G$2*Tabella1[[#This Row],[CHIUSURA]]/$B$2</f>
        <v>86.329772831106325</v>
      </c>
      <c r="H488" s="3">
        <f>LN(Tabella1[[#This Row],[NUM INDICE]]/G487)</f>
        <v>8.7109708002612943E-4</v>
      </c>
    </row>
    <row r="489" spans="1:8" x14ac:dyDescent="0.3">
      <c r="A489" s="1">
        <v>42702</v>
      </c>
      <c r="B489" s="2">
        <v>16216.95</v>
      </c>
      <c r="C489" s="2">
        <v>16419.349999999999</v>
      </c>
      <c r="D489" s="2">
        <v>16422.91</v>
      </c>
      <c r="E489" s="2">
        <v>16156.88</v>
      </c>
      <c r="F489" s="3">
        <v>-1.8100000000000002E-2</v>
      </c>
      <c r="G489">
        <f>$G$2*Tabella1[[#This Row],[CHIUSURA]]/$B$2</f>
        <v>84.771194955008454</v>
      </c>
      <c r="H489" s="3">
        <f>LN(Tabella1[[#This Row],[NUM INDICE]]/G488)</f>
        <v>-1.8218727883964874E-2</v>
      </c>
    </row>
    <row r="490" spans="1:8" x14ac:dyDescent="0.3">
      <c r="A490" s="1">
        <v>42703</v>
      </c>
      <c r="B490" s="2">
        <v>16561.86</v>
      </c>
      <c r="C490" s="2">
        <v>16197.78</v>
      </c>
      <c r="D490" s="2">
        <v>16561.86</v>
      </c>
      <c r="E490" s="2">
        <v>16170.5</v>
      </c>
      <c r="F490" s="3">
        <v>2.1299999999999999E-2</v>
      </c>
      <c r="G490">
        <f>$G$2*Tabella1[[#This Row],[CHIUSURA]]/$B$2</f>
        <v>86.574150063825584</v>
      </c>
      <c r="H490" s="3">
        <f>LN(Tabella1[[#This Row],[NUM INDICE]]/G489)</f>
        <v>2.1045469942233171E-2</v>
      </c>
    </row>
    <row r="491" spans="1:8" x14ac:dyDescent="0.3">
      <c r="A491" s="1">
        <v>42704</v>
      </c>
      <c r="B491" s="2">
        <v>16930.41</v>
      </c>
      <c r="C491" s="2">
        <v>16582.72</v>
      </c>
      <c r="D491" s="2">
        <v>16972.62</v>
      </c>
      <c r="E491" s="2">
        <v>16557.59</v>
      </c>
      <c r="F491" s="3">
        <v>2.23E-2</v>
      </c>
      <c r="G491">
        <f>$G$2*Tabella1[[#This Row],[CHIUSURA]]/$B$2</f>
        <v>88.500679028931131</v>
      </c>
      <c r="H491" s="3">
        <f>LN(Tabella1[[#This Row],[NUM INDICE]]/G490)</f>
        <v>2.2008951727026833E-2</v>
      </c>
    </row>
    <row r="492" spans="1:8" x14ac:dyDescent="0.3">
      <c r="A492" s="1">
        <v>42705</v>
      </c>
      <c r="B492" s="2">
        <v>17098.330000000002</v>
      </c>
      <c r="C492" s="2">
        <v>16904.18</v>
      </c>
      <c r="D492" s="2">
        <v>17126.599999999999</v>
      </c>
      <c r="E492" s="2">
        <v>16803.939999999999</v>
      </c>
      <c r="F492" s="3">
        <v>9.9000000000000008E-3</v>
      </c>
      <c r="G492">
        <f>$G$2*Tabella1[[#This Row],[CHIUSURA]]/$B$2</f>
        <v>89.378450684935828</v>
      </c>
      <c r="H492" s="3">
        <f>LN(Tabella1[[#This Row],[NUM INDICE]]/G491)</f>
        <v>9.8693847033412638E-3</v>
      </c>
    </row>
    <row r="493" spans="1:8" x14ac:dyDescent="0.3">
      <c r="A493" s="1">
        <v>42706</v>
      </c>
      <c r="B493" s="2">
        <v>17086.849999999999</v>
      </c>
      <c r="C493" s="2">
        <v>16992.48</v>
      </c>
      <c r="D493" s="2">
        <v>17130.89</v>
      </c>
      <c r="E493" s="2">
        <v>16895.97</v>
      </c>
      <c r="F493" s="3">
        <v>-6.9999999999999999E-4</v>
      </c>
      <c r="G493">
        <f>$G$2*Tabella1[[#This Row],[CHIUSURA]]/$B$2</f>
        <v>89.318441045756828</v>
      </c>
      <c r="H493" s="3">
        <f>LN(Tabella1[[#This Row],[NUM INDICE]]/G492)</f>
        <v>-6.7163609678540009E-4</v>
      </c>
    </row>
    <row r="494" spans="1:8" x14ac:dyDescent="0.3">
      <c r="A494" s="1">
        <v>42709</v>
      </c>
      <c r="B494" s="2">
        <v>17050.21</v>
      </c>
      <c r="C494" s="2">
        <v>16795.23</v>
      </c>
      <c r="D494" s="2">
        <v>17359.38</v>
      </c>
      <c r="E494" s="2">
        <v>16723.18</v>
      </c>
      <c r="F494" s="3">
        <v>-2.0999999999999999E-3</v>
      </c>
      <c r="G494">
        <f>$G$2*Tabella1[[#This Row],[CHIUSURA]]/$B$2</f>
        <v>89.126912023150766</v>
      </c>
      <c r="H494" s="3">
        <f>LN(Tabella1[[#This Row],[NUM INDICE]]/G493)</f>
        <v>-2.1466414547691029E-3</v>
      </c>
    </row>
    <row r="495" spans="1:8" x14ac:dyDescent="0.3">
      <c r="A495" s="1">
        <v>42710</v>
      </c>
      <c r="B495" s="2">
        <v>17757.8</v>
      </c>
      <c r="C495" s="2">
        <v>17078.18</v>
      </c>
      <c r="D495" s="2">
        <v>17757.8</v>
      </c>
      <c r="E495" s="2">
        <v>17042.349999999999</v>
      </c>
      <c r="F495" s="3">
        <v>4.1500000000000002E-2</v>
      </c>
      <c r="G495">
        <f>$G$2*Tabella1[[#This Row],[CHIUSURA]]/$B$2</f>
        <v>92.825711725820781</v>
      </c>
      <c r="H495" s="3">
        <f>LN(Tabella1[[#This Row],[NUM INDICE]]/G494)</f>
        <v>4.0662335647930106E-2</v>
      </c>
    </row>
    <row r="496" spans="1:8" x14ac:dyDescent="0.3">
      <c r="A496" s="1">
        <v>42711</v>
      </c>
      <c r="B496" s="2">
        <v>18130.66</v>
      </c>
      <c r="C496" s="2">
        <v>17951.599999999999</v>
      </c>
      <c r="D496" s="2">
        <v>18130.66</v>
      </c>
      <c r="E496" s="2">
        <v>17859.55</v>
      </c>
      <c r="F496" s="3">
        <v>2.1000000000000001E-2</v>
      </c>
      <c r="G496">
        <f>$G$2*Tabella1[[#This Row],[CHIUSURA]]/$B$2</f>
        <v>94.77477044222087</v>
      </c>
      <c r="H496" s="3">
        <f>LN(Tabella1[[#This Row],[NUM INDICE]]/G495)</f>
        <v>2.0779571837700458E-2</v>
      </c>
    </row>
    <row r="497" spans="1:8" x14ac:dyDescent="0.3">
      <c r="A497" s="1">
        <v>42712</v>
      </c>
      <c r="B497" s="2">
        <v>18427.86</v>
      </c>
      <c r="C497" s="2">
        <v>18163.82</v>
      </c>
      <c r="D497" s="2">
        <v>18488</v>
      </c>
      <c r="E497" s="2">
        <v>18131.82</v>
      </c>
      <c r="F497" s="3">
        <v>1.6400000000000001E-2</v>
      </c>
      <c r="G497">
        <f>$G$2*Tabella1[[#This Row],[CHIUSURA]]/$B$2</f>
        <v>96.328330090652202</v>
      </c>
      <c r="H497" s="3">
        <f>LN(Tabella1[[#This Row],[NUM INDICE]]/G496)</f>
        <v>1.6259222055168478E-2</v>
      </c>
    </row>
    <row r="498" spans="1:8" x14ac:dyDescent="0.3">
      <c r="A498" s="1">
        <v>42713</v>
      </c>
      <c r="B498" s="2">
        <v>18292.650000000001</v>
      </c>
      <c r="C498" s="2">
        <v>18457.3</v>
      </c>
      <c r="D498" s="2">
        <v>18473.169999999998</v>
      </c>
      <c r="E498" s="2">
        <v>18167.37</v>
      </c>
      <c r="F498" s="3">
        <v>-7.3000000000000001E-3</v>
      </c>
      <c r="G498">
        <f>$G$2*Tabella1[[#This Row],[CHIUSURA]]/$B$2</f>
        <v>95.621544087743729</v>
      </c>
      <c r="H498" s="3">
        <f>LN(Tabella1[[#This Row],[NUM INDICE]]/G497)</f>
        <v>-7.3643100855889342E-3</v>
      </c>
    </row>
    <row r="499" spans="1:8" x14ac:dyDescent="0.3">
      <c r="A499" s="1">
        <v>42716</v>
      </c>
      <c r="B499" s="2">
        <v>18370.32</v>
      </c>
      <c r="C499" s="2">
        <v>18405.939999999999</v>
      </c>
      <c r="D499" s="2">
        <v>18568.07</v>
      </c>
      <c r="E499" s="2">
        <v>18324.43</v>
      </c>
      <c r="F499" s="3">
        <v>4.1999999999999997E-3</v>
      </c>
      <c r="G499">
        <f>$G$2*Tabella1[[#This Row],[CHIUSURA]]/$B$2</f>
        <v>96.027550069889287</v>
      </c>
      <c r="H499" s="3">
        <f>LN(Tabella1[[#This Row],[NUM INDICE]]/G498)</f>
        <v>4.2369789569271163E-3</v>
      </c>
    </row>
    <row r="500" spans="1:8" x14ac:dyDescent="0.3">
      <c r="A500" s="1">
        <v>42717</v>
      </c>
      <c r="B500" s="2">
        <v>18827.61</v>
      </c>
      <c r="C500" s="2">
        <v>18291.2</v>
      </c>
      <c r="D500" s="2">
        <v>18827.61</v>
      </c>
      <c r="E500" s="2">
        <v>18238.439999999999</v>
      </c>
      <c r="F500" s="3">
        <v>2.4899999999999999E-2</v>
      </c>
      <c r="G500">
        <f>$G$2*Tabella1[[#This Row],[CHIUSURA]]/$B$2</f>
        <v>98.417951454920114</v>
      </c>
      <c r="H500" s="3">
        <f>LN(Tabella1[[#This Row],[NUM INDICE]]/G499)</f>
        <v>2.4588090712540721E-2</v>
      </c>
    </row>
    <row r="501" spans="1:8" x14ac:dyDescent="0.3">
      <c r="A501" s="1">
        <v>42718</v>
      </c>
      <c r="B501" s="2">
        <v>18606.32</v>
      </c>
      <c r="C501" s="2">
        <v>18772.099999999999</v>
      </c>
      <c r="D501" s="2">
        <v>18969.79</v>
      </c>
      <c r="E501" s="2">
        <v>18606.32</v>
      </c>
      <c r="F501" s="3">
        <v>-1.18E-2</v>
      </c>
      <c r="G501">
        <f>$G$2*Tabella1[[#This Row],[CHIUSURA]]/$B$2</f>
        <v>97.261197704579033</v>
      </c>
      <c r="H501" s="3">
        <f>LN(Tabella1[[#This Row],[NUM INDICE]]/G500)</f>
        <v>-1.1823101542335826E-2</v>
      </c>
    </row>
    <row r="502" spans="1:8" x14ac:dyDescent="0.3">
      <c r="A502" s="1">
        <v>42719</v>
      </c>
      <c r="B502" s="2">
        <v>18994.79</v>
      </c>
      <c r="C502" s="2">
        <v>18643.88</v>
      </c>
      <c r="D502" s="2">
        <v>18994.79</v>
      </c>
      <c r="E502" s="2">
        <v>18643.88</v>
      </c>
      <c r="F502" s="3">
        <v>2.0899999999999998E-2</v>
      </c>
      <c r="G502">
        <f>$G$2*Tabella1[[#This Row],[CHIUSURA]]/$B$2</f>
        <v>99.291854893765176</v>
      </c>
      <c r="H502" s="3">
        <f>LN(Tabella1[[#This Row],[NUM INDICE]]/G501)</f>
        <v>2.0663423085983783E-2</v>
      </c>
    </row>
    <row r="503" spans="1:8" x14ac:dyDescent="0.3">
      <c r="A503" s="1">
        <v>42720</v>
      </c>
      <c r="B503" s="2">
        <v>19014.75</v>
      </c>
      <c r="C503" s="2">
        <v>19071.41</v>
      </c>
      <c r="D503" s="2">
        <v>19112.580000000002</v>
      </c>
      <c r="E503" s="2">
        <v>18935.349999999999</v>
      </c>
      <c r="F503" s="3">
        <v>1.1000000000000001E-3</v>
      </c>
      <c r="G503">
        <f>$G$2*Tabella1[[#This Row],[CHIUSURA]]/$B$2</f>
        <v>99.396192210665205</v>
      </c>
      <c r="H503" s="3">
        <f>LN(Tabella1[[#This Row],[NUM INDICE]]/G502)</f>
        <v>1.0502627411299592E-3</v>
      </c>
    </row>
    <row r="504" spans="1:8" x14ac:dyDescent="0.3">
      <c r="A504" s="1">
        <v>42723</v>
      </c>
      <c r="B504" s="2">
        <v>18968.939999999999</v>
      </c>
      <c r="C504" s="2">
        <v>18967.05</v>
      </c>
      <c r="D504" s="2">
        <v>19084.25</v>
      </c>
      <c r="E504" s="2">
        <v>18907.13</v>
      </c>
      <c r="F504" s="3">
        <v>-2.3999999999999998E-3</v>
      </c>
      <c r="G504">
        <f>$G$2*Tabella1[[#This Row],[CHIUSURA]]/$B$2</f>
        <v>99.156728659202741</v>
      </c>
      <c r="H504" s="3">
        <f>LN(Tabella1[[#This Row],[NUM INDICE]]/G503)</f>
        <v>-2.4120890946024267E-3</v>
      </c>
    </row>
    <row r="505" spans="1:8" x14ac:dyDescent="0.3">
      <c r="A505" s="1">
        <v>42724</v>
      </c>
      <c r="B505" s="2">
        <v>19247.240000000002</v>
      </c>
      <c r="C505" s="2">
        <v>18973.68</v>
      </c>
      <c r="D505" s="2">
        <v>19247.240000000002</v>
      </c>
      <c r="E505" s="2">
        <v>18938.07</v>
      </c>
      <c r="F505" s="3">
        <v>1.47E-2</v>
      </c>
      <c r="G505">
        <f>$G$2*Tabella1[[#This Row],[CHIUSURA]]/$B$2</f>
        <v>100.61149195044921</v>
      </c>
      <c r="H505" s="3">
        <f>LN(Tabella1[[#This Row],[NUM INDICE]]/G504)</f>
        <v>1.4564769146934539E-2</v>
      </c>
    </row>
    <row r="506" spans="1:8" x14ac:dyDescent="0.3">
      <c r="A506" s="1">
        <v>42725</v>
      </c>
      <c r="B506" s="2">
        <v>19215.59</v>
      </c>
      <c r="C506" s="2">
        <v>19208.32</v>
      </c>
      <c r="D506" s="2">
        <v>19293.73</v>
      </c>
      <c r="E506" s="2">
        <v>19080.080000000002</v>
      </c>
      <c r="F506" s="3">
        <v>-1.6000000000000001E-3</v>
      </c>
      <c r="G506">
        <f>$G$2*Tabella1[[#This Row],[CHIUSURA]]/$B$2</f>
        <v>100.44604725706813</v>
      </c>
      <c r="H506" s="3">
        <f>LN(Tabella1[[#This Row],[NUM INDICE]]/G505)</f>
        <v>-1.6457451073470719E-3</v>
      </c>
    </row>
    <row r="507" spans="1:8" x14ac:dyDescent="0.3">
      <c r="A507" s="1">
        <v>42726</v>
      </c>
      <c r="B507" s="2">
        <v>19121.259999999998</v>
      </c>
      <c r="C507" s="2">
        <v>19201.14</v>
      </c>
      <c r="D507" s="2">
        <v>19346.240000000002</v>
      </c>
      <c r="E507" s="2">
        <v>19054.07</v>
      </c>
      <c r="F507" s="3">
        <v>-4.8999999999999998E-3</v>
      </c>
      <c r="G507">
        <f>$G$2*Tabella1[[#This Row],[CHIUSURA]]/$B$2</f>
        <v>99.952954115626241</v>
      </c>
      <c r="H507" s="3">
        <f>LN(Tabella1[[#This Row],[NUM INDICE]]/G506)</f>
        <v>-4.9211236900960154E-3</v>
      </c>
    </row>
    <row r="508" spans="1:8" x14ac:dyDescent="0.3">
      <c r="A508" s="1">
        <v>42727</v>
      </c>
      <c r="B508" s="2">
        <v>19345.02</v>
      </c>
      <c r="C508" s="2">
        <v>19188.060000000001</v>
      </c>
      <c r="D508" s="2">
        <v>19345.02</v>
      </c>
      <c r="E508" s="2">
        <v>19174.62</v>
      </c>
      <c r="F508" s="3">
        <v>1.17E-2</v>
      </c>
      <c r="G508">
        <f>$G$2*Tabella1[[#This Row],[CHIUSURA]]/$B$2</f>
        <v>101.12261934756768</v>
      </c>
      <c r="H508" s="3">
        <f>LN(Tabella1[[#This Row],[NUM INDICE]]/G507)</f>
        <v>1.163421697725695E-2</v>
      </c>
    </row>
    <row r="509" spans="1:8" x14ac:dyDescent="0.3">
      <c r="A509" s="1">
        <v>42731</v>
      </c>
      <c r="B509" s="2">
        <v>19390.830000000002</v>
      </c>
      <c r="C509" s="2">
        <v>19324.830000000002</v>
      </c>
      <c r="D509" s="2">
        <v>19406.3</v>
      </c>
      <c r="E509" s="2">
        <v>19314.53</v>
      </c>
      <c r="F509" s="3">
        <v>2.3999999999999998E-3</v>
      </c>
      <c r="G509">
        <f>$G$2*Tabella1[[#This Row],[CHIUSURA]]/$B$2</f>
        <v>101.36208289903014</v>
      </c>
      <c r="H509" s="3">
        <f>LN(Tabella1[[#This Row],[NUM INDICE]]/G508)</f>
        <v>2.3652518974895394E-3</v>
      </c>
    </row>
    <row r="510" spans="1:8" x14ac:dyDescent="0.3">
      <c r="A510" s="1">
        <v>42732</v>
      </c>
      <c r="B510" s="2">
        <v>19239.39</v>
      </c>
      <c r="C510" s="2">
        <v>19398.310000000001</v>
      </c>
      <c r="D510" s="2">
        <v>19419.009999999998</v>
      </c>
      <c r="E510" s="2">
        <v>19233.400000000001</v>
      </c>
      <c r="F510" s="3">
        <v>-7.7999999999999996E-3</v>
      </c>
      <c r="G510">
        <f>$G$2*Tabella1[[#This Row],[CHIUSURA]]/$B$2</f>
        <v>100.5704574846343</v>
      </c>
      <c r="H510" s="3">
        <f>LN(Tabella1[[#This Row],[NUM INDICE]]/G509)</f>
        <v>-7.8405339550611988E-3</v>
      </c>
    </row>
    <row r="511" spans="1:8" x14ac:dyDescent="0.3">
      <c r="A511" s="1">
        <v>42733</v>
      </c>
      <c r="B511" s="2">
        <v>19203.939999999999</v>
      </c>
      <c r="C511" s="2">
        <v>19161.87</v>
      </c>
      <c r="D511" s="2">
        <v>19284.57</v>
      </c>
      <c r="E511" s="2">
        <v>19141.39</v>
      </c>
      <c r="F511" s="3">
        <v>-1.8E-3</v>
      </c>
      <c r="G511">
        <f>$G$2*Tabella1[[#This Row],[CHIUSURA]]/$B$2</f>
        <v>100.38514897340653</v>
      </c>
      <c r="H511" s="3">
        <f>LN(Tabella1[[#This Row],[NUM INDICE]]/G510)</f>
        <v>-1.8442736385293303E-3</v>
      </c>
    </row>
    <row r="512" spans="1:8" x14ac:dyDescent="0.3">
      <c r="A512" s="1">
        <v>42734</v>
      </c>
      <c r="B512" s="2">
        <v>19234.580000000002</v>
      </c>
      <c r="C512" s="2">
        <v>19199.04</v>
      </c>
      <c r="D512" s="2">
        <v>19302.2</v>
      </c>
      <c r="E512" s="2">
        <v>19134.759999999998</v>
      </c>
      <c r="F512" s="3">
        <v>1.6000000000000001E-3</v>
      </c>
      <c r="G512">
        <f>$G$2*Tabella1[[#This Row],[CHIUSURA]]/$B$2</f>
        <v>100.54531407309678</v>
      </c>
      <c r="H512" s="3">
        <f>LN(Tabella1[[#This Row],[NUM INDICE]]/G511)</f>
        <v>1.5942344548912019E-3</v>
      </c>
    </row>
    <row r="513" spans="1:8" x14ac:dyDescent="0.3">
      <c r="A513" s="1">
        <v>42737</v>
      </c>
      <c r="B513" s="2">
        <v>19566.53</v>
      </c>
      <c r="C513" s="2">
        <v>19207.77</v>
      </c>
      <c r="D513" s="2">
        <v>19579.3</v>
      </c>
      <c r="E513" s="2">
        <v>19201.18</v>
      </c>
      <c r="F513" s="3">
        <v>1.7299999999999999E-2</v>
      </c>
      <c r="G513">
        <f>$G$2*Tabella1[[#This Row],[CHIUSURA]]/$B$2</f>
        <v>102.28052310841568</v>
      </c>
      <c r="H513" s="3">
        <f>LN(Tabella1[[#This Row],[NUM INDICE]]/G512)</f>
        <v>1.7110752704135423E-2</v>
      </c>
    </row>
    <row r="514" spans="1:8" x14ac:dyDescent="0.3">
      <c r="A514" s="1">
        <v>42738</v>
      </c>
      <c r="B514" s="2">
        <v>19573.48</v>
      </c>
      <c r="C514" s="2">
        <v>19667.37</v>
      </c>
      <c r="D514" s="2">
        <v>19810.77</v>
      </c>
      <c r="E514" s="2">
        <v>19563.82</v>
      </c>
      <c r="F514" s="3">
        <v>4.0000000000000002E-4</v>
      </c>
      <c r="G514">
        <f>$G$2*Tabella1[[#This Row],[CHIUSURA]]/$B$2</f>
        <v>102.31685298579319</v>
      </c>
      <c r="H514" s="3">
        <f>LN(Tabella1[[#This Row],[NUM INDICE]]/G513)</f>
        <v>3.5513532434167821E-4</v>
      </c>
    </row>
    <row r="515" spans="1:8" x14ac:dyDescent="0.3">
      <c r="A515" s="1">
        <v>42739</v>
      </c>
      <c r="B515" s="2">
        <v>19626.64</v>
      </c>
      <c r="C515" s="2">
        <v>19669.14</v>
      </c>
      <c r="D515" s="2">
        <v>19734.5</v>
      </c>
      <c r="E515" s="2">
        <v>19504.36</v>
      </c>
      <c r="F515" s="3">
        <v>2.7000000000000001E-3</v>
      </c>
      <c r="G515">
        <f>$G$2*Tabella1[[#This Row],[CHIUSURA]]/$B$2</f>
        <v>102.59473734282756</v>
      </c>
      <c r="H515" s="3">
        <f>LN(Tabella1[[#This Row],[NUM INDICE]]/G514)</f>
        <v>2.7122382578484766E-3</v>
      </c>
    </row>
    <row r="516" spans="1:8" x14ac:dyDescent="0.3">
      <c r="A516" s="1">
        <v>42740</v>
      </c>
      <c r="B516" s="2">
        <v>19642.810000000001</v>
      </c>
      <c r="C516" s="2">
        <v>19598.57</v>
      </c>
      <c r="D516" s="2">
        <v>19733.48</v>
      </c>
      <c r="E516" s="2">
        <v>19561.91</v>
      </c>
      <c r="F516" s="3">
        <v>8.0000000000000004E-4</v>
      </c>
      <c r="G516">
        <f>$G$2*Tabella1[[#This Row],[CHIUSURA]]/$B$2</f>
        <v>102.67926311508576</v>
      </c>
      <c r="H516" s="3">
        <f>LN(Tabella1[[#This Row],[NUM INDICE]]/G515)</f>
        <v>8.2354099249677454E-4</v>
      </c>
    </row>
    <row r="517" spans="1:8" x14ac:dyDescent="0.3">
      <c r="A517" s="1">
        <v>42741</v>
      </c>
      <c r="B517" s="2">
        <v>19687.71</v>
      </c>
      <c r="C517" s="2">
        <v>19690.18</v>
      </c>
      <c r="D517" s="2">
        <v>19714.95</v>
      </c>
      <c r="E517" s="2">
        <v>19516.95</v>
      </c>
      <c r="F517" s="3">
        <v>2.3E-3</v>
      </c>
      <c r="G517">
        <f>$G$2*Tabella1[[#This Row],[CHIUSURA]]/$B$2</f>
        <v>102.91396980490596</v>
      </c>
      <c r="H517" s="3">
        <f>LN(Tabella1[[#This Row],[NUM INDICE]]/G516)</f>
        <v>2.2832151471972994E-3</v>
      </c>
    </row>
    <row r="518" spans="1:8" x14ac:dyDescent="0.3">
      <c r="A518" s="1">
        <v>42744</v>
      </c>
      <c r="B518" s="2">
        <v>19360.02</v>
      </c>
      <c r="C518" s="2">
        <v>19745.02</v>
      </c>
      <c r="D518" s="2">
        <v>19784.599999999999</v>
      </c>
      <c r="E518" s="2">
        <v>19289.400000000001</v>
      </c>
      <c r="F518" s="3">
        <v>-1.66E-2</v>
      </c>
      <c r="G518">
        <f>$G$2*Tabella1[[#This Row],[CHIUSURA]]/$B$2</f>
        <v>101.20102915485728</v>
      </c>
      <c r="H518" s="3">
        <f>LN(Tabella1[[#This Row],[NUM INDICE]]/G517)</f>
        <v>-1.6784468289881487E-2</v>
      </c>
    </row>
    <row r="519" spans="1:8" x14ac:dyDescent="0.3">
      <c r="A519" s="1">
        <v>42745</v>
      </c>
      <c r="B519" s="2">
        <v>19424.189999999999</v>
      </c>
      <c r="C519" s="2">
        <v>19418.11</v>
      </c>
      <c r="D519" s="2">
        <v>19464.96</v>
      </c>
      <c r="E519" s="2">
        <v>19264.009999999998</v>
      </c>
      <c r="F519" s="3">
        <v>3.3E-3</v>
      </c>
      <c r="G519">
        <f>$G$2*Tabella1[[#This Row],[CHIUSURA]]/$B$2</f>
        <v>101.53646631044219</v>
      </c>
      <c r="H519" s="3">
        <f>LN(Tabella1[[#This Row],[NUM INDICE]]/G518)</f>
        <v>3.3090816368427467E-3</v>
      </c>
    </row>
    <row r="520" spans="1:8" x14ac:dyDescent="0.3">
      <c r="A520" s="1">
        <v>42746</v>
      </c>
      <c r="B520" s="2">
        <v>19486.88</v>
      </c>
      <c r="C520" s="2">
        <v>19430.34</v>
      </c>
      <c r="D520" s="2">
        <v>19583.64</v>
      </c>
      <c r="E520" s="2">
        <v>19210.259999999998</v>
      </c>
      <c r="F520" s="3">
        <v>3.2000000000000002E-3</v>
      </c>
      <c r="G520">
        <f>$G$2*Tabella1[[#This Row],[CHIUSURA]]/$B$2</f>
        <v>101.86416703170789</v>
      </c>
      <c r="H520" s="3">
        <f>LN(Tabella1[[#This Row],[NUM INDICE]]/G519)</f>
        <v>3.2222220689909985E-3</v>
      </c>
    </row>
    <row r="521" spans="1:8" x14ac:dyDescent="0.3">
      <c r="A521" s="1">
        <v>42747</v>
      </c>
      <c r="B521" s="2">
        <v>19156.59</v>
      </c>
      <c r="C521" s="2">
        <v>19412.47</v>
      </c>
      <c r="D521" s="2">
        <v>19482.54</v>
      </c>
      <c r="E521" s="2">
        <v>19092.04</v>
      </c>
      <c r="F521" s="3">
        <v>-1.6899999999999998E-2</v>
      </c>
      <c r="G521">
        <f>$G$2*Tabella1[[#This Row],[CHIUSURA]]/$B$2</f>
        <v>100.13763534839569</v>
      </c>
      <c r="H521" s="3">
        <f>LN(Tabella1[[#This Row],[NUM INDICE]]/G520)</f>
        <v>-1.7094636856096197E-2</v>
      </c>
    </row>
    <row r="522" spans="1:8" x14ac:dyDescent="0.3">
      <c r="A522" s="1">
        <v>42748</v>
      </c>
      <c r="B522" s="2">
        <v>19514.54</v>
      </c>
      <c r="C522" s="2">
        <v>19285.57</v>
      </c>
      <c r="D522" s="2">
        <v>19556.759999999998</v>
      </c>
      <c r="E522" s="2">
        <v>19271.560000000001</v>
      </c>
      <c r="F522" s="3">
        <v>1.8700000000000001E-2</v>
      </c>
      <c r="G522">
        <f>$G$2*Tabella1[[#This Row],[CHIUSURA]]/$B$2</f>
        <v>102.00875471634991</v>
      </c>
      <c r="H522" s="3">
        <f>LN(Tabella1[[#This Row],[NUM INDICE]]/G521)</f>
        <v>1.8513046987696423E-2</v>
      </c>
    </row>
    <row r="523" spans="1:8" x14ac:dyDescent="0.3">
      <c r="A523" s="1">
        <v>42751</v>
      </c>
      <c r="B523" s="2">
        <v>19247.25</v>
      </c>
      <c r="C523" s="2">
        <v>19298.97</v>
      </c>
      <c r="D523" s="2">
        <v>19429.5</v>
      </c>
      <c r="E523" s="2">
        <v>19234.7</v>
      </c>
      <c r="F523" s="3">
        <v>-1.37E-2</v>
      </c>
      <c r="G523">
        <f>$G$2*Tabella1[[#This Row],[CHIUSURA]]/$B$2</f>
        <v>100.61154422365405</v>
      </c>
      <c r="H523" s="3">
        <f>LN(Tabella1[[#This Row],[NUM INDICE]]/G522)</f>
        <v>-1.3791635357300056E-2</v>
      </c>
    </row>
    <row r="524" spans="1:8" x14ac:dyDescent="0.3">
      <c r="A524" s="1">
        <v>42752</v>
      </c>
      <c r="B524" s="2">
        <v>19296.16</v>
      </c>
      <c r="C524" s="2">
        <v>19209.46</v>
      </c>
      <c r="D524" s="2">
        <v>19366.73</v>
      </c>
      <c r="E524" s="2">
        <v>19189.060000000001</v>
      </c>
      <c r="F524" s="3">
        <v>2.5000000000000001E-3</v>
      </c>
      <c r="G524">
        <f>$G$2*Tabella1[[#This Row],[CHIUSURA]]/$B$2</f>
        <v>100.86721246862302</v>
      </c>
      <c r="H524" s="3">
        <f>LN(Tabella1[[#This Row],[NUM INDICE]]/G523)</f>
        <v>2.537918998478615E-3</v>
      </c>
    </row>
    <row r="525" spans="1:8" x14ac:dyDescent="0.3">
      <c r="A525" s="1">
        <v>42753</v>
      </c>
      <c r="B525" s="2">
        <v>19358.099999999999</v>
      </c>
      <c r="C525" s="2">
        <v>19341.61</v>
      </c>
      <c r="D525" s="2">
        <v>19358.62</v>
      </c>
      <c r="E525" s="2">
        <v>19202.07</v>
      </c>
      <c r="F525" s="3">
        <v>3.2000000000000002E-3</v>
      </c>
      <c r="G525">
        <f>$G$2*Tabella1[[#This Row],[CHIUSURA]]/$B$2</f>
        <v>101.1909926995242</v>
      </c>
      <c r="H525" s="3">
        <f>LN(Tabella1[[#This Row],[NUM INDICE]]/G524)</f>
        <v>3.2048241521083379E-3</v>
      </c>
    </row>
    <row r="526" spans="1:8" x14ac:dyDescent="0.3">
      <c r="A526" s="1">
        <v>42754</v>
      </c>
      <c r="B526" s="2">
        <v>19490.96</v>
      </c>
      <c r="C526" s="2">
        <v>19384.5</v>
      </c>
      <c r="D526" s="2">
        <v>19559.13</v>
      </c>
      <c r="E526" s="2">
        <v>19243.82</v>
      </c>
      <c r="F526" s="3">
        <v>6.8999999999999999E-3</v>
      </c>
      <c r="G526">
        <f>$G$2*Tabella1[[#This Row],[CHIUSURA]]/$B$2</f>
        <v>101.88549449929066</v>
      </c>
      <c r="H526" s="3">
        <f>LN(Tabella1[[#This Row],[NUM INDICE]]/G525)</f>
        <v>6.8398317986943288E-3</v>
      </c>
    </row>
    <row r="527" spans="1:8" x14ac:dyDescent="0.3">
      <c r="A527" s="1">
        <v>42755</v>
      </c>
      <c r="B527" s="2">
        <v>19479.46</v>
      </c>
      <c r="C527" s="2">
        <v>19550.490000000002</v>
      </c>
      <c r="D527" s="2">
        <v>19604</v>
      </c>
      <c r="E527" s="2">
        <v>19427.91</v>
      </c>
      <c r="F527" s="3">
        <v>-5.9999999999999995E-4</v>
      </c>
      <c r="G527">
        <f>$G$2*Tabella1[[#This Row],[CHIUSURA]]/$B$2</f>
        <v>101.82538031370197</v>
      </c>
      <c r="H527" s="3">
        <f>LN(Tabella1[[#This Row],[NUM INDICE]]/G526)</f>
        <v>-5.9019124422119752E-4</v>
      </c>
    </row>
    <row r="528" spans="1:8" x14ac:dyDescent="0.3">
      <c r="A528" s="1">
        <v>42758</v>
      </c>
      <c r="B528" s="2">
        <v>19328.41</v>
      </c>
      <c r="C528" s="2">
        <v>19323.3</v>
      </c>
      <c r="D528" s="2">
        <v>19506.75</v>
      </c>
      <c r="E528" s="2">
        <v>19263.64</v>
      </c>
      <c r="F528" s="3">
        <v>-7.7999999999999996E-3</v>
      </c>
      <c r="G528">
        <f>$G$2*Tabella1[[#This Row],[CHIUSURA]]/$B$2</f>
        <v>101.03579355429567</v>
      </c>
      <c r="H528" s="3">
        <f>LN(Tabella1[[#This Row],[NUM INDICE]]/G527)</f>
        <v>-7.7845428151809507E-3</v>
      </c>
    </row>
    <row r="529" spans="1:8" x14ac:dyDescent="0.3">
      <c r="A529" s="1">
        <v>42759</v>
      </c>
      <c r="B529" s="2">
        <v>19499.54</v>
      </c>
      <c r="C529" s="2">
        <v>19364.919999999998</v>
      </c>
      <c r="D529" s="2">
        <v>19601.009999999998</v>
      </c>
      <c r="E529" s="2">
        <v>19364.919999999998</v>
      </c>
      <c r="F529" s="3">
        <v>8.8999999999999999E-3</v>
      </c>
      <c r="G529">
        <f>$G$2*Tabella1[[#This Row],[CHIUSURA]]/$B$2</f>
        <v>101.93034490906031</v>
      </c>
      <c r="H529" s="3">
        <f>LN(Tabella1[[#This Row],[NUM INDICE]]/G528)</f>
        <v>8.8148412721073786E-3</v>
      </c>
    </row>
    <row r="530" spans="1:8" x14ac:dyDescent="0.3">
      <c r="A530" s="1">
        <v>42760</v>
      </c>
      <c r="B530" s="2">
        <v>19582.23</v>
      </c>
      <c r="C530" s="2">
        <v>19632.64</v>
      </c>
      <c r="D530" s="2">
        <v>19746.97</v>
      </c>
      <c r="E530" s="2">
        <v>19518.05</v>
      </c>
      <c r="F530" s="3">
        <v>4.1999999999999997E-3</v>
      </c>
      <c r="G530">
        <f>$G$2*Tabella1[[#This Row],[CHIUSURA]]/$B$2</f>
        <v>102.36259204004547</v>
      </c>
      <c r="H530" s="3">
        <f>LN(Tabella1[[#This Row],[NUM INDICE]]/G529)</f>
        <v>4.2316467955764324E-3</v>
      </c>
    </row>
    <row r="531" spans="1:8" x14ac:dyDescent="0.3">
      <c r="A531" s="1">
        <v>42761</v>
      </c>
      <c r="B531" s="2">
        <v>19439.650000000001</v>
      </c>
      <c r="C531" s="2">
        <v>19716.93</v>
      </c>
      <c r="D531" s="2">
        <v>19785.04</v>
      </c>
      <c r="E531" s="2">
        <v>19407.509999999998</v>
      </c>
      <c r="F531" s="3">
        <v>-7.3000000000000001E-3</v>
      </c>
      <c r="G531">
        <f>$G$2*Tabella1[[#This Row],[CHIUSURA]]/$B$2</f>
        <v>101.61728068515536</v>
      </c>
      <c r="H531" s="3">
        <f>LN(Tabella1[[#This Row],[NUM INDICE]]/G530)</f>
        <v>-7.3077275884546765E-3</v>
      </c>
    </row>
    <row r="532" spans="1:8" x14ac:dyDescent="0.3">
      <c r="A532" s="1">
        <v>42762</v>
      </c>
      <c r="B532" s="2">
        <v>19329.259999999998</v>
      </c>
      <c r="C532" s="2">
        <v>19478.45</v>
      </c>
      <c r="D532" s="2">
        <v>19478.45</v>
      </c>
      <c r="E532" s="2">
        <v>19243.32</v>
      </c>
      <c r="F532" s="3">
        <v>-5.7000000000000002E-3</v>
      </c>
      <c r="G532">
        <f>$G$2*Tabella1[[#This Row],[CHIUSURA]]/$B$2</f>
        <v>101.04023677670872</v>
      </c>
      <c r="H532" s="3">
        <f>LN(Tabella1[[#This Row],[NUM INDICE]]/G531)</f>
        <v>-5.6947847300370105E-3</v>
      </c>
    </row>
    <row r="533" spans="1:8" x14ac:dyDescent="0.3">
      <c r="A533" s="1">
        <v>42765</v>
      </c>
      <c r="B533" s="2">
        <v>18759.400000000001</v>
      </c>
      <c r="C533" s="2">
        <v>19147.87</v>
      </c>
      <c r="D533" s="2">
        <v>19247.400000000001</v>
      </c>
      <c r="E533" s="2">
        <v>18749.830000000002</v>
      </c>
      <c r="F533" s="3">
        <v>-2.9499999999999998E-2</v>
      </c>
      <c r="G533">
        <f>$G$2*Tabella1[[#This Row],[CHIUSURA]]/$B$2</f>
        <v>98.061395924571883</v>
      </c>
      <c r="H533" s="3">
        <f>LN(Tabella1[[#This Row],[NUM INDICE]]/G532)</f>
        <v>-2.9925049900770738E-2</v>
      </c>
    </row>
    <row r="534" spans="1:8" x14ac:dyDescent="0.3">
      <c r="A534" s="1">
        <v>42766</v>
      </c>
      <c r="B534" s="2">
        <v>18590.73</v>
      </c>
      <c r="C534" s="2">
        <v>18790.89</v>
      </c>
      <c r="D534" s="2">
        <v>18982.11</v>
      </c>
      <c r="E534" s="2">
        <v>18523.66</v>
      </c>
      <c r="F534" s="3">
        <v>-8.9999999999999993E-3</v>
      </c>
      <c r="G534">
        <f>$G$2*Tabella1[[#This Row],[CHIUSURA]]/$B$2</f>
        <v>97.179703778202708</v>
      </c>
      <c r="H534" s="3">
        <f>LN(Tabella1[[#This Row],[NUM INDICE]]/G533)</f>
        <v>-9.0318907379308335E-3</v>
      </c>
    </row>
    <row r="535" spans="1:8" x14ac:dyDescent="0.3">
      <c r="A535" s="1">
        <v>42767</v>
      </c>
      <c r="B535" s="2">
        <v>18740.650000000001</v>
      </c>
      <c r="C535" s="2">
        <v>18731.89</v>
      </c>
      <c r="D535" s="2">
        <v>18828.349999999999</v>
      </c>
      <c r="E535" s="2">
        <v>18650.41</v>
      </c>
      <c r="F535" s="3">
        <v>8.0999999999999996E-3</v>
      </c>
      <c r="G535">
        <f>$G$2*Tabella1[[#This Row],[CHIUSURA]]/$B$2</f>
        <v>97.963383665459872</v>
      </c>
      <c r="H535" s="3">
        <f>LN(Tabella1[[#This Row],[NUM INDICE]]/G534)</f>
        <v>8.0318919879292586E-3</v>
      </c>
    </row>
    <row r="536" spans="1:8" x14ac:dyDescent="0.3">
      <c r="A536" s="1">
        <v>42768</v>
      </c>
      <c r="B536" s="2">
        <v>18889.189999999999</v>
      </c>
      <c r="C536" s="2">
        <v>18722.599999999999</v>
      </c>
      <c r="D536" s="2">
        <v>19053.46</v>
      </c>
      <c r="E536" s="2">
        <v>18699.09</v>
      </c>
      <c r="F536" s="3">
        <v>7.9000000000000008E-3</v>
      </c>
      <c r="G536">
        <f>$G$2*Tabella1[[#This Row],[CHIUSURA]]/$B$2</f>
        <v>98.739849850446362</v>
      </c>
      <c r="H536" s="3">
        <f>LN(Tabella1[[#This Row],[NUM INDICE]]/G535)</f>
        <v>7.8948393892722454E-3</v>
      </c>
    </row>
    <row r="537" spans="1:8" x14ac:dyDescent="0.3">
      <c r="A537" s="1">
        <v>42769</v>
      </c>
      <c r="B537" s="2">
        <v>19116.04</v>
      </c>
      <c r="C537" s="2">
        <v>18938.05</v>
      </c>
      <c r="D537" s="2">
        <v>19169.89</v>
      </c>
      <c r="E537" s="2">
        <v>18886.689999999999</v>
      </c>
      <c r="F537" s="3">
        <v>1.2E-2</v>
      </c>
      <c r="G537">
        <f>$G$2*Tabella1[[#This Row],[CHIUSURA]]/$B$2</f>
        <v>99.925667502689464</v>
      </c>
      <c r="H537" s="3">
        <f>LN(Tabella1[[#This Row],[NUM INDICE]]/G536)</f>
        <v>1.1937972438236929E-2</v>
      </c>
    </row>
    <row r="538" spans="1:8" x14ac:dyDescent="0.3">
      <c r="A538" s="1">
        <v>42772</v>
      </c>
      <c r="B538" s="2">
        <v>18693.650000000001</v>
      </c>
      <c r="C538" s="2">
        <v>19159.830000000002</v>
      </c>
      <c r="D538" s="2">
        <v>19167.810000000001</v>
      </c>
      <c r="E538" s="2">
        <v>18693.650000000001</v>
      </c>
      <c r="F538" s="3">
        <v>-2.2100000000000002E-2</v>
      </c>
      <c r="G538">
        <f>$G$2*Tabella1[[#This Row],[CHIUSURA]]/$B$2</f>
        <v>97.71769960261912</v>
      </c>
      <c r="H538" s="3">
        <f>LN(Tabella1[[#This Row],[NUM INDICE]]/G537)</f>
        <v>-2.2343879201355183E-2</v>
      </c>
    </row>
    <row r="539" spans="1:8" x14ac:dyDescent="0.3">
      <c r="A539" s="1">
        <v>42773</v>
      </c>
      <c r="B539" s="2">
        <v>18662.61</v>
      </c>
      <c r="C539" s="2">
        <v>18662.47</v>
      </c>
      <c r="D539" s="2">
        <v>18797.64</v>
      </c>
      <c r="E539" s="2">
        <v>18613.87</v>
      </c>
      <c r="F539" s="3">
        <v>-1.6999999999999999E-3</v>
      </c>
      <c r="G539">
        <f>$G$2*Tabella1[[#This Row],[CHIUSURA]]/$B$2</f>
        <v>97.555443574734483</v>
      </c>
      <c r="H539" s="3">
        <f>LN(Tabella1[[#This Row],[NUM INDICE]]/G538)</f>
        <v>-1.6618369795909304E-3</v>
      </c>
    </row>
    <row r="540" spans="1:8" x14ac:dyDescent="0.3">
      <c r="A540" s="1">
        <v>42774</v>
      </c>
      <c r="B540" s="2">
        <v>18771.78</v>
      </c>
      <c r="C540" s="2">
        <v>18734.259999999998</v>
      </c>
      <c r="D540" s="2">
        <v>18771.78</v>
      </c>
      <c r="E540" s="2">
        <v>18424.310000000001</v>
      </c>
      <c r="F540" s="3">
        <v>5.7999999999999996E-3</v>
      </c>
      <c r="G540">
        <f>$G$2*Tabella1[[#This Row],[CHIUSURA]]/$B$2</f>
        <v>98.126110152188218</v>
      </c>
      <c r="H540" s="3">
        <f>LN(Tabella1[[#This Row],[NUM INDICE]]/G539)</f>
        <v>5.8326212603950975E-3</v>
      </c>
    </row>
    <row r="541" spans="1:8" x14ac:dyDescent="0.3">
      <c r="A541" s="1">
        <v>42775</v>
      </c>
      <c r="B541" s="2">
        <v>18947.439999999999</v>
      </c>
      <c r="C541" s="2">
        <v>18845.669999999998</v>
      </c>
      <c r="D541" s="2">
        <v>18992.59</v>
      </c>
      <c r="E541" s="2">
        <v>18650</v>
      </c>
      <c r="F541" s="3">
        <v>9.4000000000000004E-3</v>
      </c>
      <c r="G541">
        <f>$G$2*Tabella1[[#This Row],[CHIUSURA]]/$B$2</f>
        <v>99.044341268754309</v>
      </c>
      <c r="H541" s="3">
        <f>LN(Tabella1[[#This Row],[NUM INDICE]]/G540)</f>
        <v>9.31415177321737E-3</v>
      </c>
    </row>
    <row r="542" spans="1:8" x14ac:dyDescent="0.3">
      <c r="A542" s="1">
        <v>42776</v>
      </c>
      <c r="B542" s="2">
        <v>18862.11</v>
      </c>
      <c r="C542" s="2">
        <v>19014.23</v>
      </c>
      <c r="D542" s="2">
        <v>19018.3</v>
      </c>
      <c r="E542" s="2">
        <v>18762.11</v>
      </c>
      <c r="F542" s="3">
        <v>-4.4999999999999997E-3</v>
      </c>
      <c r="G542">
        <f>$G$2*Tabella1[[#This Row],[CHIUSURA]]/$B$2</f>
        <v>98.598294011686207</v>
      </c>
      <c r="H542" s="3">
        <f>LN(Tabella1[[#This Row],[NUM INDICE]]/G541)</f>
        <v>-4.5136821184740402E-3</v>
      </c>
    </row>
    <row r="543" spans="1:8" x14ac:dyDescent="0.3">
      <c r="A543" s="1">
        <v>42779</v>
      </c>
      <c r="B543" s="2">
        <v>19064.64</v>
      </c>
      <c r="C543" s="2">
        <v>18894.990000000002</v>
      </c>
      <c r="D543" s="2">
        <v>19115.240000000002</v>
      </c>
      <c r="E543" s="2">
        <v>18884.669999999998</v>
      </c>
      <c r="F543" s="3">
        <v>1.0699999999999999E-2</v>
      </c>
      <c r="G543">
        <f>$G$2*Tabella1[[#This Row],[CHIUSURA]]/$B$2</f>
        <v>99.65698322971042</v>
      </c>
      <c r="H543" s="3">
        <f>LN(Tabella1[[#This Row],[NUM INDICE]]/G542)</f>
        <v>1.0680162425889357E-2</v>
      </c>
    </row>
    <row r="544" spans="1:8" x14ac:dyDescent="0.3">
      <c r="A544" s="1">
        <v>42780</v>
      </c>
      <c r="B544" s="2">
        <v>19187.669999999998</v>
      </c>
      <c r="C544" s="2">
        <v>19064.07</v>
      </c>
      <c r="D544" s="2">
        <v>19193.11</v>
      </c>
      <c r="E544" s="2">
        <v>18962.830000000002</v>
      </c>
      <c r="F544" s="3">
        <v>6.4999999999999997E-3</v>
      </c>
      <c r="G544">
        <f>$G$2*Tabella1[[#This Row],[CHIUSURA]]/$B$2</f>
        <v>100.30010046909973</v>
      </c>
      <c r="H544" s="3">
        <f>LN(Tabella1[[#This Row],[NUM INDICE]]/G543)</f>
        <v>6.4325748812476555E-3</v>
      </c>
    </row>
    <row r="545" spans="1:8" x14ac:dyDescent="0.3">
      <c r="A545" s="1">
        <v>42781</v>
      </c>
      <c r="B545" s="2">
        <v>19056.16</v>
      </c>
      <c r="C545" s="2">
        <v>19258.04</v>
      </c>
      <c r="D545" s="2">
        <v>19359.560000000001</v>
      </c>
      <c r="E545" s="2">
        <v>19056.16</v>
      </c>
      <c r="F545" s="3">
        <v>-6.8999999999999999E-3</v>
      </c>
      <c r="G545">
        <f>$G$2*Tabella1[[#This Row],[CHIUSURA]]/$B$2</f>
        <v>99.612655551989363</v>
      </c>
      <c r="H545" s="3">
        <f>LN(Tabella1[[#This Row],[NUM INDICE]]/G544)</f>
        <v>-6.8774763596991962E-3</v>
      </c>
    </row>
    <row r="546" spans="1:8" x14ac:dyDescent="0.3">
      <c r="A546" s="1">
        <v>42782</v>
      </c>
      <c r="B546" s="2">
        <v>19087.54</v>
      </c>
      <c r="C546" s="2">
        <v>19088.77</v>
      </c>
      <c r="D546" s="2">
        <v>19156.650000000001</v>
      </c>
      <c r="E546" s="2">
        <v>18939.650000000001</v>
      </c>
      <c r="F546" s="3">
        <v>1.6000000000000001E-3</v>
      </c>
      <c r="G546">
        <f>$G$2*Tabella1[[#This Row],[CHIUSURA]]/$B$2</f>
        <v>99.776688868839216</v>
      </c>
      <c r="H546" s="3">
        <f>LN(Tabella1[[#This Row],[NUM INDICE]]/G545)</f>
        <v>1.6453572715456808E-3</v>
      </c>
    </row>
    <row r="547" spans="1:8" x14ac:dyDescent="0.3">
      <c r="A547" s="1">
        <v>42783</v>
      </c>
      <c r="B547" s="2">
        <v>19006.46</v>
      </c>
      <c r="C547" s="2">
        <v>19110.830000000002</v>
      </c>
      <c r="D547" s="2">
        <v>19170.12</v>
      </c>
      <c r="E547" s="2">
        <v>18821.88</v>
      </c>
      <c r="F547" s="3">
        <v>-4.1999999999999997E-3</v>
      </c>
      <c r="G547">
        <f>$G$2*Tabella1[[#This Row],[CHIUSURA]]/$B$2</f>
        <v>99.352857723836479</v>
      </c>
      <c r="H547" s="3">
        <f>LN(Tabella1[[#This Row],[NUM INDICE]]/G546)</f>
        <v>-4.2568447753282973E-3</v>
      </c>
    </row>
    <row r="548" spans="1:8" x14ac:dyDescent="0.3">
      <c r="A548" s="1">
        <v>42786</v>
      </c>
      <c r="B548" s="2">
        <v>18978.650000000001</v>
      </c>
      <c r="C548" s="2">
        <v>19094.66</v>
      </c>
      <c r="D548" s="2">
        <v>19154.05</v>
      </c>
      <c r="E548" s="2">
        <v>18923.66</v>
      </c>
      <c r="F548" s="3">
        <v>-1.5E-3</v>
      </c>
      <c r="G548">
        <f>$G$2*Tabella1[[#This Row],[CHIUSURA]]/$B$2</f>
        <v>99.207485941121575</v>
      </c>
      <c r="H548" s="3">
        <f>LN(Tabella1[[#This Row],[NUM INDICE]]/G547)</f>
        <v>-1.4642582300715798E-3</v>
      </c>
    </row>
    <row r="549" spans="1:8" x14ac:dyDescent="0.3">
      <c r="A549" s="1">
        <v>42787</v>
      </c>
      <c r="B549" s="2">
        <v>19043.580000000002</v>
      </c>
      <c r="C549" s="2">
        <v>19005.11</v>
      </c>
      <c r="D549" s="2">
        <v>19187.3</v>
      </c>
      <c r="E549" s="2">
        <v>18830.97</v>
      </c>
      <c r="F549" s="3">
        <v>3.3999999999999998E-3</v>
      </c>
      <c r="G549">
        <f>$G$2*Tabella1[[#This Row],[CHIUSURA]]/$B$2</f>
        <v>99.546895860275839</v>
      </c>
      <c r="H549" s="3">
        <f>LN(Tabella1[[#This Row],[NUM INDICE]]/G548)</f>
        <v>3.4153737493122448E-3</v>
      </c>
    </row>
    <row r="550" spans="1:8" x14ac:dyDescent="0.3">
      <c r="A550" s="1">
        <v>42788</v>
      </c>
      <c r="B550" s="2">
        <v>18884.900000000001</v>
      </c>
      <c r="C550" s="2">
        <v>19113.21</v>
      </c>
      <c r="D550" s="2">
        <v>19147.66</v>
      </c>
      <c r="E550" s="2">
        <v>18788.32</v>
      </c>
      <c r="F550" s="3">
        <v>-8.3000000000000001E-3</v>
      </c>
      <c r="G550">
        <f>$G$2*Tabella1[[#This Row],[CHIUSURA]]/$B$2</f>
        <v>98.71742464556155</v>
      </c>
      <c r="H550" s="3">
        <f>LN(Tabella1[[#This Row],[NUM INDICE]]/G549)</f>
        <v>-8.3673759562153671E-3</v>
      </c>
    </row>
    <row r="551" spans="1:8" x14ac:dyDescent="0.3">
      <c r="A551" s="1">
        <v>42789</v>
      </c>
      <c r="B551" s="2">
        <v>18819.490000000002</v>
      </c>
      <c r="C551" s="2">
        <v>18930.63</v>
      </c>
      <c r="D551" s="2">
        <v>18997.72</v>
      </c>
      <c r="E551" s="2">
        <v>18811.87</v>
      </c>
      <c r="F551" s="3">
        <v>-3.5000000000000001E-3</v>
      </c>
      <c r="G551">
        <f>$G$2*Tabella1[[#This Row],[CHIUSURA]]/$B$2</f>
        <v>98.375505612574031</v>
      </c>
      <c r="H551" s="3">
        <f>LN(Tabella1[[#This Row],[NUM INDICE]]/G550)</f>
        <v>-3.4696259835407138E-3</v>
      </c>
    </row>
    <row r="552" spans="1:8" x14ac:dyDescent="0.3">
      <c r="A552" s="1">
        <v>42790</v>
      </c>
      <c r="B552" s="2">
        <v>18596.66</v>
      </c>
      <c r="C552" s="2">
        <v>18793.77</v>
      </c>
      <c r="D552" s="2">
        <v>18855.12</v>
      </c>
      <c r="E552" s="2">
        <v>18535.54</v>
      </c>
      <c r="F552" s="3">
        <v>-1.18E-2</v>
      </c>
      <c r="G552">
        <f>$G$2*Tabella1[[#This Row],[CHIUSURA]]/$B$2</f>
        <v>97.210701788684531</v>
      </c>
      <c r="H552" s="3">
        <f>LN(Tabella1[[#This Row],[NUM INDICE]]/G551)</f>
        <v>-1.1911040256944047E-2</v>
      </c>
    </row>
    <row r="553" spans="1:8" x14ac:dyDescent="0.3">
      <c r="A553" s="1">
        <v>42793</v>
      </c>
      <c r="B553" s="2">
        <v>18914.3</v>
      </c>
      <c r="C553" s="2">
        <v>18590.439999999999</v>
      </c>
      <c r="D553" s="2">
        <v>18923.82</v>
      </c>
      <c r="E553" s="2">
        <v>18581.77</v>
      </c>
      <c r="F553" s="3">
        <v>1.7100000000000001E-2</v>
      </c>
      <c r="G553">
        <f>$G$2*Tabella1[[#This Row],[CHIUSURA]]/$B$2</f>
        <v>98.871107867849162</v>
      </c>
      <c r="H553" s="3">
        <f>LN(Tabella1[[#This Row],[NUM INDICE]]/G552)</f>
        <v>1.6936255032239406E-2</v>
      </c>
    </row>
    <row r="554" spans="1:8" x14ac:dyDescent="0.3">
      <c r="A554" s="1">
        <v>42794</v>
      </c>
      <c r="B554" s="2">
        <v>18913.28</v>
      </c>
      <c r="C554" s="2">
        <v>18972.91</v>
      </c>
      <c r="D554" s="2">
        <v>19003.259999999998</v>
      </c>
      <c r="E554" s="2">
        <v>18889.61</v>
      </c>
      <c r="F554" s="3">
        <v>-1E-4</v>
      </c>
      <c r="G554">
        <f>$G$2*Tabella1[[#This Row],[CHIUSURA]]/$B$2</f>
        <v>98.865776000953474</v>
      </c>
      <c r="H554" s="3">
        <f>LN(Tabella1[[#This Row],[NUM INDICE]]/G553)</f>
        <v>-5.3928905853698837E-5</v>
      </c>
    </row>
    <row r="555" spans="1:8" x14ac:dyDescent="0.3">
      <c r="A555" s="1">
        <v>42795</v>
      </c>
      <c r="B555" s="2">
        <v>19364.39</v>
      </c>
      <c r="C555" s="2">
        <v>19067.87</v>
      </c>
      <c r="D555" s="2">
        <v>19411.45</v>
      </c>
      <c r="E555" s="2">
        <v>19028.490000000002</v>
      </c>
      <c r="F555" s="3">
        <v>2.3900000000000001E-2</v>
      </c>
      <c r="G555">
        <f>$G$2*Tabella1[[#This Row],[CHIUSURA]]/$B$2</f>
        <v>101.22387254538098</v>
      </c>
      <c r="H555" s="3">
        <f>LN(Tabella1[[#This Row],[NUM INDICE]]/G554)</f>
        <v>2.3571491513012407E-2</v>
      </c>
    </row>
    <row r="556" spans="1:8" x14ac:dyDescent="0.3">
      <c r="A556" s="1">
        <v>42796</v>
      </c>
      <c r="B556" s="2">
        <v>19440.62</v>
      </c>
      <c r="C556" s="2">
        <v>19383.71</v>
      </c>
      <c r="D556" s="2">
        <v>19505.64</v>
      </c>
      <c r="E556" s="2">
        <v>19307.02</v>
      </c>
      <c r="F556" s="3">
        <v>3.8999999999999998E-3</v>
      </c>
      <c r="G556">
        <f>$G$2*Tabella1[[#This Row],[CHIUSURA]]/$B$2</f>
        <v>101.62235118602675</v>
      </c>
      <c r="H556" s="3">
        <f>LN(Tabella1[[#This Row],[NUM INDICE]]/G555)</f>
        <v>3.9288791863600998E-3</v>
      </c>
    </row>
    <row r="557" spans="1:8" x14ac:dyDescent="0.3">
      <c r="A557" s="1">
        <v>42797</v>
      </c>
      <c r="B557" s="2">
        <v>19664.45</v>
      </c>
      <c r="C557" s="2">
        <v>19361.75</v>
      </c>
      <c r="D557" s="2">
        <v>19676.060000000001</v>
      </c>
      <c r="E557" s="2">
        <v>19348.09</v>
      </c>
      <c r="F557" s="3">
        <v>1.15E-2</v>
      </c>
      <c r="G557">
        <f>$G$2*Tabella1[[#This Row],[CHIUSURA]]/$B$2</f>
        <v>102.79238233040221</v>
      </c>
      <c r="H557" s="3">
        <f>LN(Tabella1[[#This Row],[NUM INDICE]]/G556)</f>
        <v>1.1447745492906329E-2</v>
      </c>
    </row>
    <row r="558" spans="1:8" x14ac:dyDescent="0.3">
      <c r="A558" s="1">
        <v>42800</v>
      </c>
      <c r="B558" s="2">
        <v>19449.849999999999</v>
      </c>
      <c r="C558" s="2">
        <v>19564.509999999998</v>
      </c>
      <c r="D558" s="2">
        <v>19646.25</v>
      </c>
      <c r="E558" s="2">
        <v>19407.95</v>
      </c>
      <c r="F558" s="3">
        <v>-1.09E-2</v>
      </c>
      <c r="G558">
        <f>$G$2*Tabella1[[#This Row],[CHIUSURA]]/$B$2</f>
        <v>101.67059935411228</v>
      </c>
      <c r="H558" s="3">
        <f>LN(Tabella1[[#This Row],[NUM INDICE]]/G557)</f>
        <v>-1.0973079068288686E-2</v>
      </c>
    </row>
    <row r="559" spans="1:8" x14ac:dyDescent="0.3">
      <c r="A559" s="1">
        <v>42801</v>
      </c>
      <c r="B559" s="2">
        <v>19455.05</v>
      </c>
      <c r="C559" s="2">
        <v>19490.66</v>
      </c>
      <c r="D559" s="2">
        <v>19511.05</v>
      </c>
      <c r="E559" s="2">
        <v>19346.7</v>
      </c>
      <c r="F559" s="3">
        <v>2.9999999999999997E-4</v>
      </c>
      <c r="G559">
        <f>$G$2*Tabella1[[#This Row],[CHIUSURA]]/$B$2</f>
        <v>101.69778142063934</v>
      </c>
      <c r="H559" s="3">
        <f>LN(Tabella1[[#This Row],[NUM INDICE]]/G558)</f>
        <v>2.6731851417006585E-4</v>
      </c>
    </row>
    <row r="560" spans="1:8" x14ac:dyDescent="0.3">
      <c r="A560" s="1">
        <v>42802</v>
      </c>
      <c r="B560" s="2">
        <v>19482.39</v>
      </c>
      <c r="C560" s="2">
        <v>19429.98</v>
      </c>
      <c r="D560" s="2">
        <v>19573.61</v>
      </c>
      <c r="E560" s="2">
        <v>19399.82</v>
      </c>
      <c r="F560" s="3">
        <v>1.4E-3</v>
      </c>
      <c r="G560">
        <f>$G$2*Tabella1[[#This Row],[CHIUSURA]]/$B$2</f>
        <v>101.84069636272586</v>
      </c>
      <c r="H560" s="3">
        <f>LN(Tabella1[[#This Row],[NUM INDICE]]/G559)</f>
        <v>1.4043041603676405E-3</v>
      </c>
    </row>
    <row r="561" spans="1:8" x14ac:dyDescent="0.3">
      <c r="A561" s="1">
        <v>42803</v>
      </c>
      <c r="B561" s="2">
        <v>19571.240000000002</v>
      </c>
      <c r="C561" s="2">
        <v>19419.419999999998</v>
      </c>
      <c r="D561" s="2">
        <v>19636.43</v>
      </c>
      <c r="E561" s="2">
        <v>19336.169999999998</v>
      </c>
      <c r="F561" s="3">
        <v>4.5999999999999999E-3</v>
      </c>
      <c r="G561">
        <f>$G$2*Tabella1[[#This Row],[CHIUSURA]]/$B$2</f>
        <v>102.30514378790463</v>
      </c>
      <c r="H561" s="3">
        <f>LN(Tabella1[[#This Row],[NUM INDICE]]/G560)</f>
        <v>4.5501610629056716E-3</v>
      </c>
    </row>
    <row r="562" spans="1:8" x14ac:dyDescent="0.3">
      <c r="A562" s="1">
        <v>42804</v>
      </c>
      <c r="B562" s="2">
        <v>19658.37</v>
      </c>
      <c r="C562" s="2">
        <v>19642.5</v>
      </c>
      <c r="D562" s="2">
        <v>19810.03</v>
      </c>
      <c r="E562" s="2">
        <v>19605.580000000002</v>
      </c>
      <c r="F562" s="3">
        <v>4.4999999999999997E-3</v>
      </c>
      <c r="G562">
        <f>$G$2*Tabella1[[#This Row],[CHIUSURA]]/$B$2</f>
        <v>102.7606002218475</v>
      </c>
      <c r="H562" s="3">
        <f>LN(Tabella1[[#This Row],[NUM INDICE]]/G561)</f>
        <v>4.4420601311088498E-3</v>
      </c>
    </row>
    <row r="563" spans="1:8" x14ac:dyDescent="0.3">
      <c r="A563" s="1">
        <v>42807</v>
      </c>
      <c r="B563" s="2">
        <v>19706.95</v>
      </c>
      <c r="C563" s="2">
        <v>19696.87</v>
      </c>
      <c r="D563" s="2">
        <v>19721.07</v>
      </c>
      <c r="E563" s="2">
        <v>19548.080000000002</v>
      </c>
      <c r="F563" s="3">
        <v>2.5000000000000001E-3</v>
      </c>
      <c r="G563">
        <f>$G$2*Tabella1[[#This Row],[CHIUSURA]]/$B$2</f>
        <v>103.01454345105608</v>
      </c>
      <c r="H563" s="3">
        <f>LN(Tabella1[[#This Row],[NUM INDICE]]/G562)</f>
        <v>2.468163584686261E-3</v>
      </c>
    </row>
    <row r="564" spans="1:8" x14ac:dyDescent="0.3">
      <c r="A564" s="1">
        <v>42808</v>
      </c>
      <c r="B564" s="2">
        <v>19537.400000000001</v>
      </c>
      <c r="C564" s="2">
        <v>19708.48</v>
      </c>
      <c r="D564" s="2">
        <v>19725.66</v>
      </c>
      <c r="E564" s="2">
        <v>19479.34</v>
      </c>
      <c r="F564" s="3">
        <v>-8.6E-3</v>
      </c>
      <c r="G564">
        <f>$G$2*Tabella1[[#This Row],[CHIUSURA]]/$B$2</f>
        <v>102.12825126265929</v>
      </c>
      <c r="H564" s="3">
        <f>LN(Tabella1[[#This Row],[NUM INDICE]]/G563)</f>
        <v>-8.6407880333211201E-3</v>
      </c>
    </row>
    <row r="565" spans="1:8" x14ac:dyDescent="0.3">
      <c r="A565" s="1">
        <v>42809</v>
      </c>
      <c r="B565" s="2">
        <v>19774.02</v>
      </c>
      <c r="C565" s="2">
        <v>19560.650000000001</v>
      </c>
      <c r="D565" s="2">
        <v>19774.02</v>
      </c>
      <c r="E565" s="2">
        <v>19539.36</v>
      </c>
      <c r="F565" s="3">
        <v>1.21E-2</v>
      </c>
      <c r="G565">
        <f>$G$2*Tabella1[[#This Row],[CHIUSURA]]/$B$2</f>
        <v>103.36513983605033</v>
      </c>
      <c r="H565" s="3">
        <f>LN(Tabella1[[#This Row],[NUM INDICE]]/G564)</f>
        <v>1.2038377531206864E-2</v>
      </c>
    </row>
    <row r="566" spans="1:8" x14ac:dyDescent="0.3">
      <c r="A566" s="1">
        <v>42810</v>
      </c>
      <c r="B566" s="2">
        <v>20109.759999999998</v>
      </c>
      <c r="C566" s="2">
        <v>19998.740000000002</v>
      </c>
      <c r="D566" s="2">
        <v>20173.73</v>
      </c>
      <c r="E566" s="2">
        <v>19970.23</v>
      </c>
      <c r="F566" s="3">
        <v>1.7000000000000001E-2</v>
      </c>
      <c r="G566">
        <f>$G$2*Tabella1[[#This Row],[CHIUSURA]]/$B$2</f>
        <v>105.12016041601107</v>
      </c>
      <c r="H566" s="3">
        <f>LN(Tabella1[[#This Row],[NUM INDICE]]/G565)</f>
        <v>1.6836314448751978E-2</v>
      </c>
    </row>
    <row r="567" spans="1:8" x14ac:dyDescent="0.3">
      <c r="A567" s="1">
        <v>42811</v>
      </c>
      <c r="B567" s="2">
        <v>20074.28</v>
      </c>
      <c r="C567" s="2">
        <v>20112.87</v>
      </c>
      <c r="D567" s="2">
        <v>20132.669999999998</v>
      </c>
      <c r="E567" s="2">
        <v>20006.150000000001</v>
      </c>
      <c r="F567" s="3">
        <v>-1.8E-3</v>
      </c>
      <c r="G567">
        <f>$G$2*Tabella1[[#This Row],[CHIUSURA]]/$B$2</f>
        <v>104.93469508516874</v>
      </c>
      <c r="H567" s="3">
        <f>LN(Tabella1[[#This Row],[NUM INDICE]]/G566)</f>
        <v>-1.7658756670470505E-3</v>
      </c>
    </row>
    <row r="568" spans="1:8" x14ac:dyDescent="0.3">
      <c r="A568" s="1">
        <v>42814</v>
      </c>
      <c r="B568" s="2">
        <v>19968.55</v>
      </c>
      <c r="C568" s="2">
        <v>19993.79</v>
      </c>
      <c r="D568" s="2">
        <v>20117.68</v>
      </c>
      <c r="E568" s="2">
        <v>19955.43</v>
      </c>
      <c r="F568" s="3">
        <v>-5.3E-3</v>
      </c>
      <c r="G568">
        <f>$G$2*Tabella1[[#This Row],[CHIUSURA]]/$B$2</f>
        <v>104.38201049018676</v>
      </c>
      <c r="H568" s="3">
        <f>LN(Tabella1[[#This Row],[NUM INDICE]]/G567)</f>
        <v>-5.280857807085074E-3</v>
      </c>
    </row>
    <row r="569" spans="1:8" x14ac:dyDescent="0.3">
      <c r="A569" s="1">
        <v>42815</v>
      </c>
      <c r="B569" s="2">
        <v>19918.84</v>
      </c>
      <c r="C569" s="2">
        <v>20030.39</v>
      </c>
      <c r="D569" s="2">
        <v>20253.650000000001</v>
      </c>
      <c r="E569" s="2">
        <v>19878.37</v>
      </c>
      <c r="F569" s="3">
        <v>-2.5000000000000001E-3</v>
      </c>
      <c r="G569">
        <f>$G$2*Tabella1[[#This Row],[CHIUSURA]]/$B$2</f>
        <v>104.12216038882902</v>
      </c>
      <c r="H569" s="3">
        <f>LN(Tabella1[[#This Row],[NUM INDICE]]/G568)</f>
        <v>-2.4925183490767428E-3</v>
      </c>
    </row>
    <row r="570" spans="1:8" x14ac:dyDescent="0.3">
      <c r="A570" s="1">
        <v>42816</v>
      </c>
      <c r="B570" s="2">
        <v>19953.439999999999</v>
      </c>
      <c r="C570" s="2">
        <v>19747.16</v>
      </c>
      <c r="D570" s="2">
        <v>19991.61</v>
      </c>
      <c r="E570" s="2">
        <v>19687.36</v>
      </c>
      <c r="F570" s="3">
        <v>1.6999999999999999E-3</v>
      </c>
      <c r="G570">
        <f>$G$2*Tabella1[[#This Row],[CHIUSURA]]/$B$2</f>
        <v>104.30302567764369</v>
      </c>
      <c r="H570" s="3">
        <f>LN(Tabella1[[#This Row],[NUM INDICE]]/G569)</f>
        <v>1.7355420199147318E-3</v>
      </c>
    </row>
    <row r="571" spans="1:8" x14ac:dyDescent="0.3">
      <c r="A571" s="1">
        <v>42817</v>
      </c>
      <c r="B571" s="2">
        <v>20167.490000000002</v>
      </c>
      <c r="C571" s="2">
        <v>20011.439999999999</v>
      </c>
      <c r="D571" s="2">
        <v>20167.490000000002</v>
      </c>
      <c r="E571" s="2">
        <v>19937.14</v>
      </c>
      <c r="F571" s="3">
        <v>1.0699999999999999E-2</v>
      </c>
      <c r="G571">
        <f>$G$2*Tabella1[[#This Row],[CHIUSURA]]/$B$2</f>
        <v>105.42193362766635</v>
      </c>
      <c r="H571" s="3">
        <f>LN(Tabella1[[#This Row],[NUM INDICE]]/G570)</f>
        <v>1.0670342432553596E-2</v>
      </c>
    </row>
    <row r="572" spans="1:8" x14ac:dyDescent="0.3">
      <c r="A572" s="1">
        <v>42818</v>
      </c>
      <c r="B572" s="2">
        <v>20188.02</v>
      </c>
      <c r="C572" s="2">
        <v>20184.21</v>
      </c>
      <c r="D572" s="2">
        <v>20209.18</v>
      </c>
      <c r="E572" s="2">
        <v>20079.75</v>
      </c>
      <c r="F572" s="3">
        <v>1E-3</v>
      </c>
      <c r="G572">
        <f>$G$2*Tabella1[[#This Row],[CHIUSURA]]/$B$2</f>
        <v>105.52925051724337</v>
      </c>
      <c r="H572" s="3">
        <f>LN(Tabella1[[#This Row],[NUM INDICE]]/G571)</f>
        <v>1.0174571834717075E-3</v>
      </c>
    </row>
    <row r="573" spans="1:8" x14ac:dyDescent="0.3">
      <c r="A573" s="1">
        <v>42821</v>
      </c>
      <c r="B573" s="2">
        <v>20124.189999999999</v>
      </c>
      <c r="C573" s="2">
        <v>20026.59</v>
      </c>
      <c r="D573" s="2">
        <v>20124.189999999999</v>
      </c>
      <c r="E573" s="2">
        <v>19930.62</v>
      </c>
      <c r="F573" s="3">
        <v>-3.2000000000000002E-3</v>
      </c>
      <c r="G573">
        <f>$G$2*Tabella1[[#This Row],[CHIUSURA]]/$B$2</f>
        <v>105.19559065062367</v>
      </c>
      <c r="H573" s="3">
        <f>LN(Tabella1[[#This Row],[NUM INDICE]]/G572)</f>
        <v>-3.1667851176308361E-3</v>
      </c>
    </row>
    <row r="574" spans="1:8" x14ac:dyDescent="0.3">
      <c r="A574" s="1">
        <v>42822</v>
      </c>
      <c r="B574" s="2">
        <v>20330.419999999998</v>
      </c>
      <c r="C574" s="2">
        <v>20201.02</v>
      </c>
      <c r="D574" s="2">
        <v>20330.419999999998</v>
      </c>
      <c r="E574" s="2">
        <v>20144.2</v>
      </c>
      <c r="F574" s="3">
        <v>1.0200000000000001E-2</v>
      </c>
      <c r="G574">
        <f>$G$2*Tabella1[[#This Row],[CHIUSURA]]/$B$2</f>
        <v>106.27362095444599</v>
      </c>
      <c r="H574" s="3">
        <f>LN(Tabella1[[#This Row],[NUM INDICE]]/G573)</f>
        <v>1.0195712503873416E-2</v>
      </c>
    </row>
    <row r="575" spans="1:8" x14ac:dyDescent="0.3">
      <c r="A575" s="1">
        <v>42823</v>
      </c>
      <c r="B575" s="2">
        <v>20276.8</v>
      </c>
      <c r="C575" s="2">
        <v>20371.98</v>
      </c>
      <c r="D575" s="2">
        <v>20388.87</v>
      </c>
      <c r="E575" s="2">
        <v>20181.71</v>
      </c>
      <c r="F575" s="3">
        <v>-2.5999999999999999E-3</v>
      </c>
      <c r="G575">
        <f>$G$2*Tabella1[[#This Row],[CHIUSURA]]/$B$2</f>
        <v>105.9933320299881</v>
      </c>
      <c r="H575" s="3">
        <f>LN(Tabella1[[#This Row],[NUM INDICE]]/G574)</f>
        <v>-2.6409112056423717E-3</v>
      </c>
    </row>
    <row r="576" spans="1:8" x14ac:dyDescent="0.3">
      <c r="A576" s="1">
        <v>42824</v>
      </c>
      <c r="B576" s="2">
        <v>20367.75</v>
      </c>
      <c r="C576" s="2">
        <v>20277.36</v>
      </c>
      <c r="D576" s="2">
        <v>20367.75</v>
      </c>
      <c r="E576" s="2">
        <v>20217.75</v>
      </c>
      <c r="F576" s="3">
        <v>4.4999999999999997E-3</v>
      </c>
      <c r="G576">
        <f>$G$2*Tabella1[[#This Row],[CHIUSURA]]/$B$2</f>
        <v>106.4687568281874</v>
      </c>
      <c r="H576" s="3">
        <f>LN(Tabella1[[#This Row],[NUM INDICE]]/G575)</f>
        <v>4.4753922385220302E-3</v>
      </c>
    </row>
    <row r="577" spans="1:8" x14ac:dyDescent="0.3">
      <c r="A577" s="1">
        <v>42825</v>
      </c>
      <c r="B577" s="2">
        <v>20492.939999999999</v>
      </c>
      <c r="C577" s="2">
        <v>20329.990000000002</v>
      </c>
      <c r="D577" s="2">
        <v>20495.62</v>
      </c>
      <c r="E577" s="2">
        <v>20306.09</v>
      </c>
      <c r="F577" s="3">
        <v>6.1000000000000004E-3</v>
      </c>
      <c r="G577">
        <f>$G$2*Tabella1[[#This Row],[CHIUSURA]]/$B$2</f>
        <v>107.12316507982641</v>
      </c>
      <c r="H577" s="3">
        <f>LN(Tabella1[[#This Row],[NUM INDICE]]/G576)</f>
        <v>6.1276690003363651E-3</v>
      </c>
    </row>
    <row r="578" spans="1:8" x14ac:dyDescent="0.3">
      <c r="A578" s="1">
        <v>42828</v>
      </c>
      <c r="B578" s="2">
        <v>20242.88</v>
      </c>
      <c r="C578" s="2">
        <v>20510.37</v>
      </c>
      <c r="D578" s="2">
        <v>20540.39</v>
      </c>
      <c r="E578" s="2">
        <v>20242.88</v>
      </c>
      <c r="F578" s="3">
        <v>-1.2200000000000001E-2</v>
      </c>
      <c r="G578">
        <f>$G$2*Tabella1[[#This Row],[CHIUSURA]]/$B$2</f>
        <v>105.81602131910388</v>
      </c>
      <c r="H578" s="3">
        <f>LN(Tabella1[[#This Row],[NUM INDICE]]/G577)</f>
        <v>-1.2277309797753676E-2</v>
      </c>
    </row>
    <row r="579" spans="1:8" x14ac:dyDescent="0.3">
      <c r="A579" s="1">
        <v>42829</v>
      </c>
      <c r="B579" s="2">
        <v>20257.099999999999</v>
      </c>
      <c r="C579" s="2">
        <v>20212.98</v>
      </c>
      <c r="D579" s="2">
        <v>20287.099999999999</v>
      </c>
      <c r="E579" s="2">
        <v>20094.79</v>
      </c>
      <c r="F579" s="3">
        <v>6.9999999999999999E-4</v>
      </c>
      <c r="G579">
        <f>$G$2*Tabella1[[#This Row],[CHIUSURA]]/$B$2</f>
        <v>105.8903538164144</v>
      </c>
      <c r="H579" s="3">
        <f>LN(Tabella1[[#This Row],[NUM INDICE]]/G578)</f>
        <v>7.0222259785509362E-4</v>
      </c>
    </row>
    <row r="580" spans="1:8" x14ac:dyDescent="0.3">
      <c r="A580" s="1">
        <v>42830</v>
      </c>
      <c r="B580" s="2">
        <v>20253.37</v>
      </c>
      <c r="C580" s="2">
        <v>20244.099999999999</v>
      </c>
      <c r="D580" s="2">
        <v>20401.93</v>
      </c>
      <c r="E580" s="2">
        <v>20215.47</v>
      </c>
      <c r="F580" s="3">
        <v>-2.0000000000000001E-4</v>
      </c>
      <c r="G580">
        <f>$G$2*Tabella1[[#This Row],[CHIUSURA]]/$B$2</f>
        <v>105.87085591100174</v>
      </c>
      <c r="H580" s="3">
        <f>LN(Tabella1[[#This Row],[NUM INDICE]]/G579)</f>
        <v>-1.8414992521873503E-4</v>
      </c>
    </row>
    <row r="581" spans="1:8" x14ac:dyDescent="0.3">
      <c r="A581" s="1">
        <v>42831</v>
      </c>
      <c r="B581" s="2">
        <v>20296.97</v>
      </c>
      <c r="C581" s="2">
        <v>20121.5</v>
      </c>
      <c r="D581" s="2">
        <v>20339.810000000001</v>
      </c>
      <c r="E581" s="2">
        <v>20025.62</v>
      </c>
      <c r="F581" s="3">
        <v>2.2000000000000001E-3</v>
      </c>
      <c r="G581">
        <f>$G$2*Tabella1[[#This Row],[CHIUSURA]]/$B$2</f>
        <v>106.09876708419019</v>
      </c>
      <c r="H581" s="3">
        <f>LN(Tabella1[[#This Row],[NUM INDICE]]/G580)</f>
        <v>2.1504143640499618E-3</v>
      </c>
    </row>
    <row r="582" spans="1:8" x14ac:dyDescent="0.3">
      <c r="A582" s="1">
        <v>42832</v>
      </c>
      <c r="B582" s="2">
        <v>20300.060000000001</v>
      </c>
      <c r="C582" s="2">
        <v>20271.060000000001</v>
      </c>
      <c r="D582" s="2">
        <v>20335.29</v>
      </c>
      <c r="E582" s="2">
        <v>20213.77</v>
      </c>
      <c r="F582" s="3">
        <v>2.0000000000000001E-4</v>
      </c>
      <c r="G582">
        <f>$G$2*Tabella1[[#This Row],[CHIUSURA]]/$B$2</f>
        <v>106.11491950449185</v>
      </c>
      <c r="H582" s="3">
        <f>LN(Tabella1[[#This Row],[NUM INDICE]]/G581)</f>
        <v>1.5222788494467565E-4</v>
      </c>
    </row>
    <row r="583" spans="1:8" x14ac:dyDescent="0.3">
      <c r="A583" s="1">
        <v>42835</v>
      </c>
      <c r="B583" s="2">
        <v>20202.05</v>
      </c>
      <c r="C583" s="2">
        <v>20318.16</v>
      </c>
      <c r="D583" s="2">
        <v>20322.04</v>
      </c>
      <c r="E583" s="2">
        <v>20141.849999999999</v>
      </c>
      <c r="F583" s="3">
        <v>-4.7999999999999996E-3</v>
      </c>
      <c r="G583">
        <f>$G$2*Tabella1[[#This Row],[CHIUSURA]]/$B$2</f>
        <v>105.60258982366157</v>
      </c>
      <c r="H583" s="3">
        <f>LN(Tabella1[[#This Row],[NUM INDICE]]/G582)</f>
        <v>-4.8397573019937643E-3</v>
      </c>
    </row>
    <row r="584" spans="1:8" x14ac:dyDescent="0.3">
      <c r="A584" s="1">
        <v>42836</v>
      </c>
      <c r="B584" s="2">
        <v>20109.060000000001</v>
      </c>
      <c r="C584" s="2">
        <v>20104.8</v>
      </c>
      <c r="D584" s="2">
        <v>20199.259999999998</v>
      </c>
      <c r="E584" s="2">
        <v>19976.47</v>
      </c>
      <c r="F584" s="3">
        <v>-4.5999999999999999E-3</v>
      </c>
      <c r="G584">
        <f>$G$2*Tabella1[[#This Row],[CHIUSURA]]/$B$2</f>
        <v>105.11650129167091</v>
      </c>
      <c r="H584" s="3">
        <f>LN(Tabella1[[#This Row],[NUM INDICE]]/G583)</f>
        <v>-4.6136246283009124E-3</v>
      </c>
    </row>
    <row r="585" spans="1:8" x14ac:dyDescent="0.3">
      <c r="A585" s="1">
        <v>42837</v>
      </c>
      <c r="B585" s="2">
        <v>20004.93</v>
      </c>
      <c r="C585" s="2">
        <v>20153.349999999999</v>
      </c>
      <c r="D585" s="2">
        <v>20285.87</v>
      </c>
      <c r="E585" s="2">
        <v>19980.64</v>
      </c>
      <c r="F585" s="3">
        <v>-5.1999999999999998E-3</v>
      </c>
      <c r="G585">
        <f>$G$2*Tabella1[[#This Row],[CHIUSURA]]/$B$2</f>
        <v>104.57218040946648</v>
      </c>
      <c r="H585" s="3">
        <f>LN(Tabella1[[#This Row],[NUM INDICE]]/G584)</f>
        <v>-5.1917166002459058E-3</v>
      </c>
    </row>
    <row r="586" spans="1:8" x14ac:dyDescent="0.3">
      <c r="A586" s="1">
        <v>42838</v>
      </c>
      <c r="B586" s="2">
        <v>19773.68</v>
      </c>
      <c r="C586" s="2">
        <v>19918.39</v>
      </c>
      <c r="D586" s="2">
        <v>19944.07</v>
      </c>
      <c r="E586" s="2">
        <v>19764.41</v>
      </c>
      <c r="F586" s="3">
        <v>-1.1599999999999999E-2</v>
      </c>
      <c r="G586">
        <f>$G$2*Tabella1[[#This Row],[CHIUSURA]]/$B$2</f>
        <v>103.3633625470851</v>
      </c>
      <c r="H586" s="3">
        <f>LN(Tabella1[[#This Row],[NUM INDICE]]/G585)</f>
        <v>-1.1626982700250706E-2</v>
      </c>
    </row>
    <row r="587" spans="1:8" x14ac:dyDescent="0.3">
      <c r="A587" s="1">
        <v>42843</v>
      </c>
      <c r="B587" s="2">
        <v>19442.71</v>
      </c>
      <c r="C587" s="2">
        <v>19811.03</v>
      </c>
      <c r="D587" s="2">
        <v>19844.53</v>
      </c>
      <c r="E587" s="2">
        <v>19442.71</v>
      </c>
      <c r="F587" s="3">
        <v>-1.67E-2</v>
      </c>
      <c r="G587">
        <f>$G$2*Tabella1[[#This Row],[CHIUSURA]]/$B$2</f>
        <v>101.63327628584244</v>
      </c>
      <c r="H587" s="3">
        <f>LN(Tabella1[[#This Row],[NUM INDICE]]/G586)</f>
        <v>-1.6879567868868999E-2</v>
      </c>
    </row>
    <row r="588" spans="1:8" x14ac:dyDescent="0.3">
      <c r="A588" s="1">
        <v>42844</v>
      </c>
      <c r="B588" s="2">
        <v>19824.61</v>
      </c>
      <c r="C588" s="2">
        <v>19492.45</v>
      </c>
      <c r="D588" s="2">
        <v>19824.61</v>
      </c>
      <c r="E588" s="2">
        <v>19492.45</v>
      </c>
      <c r="F588" s="3">
        <v>1.9599999999999999E-2</v>
      </c>
      <c r="G588">
        <f>$G$2*Tabella1[[#This Row],[CHIUSURA]]/$B$2</f>
        <v>103.62958997943574</v>
      </c>
      <c r="H588" s="3">
        <f>LN(Tabella1[[#This Row],[NUM INDICE]]/G587)</f>
        <v>1.9451902587527065E-2</v>
      </c>
    </row>
    <row r="589" spans="1:8" x14ac:dyDescent="0.3">
      <c r="A589" s="1">
        <v>42845</v>
      </c>
      <c r="B589" s="2">
        <v>19849.439999999999</v>
      </c>
      <c r="C589" s="2">
        <v>19720.59</v>
      </c>
      <c r="D589" s="2">
        <v>19925.77</v>
      </c>
      <c r="E589" s="2">
        <v>19709.47</v>
      </c>
      <c r="F589" s="3">
        <v>1.2999999999999999E-3</v>
      </c>
      <c r="G589">
        <f>$G$2*Tabella1[[#This Row],[CHIUSURA]]/$B$2</f>
        <v>103.75938434710244</v>
      </c>
      <c r="H589" s="3">
        <f>LN(Tabella1[[#This Row],[NUM INDICE]]/G588)</f>
        <v>1.2516999520779211E-3</v>
      </c>
    </row>
    <row r="590" spans="1:8" x14ac:dyDescent="0.3">
      <c r="A590" s="1">
        <v>42846</v>
      </c>
      <c r="B590" s="2">
        <v>19741.75</v>
      </c>
      <c r="C590" s="2">
        <v>19861.810000000001</v>
      </c>
      <c r="D590" s="2">
        <v>19931.59</v>
      </c>
      <c r="E590" s="2">
        <v>19676.61</v>
      </c>
      <c r="F590" s="3">
        <v>-5.4000000000000003E-3</v>
      </c>
      <c r="G590">
        <f>$G$2*Tabella1[[#This Row],[CHIUSURA]]/$B$2</f>
        <v>103.19645420396796</v>
      </c>
      <c r="H590" s="3">
        <f>LN(Tabella1[[#This Row],[NUM INDICE]]/G589)</f>
        <v>-5.4401125901372893E-3</v>
      </c>
    </row>
    <row r="591" spans="1:8" x14ac:dyDescent="0.3">
      <c r="A591" s="1">
        <v>42849</v>
      </c>
      <c r="B591" s="2">
        <v>20684.41</v>
      </c>
      <c r="C591" s="2">
        <v>20197.87</v>
      </c>
      <c r="D591" s="2">
        <v>20684.41</v>
      </c>
      <c r="E591" s="2">
        <v>20177.599999999999</v>
      </c>
      <c r="F591" s="3">
        <v>4.7699999999999999E-2</v>
      </c>
      <c r="G591">
        <f>$G$2*Tabella1[[#This Row],[CHIUSURA]]/$B$2</f>
        <v>108.12404013327577</v>
      </c>
      <c r="H591" s="3">
        <f>LN(Tabella1[[#This Row],[NUM INDICE]]/G590)</f>
        <v>4.6644593864017342E-2</v>
      </c>
    </row>
    <row r="592" spans="1:8" x14ac:dyDescent="0.3">
      <c r="A592" s="1">
        <v>42850</v>
      </c>
      <c r="B592" s="2">
        <v>20805.52</v>
      </c>
      <c r="C592" s="2">
        <v>20717.54</v>
      </c>
      <c r="D592" s="2">
        <v>20883.66</v>
      </c>
      <c r="E592" s="2">
        <v>20598.93</v>
      </c>
      <c r="F592" s="3">
        <v>5.8999999999999999E-3</v>
      </c>
      <c r="G592">
        <f>$G$2*Tabella1[[#This Row],[CHIUSURA]]/$B$2</f>
        <v>108.75712091733203</v>
      </c>
      <c r="H592" s="3">
        <f>LN(Tabella1[[#This Row],[NUM INDICE]]/G591)</f>
        <v>5.8380596921657176E-3</v>
      </c>
    </row>
    <row r="593" spans="1:8" x14ac:dyDescent="0.3">
      <c r="A593" s="1">
        <v>42851</v>
      </c>
      <c r="B593" s="2">
        <v>20836.509999999998</v>
      </c>
      <c r="C593" s="2">
        <v>20751.12</v>
      </c>
      <c r="D593" s="2">
        <v>20836.509999999998</v>
      </c>
      <c r="E593" s="2">
        <v>20643.32</v>
      </c>
      <c r="F593" s="3">
        <v>1.5E-3</v>
      </c>
      <c r="G593">
        <f>$G$2*Tabella1[[#This Row],[CHIUSURA]]/$B$2</f>
        <v>108.91911557919234</v>
      </c>
      <c r="H593" s="3">
        <f>LN(Tabella1[[#This Row],[NUM INDICE]]/G592)</f>
        <v>1.4884003359635345E-3</v>
      </c>
    </row>
    <row r="594" spans="1:8" x14ac:dyDescent="0.3">
      <c r="A594" s="1">
        <v>42852</v>
      </c>
      <c r="B594" s="2">
        <v>20597.34</v>
      </c>
      <c r="C594" s="2">
        <v>20753.400000000001</v>
      </c>
      <c r="D594" s="2">
        <v>20786.3</v>
      </c>
      <c r="E594" s="2">
        <v>20597.34</v>
      </c>
      <c r="F594" s="3">
        <v>-1.15E-2</v>
      </c>
      <c r="G594">
        <f>$G$2*Tabella1[[#This Row],[CHIUSURA]]/$B$2</f>
        <v>107.66889733856206</v>
      </c>
      <c r="H594" s="3">
        <f>LN(Tabella1[[#This Row],[NUM INDICE]]/G593)</f>
        <v>-1.1544795205916464E-2</v>
      </c>
    </row>
    <row r="595" spans="1:8" x14ac:dyDescent="0.3">
      <c r="A595" s="1">
        <v>42853</v>
      </c>
      <c r="B595" s="2">
        <v>20609.16</v>
      </c>
      <c r="C595" s="2">
        <v>20590.93</v>
      </c>
      <c r="D595" s="2">
        <v>20708.43</v>
      </c>
      <c r="E595" s="2">
        <v>20581.11</v>
      </c>
      <c r="F595" s="3">
        <v>5.9999999999999995E-4</v>
      </c>
      <c r="G595">
        <f>$G$2*Tabella1[[#This Row],[CHIUSURA]]/$B$2</f>
        <v>107.73068426670626</v>
      </c>
      <c r="H595" s="3">
        <f>LN(Tabella1[[#This Row],[NUM INDICE]]/G594)</f>
        <v>5.7369591322677484E-4</v>
      </c>
    </row>
    <row r="596" spans="1:8" x14ac:dyDescent="0.3">
      <c r="A596" s="1">
        <v>42857</v>
      </c>
      <c r="B596" s="2">
        <v>20733.25</v>
      </c>
      <c r="C596" s="2">
        <v>20697.77</v>
      </c>
      <c r="D596" s="2">
        <v>20779.560000000001</v>
      </c>
      <c r="E596" s="2">
        <v>20629.900000000001</v>
      </c>
      <c r="F596" s="3">
        <v>6.0000000000000001E-3</v>
      </c>
      <c r="G596">
        <f>$G$2*Tabella1[[#This Row],[CHIUSURA]]/$B$2</f>
        <v>108.37934246581072</v>
      </c>
      <c r="H596" s="3">
        <f>LN(Tabella1[[#This Row],[NUM INDICE]]/G595)</f>
        <v>6.0030546186794747E-3</v>
      </c>
    </row>
    <row r="597" spans="1:8" x14ac:dyDescent="0.3">
      <c r="A597" s="1">
        <v>42858</v>
      </c>
      <c r="B597" s="2">
        <v>20759.310000000001</v>
      </c>
      <c r="C597" s="2">
        <v>20712.54</v>
      </c>
      <c r="D597" s="2">
        <v>20764.14</v>
      </c>
      <c r="E597" s="2">
        <v>20619.68</v>
      </c>
      <c r="F597" s="3">
        <v>1.2999999999999999E-3</v>
      </c>
      <c r="G597">
        <f>$G$2*Tabella1[[#This Row],[CHIUSURA]]/$B$2</f>
        <v>108.5155664376752</v>
      </c>
      <c r="H597" s="3">
        <f>LN(Tabella1[[#This Row],[NUM INDICE]]/G596)</f>
        <v>1.2561289747650261E-3</v>
      </c>
    </row>
    <row r="598" spans="1:8" x14ac:dyDescent="0.3">
      <c r="A598" s="1">
        <v>42859</v>
      </c>
      <c r="B598" s="2">
        <v>21169.919999999998</v>
      </c>
      <c r="C598" s="2">
        <v>20818.689999999999</v>
      </c>
      <c r="D598" s="2">
        <v>21198.12</v>
      </c>
      <c r="E598" s="2">
        <v>20794.13</v>
      </c>
      <c r="F598" s="3">
        <v>1.9800000000000002E-2</v>
      </c>
      <c r="G598">
        <f>$G$2*Tabella1[[#This Row],[CHIUSURA]]/$B$2</f>
        <v>110.66195650242078</v>
      </c>
      <c r="H598" s="3">
        <f>LN(Tabella1[[#This Row],[NUM INDICE]]/G597)</f>
        <v>1.9586485456074811E-2</v>
      </c>
    </row>
    <row r="599" spans="1:8" x14ac:dyDescent="0.3">
      <c r="A599" s="1">
        <v>42860</v>
      </c>
      <c r="B599" s="2">
        <v>21483.86</v>
      </c>
      <c r="C599" s="2">
        <v>21166.11</v>
      </c>
      <c r="D599" s="2">
        <v>21498.07</v>
      </c>
      <c r="E599" s="2">
        <v>21067.95</v>
      </c>
      <c r="F599" s="3">
        <v>1.4800000000000001E-2</v>
      </c>
      <c r="G599">
        <f>$G$2*Tabella1[[#This Row],[CHIUSURA]]/$B$2</f>
        <v>112.30302149578731</v>
      </c>
      <c r="H599" s="3">
        <f>LN(Tabella1[[#This Row],[NUM INDICE]]/G598)</f>
        <v>1.4720649337420079E-2</v>
      </c>
    </row>
    <row r="600" spans="1:8" x14ac:dyDescent="0.3">
      <c r="A600" s="1">
        <v>42863</v>
      </c>
      <c r="B600" s="2">
        <v>21428.1</v>
      </c>
      <c r="C600" s="2">
        <v>21623.69</v>
      </c>
      <c r="D600" s="2">
        <v>21623.69</v>
      </c>
      <c r="E600" s="2">
        <v>21315.54</v>
      </c>
      <c r="F600" s="3">
        <v>-2.5999999999999999E-3</v>
      </c>
      <c r="G600">
        <f>$G$2*Tabella1[[#This Row],[CHIUSURA]]/$B$2</f>
        <v>112.01154610548943</v>
      </c>
      <c r="H600" s="3">
        <f>LN(Tabella1[[#This Row],[NUM INDICE]]/G599)</f>
        <v>-2.5988107456630491E-3</v>
      </c>
    </row>
    <row r="601" spans="1:8" x14ac:dyDescent="0.3">
      <c r="A601" s="1">
        <v>42864</v>
      </c>
      <c r="B601" s="2">
        <v>21486.95</v>
      </c>
      <c r="C601" s="2">
        <v>21485</v>
      </c>
      <c r="D601" s="2">
        <v>21664.14</v>
      </c>
      <c r="E601" s="2">
        <v>21466.49</v>
      </c>
      <c r="F601" s="3">
        <v>2.7000000000000001E-3</v>
      </c>
      <c r="G601">
        <f>$G$2*Tabella1[[#This Row],[CHIUSURA]]/$B$2</f>
        <v>112.31917391608897</v>
      </c>
      <c r="H601" s="3">
        <f>LN(Tabella1[[#This Row],[NUM INDICE]]/G600)</f>
        <v>2.7426293055333537E-3</v>
      </c>
    </row>
    <row r="602" spans="1:8" x14ac:dyDescent="0.3">
      <c r="A602" s="1">
        <v>42865</v>
      </c>
      <c r="B602" s="2">
        <v>21552.81</v>
      </c>
      <c r="C602" s="2">
        <v>21493.46</v>
      </c>
      <c r="D602" s="2">
        <v>21566.68</v>
      </c>
      <c r="E602" s="2">
        <v>21356.6</v>
      </c>
      <c r="F602" s="3">
        <v>3.0999999999999999E-3</v>
      </c>
      <c r="G602">
        <f>$G$2*Tabella1[[#This Row],[CHIUSURA]]/$B$2</f>
        <v>112.66344524329519</v>
      </c>
      <c r="H602" s="3">
        <f>LN(Tabella1[[#This Row],[NUM INDICE]]/G601)</f>
        <v>3.0604283762241148E-3</v>
      </c>
    </row>
    <row r="603" spans="1:8" x14ac:dyDescent="0.3">
      <c r="A603" s="1">
        <v>42866</v>
      </c>
      <c r="B603" s="2">
        <v>21482.52</v>
      </c>
      <c r="C603" s="2">
        <v>21658.1</v>
      </c>
      <c r="D603" s="2">
        <v>21696.78</v>
      </c>
      <c r="E603" s="2">
        <v>21331.72</v>
      </c>
      <c r="F603" s="3">
        <v>-3.3E-3</v>
      </c>
      <c r="G603">
        <f>$G$2*Tabella1[[#This Row],[CHIUSURA]]/$B$2</f>
        <v>112.2960168863361</v>
      </c>
      <c r="H603" s="3">
        <f>LN(Tabella1[[#This Row],[NUM INDICE]]/G602)</f>
        <v>-3.2666212855477668E-3</v>
      </c>
    </row>
    <row r="604" spans="1:8" x14ac:dyDescent="0.3">
      <c r="A604" s="1">
        <v>42867</v>
      </c>
      <c r="B604" s="2">
        <v>21575.45</v>
      </c>
      <c r="C604" s="2">
        <v>21536.97</v>
      </c>
      <c r="D604" s="2">
        <v>21639.5</v>
      </c>
      <c r="E604" s="2">
        <v>21485.89</v>
      </c>
      <c r="F604" s="3">
        <v>4.3E-3</v>
      </c>
      <c r="G604">
        <f>$G$2*Tabella1[[#This Row],[CHIUSURA]]/$B$2</f>
        <v>112.78179177909763</v>
      </c>
      <c r="H604" s="3">
        <f>LN(Tabella1[[#This Row],[NUM INDICE]]/G603)</f>
        <v>4.3165130307570429E-3</v>
      </c>
    </row>
    <row r="605" spans="1:8" x14ac:dyDescent="0.3">
      <c r="A605" s="1">
        <v>42870</v>
      </c>
      <c r="B605" s="2">
        <v>21704.46</v>
      </c>
      <c r="C605" s="2">
        <v>21623.06</v>
      </c>
      <c r="D605" s="2">
        <v>21724.48</v>
      </c>
      <c r="E605" s="2">
        <v>21559.86</v>
      </c>
      <c r="F605" s="3">
        <v>6.0000000000000001E-3</v>
      </c>
      <c r="G605">
        <f>$G$2*Tabella1[[#This Row],[CHIUSURA]]/$B$2</f>
        <v>113.45616839499307</v>
      </c>
      <c r="H605" s="3">
        <f>LN(Tabella1[[#This Row],[NUM INDICE]]/G604)</f>
        <v>5.9616751560377639E-3</v>
      </c>
    </row>
    <row r="606" spans="1:8" x14ac:dyDescent="0.3">
      <c r="A606" s="1">
        <v>42871</v>
      </c>
      <c r="B606" s="2">
        <v>21787.9</v>
      </c>
      <c r="C606" s="2">
        <v>21685.29</v>
      </c>
      <c r="D606" s="2">
        <v>21828.77</v>
      </c>
      <c r="E606" s="2">
        <v>21645.87</v>
      </c>
      <c r="F606" s="3">
        <v>3.8E-3</v>
      </c>
      <c r="G606">
        <f>$G$2*Tabella1[[#This Row],[CHIUSURA]]/$B$2</f>
        <v>113.89233601634271</v>
      </c>
      <c r="H606" s="3">
        <f>LN(Tabella1[[#This Row],[NUM INDICE]]/G605)</f>
        <v>3.8370004465578798E-3</v>
      </c>
    </row>
    <row r="607" spans="1:8" x14ac:dyDescent="0.3">
      <c r="A607" s="1">
        <v>42872</v>
      </c>
      <c r="B607" s="2">
        <v>21283.72</v>
      </c>
      <c r="C607" s="2">
        <v>21617.93</v>
      </c>
      <c r="D607" s="2">
        <v>21703.29</v>
      </c>
      <c r="E607" s="2">
        <v>21214.22</v>
      </c>
      <c r="F607" s="3">
        <v>-2.3099999999999999E-2</v>
      </c>
      <c r="G607">
        <f>$G$2*Tabella1[[#This Row],[CHIUSURA]]/$B$2</f>
        <v>111.25682557372457</v>
      </c>
      <c r="H607" s="3">
        <f>LN(Tabella1[[#This Row],[NUM INDICE]]/G606)</f>
        <v>-2.3412308602825137E-2</v>
      </c>
    </row>
    <row r="608" spans="1:8" x14ac:dyDescent="0.3">
      <c r="A608" s="1">
        <v>42873</v>
      </c>
      <c r="B608" s="2">
        <v>21299.26</v>
      </c>
      <c r="C608" s="2">
        <v>21236.42</v>
      </c>
      <c r="D608" s="2">
        <v>21315.89</v>
      </c>
      <c r="E608" s="2">
        <v>20808.34</v>
      </c>
      <c r="F608" s="3">
        <v>6.9999999999999999E-4</v>
      </c>
      <c r="G608">
        <f>$G$2*Tabella1[[#This Row],[CHIUSURA]]/$B$2</f>
        <v>111.3380581340766</v>
      </c>
      <c r="H608" s="3">
        <f>LN(Tabella1[[#This Row],[NUM INDICE]]/G607)</f>
        <v>7.2986910215571993E-4</v>
      </c>
    </row>
    <row r="609" spans="1:8" x14ac:dyDescent="0.3">
      <c r="A609" s="1">
        <v>42874</v>
      </c>
      <c r="B609" s="2">
        <v>21567.52</v>
      </c>
      <c r="C609" s="2">
        <v>21399.71</v>
      </c>
      <c r="D609" s="2">
        <v>21572.720000000001</v>
      </c>
      <c r="E609" s="2">
        <v>21339.67</v>
      </c>
      <c r="F609" s="3">
        <v>1.26E-2</v>
      </c>
      <c r="G609">
        <f>$G$2*Tabella1[[#This Row],[CHIUSURA]]/$B$2</f>
        <v>112.74033912764386</v>
      </c>
      <c r="H609" s="3">
        <f>LN(Tabella1[[#This Row],[NUM INDICE]]/G608)</f>
        <v>1.2516148961535542E-2</v>
      </c>
    </row>
    <row r="610" spans="1:8" x14ac:dyDescent="0.3">
      <c r="A610" s="1">
        <v>42877</v>
      </c>
      <c r="B610" s="2">
        <v>21318.58</v>
      </c>
      <c r="C610" s="2">
        <v>21338.3</v>
      </c>
      <c r="D610" s="2">
        <v>21404.12</v>
      </c>
      <c r="E610" s="2">
        <v>21242.75</v>
      </c>
      <c r="F610" s="3">
        <v>-1.15E-2</v>
      </c>
      <c r="G610">
        <f>$G$2*Tabella1[[#This Row],[CHIUSURA]]/$B$2</f>
        <v>111.43904996586561</v>
      </c>
      <c r="H610" s="3">
        <f>LN(Tabella1[[#This Row],[NUM INDICE]]/G609)</f>
        <v>-1.1609486337457162E-2</v>
      </c>
    </row>
    <row r="611" spans="1:8" x14ac:dyDescent="0.3">
      <c r="A611" s="1">
        <v>42878</v>
      </c>
      <c r="B611" s="2">
        <v>21415.74</v>
      </c>
      <c r="C611" s="2">
        <v>21294.65</v>
      </c>
      <c r="D611" s="2">
        <v>21477.78</v>
      </c>
      <c r="E611" s="2">
        <v>21290.65</v>
      </c>
      <c r="F611" s="3">
        <v>4.5999999999999999E-3</v>
      </c>
      <c r="G611">
        <f>$G$2*Tabella1[[#This Row],[CHIUSURA]]/$B$2</f>
        <v>111.9469364242828</v>
      </c>
      <c r="H611" s="3">
        <f>LN(Tabella1[[#This Row],[NUM INDICE]]/G610)</f>
        <v>4.5471727367108567E-3</v>
      </c>
    </row>
    <row r="612" spans="1:8" x14ac:dyDescent="0.3">
      <c r="A612" s="1">
        <v>42879</v>
      </c>
      <c r="B612" s="2">
        <v>21369.73</v>
      </c>
      <c r="C612" s="2">
        <v>21373.24</v>
      </c>
      <c r="D612" s="2">
        <v>21424.83</v>
      </c>
      <c r="E612" s="2">
        <v>21289.91</v>
      </c>
      <c r="F612" s="3">
        <v>-2.0999999999999999E-3</v>
      </c>
      <c r="G612">
        <f>$G$2*Tabella1[[#This Row],[CHIUSURA]]/$B$2</f>
        <v>111.70642740872316</v>
      </c>
      <c r="H612" s="3">
        <f>LN(Tabella1[[#This Row],[NUM INDICE]]/G611)</f>
        <v>-2.150730971775529E-3</v>
      </c>
    </row>
    <row r="613" spans="1:8" x14ac:dyDescent="0.3">
      <c r="A613" s="1">
        <v>42880</v>
      </c>
      <c r="B613" s="2">
        <v>21291.72</v>
      </c>
      <c r="C613" s="2">
        <v>21433.58</v>
      </c>
      <c r="D613" s="2">
        <v>21448.42</v>
      </c>
      <c r="E613" s="2">
        <v>21180.06</v>
      </c>
      <c r="F613" s="3">
        <v>-3.7000000000000002E-3</v>
      </c>
      <c r="G613">
        <f>$G$2*Tabella1[[#This Row],[CHIUSURA]]/$B$2</f>
        <v>111.29864413761236</v>
      </c>
      <c r="H613" s="3">
        <f>LN(Tabella1[[#This Row],[NUM INDICE]]/G612)</f>
        <v>-3.6571699718563901E-3</v>
      </c>
    </row>
    <row r="614" spans="1:8" x14ac:dyDescent="0.3">
      <c r="A614" s="1">
        <v>42881</v>
      </c>
      <c r="B614" s="2">
        <v>21210.57</v>
      </c>
      <c r="C614" s="2">
        <v>21206.44</v>
      </c>
      <c r="D614" s="2">
        <v>21245.73</v>
      </c>
      <c r="E614" s="2">
        <v>21001.29</v>
      </c>
      <c r="F614" s="3">
        <v>-3.8E-3</v>
      </c>
      <c r="G614">
        <f>$G$2*Tabella1[[#This Row],[CHIUSURA]]/$B$2</f>
        <v>110.8744470801756</v>
      </c>
      <c r="H614" s="3">
        <f>LN(Tabella1[[#This Row],[NUM INDICE]]/G613)</f>
        <v>-3.8186224135180031E-3</v>
      </c>
    </row>
    <row r="615" spans="1:8" x14ac:dyDescent="0.3">
      <c r="A615" s="1">
        <v>42884</v>
      </c>
      <c r="B615" s="2">
        <v>20783.82</v>
      </c>
      <c r="C615" s="2">
        <v>21169.279999999999</v>
      </c>
      <c r="D615" s="2">
        <v>21169.279999999999</v>
      </c>
      <c r="E615" s="2">
        <v>20742.740000000002</v>
      </c>
      <c r="F615" s="3">
        <v>-2.01E-2</v>
      </c>
      <c r="G615">
        <f>$G$2*Tabella1[[#This Row],[CHIUSURA]]/$B$2</f>
        <v>108.6436880627864</v>
      </c>
      <c r="H615" s="3">
        <f>LN(Tabella1[[#This Row],[NUM INDICE]]/G614)</f>
        <v>-2.0324842948813399E-2</v>
      </c>
    </row>
    <row r="616" spans="1:8" x14ac:dyDescent="0.3">
      <c r="A616" s="1">
        <v>42885</v>
      </c>
      <c r="B616" s="2">
        <v>20814.48</v>
      </c>
      <c r="C616" s="2">
        <v>20660.82</v>
      </c>
      <c r="D616" s="2">
        <v>20832.18</v>
      </c>
      <c r="E616" s="2">
        <v>20572.22</v>
      </c>
      <c r="F616" s="3">
        <v>1.5E-3</v>
      </c>
      <c r="G616">
        <f>$G$2*Tabella1[[#This Row],[CHIUSURA]]/$B$2</f>
        <v>108.80395770888634</v>
      </c>
      <c r="H616" s="3">
        <f>LN(Tabella1[[#This Row],[NUM INDICE]]/G615)</f>
        <v>1.4740989680795732E-3</v>
      </c>
    </row>
    <row r="617" spans="1:8" x14ac:dyDescent="0.3">
      <c r="A617" s="1">
        <v>42886</v>
      </c>
      <c r="B617" s="2">
        <v>20731.68</v>
      </c>
      <c r="C617" s="2">
        <v>20852.62</v>
      </c>
      <c r="D617" s="2">
        <v>20937.490000000002</v>
      </c>
      <c r="E617" s="2">
        <v>20694.45</v>
      </c>
      <c r="F617" s="3">
        <v>-4.0000000000000001E-3</v>
      </c>
      <c r="G617">
        <f>$G$2*Tabella1[[#This Row],[CHIUSURA]]/$B$2</f>
        <v>108.37113557264774</v>
      </c>
      <c r="H617" s="3">
        <f>LN(Tabella1[[#This Row],[NUM INDICE]]/G616)</f>
        <v>-3.9859332186102077E-3</v>
      </c>
    </row>
    <row r="618" spans="1:8" x14ac:dyDescent="0.3">
      <c r="A618" s="1">
        <v>42887</v>
      </c>
      <c r="B618" s="2">
        <v>20936.07</v>
      </c>
      <c r="C618" s="2">
        <v>20781.43</v>
      </c>
      <c r="D618" s="2">
        <v>21007.78</v>
      </c>
      <c r="E618" s="2">
        <v>20732.27</v>
      </c>
      <c r="F618" s="3">
        <v>9.9000000000000008E-3</v>
      </c>
      <c r="G618">
        <f>$G$2*Tabella1[[#This Row],[CHIUSURA]]/$B$2</f>
        <v>109.43954760677588</v>
      </c>
      <c r="H618" s="3">
        <f>LN(Tabella1[[#This Row],[NUM INDICE]]/G617)</f>
        <v>9.8105436132459329E-3</v>
      </c>
    </row>
    <row r="619" spans="1:8" x14ac:dyDescent="0.3">
      <c r="A619" s="1">
        <v>42888</v>
      </c>
      <c r="B619" s="2">
        <v>20928.240000000002</v>
      </c>
      <c r="C619" s="2">
        <v>21035.63</v>
      </c>
      <c r="D619" s="2">
        <v>21156.26</v>
      </c>
      <c r="E619" s="2">
        <v>20862.98</v>
      </c>
      <c r="F619" s="3">
        <v>-4.0000000000000002E-4</v>
      </c>
      <c r="G619">
        <f>$G$2*Tabella1[[#This Row],[CHIUSURA]]/$B$2</f>
        <v>109.39861768737072</v>
      </c>
      <c r="H619" s="3">
        <f>LN(Tabella1[[#This Row],[NUM INDICE]]/G618)</f>
        <v>-3.7406564643242135E-4</v>
      </c>
    </row>
    <row r="620" spans="1:8" x14ac:dyDescent="0.3">
      <c r="A620" s="1">
        <v>42891</v>
      </c>
      <c r="B620" s="2">
        <v>20721.04</v>
      </c>
      <c r="C620" s="2">
        <v>20901.18</v>
      </c>
      <c r="D620" s="2">
        <v>20950.43</v>
      </c>
      <c r="E620" s="2">
        <v>20712.38</v>
      </c>
      <c r="F620" s="3">
        <v>-9.9000000000000008E-3</v>
      </c>
      <c r="G620">
        <f>$G$2*Tabella1[[#This Row],[CHIUSURA]]/$B$2</f>
        <v>108.31551688267699</v>
      </c>
      <c r="H620" s="3">
        <f>LN(Tabella1[[#This Row],[NUM INDICE]]/G619)</f>
        <v>-9.9498339170945062E-3</v>
      </c>
    </row>
    <row r="621" spans="1:8" x14ac:dyDescent="0.3">
      <c r="A621" s="1">
        <v>42892</v>
      </c>
      <c r="B621" s="2">
        <v>20760.009999999998</v>
      </c>
      <c r="C621" s="2">
        <v>20618.37</v>
      </c>
      <c r="D621" s="2">
        <v>20777.87</v>
      </c>
      <c r="E621" s="2">
        <v>20577.599999999999</v>
      </c>
      <c r="F621" s="3">
        <v>1.9E-3</v>
      </c>
      <c r="G621">
        <f>$G$2*Tabella1[[#This Row],[CHIUSURA]]/$B$2</f>
        <v>108.51922556201536</v>
      </c>
      <c r="H621" s="3">
        <f>LN(Tabella1[[#This Row],[NUM INDICE]]/G620)</f>
        <v>1.8789308112938273E-3</v>
      </c>
    </row>
    <row r="622" spans="1:8" x14ac:dyDescent="0.3">
      <c r="A622" s="1">
        <v>42893</v>
      </c>
      <c r="B622" s="2">
        <v>20739.91</v>
      </c>
      <c r="C622" s="2">
        <v>20743.54</v>
      </c>
      <c r="D622" s="2">
        <v>20966.87</v>
      </c>
      <c r="E622" s="2">
        <v>20650.509999999998</v>
      </c>
      <c r="F622" s="3">
        <v>-1E-3</v>
      </c>
      <c r="G622">
        <f>$G$2*Tabella1[[#This Row],[CHIUSURA]]/$B$2</f>
        <v>108.41415642024731</v>
      </c>
      <c r="H622" s="3">
        <f>LN(Tabella1[[#This Row],[NUM INDICE]]/G621)</f>
        <v>-9.6867664186854445E-4</v>
      </c>
    </row>
    <row r="623" spans="1:8" x14ac:dyDescent="0.3">
      <c r="A623" s="1">
        <v>42894</v>
      </c>
      <c r="B623" s="2">
        <v>21042.41</v>
      </c>
      <c r="C623" s="2">
        <v>20746.849999999999</v>
      </c>
      <c r="D623" s="2">
        <v>21093.53</v>
      </c>
      <c r="E623" s="2">
        <v>20662.28</v>
      </c>
      <c r="F623" s="3">
        <v>1.46E-2</v>
      </c>
      <c r="G623">
        <f>$G$2*Tabella1[[#This Row],[CHIUSURA]]/$B$2</f>
        <v>109.9954208672543</v>
      </c>
      <c r="H623" s="3">
        <f>LN(Tabella1[[#This Row],[NUM INDICE]]/G622)</f>
        <v>1.4480061684841498E-2</v>
      </c>
    </row>
    <row r="624" spans="1:8" x14ac:dyDescent="0.3">
      <c r="A624" s="1">
        <v>42895</v>
      </c>
      <c r="B624" s="2">
        <v>21122.42</v>
      </c>
      <c r="C624" s="2">
        <v>21045.19</v>
      </c>
      <c r="D624" s="2">
        <v>21271.49</v>
      </c>
      <c r="E624" s="2">
        <v>20948.38</v>
      </c>
      <c r="F624" s="3">
        <v>3.8E-3</v>
      </c>
      <c r="G624">
        <f>$G$2*Tabella1[[#This Row],[CHIUSURA]]/$B$2</f>
        <v>110.41365877933704</v>
      </c>
      <c r="H624" s="3">
        <f>LN(Tabella1[[#This Row],[NUM INDICE]]/G623)</f>
        <v>3.7951105711121142E-3</v>
      </c>
    </row>
    <row r="625" spans="1:8" x14ac:dyDescent="0.3">
      <c r="A625" s="1">
        <v>42898</v>
      </c>
      <c r="B625" s="2">
        <v>20910.23</v>
      </c>
      <c r="C625" s="2">
        <v>21077.46</v>
      </c>
      <c r="D625" s="2">
        <v>21161.34</v>
      </c>
      <c r="E625" s="2">
        <v>20910.23</v>
      </c>
      <c r="F625" s="3">
        <v>-0.01</v>
      </c>
      <c r="G625">
        <f>$G$2*Tabella1[[#This Row],[CHIUSURA]]/$B$2</f>
        <v>109.30447364541831</v>
      </c>
      <c r="H625" s="3">
        <f>LN(Tabella1[[#This Row],[NUM INDICE]]/G624)</f>
        <v>-1.0096522705417586E-2</v>
      </c>
    </row>
    <row r="626" spans="1:8" x14ac:dyDescent="0.3">
      <c r="A626" s="1">
        <v>42899</v>
      </c>
      <c r="B626" s="2">
        <v>21088.78</v>
      </c>
      <c r="C626" s="2">
        <v>20988.55</v>
      </c>
      <c r="D626" s="2">
        <v>21168.720000000001</v>
      </c>
      <c r="E626" s="2">
        <v>20949.07</v>
      </c>
      <c r="F626" s="3">
        <v>8.5000000000000006E-3</v>
      </c>
      <c r="G626">
        <f>$G$2*Tabella1[[#This Row],[CHIUSURA]]/$B$2</f>
        <v>110.23781171818889</v>
      </c>
      <c r="H626" s="3">
        <f>LN(Tabella1[[#This Row],[NUM INDICE]]/G625)</f>
        <v>8.5026325946494907E-3</v>
      </c>
    </row>
    <row r="627" spans="1:8" x14ac:dyDescent="0.3">
      <c r="A627" s="1">
        <v>42900</v>
      </c>
      <c r="B627" s="2">
        <v>20960.55</v>
      </c>
      <c r="C627" s="2">
        <v>21095.34</v>
      </c>
      <c r="D627" s="2">
        <v>21198.48</v>
      </c>
      <c r="E627" s="2">
        <v>20960.55</v>
      </c>
      <c r="F627" s="3">
        <v>-6.1000000000000004E-3</v>
      </c>
      <c r="G627">
        <f>$G$2*Tabella1[[#This Row],[CHIUSURA]]/$B$2</f>
        <v>109.56751241227251</v>
      </c>
      <c r="H627" s="3">
        <f>LN(Tabella1[[#This Row],[NUM INDICE]]/G626)</f>
        <v>-6.099045929875333E-3</v>
      </c>
    </row>
    <row r="628" spans="1:8" x14ac:dyDescent="0.3">
      <c r="A628" s="1">
        <v>42901</v>
      </c>
      <c r="B628" s="2">
        <v>20847.509999999998</v>
      </c>
      <c r="C628" s="2">
        <v>20928.53</v>
      </c>
      <c r="D628" s="2">
        <v>20937.009999999998</v>
      </c>
      <c r="E628" s="2">
        <v>20731.580000000002</v>
      </c>
      <c r="F628" s="3">
        <v>-5.4000000000000003E-3</v>
      </c>
      <c r="G628">
        <f>$G$2*Tabella1[[#This Row],[CHIUSURA]]/$B$2</f>
        <v>108.97661610453804</v>
      </c>
      <c r="H628" s="3">
        <f>LN(Tabella1[[#This Row],[NUM INDICE]]/G627)</f>
        <v>-5.4075829138718959E-3</v>
      </c>
    </row>
    <row r="629" spans="1:8" x14ac:dyDescent="0.3">
      <c r="A629" s="1">
        <v>42902</v>
      </c>
      <c r="B629" s="2">
        <v>20940.73</v>
      </c>
      <c r="C629" s="2">
        <v>20999.93</v>
      </c>
      <c r="D629" s="2">
        <v>21041.89</v>
      </c>
      <c r="E629" s="2">
        <v>20801.810000000001</v>
      </c>
      <c r="F629" s="3">
        <v>4.4999999999999997E-3</v>
      </c>
      <c r="G629">
        <f>$G$2*Tabella1[[#This Row],[CHIUSURA]]/$B$2</f>
        <v>109.4639069202405</v>
      </c>
      <c r="H629" s="3">
        <f>LN(Tabella1[[#This Row],[NUM INDICE]]/G628)</f>
        <v>4.4615496911060608E-3</v>
      </c>
    </row>
    <row r="630" spans="1:8" x14ac:dyDescent="0.3">
      <c r="A630" s="1">
        <v>42905</v>
      </c>
      <c r="B630" s="2">
        <v>21014.25</v>
      </c>
      <c r="C630" s="2">
        <v>20989.24</v>
      </c>
      <c r="D630" s="2">
        <v>21114.91</v>
      </c>
      <c r="E630" s="2">
        <v>20901.939999999999</v>
      </c>
      <c r="F630" s="3">
        <v>3.5000000000000001E-3</v>
      </c>
      <c r="G630">
        <f>$G$2*Tabella1[[#This Row],[CHIUSURA]]/$B$2</f>
        <v>109.84821952236928</v>
      </c>
      <c r="H630" s="3">
        <f>LN(Tabella1[[#This Row],[NUM INDICE]]/G629)</f>
        <v>3.5047126826849542E-3</v>
      </c>
    </row>
    <row r="631" spans="1:8" x14ac:dyDescent="0.3">
      <c r="A631" s="1">
        <v>42906</v>
      </c>
      <c r="B631" s="2">
        <v>20810.02</v>
      </c>
      <c r="C631" s="2">
        <v>21069.71</v>
      </c>
      <c r="D631" s="2">
        <v>21088.41</v>
      </c>
      <c r="E631" s="2">
        <v>20810.02</v>
      </c>
      <c r="F631" s="3">
        <v>-9.7000000000000003E-3</v>
      </c>
      <c r="G631">
        <f>$G$2*Tabella1[[#This Row],[CHIUSURA]]/$B$2</f>
        <v>108.7806438595189</v>
      </c>
      <c r="H631" s="3">
        <f>LN(Tabella1[[#This Row],[NUM INDICE]]/G630)</f>
        <v>-9.7661775450142516E-3</v>
      </c>
    </row>
    <row r="632" spans="1:8" x14ac:dyDescent="0.3">
      <c r="A632" s="1">
        <v>42907</v>
      </c>
      <c r="B632" s="2">
        <v>21071.91</v>
      </c>
      <c r="C632" s="2">
        <v>20769.169999999998</v>
      </c>
      <c r="D632" s="2">
        <v>21093.27</v>
      </c>
      <c r="E632" s="2">
        <v>20587.12</v>
      </c>
      <c r="F632" s="3">
        <v>1.26E-2</v>
      </c>
      <c r="G632">
        <f>$G$2*Tabella1[[#This Row],[CHIUSURA]]/$B$2</f>
        <v>110.14962682159052</v>
      </c>
      <c r="H632" s="3">
        <f>LN(Tabella1[[#This Row],[NUM INDICE]]/G631)</f>
        <v>1.2506272439702367E-2</v>
      </c>
    </row>
    <row r="633" spans="1:8" x14ac:dyDescent="0.3">
      <c r="A633" s="1">
        <v>42908</v>
      </c>
      <c r="B633" s="2">
        <v>20930.259999999998</v>
      </c>
      <c r="C633" s="2">
        <v>20978.639999999999</v>
      </c>
      <c r="D633" s="2">
        <v>20978.639999999999</v>
      </c>
      <c r="E633" s="2">
        <v>20842.78</v>
      </c>
      <c r="F633" s="3">
        <v>-6.7000000000000002E-3</v>
      </c>
      <c r="G633">
        <f>$G$2*Tabella1[[#This Row],[CHIUSURA]]/$B$2</f>
        <v>109.40917687475235</v>
      </c>
      <c r="H633" s="3">
        <f>LN(Tabella1[[#This Row],[NUM INDICE]]/G632)</f>
        <v>-6.7449151801893762E-3</v>
      </c>
    </row>
    <row r="634" spans="1:8" x14ac:dyDescent="0.3">
      <c r="A634" s="1">
        <v>42909</v>
      </c>
      <c r="B634" s="2">
        <v>20833.88</v>
      </c>
      <c r="C634" s="2">
        <v>20934.599999999999</v>
      </c>
      <c r="D634" s="2">
        <v>21009.439999999999</v>
      </c>
      <c r="E634" s="2">
        <v>20744.23</v>
      </c>
      <c r="F634" s="3">
        <v>-4.5999999999999999E-3</v>
      </c>
      <c r="G634">
        <f>$G$2*Tabella1[[#This Row],[CHIUSURA]]/$B$2</f>
        <v>108.90536772631424</v>
      </c>
      <c r="H634" s="3">
        <f>LN(Tabella1[[#This Row],[NUM INDICE]]/G633)</f>
        <v>-4.6154510110163853E-3</v>
      </c>
    </row>
    <row r="635" spans="1:8" x14ac:dyDescent="0.3">
      <c r="A635" s="1">
        <v>42912</v>
      </c>
      <c r="B635" s="2">
        <v>21001.95</v>
      </c>
      <c r="C635" s="2">
        <v>20989.61</v>
      </c>
      <c r="D635" s="2">
        <v>21174.18</v>
      </c>
      <c r="E635" s="2">
        <v>20951.939999999999</v>
      </c>
      <c r="F635" s="3">
        <v>8.0999999999999996E-3</v>
      </c>
      <c r="G635">
        <f>$G$2*Tabella1[[#This Row],[CHIUSURA]]/$B$2</f>
        <v>109.78392348039181</v>
      </c>
      <c r="H635" s="3">
        <f>LN(Tabella1[[#This Row],[NUM INDICE]]/G634)</f>
        <v>8.0347828253391641E-3</v>
      </c>
    </row>
    <row r="636" spans="1:8" x14ac:dyDescent="0.3">
      <c r="A636" s="1">
        <v>42913</v>
      </c>
      <c r="B636" s="2">
        <v>20790.86</v>
      </c>
      <c r="C636" s="2">
        <v>20966.5</v>
      </c>
      <c r="D636" s="2">
        <v>21047.43</v>
      </c>
      <c r="E636" s="2">
        <v>20781.68</v>
      </c>
      <c r="F636" s="3">
        <v>-1.01E-2</v>
      </c>
      <c r="G636">
        <f>$G$2*Tabella1[[#This Row],[CHIUSURA]]/$B$2</f>
        <v>108.68048839900766</v>
      </c>
      <c r="H636" s="3">
        <f>LN(Tabella1[[#This Row],[NUM INDICE]]/G635)</f>
        <v>-1.0101823499586021E-2</v>
      </c>
    </row>
    <row r="637" spans="1:8" x14ac:dyDescent="0.3">
      <c r="A637" s="1">
        <v>42914</v>
      </c>
      <c r="B637" s="2">
        <v>21047.8</v>
      </c>
      <c r="C637" s="2">
        <v>20705.73</v>
      </c>
      <c r="D637" s="2">
        <v>21048.23</v>
      </c>
      <c r="E637" s="2">
        <v>20613.73</v>
      </c>
      <c r="F637" s="3">
        <v>1.24E-2</v>
      </c>
      <c r="G637">
        <f>$G$2*Tabella1[[#This Row],[CHIUSURA]]/$B$2</f>
        <v>110.02359612467369</v>
      </c>
      <c r="H637" s="3">
        <f>LN(Tabella1[[#This Row],[NUM INDICE]]/G636)</f>
        <v>1.2282574546649959E-2</v>
      </c>
    </row>
    <row r="638" spans="1:8" x14ac:dyDescent="0.3">
      <c r="A638" s="1">
        <v>42915</v>
      </c>
      <c r="B638" s="2">
        <v>20704.650000000001</v>
      </c>
      <c r="C638" s="2">
        <v>21148.34</v>
      </c>
      <c r="D638" s="2">
        <v>21155.29</v>
      </c>
      <c r="E638" s="2">
        <v>20674.169999999998</v>
      </c>
      <c r="F638" s="3">
        <v>-1.6299999999999999E-2</v>
      </c>
      <c r="G638">
        <f>$G$2*Tabella1[[#This Row],[CHIUSURA]]/$B$2</f>
        <v>108.22984109991189</v>
      </c>
      <c r="H638" s="3">
        <f>LN(Tabella1[[#This Row],[NUM INDICE]]/G637)</f>
        <v>-1.6437728877169471E-2</v>
      </c>
    </row>
    <row r="639" spans="1:8" x14ac:dyDescent="0.3">
      <c r="A639" s="1">
        <v>42916</v>
      </c>
      <c r="B639" s="2">
        <v>20584.23</v>
      </c>
      <c r="C639" s="2">
        <v>20752.48</v>
      </c>
      <c r="D639" s="2">
        <v>20838.060000000001</v>
      </c>
      <c r="E639" s="2">
        <v>20537.349999999999</v>
      </c>
      <c r="F639" s="3">
        <v>-5.7999999999999996E-3</v>
      </c>
      <c r="G639">
        <f>$G$2*Tabella1[[#This Row],[CHIUSURA]]/$B$2</f>
        <v>107.60036716699095</v>
      </c>
      <c r="H639" s="3">
        <f>LN(Tabella1[[#This Row],[NUM INDICE]]/G638)</f>
        <v>-5.8330640810327775E-3</v>
      </c>
    </row>
    <row r="640" spans="1:8" x14ac:dyDescent="0.3">
      <c r="A640" s="1">
        <v>42919</v>
      </c>
      <c r="B640" s="2">
        <v>21013.14</v>
      </c>
      <c r="C640" s="2">
        <v>20710.89</v>
      </c>
      <c r="D640" s="2">
        <v>21021.56</v>
      </c>
      <c r="E640" s="2">
        <v>20703.95</v>
      </c>
      <c r="F640" s="3">
        <v>2.0799999999999999E-2</v>
      </c>
      <c r="G640">
        <f>$G$2*Tabella1[[#This Row],[CHIUSURA]]/$B$2</f>
        <v>109.84241719662985</v>
      </c>
      <c r="H640" s="3">
        <f>LN(Tabella1[[#This Row],[NUM INDICE]]/G639)</f>
        <v>2.0622707687390565E-2</v>
      </c>
    </row>
    <row r="641" spans="1:8" x14ac:dyDescent="0.3">
      <c r="A641" s="1">
        <v>42920</v>
      </c>
      <c r="B641" s="2">
        <v>21031.05</v>
      </c>
      <c r="C641" s="2">
        <v>20961.93</v>
      </c>
      <c r="D641" s="2">
        <v>21085.38</v>
      </c>
      <c r="E641" s="2">
        <v>20925.95</v>
      </c>
      <c r="F641" s="3">
        <v>8.9999999999999998E-4</v>
      </c>
      <c r="G641">
        <f>$G$2*Tabella1[[#This Row],[CHIUSURA]]/$B$2</f>
        <v>109.93603850653363</v>
      </c>
      <c r="H641" s="3">
        <f>LN(Tabella1[[#This Row],[NUM INDICE]]/G640)</f>
        <v>8.5196080996260666E-4</v>
      </c>
    </row>
    <row r="642" spans="1:8" x14ac:dyDescent="0.3">
      <c r="A642" s="1">
        <v>42921</v>
      </c>
      <c r="B642" s="2">
        <v>20939.39</v>
      </c>
      <c r="C642" s="2">
        <v>20988.34</v>
      </c>
      <c r="D642" s="2">
        <v>21084.03</v>
      </c>
      <c r="E642" s="2">
        <v>20881.45</v>
      </c>
      <c r="F642" s="3">
        <v>-4.4000000000000003E-3</v>
      </c>
      <c r="G642">
        <f>$G$2*Tabella1[[#This Row],[CHIUSURA]]/$B$2</f>
        <v>109.4569023107893</v>
      </c>
      <c r="H642" s="3">
        <f>LN(Tabella1[[#This Row],[NUM INDICE]]/G641)</f>
        <v>-4.3678429735058638E-3</v>
      </c>
    </row>
    <row r="643" spans="1:8" x14ac:dyDescent="0.3">
      <c r="A643" s="1">
        <v>42922</v>
      </c>
      <c r="B643" s="2">
        <v>21084.19</v>
      </c>
      <c r="C643" s="2">
        <v>20951.259999999998</v>
      </c>
      <c r="D643" s="2">
        <v>21084.19</v>
      </c>
      <c r="E643" s="2">
        <v>20854.41</v>
      </c>
      <c r="F643" s="3">
        <v>6.8999999999999999E-3</v>
      </c>
      <c r="G643">
        <f>$G$2*Tabella1[[#This Row],[CHIUSURA]]/$B$2</f>
        <v>110.21381831715827</v>
      </c>
      <c r="H643" s="3">
        <f>LN(Tabella1[[#This Row],[NUM INDICE]]/G642)</f>
        <v>6.8913963570814809E-3</v>
      </c>
    </row>
    <row r="644" spans="1:8" x14ac:dyDescent="0.3">
      <c r="A644" s="1">
        <v>42923</v>
      </c>
      <c r="B644" s="2">
        <v>21015.1</v>
      </c>
      <c r="C644" s="2">
        <v>21061.83</v>
      </c>
      <c r="D644" s="2">
        <v>21081.68</v>
      </c>
      <c r="E644" s="2">
        <v>20922.27</v>
      </c>
      <c r="F644" s="3">
        <v>-3.3E-3</v>
      </c>
      <c r="G644">
        <f>$G$2*Tabella1[[#This Row],[CHIUSURA]]/$B$2</f>
        <v>109.85266274478236</v>
      </c>
      <c r="H644" s="3">
        <f>LN(Tabella1[[#This Row],[NUM INDICE]]/G643)</f>
        <v>-3.2822435735254596E-3</v>
      </c>
    </row>
    <row r="645" spans="1:8" x14ac:dyDescent="0.3">
      <c r="A645" s="1">
        <v>42926</v>
      </c>
      <c r="B645" s="2">
        <v>21190.67</v>
      </c>
      <c r="C645" s="2">
        <v>21140.15</v>
      </c>
      <c r="D645" s="2">
        <v>21210.93</v>
      </c>
      <c r="E645" s="2">
        <v>21086.67</v>
      </c>
      <c r="F645" s="3">
        <v>8.3999999999999995E-3</v>
      </c>
      <c r="G645">
        <f>$G$2*Tabella1[[#This Row],[CHIUSURA]]/$B$2</f>
        <v>110.77042340250473</v>
      </c>
      <c r="H645" s="3">
        <f>LN(Tabella1[[#This Row],[NUM INDICE]]/G644)</f>
        <v>8.3197635168204605E-3</v>
      </c>
    </row>
    <row r="646" spans="1:8" x14ac:dyDescent="0.3">
      <c r="A646" s="1">
        <v>42927</v>
      </c>
      <c r="B646" s="2">
        <v>21111.7</v>
      </c>
      <c r="C646" s="2">
        <v>21217.22</v>
      </c>
      <c r="D646" s="2">
        <v>21302.58</v>
      </c>
      <c r="E646" s="2">
        <v>21078.17</v>
      </c>
      <c r="F646" s="3">
        <v>-3.7000000000000002E-3</v>
      </c>
      <c r="G646">
        <f>$G$2*Tabella1[[#This Row],[CHIUSURA]]/$B$2</f>
        <v>110.35762190372741</v>
      </c>
      <c r="H646" s="3">
        <f>LN(Tabella1[[#This Row],[NUM INDICE]]/G645)</f>
        <v>-3.7336012963499737E-3</v>
      </c>
    </row>
    <row r="647" spans="1:8" x14ac:dyDescent="0.3">
      <c r="A647" s="1">
        <v>42928</v>
      </c>
      <c r="B647" s="2">
        <v>21432.55</v>
      </c>
      <c r="C647" s="2">
        <v>21193.49</v>
      </c>
      <c r="D647" s="2">
        <v>21459.96</v>
      </c>
      <c r="E647" s="2">
        <v>21187.8</v>
      </c>
      <c r="F647" s="3">
        <v>1.52E-2</v>
      </c>
      <c r="G647">
        <f>$G$2*Tabella1[[#This Row],[CHIUSURA]]/$B$2</f>
        <v>112.03480768165201</v>
      </c>
      <c r="H647" s="3">
        <f>LN(Tabella1[[#This Row],[NUM INDICE]]/G646)</f>
        <v>1.5083405301628716E-2</v>
      </c>
    </row>
    <row r="648" spans="1:8" x14ac:dyDescent="0.3">
      <c r="A648" s="1">
        <v>42929</v>
      </c>
      <c r="B648" s="2">
        <v>21521.91</v>
      </c>
      <c r="C648" s="2">
        <v>21448.84</v>
      </c>
      <c r="D648" s="2">
        <v>21530.05</v>
      </c>
      <c r="E648" s="2">
        <v>21394.55</v>
      </c>
      <c r="F648" s="3">
        <v>4.1999999999999997E-3</v>
      </c>
      <c r="G648">
        <f>$G$2*Tabella1[[#This Row],[CHIUSURA]]/$B$2</f>
        <v>112.5019210402786</v>
      </c>
      <c r="H648" s="3">
        <f>LN(Tabella1[[#This Row],[NUM INDICE]]/G647)</f>
        <v>4.1606915282765278E-3</v>
      </c>
    </row>
    <row r="649" spans="1:8" x14ac:dyDescent="0.3">
      <c r="A649" s="1">
        <v>42930</v>
      </c>
      <c r="B649" s="2">
        <v>21492.29</v>
      </c>
      <c r="C649" s="2">
        <v>21523.59</v>
      </c>
      <c r="D649" s="2">
        <v>21561.48</v>
      </c>
      <c r="E649" s="2">
        <v>21392.76</v>
      </c>
      <c r="F649" s="3">
        <v>-1.4E-3</v>
      </c>
      <c r="G649">
        <f>$G$2*Tabella1[[#This Row],[CHIUSURA]]/$B$2</f>
        <v>112.34708780748407</v>
      </c>
      <c r="H649" s="3">
        <f>LN(Tabella1[[#This Row],[NUM INDICE]]/G648)</f>
        <v>-1.3772198335327531E-3</v>
      </c>
    </row>
    <row r="650" spans="1:8" x14ac:dyDescent="0.3">
      <c r="A650" s="1">
        <v>42933</v>
      </c>
      <c r="B650" s="2">
        <v>21484.84</v>
      </c>
      <c r="C650" s="2">
        <v>21504.720000000001</v>
      </c>
      <c r="D650" s="2">
        <v>21571.43</v>
      </c>
      <c r="E650" s="2">
        <v>21449.18</v>
      </c>
      <c r="F650" s="3">
        <v>-2.9999999999999997E-4</v>
      </c>
      <c r="G650">
        <f>$G$2*Tabella1[[#This Row],[CHIUSURA]]/$B$2</f>
        <v>112.30814426986356</v>
      </c>
      <c r="H650" s="3">
        <f>LN(Tabella1[[#This Row],[NUM INDICE]]/G649)</f>
        <v>-3.4669602528718144E-4</v>
      </c>
    </row>
    <row r="651" spans="1:8" x14ac:dyDescent="0.3">
      <c r="A651" s="1">
        <v>42934</v>
      </c>
      <c r="B651" s="2">
        <v>21358.2</v>
      </c>
      <c r="C651" s="2">
        <v>21419.29</v>
      </c>
      <c r="D651" s="2">
        <v>21538.99</v>
      </c>
      <c r="E651" s="2">
        <v>21293.03</v>
      </c>
      <c r="F651" s="3">
        <v>-5.8999999999999999E-3</v>
      </c>
      <c r="G651">
        <f>$G$2*Tabella1[[#This Row],[CHIUSURA]]/$B$2</f>
        <v>111.64615640351988</v>
      </c>
      <c r="H651" s="3">
        <f>LN(Tabella1[[#This Row],[NUM INDICE]]/G650)</f>
        <v>-5.9118292649580871E-3</v>
      </c>
    </row>
    <row r="652" spans="1:8" x14ac:dyDescent="0.3">
      <c r="A652" s="1">
        <v>42935</v>
      </c>
      <c r="B652" s="2">
        <v>21478.95</v>
      </c>
      <c r="C652" s="2">
        <v>21403.97</v>
      </c>
      <c r="D652" s="2">
        <v>21478.95</v>
      </c>
      <c r="E652" s="2">
        <v>21333.68</v>
      </c>
      <c r="F652" s="3">
        <v>5.7000000000000002E-3</v>
      </c>
      <c r="G652">
        <f>$G$2*Tabella1[[#This Row],[CHIUSURA]]/$B$2</f>
        <v>112.27735535220118</v>
      </c>
      <c r="H652" s="3">
        <f>LN(Tabella1[[#This Row],[NUM INDICE]]/G651)</f>
        <v>5.6376448861172566E-3</v>
      </c>
    </row>
    <row r="653" spans="1:8" x14ac:dyDescent="0.3">
      <c r="A653" s="1">
        <v>42936</v>
      </c>
      <c r="B653" s="2">
        <v>21438.63</v>
      </c>
      <c r="C653" s="2">
        <v>21526.92</v>
      </c>
      <c r="D653" s="2">
        <v>21592.82</v>
      </c>
      <c r="E653" s="2">
        <v>21403.32</v>
      </c>
      <c r="F653" s="3">
        <v>-1.9E-3</v>
      </c>
      <c r="G653">
        <f>$G$2*Tabella1[[#This Row],[CHIUSURA]]/$B$2</f>
        <v>112.06658979020673</v>
      </c>
      <c r="H653" s="3">
        <f>LN(Tabella1[[#This Row],[NUM INDICE]]/G652)</f>
        <v>-1.8789508570768766E-3</v>
      </c>
    </row>
    <row r="654" spans="1:8" x14ac:dyDescent="0.3">
      <c r="A654" s="1">
        <v>42937</v>
      </c>
      <c r="B654" s="2">
        <v>21202.16</v>
      </c>
      <c r="C654" s="2">
        <v>21426.78</v>
      </c>
      <c r="D654" s="2">
        <v>21469.14</v>
      </c>
      <c r="E654" s="2">
        <v>21149.58</v>
      </c>
      <c r="F654" s="3">
        <v>-1.0999999999999999E-2</v>
      </c>
      <c r="G654">
        <f>$G$2*Tabella1[[#This Row],[CHIUSURA]]/$B$2</f>
        <v>110.83048531488856</v>
      </c>
      <c r="H654" s="3">
        <f>LN(Tabella1[[#This Row],[NUM INDICE]]/G653)</f>
        <v>-1.1091371626912797E-2</v>
      </c>
    </row>
    <row r="655" spans="1:8" x14ac:dyDescent="0.3">
      <c r="A655" s="1">
        <v>42940</v>
      </c>
      <c r="B655" s="2">
        <v>21326.58</v>
      </c>
      <c r="C655" s="2">
        <v>21190.86</v>
      </c>
      <c r="D655" s="2">
        <v>21364.94</v>
      </c>
      <c r="E655" s="2">
        <v>21149.29</v>
      </c>
      <c r="F655" s="3">
        <v>5.8999999999999999E-3</v>
      </c>
      <c r="G655">
        <f>$G$2*Tabella1[[#This Row],[CHIUSURA]]/$B$2</f>
        <v>111.48086852975339</v>
      </c>
      <c r="H655" s="3">
        <f>LN(Tabella1[[#This Row],[NUM INDICE]]/G654)</f>
        <v>5.8511187947642585E-3</v>
      </c>
    </row>
    <row r="656" spans="1:8" x14ac:dyDescent="0.3">
      <c r="A656" s="1">
        <v>42941</v>
      </c>
      <c r="B656" s="2">
        <v>21457.45</v>
      </c>
      <c r="C656" s="2">
        <v>21348.75</v>
      </c>
      <c r="D656" s="2">
        <v>21569.35</v>
      </c>
      <c r="E656" s="2">
        <v>21348.75</v>
      </c>
      <c r="F656" s="3">
        <v>6.1000000000000004E-3</v>
      </c>
      <c r="G656">
        <f>$G$2*Tabella1[[#This Row],[CHIUSURA]]/$B$2</f>
        <v>112.16496796175275</v>
      </c>
      <c r="H656" s="3">
        <f>LN(Tabella1[[#This Row],[NUM INDICE]]/G655)</f>
        <v>6.1177223448659864E-3</v>
      </c>
    </row>
    <row r="657" spans="1:8" x14ac:dyDescent="0.3">
      <c r="A657" s="1">
        <v>42942</v>
      </c>
      <c r="B657" s="2">
        <v>21577.56</v>
      </c>
      <c r="C657" s="2">
        <v>21497.18</v>
      </c>
      <c r="D657" s="2">
        <v>21577.56</v>
      </c>
      <c r="E657" s="2">
        <v>21452.639999999999</v>
      </c>
      <c r="F657" s="3">
        <v>5.5999999999999999E-3</v>
      </c>
      <c r="G657">
        <f>$G$2*Tabella1[[#This Row],[CHIUSURA]]/$B$2</f>
        <v>112.79282142532303</v>
      </c>
      <c r="H657" s="3">
        <f>LN(Tabella1[[#This Row],[NUM INDICE]]/G656)</f>
        <v>5.5819813621799681E-3</v>
      </c>
    </row>
    <row r="658" spans="1:8" x14ac:dyDescent="0.3">
      <c r="A658" s="1">
        <v>42943</v>
      </c>
      <c r="B658" s="2">
        <v>21634.720000000001</v>
      </c>
      <c r="C658" s="2">
        <v>21536.400000000001</v>
      </c>
      <c r="D658" s="2">
        <v>21690.61</v>
      </c>
      <c r="E658" s="2">
        <v>21512.86</v>
      </c>
      <c r="F658" s="3">
        <v>2.5999999999999999E-3</v>
      </c>
      <c r="G658">
        <f>$G$2*Tabella1[[#This Row],[CHIUSURA]]/$B$2</f>
        <v>113.09161506430128</v>
      </c>
      <c r="H658" s="3">
        <f>LN(Tabella1[[#This Row],[NUM INDICE]]/G657)</f>
        <v>2.6455458188345332E-3</v>
      </c>
    </row>
    <row r="659" spans="1:8" x14ac:dyDescent="0.3">
      <c r="A659" s="1">
        <v>42944</v>
      </c>
      <c r="B659" s="2">
        <v>21430.36</v>
      </c>
      <c r="C659" s="2">
        <v>21561.96</v>
      </c>
      <c r="D659" s="2">
        <v>21572.5</v>
      </c>
      <c r="E659" s="2">
        <v>21383.98</v>
      </c>
      <c r="F659" s="3">
        <v>-9.4000000000000004E-3</v>
      </c>
      <c r="G659">
        <f>$G$2*Tabella1[[#This Row],[CHIUSURA]]/$B$2</f>
        <v>112.02335984978772</v>
      </c>
      <c r="H659" s="3">
        <f>LN(Tabella1[[#This Row],[NUM INDICE]]/G658)</f>
        <v>-9.4908233764968222E-3</v>
      </c>
    </row>
    <row r="660" spans="1:8" x14ac:dyDescent="0.3">
      <c r="A660" s="1">
        <v>42947</v>
      </c>
      <c r="B660" s="2">
        <v>21486.91</v>
      </c>
      <c r="C660" s="2">
        <v>21441.65</v>
      </c>
      <c r="D660" s="2">
        <v>21588.34</v>
      </c>
      <c r="E660" s="2">
        <v>21441.53</v>
      </c>
      <c r="F660" s="3">
        <v>2.5999999999999999E-3</v>
      </c>
      <c r="G660">
        <f>$G$2*Tabella1[[#This Row],[CHIUSURA]]/$B$2</f>
        <v>112.31896482326952</v>
      </c>
      <c r="H660" s="3">
        <f>LN(Tabella1[[#This Row],[NUM INDICE]]/G659)</f>
        <v>2.6353042832174653E-3</v>
      </c>
    </row>
    <row r="661" spans="1:8" x14ac:dyDescent="0.3">
      <c r="A661" s="1">
        <v>42948</v>
      </c>
      <c r="B661" s="2">
        <v>21612.81</v>
      </c>
      <c r="C661" s="2">
        <v>21543.1</v>
      </c>
      <c r="D661" s="2">
        <v>21612.81</v>
      </c>
      <c r="E661" s="2">
        <v>21471.09</v>
      </c>
      <c r="F661" s="3">
        <v>5.8999999999999999E-3</v>
      </c>
      <c r="G661">
        <f>$G$2*Tabella1[[#This Row],[CHIUSURA]]/$B$2</f>
        <v>112.9770844724536</v>
      </c>
      <c r="H661" s="3">
        <f>LN(Tabella1[[#This Row],[NUM INDICE]]/G660)</f>
        <v>5.8422819500485394E-3</v>
      </c>
    </row>
    <row r="662" spans="1:8" x14ac:dyDescent="0.3">
      <c r="A662" s="1">
        <v>42949</v>
      </c>
      <c r="B662" s="2">
        <v>21573.61</v>
      </c>
      <c r="C662" s="2">
        <v>21636.7</v>
      </c>
      <c r="D662" s="2">
        <v>21659.42</v>
      </c>
      <c r="E662" s="2">
        <v>21507.06</v>
      </c>
      <c r="F662" s="3">
        <v>-1.8E-3</v>
      </c>
      <c r="G662">
        <f>$G$2*Tabella1[[#This Row],[CHIUSURA]]/$B$2</f>
        <v>112.77217350940343</v>
      </c>
      <c r="H662" s="3">
        <f>LN(Tabella1[[#This Row],[NUM INDICE]]/G661)</f>
        <v>-1.8153859831730487E-3</v>
      </c>
    </row>
    <row r="663" spans="1:8" x14ac:dyDescent="0.3">
      <c r="A663" s="1">
        <v>42950</v>
      </c>
      <c r="B663" s="2">
        <v>21793.72</v>
      </c>
      <c r="C663" s="2">
        <v>21626.59</v>
      </c>
      <c r="D663" s="2">
        <v>21793.72</v>
      </c>
      <c r="E663" s="2">
        <v>21525.119999999999</v>
      </c>
      <c r="F663" s="3">
        <v>1.0200000000000001E-2</v>
      </c>
      <c r="G663">
        <f>$G$2*Tabella1[[#This Row],[CHIUSURA]]/$B$2</f>
        <v>113.92275902157107</v>
      </c>
      <c r="H663" s="3">
        <f>LN(Tabella1[[#This Row],[NUM INDICE]]/G662)</f>
        <v>1.0151046424883429E-2</v>
      </c>
    </row>
    <row r="664" spans="1:8" x14ac:dyDescent="0.3">
      <c r="A664" s="1">
        <v>42951</v>
      </c>
      <c r="B664" s="2">
        <v>21935.79</v>
      </c>
      <c r="C664" s="2">
        <v>21774.41</v>
      </c>
      <c r="D664" s="2">
        <v>21961.74</v>
      </c>
      <c r="E664" s="2">
        <v>21722.400000000001</v>
      </c>
      <c r="F664" s="3">
        <v>6.4999999999999997E-3</v>
      </c>
      <c r="G664">
        <f>$G$2*Tabella1[[#This Row],[CHIUSURA]]/$B$2</f>
        <v>114.66540444301333</v>
      </c>
      <c r="H664" s="3">
        <f>LN(Tabella1[[#This Row],[NUM INDICE]]/G663)</f>
        <v>6.4976945705395011E-3</v>
      </c>
    </row>
    <row r="665" spans="1:8" x14ac:dyDescent="0.3">
      <c r="A665" s="1">
        <v>42954</v>
      </c>
      <c r="B665" s="2">
        <v>22031.17</v>
      </c>
      <c r="C665" s="2">
        <v>21978.01</v>
      </c>
      <c r="D665" s="2">
        <v>22035.54</v>
      </c>
      <c r="E665" s="2">
        <v>21942.47</v>
      </c>
      <c r="F665" s="3">
        <v>4.3E-3</v>
      </c>
      <c r="G665">
        <f>$G$2*Tabella1[[#This Row],[CHIUSURA]]/$B$2</f>
        <v>115.16398627096548</v>
      </c>
      <c r="H665" s="3">
        <f>LN(Tabella1[[#This Row],[NUM INDICE]]/G664)</f>
        <v>4.3387193302989145E-3</v>
      </c>
    </row>
    <row r="666" spans="1:8" x14ac:dyDescent="0.3">
      <c r="A666" s="1">
        <v>42955</v>
      </c>
      <c r="B666" s="2">
        <v>22048.3</v>
      </c>
      <c r="C666" s="2">
        <v>22002.15</v>
      </c>
      <c r="D666" s="2">
        <v>22065.42</v>
      </c>
      <c r="E666" s="2">
        <v>21947.02</v>
      </c>
      <c r="F666" s="3">
        <v>8.0000000000000004E-4</v>
      </c>
      <c r="G666">
        <f>$G$2*Tabella1[[#This Row],[CHIUSURA]]/$B$2</f>
        <v>115.25353027089021</v>
      </c>
      <c r="H666" s="3">
        <f>LN(Tabella1[[#This Row],[NUM INDICE]]/G665)</f>
        <v>7.7723261474506235E-4</v>
      </c>
    </row>
    <row r="667" spans="1:8" x14ac:dyDescent="0.3">
      <c r="A667" s="1">
        <v>42956</v>
      </c>
      <c r="B667" s="2">
        <v>21848.37</v>
      </c>
      <c r="C667" s="2">
        <v>21925.64</v>
      </c>
      <c r="D667" s="2">
        <v>21958.39</v>
      </c>
      <c r="E667" s="2">
        <v>21745.72</v>
      </c>
      <c r="F667" s="3">
        <v>-9.1000000000000004E-3</v>
      </c>
      <c r="G667">
        <f>$G$2*Tabella1[[#This Row],[CHIUSURA]]/$B$2</f>
        <v>114.20843208612952</v>
      </c>
      <c r="H667" s="3">
        <f>LN(Tabella1[[#This Row],[NUM INDICE]]/G666)</f>
        <v>-9.1091821984398465E-3</v>
      </c>
    </row>
    <row r="668" spans="1:8" x14ac:dyDescent="0.3">
      <c r="A668" s="1">
        <v>42957</v>
      </c>
      <c r="B668" s="2">
        <v>21681.61</v>
      </c>
      <c r="C668" s="2">
        <v>21836.58</v>
      </c>
      <c r="D668" s="2">
        <v>21867.29</v>
      </c>
      <c r="E668" s="2">
        <v>21647.07</v>
      </c>
      <c r="F668" s="3">
        <v>-7.6E-3</v>
      </c>
      <c r="G668">
        <f>$G$2*Tabella1[[#This Row],[CHIUSURA]]/$B$2</f>
        <v>113.33672412188858</v>
      </c>
      <c r="H668" s="3">
        <f>LN(Tabella1[[#This Row],[NUM INDICE]]/G667)</f>
        <v>-7.6618834098006487E-3</v>
      </c>
    </row>
    <row r="669" spans="1:8" x14ac:dyDescent="0.3">
      <c r="A669" s="1">
        <v>42958</v>
      </c>
      <c r="B669" s="2">
        <v>21354.02</v>
      </c>
      <c r="C669" s="2">
        <v>21558.29</v>
      </c>
      <c r="D669" s="2">
        <v>21569.98</v>
      </c>
      <c r="E669" s="2">
        <v>21329.21</v>
      </c>
      <c r="F669" s="3">
        <v>-1.5100000000000001E-2</v>
      </c>
      <c r="G669">
        <f>$G$2*Tabella1[[#This Row],[CHIUSURA]]/$B$2</f>
        <v>111.62430620388851</v>
      </c>
      <c r="H669" s="3">
        <f>LN(Tabella1[[#This Row],[NUM INDICE]]/G668)</f>
        <v>-1.5224423458432257E-2</v>
      </c>
    </row>
    <row r="670" spans="1:8" x14ac:dyDescent="0.3">
      <c r="A670" s="1">
        <v>42961</v>
      </c>
      <c r="B670" s="2">
        <v>21722.11</v>
      </c>
      <c r="C670" s="2">
        <v>21476.37</v>
      </c>
      <c r="D670" s="2">
        <v>21778.61</v>
      </c>
      <c r="E670" s="2">
        <v>21467.53</v>
      </c>
      <c r="F670" s="3">
        <v>1.72E-2</v>
      </c>
      <c r="G670">
        <f>$G$2*Tabella1[[#This Row],[CHIUSURA]]/$B$2</f>
        <v>113.5484306015705</v>
      </c>
      <c r="H670" s="3">
        <f>LN(Tabella1[[#This Row],[NUM INDICE]]/G669)</f>
        <v>1.7090623487098881E-2</v>
      </c>
    </row>
    <row r="671" spans="1:8" x14ac:dyDescent="0.3">
      <c r="A671" s="1">
        <v>42963</v>
      </c>
      <c r="B671" s="2">
        <v>21984.85</v>
      </c>
      <c r="C671" s="2">
        <v>21814.400000000001</v>
      </c>
      <c r="D671" s="2">
        <v>22012.63</v>
      </c>
      <c r="E671" s="2">
        <v>21810.720000000001</v>
      </c>
      <c r="F671" s="3">
        <v>1.21E-2</v>
      </c>
      <c r="G671">
        <f>$G$2*Tabella1[[#This Row],[CHIUSURA]]/$B$2</f>
        <v>114.92185678605519</v>
      </c>
      <c r="H671" s="3">
        <f>LN(Tabella1[[#This Row],[NUM INDICE]]/G670)</f>
        <v>1.2022943940300687E-2</v>
      </c>
    </row>
    <row r="672" spans="1:8" x14ac:dyDescent="0.3">
      <c r="A672" s="1">
        <v>42964</v>
      </c>
      <c r="B672" s="2">
        <v>21788.86</v>
      </c>
      <c r="C672" s="2">
        <v>21928.02</v>
      </c>
      <c r="D672" s="2">
        <v>22028.02</v>
      </c>
      <c r="E672" s="2">
        <v>21788.86</v>
      </c>
      <c r="F672" s="3">
        <v>-8.8999999999999999E-3</v>
      </c>
      <c r="G672">
        <f>$G$2*Tabella1[[#This Row],[CHIUSURA]]/$B$2</f>
        <v>113.89735424400924</v>
      </c>
      <c r="H672" s="3">
        <f>LN(Tabella1[[#This Row],[NUM INDICE]]/G671)</f>
        <v>-8.9547497647012708E-3</v>
      </c>
    </row>
    <row r="673" spans="1:8" x14ac:dyDescent="0.3">
      <c r="A673" s="1">
        <v>42965</v>
      </c>
      <c r="B673" s="2">
        <v>21814.959999999999</v>
      </c>
      <c r="C673" s="2">
        <v>21582.59</v>
      </c>
      <c r="D673" s="2">
        <v>21814.959999999999</v>
      </c>
      <c r="E673" s="2">
        <v>21565.97</v>
      </c>
      <c r="F673" s="3">
        <v>1.1999999999999999E-3</v>
      </c>
      <c r="G673">
        <f>$G$2*Tabella1[[#This Row],[CHIUSURA]]/$B$2</f>
        <v>114.03378730869315</v>
      </c>
      <c r="H673" s="3">
        <f>LN(Tabella1[[#This Row],[NUM INDICE]]/G672)</f>
        <v>1.1971429621123273E-3</v>
      </c>
    </row>
    <row r="674" spans="1:8" x14ac:dyDescent="0.3">
      <c r="A674" s="1">
        <v>42968</v>
      </c>
      <c r="B674" s="2">
        <v>21752.799999999999</v>
      </c>
      <c r="C674" s="2">
        <v>21755.75</v>
      </c>
      <c r="D674" s="2">
        <v>21842.92</v>
      </c>
      <c r="E674" s="2">
        <v>21636.91</v>
      </c>
      <c r="F674" s="3">
        <v>-2.8E-3</v>
      </c>
      <c r="G674">
        <f>$G$2*Tabella1[[#This Row],[CHIUSURA]]/$B$2</f>
        <v>113.70885706728504</v>
      </c>
      <c r="H674" s="3">
        <f>LN(Tabella1[[#This Row],[NUM INDICE]]/G673)</f>
        <v>-2.8534880920017534E-3</v>
      </c>
    </row>
    <row r="675" spans="1:8" x14ac:dyDescent="0.3">
      <c r="A675" s="1">
        <v>42969</v>
      </c>
      <c r="B675" s="2">
        <v>21729.48</v>
      </c>
      <c r="C675" s="2">
        <v>21857.69</v>
      </c>
      <c r="D675" s="2">
        <v>21905.5</v>
      </c>
      <c r="E675" s="2">
        <v>21616.89</v>
      </c>
      <c r="F675" s="3">
        <v>-1.1000000000000001E-3</v>
      </c>
      <c r="G675">
        <f>$G$2*Tabella1[[#This Row],[CHIUSURA]]/$B$2</f>
        <v>113.58695595355213</v>
      </c>
      <c r="H675" s="3">
        <f>LN(Tabella1[[#This Row],[NUM INDICE]]/G674)</f>
        <v>-1.0726209497678278E-3</v>
      </c>
    </row>
    <row r="676" spans="1:8" x14ac:dyDescent="0.3">
      <c r="A676" s="1">
        <v>42970</v>
      </c>
      <c r="B676" s="2">
        <v>21620.28</v>
      </c>
      <c r="C676" s="2">
        <v>21740</v>
      </c>
      <c r="D676" s="2">
        <v>21844.35</v>
      </c>
      <c r="E676" s="2">
        <v>21541.21</v>
      </c>
      <c r="F676" s="3">
        <v>-5.0000000000000001E-3</v>
      </c>
      <c r="G676">
        <f>$G$2*Tabella1[[#This Row],[CHIUSURA]]/$B$2</f>
        <v>113.01613255648383</v>
      </c>
      <c r="H676" s="3">
        <f>LN(Tabella1[[#This Row],[NUM INDICE]]/G675)</f>
        <v>-5.038100832866872E-3</v>
      </c>
    </row>
    <row r="677" spans="1:8" x14ac:dyDescent="0.3">
      <c r="A677" s="1">
        <v>42971</v>
      </c>
      <c r="B677" s="2">
        <v>21729.87</v>
      </c>
      <c r="C677" s="2">
        <v>21703.9</v>
      </c>
      <c r="D677" s="2">
        <v>21896.47</v>
      </c>
      <c r="E677" s="2">
        <v>21679.99</v>
      </c>
      <c r="F677" s="3">
        <v>5.1000000000000004E-3</v>
      </c>
      <c r="G677">
        <f>$G$2*Tabella1[[#This Row],[CHIUSURA]]/$B$2</f>
        <v>113.58899460854165</v>
      </c>
      <c r="H677" s="3">
        <f>LN(Tabella1[[#This Row],[NUM INDICE]]/G676)</f>
        <v>5.0560486392656322E-3</v>
      </c>
    </row>
    <row r="678" spans="1:8" x14ac:dyDescent="0.3">
      <c r="A678" s="1">
        <v>42972</v>
      </c>
      <c r="B678" s="2">
        <v>21746.5</v>
      </c>
      <c r="C678" s="2">
        <v>21743.86</v>
      </c>
      <c r="D678" s="2">
        <v>21852.28</v>
      </c>
      <c r="E678" s="2">
        <v>21691.41</v>
      </c>
      <c r="F678" s="3">
        <v>8.0000000000000004E-4</v>
      </c>
      <c r="G678">
        <f>$G$2*Tabella1[[#This Row],[CHIUSURA]]/$B$2</f>
        <v>113.6759249482234</v>
      </c>
      <c r="H678" s="3">
        <f>LN(Tabella1[[#This Row],[NUM INDICE]]/G677)</f>
        <v>7.6501330773722843E-4</v>
      </c>
    </row>
    <row r="679" spans="1:8" x14ac:dyDescent="0.3">
      <c r="A679" s="1">
        <v>42975</v>
      </c>
      <c r="B679" s="2">
        <v>21726.21</v>
      </c>
      <c r="C679" s="2">
        <v>21688.23</v>
      </c>
      <c r="D679" s="2">
        <v>21805.47</v>
      </c>
      <c r="E679" s="2">
        <v>21622.74</v>
      </c>
      <c r="F679" s="3">
        <v>-8.9999999999999998E-4</v>
      </c>
      <c r="G679">
        <f>$G$2*Tabella1[[#This Row],[CHIUSURA]]/$B$2</f>
        <v>113.569862615563</v>
      </c>
      <c r="H679" s="3">
        <f>LN(Tabella1[[#This Row],[NUM INDICE]]/G678)</f>
        <v>-9.3345924251327865E-4</v>
      </c>
    </row>
    <row r="680" spans="1:8" x14ac:dyDescent="0.3">
      <c r="A680" s="1">
        <v>42976</v>
      </c>
      <c r="B680" s="2">
        <v>21408.62</v>
      </c>
      <c r="C680" s="2">
        <v>21612.12</v>
      </c>
      <c r="D680" s="2">
        <v>21616.18</v>
      </c>
      <c r="E680" s="2">
        <v>21335.23</v>
      </c>
      <c r="F680" s="3">
        <v>-1.46E-2</v>
      </c>
      <c r="G680">
        <f>$G$2*Tabella1[[#This Row],[CHIUSURA]]/$B$2</f>
        <v>111.90971790242266</v>
      </c>
      <c r="H680" s="3">
        <f>LN(Tabella1[[#This Row],[NUM INDICE]]/G679)</f>
        <v>-1.4725721140535322E-2</v>
      </c>
    </row>
    <row r="681" spans="1:8" x14ac:dyDescent="0.3">
      <c r="A681" s="1">
        <v>42977</v>
      </c>
      <c r="B681" s="2">
        <v>21503.46</v>
      </c>
      <c r="C681" s="2">
        <v>21538.43</v>
      </c>
      <c r="D681" s="2">
        <v>21560.7</v>
      </c>
      <c r="E681" s="2">
        <v>21405.91</v>
      </c>
      <c r="F681" s="3">
        <v>4.4000000000000003E-3</v>
      </c>
      <c r="G681">
        <f>$G$2*Tabella1[[#This Row],[CHIUSURA]]/$B$2</f>
        <v>112.40547697731239</v>
      </c>
      <c r="H681" s="3">
        <f>LN(Tabella1[[#This Row],[NUM INDICE]]/G680)</f>
        <v>4.4202077558182932E-3</v>
      </c>
    </row>
    <row r="682" spans="1:8" x14ac:dyDescent="0.3">
      <c r="A682" s="1">
        <v>42978</v>
      </c>
      <c r="B682" s="2">
        <v>21670.02</v>
      </c>
      <c r="C682" s="2">
        <v>21587.54</v>
      </c>
      <c r="D682" s="2">
        <v>21767.5</v>
      </c>
      <c r="E682" s="2">
        <v>21542.959999999999</v>
      </c>
      <c r="F682" s="3">
        <v>7.7000000000000002E-3</v>
      </c>
      <c r="G682">
        <f>$G$2*Tabella1[[#This Row],[CHIUSURA]]/$B$2</f>
        <v>113.27613947745614</v>
      </c>
      <c r="H682" s="3">
        <f>LN(Tabella1[[#This Row],[NUM INDICE]]/G681)</f>
        <v>7.7158860644803602E-3</v>
      </c>
    </row>
    <row r="683" spans="1:8" x14ac:dyDescent="0.3">
      <c r="A683" s="1">
        <v>42979</v>
      </c>
      <c r="B683" s="2">
        <v>21858.560000000001</v>
      </c>
      <c r="C683" s="2">
        <v>21743.06</v>
      </c>
      <c r="D683" s="2">
        <v>21885.84</v>
      </c>
      <c r="E683" s="2">
        <v>21732.58</v>
      </c>
      <c r="F683" s="3">
        <v>8.6999999999999994E-3</v>
      </c>
      <c r="G683">
        <f>$G$2*Tabella1[[#This Row],[CHIUSURA]]/$B$2</f>
        <v>114.2616984818816</v>
      </c>
      <c r="H683" s="3">
        <f>LN(Tabella1[[#This Row],[NUM INDICE]]/G682)</f>
        <v>8.662868353852847E-3</v>
      </c>
    </row>
    <row r="684" spans="1:8" x14ac:dyDescent="0.3">
      <c r="A684" s="1">
        <v>42982</v>
      </c>
      <c r="B684" s="2">
        <v>21790.62</v>
      </c>
      <c r="C684" s="2">
        <v>21692.62</v>
      </c>
      <c r="D684" s="2">
        <v>21859.360000000001</v>
      </c>
      <c r="E684" s="2">
        <v>21689.37</v>
      </c>
      <c r="F684" s="3">
        <v>-3.0999999999999999E-3</v>
      </c>
      <c r="G684">
        <f>$G$2*Tabella1[[#This Row],[CHIUSURA]]/$B$2</f>
        <v>113.90655432806456</v>
      </c>
      <c r="H684" s="3">
        <f>LN(Tabella1[[#This Row],[NUM INDICE]]/G683)</f>
        <v>-3.1130048658904929E-3</v>
      </c>
    </row>
    <row r="685" spans="1:8" x14ac:dyDescent="0.3">
      <c r="A685" s="1">
        <v>42983</v>
      </c>
      <c r="B685" s="2">
        <v>21737.69</v>
      </c>
      <c r="C685" s="2">
        <v>21806</v>
      </c>
      <c r="D685" s="2">
        <v>21916</v>
      </c>
      <c r="E685" s="2">
        <v>21708.85</v>
      </c>
      <c r="F685" s="3">
        <v>-2.3999999999999998E-3</v>
      </c>
      <c r="G685">
        <f>$G$2*Tabella1[[#This Row],[CHIUSURA]]/$B$2</f>
        <v>113.62987225474197</v>
      </c>
      <c r="H685" s="3">
        <f>LN(Tabella1[[#This Row],[NUM INDICE]]/G684)</f>
        <v>-2.4319816729859735E-3</v>
      </c>
    </row>
    <row r="686" spans="1:8" x14ac:dyDescent="0.3">
      <c r="A686" s="1">
        <v>42984</v>
      </c>
      <c r="B686" s="2">
        <v>21814.560000000001</v>
      </c>
      <c r="C686" s="2">
        <v>21607.439999999999</v>
      </c>
      <c r="D686" s="2">
        <v>21908.31</v>
      </c>
      <c r="E686" s="2">
        <v>21596.91</v>
      </c>
      <c r="F686" s="3">
        <v>3.5000000000000001E-3</v>
      </c>
      <c r="G686">
        <f>$G$2*Tabella1[[#This Row],[CHIUSURA]]/$B$2</f>
        <v>114.03169638049876</v>
      </c>
      <c r="H686" s="3">
        <f>LN(Tabella1[[#This Row],[NUM INDICE]]/G685)</f>
        <v>3.5300164663446282E-3</v>
      </c>
    </row>
    <row r="687" spans="1:8" x14ac:dyDescent="0.3">
      <c r="A687" s="1">
        <v>42985</v>
      </c>
      <c r="B687" s="2">
        <v>21722.51</v>
      </c>
      <c r="C687" s="2">
        <v>21852.959999999999</v>
      </c>
      <c r="D687" s="2">
        <v>21875.8</v>
      </c>
      <c r="E687" s="2">
        <v>21695.14</v>
      </c>
      <c r="F687" s="3">
        <v>-4.1999999999999997E-3</v>
      </c>
      <c r="G687">
        <f>$G$2*Tabella1[[#This Row],[CHIUSURA]]/$B$2</f>
        <v>113.55052152976489</v>
      </c>
      <c r="H687" s="3">
        <f>LN(Tabella1[[#This Row],[NUM INDICE]]/G686)</f>
        <v>-4.2285866808083848E-3</v>
      </c>
    </row>
    <row r="688" spans="1:8" x14ac:dyDescent="0.3">
      <c r="A688" s="1">
        <v>42986</v>
      </c>
      <c r="B688" s="2">
        <v>21776.66</v>
      </c>
      <c r="C688" s="2">
        <v>21689.03</v>
      </c>
      <c r="D688" s="2">
        <v>21827.63</v>
      </c>
      <c r="E688" s="2">
        <v>21581.89</v>
      </c>
      <c r="F688" s="3">
        <v>2.5000000000000001E-3</v>
      </c>
      <c r="G688">
        <f>$G$2*Tabella1[[#This Row],[CHIUSURA]]/$B$2</f>
        <v>113.83358093408036</v>
      </c>
      <c r="H688" s="3">
        <f>LN(Tabella1[[#This Row],[NUM INDICE]]/G687)</f>
        <v>2.489703963146708E-3</v>
      </c>
    </row>
    <row r="689" spans="1:8" x14ac:dyDescent="0.3">
      <c r="A689" s="1">
        <v>42989</v>
      </c>
      <c r="B689" s="2">
        <v>22134.11</v>
      </c>
      <c r="C689" s="2">
        <v>21901.19</v>
      </c>
      <c r="D689" s="2">
        <v>22134.11</v>
      </c>
      <c r="E689" s="2">
        <v>21901.19</v>
      </c>
      <c r="F689" s="3">
        <v>1.6400000000000001E-2</v>
      </c>
      <c r="G689">
        <f>$G$2*Tabella1[[#This Row],[CHIUSURA]]/$B$2</f>
        <v>115.7020866417916</v>
      </c>
      <c r="H689" s="3">
        <f>LN(Tabella1[[#This Row],[NUM INDICE]]/G688)</f>
        <v>1.628110351363778E-2</v>
      </c>
    </row>
    <row r="690" spans="1:8" x14ac:dyDescent="0.3">
      <c r="A690" s="1">
        <v>42990</v>
      </c>
      <c r="B690" s="2">
        <v>22233.4</v>
      </c>
      <c r="C690" s="2">
        <v>22195.57</v>
      </c>
      <c r="D690" s="2">
        <v>22308.46</v>
      </c>
      <c r="E690" s="2">
        <v>22157.31</v>
      </c>
      <c r="F690" s="3">
        <v>4.4999999999999997E-3</v>
      </c>
      <c r="G690">
        <f>$G$2*Tabella1[[#This Row],[CHIUSURA]]/$B$2</f>
        <v>116.22110729284391</v>
      </c>
      <c r="H690" s="3">
        <f>LN(Tabella1[[#This Row],[NUM INDICE]]/G689)</f>
        <v>4.47580518965064E-3</v>
      </c>
    </row>
    <row r="691" spans="1:8" x14ac:dyDescent="0.3">
      <c r="A691" s="1">
        <v>42991</v>
      </c>
      <c r="B691" s="2">
        <v>22233.3</v>
      </c>
      <c r="C691" s="2">
        <v>22206.880000000001</v>
      </c>
      <c r="D691" s="2">
        <v>22309.95</v>
      </c>
      <c r="E691" s="2">
        <v>22193.06</v>
      </c>
      <c r="F691" s="3">
        <v>0</v>
      </c>
      <c r="G691">
        <f>$G$2*Tabella1[[#This Row],[CHIUSURA]]/$B$2</f>
        <v>116.22058456079532</v>
      </c>
      <c r="H691" s="3">
        <f>LN(Tabella1[[#This Row],[NUM INDICE]]/G690)</f>
        <v>-4.4977477527396704E-6</v>
      </c>
    </row>
    <row r="692" spans="1:8" x14ac:dyDescent="0.3">
      <c r="A692" s="1">
        <v>42992</v>
      </c>
      <c r="B692" s="2">
        <v>22281.14</v>
      </c>
      <c r="C692" s="2">
        <v>22201.439999999999</v>
      </c>
      <c r="D692" s="2">
        <v>22324.77</v>
      </c>
      <c r="E692" s="2">
        <v>22182.99</v>
      </c>
      <c r="F692" s="3">
        <v>2.2000000000000001E-3</v>
      </c>
      <c r="G692">
        <f>$G$2*Tabella1[[#This Row],[CHIUSURA]]/$B$2</f>
        <v>116.47065957284428</v>
      </c>
      <c r="H692" s="3">
        <f>LN(Tabella1[[#This Row],[NUM INDICE]]/G691)</f>
        <v>2.1494157140177867E-3</v>
      </c>
    </row>
    <row r="693" spans="1:8" x14ac:dyDescent="0.3">
      <c r="A693" s="1">
        <v>42993</v>
      </c>
      <c r="B693" s="2">
        <v>22229.49</v>
      </c>
      <c r="C693" s="2">
        <v>22302.07</v>
      </c>
      <c r="D693" s="2">
        <v>22302.07</v>
      </c>
      <c r="E693" s="2">
        <v>22210.02</v>
      </c>
      <c r="F693" s="3">
        <v>-2.3E-3</v>
      </c>
      <c r="G693">
        <f>$G$2*Tabella1[[#This Row],[CHIUSURA]]/$B$2</f>
        <v>116.20066846974376</v>
      </c>
      <c r="H693" s="3">
        <f>LN(Tabella1[[#This Row],[NUM INDICE]]/G692)</f>
        <v>-2.3207949733635362E-3</v>
      </c>
    </row>
    <row r="694" spans="1:8" x14ac:dyDescent="0.3">
      <c r="A694" s="1">
        <v>42996</v>
      </c>
      <c r="B694" s="2">
        <v>22364.74</v>
      </c>
      <c r="C694" s="2">
        <v>22285.56</v>
      </c>
      <c r="D694" s="2">
        <v>22390.959999999999</v>
      </c>
      <c r="E694" s="2">
        <v>22274.33</v>
      </c>
      <c r="F694" s="3">
        <v>6.1000000000000004E-3</v>
      </c>
      <c r="G694">
        <f>$G$2*Tabella1[[#This Row],[CHIUSURA]]/$B$2</f>
        <v>116.90766356547168</v>
      </c>
      <c r="H694" s="3">
        <f>LN(Tabella1[[#This Row],[NUM INDICE]]/G693)</f>
        <v>6.0658257672131831E-3</v>
      </c>
    </row>
    <row r="695" spans="1:8" x14ac:dyDescent="0.3">
      <c r="A695" s="1">
        <v>42997</v>
      </c>
      <c r="B695" s="2">
        <v>22425.42</v>
      </c>
      <c r="C695" s="2">
        <v>22357.14</v>
      </c>
      <c r="D695" s="2">
        <v>22425.42</v>
      </c>
      <c r="E695" s="2">
        <v>22319.08</v>
      </c>
      <c r="F695" s="3">
        <v>2.7000000000000001E-3</v>
      </c>
      <c r="G695">
        <f>$G$2*Tabella1[[#This Row],[CHIUSURA]]/$B$2</f>
        <v>117.22485737256055</v>
      </c>
      <c r="H695" s="3">
        <f>LN(Tabella1[[#This Row],[NUM INDICE]]/G694)</f>
        <v>2.7095253566254206E-3</v>
      </c>
    </row>
    <row r="696" spans="1:8" x14ac:dyDescent="0.3">
      <c r="A696" s="1">
        <v>42998</v>
      </c>
      <c r="B696" s="2">
        <v>22355.58</v>
      </c>
      <c r="C696" s="2">
        <v>22421.7</v>
      </c>
      <c r="D696" s="2">
        <v>22462.48</v>
      </c>
      <c r="E696" s="2">
        <v>22320.240000000002</v>
      </c>
      <c r="F696" s="3">
        <v>-3.0999999999999999E-3</v>
      </c>
      <c r="G696">
        <f>$G$2*Tabella1[[#This Row],[CHIUSURA]]/$B$2</f>
        <v>116.85978130982016</v>
      </c>
      <c r="H696" s="3">
        <f>LN(Tabella1[[#This Row],[NUM INDICE]]/G695)</f>
        <v>-3.1191825383316131E-3</v>
      </c>
    </row>
    <row r="697" spans="1:8" x14ac:dyDescent="0.3">
      <c r="A697" s="1">
        <v>42999</v>
      </c>
      <c r="B697" s="2">
        <v>22491.73</v>
      </c>
      <c r="C697" s="2">
        <v>22410.11</v>
      </c>
      <c r="D697" s="2">
        <v>22529.86</v>
      </c>
      <c r="E697" s="2">
        <v>22399.58</v>
      </c>
      <c r="F697" s="3">
        <v>6.1000000000000004E-3</v>
      </c>
      <c r="G697">
        <f>$G$2*Tabella1[[#This Row],[CHIUSURA]]/$B$2</f>
        <v>117.57148099398546</v>
      </c>
      <c r="H697" s="3">
        <f>LN(Tabella1[[#This Row],[NUM INDICE]]/G696)</f>
        <v>6.0717317615885252E-3</v>
      </c>
    </row>
    <row r="698" spans="1:8" x14ac:dyDescent="0.3">
      <c r="A698" s="1">
        <v>43000</v>
      </c>
      <c r="B698" s="2">
        <v>22530.83</v>
      </c>
      <c r="C698" s="2">
        <v>22449</v>
      </c>
      <c r="D698" s="2">
        <v>22613.48</v>
      </c>
      <c r="E698" s="2">
        <v>22437.91</v>
      </c>
      <c r="F698" s="3">
        <v>1.6999999999999999E-3</v>
      </c>
      <c r="G698">
        <f>$G$2*Tabella1[[#This Row],[CHIUSURA]]/$B$2</f>
        <v>117.77586922498702</v>
      </c>
      <c r="H698" s="3">
        <f>LN(Tabella1[[#This Row],[NUM INDICE]]/G697)</f>
        <v>1.7369074450628889E-3</v>
      </c>
    </row>
    <row r="699" spans="1:8" x14ac:dyDescent="0.3">
      <c r="A699" s="1">
        <v>43003</v>
      </c>
      <c r="B699" s="2">
        <v>22389.57</v>
      </c>
      <c r="C699" s="2">
        <v>22498.91</v>
      </c>
      <c r="D699" s="2">
        <v>22555.57</v>
      </c>
      <c r="E699" s="2">
        <v>22367.27</v>
      </c>
      <c r="F699" s="3">
        <v>-6.3E-3</v>
      </c>
      <c r="G699">
        <f>$G$2*Tabella1[[#This Row],[CHIUSURA]]/$B$2</f>
        <v>117.0374579331384</v>
      </c>
      <c r="H699" s="3">
        <f>LN(Tabella1[[#This Row],[NUM INDICE]]/G698)</f>
        <v>-6.2893681107701726E-3</v>
      </c>
    </row>
    <row r="700" spans="1:8" x14ac:dyDescent="0.3">
      <c r="A700" s="1">
        <v>43004</v>
      </c>
      <c r="B700" s="2">
        <v>22430.65</v>
      </c>
      <c r="C700" s="2">
        <v>22376.98</v>
      </c>
      <c r="D700" s="2">
        <v>22480.27</v>
      </c>
      <c r="E700" s="2">
        <v>22366.42</v>
      </c>
      <c r="F700" s="3">
        <v>1.8E-3</v>
      </c>
      <c r="G700">
        <f>$G$2*Tabella1[[#This Row],[CHIUSURA]]/$B$2</f>
        <v>117.25219625870218</v>
      </c>
      <c r="H700" s="3">
        <f>LN(Tabella1[[#This Row],[NUM INDICE]]/G699)</f>
        <v>1.8331017341412191E-3</v>
      </c>
    </row>
    <row r="701" spans="1:8" x14ac:dyDescent="0.3">
      <c r="A701" s="1">
        <v>43005</v>
      </c>
      <c r="B701" s="2">
        <v>22622.19</v>
      </c>
      <c r="C701" s="2">
        <v>22472.639999999999</v>
      </c>
      <c r="D701" s="2">
        <v>22650</v>
      </c>
      <c r="E701" s="2">
        <v>22464.87</v>
      </c>
      <c r="F701" s="3">
        <v>8.5000000000000006E-3</v>
      </c>
      <c r="G701">
        <f>$G$2*Tabella1[[#This Row],[CHIUSURA]]/$B$2</f>
        <v>118.25343722458557</v>
      </c>
      <c r="H701" s="3">
        <f>LN(Tabella1[[#This Row],[NUM INDICE]]/G700)</f>
        <v>8.502955819487833E-3</v>
      </c>
    </row>
    <row r="702" spans="1:8" x14ac:dyDescent="0.3">
      <c r="A702" s="1">
        <v>43006</v>
      </c>
      <c r="B702" s="2">
        <v>22587.67</v>
      </c>
      <c r="C702" s="2">
        <v>22656.19</v>
      </c>
      <c r="D702" s="2">
        <v>22668.97</v>
      </c>
      <c r="E702" s="2">
        <v>22564.03</v>
      </c>
      <c r="F702" s="3">
        <v>-1.5E-3</v>
      </c>
      <c r="G702">
        <f>$G$2*Tabella1[[#This Row],[CHIUSURA]]/$B$2</f>
        <v>118.07299012140976</v>
      </c>
      <c r="H702" s="3">
        <f>LN(Tabella1[[#This Row],[NUM INDICE]]/G701)</f>
        <v>-1.5271008009533336E-3</v>
      </c>
    </row>
    <row r="703" spans="1:8" x14ac:dyDescent="0.3">
      <c r="A703" s="1">
        <v>43007</v>
      </c>
      <c r="B703" s="2">
        <v>22696.32</v>
      </c>
      <c r="C703" s="2">
        <v>22620.92</v>
      </c>
      <c r="D703" s="2">
        <v>22696.32</v>
      </c>
      <c r="E703" s="2">
        <v>22540.91</v>
      </c>
      <c r="F703" s="3">
        <v>4.7999999999999996E-3</v>
      </c>
      <c r="G703">
        <f>$G$2*Tabella1[[#This Row],[CHIUSURA]]/$B$2</f>
        <v>118.64093849221078</v>
      </c>
      <c r="H703" s="3">
        <f>LN(Tabella1[[#This Row],[NUM INDICE]]/G702)</f>
        <v>4.7986146312425692E-3</v>
      </c>
    </row>
    <row r="704" spans="1:8" x14ac:dyDescent="0.3">
      <c r="A704" s="1">
        <v>43010</v>
      </c>
      <c r="B704" s="2">
        <v>22811.19</v>
      </c>
      <c r="C704" s="2">
        <v>22714.12</v>
      </c>
      <c r="D704" s="2">
        <v>22811.19</v>
      </c>
      <c r="E704" s="2">
        <v>22660.23</v>
      </c>
      <c r="F704" s="3">
        <v>5.1000000000000004E-3</v>
      </c>
      <c r="G704">
        <f>$G$2*Tabella1[[#This Row],[CHIUSURA]]/$B$2</f>
        <v>119.24140079643456</v>
      </c>
      <c r="H704" s="3">
        <f>LN(Tabella1[[#This Row],[NUM INDICE]]/G703)</f>
        <v>5.0484082283871277E-3</v>
      </c>
    </row>
    <row r="705" spans="1:8" x14ac:dyDescent="0.3">
      <c r="A705" s="1">
        <v>43011</v>
      </c>
      <c r="B705" s="2">
        <v>22784.82</v>
      </c>
      <c r="C705" s="2">
        <v>22828.82</v>
      </c>
      <c r="D705" s="2">
        <v>22860.14</v>
      </c>
      <c r="E705" s="2">
        <v>22743.84</v>
      </c>
      <c r="F705" s="3">
        <v>-1.1999999999999999E-3</v>
      </c>
      <c r="G705">
        <f>$G$2*Tabella1[[#This Row],[CHIUSURA]]/$B$2</f>
        <v>119.10355635521944</v>
      </c>
      <c r="H705" s="3">
        <f>LN(Tabella1[[#This Row],[NUM INDICE]]/G704)</f>
        <v>-1.1566802858432796E-3</v>
      </c>
    </row>
    <row r="706" spans="1:8" x14ac:dyDescent="0.3">
      <c r="A706" s="1">
        <v>43012</v>
      </c>
      <c r="B706" s="2">
        <v>22456.38</v>
      </c>
      <c r="C706" s="2">
        <v>22780.35</v>
      </c>
      <c r="D706" s="2">
        <v>22782.48</v>
      </c>
      <c r="E706" s="2">
        <v>22433.89</v>
      </c>
      <c r="F706" s="3">
        <v>-1.44E-2</v>
      </c>
      <c r="G706">
        <f>$G$2*Tabella1[[#This Row],[CHIUSURA]]/$B$2</f>
        <v>117.38669521480629</v>
      </c>
      <c r="H706" s="3">
        <f>LN(Tabella1[[#This Row],[NUM INDICE]]/G705)</f>
        <v>-1.4519763853305317E-2</v>
      </c>
    </row>
    <row r="707" spans="1:8" x14ac:dyDescent="0.3">
      <c r="A707" s="1">
        <v>43013</v>
      </c>
      <c r="B707" s="2">
        <v>22566.03</v>
      </c>
      <c r="C707" s="2">
        <v>22422</v>
      </c>
      <c r="D707" s="2">
        <v>22613.96</v>
      </c>
      <c r="E707" s="2">
        <v>22386.799999999999</v>
      </c>
      <c r="F707" s="3">
        <v>4.8999999999999998E-3</v>
      </c>
      <c r="G707">
        <f>$G$2*Tabella1[[#This Row],[CHIUSURA]]/$B$2</f>
        <v>117.95987090609329</v>
      </c>
      <c r="H707" s="3">
        <f>LN(Tabella1[[#This Row],[NUM INDICE]]/G706)</f>
        <v>4.8709172518631673E-3</v>
      </c>
    </row>
    <row r="708" spans="1:8" x14ac:dyDescent="0.3">
      <c r="A708" s="1">
        <v>43014</v>
      </c>
      <c r="B708" s="2">
        <v>22392.31</v>
      </c>
      <c r="C708" s="2">
        <v>22542.37</v>
      </c>
      <c r="D708" s="2">
        <v>22556.18</v>
      </c>
      <c r="E708" s="2">
        <v>22346.83</v>
      </c>
      <c r="F708" s="3">
        <v>-7.7000000000000002E-3</v>
      </c>
      <c r="G708">
        <f>$G$2*Tabella1[[#This Row],[CHIUSURA]]/$B$2</f>
        <v>117.05178079126996</v>
      </c>
      <c r="H708" s="3">
        <f>LN(Tabella1[[#This Row],[NUM INDICE]]/G707)</f>
        <v>-7.7280818016278565E-3</v>
      </c>
    </row>
    <row r="709" spans="1:8" x14ac:dyDescent="0.3">
      <c r="A709" s="1">
        <v>43017</v>
      </c>
      <c r="B709" s="2">
        <v>22476.75</v>
      </c>
      <c r="C709" s="2">
        <v>22410.2</v>
      </c>
      <c r="D709" s="2">
        <v>22524.38</v>
      </c>
      <c r="E709" s="2">
        <v>22365.56</v>
      </c>
      <c r="F709" s="3">
        <v>3.8E-3</v>
      </c>
      <c r="G709">
        <f>$G$2*Tabella1[[#This Row],[CHIUSURA]]/$B$2</f>
        <v>117.49317573310557</v>
      </c>
      <c r="H709" s="3">
        <f>LN(Tabella1[[#This Row],[NUM INDICE]]/G708)</f>
        <v>3.7638452726727208E-3</v>
      </c>
    </row>
    <row r="710" spans="1:8" x14ac:dyDescent="0.3">
      <c r="A710" s="1">
        <v>43018</v>
      </c>
      <c r="B710" s="2">
        <v>22335.91</v>
      </c>
      <c r="C710" s="2">
        <v>22426.42</v>
      </c>
      <c r="D710" s="2">
        <v>22435.7</v>
      </c>
      <c r="E710" s="2">
        <v>22261.17</v>
      </c>
      <c r="F710" s="3">
        <v>-6.3E-3</v>
      </c>
      <c r="G710">
        <f>$G$2*Tabella1[[#This Row],[CHIUSURA]]/$B$2</f>
        <v>116.75695991586106</v>
      </c>
      <c r="H710" s="3">
        <f>LN(Tabella1[[#This Row],[NUM INDICE]]/G709)</f>
        <v>-6.2857444178602709E-3</v>
      </c>
    </row>
    <row r="711" spans="1:8" x14ac:dyDescent="0.3">
      <c r="A711" s="1">
        <v>43019</v>
      </c>
      <c r="B711" s="2">
        <v>22552.21</v>
      </c>
      <c r="C711" s="2">
        <v>22407.03</v>
      </c>
      <c r="D711" s="2">
        <v>22555.39</v>
      </c>
      <c r="E711" s="2">
        <v>22314.49</v>
      </c>
      <c r="F711" s="3">
        <v>9.7000000000000003E-3</v>
      </c>
      <c r="G711">
        <f>$G$2*Tabella1[[#This Row],[CHIUSURA]]/$B$2</f>
        <v>117.88762933697713</v>
      </c>
      <c r="H711" s="3">
        <f>LN(Tabella1[[#This Row],[NUM INDICE]]/G710)</f>
        <v>9.6373683789397202E-3</v>
      </c>
    </row>
    <row r="712" spans="1:8" x14ac:dyDescent="0.3">
      <c r="A712" s="1">
        <v>43020</v>
      </c>
      <c r="B712" s="2">
        <v>22398.51</v>
      </c>
      <c r="C712" s="2">
        <v>22536.78</v>
      </c>
      <c r="D712" s="2">
        <v>22570.66</v>
      </c>
      <c r="E712" s="2">
        <v>22377.54</v>
      </c>
      <c r="F712" s="3">
        <v>-6.7999999999999996E-3</v>
      </c>
      <c r="G712">
        <f>$G$2*Tabella1[[#This Row],[CHIUSURA]]/$B$2</f>
        <v>117.08419017828301</v>
      </c>
      <c r="H712" s="3">
        <f>LN(Tabella1[[#This Row],[NUM INDICE]]/G711)</f>
        <v>-6.8386267897156943E-3</v>
      </c>
    </row>
    <row r="713" spans="1:8" x14ac:dyDescent="0.3">
      <c r="A713" s="1">
        <v>43021</v>
      </c>
      <c r="B713" s="2">
        <v>22413.54</v>
      </c>
      <c r="C713" s="2">
        <v>22421.11</v>
      </c>
      <c r="D713" s="2">
        <v>22517.4</v>
      </c>
      <c r="E713" s="2">
        <v>22334.82</v>
      </c>
      <c r="F713" s="3">
        <v>6.9999999999999999E-4</v>
      </c>
      <c r="G713">
        <f>$G$2*Tabella1[[#This Row],[CHIUSURA]]/$B$2</f>
        <v>117.16275680518719</v>
      </c>
      <c r="H713" s="3">
        <f>LN(Tabella1[[#This Row],[NUM INDICE]]/G712)</f>
        <v>6.7080174031729917E-4</v>
      </c>
    </row>
    <row r="714" spans="1:8" x14ac:dyDescent="0.3">
      <c r="A714" s="1">
        <v>43024</v>
      </c>
      <c r="B714" s="2">
        <v>22428.31</v>
      </c>
      <c r="C714" s="2">
        <v>22381.56</v>
      </c>
      <c r="D714" s="2">
        <v>22497.58</v>
      </c>
      <c r="E714" s="2">
        <v>22352.06</v>
      </c>
      <c r="F714" s="3">
        <v>6.9999999999999999E-4</v>
      </c>
      <c r="G714">
        <f>$G$2*Tabella1[[#This Row],[CHIUSURA]]/$B$2</f>
        <v>117.23996432876501</v>
      </c>
      <c r="H714" s="3">
        <f>LN(Tabella1[[#This Row],[NUM INDICE]]/G713)</f>
        <v>6.5875964234914704E-4</v>
      </c>
    </row>
    <row r="715" spans="1:8" x14ac:dyDescent="0.3">
      <c r="A715" s="1">
        <v>43025</v>
      </c>
      <c r="B715" s="2">
        <v>22337.78</v>
      </c>
      <c r="C715" s="2">
        <v>22460.400000000001</v>
      </c>
      <c r="D715" s="2">
        <v>22477.14</v>
      </c>
      <c r="E715" s="2">
        <v>22304.639999999999</v>
      </c>
      <c r="F715" s="3">
        <v>-4.0000000000000001E-3</v>
      </c>
      <c r="G715">
        <f>$G$2*Tabella1[[#This Row],[CHIUSURA]]/$B$2</f>
        <v>116.76673500516983</v>
      </c>
      <c r="H715" s="3">
        <f>LN(Tabella1[[#This Row],[NUM INDICE]]/G714)</f>
        <v>-4.0445847923045505E-3</v>
      </c>
    </row>
    <row r="716" spans="1:8" x14ac:dyDescent="0.3">
      <c r="A716" s="1">
        <v>43026</v>
      </c>
      <c r="B716" s="2">
        <v>22354.69</v>
      </c>
      <c r="C716" s="2">
        <v>22340.81</v>
      </c>
      <c r="D716" s="2">
        <v>22391.77</v>
      </c>
      <c r="E716" s="2">
        <v>22263.87</v>
      </c>
      <c r="F716" s="3">
        <v>8.0000000000000004E-4</v>
      </c>
      <c r="G716">
        <f>$G$2*Tabella1[[#This Row],[CHIUSURA]]/$B$2</f>
        <v>116.85512899458764</v>
      </c>
      <c r="H716" s="3">
        <f>LN(Tabella1[[#This Row],[NUM INDICE]]/G715)</f>
        <v>7.567270641759855E-4</v>
      </c>
    </row>
    <row r="717" spans="1:8" x14ac:dyDescent="0.3">
      <c r="A717" s="1">
        <v>43027</v>
      </c>
      <c r="B717" s="2">
        <v>22133.21</v>
      </c>
      <c r="C717" s="2">
        <v>22343.64</v>
      </c>
      <c r="D717" s="2">
        <v>22394.76</v>
      </c>
      <c r="E717" s="2">
        <v>22021.02</v>
      </c>
      <c r="F717" s="3">
        <v>-9.9000000000000008E-3</v>
      </c>
      <c r="G717">
        <f>$G$2*Tabella1[[#This Row],[CHIUSURA]]/$B$2</f>
        <v>115.69738205335422</v>
      </c>
      <c r="H717" s="3">
        <f>LN(Tabella1[[#This Row],[NUM INDICE]]/G716)</f>
        <v>-9.9569469363820582E-3</v>
      </c>
    </row>
    <row r="718" spans="1:8" x14ac:dyDescent="0.3">
      <c r="A718" s="1">
        <v>43028</v>
      </c>
      <c r="B718" s="2">
        <v>22346.85</v>
      </c>
      <c r="C718" s="2">
        <v>22190.97</v>
      </c>
      <c r="D718" s="2">
        <v>22362.23</v>
      </c>
      <c r="E718" s="2">
        <v>22165.7</v>
      </c>
      <c r="F718" s="3">
        <v>9.7000000000000003E-3</v>
      </c>
      <c r="G718">
        <f>$G$2*Tabella1[[#This Row],[CHIUSURA]]/$B$2</f>
        <v>116.81414680197761</v>
      </c>
      <c r="H718" s="3">
        <f>LN(Tabella1[[#This Row],[NUM INDICE]]/G717)</f>
        <v>9.6061760197475501E-3</v>
      </c>
    </row>
    <row r="719" spans="1:8" x14ac:dyDescent="0.3">
      <c r="A719" s="1">
        <v>43031</v>
      </c>
      <c r="B719" s="2">
        <v>22379.16</v>
      </c>
      <c r="C719" s="2">
        <v>22377.89</v>
      </c>
      <c r="D719" s="2">
        <v>22441.39</v>
      </c>
      <c r="E719" s="2">
        <v>22275.02</v>
      </c>
      <c r="F719" s="3">
        <v>1.4E-3</v>
      </c>
      <c r="G719">
        <f>$G$2*Tabella1[[#This Row],[CHIUSURA]]/$B$2</f>
        <v>116.98304152687942</v>
      </c>
      <c r="H719" s="3">
        <f>LN(Tabella1[[#This Row],[NUM INDICE]]/G718)</f>
        <v>1.4447971379708423E-3</v>
      </c>
    </row>
    <row r="720" spans="1:8" x14ac:dyDescent="0.3">
      <c r="A720" s="1">
        <v>43032</v>
      </c>
      <c r="B720" s="2">
        <v>22629.57</v>
      </c>
      <c r="C720" s="2">
        <v>22389.52</v>
      </c>
      <c r="D720" s="2">
        <v>22650.63</v>
      </c>
      <c r="E720" s="2">
        <v>22376.55</v>
      </c>
      <c r="F720" s="3">
        <v>1.12E-2</v>
      </c>
      <c r="G720">
        <f>$G$2*Tabella1[[#This Row],[CHIUSURA]]/$B$2</f>
        <v>118.29201484977204</v>
      </c>
      <c r="H720" s="3">
        <f>LN(Tabella1[[#This Row],[NUM INDICE]]/G719)</f>
        <v>1.1127289471929713E-2</v>
      </c>
    </row>
    <row r="721" spans="1:8" x14ac:dyDescent="0.3">
      <c r="A721" s="1">
        <v>43033</v>
      </c>
      <c r="B721" s="2">
        <v>22446.39</v>
      </c>
      <c r="C721" s="2">
        <v>22620.080000000002</v>
      </c>
      <c r="D721" s="2">
        <v>22671.56</v>
      </c>
      <c r="E721" s="2">
        <v>22434.06</v>
      </c>
      <c r="F721" s="3">
        <v>-8.0999999999999996E-3</v>
      </c>
      <c r="G721">
        <f>$G$2*Tabella1[[#This Row],[CHIUSURA]]/$B$2</f>
        <v>117.33447428315141</v>
      </c>
      <c r="H721" s="3">
        <f>LN(Tabella1[[#This Row],[NUM INDICE]]/G720)</f>
        <v>-8.1276586627112724E-3</v>
      </c>
    </row>
    <row r="722" spans="1:8" x14ac:dyDescent="0.3">
      <c r="A722" s="1">
        <v>43034</v>
      </c>
      <c r="B722" s="2">
        <v>22807.42</v>
      </c>
      <c r="C722" s="2">
        <v>22473.64</v>
      </c>
      <c r="D722" s="2">
        <v>22838.5</v>
      </c>
      <c r="E722" s="2">
        <v>22434.71</v>
      </c>
      <c r="F722" s="3">
        <v>1.61E-2</v>
      </c>
      <c r="G722">
        <f>$G$2*Tabella1[[#This Row],[CHIUSURA]]/$B$2</f>
        <v>119.22169379820244</v>
      </c>
      <c r="H722" s="3">
        <f>LN(Tabella1[[#This Row],[NUM INDICE]]/G721)</f>
        <v>1.595612213669911E-2</v>
      </c>
    </row>
    <row r="723" spans="1:8" x14ac:dyDescent="0.3">
      <c r="A723" s="1">
        <v>43035</v>
      </c>
      <c r="B723" s="2">
        <v>22665.03</v>
      </c>
      <c r="C723" s="2">
        <v>22861.25</v>
      </c>
      <c r="D723" s="2">
        <v>22899.360000000001</v>
      </c>
      <c r="E723" s="2">
        <v>22597.05</v>
      </c>
      <c r="F723" s="3">
        <v>-6.1999999999999998E-3</v>
      </c>
      <c r="G723">
        <f>$G$2*Tabella1[[#This Row],[CHIUSURA]]/$B$2</f>
        <v>118.47737563420466</v>
      </c>
      <c r="H723" s="3">
        <f>LN(Tabella1[[#This Row],[NUM INDICE]]/G722)</f>
        <v>-6.2627135945587699E-3</v>
      </c>
    </row>
    <row r="724" spans="1:8" x14ac:dyDescent="0.3">
      <c r="A724" s="1">
        <v>43038</v>
      </c>
      <c r="B724" s="2">
        <v>22752.89</v>
      </c>
      <c r="C724" s="2">
        <v>22684.639999999999</v>
      </c>
      <c r="D724" s="2">
        <v>22790.09</v>
      </c>
      <c r="E724" s="2">
        <v>22639.15</v>
      </c>
      <c r="F724" s="3">
        <v>3.8999999999999998E-3</v>
      </c>
      <c r="G724">
        <f>$G$2*Tabella1[[#This Row],[CHIUSURA]]/$B$2</f>
        <v>118.9366480121023</v>
      </c>
      <c r="H724" s="3">
        <f>LN(Tabella1[[#This Row],[NUM INDICE]]/G723)</f>
        <v>3.8689622773145243E-3</v>
      </c>
    </row>
    <row r="725" spans="1:8" x14ac:dyDescent="0.3">
      <c r="A725" s="1">
        <v>43039</v>
      </c>
      <c r="B725" s="2">
        <v>22793.69</v>
      </c>
      <c r="C725" s="2">
        <v>22774.53</v>
      </c>
      <c r="D725" s="2">
        <v>22826.28</v>
      </c>
      <c r="E725" s="2">
        <v>22709.439999999999</v>
      </c>
      <c r="F725" s="3">
        <v>1.8E-3</v>
      </c>
      <c r="G725">
        <f>$G$2*Tabella1[[#This Row],[CHIUSURA]]/$B$2</f>
        <v>119.14992268793003</v>
      </c>
      <c r="H725" s="3">
        <f>LN(Tabella1[[#This Row],[NUM INDICE]]/G724)</f>
        <v>1.7915729748795494E-3</v>
      </c>
    </row>
    <row r="726" spans="1:8" x14ac:dyDescent="0.3">
      <c r="A726" s="1">
        <v>43040</v>
      </c>
      <c r="B726" s="2">
        <v>22991.99</v>
      </c>
      <c r="C726" s="2">
        <v>22909.89</v>
      </c>
      <c r="D726" s="2">
        <v>23061.119999999999</v>
      </c>
      <c r="E726" s="2">
        <v>22891.040000000001</v>
      </c>
      <c r="F726" s="3">
        <v>8.6999999999999994E-3</v>
      </c>
      <c r="G726">
        <f>$G$2*Tabella1[[#This Row],[CHIUSURA]]/$B$2</f>
        <v>120.18650034029858</v>
      </c>
      <c r="H726" s="3">
        <f>LN(Tabella1[[#This Row],[NUM INDICE]]/G725)</f>
        <v>8.6621511318166547E-3</v>
      </c>
    </row>
    <row r="727" spans="1:8" x14ac:dyDescent="0.3">
      <c r="A727" s="1">
        <v>43041</v>
      </c>
      <c r="B727" s="2">
        <v>23046.05</v>
      </c>
      <c r="C727" s="2">
        <v>23006.45</v>
      </c>
      <c r="D727" s="2">
        <v>23127.77</v>
      </c>
      <c r="E727" s="2">
        <v>22935.09</v>
      </c>
      <c r="F727" s="3">
        <v>2.3999999999999998E-3</v>
      </c>
      <c r="G727">
        <f>$G$2*Tabella1[[#This Row],[CHIUSURA]]/$B$2</f>
        <v>120.46908928577031</v>
      </c>
      <c r="H727" s="3">
        <f>LN(Tabella1[[#This Row],[NUM INDICE]]/G726)</f>
        <v>2.3484937606804029E-3</v>
      </c>
    </row>
    <row r="728" spans="1:8" x14ac:dyDescent="0.3">
      <c r="A728" s="1">
        <v>43042</v>
      </c>
      <c r="B728" s="2">
        <v>23014.13</v>
      </c>
      <c r="C728" s="2">
        <v>23099.200000000001</v>
      </c>
      <c r="D728" s="2">
        <v>23099.200000000001</v>
      </c>
      <c r="E728" s="2">
        <v>22947.66</v>
      </c>
      <c r="F728" s="3">
        <v>-1.4E-3</v>
      </c>
      <c r="G728">
        <f>$G$2*Tabella1[[#This Row],[CHIUSURA]]/$B$2</f>
        <v>120.30223321585802</v>
      </c>
      <c r="H728" s="3">
        <f>LN(Tabella1[[#This Row],[NUM INDICE]]/G727)</f>
        <v>-1.386013042499884E-3</v>
      </c>
    </row>
    <row r="729" spans="1:8" x14ac:dyDescent="0.3">
      <c r="A729" s="1">
        <v>43045</v>
      </c>
      <c r="B729" s="2">
        <v>23002.85</v>
      </c>
      <c r="C729" s="2">
        <v>23006.94</v>
      </c>
      <c r="D729" s="2">
        <v>23038.18</v>
      </c>
      <c r="E729" s="2">
        <v>22884.67</v>
      </c>
      <c r="F729" s="3">
        <v>-5.0000000000000001E-4</v>
      </c>
      <c r="G729">
        <f>$G$2*Tabella1[[#This Row],[CHIUSURA]]/$B$2</f>
        <v>120.24326904077624</v>
      </c>
      <c r="H729" s="3">
        <f>LN(Tabella1[[#This Row],[NUM INDICE]]/G728)</f>
        <v>-4.9025382482414601E-4</v>
      </c>
    </row>
    <row r="730" spans="1:8" x14ac:dyDescent="0.3">
      <c r="A730" s="1">
        <v>43046</v>
      </c>
      <c r="B730" s="2">
        <v>22962.59</v>
      </c>
      <c r="C730" s="2">
        <v>23064.26</v>
      </c>
      <c r="D730" s="2">
        <v>23133.42</v>
      </c>
      <c r="E730" s="2">
        <v>22962.59</v>
      </c>
      <c r="F730" s="3">
        <v>-1.8E-3</v>
      </c>
      <c r="G730">
        <f>$G$2*Tabella1[[#This Row],[CHIUSURA]]/$B$2</f>
        <v>120.03281711801095</v>
      </c>
      <c r="H730" s="3">
        <f>LN(Tabella1[[#This Row],[NUM INDICE]]/G729)</f>
        <v>-1.7517513286182615E-3</v>
      </c>
    </row>
    <row r="731" spans="1:8" x14ac:dyDescent="0.3">
      <c r="A731" s="1">
        <v>43047</v>
      </c>
      <c r="B731" s="2">
        <v>22831.3</v>
      </c>
      <c r="C731" s="2">
        <v>22991.55</v>
      </c>
      <c r="D731" s="2">
        <v>22997.81</v>
      </c>
      <c r="E731" s="2">
        <v>22699.11</v>
      </c>
      <c r="F731" s="3">
        <v>-5.7000000000000002E-3</v>
      </c>
      <c r="G731">
        <f>$G$2*Tabella1[[#This Row],[CHIUSURA]]/$B$2</f>
        <v>119.34652221140749</v>
      </c>
      <c r="H731" s="3">
        <f>LN(Tabella1[[#This Row],[NUM INDICE]]/G730)</f>
        <v>-5.7339684275274153E-3</v>
      </c>
    </row>
    <row r="732" spans="1:8" x14ac:dyDescent="0.3">
      <c r="A732" s="1">
        <v>43048</v>
      </c>
      <c r="B732" s="2">
        <v>22641.31</v>
      </c>
      <c r="C732" s="2">
        <v>22885.25</v>
      </c>
      <c r="D732" s="2">
        <v>22960.58</v>
      </c>
      <c r="E732" s="2">
        <v>22593.29</v>
      </c>
      <c r="F732" s="3">
        <v>-8.3000000000000001E-3</v>
      </c>
      <c r="G732">
        <f>$G$2*Tabella1[[#This Row],[CHIUSURA]]/$B$2</f>
        <v>118.35338359227738</v>
      </c>
      <c r="H732" s="3">
        <f>LN(Tabella1[[#This Row],[NUM INDICE]]/G731)</f>
        <v>-8.35628768805231E-3</v>
      </c>
    </row>
    <row r="733" spans="1:8" x14ac:dyDescent="0.3">
      <c r="A733" s="1">
        <v>43049</v>
      </c>
      <c r="B733" s="2">
        <v>22560.79</v>
      </c>
      <c r="C733" s="2">
        <v>22694.9</v>
      </c>
      <c r="D733" s="2">
        <v>22736.18</v>
      </c>
      <c r="E733" s="2">
        <v>22534.59</v>
      </c>
      <c r="F733" s="3">
        <v>-3.5999999999999999E-3</v>
      </c>
      <c r="G733">
        <f>$G$2*Tabella1[[#This Row],[CHIUSURA]]/$B$2</f>
        <v>117.93247974674679</v>
      </c>
      <c r="H733" s="3">
        <f>LN(Tabella1[[#This Row],[NUM INDICE]]/G732)</f>
        <v>-3.562670104594681E-3</v>
      </c>
    </row>
    <row r="734" spans="1:8" x14ac:dyDescent="0.3">
      <c r="A734" s="1">
        <v>43052</v>
      </c>
      <c r="B734" s="2">
        <v>22437.64</v>
      </c>
      <c r="C734" s="2">
        <v>22578.92</v>
      </c>
      <c r="D734" s="2">
        <v>22586.799999999999</v>
      </c>
      <c r="E734" s="2">
        <v>22269.49</v>
      </c>
      <c r="F734" s="3">
        <v>-5.4999999999999997E-3</v>
      </c>
      <c r="G734">
        <f>$G$2*Tabella1[[#This Row],[CHIUSURA]]/$B$2</f>
        <v>117.28873522889914</v>
      </c>
      <c r="H734" s="3">
        <f>LN(Tabella1[[#This Row],[NUM INDICE]]/G733)</f>
        <v>-5.4735379638990557E-3</v>
      </c>
    </row>
    <row r="735" spans="1:8" x14ac:dyDescent="0.3">
      <c r="A735" s="1">
        <v>43053</v>
      </c>
      <c r="B735" s="2">
        <v>22297.08</v>
      </c>
      <c r="C735" s="2">
        <v>22490.89</v>
      </c>
      <c r="D735" s="2">
        <v>22571.74</v>
      </c>
      <c r="E735" s="2">
        <v>22242.78</v>
      </c>
      <c r="F735" s="3">
        <v>-6.3E-3</v>
      </c>
      <c r="G735">
        <f>$G$2*Tabella1[[#This Row],[CHIUSURA]]/$B$2</f>
        <v>116.55398306139071</v>
      </c>
      <c r="H735" s="3">
        <f>LN(Tabella1[[#This Row],[NUM INDICE]]/G734)</f>
        <v>-6.2841775949253401E-3</v>
      </c>
    </row>
    <row r="736" spans="1:8" x14ac:dyDescent="0.3">
      <c r="A736" s="1">
        <v>43054</v>
      </c>
      <c r="B736" s="2">
        <v>22158.880000000001</v>
      </c>
      <c r="C736" s="2">
        <v>22174.58</v>
      </c>
      <c r="D736" s="2">
        <v>22213.95</v>
      </c>
      <c r="E736" s="2">
        <v>21932.57</v>
      </c>
      <c r="F736" s="3">
        <v>-6.1999999999999998E-3</v>
      </c>
      <c r="G736">
        <f>$G$2*Tabella1[[#This Row],[CHIUSURA]]/$B$2</f>
        <v>115.83156737022917</v>
      </c>
      <c r="H736" s="3">
        <f>LN(Tabella1[[#This Row],[NUM INDICE]]/G735)</f>
        <v>-6.2174091028517403E-3</v>
      </c>
    </row>
    <row r="737" spans="1:8" x14ac:dyDescent="0.3">
      <c r="A737" s="1">
        <v>43055</v>
      </c>
      <c r="B737" s="2">
        <v>22206.6</v>
      </c>
      <c r="C737" s="2">
        <v>22257.83</v>
      </c>
      <c r="D737" s="2">
        <v>22281.15</v>
      </c>
      <c r="E737" s="2">
        <v>22083.29</v>
      </c>
      <c r="F737" s="3">
        <v>2.2000000000000001E-3</v>
      </c>
      <c r="G737">
        <f>$G$2*Tabella1[[#This Row],[CHIUSURA]]/$B$2</f>
        <v>116.08101510381982</v>
      </c>
      <c r="H737" s="3">
        <f>LN(Tabella1[[#This Row],[NUM INDICE]]/G736)</f>
        <v>2.1512229058745494E-3</v>
      </c>
    </row>
    <row r="738" spans="1:8" x14ac:dyDescent="0.3">
      <c r="A738" s="1">
        <v>43056</v>
      </c>
      <c r="B738" s="2">
        <v>22092.95</v>
      </c>
      <c r="C738" s="2">
        <v>22202.29</v>
      </c>
      <c r="D738" s="2">
        <v>22278.54</v>
      </c>
      <c r="E738" s="2">
        <v>22011.31</v>
      </c>
      <c r="F738" s="3">
        <v>-5.1000000000000004E-3</v>
      </c>
      <c r="G738">
        <f>$G$2*Tabella1[[#This Row],[CHIUSURA]]/$B$2</f>
        <v>115.48693013058893</v>
      </c>
      <c r="H738" s="3">
        <f>LN(Tabella1[[#This Row],[NUM INDICE]]/G737)</f>
        <v>-5.1309888853934274E-3</v>
      </c>
    </row>
    <row r="739" spans="1:8" x14ac:dyDescent="0.3">
      <c r="A739" s="1">
        <v>43059</v>
      </c>
      <c r="B739" s="2">
        <v>22189.25</v>
      </c>
      <c r="C739" s="2">
        <v>21974.400000000001</v>
      </c>
      <c r="D739" s="2">
        <v>22209.57</v>
      </c>
      <c r="E739" s="2">
        <v>21946.9</v>
      </c>
      <c r="F739" s="3">
        <v>4.4000000000000003E-3</v>
      </c>
      <c r="G739">
        <f>$G$2*Tabella1[[#This Row],[CHIUSURA]]/$B$2</f>
        <v>115.99032109338818</v>
      </c>
      <c r="H739" s="3">
        <f>LN(Tabella1[[#This Row],[NUM INDICE]]/G738)</f>
        <v>4.3493842586874512E-3</v>
      </c>
    </row>
    <row r="740" spans="1:8" x14ac:dyDescent="0.3">
      <c r="A740" s="1">
        <v>43060</v>
      </c>
      <c r="B740" s="2">
        <v>22326.44</v>
      </c>
      <c r="C740" s="2">
        <v>22192.04</v>
      </c>
      <c r="D740" s="2">
        <v>22433.08</v>
      </c>
      <c r="E740" s="2">
        <v>22126.63</v>
      </c>
      <c r="F740" s="3">
        <v>6.1999999999999998E-3</v>
      </c>
      <c r="G740">
        <f>$G$2*Tabella1[[#This Row],[CHIUSURA]]/$B$2</f>
        <v>116.70745719085889</v>
      </c>
      <c r="H740" s="3">
        <f>LN(Tabella1[[#This Row],[NUM INDICE]]/G739)</f>
        <v>6.1636889974093934E-3</v>
      </c>
    </row>
    <row r="741" spans="1:8" x14ac:dyDescent="0.3">
      <c r="A741" s="1">
        <v>43061</v>
      </c>
      <c r="B741" s="2">
        <v>22315.24</v>
      </c>
      <c r="C741" s="2">
        <v>22358.44</v>
      </c>
      <c r="D741" s="2">
        <v>22495.29</v>
      </c>
      <c r="E741" s="2">
        <v>22312.26</v>
      </c>
      <c r="F741" s="3">
        <v>-5.0000000000000001E-4</v>
      </c>
      <c r="G741">
        <f>$G$2*Tabella1[[#This Row],[CHIUSURA]]/$B$2</f>
        <v>116.64891120141598</v>
      </c>
      <c r="H741" s="3">
        <f>LN(Tabella1[[#This Row],[NUM INDICE]]/G740)</f>
        <v>-5.0177324128440918E-4</v>
      </c>
    </row>
    <row r="742" spans="1:8" x14ac:dyDescent="0.3">
      <c r="A742" s="1">
        <v>43062</v>
      </c>
      <c r="B742" s="2">
        <v>22397.78</v>
      </c>
      <c r="C742" s="2">
        <v>22238.83</v>
      </c>
      <c r="D742" s="2">
        <v>22405.7</v>
      </c>
      <c r="E742" s="2">
        <v>22191.72</v>
      </c>
      <c r="F742" s="3">
        <v>3.7000000000000002E-3</v>
      </c>
      <c r="G742">
        <f>$G$2*Tabella1[[#This Row],[CHIUSURA]]/$B$2</f>
        <v>117.08037423432825</v>
      </c>
      <c r="H742" s="3">
        <f>LN(Tabella1[[#This Row],[NUM INDICE]]/G741)</f>
        <v>3.6919936858340078E-3</v>
      </c>
    </row>
    <row r="743" spans="1:8" x14ac:dyDescent="0.3">
      <c r="A743" s="1">
        <v>43063</v>
      </c>
      <c r="B743" s="2">
        <v>22416.31</v>
      </c>
      <c r="C743" s="2">
        <v>22395.7</v>
      </c>
      <c r="D743" s="2">
        <v>22591.75</v>
      </c>
      <c r="E743" s="2">
        <v>22357.3</v>
      </c>
      <c r="F743" s="3">
        <v>8.0000000000000004E-4</v>
      </c>
      <c r="G743">
        <f>$G$2*Tabella1[[#This Row],[CHIUSURA]]/$B$2</f>
        <v>117.17723648293332</v>
      </c>
      <c r="H743" s="3">
        <f>LN(Tabella1[[#This Row],[NUM INDICE]]/G742)</f>
        <v>8.2697209989205972E-4</v>
      </c>
    </row>
    <row r="744" spans="1:8" x14ac:dyDescent="0.3">
      <c r="A744" s="1">
        <v>43066</v>
      </c>
      <c r="B744" s="2">
        <v>22176.7</v>
      </c>
      <c r="C744" s="2">
        <v>22389.040000000001</v>
      </c>
      <c r="D744" s="2">
        <v>22493.119999999999</v>
      </c>
      <c r="E744" s="2">
        <v>22176.7</v>
      </c>
      <c r="F744" s="3">
        <v>-1.0699999999999999E-2</v>
      </c>
      <c r="G744">
        <f>$G$2*Tabella1[[#This Row],[CHIUSURA]]/$B$2</f>
        <v>115.92471822128921</v>
      </c>
      <c r="H744" s="3">
        <f>LN(Tabella1[[#This Row],[NUM INDICE]]/G743)</f>
        <v>-1.0746630740718245E-2</v>
      </c>
    </row>
    <row r="745" spans="1:8" x14ac:dyDescent="0.3">
      <c r="A745" s="1">
        <v>43067</v>
      </c>
      <c r="B745" s="2">
        <v>22291.77</v>
      </c>
      <c r="C745" s="2">
        <v>22223.27</v>
      </c>
      <c r="D745" s="2">
        <v>22301.32</v>
      </c>
      <c r="E745" s="2">
        <v>22194.880000000001</v>
      </c>
      <c r="F745" s="3">
        <v>5.1999999999999998E-3</v>
      </c>
      <c r="G745">
        <f>$G$2*Tabella1[[#This Row],[CHIUSURA]]/$B$2</f>
        <v>116.52622598961018</v>
      </c>
      <c r="H745" s="3">
        <f>LN(Tabella1[[#This Row],[NUM INDICE]]/G744)</f>
        <v>5.1753638854620271E-3</v>
      </c>
    </row>
    <row r="746" spans="1:8" x14ac:dyDescent="0.3">
      <c r="A746" s="1">
        <v>43068</v>
      </c>
      <c r="B746" s="2">
        <v>22325.94</v>
      </c>
      <c r="C746" s="2">
        <v>22403.46</v>
      </c>
      <c r="D746" s="2">
        <v>22508.61</v>
      </c>
      <c r="E746" s="2">
        <v>22274.880000000001</v>
      </c>
      <c r="F746" s="3">
        <v>1.5E-3</v>
      </c>
      <c r="G746">
        <f>$G$2*Tabella1[[#This Row],[CHIUSURA]]/$B$2</f>
        <v>116.7048435306159</v>
      </c>
      <c r="H746" s="3">
        <f>LN(Tabella1[[#This Row],[NUM INDICE]]/G745)</f>
        <v>1.5316790879833842E-3</v>
      </c>
    </row>
    <row r="747" spans="1:8" x14ac:dyDescent="0.3">
      <c r="A747" s="1">
        <v>43069</v>
      </c>
      <c r="B747" s="2">
        <v>22368.29</v>
      </c>
      <c r="C747" s="2">
        <v>22361.4</v>
      </c>
      <c r="D747" s="2">
        <v>22558.48</v>
      </c>
      <c r="E747" s="2">
        <v>22320.959999999999</v>
      </c>
      <c r="F747" s="3">
        <v>1.9E-3</v>
      </c>
      <c r="G747">
        <f>$G$2*Tabella1[[#This Row],[CHIUSURA]]/$B$2</f>
        <v>116.92622055319688</v>
      </c>
      <c r="H747" s="3">
        <f>LN(Tabella1[[#This Row],[NUM INDICE]]/G746)</f>
        <v>1.8950997779650796E-3</v>
      </c>
    </row>
    <row r="748" spans="1:8" x14ac:dyDescent="0.3">
      <c r="A748" s="1">
        <v>43070</v>
      </c>
      <c r="B748" s="2">
        <v>22106.1</v>
      </c>
      <c r="C748" s="2">
        <v>22396.59</v>
      </c>
      <c r="D748" s="2">
        <v>22409.200000000001</v>
      </c>
      <c r="E748" s="2">
        <v>22060.48</v>
      </c>
      <c r="F748" s="3">
        <v>-1.17E-2</v>
      </c>
      <c r="G748">
        <f>$G$2*Tabella1[[#This Row],[CHIUSURA]]/$B$2</f>
        <v>115.55566939497947</v>
      </c>
      <c r="H748" s="3">
        <f>LN(Tabella1[[#This Row],[NUM INDICE]]/G747)</f>
        <v>-1.1790742380016893E-2</v>
      </c>
    </row>
    <row r="749" spans="1:8" x14ac:dyDescent="0.3">
      <c r="A749" s="1">
        <v>43073</v>
      </c>
      <c r="B749" s="2">
        <v>22362.11</v>
      </c>
      <c r="C749" s="2">
        <v>22351.85</v>
      </c>
      <c r="D749" s="2">
        <v>22421.51</v>
      </c>
      <c r="E749" s="2">
        <v>22270.94</v>
      </c>
      <c r="F749" s="3">
        <v>1.1599999999999999E-2</v>
      </c>
      <c r="G749">
        <f>$G$2*Tabella1[[#This Row],[CHIUSURA]]/$B$2</f>
        <v>116.89391571259357</v>
      </c>
      <c r="H749" s="3">
        <f>LN(Tabella1[[#This Row],[NUM INDICE]]/G748)</f>
        <v>1.1514420234928824E-2</v>
      </c>
    </row>
    <row r="750" spans="1:8" x14ac:dyDescent="0.3">
      <c r="A750" s="1">
        <v>43074</v>
      </c>
      <c r="B750" s="2">
        <v>22416.31</v>
      </c>
      <c r="C750" s="2">
        <v>22374.32</v>
      </c>
      <c r="D750" s="2">
        <v>22482.07</v>
      </c>
      <c r="E750" s="2">
        <v>22261</v>
      </c>
      <c r="F750" s="3">
        <v>2.3999999999999998E-3</v>
      </c>
      <c r="G750">
        <f>$G$2*Tabella1[[#This Row],[CHIUSURA]]/$B$2</f>
        <v>117.17723648293332</v>
      </c>
      <c r="H750" s="3">
        <f>LN(Tabella1[[#This Row],[NUM INDICE]]/G749)</f>
        <v>2.420810134395671E-3</v>
      </c>
    </row>
    <row r="751" spans="1:8" x14ac:dyDescent="0.3">
      <c r="A751" s="1">
        <v>43075</v>
      </c>
      <c r="B751" s="2">
        <v>22307.279999999999</v>
      </c>
      <c r="C751" s="2">
        <v>22235.93</v>
      </c>
      <c r="D751" s="2">
        <v>22371.19</v>
      </c>
      <c r="E751" s="2">
        <v>22204.99</v>
      </c>
      <c r="F751" s="3">
        <v>-4.8999999999999998E-3</v>
      </c>
      <c r="G751">
        <f>$G$2*Tabella1[[#This Row],[CHIUSURA]]/$B$2</f>
        <v>116.60730173034764</v>
      </c>
      <c r="H751" s="3">
        <f>LN(Tabella1[[#This Row],[NUM INDICE]]/G750)</f>
        <v>-4.8757363170377288E-3</v>
      </c>
    </row>
    <row r="752" spans="1:8" x14ac:dyDescent="0.3">
      <c r="A752" s="1">
        <v>43076</v>
      </c>
      <c r="B752" s="2">
        <v>22459.51</v>
      </c>
      <c r="C752" s="2">
        <v>22355.73</v>
      </c>
      <c r="D752" s="2">
        <v>22459.51</v>
      </c>
      <c r="E752" s="2">
        <v>22317.5</v>
      </c>
      <c r="F752" s="3">
        <v>6.7999999999999996E-3</v>
      </c>
      <c r="G752">
        <f>$G$2*Tabella1[[#This Row],[CHIUSURA]]/$B$2</f>
        <v>117.40305672792739</v>
      </c>
      <c r="H752" s="3">
        <f>LN(Tabella1[[#This Row],[NUM INDICE]]/G751)</f>
        <v>6.801049919980106E-3</v>
      </c>
    </row>
    <row r="753" spans="1:8" x14ac:dyDescent="0.3">
      <c r="A753" s="1">
        <v>43077</v>
      </c>
      <c r="B753" s="2">
        <v>22773.8</v>
      </c>
      <c r="C753" s="2">
        <v>22571.33</v>
      </c>
      <c r="D753" s="2">
        <v>22797.83</v>
      </c>
      <c r="E753" s="2">
        <v>22570.73</v>
      </c>
      <c r="F753" s="3">
        <v>1.4E-2</v>
      </c>
      <c r="G753">
        <f>$G$2*Tabella1[[#This Row],[CHIUSURA]]/$B$2</f>
        <v>119.04595128346401</v>
      </c>
      <c r="H753" s="3">
        <f>LN(Tabella1[[#This Row],[NUM INDICE]]/G752)</f>
        <v>1.3896619895995136E-2</v>
      </c>
    </row>
    <row r="754" spans="1:8" x14ac:dyDescent="0.3">
      <c r="A754" s="1">
        <v>43080</v>
      </c>
      <c r="B754" s="2">
        <v>22690.98</v>
      </c>
      <c r="C754" s="2">
        <v>22798.06</v>
      </c>
      <c r="D754" s="2">
        <v>22838.32</v>
      </c>
      <c r="E754" s="2">
        <v>22684.39</v>
      </c>
      <c r="F754" s="3">
        <v>-3.5999999999999999E-3</v>
      </c>
      <c r="G754">
        <f>$G$2*Tabella1[[#This Row],[CHIUSURA]]/$B$2</f>
        <v>118.61302460081568</v>
      </c>
      <c r="H754" s="3">
        <f>LN(Tabella1[[#This Row],[NUM INDICE]]/G753)</f>
        <v>-3.6432637135100877E-3</v>
      </c>
    </row>
    <row r="755" spans="1:8" x14ac:dyDescent="0.3">
      <c r="A755" s="1">
        <v>43081</v>
      </c>
      <c r="B755" s="2">
        <v>22727.32</v>
      </c>
      <c r="C755" s="2">
        <v>22725.33</v>
      </c>
      <c r="D755" s="2">
        <v>22767.19</v>
      </c>
      <c r="E755" s="2">
        <v>22610.74</v>
      </c>
      <c r="F755" s="3">
        <v>1.6000000000000001E-3</v>
      </c>
      <c r="G755">
        <f>$G$2*Tabella1[[#This Row],[CHIUSURA]]/$B$2</f>
        <v>118.80298542727596</v>
      </c>
      <c r="H755" s="3">
        <f>LN(Tabella1[[#This Row],[NUM INDICE]]/G754)</f>
        <v>1.6002363696934166E-3</v>
      </c>
    </row>
    <row r="756" spans="1:8" x14ac:dyDescent="0.3">
      <c r="A756" s="1">
        <v>43082</v>
      </c>
      <c r="B756" s="2">
        <v>22400.19</v>
      </c>
      <c r="C756" s="2">
        <v>22695.21</v>
      </c>
      <c r="D756" s="2">
        <v>22752.13</v>
      </c>
      <c r="E756" s="2">
        <v>22400.19</v>
      </c>
      <c r="F756" s="3">
        <v>-1.44E-2</v>
      </c>
      <c r="G756">
        <f>$G$2*Tabella1[[#This Row],[CHIUSURA]]/$B$2</f>
        <v>117.09297207669944</v>
      </c>
      <c r="H756" s="3">
        <f>LN(Tabella1[[#This Row],[NUM INDICE]]/G755)</f>
        <v>-1.4498284093834555E-2</v>
      </c>
    </row>
    <row r="757" spans="1:8" x14ac:dyDescent="0.3">
      <c r="A757" s="1">
        <v>43083</v>
      </c>
      <c r="B757" s="2">
        <v>22191.74</v>
      </c>
      <c r="C757" s="2">
        <v>22361.200000000001</v>
      </c>
      <c r="D757" s="2">
        <v>22487.01</v>
      </c>
      <c r="E757" s="2">
        <v>22191.74</v>
      </c>
      <c r="F757" s="3">
        <v>-9.2999999999999992E-3</v>
      </c>
      <c r="G757">
        <f>$G$2*Tabella1[[#This Row],[CHIUSURA]]/$B$2</f>
        <v>116.00333712139826</v>
      </c>
      <c r="H757" s="3">
        <f>LN(Tabella1[[#This Row],[NUM INDICE]]/G756)</f>
        <v>-9.3492933977041958E-3</v>
      </c>
    </row>
    <row r="758" spans="1:8" x14ac:dyDescent="0.3">
      <c r="A758" s="1">
        <v>43084</v>
      </c>
      <c r="B758" s="2">
        <v>22094.04</v>
      </c>
      <c r="C758" s="2">
        <v>22080.02</v>
      </c>
      <c r="D758" s="2">
        <v>22210.52</v>
      </c>
      <c r="E758" s="2">
        <v>21993.88</v>
      </c>
      <c r="F758" s="3">
        <v>-4.4000000000000003E-3</v>
      </c>
      <c r="G758">
        <f>$G$2*Tabella1[[#This Row],[CHIUSURA]]/$B$2</f>
        <v>115.49262790991864</v>
      </c>
      <c r="H758" s="3">
        <f>LN(Tabella1[[#This Row],[NUM INDICE]]/G757)</f>
        <v>-4.4122586754544047E-3</v>
      </c>
    </row>
    <row r="759" spans="1:8" x14ac:dyDescent="0.3">
      <c r="A759" s="1">
        <v>43087</v>
      </c>
      <c r="B759" s="2">
        <v>22390.53</v>
      </c>
      <c r="C759" s="2">
        <v>22224.73</v>
      </c>
      <c r="D759" s="2">
        <v>22403.11</v>
      </c>
      <c r="E759" s="2">
        <v>22206.66</v>
      </c>
      <c r="F759" s="3">
        <v>1.34E-2</v>
      </c>
      <c r="G759">
        <f>$G$2*Tabella1[[#This Row],[CHIUSURA]]/$B$2</f>
        <v>117.04247616080494</v>
      </c>
      <c r="H759" s="3">
        <f>LN(Tabella1[[#This Row],[NUM INDICE]]/G758)</f>
        <v>1.3330212717605967E-2</v>
      </c>
    </row>
    <row r="760" spans="1:8" x14ac:dyDescent="0.3">
      <c r="A760" s="1">
        <v>43088</v>
      </c>
      <c r="B760" s="2">
        <v>22274.97</v>
      </c>
      <c r="C760" s="2">
        <v>22382.07</v>
      </c>
      <c r="D760" s="2">
        <v>22454.63</v>
      </c>
      <c r="E760" s="2">
        <v>22253.84</v>
      </c>
      <c r="F760" s="3">
        <v>-5.1999999999999998E-3</v>
      </c>
      <c r="G760">
        <f>$G$2*Tabella1[[#This Row],[CHIUSURA]]/$B$2</f>
        <v>116.43840700544584</v>
      </c>
      <c r="H760" s="3">
        <f>LN(Tabella1[[#This Row],[NUM INDICE]]/G759)</f>
        <v>-5.1744750577060713E-3</v>
      </c>
    </row>
    <row r="761" spans="1:8" x14ac:dyDescent="0.3">
      <c r="A761" s="1">
        <v>43089</v>
      </c>
      <c r="B761" s="2">
        <v>22109.65</v>
      </c>
      <c r="C761" s="2">
        <v>22334.86</v>
      </c>
      <c r="D761" s="2">
        <v>22354.1</v>
      </c>
      <c r="E761" s="2">
        <v>22088.86</v>
      </c>
      <c r="F761" s="3">
        <v>-7.4000000000000003E-3</v>
      </c>
      <c r="G761">
        <f>$G$2*Tabella1[[#This Row],[CHIUSURA]]/$B$2</f>
        <v>115.57422638270469</v>
      </c>
      <c r="H761" s="3">
        <f>LN(Tabella1[[#This Row],[NUM INDICE]]/G760)</f>
        <v>-7.4494617517622767E-3</v>
      </c>
    </row>
    <row r="762" spans="1:8" x14ac:dyDescent="0.3">
      <c r="A762" s="1">
        <v>43090</v>
      </c>
      <c r="B762" s="2">
        <v>22240.25</v>
      </c>
      <c r="C762" s="2">
        <v>22112.46</v>
      </c>
      <c r="D762" s="2">
        <v>22251.07</v>
      </c>
      <c r="E762" s="2">
        <v>21999.89</v>
      </c>
      <c r="F762" s="3">
        <v>5.8999999999999999E-3</v>
      </c>
      <c r="G762">
        <f>$G$2*Tabella1[[#This Row],[CHIUSURA]]/$B$2</f>
        <v>116.25691443817283</v>
      </c>
      <c r="H762" s="3">
        <f>LN(Tabella1[[#This Row],[NUM INDICE]]/G761)</f>
        <v>5.8895455235391794E-3</v>
      </c>
    </row>
    <row r="763" spans="1:8" x14ac:dyDescent="0.3">
      <c r="A763" s="1">
        <v>43091</v>
      </c>
      <c r="B763" s="2">
        <v>22209.05</v>
      </c>
      <c r="C763" s="2">
        <v>22166.42</v>
      </c>
      <c r="D763" s="2">
        <v>22248.74</v>
      </c>
      <c r="E763" s="2">
        <v>22115.62</v>
      </c>
      <c r="F763" s="3">
        <v>-1.4E-3</v>
      </c>
      <c r="G763">
        <f>$G$2*Tabella1[[#This Row],[CHIUSURA]]/$B$2</f>
        <v>116.09382203901046</v>
      </c>
      <c r="H763" s="3">
        <f>LN(Tabella1[[#This Row],[NUM INDICE]]/G762)</f>
        <v>-1.4038468603124357E-3</v>
      </c>
    </row>
    <row r="764" spans="1:8" x14ac:dyDescent="0.3">
      <c r="A764" s="1">
        <v>43096</v>
      </c>
      <c r="B764" s="2">
        <v>22201.27</v>
      </c>
      <c r="C764" s="2">
        <v>22257.06</v>
      </c>
      <c r="D764" s="2">
        <v>22295.18</v>
      </c>
      <c r="E764" s="2">
        <v>22121.33</v>
      </c>
      <c r="F764" s="3">
        <v>-4.0000000000000002E-4</v>
      </c>
      <c r="G764">
        <f>$G$2*Tabella1[[#This Row],[CHIUSURA]]/$B$2</f>
        <v>116.05315348562958</v>
      </c>
      <c r="H764" s="3">
        <f>LN(Tabella1[[#This Row],[NUM INDICE]]/G763)</f>
        <v>-3.5036901691272578E-4</v>
      </c>
    </row>
    <row r="765" spans="1:8" x14ac:dyDescent="0.3">
      <c r="A765" s="1">
        <v>43097</v>
      </c>
      <c r="B765" s="2">
        <v>22120.95</v>
      </c>
      <c r="C765" s="2">
        <v>22187.7</v>
      </c>
      <c r="D765" s="2">
        <v>22229.61</v>
      </c>
      <c r="E765" s="2">
        <v>22099.54</v>
      </c>
      <c r="F765" s="3">
        <v>-3.5999999999999999E-3</v>
      </c>
      <c r="G765">
        <f>$G$2*Tabella1[[#This Row],[CHIUSURA]]/$B$2</f>
        <v>115.63329510419619</v>
      </c>
      <c r="H765" s="3">
        <f>LN(Tabella1[[#This Row],[NUM INDICE]]/G764)</f>
        <v>-3.6243711584866326E-3</v>
      </c>
    </row>
    <row r="766" spans="1:8" x14ac:dyDescent="0.3">
      <c r="A766" s="1">
        <v>43098</v>
      </c>
      <c r="B766" s="2">
        <v>21853.34</v>
      </c>
      <c r="C766" s="2">
        <v>22144.09</v>
      </c>
      <c r="D766" s="2">
        <v>22154.400000000001</v>
      </c>
      <c r="E766" s="2">
        <v>21833.8</v>
      </c>
      <c r="F766" s="3">
        <v>-1.21E-2</v>
      </c>
      <c r="G766">
        <f>$G$2*Tabella1[[#This Row],[CHIUSURA]]/$B$2</f>
        <v>114.23441186894482</v>
      </c>
      <c r="H766" s="3">
        <f>LN(Tabella1[[#This Row],[NUM INDICE]]/G765)</f>
        <v>-1.217135301914826E-2</v>
      </c>
    </row>
    <row r="767" spans="1:8" x14ac:dyDescent="0.3">
      <c r="A767" s="1">
        <v>43102</v>
      </c>
      <c r="B767" s="2">
        <v>21845.16</v>
      </c>
      <c r="C767" s="2">
        <v>21898.69</v>
      </c>
      <c r="D767" s="2">
        <v>21942.17</v>
      </c>
      <c r="E767" s="2">
        <v>21613.89</v>
      </c>
      <c r="F767" s="3">
        <v>-4.0000000000000002E-4</v>
      </c>
      <c r="G767">
        <f>$G$2*Tabella1[[#This Row],[CHIUSURA]]/$B$2</f>
        <v>114.19165238736954</v>
      </c>
      <c r="H767" s="3">
        <f>LN(Tabella1[[#This Row],[NUM INDICE]]/G766)</f>
        <v>-3.743835644494144E-4</v>
      </c>
    </row>
    <row r="768" spans="1:8" x14ac:dyDescent="0.3">
      <c r="A768" s="1">
        <v>43103</v>
      </c>
      <c r="B768" s="2">
        <v>21904.560000000001</v>
      </c>
      <c r="C768" s="2">
        <v>21890.45</v>
      </c>
      <c r="D768" s="2">
        <v>21941.65</v>
      </c>
      <c r="E768" s="2">
        <v>21719.07</v>
      </c>
      <c r="F768" s="3">
        <v>2.7000000000000001E-3</v>
      </c>
      <c r="G768">
        <f>$G$2*Tabella1[[#This Row],[CHIUSURA]]/$B$2</f>
        <v>114.50215522423638</v>
      </c>
      <c r="H768" s="3">
        <f>LN(Tabella1[[#This Row],[NUM INDICE]]/G767)</f>
        <v>2.7154476188461707E-3</v>
      </c>
    </row>
    <row r="769" spans="1:8" x14ac:dyDescent="0.3">
      <c r="A769" s="1">
        <v>43104</v>
      </c>
      <c r="B769" s="2">
        <v>22512.13</v>
      </c>
      <c r="C769" s="2">
        <v>22012.1</v>
      </c>
      <c r="D769" s="2">
        <v>22572.52</v>
      </c>
      <c r="E769" s="2">
        <v>22011.59</v>
      </c>
      <c r="F769" s="3">
        <v>2.7699999999999999E-2</v>
      </c>
      <c r="G769">
        <f>$G$2*Tabella1[[#This Row],[CHIUSURA]]/$B$2</f>
        <v>117.67811833189931</v>
      </c>
      <c r="H769" s="3">
        <f>LN(Tabella1[[#This Row],[NUM INDICE]]/G768)</f>
        <v>2.7359440727365649E-2</v>
      </c>
    </row>
    <row r="770" spans="1:8" x14ac:dyDescent="0.3">
      <c r="A770" s="1">
        <v>43105</v>
      </c>
      <c r="B770" s="2">
        <v>22762.29</v>
      </c>
      <c r="C770" s="2">
        <v>22547.94</v>
      </c>
      <c r="D770" s="2">
        <v>22762.29</v>
      </c>
      <c r="E770" s="2">
        <v>22534.22</v>
      </c>
      <c r="F770" s="3">
        <v>1.11E-2</v>
      </c>
      <c r="G770">
        <f>$G$2*Tabella1[[#This Row],[CHIUSURA]]/$B$2</f>
        <v>118.98578482467046</v>
      </c>
      <c r="H770" s="3">
        <f>LN(Tabella1[[#This Row],[NUM INDICE]]/G769)</f>
        <v>1.1050944257706051E-2</v>
      </c>
    </row>
    <row r="771" spans="1:8" x14ac:dyDescent="0.3">
      <c r="A771" s="1">
        <v>43108</v>
      </c>
      <c r="B771" s="2">
        <v>22845.69</v>
      </c>
      <c r="C771" s="2">
        <v>22867.8</v>
      </c>
      <c r="D771" s="2">
        <v>22898.76</v>
      </c>
      <c r="E771" s="2">
        <v>22704.78</v>
      </c>
      <c r="F771" s="3">
        <v>3.7000000000000002E-3</v>
      </c>
      <c r="G771">
        <f>$G$2*Tabella1[[#This Row],[CHIUSURA]]/$B$2</f>
        <v>119.42174335320064</v>
      </c>
      <c r="H771" s="3">
        <f>LN(Tabella1[[#This Row],[NUM INDICE]]/G770)</f>
        <v>3.6572587937458538E-3</v>
      </c>
    </row>
    <row r="772" spans="1:8" x14ac:dyDescent="0.3">
      <c r="A772" s="1">
        <v>43109</v>
      </c>
      <c r="B772" s="2">
        <v>23004.98</v>
      </c>
      <c r="C772" s="2">
        <v>22850.49</v>
      </c>
      <c r="D772" s="2">
        <v>23055.53</v>
      </c>
      <c r="E772" s="2">
        <v>22840.12</v>
      </c>
      <c r="F772" s="3">
        <v>7.0000000000000001E-3</v>
      </c>
      <c r="G772">
        <f>$G$2*Tabella1[[#This Row],[CHIUSURA]]/$B$2</f>
        <v>120.25440323341137</v>
      </c>
      <c r="H772" s="3">
        <f>LN(Tabella1[[#This Row],[NUM INDICE]]/G771)</f>
        <v>6.9482361260809504E-3</v>
      </c>
    </row>
    <row r="773" spans="1:8" x14ac:dyDescent="0.3">
      <c r="A773" s="1">
        <v>43110</v>
      </c>
      <c r="B773" s="2">
        <v>23157.42</v>
      </c>
      <c r="C773" s="2">
        <v>22979.119999999999</v>
      </c>
      <c r="D773" s="2">
        <v>23172.81</v>
      </c>
      <c r="E773" s="2">
        <v>22955.64</v>
      </c>
      <c r="F773" s="3">
        <v>6.6E-3</v>
      </c>
      <c r="G773">
        <f>$G$2*Tabella1[[#This Row],[CHIUSURA]]/$B$2</f>
        <v>121.05125596829318</v>
      </c>
      <c r="H773" s="3">
        <f>LN(Tabella1[[#This Row],[NUM INDICE]]/G772)</f>
        <v>6.6045333049070424E-3</v>
      </c>
    </row>
    <row r="774" spans="1:8" x14ac:dyDescent="0.3">
      <c r="A774" s="1">
        <v>43111</v>
      </c>
      <c r="B774" s="2">
        <v>23305.26</v>
      </c>
      <c r="C774" s="2">
        <v>23155.98</v>
      </c>
      <c r="D774" s="2">
        <v>23323.21</v>
      </c>
      <c r="E774" s="2">
        <v>23130.13</v>
      </c>
      <c r="F774" s="3">
        <v>6.4000000000000003E-3</v>
      </c>
      <c r="G774">
        <f>$G$2*Tabella1[[#This Row],[CHIUSURA]]/$B$2</f>
        <v>121.82406302893951</v>
      </c>
      <c r="H774" s="3">
        <f>LN(Tabella1[[#This Row],[NUM INDICE]]/G773)</f>
        <v>6.3638386309387484E-3</v>
      </c>
    </row>
    <row r="775" spans="1:8" x14ac:dyDescent="0.3">
      <c r="A775" s="1">
        <v>43112</v>
      </c>
      <c r="B775" s="2">
        <v>23429.83</v>
      </c>
      <c r="C775" s="2">
        <v>23427.89</v>
      </c>
      <c r="D775" s="2">
        <v>23474.51</v>
      </c>
      <c r="E775" s="2">
        <v>23343.759999999998</v>
      </c>
      <c r="F775" s="3">
        <v>5.3E-3</v>
      </c>
      <c r="G775">
        <f>$G$2*Tabella1[[#This Row],[CHIUSURA]]/$B$2</f>
        <v>122.47523034187722</v>
      </c>
      <c r="H775" s="3">
        <f>LN(Tabella1[[#This Row],[NUM INDICE]]/G774)</f>
        <v>5.3309106715615931E-3</v>
      </c>
    </row>
    <row r="776" spans="1:8" x14ac:dyDescent="0.3">
      <c r="A776" s="1">
        <v>43115</v>
      </c>
      <c r="B776" s="2">
        <v>23543.55</v>
      </c>
      <c r="C776" s="2">
        <v>23458.65</v>
      </c>
      <c r="D776" s="2">
        <v>23604.240000000002</v>
      </c>
      <c r="E776" s="2">
        <v>23331.58</v>
      </c>
      <c r="F776" s="3">
        <v>4.8999999999999998E-3</v>
      </c>
      <c r="G776">
        <f>$G$2*Tabella1[[#This Row],[CHIUSURA]]/$B$2</f>
        <v>123.06968122754213</v>
      </c>
      <c r="H776" s="3">
        <f>LN(Tabella1[[#This Row],[NUM INDICE]]/G775)</f>
        <v>4.84190076042705E-3</v>
      </c>
    </row>
    <row r="777" spans="1:8" x14ac:dyDescent="0.3">
      <c r="A777" s="1">
        <v>43116</v>
      </c>
      <c r="B777" s="2">
        <v>23495.279999999999</v>
      </c>
      <c r="C777" s="2">
        <v>23537.57</v>
      </c>
      <c r="D777" s="2">
        <v>23697.72</v>
      </c>
      <c r="E777" s="2">
        <v>23443.46</v>
      </c>
      <c r="F777" s="3">
        <v>-2.0999999999999999E-3</v>
      </c>
      <c r="G777">
        <f>$G$2*Tabella1[[#This Row],[CHIUSURA]]/$B$2</f>
        <v>122.81735846768419</v>
      </c>
      <c r="H777" s="3">
        <f>LN(Tabella1[[#This Row],[NUM INDICE]]/G776)</f>
        <v>-2.0523476856586548E-3</v>
      </c>
    </row>
    <row r="778" spans="1:8" x14ac:dyDescent="0.3">
      <c r="A778" s="1">
        <v>43117</v>
      </c>
      <c r="B778" s="2">
        <v>23514.67</v>
      </c>
      <c r="C778" s="2">
        <v>23369.56</v>
      </c>
      <c r="D778" s="2">
        <v>23555.47</v>
      </c>
      <c r="E778" s="2">
        <v>23355.85</v>
      </c>
      <c r="F778" s="3">
        <v>8.0000000000000004E-4</v>
      </c>
      <c r="G778">
        <f>$G$2*Tabella1[[#This Row],[CHIUSURA]]/$B$2</f>
        <v>122.91871621190722</v>
      </c>
      <c r="H778" s="3">
        <f>LN(Tabella1[[#This Row],[NUM INDICE]]/G777)</f>
        <v>8.2493178995506631E-4</v>
      </c>
    </row>
    <row r="779" spans="1:8" x14ac:dyDescent="0.3">
      <c r="A779" s="1">
        <v>43118</v>
      </c>
      <c r="B779" s="2">
        <v>23630.81</v>
      </c>
      <c r="C779" s="2">
        <v>23579.52</v>
      </c>
      <c r="D779" s="2">
        <v>23630.81</v>
      </c>
      <c r="E779" s="2">
        <v>23438.84</v>
      </c>
      <c r="F779" s="3">
        <v>4.8999999999999998E-3</v>
      </c>
      <c r="G779">
        <f>$G$2*Tabella1[[#This Row],[CHIUSURA]]/$B$2</f>
        <v>123.52581721314819</v>
      </c>
      <c r="H779" s="3">
        <f>LN(Tabella1[[#This Row],[NUM INDICE]]/G778)</f>
        <v>4.9268873679465834E-3</v>
      </c>
    </row>
    <row r="780" spans="1:8" x14ac:dyDescent="0.3">
      <c r="A780" s="1">
        <v>43119</v>
      </c>
      <c r="B780" s="2">
        <v>23749.22</v>
      </c>
      <c r="C780" s="2">
        <v>23627.8</v>
      </c>
      <c r="D780" s="2">
        <v>23866.6</v>
      </c>
      <c r="E780" s="2">
        <v>23602.68</v>
      </c>
      <c r="F780" s="3">
        <v>5.0000000000000001E-3</v>
      </c>
      <c r="G780">
        <f>$G$2*Tabella1[[#This Row],[CHIUSURA]]/$B$2</f>
        <v>124.14478423189232</v>
      </c>
      <c r="H780" s="3">
        <f>LN(Tabella1[[#This Row],[NUM INDICE]]/G779)</f>
        <v>4.9983187651645939E-3</v>
      </c>
    </row>
    <row r="781" spans="1:8" x14ac:dyDescent="0.3">
      <c r="A781" s="1">
        <v>43122</v>
      </c>
      <c r="B781" s="2">
        <v>23890.18</v>
      </c>
      <c r="C781" s="2">
        <v>23671.55</v>
      </c>
      <c r="D781" s="2">
        <v>23896.47</v>
      </c>
      <c r="E781" s="2">
        <v>23629.83</v>
      </c>
      <c r="F781" s="3">
        <v>5.8999999999999999E-3</v>
      </c>
      <c r="G781">
        <f>$G$2*Tabella1[[#This Row],[CHIUSURA]]/$B$2</f>
        <v>124.88162732759514</v>
      </c>
      <c r="H781" s="3">
        <f>LN(Tabella1[[#This Row],[NUM INDICE]]/G780)</f>
        <v>5.9178080065378311E-3</v>
      </c>
    </row>
    <row r="782" spans="1:8" x14ac:dyDescent="0.3">
      <c r="A782" s="1">
        <v>43123</v>
      </c>
      <c r="B782" s="2">
        <v>23836.6</v>
      </c>
      <c r="C782" s="2">
        <v>23985.42</v>
      </c>
      <c r="D782" s="2">
        <v>24050.15</v>
      </c>
      <c r="E782" s="2">
        <v>23787.32</v>
      </c>
      <c r="F782" s="3">
        <v>-2.2000000000000001E-3</v>
      </c>
      <c r="G782">
        <f>$G$2*Tabella1[[#This Row],[CHIUSURA]]/$B$2</f>
        <v>124.60154749595668</v>
      </c>
      <c r="H782" s="3">
        <f>LN(Tabella1[[#This Row],[NUM INDICE]]/G781)</f>
        <v>-2.2452812659621351E-3</v>
      </c>
    </row>
    <row r="783" spans="1:8" x14ac:dyDescent="0.3">
      <c r="A783" s="1">
        <v>43124</v>
      </c>
      <c r="B783" s="2">
        <v>23622.62</v>
      </c>
      <c r="C783" s="2">
        <v>23815.53</v>
      </c>
      <c r="D783" s="2">
        <v>23882.880000000001</v>
      </c>
      <c r="E783" s="2">
        <v>23622.62</v>
      </c>
      <c r="F783" s="3">
        <v>-8.9999999999999993E-3</v>
      </c>
      <c r="G783">
        <f>$G$2*Tabella1[[#This Row],[CHIUSURA]]/$B$2</f>
        <v>123.48300545836805</v>
      </c>
      <c r="H783" s="3">
        <f>LN(Tabella1[[#This Row],[NUM INDICE]]/G782)</f>
        <v>-9.0174870122726666E-3</v>
      </c>
    </row>
    <row r="784" spans="1:8" x14ac:dyDescent="0.3">
      <c r="A784" s="1">
        <v>43125</v>
      </c>
      <c r="B784" s="2">
        <v>23719.81</v>
      </c>
      <c r="C784" s="2">
        <v>23616.13</v>
      </c>
      <c r="D784" s="2">
        <v>23818.28</v>
      </c>
      <c r="E784" s="2">
        <v>23600.06</v>
      </c>
      <c r="F784" s="3">
        <v>4.1000000000000003E-3</v>
      </c>
      <c r="G784">
        <f>$G$2*Tabella1[[#This Row],[CHIUSURA]]/$B$2</f>
        <v>123.99104873639983</v>
      </c>
      <c r="H784" s="3">
        <f>LN(Tabella1[[#This Row],[NUM INDICE]]/G783)</f>
        <v>4.1058364150233419E-3</v>
      </c>
    </row>
    <row r="785" spans="1:8" x14ac:dyDescent="0.3">
      <c r="A785" s="1">
        <v>43126</v>
      </c>
      <c r="B785" s="2">
        <v>23856.99</v>
      </c>
      <c r="C785" s="2">
        <v>23725.25</v>
      </c>
      <c r="D785" s="2">
        <v>23874.85</v>
      </c>
      <c r="E785" s="2">
        <v>23697.62</v>
      </c>
      <c r="F785" s="3">
        <v>5.7999999999999996E-3</v>
      </c>
      <c r="G785">
        <f>$G$2*Tabella1[[#This Row],[CHIUSURA]]/$B$2</f>
        <v>124.70813256066567</v>
      </c>
      <c r="H785" s="3">
        <f>LN(Tabella1[[#This Row],[NUM INDICE]]/G784)</f>
        <v>5.7666921758872461E-3</v>
      </c>
    </row>
    <row r="786" spans="1:8" x14ac:dyDescent="0.3">
      <c r="A786" s="1">
        <v>43129</v>
      </c>
      <c r="B786" s="2">
        <v>23801.55</v>
      </c>
      <c r="C786" s="2">
        <v>23897.87</v>
      </c>
      <c r="D786" s="2">
        <v>23960.29</v>
      </c>
      <c r="E786" s="2">
        <v>23774.49</v>
      </c>
      <c r="F786" s="3">
        <v>-2.3E-3</v>
      </c>
      <c r="G786">
        <f>$G$2*Tabella1[[#This Row],[CHIUSURA]]/$B$2</f>
        <v>124.41832991292331</v>
      </c>
      <c r="H786" s="3">
        <f>LN(Tabella1[[#This Row],[NUM INDICE]]/G785)</f>
        <v>-2.3265515480468918E-3</v>
      </c>
    </row>
    <row r="787" spans="1:8" x14ac:dyDescent="0.3">
      <c r="A787" s="1">
        <v>43130</v>
      </c>
      <c r="B787" s="2">
        <v>23480.92</v>
      </c>
      <c r="C787" s="2">
        <v>23682.47</v>
      </c>
      <c r="D787" s="2">
        <v>23799.439999999999</v>
      </c>
      <c r="E787" s="2">
        <v>23411.54</v>
      </c>
      <c r="F787" s="3">
        <v>-1.35E-2</v>
      </c>
      <c r="G787">
        <f>$G$2*Tabella1[[#This Row],[CHIUSURA]]/$B$2</f>
        <v>122.74229414550561</v>
      </c>
      <c r="H787" s="3">
        <f>LN(Tabella1[[#This Row],[NUM INDICE]]/G786)</f>
        <v>-1.3562528132156131E-2</v>
      </c>
    </row>
    <row r="788" spans="1:8" x14ac:dyDescent="0.3">
      <c r="A788" s="1">
        <v>43131</v>
      </c>
      <c r="B788" s="2">
        <v>23507.06</v>
      </c>
      <c r="C788" s="2">
        <v>23504.6</v>
      </c>
      <c r="D788" s="2">
        <v>23602.1</v>
      </c>
      <c r="E788" s="2">
        <v>23419.87</v>
      </c>
      <c r="F788" s="3">
        <v>1.1000000000000001E-3</v>
      </c>
      <c r="G788">
        <f>$G$2*Tabella1[[#This Row],[CHIUSURA]]/$B$2</f>
        <v>122.87893630300896</v>
      </c>
      <c r="H788" s="3">
        <f>LN(Tabella1[[#This Row],[NUM INDICE]]/G787)</f>
        <v>1.1126250882302808E-3</v>
      </c>
    </row>
    <row r="789" spans="1:8" x14ac:dyDescent="0.3">
      <c r="A789" s="1">
        <v>43132</v>
      </c>
      <c r="B789" s="2">
        <v>23541.46</v>
      </c>
      <c r="C789" s="2">
        <v>23639.279999999999</v>
      </c>
      <c r="D789" s="2">
        <v>23809.51</v>
      </c>
      <c r="E789" s="2">
        <v>23436.36</v>
      </c>
      <c r="F789" s="3">
        <v>1.5E-3</v>
      </c>
      <c r="G789">
        <f>$G$2*Tabella1[[#This Row],[CHIUSURA]]/$B$2</f>
        <v>123.05875612772645</v>
      </c>
      <c r="H789" s="3">
        <f>LN(Tabella1[[#This Row],[NUM INDICE]]/G788)</f>
        <v>1.462320435585631E-3</v>
      </c>
    </row>
    <row r="790" spans="1:8" x14ac:dyDescent="0.3">
      <c r="A790" s="1">
        <v>43133</v>
      </c>
      <c r="B790" s="2">
        <v>23202.66</v>
      </c>
      <c r="C790" s="2">
        <v>23545.119999999999</v>
      </c>
      <c r="D790" s="2">
        <v>23561.9</v>
      </c>
      <c r="E790" s="2">
        <v>23184.33</v>
      </c>
      <c r="F790" s="3">
        <v>-1.44E-2</v>
      </c>
      <c r="G790">
        <f>$G$2*Tabella1[[#This Row],[CHIUSURA]]/$B$2</f>
        <v>121.28773994707862</v>
      </c>
      <c r="H790" s="3">
        <f>LN(Tabella1[[#This Row],[NUM INDICE]]/G789)</f>
        <v>-1.4496194726623701E-2</v>
      </c>
    </row>
    <row r="791" spans="1:8" x14ac:dyDescent="0.3">
      <c r="A791" s="1">
        <v>43136</v>
      </c>
      <c r="B791" s="2">
        <v>22821.63</v>
      </c>
      <c r="C791" s="2">
        <v>22915.74</v>
      </c>
      <c r="D791" s="2">
        <v>23104.41</v>
      </c>
      <c r="E791" s="2">
        <v>22817.51</v>
      </c>
      <c r="F791" s="3">
        <v>-1.6400000000000001E-2</v>
      </c>
      <c r="G791">
        <f>$G$2*Tabella1[[#This Row],[CHIUSURA]]/$B$2</f>
        <v>119.29597402230813</v>
      </c>
      <c r="H791" s="3">
        <f>LN(Tabella1[[#This Row],[NUM INDICE]]/G790)</f>
        <v>-1.6558156817816846E-2</v>
      </c>
    </row>
    <row r="792" spans="1:8" x14ac:dyDescent="0.3">
      <c r="A792" s="1">
        <v>43137</v>
      </c>
      <c r="B792" s="2">
        <v>22347.01</v>
      </c>
      <c r="C792" s="2">
        <v>22002.92</v>
      </c>
      <c r="D792" s="2">
        <v>22649.4</v>
      </c>
      <c r="E792" s="2">
        <v>21982.17</v>
      </c>
      <c r="F792" s="3">
        <v>-2.0799999999999999E-2</v>
      </c>
      <c r="G792">
        <f>$G$2*Tabella1[[#This Row],[CHIUSURA]]/$B$2</f>
        <v>116.81498317325537</v>
      </c>
      <c r="H792" s="3">
        <f>LN(Tabella1[[#This Row],[NUM INDICE]]/G791)</f>
        <v>-2.101623910495197E-2</v>
      </c>
    </row>
    <row r="793" spans="1:8" x14ac:dyDescent="0.3">
      <c r="A793" s="1">
        <v>43138</v>
      </c>
      <c r="B793" s="2">
        <v>22986.18</v>
      </c>
      <c r="C793" s="2">
        <v>22606.41</v>
      </c>
      <c r="D793" s="2">
        <v>23009.32</v>
      </c>
      <c r="E793" s="2">
        <v>22400.19</v>
      </c>
      <c r="F793" s="3">
        <v>2.86E-2</v>
      </c>
      <c r="G793">
        <f>$G$2*Tabella1[[#This Row],[CHIUSURA]]/$B$2</f>
        <v>120.15612960827507</v>
      </c>
      <c r="H793" s="3">
        <f>LN(Tabella1[[#This Row],[NUM INDICE]]/G792)</f>
        <v>2.8200634419961644E-2</v>
      </c>
    </row>
    <row r="794" spans="1:8" x14ac:dyDescent="0.3">
      <c r="A794" s="1">
        <v>43139</v>
      </c>
      <c r="B794" s="2">
        <v>22466.6</v>
      </c>
      <c r="C794" s="2">
        <v>22875.13</v>
      </c>
      <c r="D794" s="2">
        <v>22998.11</v>
      </c>
      <c r="E794" s="2">
        <v>22393.31</v>
      </c>
      <c r="F794" s="3">
        <v>-2.2599999999999999E-2</v>
      </c>
      <c r="G794">
        <f>$G$2*Tabella1[[#This Row],[CHIUSURA]]/$B$2</f>
        <v>117.44011843017294</v>
      </c>
      <c r="H794" s="3">
        <f>LN(Tabella1[[#This Row],[NUM INDICE]]/G793)</f>
        <v>-2.2863403882770382E-2</v>
      </c>
    </row>
    <row r="795" spans="1:8" x14ac:dyDescent="0.3">
      <c r="A795" s="1">
        <v>43140</v>
      </c>
      <c r="B795" s="2">
        <v>22166.75</v>
      </c>
      <c r="C795" s="2">
        <v>22339.4</v>
      </c>
      <c r="D795" s="2">
        <v>22569.62</v>
      </c>
      <c r="E795" s="2">
        <v>22041.82</v>
      </c>
      <c r="F795" s="3">
        <v>-1.3299999999999999E-2</v>
      </c>
      <c r="G795">
        <f>$G$2*Tabella1[[#This Row],[CHIUSURA]]/$B$2</f>
        <v>115.87270638245377</v>
      </c>
      <c r="H795" s="3">
        <f>LN(Tabella1[[#This Row],[NUM INDICE]]/G794)</f>
        <v>-1.3436343501570224E-2</v>
      </c>
    </row>
    <row r="796" spans="1:8" x14ac:dyDescent="0.3">
      <c r="A796" s="1">
        <v>43143</v>
      </c>
      <c r="B796" s="2">
        <v>22336.78</v>
      </c>
      <c r="C796" s="2">
        <v>22389.16</v>
      </c>
      <c r="D796" s="2">
        <v>22512.94</v>
      </c>
      <c r="E796" s="2">
        <v>22230.95</v>
      </c>
      <c r="F796" s="3">
        <v>7.7000000000000002E-3</v>
      </c>
      <c r="G796">
        <f>$G$2*Tabella1[[#This Row],[CHIUSURA]]/$B$2</f>
        <v>116.76150768468385</v>
      </c>
      <c r="H796" s="3">
        <f>LN(Tabella1[[#This Row],[NUM INDICE]]/G795)</f>
        <v>7.6412287885407482E-3</v>
      </c>
    </row>
    <row r="797" spans="1:8" x14ac:dyDescent="0.3">
      <c r="A797" s="1">
        <v>43144</v>
      </c>
      <c r="B797" s="2">
        <v>22034.42</v>
      </c>
      <c r="C797" s="2">
        <v>22335.33</v>
      </c>
      <c r="D797" s="2">
        <v>22370.42</v>
      </c>
      <c r="E797" s="2">
        <v>22034.42</v>
      </c>
      <c r="F797" s="3">
        <v>-1.35E-2</v>
      </c>
      <c r="G797">
        <f>$G$2*Tabella1[[#This Row],[CHIUSURA]]/$B$2</f>
        <v>115.1809750625449</v>
      </c>
      <c r="H797" s="3">
        <f>LN(Tabella1[[#This Row],[NUM INDICE]]/G796)</f>
        <v>-1.3628870986977563E-2</v>
      </c>
    </row>
    <row r="798" spans="1:8" x14ac:dyDescent="0.3">
      <c r="A798" s="1">
        <v>43145</v>
      </c>
      <c r="B798" s="2">
        <v>22433.75</v>
      </c>
      <c r="C798" s="2">
        <v>22191.75</v>
      </c>
      <c r="D798" s="2">
        <v>22481.18</v>
      </c>
      <c r="E798" s="2">
        <v>21907.71</v>
      </c>
      <c r="F798" s="3">
        <v>1.8100000000000002E-2</v>
      </c>
      <c r="G798">
        <f>$G$2*Tabella1[[#This Row],[CHIUSURA]]/$B$2</f>
        <v>117.26840095220871</v>
      </c>
      <c r="H798" s="3">
        <f>LN(Tabella1[[#This Row],[NUM INDICE]]/G797)</f>
        <v>1.7960745174657469E-2</v>
      </c>
    </row>
    <row r="799" spans="1:8" x14ac:dyDescent="0.3">
      <c r="A799" s="1">
        <v>43146</v>
      </c>
      <c r="B799" s="2">
        <v>22495.64</v>
      </c>
      <c r="C799" s="2">
        <v>22536.68</v>
      </c>
      <c r="D799" s="2">
        <v>22736.26</v>
      </c>
      <c r="E799" s="2">
        <v>22393.48</v>
      </c>
      <c r="F799" s="3">
        <v>2.8E-3</v>
      </c>
      <c r="G799">
        <f>$G$2*Tabella1[[#This Row],[CHIUSURA]]/$B$2</f>
        <v>117.59191981708561</v>
      </c>
      <c r="H799" s="3">
        <f>LN(Tabella1[[#This Row],[NUM INDICE]]/G798)</f>
        <v>2.7549912939081379E-3</v>
      </c>
    </row>
    <row r="800" spans="1:8" x14ac:dyDescent="0.3">
      <c r="A800" s="1">
        <v>43147</v>
      </c>
      <c r="B800" s="2">
        <v>22797.88</v>
      </c>
      <c r="C800" s="2">
        <v>22716.93</v>
      </c>
      <c r="D800" s="2">
        <v>22806.9</v>
      </c>
      <c r="E800" s="2">
        <v>22618.080000000002</v>
      </c>
      <c r="F800" s="3">
        <v>1.34E-2</v>
      </c>
      <c r="G800">
        <f>$G$2*Tabella1[[#This Row],[CHIUSURA]]/$B$2</f>
        <v>119.17182516076625</v>
      </c>
      <c r="H800" s="3">
        <f>LN(Tabella1[[#This Row],[NUM INDICE]]/G799)</f>
        <v>1.3346036525860744E-2</v>
      </c>
    </row>
    <row r="801" spans="1:8" x14ac:dyDescent="0.3">
      <c r="A801" s="1">
        <v>43150</v>
      </c>
      <c r="B801" s="2">
        <v>22568.92</v>
      </c>
      <c r="C801" s="2">
        <v>22852.7</v>
      </c>
      <c r="D801" s="2">
        <v>22860.51</v>
      </c>
      <c r="E801" s="2">
        <v>22568.92</v>
      </c>
      <c r="F801" s="3">
        <v>-0.01</v>
      </c>
      <c r="G801">
        <f>$G$2*Tabella1[[#This Row],[CHIUSURA]]/$B$2</f>
        <v>117.97497786229775</v>
      </c>
      <c r="H801" s="3">
        <f>LN(Tabella1[[#This Row],[NUM INDICE]]/G800)</f>
        <v>-1.0093810626394051E-2</v>
      </c>
    </row>
    <row r="802" spans="1:8" x14ac:dyDescent="0.3">
      <c r="A802" s="1">
        <v>43151</v>
      </c>
      <c r="B802" s="2">
        <v>22673.56</v>
      </c>
      <c r="C802" s="2">
        <v>22579.79</v>
      </c>
      <c r="D802" s="2">
        <v>22702.63</v>
      </c>
      <c r="E802" s="2">
        <v>22477</v>
      </c>
      <c r="F802" s="3">
        <v>4.5999999999999999E-3</v>
      </c>
      <c r="G802">
        <f>$G$2*Tabella1[[#This Row],[CHIUSURA]]/$B$2</f>
        <v>118.52196467795002</v>
      </c>
      <c r="H802" s="3">
        <f>LN(Tabella1[[#This Row],[NUM INDICE]]/G801)</f>
        <v>4.6257493659337314E-3</v>
      </c>
    </row>
    <row r="803" spans="1:8" x14ac:dyDescent="0.3">
      <c r="A803" s="1">
        <v>43152</v>
      </c>
      <c r="B803" s="2">
        <v>22653.01</v>
      </c>
      <c r="C803" s="2">
        <v>22615</v>
      </c>
      <c r="D803" s="2">
        <v>22691.7</v>
      </c>
      <c r="E803" s="2">
        <v>22449.26</v>
      </c>
      <c r="F803" s="3">
        <v>-8.9999999999999998E-4</v>
      </c>
      <c r="G803">
        <f>$G$2*Tabella1[[#This Row],[CHIUSURA]]/$B$2</f>
        <v>118.41454324196327</v>
      </c>
      <c r="H803" s="3">
        <f>LN(Tabella1[[#This Row],[NUM INDICE]]/G802)</f>
        <v>-9.0675298872244629E-4</v>
      </c>
    </row>
    <row r="804" spans="1:8" x14ac:dyDescent="0.3">
      <c r="A804" s="1">
        <v>43153</v>
      </c>
      <c r="B804" s="2">
        <v>22463.51</v>
      </c>
      <c r="C804" s="2">
        <v>22516.59</v>
      </c>
      <c r="D804" s="2">
        <v>22601.66</v>
      </c>
      <c r="E804" s="2">
        <v>22269.72</v>
      </c>
      <c r="F804" s="3">
        <v>-8.3999999999999995E-3</v>
      </c>
      <c r="G804">
        <f>$G$2*Tabella1[[#This Row],[CHIUSURA]]/$B$2</f>
        <v>117.42396600987128</v>
      </c>
      <c r="H804" s="3">
        <f>LN(Tabella1[[#This Row],[NUM INDICE]]/G803)</f>
        <v>-8.4005200044973659E-3</v>
      </c>
    </row>
    <row r="805" spans="1:8" x14ac:dyDescent="0.3">
      <c r="A805" s="1">
        <v>43154</v>
      </c>
      <c r="B805" s="2">
        <v>22672.15</v>
      </c>
      <c r="C805" s="2">
        <v>22469.11</v>
      </c>
      <c r="D805" s="2">
        <v>22698.74</v>
      </c>
      <c r="E805" s="2">
        <v>22394.59</v>
      </c>
      <c r="F805" s="3">
        <v>9.2999999999999992E-3</v>
      </c>
      <c r="G805">
        <f>$G$2*Tabella1[[#This Row],[CHIUSURA]]/$B$2</f>
        <v>118.5145941560648</v>
      </c>
      <c r="H805" s="3">
        <f>LN(Tabella1[[#This Row],[NUM INDICE]]/G804)</f>
        <v>9.2450840893321881E-3</v>
      </c>
    </row>
    <row r="806" spans="1:8" x14ac:dyDescent="0.3">
      <c r="A806" s="1">
        <v>43157</v>
      </c>
      <c r="B806" s="2">
        <v>22706.21</v>
      </c>
      <c r="C806" s="2">
        <v>22776.43</v>
      </c>
      <c r="D806" s="2">
        <v>22859</v>
      </c>
      <c r="E806" s="2">
        <v>22618.79</v>
      </c>
      <c r="F806" s="3">
        <v>1.5E-3</v>
      </c>
      <c r="G806">
        <f>$G$2*Tabella1[[#This Row],[CHIUSURA]]/$B$2</f>
        <v>118.69263669181706</v>
      </c>
      <c r="H806" s="3">
        <f>LN(Tabella1[[#This Row],[NUM INDICE]]/G805)</f>
        <v>1.5011563395458617E-3</v>
      </c>
    </row>
    <row r="807" spans="1:8" x14ac:dyDescent="0.3">
      <c r="A807" s="1">
        <v>43158</v>
      </c>
      <c r="B807" s="2">
        <v>22724.46</v>
      </c>
      <c r="C807" s="2">
        <v>22755.62</v>
      </c>
      <c r="D807" s="2">
        <v>22853.279999999999</v>
      </c>
      <c r="E807" s="2">
        <v>22639.14</v>
      </c>
      <c r="F807" s="3">
        <v>8.0000000000000004E-4</v>
      </c>
      <c r="G807">
        <f>$G$2*Tabella1[[#This Row],[CHIUSURA]]/$B$2</f>
        <v>118.78803529068607</v>
      </c>
      <c r="H807" s="3">
        <f>LN(Tabella1[[#This Row],[NUM INDICE]]/G806)</f>
        <v>8.0342204865899505E-4</v>
      </c>
    </row>
    <row r="808" spans="1:8" x14ac:dyDescent="0.3">
      <c r="A808" s="1">
        <v>43159</v>
      </c>
      <c r="B808" s="2">
        <v>22607.61</v>
      </c>
      <c r="C808" s="2">
        <v>22602.93</v>
      </c>
      <c r="D808" s="2">
        <v>22792.29</v>
      </c>
      <c r="E808" s="2">
        <v>22602.39</v>
      </c>
      <c r="F808" s="3">
        <v>-5.1000000000000004E-3</v>
      </c>
      <c r="G808">
        <f>$G$2*Tabella1[[#This Row],[CHIUSURA]]/$B$2</f>
        <v>118.17722289190007</v>
      </c>
      <c r="H808" s="3">
        <f>LN(Tabella1[[#This Row],[NUM INDICE]]/G807)</f>
        <v>-5.1553021423811759E-3</v>
      </c>
    </row>
    <row r="809" spans="1:8" x14ac:dyDescent="0.3">
      <c r="A809" s="1">
        <v>43160</v>
      </c>
      <c r="B809" s="2">
        <v>22448.38</v>
      </c>
      <c r="C809" s="2">
        <v>22527.119999999999</v>
      </c>
      <c r="D809" s="2">
        <v>22592.69</v>
      </c>
      <c r="E809" s="2">
        <v>22344.2</v>
      </c>
      <c r="F809" s="3">
        <v>-7.0000000000000001E-3</v>
      </c>
      <c r="G809">
        <f>$G$2*Tabella1[[#This Row],[CHIUSURA]]/$B$2</f>
        <v>117.34487665091851</v>
      </c>
      <c r="H809" s="3">
        <f>LN(Tabella1[[#This Row],[NUM INDICE]]/G808)</f>
        <v>-7.0681240343618895E-3</v>
      </c>
    </row>
    <row r="810" spans="1:8" x14ac:dyDescent="0.3">
      <c r="A810" s="1">
        <v>43161</v>
      </c>
      <c r="B810" s="2">
        <v>21912.14</v>
      </c>
      <c r="C810" s="2">
        <v>22283.94</v>
      </c>
      <c r="D810" s="2">
        <v>22298.71</v>
      </c>
      <c r="E810" s="2">
        <v>21832.93</v>
      </c>
      <c r="F810" s="3">
        <v>-2.3900000000000001E-2</v>
      </c>
      <c r="G810">
        <f>$G$2*Tabella1[[#This Row],[CHIUSURA]]/$B$2</f>
        <v>114.54177831352006</v>
      </c>
      <c r="H810" s="3">
        <f>LN(Tabella1[[#This Row],[NUM INDICE]]/G809)</f>
        <v>-2.417763009472975E-2</v>
      </c>
    </row>
    <row r="811" spans="1:8" x14ac:dyDescent="0.3">
      <c r="A811" s="1">
        <v>43164</v>
      </c>
      <c r="B811" s="2">
        <v>21819.91</v>
      </c>
      <c r="C811" s="2">
        <v>21468.880000000001</v>
      </c>
      <c r="D811" s="2">
        <v>21826.74</v>
      </c>
      <c r="E811" s="2">
        <v>21460.46</v>
      </c>
      <c r="F811" s="3">
        <v>-4.1999999999999997E-3</v>
      </c>
      <c r="G811">
        <f>$G$2*Tabella1[[#This Row],[CHIUSURA]]/$B$2</f>
        <v>114.05966254509872</v>
      </c>
      <c r="H811" s="3">
        <f>LN(Tabella1[[#This Row],[NUM INDICE]]/G810)</f>
        <v>-4.217965393362738E-3</v>
      </c>
    </row>
    <row r="812" spans="1:8" x14ac:dyDescent="0.3">
      <c r="A812" s="1">
        <v>43165</v>
      </c>
      <c r="B812" s="2">
        <v>22202.5</v>
      </c>
      <c r="C812" s="2">
        <v>22000.14</v>
      </c>
      <c r="D812" s="2">
        <v>22273.55</v>
      </c>
      <c r="E812" s="2">
        <v>21950.22</v>
      </c>
      <c r="F812" s="3">
        <v>1.7500000000000002E-2</v>
      </c>
      <c r="G812">
        <f>$G$2*Tabella1[[#This Row],[CHIUSURA]]/$B$2</f>
        <v>116.05958308982733</v>
      </c>
      <c r="H812" s="3">
        <f>LN(Tabella1[[#This Row],[NUM INDICE]]/G811)</f>
        <v>1.7382039410382282E-2</v>
      </c>
    </row>
    <row r="813" spans="1:8" x14ac:dyDescent="0.3">
      <c r="A813" s="1">
        <v>43166</v>
      </c>
      <c r="B813" s="2">
        <v>22473.47</v>
      </c>
      <c r="C813" s="2">
        <v>22134.39</v>
      </c>
      <c r="D813" s="2">
        <v>22521.46</v>
      </c>
      <c r="E813" s="2">
        <v>22100.55</v>
      </c>
      <c r="F813" s="3">
        <v>1.2200000000000001E-2</v>
      </c>
      <c r="G813">
        <f>$G$2*Tabella1[[#This Row],[CHIUSURA]]/$B$2</f>
        <v>117.47603012191158</v>
      </c>
      <c r="H813" s="3">
        <f>LN(Tabella1[[#This Row],[NUM INDICE]]/G812)</f>
        <v>1.2130607250310906E-2</v>
      </c>
    </row>
    <row r="814" spans="1:8" x14ac:dyDescent="0.3">
      <c r="A814" s="1">
        <v>43167</v>
      </c>
      <c r="B814" s="2">
        <v>22731.1</v>
      </c>
      <c r="C814" s="2">
        <v>22514.93</v>
      </c>
      <c r="D814" s="2">
        <v>22791.79</v>
      </c>
      <c r="E814" s="2">
        <v>22417.47</v>
      </c>
      <c r="F814" s="3">
        <v>1.15E-2</v>
      </c>
      <c r="G814">
        <f>$G$2*Tabella1[[#This Row],[CHIUSURA]]/$B$2</f>
        <v>118.82274469871294</v>
      </c>
      <c r="H814" s="3">
        <f>LN(Tabella1[[#This Row],[NUM INDICE]]/G813)</f>
        <v>1.1398528485354564E-2</v>
      </c>
    </row>
    <row r="815" spans="1:8" x14ac:dyDescent="0.3">
      <c r="A815" s="1">
        <v>43168</v>
      </c>
      <c r="B815" s="2">
        <v>22745.599999999999</v>
      </c>
      <c r="C815" s="2">
        <v>22710.84</v>
      </c>
      <c r="D815" s="2">
        <v>22778.84</v>
      </c>
      <c r="E815" s="2">
        <v>22621.81</v>
      </c>
      <c r="F815" s="3">
        <v>5.9999999999999995E-4</v>
      </c>
      <c r="G815">
        <f>$G$2*Tabella1[[#This Row],[CHIUSURA]]/$B$2</f>
        <v>118.89854084575956</v>
      </c>
      <c r="H815" s="3">
        <f>LN(Tabella1[[#This Row],[NUM INDICE]]/G814)</f>
        <v>6.3768921189818659E-4</v>
      </c>
    </row>
    <row r="816" spans="1:8" x14ac:dyDescent="0.3">
      <c r="A816" s="1">
        <v>43171</v>
      </c>
      <c r="B816" s="2">
        <v>22764.91</v>
      </c>
      <c r="C816" s="2">
        <v>22888.91</v>
      </c>
      <c r="D816" s="2">
        <v>22906.63</v>
      </c>
      <c r="E816" s="2">
        <v>22710.83</v>
      </c>
      <c r="F816" s="3">
        <v>8.0000000000000004E-4</v>
      </c>
      <c r="G816">
        <f>$G$2*Tabella1[[#This Row],[CHIUSURA]]/$B$2</f>
        <v>118.9994804043437</v>
      </c>
      <c r="H816" s="3">
        <f>LN(Tabella1[[#This Row],[NUM INDICE]]/G815)</f>
        <v>8.4859524355056953E-4</v>
      </c>
    </row>
    <row r="817" spans="1:8" x14ac:dyDescent="0.3">
      <c r="A817" s="1">
        <v>43172</v>
      </c>
      <c r="B817" s="2">
        <v>22690.98</v>
      </c>
      <c r="C817" s="2">
        <v>22806.49</v>
      </c>
      <c r="D817" s="2">
        <v>22871.82</v>
      </c>
      <c r="E817" s="2">
        <v>22588.9</v>
      </c>
      <c r="F817" s="3">
        <v>-3.2000000000000002E-3</v>
      </c>
      <c r="G817">
        <f>$G$2*Tabella1[[#This Row],[CHIUSURA]]/$B$2</f>
        <v>118.61302460081568</v>
      </c>
      <c r="H817" s="3">
        <f>LN(Tabella1[[#This Row],[NUM INDICE]]/G816)</f>
        <v>-3.2528266496171755E-3</v>
      </c>
    </row>
    <row r="818" spans="1:8" x14ac:dyDescent="0.3">
      <c r="A818" s="1">
        <v>43173</v>
      </c>
      <c r="B818" s="2">
        <v>22452.34</v>
      </c>
      <c r="C818" s="2">
        <v>22694.67</v>
      </c>
      <c r="D818" s="2">
        <v>22786.94</v>
      </c>
      <c r="E818" s="2">
        <v>22400.58</v>
      </c>
      <c r="F818" s="3">
        <v>-1.0500000000000001E-2</v>
      </c>
      <c r="G818">
        <f>$G$2*Tabella1[[#This Row],[CHIUSURA]]/$B$2</f>
        <v>117.36557684004296</v>
      </c>
      <c r="H818" s="3">
        <f>LN(Tabella1[[#This Row],[NUM INDICE]]/G817)</f>
        <v>-1.0572648309659193E-2</v>
      </c>
    </row>
    <row r="819" spans="1:8" x14ac:dyDescent="0.3">
      <c r="A819" s="1">
        <v>43174</v>
      </c>
      <c r="B819" s="2">
        <v>22713.47</v>
      </c>
      <c r="C819" s="2">
        <v>22539.599999999999</v>
      </c>
      <c r="D819" s="2">
        <v>22736.28</v>
      </c>
      <c r="E819" s="2">
        <v>22454.15</v>
      </c>
      <c r="F819" s="3">
        <v>1.1599999999999999E-2</v>
      </c>
      <c r="G819">
        <f>$G$2*Tabella1[[#This Row],[CHIUSURA]]/$B$2</f>
        <v>118.73058703854522</v>
      </c>
      <c r="H819" s="3">
        <f>LN(Tabella1[[#This Row],[NUM INDICE]]/G818)</f>
        <v>1.156330018802303E-2</v>
      </c>
    </row>
    <row r="820" spans="1:8" x14ac:dyDescent="0.3">
      <c r="A820" s="1">
        <v>43175</v>
      </c>
      <c r="B820" s="2">
        <v>22857.69</v>
      </c>
      <c r="C820" s="2">
        <v>22780.03</v>
      </c>
      <c r="D820" s="2">
        <v>22938.06</v>
      </c>
      <c r="E820" s="2">
        <v>22685.4</v>
      </c>
      <c r="F820" s="3">
        <v>6.3E-3</v>
      </c>
      <c r="G820">
        <f>$G$2*Tabella1[[#This Row],[CHIUSURA]]/$B$2</f>
        <v>119.48447119903233</v>
      </c>
      <c r="H820" s="3">
        <f>LN(Tabella1[[#This Row],[NUM INDICE]]/G819)</f>
        <v>6.329462821633062E-3</v>
      </c>
    </row>
    <row r="821" spans="1:8" x14ac:dyDescent="0.3">
      <c r="A821" s="1">
        <v>43178</v>
      </c>
      <c r="B821" s="2">
        <v>22633.1</v>
      </c>
      <c r="C821" s="2">
        <v>22843.11</v>
      </c>
      <c r="D821" s="2">
        <v>22874.19</v>
      </c>
      <c r="E821" s="2">
        <v>22595.43</v>
      </c>
      <c r="F821" s="3">
        <v>-9.7999999999999997E-3</v>
      </c>
      <c r="G821">
        <f>$G$2*Tabella1[[#This Row],[CHIUSURA]]/$B$2</f>
        <v>118.31046729108753</v>
      </c>
      <c r="H821" s="3">
        <f>LN(Tabella1[[#This Row],[NUM INDICE]]/G820)</f>
        <v>-9.8741668269669586E-3</v>
      </c>
    </row>
    <row r="822" spans="1:8" x14ac:dyDescent="0.3">
      <c r="A822" s="1">
        <v>43179</v>
      </c>
      <c r="B822" s="2">
        <v>22798.15</v>
      </c>
      <c r="C822" s="2">
        <v>22641.39</v>
      </c>
      <c r="D822" s="2">
        <v>22836.53</v>
      </c>
      <c r="E822" s="2">
        <v>22597.46</v>
      </c>
      <c r="F822" s="3">
        <v>7.3000000000000001E-3</v>
      </c>
      <c r="G822">
        <f>$G$2*Tabella1[[#This Row],[CHIUSURA]]/$B$2</f>
        <v>119.17323653729747</v>
      </c>
      <c r="H822" s="3">
        <f>LN(Tabella1[[#This Row],[NUM INDICE]]/G821)</f>
        <v>7.2659557524123322E-3</v>
      </c>
    </row>
    <row r="823" spans="1:8" x14ac:dyDescent="0.3">
      <c r="A823" s="1">
        <v>43180</v>
      </c>
      <c r="B823" s="2">
        <v>22820.12</v>
      </c>
      <c r="C823" s="2">
        <v>22837.78</v>
      </c>
      <c r="D823" s="2">
        <v>22858.16</v>
      </c>
      <c r="E823" s="2">
        <v>22674.06</v>
      </c>
      <c r="F823" s="3">
        <v>1E-3</v>
      </c>
      <c r="G823">
        <f>$G$2*Tabella1[[#This Row],[CHIUSURA]]/$B$2</f>
        <v>119.2880807683743</v>
      </c>
      <c r="H823" s="3">
        <f>LN(Tabella1[[#This Row],[NUM INDICE]]/G822)</f>
        <v>9.6321064777765654E-4</v>
      </c>
    </row>
    <row r="824" spans="1:8" x14ac:dyDescent="0.3">
      <c r="A824" s="1">
        <v>43181</v>
      </c>
      <c r="B824" s="2">
        <v>22397.84</v>
      </c>
      <c r="C824" s="2">
        <v>22694.37</v>
      </c>
      <c r="D824" s="2">
        <v>22830.41</v>
      </c>
      <c r="E824" s="2">
        <v>22208.26</v>
      </c>
      <c r="F824" s="3">
        <v>-1.8499999999999999E-2</v>
      </c>
      <c r="G824">
        <f>$G$2*Tabella1[[#This Row],[CHIUSURA]]/$B$2</f>
        <v>117.08068787355739</v>
      </c>
      <c r="H824" s="3">
        <f>LN(Tabella1[[#This Row],[NUM INDICE]]/G823)</f>
        <v>-1.8678077325207348E-2</v>
      </c>
    </row>
    <row r="825" spans="1:8" x14ac:dyDescent="0.3">
      <c r="A825" s="1">
        <v>43182</v>
      </c>
      <c r="B825" s="2">
        <v>22289.1</v>
      </c>
      <c r="C825" s="2">
        <v>22127.33</v>
      </c>
      <c r="D825" s="2">
        <v>22366.65</v>
      </c>
      <c r="E825" s="2">
        <v>21964.82</v>
      </c>
      <c r="F825" s="3">
        <v>-4.8999999999999998E-3</v>
      </c>
      <c r="G825">
        <f>$G$2*Tabella1[[#This Row],[CHIUSURA]]/$B$2</f>
        <v>116.51226904391264</v>
      </c>
      <c r="H825" s="3">
        <f>LN(Tabella1[[#This Row],[NUM INDICE]]/G824)</f>
        <v>-4.8667559080270428E-3</v>
      </c>
    </row>
    <row r="826" spans="1:8" x14ac:dyDescent="0.3">
      <c r="A826" s="1">
        <v>43185</v>
      </c>
      <c r="B826" s="2">
        <v>22011.759999999998</v>
      </c>
      <c r="C826" s="2">
        <v>22354.47</v>
      </c>
      <c r="D826" s="2">
        <v>22354.47</v>
      </c>
      <c r="E826" s="2">
        <v>21921.46</v>
      </c>
      <c r="F826" s="3">
        <v>-1.24E-2</v>
      </c>
      <c r="G826">
        <f>$G$2*Tabella1[[#This Row],[CHIUSURA]]/$B$2</f>
        <v>115.06252398033274</v>
      </c>
      <c r="H826" s="3">
        <f>LN(Tabella1[[#This Row],[NUM INDICE]]/G825)</f>
        <v>-1.2520913737671993E-2</v>
      </c>
    </row>
    <row r="827" spans="1:8" x14ac:dyDescent="0.3">
      <c r="A827" s="1">
        <v>43186</v>
      </c>
      <c r="B827" s="2">
        <v>22209.75</v>
      </c>
      <c r="C827" s="2">
        <v>22336.82</v>
      </c>
      <c r="D827" s="2">
        <v>22394.18</v>
      </c>
      <c r="E827" s="2">
        <v>22170.51</v>
      </c>
      <c r="F827" s="3">
        <v>8.9999999999999993E-3</v>
      </c>
      <c r="G827">
        <f>$G$2*Tabella1[[#This Row],[CHIUSURA]]/$B$2</f>
        <v>116.09748116335064</v>
      </c>
      <c r="H827" s="3">
        <f>LN(Tabella1[[#This Row],[NUM INDICE]]/G826)</f>
        <v>8.9545256577466814E-3</v>
      </c>
    </row>
    <row r="828" spans="1:8" x14ac:dyDescent="0.3">
      <c r="A828" s="1">
        <v>43187</v>
      </c>
      <c r="B828" s="2">
        <v>22331.360000000001</v>
      </c>
      <c r="C828" s="2">
        <v>22013.65</v>
      </c>
      <c r="D828" s="2">
        <v>22331.360000000001</v>
      </c>
      <c r="E828" s="2">
        <v>21918.99</v>
      </c>
      <c r="F828" s="3">
        <v>5.4999999999999997E-3</v>
      </c>
      <c r="G828">
        <f>$G$2*Tabella1[[#This Row],[CHIUSURA]]/$B$2</f>
        <v>116.73317560764988</v>
      </c>
      <c r="H828" s="3">
        <f>LN(Tabella1[[#This Row],[NUM INDICE]]/G827)</f>
        <v>5.4605869580049956E-3</v>
      </c>
    </row>
    <row r="829" spans="1:8" x14ac:dyDescent="0.3">
      <c r="A829" s="1">
        <v>43188</v>
      </c>
      <c r="B829" s="2">
        <v>22411.15</v>
      </c>
      <c r="C829" s="2">
        <v>22381.1</v>
      </c>
      <c r="D829" s="2">
        <v>22556.9</v>
      </c>
      <c r="E829" s="2">
        <v>22326.98</v>
      </c>
      <c r="F829" s="3">
        <v>3.5999999999999999E-3</v>
      </c>
      <c r="G829">
        <f>$G$2*Tabella1[[#This Row],[CHIUSURA]]/$B$2</f>
        <v>117.15026350922571</v>
      </c>
      <c r="H829" s="3">
        <f>LN(Tabella1[[#This Row],[NUM INDICE]]/G828)</f>
        <v>3.5666342627283612E-3</v>
      </c>
    </row>
    <row r="830" spans="1:8" x14ac:dyDescent="0.3">
      <c r="A830" s="1">
        <v>43193</v>
      </c>
      <c r="B830" s="2">
        <v>22510.33</v>
      </c>
      <c r="C830" s="2">
        <v>22288.5</v>
      </c>
      <c r="D830" s="2">
        <v>22560.99</v>
      </c>
      <c r="E830" s="2">
        <v>22219.86</v>
      </c>
      <c r="F830" s="3">
        <v>4.4000000000000003E-3</v>
      </c>
      <c r="G830">
        <f>$G$2*Tabella1[[#This Row],[CHIUSURA]]/$B$2</f>
        <v>117.66870915502456</v>
      </c>
      <c r="H830" s="3">
        <f>LN(Tabella1[[#This Row],[NUM INDICE]]/G829)</f>
        <v>4.4157120894129419E-3</v>
      </c>
    </row>
    <row r="831" spans="1:8" x14ac:dyDescent="0.3">
      <c r="A831" s="1">
        <v>43194</v>
      </c>
      <c r="B831" s="2">
        <v>22442.78</v>
      </c>
      <c r="C831" s="2">
        <v>22523.65</v>
      </c>
      <c r="D831" s="2">
        <v>22538.41</v>
      </c>
      <c r="E831" s="2">
        <v>22205.68</v>
      </c>
      <c r="F831" s="3">
        <v>-3.0000000000000001E-3</v>
      </c>
      <c r="G831">
        <f>$G$2*Tabella1[[#This Row],[CHIUSURA]]/$B$2</f>
        <v>117.31560365619706</v>
      </c>
      <c r="H831" s="3">
        <f>LN(Tabella1[[#This Row],[NUM INDICE]]/G830)</f>
        <v>-3.0053560629533477E-3</v>
      </c>
    </row>
    <row r="832" spans="1:8" x14ac:dyDescent="0.3">
      <c r="A832" s="1">
        <v>43195</v>
      </c>
      <c r="B832" s="2">
        <v>22969.5</v>
      </c>
      <c r="C832" s="2">
        <v>22733.85</v>
      </c>
      <c r="D832" s="2">
        <v>22976.65</v>
      </c>
      <c r="E832" s="2">
        <v>22714.240000000002</v>
      </c>
      <c r="F832" s="3">
        <v>2.35E-2</v>
      </c>
      <c r="G832">
        <f>$G$2*Tabella1[[#This Row],[CHIUSURA]]/$B$2</f>
        <v>120.06893790256903</v>
      </c>
      <c r="H832" s="3">
        <f>LN(Tabella1[[#This Row],[NUM INDICE]]/G831)</f>
        <v>2.3198290041962485E-2</v>
      </c>
    </row>
    <row r="833" spans="1:8" x14ac:dyDescent="0.3">
      <c r="A833" s="1">
        <v>43196</v>
      </c>
      <c r="B833" s="2">
        <v>22929.87</v>
      </c>
      <c r="C833" s="2">
        <v>22933.41</v>
      </c>
      <c r="D833" s="2">
        <v>23000.43</v>
      </c>
      <c r="E833" s="2">
        <v>22865.96</v>
      </c>
      <c r="F833" s="3">
        <v>-1.6999999999999999E-3</v>
      </c>
      <c r="G833">
        <f>$G$2*Tabella1[[#This Row],[CHIUSURA]]/$B$2</f>
        <v>119.8617791917099</v>
      </c>
      <c r="H833" s="3">
        <f>LN(Tabella1[[#This Row],[NUM INDICE]]/G832)</f>
        <v>-1.7268215161892911E-3</v>
      </c>
    </row>
    <row r="834" spans="1:8" x14ac:dyDescent="0.3">
      <c r="A834" s="1">
        <v>43199</v>
      </c>
      <c r="B834" s="2">
        <v>23053.99</v>
      </c>
      <c r="C834" s="2">
        <v>22997.35</v>
      </c>
      <c r="D834" s="2">
        <v>23126.92</v>
      </c>
      <c r="E834" s="2">
        <v>22946.52</v>
      </c>
      <c r="F834" s="3">
        <v>5.4000000000000003E-3</v>
      </c>
      <c r="G834">
        <f>$G$2*Tabella1[[#This Row],[CHIUSURA]]/$B$2</f>
        <v>120.51059421042893</v>
      </c>
      <c r="H834" s="3">
        <f>LN(Tabella1[[#This Row],[NUM INDICE]]/G833)</f>
        <v>5.3984289894752294E-3</v>
      </c>
    </row>
    <row r="835" spans="1:8" x14ac:dyDescent="0.3">
      <c r="A835" s="1">
        <v>43200</v>
      </c>
      <c r="B835" s="2">
        <v>23173.68</v>
      </c>
      <c r="C835" s="2">
        <v>23167.3</v>
      </c>
      <c r="D835" s="2">
        <v>23193.97</v>
      </c>
      <c r="E835" s="2">
        <v>23037.37</v>
      </c>
      <c r="F835" s="3">
        <v>5.1999999999999998E-3</v>
      </c>
      <c r="G835">
        <f>$G$2*Tabella1[[#This Row],[CHIUSURA]]/$B$2</f>
        <v>121.1362521993951</v>
      </c>
      <c r="H835" s="3">
        <f>LN(Tabella1[[#This Row],[NUM INDICE]]/G834)</f>
        <v>5.1782954864308317E-3</v>
      </c>
    </row>
    <row r="836" spans="1:8" x14ac:dyDescent="0.3">
      <c r="A836" s="1">
        <v>43201</v>
      </c>
      <c r="B836" s="2">
        <v>23012.86</v>
      </c>
      <c r="C836" s="2">
        <v>23133.41</v>
      </c>
      <c r="D836" s="2">
        <v>23206.03</v>
      </c>
      <c r="E836" s="2">
        <v>22957.62</v>
      </c>
      <c r="F836" s="3">
        <v>-6.8999999999999999E-3</v>
      </c>
      <c r="G836">
        <f>$G$2*Tabella1[[#This Row],[CHIUSURA]]/$B$2</f>
        <v>120.29559451884084</v>
      </c>
      <c r="H836" s="3">
        <f>LN(Tabella1[[#This Row],[NUM INDICE]]/G835)</f>
        <v>-6.9639617921990775E-3</v>
      </c>
    </row>
    <row r="837" spans="1:8" x14ac:dyDescent="0.3">
      <c r="A837" s="1">
        <v>43202</v>
      </c>
      <c r="B837" s="2">
        <v>23304.880000000001</v>
      </c>
      <c r="C837" s="2">
        <v>23022.83</v>
      </c>
      <c r="D837" s="2">
        <v>23331.439999999999</v>
      </c>
      <c r="E837" s="2">
        <v>23006.54</v>
      </c>
      <c r="F837" s="3">
        <v>1.2699999999999999E-2</v>
      </c>
      <c r="G837">
        <f>$G$2*Tabella1[[#This Row],[CHIUSURA]]/$B$2</f>
        <v>121.82207664715483</v>
      </c>
      <c r="H837" s="3">
        <f>LN(Tabella1[[#This Row],[NUM INDICE]]/G836)</f>
        <v>1.2609590593061585E-2</v>
      </c>
    </row>
    <row r="838" spans="1:8" x14ac:dyDescent="0.3">
      <c r="A838" s="1">
        <v>43203</v>
      </c>
      <c r="B838" s="2">
        <v>23330.32</v>
      </c>
      <c r="C838" s="2">
        <v>23322.32</v>
      </c>
      <c r="D838" s="2">
        <v>23432.77</v>
      </c>
      <c r="E838" s="2">
        <v>23278.03</v>
      </c>
      <c r="F838" s="3">
        <v>1.1000000000000001E-3</v>
      </c>
      <c r="G838">
        <f>$G$2*Tabella1[[#This Row],[CHIUSURA]]/$B$2</f>
        <v>121.955059680318</v>
      </c>
      <c r="H838" s="3">
        <f>LN(Tabella1[[#This Row],[NUM INDICE]]/G837)</f>
        <v>1.0910214826352997E-3</v>
      </c>
    </row>
    <row r="839" spans="1:8" x14ac:dyDescent="0.3">
      <c r="A839" s="1">
        <v>43206</v>
      </c>
      <c r="B839" s="2">
        <v>23329.31</v>
      </c>
      <c r="C839" s="2">
        <v>23342.68</v>
      </c>
      <c r="D839" s="2">
        <v>23411.14</v>
      </c>
      <c r="E839" s="2">
        <v>23292.35</v>
      </c>
      <c r="F839" s="3">
        <v>0</v>
      </c>
      <c r="G839">
        <f>$G$2*Tabella1[[#This Row],[CHIUSURA]]/$B$2</f>
        <v>121.94978008662717</v>
      </c>
      <c r="H839" s="3">
        <f>LN(Tabella1[[#This Row],[NUM INDICE]]/G838)</f>
        <v>-4.3292242144134731E-5</v>
      </c>
    </row>
    <row r="840" spans="1:8" x14ac:dyDescent="0.3">
      <c r="A840" s="1">
        <v>43207</v>
      </c>
      <c r="B840" s="2">
        <v>23649.040000000001</v>
      </c>
      <c r="C840" s="2">
        <v>23406.84</v>
      </c>
      <c r="D840" s="2">
        <v>23674.2</v>
      </c>
      <c r="E840" s="2">
        <v>23386.52</v>
      </c>
      <c r="F840" s="3">
        <v>1.37E-2</v>
      </c>
      <c r="G840">
        <f>$G$2*Tabella1[[#This Row],[CHIUSURA]]/$B$2</f>
        <v>123.62111126560748</v>
      </c>
      <c r="H840" s="3">
        <f>LN(Tabella1[[#This Row],[NUM INDICE]]/G839)</f>
        <v>1.3612012205586893E-2</v>
      </c>
    </row>
    <row r="841" spans="1:8" x14ac:dyDescent="0.3">
      <c r="A841" s="1">
        <v>43208</v>
      </c>
      <c r="B841" s="2">
        <v>23759.88</v>
      </c>
      <c r="C841" s="2">
        <v>23687.01</v>
      </c>
      <c r="D841" s="2">
        <v>23801.67</v>
      </c>
      <c r="E841" s="2">
        <v>23605.13</v>
      </c>
      <c r="F841" s="3">
        <v>4.7000000000000002E-3</v>
      </c>
      <c r="G841">
        <f>$G$2*Tabella1[[#This Row],[CHIUSURA]]/$B$2</f>
        <v>124.20050746827279</v>
      </c>
      <c r="H841" s="3">
        <f>LN(Tabella1[[#This Row],[NUM INDICE]]/G840)</f>
        <v>4.6759218287473698E-3</v>
      </c>
    </row>
    <row r="842" spans="1:8" x14ac:dyDescent="0.3">
      <c r="A842" s="1">
        <v>43209</v>
      </c>
      <c r="B842" s="2">
        <v>23792.04</v>
      </c>
      <c r="C842" s="2">
        <v>23766.19</v>
      </c>
      <c r="D842" s="2">
        <v>23822.58</v>
      </c>
      <c r="E842" s="2">
        <v>23696.76</v>
      </c>
      <c r="F842" s="3">
        <v>1.4E-3</v>
      </c>
      <c r="G842">
        <f>$G$2*Tabella1[[#This Row],[CHIUSURA]]/$B$2</f>
        <v>124.3686180951017</v>
      </c>
      <c r="H842" s="3">
        <f>LN(Tabella1[[#This Row],[NUM INDICE]]/G841)</f>
        <v>1.3526269771367793E-3</v>
      </c>
    </row>
    <row r="843" spans="1:8" x14ac:dyDescent="0.3">
      <c r="A843" s="1">
        <v>43210</v>
      </c>
      <c r="B843" s="2">
        <v>23829.34</v>
      </c>
      <c r="C843" s="2">
        <v>23803.4</v>
      </c>
      <c r="D843" s="2">
        <v>23950.53</v>
      </c>
      <c r="E843" s="2">
        <v>23698.91</v>
      </c>
      <c r="F843" s="3">
        <v>1.6000000000000001E-3</v>
      </c>
      <c r="G843">
        <f>$G$2*Tabella1[[#This Row],[CHIUSURA]]/$B$2</f>
        <v>124.56359714922851</v>
      </c>
      <c r="H843" s="3">
        <f>LN(Tabella1[[#This Row],[NUM INDICE]]/G842)</f>
        <v>1.5665235920437404E-3</v>
      </c>
    </row>
    <row r="844" spans="1:8" x14ac:dyDescent="0.3">
      <c r="A844" s="1">
        <v>43213</v>
      </c>
      <c r="B844" s="2">
        <v>23982.52</v>
      </c>
      <c r="C844" s="2">
        <v>23783.040000000001</v>
      </c>
      <c r="D844" s="2">
        <v>23982.52</v>
      </c>
      <c r="E844" s="2">
        <v>23765.66</v>
      </c>
      <c r="F844" s="3">
        <v>6.4000000000000003E-3</v>
      </c>
      <c r="G844">
        <f>$G$2*Tabella1[[#This Row],[CHIUSURA]]/$B$2</f>
        <v>125.36431810126993</v>
      </c>
      <c r="H844" s="3">
        <f>LN(Tabella1[[#This Row],[NUM INDICE]]/G843)</f>
        <v>6.4076371052131384E-3</v>
      </c>
    </row>
    <row r="845" spans="1:8" x14ac:dyDescent="0.3">
      <c r="A845" s="1">
        <v>43214</v>
      </c>
      <c r="B845" s="2">
        <v>24035.49</v>
      </c>
      <c r="C845" s="2">
        <v>23935.5</v>
      </c>
      <c r="D845" s="2">
        <v>24073.69</v>
      </c>
      <c r="E845" s="2">
        <v>23933.99</v>
      </c>
      <c r="F845" s="3">
        <v>2.2000000000000001E-3</v>
      </c>
      <c r="G845">
        <f>$G$2*Tabella1[[#This Row],[CHIUSURA]]/$B$2</f>
        <v>125.64120926741195</v>
      </c>
      <c r="H845" s="3">
        <f>LN(Tabella1[[#This Row],[NUM INDICE]]/G844)</f>
        <v>2.206256422798555E-3</v>
      </c>
    </row>
    <row r="846" spans="1:8" x14ac:dyDescent="0.3">
      <c r="A846" s="1">
        <v>43215</v>
      </c>
      <c r="B846" s="2">
        <v>23801.200000000001</v>
      </c>
      <c r="C846" s="2">
        <v>23932.83</v>
      </c>
      <c r="D846" s="2">
        <v>24023.78</v>
      </c>
      <c r="E846" s="2">
        <v>23680.22</v>
      </c>
      <c r="F846" s="3">
        <v>-9.7000000000000003E-3</v>
      </c>
      <c r="G846">
        <f>$G$2*Tabella1[[#This Row],[CHIUSURA]]/$B$2</f>
        <v>124.41650035075321</v>
      </c>
      <c r="H846" s="3">
        <f>LN(Tabella1[[#This Row],[NUM INDICE]]/G845)</f>
        <v>-9.7954884993897724E-3</v>
      </c>
    </row>
    <row r="847" spans="1:8" x14ac:dyDescent="0.3">
      <c r="A847" s="1">
        <v>43216</v>
      </c>
      <c r="B847" s="2">
        <v>24039.63</v>
      </c>
      <c r="C847" s="2">
        <v>23853.39</v>
      </c>
      <c r="D847" s="2">
        <v>24039.63</v>
      </c>
      <c r="E847" s="2">
        <v>23800.82</v>
      </c>
      <c r="F847" s="3">
        <v>0.01</v>
      </c>
      <c r="G847">
        <f>$G$2*Tabella1[[#This Row],[CHIUSURA]]/$B$2</f>
        <v>125.66285037422388</v>
      </c>
      <c r="H847" s="3">
        <f>LN(Tabella1[[#This Row],[NUM INDICE]]/G846)</f>
        <v>9.9677189591466115E-3</v>
      </c>
    </row>
    <row r="848" spans="1:8" x14ac:dyDescent="0.3">
      <c r="A848" s="1">
        <v>43217</v>
      </c>
      <c r="B848" s="2">
        <v>23927.61</v>
      </c>
      <c r="C848" s="2">
        <v>23997.75</v>
      </c>
      <c r="D848" s="2">
        <v>24048.31</v>
      </c>
      <c r="E848" s="2">
        <v>23801.38</v>
      </c>
      <c r="F848" s="3">
        <v>-4.7000000000000002E-3</v>
      </c>
      <c r="G848">
        <f>$G$2*Tabella1[[#This Row],[CHIUSURA]]/$B$2</f>
        <v>125.07728593338513</v>
      </c>
      <c r="H848" s="3">
        <f>LN(Tabella1[[#This Row],[NUM INDICE]]/G847)</f>
        <v>-4.670696235460489E-3</v>
      </c>
    </row>
    <row r="849" spans="1:8" x14ac:dyDescent="0.3">
      <c r="A849" s="1">
        <v>43220</v>
      </c>
      <c r="B849" s="2">
        <v>23979.37</v>
      </c>
      <c r="C849" s="2">
        <v>23938.73</v>
      </c>
      <c r="D849" s="2">
        <v>24012.83</v>
      </c>
      <c r="E849" s="2">
        <v>23823.37</v>
      </c>
      <c r="F849" s="3">
        <v>2.2000000000000001E-3</v>
      </c>
      <c r="G849">
        <f>$G$2*Tabella1[[#This Row],[CHIUSURA]]/$B$2</f>
        <v>125.34785204173912</v>
      </c>
      <c r="H849" s="3">
        <f>LN(Tabella1[[#This Row],[NUM INDICE]]/G848)</f>
        <v>2.1608550628832361E-3</v>
      </c>
    </row>
    <row r="850" spans="1:8" x14ac:dyDescent="0.3">
      <c r="A850" s="1">
        <v>43222</v>
      </c>
      <c r="B850" s="2">
        <v>24265.61</v>
      </c>
      <c r="C850" s="2">
        <v>24014.71</v>
      </c>
      <c r="D850" s="2">
        <v>24305.64</v>
      </c>
      <c r="E850" s="2">
        <v>23999.23</v>
      </c>
      <c r="F850" s="3">
        <v>1.1900000000000001E-2</v>
      </c>
      <c r="G850">
        <f>$G$2*Tabella1[[#This Row],[CHIUSURA]]/$B$2</f>
        <v>126.84412025764418</v>
      </c>
      <c r="H850" s="3">
        <f>LN(Tabella1[[#This Row],[NUM INDICE]]/G849)</f>
        <v>1.1866244269409409E-2</v>
      </c>
    </row>
    <row r="851" spans="1:8" x14ac:dyDescent="0.3">
      <c r="A851" s="1">
        <v>43223</v>
      </c>
      <c r="B851" s="2">
        <v>24064.46</v>
      </c>
      <c r="C851" s="2">
        <v>24229.29</v>
      </c>
      <c r="D851" s="2">
        <v>24269.53</v>
      </c>
      <c r="E851" s="2">
        <v>24026.560000000001</v>
      </c>
      <c r="F851" s="3">
        <v>-8.3000000000000001E-3</v>
      </c>
      <c r="G851">
        <f>$G$2*Tabella1[[#This Row],[CHIUSURA]]/$B$2</f>
        <v>125.79264474189061</v>
      </c>
      <c r="H851" s="3">
        <f>LN(Tabella1[[#This Row],[NUM INDICE]]/G850)</f>
        <v>-8.3240583542048361E-3</v>
      </c>
    </row>
    <row r="852" spans="1:8" x14ac:dyDescent="0.3">
      <c r="A852" s="1">
        <v>43224</v>
      </c>
      <c r="B852" s="2">
        <v>24335.02</v>
      </c>
      <c r="C852" s="2">
        <v>24174.63</v>
      </c>
      <c r="D852" s="2">
        <v>24335.02</v>
      </c>
      <c r="E852" s="2">
        <v>24143.56</v>
      </c>
      <c r="F852" s="3">
        <v>1.12E-2</v>
      </c>
      <c r="G852">
        <f>$G$2*Tabella1[[#This Row],[CHIUSURA]]/$B$2</f>
        <v>127.20694857257561</v>
      </c>
      <c r="H852" s="3">
        <f>LN(Tabella1[[#This Row],[NUM INDICE]]/G851)</f>
        <v>1.1180401870380073E-2</v>
      </c>
    </row>
    <row r="853" spans="1:8" x14ac:dyDescent="0.3">
      <c r="A853" s="1">
        <v>43227</v>
      </c>
      <c r="B853" s="2">
        <v>24544.26</v>
      </c>
      <c r="C853" s="2">
        <v>24355.16</v>
      </c>
      <c r="D853" s="2">
        <v>24544.26</v>
      </c>
      <c r="E853" s="2">
        <v>24274.65</v>
      </c>
      <c r="F853" s="3">
        <v>8.6E-3</v>
      </c>
      <c r="G853">
        <f>$G$2*Tabella1[[#This Row],[CHIUSURA]]/$B$2</f>
        <v>128.3007131110607</v>
      </c>
      <c r="H853" s="3">
        <f>LN(Tabella1[[#This Row],[NUM INDICE]]/G852)</f>
        <v>8.5615532024806151E-3</v>
      </c>
    </row>
    <row r="854" spans="1:8" x14ac:dyDescent="0.3">
      <c r="A854" s="1">
        <v>43228</v>
      </c>
      <c r="B854" s="2">
        <v>24142.54</v>
      </c>
      <c r="C854" s="2">
        <v>24488.45</v>
      </c>
      <c r="D854" s="2">
        <v>24512.3</v>
      </c>
      <c r="E854" s="2">
        <v>23950.89</v>
      </c>
      <c r="F854" s="3">
        <v>-1.6400000000000001E-2</v>
      </c>
      <c r="G854">
        <f>$G$2*Tabella1[[#This Row],[CHIUSURA]]/$B$2</f>
        <v>126.20079392543542</v>
      </c>
      <c r="H854" s="3">
        <f>LN(Tabella1[[#This Row],[NUM INDICE]]/G853)</f>
        <v>-1.6502588662270487E-2</v>
      </c>
    </row>
    <row r="855" spans="1:8" x14ac:dyDescent="0.3">
      <c r="A855" s="1">
        <v>43229</v>
      </c>
      <c r="B855" s="2">
        <v>24266.560000000001</v>
      </c>
      <c r="C855" s="2">
        <v>24218.09</v>
      </c>
      <c r="D855" s="2">
        <v>24419.35</v>
      </c>
      <c r="E855" s="2">
        <v>24209.21</v>
      </c>
      <c r="F855" s="3">
        <v>5.1000000000000004E-3</v>
      </c>
      <c r="G855">
        <f>$G$2*Tabella1[[#This Row],[CHIUSURA]]/$B$2</f>
        <v>126.84908621210586</v>
      </c>
      <c r="H855" s="3">
        <f>LN(Tabella1[[#This Row],[NUM INDICE]]/G854)</f>
        <v>5.1238412336679631E-3</v>
      </c>
    </row>
    <row r="856" spans="1:8" x14ac:dyDescent="0.3">
      <c r="A856" s="1">
        <v>43230</v>
      </c>
      <c r="B856" s="2">
        <v>24033.9</v>
      </c>
      <c r="C856" s="2">
        <v>24279.55</v>
      </c>
      <c r="D856" s="2">
        <v>24329.05</v>
      </c>
      <c r="E856" s="2">
        <v>23871.01</v>
      </c>
      <c r="F856" s="3">
        <v>-9.5999999999999992E-3</v>
      </c>
      <c r="G856">
        <f>$G$2*Tabella1[[#This Row],[CHIUSURA]]/$B$2</f>
        <v>125.63289782783926</v>
      </c>
      <c r="H856" s="3">
        <f>LN(Tabella1[[#This Row],[NUM INDICE]]/G855)</f>
        <v>-9.6339372122616861E-3</v>
      </c>
    </row>
    <row r="857" spans="1:8" x14ac:dyDescent="0.3">
      <c r="A857" s="1">
        <v>43231</v>
      </c>
      <c r="B857" s="2">
        <v>24159.34</v>
      </c>
      <c r="C857" s="2">
        <v>24123.38</v>
      </c>
      <c r="D857" s="2">
        <v>24171.43</v>
      </c>
      <c r="E857" s="2">
        <v>23969.759999999998</v>
      </c>
      <c r="F857" s="3">
        <v>5.1999999999999998E-3</v>
      </c>
      <c r="G857">
        <f>$G$2*Tabella1[[#This Row],[CHIUSURA]]/$B$2</f>
        <v>126.28861290959978</v>
      </c>
      <c r="H857" s="3">
        <f>LN(Tabella1[[#This Row],[NUM INDICE]]/G856)</f>
        <v>5.2057211044666957E-3</v>
      </c>
    </row>
    <row r="858" spans="1:8" x14ac:dyDescent="0.3">
      <c r="A858" s="1">
        <v>43234</v>
      </c>
      <c r="B858" s="2">
        <v>24221.47</v>
      </c>
      <c r="C858" s="2">
        <v>24159.85</v>
      </c>
      <c r="D858" s="2">
        <v>24221.47</v>
      </c>
      <c r="E858" s="2">
        <v>23959.61</v>
      </c>
      <c r="F858" s="3">
        <v>2.5999999999999999E-3</v>
      </c>
      <c r="G858">
        <f>$G$2*Tabella1[[#This Row],[CHIUSURA]]/$B$2</f>
        <v>126.61338633139331</v>
      </c>
      <c r="H858" s="3">
        <f>LN(Tabella1[[#This Row],[NUM INDICE]]/G857)</f>
        <v>2.568375112100865E-3</v>
      </c>
    </row>
    <row r="859" spans="1:8" x14ac:dyDescent="0.3">
      <c r="A859" s="1">
        <v>43235</v>
      </c>
      <c r="B859" s="2">
        <v>24297.17</v>
      </c>
      <c r="C859" s="2">
        <v>24143.55</v>
      </c>
      <c r="D859" s="2">
        <v>24359.66</v>
      </c>
      <c r="E859" s="2">
        <v>24141.62</v>
      </c>
      <c r="F859" s="3">
        <v>3.0999999999999999E-3</v>
      </c>
      <c r="G859">
        <f>$G$2*Tabella1[[#This Row],[CHIUSURA]]/$B$2</f>
        <v>127.0090944921815</v>
      </c>
      <c r="H859" s="3">
        <f>LN(Tabella1[[#This Row],[NUM INDICE]]/G858)</f>
        <v>3.1204527342750116E-3</v>
      </c>
    </row>
    <row r="860" spans="1:8" x14ac:dyDescent="0.3">
      <c r="A860" s="1">
        <v>43236</v>
      </c>
      <c r="B860" s="2">
        <v>23734.22</v>
      </c>
      <c r="C860" s="2">
        <v>24175.74</v>
      </c>
      <c r="D860" s="2">
        <v>24220.63</v>
      </c>
      <c r="E860" s="2">
        <v>23616.91</v>
      </c>
      <c r="F860" s="3">
        <v>-2.3199999999999998E-2</v>
      </c>
      <c r="G860">
        <f>$G$2*Tabella1[[#This Row],[CHIUSURA]]/$B$2</f>
        <v>124.06637442460271</v>
      </c>
      <c r="H860" s="3">
        <f>LN(Tabella1[[#This Row],[NUM INDICE]]/G859)</f>
        <v>-2.3441994056523533E-2</v>
      </c>
    </row>
    <row r="861" spans="1:8" x14ac:dyDescent="0.3">
      <c r="A861" s="1">
        <v>43237</v>
      </c>
      <c r="B861" s="2">
        <v>23801.99</v>
      </c>
      <c r="C861" s="2">
        <v>23830.61</v>
      </c>
      <c r="D861" s="2">
        <v>23985.03</v>
      </c>
      <c r="E861" s="2">
        <v>23612.53</v>
      </c>
      <c r="F861" s="3">
        <v>2.8999999999999998E-3</v>
      </c>
      <c r="G861">
        <f>$G$2*Tabella1[[#This Row],[CHIUSURA]]/$B$2</f>
        <v>124.42062993393714</v>
      </c>
      <c r="H861" s="3">
        <f>LN(Tabella1[[#This Row],[NUM INDICE]]/G860)</f>
        <v>2.8513020248663173E-3</v>
      </c>
    </row>
    <row r="862" spans="1:8" x14ac:dyDescent="0.3">
      <c r="A862" s="1">
        <v>43238</v>
      </c>
      <c r="B862" s="2">
        <v>23449.65</v>
      </c>
      <c r="C862" s="2">
        <v>23918.6</v>
      </c>
      <c r="D862" s="2">
        <v>23920.97</v>
      </c>
      <c r="E862" s="2">
        <v>23384.19</v>
      </c>
      <c r="F862" s="3">
        <v>-1.4800000000000001E-2</v>
      </c>
      <c r="G862">
        <f>$G$2*Tabella1[[#This Row],[CHIUSURA]]/$B$2</f>
        <v>122.57883583390922</v>
      </c>
      <c r="H862" s="3">
        <f>LN(Tabella1[[#This Row],[NUM INDICE]]/G861)</f>
        <v>-1.4913621219628323E-2</v>
      </c>
    </row>
    <row r="863" spans="1:8" x14ac:dyDescent="0.3">
      <c r="A863" s="1">
        <v>43241</v>
      </c>
      <c r="B863" s="2">
        <v>23092.38</v>
      </c>
      <c r="C863" s="2">
        <v>23082.63</v>
      </c>
      <c r="D863" s="2">
        <v>23427.55</v>
      </c>
      <c r="E863" s="2">
        <v>22951.98</v>
      </c>
      <c r="F863" s="3">
        <v>-1.52E-2</v>
      </c>
      <c r="G863">
        <f>$G$2*Tabella1[[#This Row],[CHIUSURA]]/$B$2</f>
        <v>120.71127104388546</v>
      </c>
      <c r="H863" s="3">
        <f>LN(Tabella1[[#This Row],[NUM INDICE]]/G862)</f>
        <v>-1.5352876429010894E-2</v>
      </c>
    </row>
    <row r="864" spans="1:8" x14ac:dyDescent="0.3">
      <c r="A864" s="1">
        <v>43242</v>
      </c>
      <c r="B864" s="2">
        <v>23216.57</v>
      </c>
      <c r="C864" s="2">
        <v>23135.48</v>
      </c>
      <c r="D864" s="2">
        <v>23298.45</v>
      </c>
      <c r="E864" s="2">
        <v>23024.29</v>
      </c>
      <c r="F864" s="3">
        <v>5.4000000000000003E-3</v>
      </c>
      <c r="G864">
        <f>$G$2*Tabella1[[#This Row],[CHIUSURA]]/$B$2</f>
        <v>121.36045197503852</v>
      </c>
      <c r="H864" s="3">
        <f>LN(Tabella1[[#This Row],[NUM INDICE]]/G863)</f>
        <v>5.3635548947578576E-3</v>
      </c>
    </row>
    <row r="865" spans="1:8" x14ac:dyDescent="0.3">
      <c r="A865" s="1">
        <v>43243</v>
      </c>
      <c r="B865" s="2">
        <v>22911.71</v>
      </c>
      <c r="C865" s="2">
        <v>23061.29</v>
      </c>
      <c r="D865" s="2">
        <v>23061.29</v>
      </c>
      <c r="E865" s="2">
        <v>22754.48</v>
      </c>
      <c r="F865" s="3">
        <v>-1.3100000000000001E-2</v>
      </c>
      <c r="G865">
        <f>$G$2*Tabella1[[#This Row],[CHIUSURA]]/$B$2</f>
        <v>119.76685105168463</v>
      </c>
      <c r="H865" s="3">
        <f>LN(Tabella1[[#This Row],[NUM INDICE]]/G864)</f>
        <v>-1.3218114298288409E-2</v>
      </c>
    </row>
    <row r="866" spans="1:8" x14ac:dyDescent="0.3">
      <c r="A866" s="1">
        <v>43244</v>
      </c>
      <c r="B866" s="2">
        <v>22749.08</v>
      </c>
      <c r="C866" s="2">
        <v>22990.36</v>
      </c>
      <c r="D866" s="2">
        <v>23141.84</v>
      </c>
      <c r="E866" s="2">
        <v>22627</v>
      </c>
      <c r="F866" s="3">
        <v>-7.1000000000000004E-3</v>
      </c>
      <c r="G866">
        <f>$G$2*Tabella1[[#This Row],[CHIUSURA]]/$B$2</f>
        <v>118.91673192105074</v>
      </c>
      <c r="H866" s="3">
        <f>LN(Tabella1[[#This Row],[NUM INDICE]]/G865)</f>
        <v>-7.1234285564093303E-3</v>
      </c>
    </row>
    <row r="867" spans="1:8" x14ac:dyDescent="0.3">
      <c r="A867" s="1">
        <v>43245</v>
      </c>
      <c r="B867" s="2">
        <v>22398.15</v>
      </c>
      <c r="C867" s="2">
        <v>22794.71</v>
      </c>
      <c r="D867" s="2">
        <v>22827.57</v>
      </c>
      <c r="E867" s="2">
        <v>22205.05</v>
      </c>
      <c r="F867" s="3">
        <v>-1.54E-2</v>
      </c>
      <c r="G867">
        <f>$G$2*Tabella1[[#This Row],[CHIUSURA]]/$B$2</f>
        <v>117.08230834290805</v>
      </c>
      <c r="H867" s="3">
        <f>LN(Tabella1[[#This Row],[NUM INDICE]]/G866)</f>
        <v>-1.5546338854221761E-2</v>
      </c>
    </row>
    <row r="868" spans="1:8" x14ac:dyDescent="0.3">
      <c r="A868" s="1">
        <v>43248</v>
      </c>
      <c r="B868" s="2">
        <v>21932.69</v>
      </c>
      <c r="C868" s="2">
        <v>22634.77</v>
      </c>
      <c r="D868" s="2">
        <v>22855.69</v>
      </c>
      <c r="E868" s="2">
        <v>21797.16</v>
      </c>
      <c r="F868" s="3">
        <v>-2.0799999999999999E-2</v>
      </c>
      <c r="G868">
        <f>$G$2*Tabella1[[#This Row],[CHIUSURA]]/$B$2</f>
        <v>114.64919974950681</v>
      </c>
      <c r="H868" s="3">
        <f>LN(Tabella1[[#This Row],[NUM INDICE]]/G867)</f>
        <v>-2.1000148238597367E-2</v>
      </c>
    </row>
    <row r="869" spans="1:8" x14ac:dyDescent="0.3">
      <c r="A869" s="1">
        <v>43249</v>
      </c>
      <c r="B869" s="2">
        <v>21350.880000000001</v>
      </c>
      <c r="C869" s="2">
        <v>21554.16</v>
      </c>
      <c r="D869" s="2">
        <v>21665.53</v>
      </c>
      <c r="E869" s="2">
        <v>21122.51</v>
      </c>
      <c r="F869" s="3">
        <v>-2.6499999999999999E-2</v>
      </c>
      <c r="G869">
        <f>$G$2*Tabella1[[#This Row],[CHIUSURA]]/$B$2</f>
        <v>111.60789241756255</v>
      </c>
      <c r="H869" s="3">
        <f>LN(Tabella1[[#This Row],[NUM INDICE]]/G868)</f>
        <v>-2.6885261302201417E-2</v>
      </c>
    </row>
    <row r="870" spans="1:8" x14ac:dyDescent="0.3">
      <c r="A870" s="1">
        <v>43250</v>
      </c>
      <c r="B870" s="2">
        <v>21797.82</v>
      </c>
      <c r="C870" s="2">
        <v>21479.93</v>
      </c>
      <c r="D870" s="2">
        <v>21870.3</v>
      </c>
      <c r="E870" s="2">
        <v>21287.26</v>
      </c>
      <c r="F870" s="3">
        <v>2.0899999999999998E-2</v>
      </c>
      <c r="G870">
        <f>$G$2*Tabella1[[#This Row],[CHIUSURA]]/$B$2</f>
        <v>113.94419103556356</v>
      </c>
      <c r="H870" s="3">
        <f>LN(Tabella1[[#This Row],[NUM INDICE]]/G869)</f>
        <v>2.0717008170911579E-2</v>
      </c>
    </row>
    <row r="871" spans="1:8" x14ac:dyDescent="0.3">
      <c r="A871" s="1">
        <v>43251</v>
      </c>
      <c r="B871" s="2">
        <v>21784.18</v>
      </c>
      <c r="C871" s="2">
        <v>21881.42</v>
      </c>
      <c r="D871" s="2">
        <v>22099.78</v>
      </c>
      <c r="E871" s="2">
        <v>21599.88</v>
      </c>
      <c r="F871" s="3">
        <v>-5.9999999999999995E-4</v>
      </c>
      <c r="G871">
        <f>$G$2*Tabella1[[#This Row],[CHIUSURA]]/$B$2</f>
        <v>113.87289038413488</v>
      </c>
      <c r="H871" s="3">
        <f>LN(Tabella1[[#This Row],[NUM INDICE]]/G870)</f>
        <v>-6.2594651210853391E-4</v>
      </c>
    </row>
    <row r="872" spans="1:8" x14ac:dyDescent="0.3">
      <c r="A872" s="1">
        <v>43252</v>
      </c>
      <c r="B872" s="2">
        <v>22109.55</v>
      </c>
      <c r="C872" s="2">
        <v>22251.33</v>
      </c>
      <c r="D872" s="2">
        <v>22416.47</v>
      </c>
      <c r="E872" s="2">
        <v>22019.85</v>
      </c>
      <c r="F872" s="3">
        <v>1.49E-2</v>
      </c>
      <c r="G872">
        <f>$G$2*Tabella1[[#This Row],[CHIUSURA]]/$B$2</f>
        <v>115.57370365065609</v>
      </c>
      <c r="H872" s="3">
        <f>LN(Tabella1[[#This Row],[NUM INDICE]]/G871)</f>
        <v>1.4825623598085922E-2</v>
      </c>
    </row>
    <row r="873" spans="1:8" x14ac:dyDescent="0.3">
      <c r="A873" s="1">
        <v>43255</v>
      </c>
      <c r="B873" s="2">
        <v>22009.95</v>
      </c>
      <c r="C873" s="2">
        <v>22352.2</v>
      </c>
      <c r="D873" s="2">
        <v>22380.75</v>
      </c>
      <c r="E873" s="2">
        <v>21915.84</v>
      </c>
      <c r="F873" s="3">
        <v>-4.4999999999999997E-3</v>
      </c>
      <c r="G873">
        <f>$G$2*Tabella1[[#This Row],[CHIUSURA]]/$B$2</f>
        <v>115.05306253025313</v>
      </c>
      <c r="H873" s="3">
        <f>LN(Tabella1[[#This Row],[NUM INDICE]]/G872)</f>
        <v>-4.5150180395815802E-3</v>
      </c>
    </row>
    <row r="874" spans="1:8" x14ac:dyDescent="0.3">
      <c r="A874" s="1">
        <v>43256</v>
      </c>
      <c r="B874" s="2">
        <v>21750.15</v>
      </c>
      <c r="C874" s="2">
        <v>21944.51</v>
      </c>
      <c r="D874" s="2">
        <v>22194.83</v>
      </c>
      <c r="E874" s="2">
        <v>21750.15</v>
      </c>
      <c r="F874" s="3">
        <v>-1.18E-2</v>
      </c>
      <c r="G874">
        <f>$G$2*Tabella1[[#This Row],[CHIUSURA]]/$B$2</f>
        <v>113.69500466799721</v>
      </c>
      <c r="H874" s="3">
        <f>LN(Tabella1[[#This Row],[NUM INDICE]]/G873)</f>
        <v>-1.1873969778469629E-2</v>
      </c>
    </row>
    <row r="875" spans="1:8" x14ac:dyDescent="0.3">
      <c r="A875" s="1">
        <v>43257</v>
      </c>
      <c r="B875" s="2">
        <v>21807.59</v>
      </c>
      <c r="C875" s="2">
        <v>21814.52</v>
      </c>
      <c r="D875" s="2">
        <v>21877.18</v>
      </c>
      <c r="E875" s="2">
        <v>21411.98</v>
      </c>
      <c r="F875" s="3">
        <v>2.5999999999999999E-3</v>
      </c>
      <c r="G875">
        <f>$G$2*Tabella1[[#This Row],[CHIUSURA]]/$B$2</f>
        <v>113.99526195671152</v>
      </c>
      <c r="H875" s="3">
        <f>LN(Tabella1[[#This Row],[NUM INDICE]]/G874)</f>
        <v>2.6374202746046013E-3</v>
      </c>
    </row>
    <row r="876" spans="1:8" x14ac:dyDescent="0.3">
      <c r="A876" s="1">
        <v>43258</v>
      </c>
      <c r="B876" s="2">
        <v>21767.599999999999</v>
      </c>
      <c r="C876" s="2">
        <v>21955.42</v>
      </c>
      <c r="D876" s="2">
        <v>22072.99</v>
      </c>
      <c r="E876" s="2">
        <v>21689.65</v>
      </c>
      <c r="F876" s="3">
        <v>-1.8E-3</v>
      </c>
      <c r="G876">
        <f>$G$2*Tabella1[[#This Row],[CHIUSURA]]/$B$2</f>
        <v>113.78622141047744</v>
      </c>
      <c r="H876" s="3">
        <f>LN(Tabella1[[#This Row],[NUM INDICE]]/G875)</f>
        <v>-1.8354486223359152E-3</v>
      </c>
    </row>
    <row r="877" spans="1:8" x14ac:dyDescent="0.3">
      <c r="A877" s="1">
        <v>43259</v>
      </c>
      <c r="B877" s="2">
        <v>21355.98</v>
      </c>
      <c r="C877" s="2">
        <v>21497.91</v>
      </c>
      <c r="D877" s="2">
        <v>21660.83</v>
      </c>
      <c r="E877" s="2">
        <v>21298.04</v>
      </c>
      <c r="F877" s="3">
        <v>-1.89E-2</v>
      </c>
      <c r="G877">
        <f>$G$2*Tabella1[[#This Row],[CHIUSURA]]/$B$2</f>
        <v>111.63455175204102</v>
      </c>
      <c r="H877" s="3">
        <f>LN(Tabella1[[#This Row],[NUM INDICE]]/G876)</f>
        <v>-1.9090831582367088E-2</v>
      </c>
    </row>
    <row r="878" spans="1:8" x14ac:dyDescent="0.3">
      <c r="A878" s="1">
        <v>43262</v>
      </c>
      <c r="B878" s="2">
        <v>22086.2</v>
      </c>
      <c r="C878" s="2">
        <v>21786.2</v>
      </c>
      <c r="D878" s="2">
        <v>22139.31</v>
      </c>
      <c r="E878" s="2">
        <v>21740.13</v>
      </c>
      <c r="F878" s="3">
        <v>3.4200000000000001E-2</v>
      </c>
      <c r="G878">
        <f>$G$2*Tabella1[[#This Row],[CHIUSURA]]/$B$2</f>
        <v>115.45164571730861</v>
      </c>
      <c r="H878" s="3">
        <f>LN(Tabella1[[#This Row],[NUM INDICE]]/G877)</f>
        <v>3.3621184961678312E-2</v>
      </c>
    </row>
    <row r="879" spans="1:8" x14ac:dyDescent="0.3">
      <c r="A879" s="1">
        <v>43263</v>
      </c>
      <c r="B879" s="2">
        <v>22119.759999999998</v>
      </c>
      <c r="C879" s="2">
        <v>22199.4</v>
      </c>
      <c r="D879" s="2">
        <v>22339.66</v>
      </c>
      <c r="E879" s="2">
        <v>21998.17</v>
      </c>
      <c r="F879" s="3">
        <v>1.5E-3</v>
      </c>
      <c r="G879">
        <f>$G$2*Tabella1[[#This Row],[CHIUSURA]]/$B$2</f>
        <v>115.62707459281788</v>
      </c>
      <c r="H879" s="3">
        <f>LN(Tabella1[[#This Row],[NUM INDICE]]/G878)</f>
        <v>1.5183475914731382E-3</v>
      </c>
    </row>
    <row r="880" spans="1:8" x14ac:dyDescent="0.3">
      <c r="A880" s="1">
        <v>43264</v>
      </c>
      <c r="B880" s="2">
        <v>22216.18</v>
      </c>
      <c r="C880" s="2">
        <v>22169.5</v>
      </c>
      <c r="D880" s="2">
        <v>22363.72</v>
      </c>
      <c r="E880" s="2">
        <v>22114.99</v>
      </c>
      <c r="F880" s="3">
        <v>4.4000000000000003E-3</v>
      </c>
      <c r="G880">
        <f>$G$2*Tabella1[[#This Row],[CHIUSURA]]/$B$2</f>
        <v>116.13109283407545</v>
      </c>
      <c r="H880" s="3">
        <f>LN(Tabella1[[#This Row],[NUM INDICE]]/G879)</f>
        <v>4.3495255546212247E-3</v>
      </c>
    </row>
    <row r="881" spans="1:8" x14ac:dyDescent="0.3">
      <c r="A881" s="1">
        <v>43265</v>
      </c>
      <c r="B881" s="2">
        <v>22486.32</v>
      </c>
      <c r="C881" s="2">
        <v>22106.66</v>
      </c>
      <c r="D881" s="2">
        <v>22516.62</v>
      </c>
      <c r="E881" s="2">
        <v>21978.04</v>
      </c>
      <c r="F881" s="3">
        <v>1.2200000000000001E-2</v>
      </c>
      <c r="G881">
        <f>$G$2*Tabella1[[#This Row],[CHIUSURA]]/$B$2</f>
        <v>117.54320119015634</v>
      </c>
      <c r="H881" s="3">
        <f>LN(Tabella1[[#This Row],[NUM INDICE]]/G880)</f>
        <v>1.2086272063111223E-2</v>
      </c>
    </row>
    <row r="882" spans="1:8" x14ac:dyDescent="0.3">
      <c r="A882" s="1">
        <v>43266</v>
      </c>
      <c r="B882" s="2">
        <v>22190.45</v>
      </c>
      <c r="C882" s="2">
        <v>22504.45</v>
      </c>
      <c r="D882" s="2">
        <v>22508.3</v>
      </c>
      <c r="E882" s="2">
        <v>22162.560000000001</v>
      </c>
      <c r="F882" s="3">
        <v>-1.32E-2</v>
      </c>
      <c r="G882">
        <f>$G$2*Tabella1[[#This Row],[CHIUSURA]]/$B$2</f>
        <v>115.99659387797135</v>
      </c>
      <c r="H882" s="3">
        <f>LN(Tabella1[[#This Row],[NUM INDICE]]/G881)</f>
        <v>-1.3245108159406056E-2</v>
      </c>
    </row>
    <row r="883" spans="1:8" x14ac:dyDescent="0.3">
      <c r="A883" s="1">
        <v>43269</v>
      </c>
      <c r="B883" s="2">
        <v>22099.27</v>
      </c>
      <c r="C883" s="2">
        <v>22097.56</v>
      </c>
      <c r="D883" s="2">
        <v>22198.97</v>
      </c>
      <c r="E883" s="2">
        <v>21948.77</v>
      </c>
      <c r="F883" s="3">
        <v>-4.1000000000000003E-3</v>
      </c>
      <c r="G883">
        <f>$G$2*Tabella1[[#This Row],[CHIUSURA]]/$B$2</f>
        <v>115.51996679606029</v>
      </c>
      <c r="H883" s="3">
        <f>LN(Tabella1[[#This Row],[NUM INDICE]]/G882)</f>
        <v>-4.1174398400743916E-3</v>
      </c>
    </row>
    <row r="884" spans="1:8" x14ac:dyDescent="0.3">
      <c r="A884" s="1">
        <v>43270</v>
      </c>
      <c r="B884" s="2">
        <v>22084.33</v>
      </c>
      <c r="C884" s="2">
        <v>21797.5</v>
      </c>
      <c r="D884" s="2">
        <v>22172.12</v>
      </c>
      <c r="E884" s="2">
        <v>21717.3</v>
      </c>
      <c r="F884" s="3">
        <v>-6.9999999999999999E-4</v>
      </c>
      <c r="G884">
        <f>$G$2*Tabella1[[#This Row],[CHIUSURA]]/$B$2</f>
        <v>115.44187062799983</v>
      </c>
      <c r="H884" s="3">
        <f>LN(Tabella1[[#This Row],[NUM INDICE]]/G883)</f>
        <v>-6.76269048669246E-4</v>
      </c>
    </row>
    <row r="885" spans="1:8" x14ac:dyDescent="0.3">
      <c r="A885" s="1">
        <v>43271</v>
      </c>
      <c r="B885" s="2">
        <v>22120.58</v>
      </c>
      <c r="C885" s="2">
        <v>22276.26</v>
      </c>
      <c r="D885" s="2">
        <v>22325.38</v>
      </c>
      <c r="E885" s="2">
        <v>22107.38</v>
      </c>
      <c r="F885" s="3">
        <v>1.6000000000000001E-3</v>
      </c>
      <c r="G885">
        <f>$G$2*Tabella1[[#This Row],[CHIUSURA]]/$B$2</f>
        <v>115.63136099561638</v>
      </c>
      <c r="H885" s="3">
        <f>LN(Tabella1[[#This Row],[NUM INDICE]]/G884)</f>
        <v>1.6400896699357687E-3</v>
      </c>
    </row>
    <row r="886" spans="1:8" x14ac:dyDescent="0.3">
      <c r="A886" s="1">
        <v>43272</v>
      </c>
      <c r="B886" s="2">
        <v>21673.11</v>
      </c>
      <c r="C886" s="2">
        <v>22198.81</v>
      </c>
      <c r="D886" s="2">
        <v>22234.76</v>
      </c>
      <c r="E886" s="2">
        <v>21637.88</v>
      </c>
      <c r="F886" s="3">
        <v>-2.0199999999999999E-2</v>
      </c>
      <c r="G886">
        <f>$G$2*Tabella1[[#This Row],[CHIUSURA]]/$B$2</f>
        <v>113.29229189775781</v>
      </c>
      <c r="H886" s="3">
        <f>LN(Tabella1[[#This Row],[NUM INDICE]]/G885)</f>
        <v>-2.0436075292335893E-2</v>
      </c>
    </row>
    <row r="887" spans="1:8" x14ac:dyDescent="0.3">
      <c r="A887" s="1">
        <v>43273</v>
      </c>
      <c r="B887" s="2">
        <v>21888.47</v>
      </c>
      <c r="C887" s="2">
        <v>21739.24</v>
      </c>
      <c r="D887" s="2">
        <v>21957.94</v>
      </c>
      <c r="E887" s="2">
        <v>21724.61</v>
      </c>
      <c r="F887" s="3">
        <v>9.9000000000000008E-3</v>
      </c>
      <c r="G887">
        <f>$G$2*Tabella1[[#This Row],[CHIUSURA]]/$B$2</f>
        <v>114.41804763761706</v>
      </c>
      <c r="H887" s="3">
        <f>LN(Tabella1[[#This Row],[NUM INDICE]]/G886)</f>
        <v>9.8876925299436515E-3</v>
      </c>
    </row>
    <row r="888" spans="1:8" x14ac:dyDescent="0.3">
      <c r="A888" s="1">
        <v>43276</v>
      </c>
      <c r="B888" s="2">
        <v>21355.19</v>
      </c>
      <c r="C888" s="2">
        <v>21730.67</v>
      </c>
      <c r="D888" s="2">
        <v>21762.44</v>
      </c>
      <c r="E888" s="2">
        <v>21355.19</v>
      </c>
      <c r="F888" s="3">
        <v>-2.4400000000000002E-2</v>
      </c>
      <c r="G888">
        <f>$G$2*Tabella1[[#This Row],[CHIUSURA]]/$B$2</f>
        <v>111.63042216885709</v>
      </c>
      <c r="H888" s="3">
        <f>LN(Tabella1[[#This Row],[NUM INDICE]]/G887)</f>
        <v>-2.4665212695198724E-2</v>
      </c>
    </row>
    <row r="889" spans="1:8" x14ac:dyDescent="0.3">
      <c r="A889" s="1">
        <v>43277</v>
      </c>
      <c r="B889" s="2">
        <v>21419.27</v>
      </c>
      <c r="C889" s="2">
        <v>21501.18</v>
      </c>
      <c r="D889" s="2">
        <v>21579.8</v>
      </c>
      <c r="E889" s="2">
        <v>21320.560000000001</v>
      </c>
      <c r="F889" s="3">
        <v>3.0000000000000001E-3</v>
      </c>
      <c r="G889">
        <f>$G$2*Tabella1[[#This Row],[CHIUSURA]]/$B$2</f>
        <v>111.96538886559829</v>
      </c>
      <c r="H889" s="3">
        <f>LN(Tabella1[[#This Row],[NUM INDICE]]/G888)</f>
        <v>2.9961826724529141E-3</v>
      </c>
    </row>
    <row r="890" spans="1:8" x14ac:dyDescent="0.3">
      <c r="A890" s="1">
        <v>43278</v>
      </c>
      <c r="B890" s="2">
        <v>21557.91</v>
      </c>
      <c r="C890" s="2">
        <v>21401.35</v>
      </c>
      <c r="D890" s="2">
        <v>21726.9</v>
      </c>
      <c r="E890" s="2">
        <v>21157.47</v>
      </c>
      <c r="F890" s="3">
        <v>6.4999999999999997E-3</v>
      </c>
      <c r="G890">
        <f>$G$2*Tabella1[[#This Row],[CHIUSURA]]/$B$2</f>
        <v>112.69010457777365</v>
      </c>
      <c r="H890" s="3">
        <f>LN(Tabella1[[#This Row],[NUM INDICE]]/G889)</f>
        <v>6.451818426349348E-3</v>
      </c>
    </row>
    <row r="891" spans="1:8" x14ac:dyDescent="0.3">
      <c r="A891" s="1">
        <v>43279</v>
      </c>
      <c r="B891" s="2">
        <v>21432.34</v>
      </c>
      <c r="C891" s="2">
        <v>21430.080000000002</v>
      </c>
      <c r="D891" s="2">
        <v>21626.13</v>
      </c>
      <c r="E891" s="2">
        <v>21294.71</v>
      </c>
      <c r="F891" s="3">
        <v>-5.7999999999999996E-3</v>
      </c>
      <c r="G891">
        <f>$G$2*Tabella1[[#This Row],[CHIUSURA]]/$B$2</f>
        <v>112.03370994434995</v>
      </c>
      <c r="H891" s="3">
        <f>LN(Tabella1[[#This Row],[NUM INDICE]]/G890)</f>
        <v>-5.8418063215397087E-3</v>
      </c>
    </row>
    <row r="892" spans="1:8" x14ac:dyDescent="0.3">
      <c r="A892" s="1">
        <v>43280</v>
      </c>
      <c r="B892" s="2">
        <v>21626.27</v>
      </c>
      <c r="C892" s="2">
        <v>21712.36</v>
      </c>
      <c r="D892" s="2">
        <v>21843.47</v>
      </c>
      <c r="E892" s="2">
        <v>21586.79</v>
      </c>
      <c r="F892" s="3">
        <v>8.9999999999999993E-3</v>
      </c>
      <c r="G892">
        <f>$G$2*Tabella1[[#This Row],[CHIUSURA]]/$B$2</f>
        <v>113.0474442061948</v>
      </c>
      <c r="H892" s="3">
        <f>LN(Tabella1[[#This Row],[NUM INDICE]]/G891)</f>
        <v>9.0077831723221341E-3</v>
      </c>
    </row>
    <row r="893" spans="1:8" x14ac:dyDescent="0.3">
      <c r="A893" s="1">
        <v>43283</v>
      </c>
      <c r="B893" s="2">
        <v>21427.200000000001</v>
      </c>
      <c r="C893" s="2">
        <v>21411</v>
      </c>
      <c r="D893" s="2">
        <v>21534.080000000002</v>
      </c>
      <c r="E893" s="2">
        <v>21168.66</v>
      </c>
      <c r="F893" s="3">
        <v>-9.1999999999999998E-3</v>
      </c>
      <c r="G893">
        <f>$G$2*Tabella1[[#This Row],[CHIUSURA]]/$B$2</f>
        <v>112.00684151705205</v>
      </c>
      <c r="H893" s="3">
        <f>LN(Tabella1[[#This Row],[NUM INDICE]]/G892)</f>
        <v>-9.2476364243468164E-3</v>
      </c>
    </row>
    <row r="894" spans="1:8" x14ac:dyDescent="0.3">
      <c r="A894" s="1">
        <v>43284</v>
      </c>
      <c r="B894" s="2">
        <v>21764.16</v>
      </c>
      <c r="C894" s="2">
        <v>21550.44</v>
      </c>
      <c r="D894" s="2">
        <v>21825.08</v>
      </c>
      <c r="E894" s="2">
        <v>21459.4</v>
      </c>
      <c r="F894" s="3">
        <v>1.5699999999999999E-2</v>
      </c>
      <c r="G894">
        <f>$G$2*Tabella1[[#This Row],[CHIUSURA]]/$B$2</f>
        <v>113.7682394280057</v>
      </c>
      <c r="H894" s="3">
        <f>LN(Tabella1[[#This Row],[NUM INDICE]]/G893)</f>
        <v>1.5603437193582462E-2</v>
      </c>
    </row>
    <row r="895" spans="1:8" x14ac:dyDescent="0.3">
      <c r="A895" s="1">
        <v>43285</v>
      </c>
      <c r="B895" s="2">
        <v>21686.61</v>
      </c>
      <c r="C895" s="2">
        <v>21736.5</v>
      </c>
      <c r="D895" s="2">
        <v>21774.83</v>
      </c>
      <c r="E895" s="2">
        <v>21659.64</v>
      </c>
      <c r="F895" s="3">
        <v>-3.5999999999999999E-3</v>
      </c>
      <c r="G895">
        <f>$G$2*Tabella1[[#This Row],[CHIUSURA]]/$B$2</f>
        <v>113.36286072431845</v>
      </c>
      <c r="H895" s="3">
        <f>LN(Tabella1[[#This Row],[NUM INDICE]]/G894)</f>
        <v>-3.5695607853960948E-3</v>
      </c>
    </row>
    <row r="896" spans="1:8" x14ac:dyDescent="0.3">
      <c r="A896" s="1">
        <v>43286</v>
      </c>
      <c r="B896" s="2">
        <v>21914.29</v>
      </c>
      <c r="C896" s="2">
        <v>21766.65</v>
      </c>
      <c r="D896" s="2">
        <v>22040.25</v>
      </c>
      <c r="E896" s="2">
        <v>21766.65</v>
      </c>
      <c r="F896" s="3">
        <v>1.0500000000000001E-2</v>
      </c>
      <c r="G896">
        <f>$G$2*Tabella1[[#This Row],[CHIUSURA]]/$B$2</f>
        <v>114.5530170525649</v>
      </c>
      <c r="H896" s="3">
        <f>LN(Tabella1[[#This Row],[NUM INDICE]]/G895)</f>
        <v>1.0443916043926856E-2</v>
      </c>
    </row>
    <row r="897" spans="1:8" x14ac:dyDescent="0.3">
      <c r="A897" s="1">
        <v>43287</v>
      </c>
      <c r="B897" s="2">
        <v>21925.51</v>
      </c>
      <c r="C897" s="2">
        <v>21989.83</v>
      </c>
      <c r="D897" s="2">
        <v>22010.28</v>
      </c>
      <c r="E897" s="2">
        <v>21812.48</v>
      </c>
      <c r="F897" s="3">
        <v>5.0000000000000001E-4</v>
      </c>
      <c r="G897">
        <f>$G$2*Tabella1[[#This Row],[CHIUSURA]]/$B$2</f>
        <v>114.61166758841752</v>
      </c>
      <c r="H897" s="3">
        <f>LN(Tabella1[[#This Row],[NUM INDICE]]/G896)</f>
        <v>5.1186366018879219E-4</v>
      </c>
    </row>
    <row r="898" spans="1:8" x14ac:dyDescent="0.3">
      <c r="A898" s="1">
        <v>43290</v>
      </c>
      <c r="B898" s="2">
        <v>22033.439999999999</v>
      </c>
      <c r="C898" s="2">
        <v>22039.83</v>
      </c>
      <c r="D898" s="2">
        <v>22090.27</v>
      </c>
      <c r="E898" s="2">
        <v>21955.01</v>
      </c>
      <c r="F898" s="3">
        <v>4.8999999999999998E-3</v>
      </c>
      <c r="G898">
        <f>$G$2*Tabella1[[#This Row],[CHIUSURA]]/$B$2</f>
        <v>115.17585228846865</v>
      </c>
      <c r="H898" s="3">
        <f>LN(Tabella1[[#This Row],[NUM INDICE]]/G897)</f>
        <v>4.9105002224288262E-3</v>
      </c>
    </row>
    <row r="899" spans="1:8" x14ac:dyDescent="0.3">
      <c r="A899" s="1">
        <v>43291</v>
      </c>
      <c r="B899" s="2">
        <v>22057.3</v>
      </c>
      <c r="C899" s="2">
        <v>22079.7</v>
      </c>
      <c r="D899" s="2">
        <v>22193.79</v>
      </c>
      <c r="E899" s="2">
        <v>21912.240000000002</v>
      </c>
      <c r="F899" s="3">
        <v>1.1000000000000001E-3</v>
      </c>
      <c r="G899">
        <f>$G$2*Tabella1[[#This Row],[CHIUSURA]]/$B$2</f>
        <v>115.30057615526397</v>
      </c>
      <c r="H899" s="3">
        <f>LN(Tabella1[[#This Row],[NUM INDICE]]/G898)</f>
        <v>1.0823135347302034E-3</v>
      </c>
    </row>
    <row r="900" spans="1:8" x14ac:dyDescent="0.3">
      <c r="A900" s="1">
        <v>43292</v>
      </c>
      <c r="B900" s="2">
        <v>21708.06</v>
      </c>
      <c r="C900" s="2">
        <v>21888.29</v>
      </c>
      <c r="D900" s="2">
        <v>21906.63</v>
      </c>
      <c r="E900" s="2">
        <v>21668.68</v>
      </c>
      <c r="F900" s="3">
        <v>-1.5800000000000002E-2</v>
      </c>
      <c r="G900">
        <f>$G$2*Tabella1[[#This Row],[CHIUSURA]]/$B$2</f>
        <v>113.47498674874258</v>
      </c>
      <c r="H900" s="3">
        <f>LN(Tabella1[[#This Row],[NUM INDICE]]/G899)</f>
        <v>-1.5959992706989484E-2</v>
      </c>
    </row>
    <row r="901" spans="1:8" x14ac:dyDescent="0.3">
      <c r="A901" s="1">
        <v>43293</v>
      </c>
      <c r="B901" s="2">
        <v>21790.12</v>
      </c>
      <c r="C901" s="2">
        <v>21753.72</v>
      </c>
      <c r="D901" s="2">
        <v>21836.25</v>
      </c>
      <c r="E901" s="2">
        <v>21579.53</v>
      </c>
      <c r="F901" s="3">
        <v>3.8E-3</v>
      </c>
      <c r="G901">
        <f>$G$2*Tabella1[[#This Row],[CHIUSURA]]/$B$2</f>
        <v>113.90394066782156</v>
      </c>
      <c r="H901" s="3">
        <f>LN(Tabella1[[#This Row],[NUM INDICE]]/G900)</f>
        <v>3.7730358993926564E-3</v>
      </c>
    </row>
    <row r="902" spans="1:8" x14ac:dyDescent="0.3">
      <c r="A902" s="1">
        <v>43294</v>
      </c>
      <c r="B902" s="2">
        <v>21892.35</v>
      </c>
      <c r="C902" s="2">
        <v>21882.76</v>
      </c>
      <c r="D902" s="2">
        <v>21962.240000000002</v>
      </c>
      <c r="E902" s="2">
        <v>21809.31</v>
      </c>
      <c r="F902" s="3">
        <v>4.7000000000000002E-3</v>
      </c>
      <c r="G902">
        <f>$G$2*Tabella1[[#This Row],[CHIUSURA]]/$B$2</f>
        <v>114.43832964110264</v>
      </c>
      <c r="H902" s="3">
        <f>LN(Tabella1[[#This Row],[NUM INDICE]]/G901)</f>
        <v>4.6806046745227264E-3</v>
      </c>
    </row>
    <row r="903" spans="1:8" x14ac:dyDescent="0.3">
      <c r="A903" s="1">
        <v>43297</v>
      </c>
      <c r="B903" s="2">
        <v>21822.959999999999</v>
      </c>
      <c r="C903" s="2">
        <v>21895.49</v>
      </c>
      <c r="D903" s="2">
        <v>22071.5</v>
      </c>
      <c r="E903" s="2">
        <v>21822.959999999999</v>
      </c>
      <c r="F903" s="3">
        <v>-3.2000000000000002E-3</v>
      </c>
      <c r="G903">
        <f>$G$2*Tabella1[[#This Row],[CHIUSURA]]/$B$2</f>
        <v>114.07560587258094</v>
      </c>
      <c r="H903" s="3">
        <f>LN(Tabella1[[#This Row],[NUM INDICE]]/G902)</f>
        <v>-3.1746341626204223E-3</v>
      </c>
    </row>
    <row r="904" spans="1:8" x14ac:dyDescent="0.3">
      <c r="A904" s="1">
        <v>43298</v>
      </c>
      <c r="B904" s="2">
        <v>21977.82</v>
      </c>
      <c r="C904" s="2">
        <v>21819.23</v>
      </c>
      <c r="D904" s="2">
        <v>21995.759999999998</v>
      </c>
      <c r="E904" s="2">
        <v>21740.52</v>
      </c>
      <c r="F904" s="3">
        <v>7.1000000000000004E-3</v>
      </c>
      <c r="G904">
        <f>$G$2*Tabella1[[#This Row],[CHIUSURA]]/$B$2</f>
        <v>114.8851087230388</v>
      </c>
      <c r="H904" s="3">
        <f>LN(Tabella1[[#This Row],[NUM INDICE]]/G903)</f>
        <v>7.0711364163826528E-3</v>
      </c>
    </row>
    <row r="905" spans="1:8" x14ac:dyDescent="0.3">
      <c r="A905" s="1">
        <v>43299</v>
      </c>
      <c r="B905" s="2">
        <v>21972.22</v>
      </c>
      <c r="C905" s="2">
        <v>22059.37</v>
      </c>
      <c r="D905" s="2">
        <v>22065.97</v>
      </c>
      <c r="E905" s="2">
        <v>21905.81</v>
      </c>
      <c r="F905" s="3">
        <v>-2.9999999999999997E-4</v>
      </c>
      <c r="G905">
        <f>$G$2*Tabella1[[#This Row],[CHIUSURA]]/$B$2</f>
        <v>114.85583572831735</v>
      </c>
      <c r="H905" s="3">
        <f>LN(Tabella1[[#This Row],[NUM INDICE]]/G904)</f>
        <v>-2.5483480926554038E-4</v>
      </c>
    </row>
    <row r="906" spans="1:8" x14ac:dyDescent="0.3">
      <c r="A906" s="1">
        <v>43300</v>
      </c>
      <c r="B906" s="2">
        <v>21885.4</v>
      </c>
      <c r="C906" s="2">
        <v>21969.360000000001</v>
      </c>
      <c r="D906" s="2">
        <v>22066.720000000001</v>
      </c>
      <c r="E906" s="2">
        <v>21808.35</v>
      </c>
      <c r="F906" s="3">
        <v>-4.0000000000000001E-3</v>
      </c>
      <c r="G906">
        <f>$G$2*Tabella1[[#This Row],[CHIUSURA]]/$B$2</f>
        <v>114.40199976372513</v>
      </c>
      <c r="H906" s="3">
        <f>LN(Tabella1[[#This Row],[NUM INDICE]]/G905)</f>
        <v>-3.9591803389869978E-3</v>
      </c>
    </row>
    <row r="907" spans="1:8" x14ac:dyDescent="0.3">
      <c r="A907" s="1">
        <v>43301</v>
      </c>
      <c r="B907" s="2">
        <v>21794.6</v>
      </c>
      <c r="C907" s="2">
        <v>21758.82</v>
      </c>
      <c r="D907" s="2">
        <v>21854.74</v>
      </c>
      <c r="E907" s="2">
        <v>21594.28</v>
      </c>
      <c r="F907" s="3">
        <v>-4.1000000000000003E-3</v>
      </c>
      <c r="G907">
        <f>$G$2*Tabella1[[#This Row],[CHIUSURA]]/$B$2</f>
        <v>113.92735906359873</v>
      </c>
      <c r="H907" s="3">
        <f>LN(Tabella1[[#This Row],[NUM INDICE]]/G906)</f>
        <v>-4.1575151460294E-3</v>
      </c>
    </row>
    <row r="908" spans="1:8" x14ac:dyDescent="0.3">
      <c r="A908" s="1">
        <v>43304</v>
      </c>
      <c r="B908" s="2">
        <v>21605.21</v>
      </c>
      <c r="C908" s="2">
        <v>21626.15</v>
      </c>
      <c r="D908" s="2">
        <v>21778.400000000001</v>
      </c>
      <c r="E908" s="2">
        <v>21535.439999999999</v>
      </c>
      <c r="F908" s="3">
        <v>-8.6999999999999994E-3</v>
      </c>
      <c r="G908">
        <f>$G$2*Tabella1[[#This Row],[CHIUSURA]]/$B$2</f>
        <v>112.9373568367602</v>
      </c>
      <c r="H908" s="3">
        <f>LN(Tabella1[[#This Row],[NUM INDICE]]/G907)</f>
        <v>-8.7277433798354578E-3</v>
      </c>
    </row>
    <row r="909" spans="1:8" x14ac:dyDescent="0.3">
      <c r="A909" s="1">
        <v>43305</v>
      </c>
      <c r="B909" s="2">
        <v>21874.69</v>
      </c>
      <c r="C909" s="2">
        <v>21744.79</v>
      </c>
      <c r="D909" s="2">
        <v>21904.06</v>
      </c>
      <c r="E909" s="2">
        <v>21722.53</v>
      </c>
      <c r="F909" s="3">
        <v>1.2500000000000001E-2</v>
      </c>
      <c r="G909">
        <f>$G$2*Tabella1[[#This Row],[CHIUSURA]]/$B$2</f>
        <v>114.34601516132035</v>
      </c>
      <c r="H909" s="3">
        <f>LN(Tabella1[[#This Row],[NUM INDICE]]/G908)</f>
        <v>1.2395771405804532E-2</v>
      </c>
    </row>
    <row r="910" spans="1:8" x14ac:dyDescent="0.3">
      <c r="A910" s="1">
        <v>43306</v>
      </c>
      <c r="B910" s="2">
        <v>21561.46</v>
      </c>
      <c r="C910" s="2">
        <v>21842.91</v>
      </c>
      <c r="D910" s="2">
        <v>21936.55</v>
      </c>
      <c r="E910" s="2">
        <v>21546.05</v>
      </c>
      <c r="F910" s="3">
        <v>-1.43E-2</v>
      </c>
      <c r="G910">
        <f>$G$2*Tabella1[[#This Row],[CHIUSURA]]/$B$2</f>
        <v>112.70866156549886</v>
      </c>
      <c r="H910" s="3">
        <f>LN(Tabella1[[#This Row],[NUM INDICE]]/G909)</f>
        <v>-1.442279897036533E-2</v>
      </c>
    </row>
    <row r="911" spans="1:8" x14ac:dyDescent="0.3">
      <c r="A911" s="1">
        <v>43307</v>
      </c>
      <c r="B911" s="2">
        <v>21862.87</v>
      </c>
      <c r="C911" s="2">
        <v>21710.69</v>
      </c>
      <c r="D911" s="2">
        <v>21872.68</v>
      </c>
      <c r="E911" s="2">
        <v>21692.12</v>
      </c>
      <c r="F911" s="3">
        <v>1.4E-2</v>
      </c>
      <c r="G911">
        <f>$G$2*Tabella1[[#This Row],[CHIUSURA]]/$B$2</f>
        <v>114.28422823317614</v>
      </c>
      <c r="H911" s="3">
        <f>LN(Tabella1[[#This Row],[NUM INDICE]]/G910)</f>
        <v>1.388230241373256E-2</v>
      </c>
    </row>
    <row r="912" spans="1:8" x14ac:dyDescent="0.3">
      <c r="A912" s="1">
        <v>43308</v>
      </c>
      <c r="B912" s="2">
        <v>21955.08</v>
      </c>
      <c r="C912" s="2">
        <v>21832.12</v>
      </c>
      <c r="D912" s="2">
        <v>21970.46</v>
      </c>
      <c r="E912" s="2">
        <v>21832.12</v>
      </c>
      <c r="F912" s="3">
        <v>4.1999999999999997E-3</v>
      </c>
      <c r="G912">
        <f>$G$2*Tabella1[[#This Row],[CHIUSURA]]/$B$2</f>
        <v>114.76623945518776</v>
      </c>
      <c r="H912" s="3">
        <f>LN(Tabella1[[#This Row],[NUM INDICE]]/G911)</f>
        <v>4.2087836658817315E-3</v>
      </c>
    </row>
    <row r="913" spans="1:8" x14ac:dyDescent="0.3">
      <c r="A913" s="1">
        <v>43311</v>
      </c>
      <c r="B913" s="2">
        <v>21941.01</v>
      </c>
      <c r="C913" s="2">
        <v>21863.73</v>
      </c>
      <c r="D913" s="2">
        <v>21969.85</v>
      </c>
      <c r="E913" s="2">
        <v>21853.97</v>
      </c>
      <c r="F913" s="3">
        <v>-5.9999999999999995E-4</v>
      </c>
      <c r="G913">
        <f>$G$2*Tabella1[[#This Row],[CHIUSURA]]/$B$2</f>
        <v>114.69269105595011</v>
      </c>
      <c r="H913" s="3">
        <f>LN(Tabella1[[#This Row],[NUM INDICE]]/G912)</f>
        <v>-6.4105939649052761E-4</v>
      </c>
    </row>
    <row r="914" spans="1:8" x14ac:dyDescent="0.3">
      <c r="A914" s="1">
        <v>43312</v>
      </c>
      <c r="B914" s="2">
        <v>22215.69</v>
      </c>
      <c r="C914" s="2">
        <v>21931.45</v>
      </c>
      <c r="D914" s="2">
        <v>22243.62</v>
      </c>
      <c r="E914" s="2">
        <v>21930.39</v>
      </c>
      <c r="F914" s="3">
        <v>1.2500000000000001E-2</v>
      </c>
      <c r="G914">
        <f>$G$2*Tabella1[[#This Row],[CHIUSURA]]/$B$2</f>
        <v>116.12853144703732</v>
      </c>
      <c r="H914" s="3">
        <f>LN(Tabella1[[#This Row],[NUM INDICE]]/G913)</f>
        <v>1.2441307572598084E-2</v>
      </c>
    </row>
    <row r="915" spans="1:8" x14ac:dyDescent="0.3">
      <c r="A915" s="1">
        <v>43313</v>
      </c>
      <c r="B915" s="2">
        <v>21791.45</v>
      </c>
      <c r="C915" s="2">
        <v>22224.31</v>
      </c>
      <c r="D915" s="2">
        <v>22224.46</v>
      </c>
      <c r="E915" s="2">
        <v>21791.45</v>
      </c>
      <c r="F915" s="3">
        <v>-1.9099999999999999E-2</v>
      </c>
      <c r="G915">
        <f>$G$2*Tabella1[[#This Row],[CHIUSURA]]/$B$2</f>
        <v>113.91089300406792</v>
      </c>
      <c r="H915" s="3">
        <f>LN(Tabella1[[#This Row],[NUM INDICE]]/G914)</f>
        <v>-1.9281104971122079E-2</v>
      </c>
    </row>
    <row r="916" spans="1:8" x14ac:dyDescent="0.3">
      <c r="A916" s="1">
        <v>43314</v>
      </c>
      <c r="B916" s="2">
        <v>21414.720000000001</v>
      </c>
      <c r="C916" s="2">
        <v>21651.16</v>
      </c>
      <c r="D916" s="2">
        <v>21677.74</v>
      </c>
      <c r="E916" s="2">
        <v>21322.5</v>
      </c>
      <c r="F916" s="3">
        <v>-1.7299999999999999E-2</v>
      </c>
      <c r="G916">
        <f>$G$2*Tabella1[[#This Row],[CHIUSURA]]/$B$2</f>
        <v>111.94160455738711</v>
      </c>
      <c r="H916" s="3">
        <f>LN(Tabella1[[#This Row],[NUM INDICE]]/G915)</f>
        <v>-1.7439154994535886E-2</v>
      </c>
    </row>
    <row r="917" spans="1:8" x14ac:dyDescent="0.3">
      <c r="A917" s="1">
        <v>43315</v>
      </c>
      <c r="B917" s="2">
        <v>21586.85</v>
      </c>
      <c r="C917" s="2">
        <v>21470.43</v>
      </c>
      <c r="D917" s="2">
        <v>21694.03</v>
      </c>
      <c r="E917" s="2">
        <v>21324.05</v>
      </c>
      <c r="F917" s="3">
        <v>8.0000000000000002E-3</v>
      </c>
      <c r="G917">
        <f>$G$2*Tabella1[[#This Row],[CHIUSURA]]/$B$2</f>
        <v>112.84138323263772</v>
      </c>
      <c r="H917" s="3">
        <f>LN(Tabella1[[#This Row],[NUM INDICE]]/G916)</f>
        <v>8.0057969677203421E-3</v>
      </c>
    </row>
    <row r="918" spans="1:8" x14ac:dyDescent="0.3">
      <c r="A918" s="1">
        <v>43318</v>
      </c>
      <c r="B918" s="2">
        <v>21580.18</v>
      </c>
      <c r="C918" s="2">
        <v>21607.7</v>
      </c>
      <c r="D918" s="2">
        <v>21638.39</v>
      </c>
      <c r="E918" s="2">
        <v>21466.26</v>
      </c>
      <c r="F918" s="3">
        <v>-2.9999999999999997E-4</v>
      </c>
      <c r="G918">
        <f>$G$2*Tabella1[[#This Row],[CHIUSURA]]/$B$2</f>
        <v>112.80651700499628</v>
      </c>
      <c r="H918" s="3">
        <f>LN(Tabella1[[#This Row],[NUM INDICE]]/G917)</f>
        <v>-3.0903215037415995E-4</v>
      </c>
    </row>
    <row r="919" spans="1:8" x14ac:dyDescent="0.3">
      <c r="A919" s="1">
        <v>43319</v>
      </c>
      <c r="B919" s="2">
        <v>21853.81</v>
      </c>
      <c r="C919" s="2">
        <v>21662.83</v>
      </c>
      <c r="D919" s="2">
        <v>21887.01</v>
      </c>
      <c r="E919" s="2">
        <v>21657.15</v>
      </c>
      <c r="F919" s="3">
        <v>1.2699999999999999E-2</v>
      </c>
      <c r="G919">
        <f>$G$2*Tabella1[[#This Row],[CHIUSURA]]/$B$2</f>
        <v>114.23686870957322</v>
      </c>
      <c r="H919" s="3">
        <f>LN(Tabella1[[#This Row],[NUM INDICE]]/G918)</f>
        <v>1.2599976198440109E-2</v>
      </c>
    </row>
    <row r="920" spans="1:8" x14ac:dyDescent="0.3">
      <c r="A920" s="1">
        <v>43320</v>
      </c>
      <c r="B920" s="2">
        <v>21790.3</v>
      </c>
      <c r="C920" s="2">
        <v>21862.06</v>
      </c>
      <c r="D920" s="2">
        <v>21949.98</v>
      </c>
      <c r="E920" s="2">
        <v>21760.92</v>
      </c>
      <c r="F920" s="3">
        <v>-2.8999999999999998E-3</v>
      </c>
      <c r="G920">
        <f>$G$2*Tabella1[[#This Row],[CHIUSURA]]/$B$2</f>
        <v>113.90488158550905</v>
      </c>
      <c r="H920" s="3">
        <f>LN(Tabella1[[#This Row],[NUM INDICE]]/G919)</f>
        <v>-2.9103604050358155E-3</v>
      </c>
    </row>
    <row r="921" spans="1:8" x14ac:dyDescent="0.3">
      <c r="A921" s="1">
        <v>43321</v>
      </c>
      <c r="B921" s="2">
        <v>21634.25</v>
      </c>
      <c r="C921" s="2">
        <v>21774.32</v>
      </c>
      <c r="D921" s="2">
        <v>21809.45</v>
      </c>
      <c r="E921" s="2">
        <v>21580.06</v>
      </c>
      <c r="F921" s="3">
        <v>-7.1999999999999998E-3</v>
      </c>
      <c r="G921">
        <f>$G$2*Tabella1[[#This Row],[CHIUSURA]]/$B$2</f>
        <v>113.08915822367287</v>
      </c>
      <c r="H921" s="3">
        <f>LN(Tabella1[[#This Row],[NUM INDICE]]/G920)</f>
        <v>-7.1872096195550721E-3</v>
      </c>
    </row>
    <row r="922" spans="1:8" x14ac:dyDescent="0.3">
      <c r="A922" s="1">
        <v>43322</v>
      </c>
      <c r="B922" s="2">
        <v>21090.78</v>
      </c>
      <c r="C922" s="2">
        <v>21388.080000000002</v>
      </c>
      <c r="D922" s="2">
        <v>21447.88</v>
      </c>
      <c r="E922" s="2">
        <v>20967.77</v>
      </c>
      <c r="F922" s="3">
        <v>-2.5100000000000001E-2</v>
      </c>
      <c r="G922">
        <f>$G$2*Tabella1[[#This Row],[CHIUSURA]]/$B$2</f>
        <v>110.24826635916084</v>
      </c>
      <c r="H922" s="3">
        <f>LN(Tabella1[[#This Row],[NUM INDICE]]/G921)</f>
        <v>-2.5441728866032628E-2</v>
      </c>
    </row>
    <row r="923" spans="1:8" x14ac:dyDescent="0.3">
      <c r="A923" s="1">
        <v>43325</v>
      </c>
      <c r="B923" s="2">
        <v>20969.259999999998</v>
      </c>
      <c r="C923" s="2">
        <v>20943.689999999999</v>
      </c>
      <c r="D923" s="2">
        <v>21059.599999999999</v>
      </c>
      <c r="E923" s="2">
        <v>20768.86</v>
      </c>
      <c r="F923" s="3">
        <v>-5.7999999999999996E-3</v>
      </c>
      <c r="G923">
        <f>$G$2*Tabella1[[#This Row],[CHIUSURA]]/$B$2</f>
        <v>109.61304237370533</v>
      </c>
      <c r="H923" s="3">
        <f>LN(Tabella1[[#This Row],[NUM INDICE]]/G922)</f>
        <v>-5.7784223757697314E-3</v>
      </c>
    </row>
    <row r="924" spans="1:8" x14ac:dyDescent="0.3">
      <c r="A924" s="1">
        <v>43326</v>
      </c>
      <c r="B924" s="2">
        <v>20906.349999999999</v>
      </c>
      <c r="C924" s="2">
        <v>21100.53</v>
      </c>
      <c r="D924" s="2">
        <v>21138.66</v>
      </c>
      <c r="E924" s="2">
        <v>20860.740000000002</v>
      </c>
      <c r="F924" s="3">
        <v>-3.0000000000000001E-3</v>
      </c>
      <c r="G924">
        <f>$G$2*Tabella1[[#This Row],[CHIUSURA]]/$B$2</f>
        <v>109.28419164193272</v>
      </c>
      <c r="H924" s="3">
        <f>LN(Tabella1[[#This Row],[NUM INDICE]]/G923)</f>
        <v>-3.0046152081260767E-3</v>
      </c>
    </row>
    <row r="925" spans="1:8" x14ac:dyDescent="0.3">
      <c r="A925" s="1">
        <v>43328</v>
      </c>
      <c r="B925" s="2">
        <v>20524.13</v>
      </c>
      <c r="C925" s="2">
        <v>20798.53</v>
      </c>
      <c r="D925" s="2">
        <v>20902.61</v>
      </c>
      <c r="E925" s="2">
        <v>20469.599999999999</v>
      </c>
      <c r="F925" s="3">
        <v>-1.83E-2</v>
      </c>
      <c r="G925">
        <f>$G$2*Tabella1[[#This Row],[CHIUSURA]]/$B$2</f>
        <v>107.28620520578393</v>
      </c>
      <c r="H925" s="3">
        <f>LN(Tabella1[[#This Row],[NUM INDICE]]/G924)</f>
        <v>-1.8451673468054729E-2</v>
      </c>
    </row>
    <row r="926" spans="1:8" x14ac:dyDescent="0.3">
      <c r="A926" s="1">
        <v>43329</v>
      </c>
      <c r="B926" s="2">
        <v>20415.27</v>
      </c>
      <c r="C926" s="2">
        <v>20494.419999999998</v>
      </c>
      <c r="D926" s="2">
        <v>20573.07</v>
      </c>
      <c r="E926" s="2">
        <v>20236.27</v>
      </c>
      <c r="F926" s="3">
        <v>-5.3E-3</v>
      </c>
      <c r="G926">
        <f>$G$2*Tabella1[[#This Row],[CHIUSURA]]/$B$2</f>
        <v>106.71715909768085</v>
      </c>
      <c r="H926" s="3">
        <f>LN(Tabella1[[#This Row],[NUM INDICE]]/G925)</f>
        <v>-5.3181168540860288E-3</v>
      </c>
    </row>
    <row r="927" spans="1:8" x14ac:dyDescent="0.3">
      <c r="A927" s="1">
        <v>43332</v>
      </c>
      <c r="B927" s="2">
        <v>20470.97</v>
      </c>
      <c r="C927" s="2">
        <v>20471.509999999998</v>
      </c>
      <c r="D927" s="2">
        <v>20560.41</v>
      </c>
      <c r="E927" s="2">
        <v>20365.91</v>
      </c>
      <c r="F927" s="3">
        <v>2.7000000000000001E-3</v>
      </c>
      <c r="G927">
        <f>$G$2*Tabella1[[#This Row],[CHIUSURA]]/$B$2</f>
        <v>107.00832084874958</v>
      </c>
      <c r="H927" s="3">
        <f>LN(Tabella1[[#This Row],[NUM INDICE]]/G926)</f>
        <v>2.724634716131118E-3</v>
      </c>
    </row>
    <row r="928" spans="1:8" x14ac:dyDescent="0.3">
      <c r="A928" s="1">
        <v>43333</v>
      </c>
      <c r="B928" s="2">
        <v>20783.79</v>
      </c>
      <c r="C928" s="2">
        <v>20458.53</v>
      </c>
      <c r="D928" s="2">
        <v>20832.04</v>
      </c>
      <c r="E928" s="2">
        <v>20452.18</v>
      </c>
      <c r="F928" s="3">
        <v>1.5299999999999999E-2</v>
      </c>
      <c r="G928">
        <f>$G$2*Tabella1[[#This Row],[CHIUSURA]]/$B$2</f>
        <v>108.64353124317182</v>
      </c>
      <c r="H928" s="3">
        <f>LN(Tabella1[[#This Row],[NUM INDICE]]/G927)</f>
        <v>1.5165570981454497E-2</v>
      </c>
    </row>
    <row r="929" spans="1:8" x14ac:dyDescent="0.3">
      <c r="A929" s="1">
        <v>43334</v>
      </c>
      <c r="B929" s="2">
        <v>20699.7</v>
      </c>
      <c r="C929" s="2">
        <v>20714.650000000001</v>
      </c>
      <c r="D929" s="2">
        <v>20831.810000000001</v>
      </c>
      <c r="E929" s="2">
        <v>20666.27</v>
      </c>
      <c r="F929" s="3">
        <v>-4.0000000000000001E-3</v>
      </c>
      <c r="G929">
        <f>$G$2*Tabella1[[#This Row],[CHIUSURA]]/$B$2</f>
        <v>108.20396586350631</v>
      </c>
      <c r="H929" s="3">
        <f>LN(Tabella1[[#This Row],[NUM INDICE]]/G928)</f>
        <v>-4.0541485384224989E-3</v>
      </c>
    </row>
    <row r="930" spans="1:8" x14ac:dyDescent="0.3">
      <c r="A930" s="1">
        <v>43335</v>
      </c>
      <c r="B930" s="2">
        <v>20608.509999999998</v>
      </c>
      <c r="C930" s="2">
        <v>20689.66</v>
      </c>
      <c r="D930" s="2">
        <v>20734.2</v>
      </c>
      <c r="E930" s="2">
        <v>20548.11</v>
      </c>
      <c r="F930" s="3">
        <v>-4.4000000000000003E-3</v>
      </c>
      <c r="G930">
        <f>$G$2*Tabella1[[#This Row],[CHIUSURA]]/$B$2</f>
        <v>107.72728650839036</v>
      </c>
      <c r="H930" s="3">
        <f>LN(Tabella1[[#This Row],[NUM INDICE]]/G929)</f>
        <v>-4.415110126147437E-3</v>
      </c>
    </row>
    <row r="931" spans="1:8" x14ac:dyDescent="0.3">
      <c r="A931" s="1">
        <v>43336</v>
      </c>
      <c r="B931" s="2">
        <v>20741.96</v>
      </c>
      <c r="C931" s="2">
        <v>20628.23</v>
      </c>
      <c r="D931" s="2">
        <v>20774.91</v>
      </c>
      <c r="E931" s="2">
        <v>20627.75</v>
      </c>
      <c r="F931" s="3">
        <v>6.4999999999999997E-3</v>
      </c>
      <c r="G931">
        <f>$G$2*Tabella1[[#This Row],[CHIUSURA]]/$B$2</f>
        <v>108.42487242724354</v>
      </c>
      <c r="H931" s="3">
        <f>LN(Tabella1[[#This Row],[NUM INDICE]]/G930)</f>
        <v>6.4546044248073161E-3</v>
      </c>
    </row>
    <row r="932" spans="1:8" x14ac:dyDescent="0.3">
      <c r="A932" s="1">
        <v>43339</v>
      </c>
      <c r="B932" s="2">
        <v>20797.82</v>
      </c>
      <c r="C932" s="2">
        <v>20785.96</v>
      </c>
      <c r="D932" s="2">
        <v>20801.080000000002</v>
      </c>
      <c r="E932" s="2">
        <v>20582.91</v>
      </c>
      <c r="F932" s="3">
        <v>2.7000000000000001E-3</v>
      </c>
      <c r="G932">
        <f>$G$2*Tabella1[[#This Row],[CHIUSURA]]/$B$2</f>
        <v>108.71687054959003</v>
      </c>
      <c r="H932" s="3">
        <f>LN(Tabella1[[#This Row],[NUM INDICE]]/G931)</f>
        <v>2.6894718109154582E-3</v>
      </c>
    </row>
    <row r="933" spans="1:8" x14ac:dyDescent="0.3">
      <c r="A933" s="1">
        <v>43340</v>
      </c>
      <c r="B933" s="2">
        <v>20620.05</v>
      </c>
      <c r="C933" s="2">
        <v>20834.2</v>
      </c>
      <c r="D933" s="2">
        <v>20843.77</v>
      </c>
      <c r="E933" s="2">
        <v>20550</v>
      </c>
      <c r="F933" s="3">
        <v>-8.5000000000000006E-3</v>
      </c>
      <c r="G933">
        <f>$G$2*Tabella1[[#This Row],[CHIUSURA]]/$B$2</f>
        <v>107.78760978679851</v>
      </c>
      <c r="H933" s="3">
        <f>LN(Tabella1[[#This Row],[NUM INDICE]]/G932)</f>
        <v>-8.5842701061187281E-3</v>
      </c>
    </row>
    <row r="934" spans="1:8" x14ac:dyDescent="0.3">
      <c r="A934" s="1">
        <v>43341</v>
      </c>
      <c r="B934" s="2">
        <v>20760.07</v>
      </c>
      <c r="C934" s="2">
        <v>20614.439999999999</v>
      </c>
      <c r="D934" s="2">
        <v>20760.07</v>
      </c>
      <c r="E934" s="2">
        <v>20513.099999999999</v>
      </c>
      <c r="F934" s="3">
        <v>6.7999999999999996E-3</v>
      </c>
      <c r="G934">
        <f>$G$2*Tabella1[[#This Row],[CHIUSURA]]/$B$2</f>
        <v>108.51953920124453</v>
      </c>
      <c r="H934" s="3">
        <f>LN(Tabella1[[#This Row],[NUM INDICE]]/G933)</f>
        <v>6.7675267448461347E-3</v>
      </c>
    </row>
    <row r="935" spans="1:8" x14ac:dyDescent="0.3">
      <c r="A935" s="1">
        <v>43342</v>
      </c>
      <c r="B935" s="2">
        <v>20495.099999999999</v>
      </c>
      <c r="C935" s="2">
        <v>20721.43</v>
      </c>
      <c r="D935" s="2">
        <v>20781.27</v>
      </c>
      <c r="E935" s="2">
        <v>20495.099999999999</v>
      </c>
      <c r="F935" s="3">
        <v>-1.2800000000000001E-2</v>
      </c>
      <c r="G935">
        <f>$G$2*Tabella1[[#This Row],[CHIUSURA]]/$B$2</f>
        <v>107.13445609207611</v>
      </c>
      <c r="H935" s="3">
        <f>LN(Tabella1[[#This Row],[NUM INDICE]]/G934)</f>
        <v>-1.2845596977745852E-2</v>
      </c>
    </row>
    <row r="936" spans="1:8" x14ac:dyDescent="0.3">
      <c r="A936" s="1">
        <v>43343</v>
      </c>
      <c r="B936" s="2">
        <v>20269.47</v>
      </c>
      <c r="C936" s="2">
        <v>20509.349999999999</v>
      </c>
      <c r="D936" s="2">
        <v>20519.38</v>
      </c>
      <c r="E936" s="2">
        <v>20243.64</v>
      </c>
      <c r="F936" s="3">
        <v>-1.0999999999999999E-2</v>
      </c>
      <c r="G936">
        <f>$G$2*Tabella1[[#This Row],[CHIUSURA]]/$B$2</f>
        <v>105.95501577082591</v>
      </c>
      <c r="H936" s="3">
        <f>LN(Tabella1[[#This Row],[NUM INDICE]]/G935)</f>
        <v>-1.1070020076460105E-2</v>
      </c>
    </row>
    <row r="937" spans="1:8" x14ac:dyDescent="0.3">
      <c r="A937" s="1">
        <v>43346</v>
      </c>
      <c r="B937" s="2">
        <v>20395.79</v>
      </c>
      <c r="C937" s="2">
        <v>20269.060000000001</v>
      </c>
      <c r="D937" s="2">
        <v>20413.68</v>
      </c>
      <c r="E937" s="2">
        <v>20253.27</v>
      </c>
      <c r="F937" s="3">
        <v>6.1999999999999998E-3</v>
      </c>
      <c r="G937">
        <f>$G$2*Tabella1[[#This Row],[CHIUSURA]]/$B$2</f>
        <v>106.61533089461409</v>
      </c>
      <c r="H937" s="3">
        <f>LN(Tabella1[[#This Row],[NUM INDICE]]/G936)</f>
        <v>6.2126938966304349E-3</v>
      </c>
    </row>
    <row r="938" spans="1:8" x14ac:dyDescent="0.3">
      <c r="A938" s="1">
        <v>43347</v>
      </c>
      <c r="B938" s="2">
        <v>20601</v>
      </c>
      <c r="C938" s="2">
        <v>20509.759999999998</v>
      </c>
      <c r="D938" s="2">
        <v>20649.71</v>
      </c>
      <c r="E938" s="2">
        <v>20376.87</v>
      </c>
      <c r="F938" s="3">
        <v>1.01E-2</v>
      </c>
      <c r="G938">
        <f>$G$2*Tabella1[[#This Row],[CHIUSURA]]/$B$2</f>
        <v>107.68802933154072</v>
      </c>
      <c r="H938" s="3">
        <f>LN(Tabella1[[#This Row],[NUM INDICE]]/G937)</f>
        <v>1.0011111303242675E-2</v>
      </c>
    </row>
    <row r="939" spans="1:8" x14ac:dyDescent="0.3">
      <c r="A939" s="1">
        <v>43348</v>
      </c>
      <c r="B939" s="2">
        <v>20581.78</v>
      </c>
      <c r="C939" s="2">
        <v>20580.5</v>
      </c>
      <c r="D939" s="2">
        <v>20876.52</v>
      </c>
      <c r="E939" s="2">
        <v>20500.759999999998</v>
      </c>
      <c r="F939" s="3">
        <v>-8.9999999999999998E-4</v>
      </c>
      <c r="G939">
        <f>$G$2*Tabella1[[#This Row],[CHIUSURA]]/$B$2</f>
        <v>107.58756023180031</v>
      </c>
      <c r="H939" s="3">
        <f>LN(Tabella1[[#This Row],[NUM INDICE]]/G938)</f>
        <v>-9.3339990138728232E-4</v>
      </c>
    </row>
    <row r="940" spans="1:8" x14ac:dyDescent="0.3">
      <c r="A940" s="1">
        <v>43349</v>
      </c>
      <c r="B940" s="2">
        <v>20527.22</v>
      </c>
      <c r="C940" s="2">
        <v>20562.55</v>
      </c>
      <c r="D940" s="2">
        <v>20760.57</v>
      </c>
      <c r="E940" s="2">
        <v>20488.86</v>
      </c>
      <c r="F940" s="3">
        <v>-2.7000000000000001E-3</v>
      </c>
      <c r="G940">
        <f>$G$2*Tabella1[[#This Row],[CHIUSURA]]/$B$2</f>
        <v>107.30235762608559</v>
      </c>
      <c r="H940" s="3">
        <f>LN(Tabella1[[#This Row],[NUM INDICE]]/G939)</f>
        <v>-2.6544081361880158E-3</v>
      </c>
    </row>
    <row r="941" spans="1:8" x14ac:dyDescent="0.3">
      <c r="A941" s="1">
        <v>43350</v>
      </c>
      <c r="B941" s="2">
        <v>20447.689999999999</v>
      </c>
      <c r="C941" s="2">
        <v>20558.240000000002</v>
      </c>
      <c r="D941" s="2">
        <v>20601.599999999999</v>
      </c>
      <c r="E941" s="2">
        <v>20310.23</v>
      </c>
      <c r="F941" s="3">
        <v>-3.8999999999999998E-3</v>
      </c>
      <c r="G941">
        <f>$G$2*Tabella1[[#This Row],[CHIUSURA]]/$B$2</f>
        <v>106.88662882783611</v>
      </c>
      <c r="H941" s="3">
        <f>LN(Tabella1[[#This Row],[NUM INDICE]]/G940)</f>
        <v>-3.8818925957554442E-3</v>
      </c>
    </row>
    <row r="942" spans="1:8" x14ac:dyDescent="0.3">
      <c r="A942" s="1">
        <v>43353</v>
      </c>
      <c r="B942" s="2">
        <v>20918.900000000001</v>
      </c>
      <c r="C942" s="2">
        <v>20448.53</v>
      </c>
      <c r="D942" s="2">
        <v>20995.38</v>
      </c>
      <c r="E942" s="2">
        <v>20404.79</v>
      </c>
      <c r="F942" s="3">
        <v>2.3E-2</v>
      </c>
      <c r="G942">
        <f>$G$2*Tabella1[[#This Row],[CHIUSURA]]/$B$2</f>
        <v>109.34979451403171</v>
      </c>
      <c r="H942" s="3">
        <f>LN(Tabella1[[#This Row],[NUM INDICE]]/G941)</f>
        <v>2.278313887901072E-2</v>
      </c>
    </row>
    <row r="943" spans="1:8" x14ac:dyDescent="0.3">
      <c r="A943" s="1">
        <v>43354</v>
      </c>
      <c r="B943" s="2">
        <v>20853.84</v>
      </c>
      <c r="C943" s="2">
        <v>21012.22</v>
      </c>
      <c r="D943" s="2">
        <v>21021.65</v>
      </c>
      <c r="E943" s="2">
        <v>20723.810000000001</v>
      </c>
      <c r="F943" s="3">
        <v>-3.0999999999999999E-3</v>
      </c>
      <c r="G943">
        <f>$G$2*Tabella1[[#This Row],[CHIUSURA]]/$B$2</f>
        <v>109.00970504321427</v>
      </c>
      <c r="H943" s="3">
        <f>LN(Tabella1[[#This Row],[NUM INDICE]]/G942)</f>
        <v>-3.1149526033506193E-3</v>
      </c>
    </row>
    <row r="944" spans="1:8" x14ac:dyDescent="0.3">
      <c r="A944" s="1">
        <v>43355</v>
      </c>
      <c r="B944" s="2">
        <v>20963</v>
      </c>
      <c r="C944" s="2">
        <v>20896.57</v>
      </c>
      <c r="D944" s="2">
        <v>20965.78</v>
      </c>
      <c r="E944" s="2">
        <v>20646.419999999998</v>
      </c>
      <c r="F944" s="3">
        <v>5.1999999999999998E-3</v>
      </c>
      <c r="G944">
        <f>$G$2*Tabella1[[#This Row],[CHIUSURA]]/$B$2</f>
        <v>109.58031934746313</v>
      </c>
      <c r="H944" s="3">
        <f>LN(Tabella1[[#This Row],[NUM INDICE]]/G943)</f>
        <v>5.2208750327669166E-3</v>
      </c>
    </row>
    <row r="945" spans="1:8" x14ac:dyDescent="0.3">
      <c r="A945" s="1">
        <v>43356</v>
      </c>
      <c r="B945" s="2">
        <v>20846.18</v>
      </c>
      <c r="C945" s="2">
        <v>20899.36</v>
      </c>
      <c r="D945" s="2">
        <v>21051.88</v>
      </c>
      <c r="E945" s="2">
        <v>20829.37</v>
      </c>
      <c r="F945" s="3">
        <v>-5.5999999999999999E-3</v>
      </c>
      <c r="G945">
        <f>$G$2*Tabella1[[#This Row],[CHIUSURA]]/$B$2</f>
        <v>108.96966376829171</v>
      </c>
      <c r="H945" s="3">
        <f>LN(Tabella1[[#This Row],[NUM INDICE]]/G944)</f>
        <v>-5.5882609518221266E-3</v>
      </c>
    </row>
    <row r="946" spans="1:8" x14ac:dyDescent="0.3">
      <c r="A946" s="1">
        <v>43357</v>
      </c>
      <c r="B946" s="2">
        <v>20885.43</v>
      </c>
      <c r="C946" s="2">
        <v>20953.2</v>
      </c>
      <c r="D946" s="2">
        <v>20959.330000000002</v>
      </c>
      <c r="E946" s="2">
        <v>20775.060000000001</v>
      </c>
      <c r="F946" s="3">
        <v>1.9E-3</v>
      </c>
      <c r="G946">
        <f>$G$2*Tabella1[[#This Row],[CHIUSURA]]/$B$2</f>
        <v>109.17483609736617</v>
      </c>
      <c r="H946" s="3">
        <f>LN(Tabella1[[#This Row],[NUM INDICE]]/G945)</f>
        <v>1.8810686466962092E-3</v>
      </c>
    </row>
    <row r="947" spans="1:8" x14ac:dyDescent="0.3">
      <c r="A947" s="1">
        <v>43360</v>
      </c>
      <c r="B947" s="2">
        <v>21111.4</v>
      </c>
      <c r="C947" s="2">
        <v>20823.45</v>
      </c>
      <c r="D947" s="2">
        <v>21149.39</v>
      </c>
      <c r="E947" s="2">
        <v>20797.96</v>
      </c>
      <c r="F947" s="3">
        <v>1.0800000000000001E-2</v>
      </c>
      <c r="G947">
        <f>$G$2*Tabella1[[#This Row],[CHIUSURA]]/$B$2</f>
        <v>110.35605370758161</v>
      </c>
      <c r="H947" s="3">
        <f>LN(Tabella1[[#This Row],[NUM INDICE]]/G946)</f>
        <v>1.0761392264545476E-2</v>
      </c>
    </row>
    <row r="948" spans="1:8" x14ac:dyDescent="0.3">
      <c r="A948" s="1">
        <v>43361</v>
      </c>
      <c r="B948" s="2">
        <v>21228.23</v>
      </c>
      <c r="C948" s="2">
        <v>21119.93</v>
      </c>
      <c r="D948" s="2">
        <v>21228.23</v>
      </c>
      <c r="E948" s="2">
        <v>21025.57</v>
      </c>
      <c r="F948" s="3">
        <v>5.4999999999999997E-3</v>
      </c>
      <c r="G948">
        <f>$G$2*Tabella1[[#This Row],[CHIUSURA]]/$B$2</f>
        <v>110.9667615599579</v>
      </c>
      <c r="H948" s="3">
        <f>LN(Tabella1[[#This Row],[NUM INDICE]]/G947)</f>
        <v>5.5187207123490655E-3</v>
      </c>
    </row>
    <row r="949" spans="1:8" x14ac:dyDescent="0.3">
      <c r="A949" s="1">
        <v>43362</v>
      </c>
      <c r="B949" s="2">
        <v>21280.78</v>
      </c>
      <c r="C949" s="2">
        <v>21235.279999999999</v>
      </c>
      <c r="D949" s="2">
        <v>21324.18</v>
      </c>
      <c r="E949" s="2">
        <v>21091.45</v>
      </c>
      <c r="F949" s="3">
        <v>2.5000000000000001E-3</v>
      </c>
      <c r="G949">
        <f>$G$2*Tabella1[[#This Row],[CHIUSURA]]/$B$2</f>
        <v>111.2414572514958</v>
      </c>
      <c r="H949" s="3">
        <f>LN(Tabella1[[#This Row],[NUM INDICE]]/G948)</f>
        <v>2.47241828352125E-3</v>
      </c>
    </row>
    <row r="950" spans="1:8" x14ac:dyDescent="0.3">
      <c r="A950" s="1">
        <v>43363</v>
      </c>
      <c r="B950" s="2">
        <v>21388.38</v>
      </c>
      <c r="C950" s="2">
        <v>21294.99</v>
      </c>
      <c r="D950" s="2">
        <v>21476.14</v>
      </c>
      <c r="E950" s="2">
        <v>21285.3</v>
      </c>
      <c r="F950" s="3">
        <v>5.1000000000000004E-3</v>
      </c>
      <c r="G950">
        <f>$G$2*Tabella1[[#This Row],[CHIUSURA]]/$B$2</f>
        <v>111.80391693578656</v>
      </c>
      <c r="H950" s="3">
        <f>LN(Tabella1[[#This Row],[NUM INDICE]]/G949)</f>
        <v>5.043465963752841E-3</v>
      </c>
    </row>
    <row r="951" spans="1:8" x14ac:dyDescent="0.3">
      <c r="A951" s="1">
        <v>43364</v>
      </c>
      <c r="B951" s="2">
        <v>21536.74</v>
      </c>
      <c r="C951" s="2">
        <v>21545.41</v>
      </c>
      <c r="D951" s="2">
        <v>21653.14</v>
      </c>
      <c r="E951" s="2">
        <v>21462.42</v>
      </c>
      <c r="F951" s="3">
        <v>6.8999999999999999E-3</v>
      </c>
      <c r="G951">
        <f>$G$2*Tabella1[[#This Row],[CHIUSURA]]/$B$2</f>
        <v>112.57944220308559</v>
      </c>
      <c r="H951" s="3">
        <f>LN(Tabella1[[#This Row],[NUM INDICE]]/G950)</f>
        <v>6.9125300410375025E-3</v>
      </c>
    </row>
    <row r="952" spans="1:8" x14ac:dyDescent="0.3">
      <c r="A952" s="1">
        <v>43367</v>
      </c>
      <c r="B952" s="2">
        <v>21339.87</v>
      </c>
      <c r="C952" s="2">
        <v>21444.32</v>
      </c>
      <c r="D952" s="2">
        <v>21486.57</v>
      </c>
      <c r="E952" s="2">
        <v>21332.53</v>
      </c>
      <c r="F952" s="3">
        <v>-9.1000000000000004E-3</v>
      </c>
      <c r="G952">
        <f>$G$2*Tabella1[[#This Row],[CHIUSURA]]/$B$2</f>
        <v>111.55033961901198</v>
      </c>
      <c r="H952" s="3">
        <f>LN(Tabella1[[#This Row],[NUM INDICE]]/G951)</f>
        <v>-9.1831599330719424E-3</v>
      </c>
    </row>
    <row r="953" spans="1:8" x14ac:dyDescent="0.3">
      <c r="A953" s="1">
        <v>43368</v>
      </c>
      <c r="B953" s="2">
        <v>21668.99</v>
      </c>
      <c r="C953" s="2">
        <v>21393.73</v>
      </c>
      <c r="D953" s="2">
        <v>21668.99</v>
      </c>
      <c r="E953" s="2">
        <v>21393.27</v>
      </c>
      <c r="F953" s="3">
        <v>1.54E-2</v>
      </c>
      <c r="G953">
        <f>$G$2*Tabella1[[#This Row],[CHIUSURA]]/$B$2</f>
        <v>113.2707553373556</v>
      </c>
      <c r="H953" s="3">
        <f>LN(Tabella1[[#This Row],[NUM INDICE]]/G952)</f>
        <v>1.5305052239196431E-2</v>
      </c>
    </row>
    <row r="954" spans="1:8" x14ac:dyDescent="0.3">
      <c r="A954" s="1">
        <v>43369</v>
      </c>
      <c r="B954" s="2">
        <v>21646.34</v>
      </c>
      <c r="C954" s="2">
        <v>21651.01</v>
      </c>
      <c r="D954" s="2">
        <v>21680</v>
      </c>
      <c r="E954" s="2">
        <v>21573.96</v>
      </c>
      <c r="F954" s="3">
        <v>-1E-3</v>
      </c>
      <c r="G954">
        <f>$G$2*Tabella1[[#This Row],[CHIUSURA]]/$B$2</f>
        <v>113.15235652834829</v>
      </c>
      <c r="H954" s="3">
        <f>LN(Tabella1[[#This Row],[NUM INDICE]]/G953)</f>
        <v>-1.0458192083232707E-3</v>
      </c>
    </row>
    <row r="955" spans="1:8" x14ac:dyDescent="0.3">
      <c r="A955" s="1">
        <v>43370</v>
      </c>
      <c r="B955" s="2">
        <v>21511.07</v>
      </c>
      <c r="C955" s="2">
        <v>21503.97</v>
      </c>
      <c r="D955" s="2">
        <v>21548.47</v>
      </c>
      <c r="E955" s="2">
        <v>21220.19</v>
      </c>
      <c r="F955" s="3">
        <v>-6.1999999999999998E-3</v>
      </c>
      <c r="G955">
        <f>$G$2*Tabella1[[#This Row],[CHIUSURA]]/$B$2</f>
        <v>112.44525688621066</v>
      </c>
      <c r="H955" s="3">
        <f>LN(Tabella1[[#This Row],[NUM INDICE]]/G954)</f>
        <v>-6.2687006922207628E-3</v>
      </c>
    </row>
    <row r="956" spans="1:8" x14ac:dyDescent="0.3">
      <c r="A956" s="1">
        <v>43371</v>
      </c>
      <c r="B956" s="2">
        <v>20711.7</v>
      </c>
      <c r="C956" s="2">
        <v>21298.65</v>
      </c>
      <c r="D956" s="2">
        <v>21298.65</v>
      </c>
      <c r="E956" s="2">
        <v>20511.05</v>
      </c>
      <c r="F956" s="3">
        <v>-3.7199999999999997E-2</v>
      </c>
      <c r="G956">
        <f>$G$2*Tabella1[[#This Row],[CHIUSURA]]/$B$2</f>
        <v>108.26669370933799</v>
      </c>
      <c r="H956" s="3">
        <f>LN(Tabella1[[#This Row],[NUM INDICE]]/G955)</f>
        <v>-3.7868928359963638E-2</v>
      </c>
    </row>
    <row r="957" spans="1:8" x14ac:dyDescent="0.3">
      <c r="A957" s="1">
        <v>43374</v>
      </c>
      <c r="B957" s="2">
        <v>20609.990000000002</v>
      </c>
      <c r="C957" s="2">
        <v>20602.28</v>
      </c>
      <c r="D957" s="2">
        <v>21078.01</v>
      </c>
      <c r="E957" s="2">
        <v>20552.599999999999</v>
      </c>
      <c r="F957" s="3">
        <v>-4.8999999999999998E-3</v>
      </c>
      <c r="G957">
        <f>$G$2*Tabella1[[#This Row],[CHIUSURA]]/$B$2</f>
        <v>107.73502294270963</v>
      </c>
      <c r="H957" s="3">
        <f>LN(Tabella1[[#This Row],[NUM INDICE]]/G956)</f>
        <v>-4.922848286551075E-3</v>
      </c>
    </row>
    <row r="958" spans="1:8" x14ac:dyDescent="0.3">
      <c r="A958" s="1">
        <v>43375</v>
      </c>
      <c r="B958" s="2">
        <v>20562.310000000001</v>
      </c>
      <c r="C958" s="2">
        <v>20337.14</v>
      </c>
      <c r="D958" s="2">
        <v>20659.02</v>
      </c>
      <c r="E958" s="2">
        <v>20207.46</v>
      </c>
      <c r="F958" s="3">
        <v>-2.3E-3</v>
      </c>
      <c r="G958">
        <f>$G$2*Tabella1[[#This Row],[CHIUSURA]]/$B$2</f>
        <v>107.48578430193841</v>
      </c>
      <c r="H958" s="3">
        <f>LN(Tabella1[[#This Row],[NUM INDICE]]/G957)</f>
        <v>-2.3161213395715549E-3</v>
      </c>
    </row>
    <row r="959" spans="1:8" x14ac:dyDescent="0.3">
      <c r="A959" s="1">
        <v>43376</v>
      </c>
      <c r="B959" s="2">
        <v>20736.009999999998</v>
      </c>
      <c r="C959" s="2">
        <v>20825.080000000002</v>
      </c>
      <c r="D959" s="2">
        <v>20870.5</v>
      </c>
      <c r="E959" s="2">
        <v>20578.72</v>
      </c>
      <c r="F959" s="3">
        <v>8.3999999999999995E-3</v>
      </c>
      <c r="G959">
        <f>$G$2*Tabella1[[#This Row],[CHIUSURA]]/$B$2</f>
        <v>108.39376987035199</v>
      </c>
      <c r="H959" s="3">
        <f>LN(Tabella1[[#This Row],[NUM INDICE]]/G958)</f>
        <v>8.4120140615142371E-3</v>
      </c>
    </row>
    <row r="960" spans="1:8" x14ac:dyDescent="0.3">
      <c r="A960" s="1">
        <v>43377</v>
      </c>
      <c r="B960" s="2">
        <v>20612.93</v>
      </c>
      <c r="C960" s="2">
        <v>20713.650000000001</v>
      </c>
      <c r="D960" s="2">
        <v>20770.43</v>
      </c>
      <c r="E960" s="2">
        <v>20581.16</v>
      </c>
      <c r="F960" s="3">
        <v>-5.8999999999999999E-3</v>
      </c>
      <c r="G960">
        <f>$G$2*Tabella1[[#This Row],[CHIUSURA]]/$B$2</f>
        <v>107.75039126493839</v>
      </c>
      <c r="H960" s="3">
        <f>LN(Tabella1[[#This Row],[NUM INDICE]]/G959)</f>
        <v>-5.9532536267508512E-3</v>
      </c>
    </row>
    <row r="961" spans="1:8" x14ac:dyDescent="0.3">
      <c r="A961" s="1">
        <v>43378</v>
      </c>
      <c r="B961" s="2">
        <v>20345.96</v>
      </c>
      <c r="C961" s="2">
        <v>20569.580000000002</v>
      </c>
      <c r="D961" s="2">
        <v>20583.87</v>
      </c>
      <c r="E961" s="2">
        <v>20321.45</v>
      </c>
      <c r="F961" s="3">
        <v>-1.2999999999999999E-2</v>
      </c>
      <c r="G961">
        <f>$G$2*Tabella1[[#This Row],[CHIUSURA]]/$B$2</f>
        <v>106.35485351479804</v>
      </c>
      <c r="H961" s="3">
        <f>LN(Tabella1[[#This Row],[NUM INDICE]]/G960)</f>
        <v>-1.3036182414859945E-2</v>
      </c>
    </row>
    <row r="962" spans="1:8" x14ac:dyDescent="0.3">
      <c r="A962" s="1">
        <v>43381</v>
      </c>
      <c r="B962" s="2">
        <v>19851.47</v>
      </c>
      <c r="C962" s="2">
        <v>20167.38</v>
      </c>
      <c r="D962" s="2">
        <v>20175.27</v>
      </c>
      <c r="E962" s="2">
        <v>19812.43</v>
      </c>
      <c r="F962" s="3">
        <v>-2.4299999999999999E-2</v>
      </c>
      <c r="G962">
        <f>$G$2*Tabella1[[#This Row],[CHIUSURA]]/$B$2</f>
        <v>103.76999580768899</v>
      </c>
      <c r="H962" s="3">
        <f>LN(Tabella1[[#This Row],[NUM INDICE]]/G961)</f>
        <v>-2.4604306574373663E-2</v>
      </c>
    </row>
    <row r="963" spans="1:8" x14ac:dyDescent="0.3">
      <c r="A963" s="1">
        <v>43382</v>
      </c>
      <c r="B963" s="2">
        <v>20062.25</v>
      </c>
      <c r="C963" s="2">
        <v>19926.48</v>
      </c>
      <c r="D963" s="2">
        <v>20137.560000000001</v>
      </c>
      <c r="E963" s="2">
        <v>19679.39</v>
      </c>
      <c r="F963" s="3">
        <v>1.06E-2</v>
      </c>
      <c r="G963">
        <f>$G$2*Tabella1[[#This Row],[CHIUSURA]]/$B$2</f>
        <v>104.87181041972248</v>
      </c>
      <c r="H963" s="3">
        <f>LN(Tabella1[[#This Row],[NUM INDICE]]/G962)</f>
        <v>1.056187994655515E-2</v>
      </c>
    </row>
    <row r="964" spans="1:8" x14ac:dyDescent="0.3">
      <c r="A964" s="1">
        <v>43383</v>
      </c>
      <c r="B964" s="2">
        <v>19719.04</v>
      </c>
      <c r="C964" s="2">
        <v>19918.32</v>
      </c>
      <c r="D964" s="2">
        <v>20137.830000000002</v>
      </c>
      <c r="E964" s="2">
        <v>19719.04</v>
      </c>
      <c r="F964" s="3">
        <v>-1.7100000000000001E-2</v>
      </c>
      <c r="G964">
        <f>$G$2*Tabella1[[#This Row],[CHIUSURA]]/$B$2</f>
        <v>103.07774175573151</v>
      </c>
      <c r="H964" s="3">
        <f>LN(Tabella1[[#This Row],[NUM INDICE]]/G963)</f>
        <v>-1.7255273305482339E-2</v>
      </c>
    </row>
    <row r="965" spans="1:8" x14ac:dyDescent="0.3">
      <c r="A965" s="1">
        <v>43384</v>
      </c>
      <c r="B965" s="2">
        <v>19356.61</v>
      </c>
      <c r="C965" s="2">
        <v>19424.560000000001</v>
      </c>
      <c r="D965" s="2">
        <v>19664.47</v>
      </c>
      <c r="E965" s="2">
        <v>19347.86</v>
      </c>
      <c r="F965" s="3">
        <v>-1.84E-2</v>
      </c>
      <c r="G965">
        <f>$G$2*Tabella1[[#This Row],[CHIUSURA]]/$B$2</f>
        <v>101.18320399200012</v>
      </c>
      <c r="H965" s="3">
        <f>LN(Tabella1[[#This Row],[NUM INDICE]]/G964)</f>
        <v>-1.8550703237650467E-2</v>
      </c>
    </row>
    <row r="966" spans="1:8" x14ac:dyDescent="0.3">
      <c r="A966" s="1">
        <v>43385</v>
      </c>
      <c r="B966" s="2">
        <v>19255.98</v>
      </c>
      <c r="C966" s="2">
        <v>19522.55</v>
      </c>
      <c r="D966" s="2">
        <v>19572.12</v>
      </c>
      <c r="E966" s="2">
        <v>19254.75</v>
      </c>
      <c r="F966" s="3">
        <v>-5.1999999999999998E-3</v>
      </c>
      <c r="G966">
        <f>$G$2*Tabella1[[#This Row],[CHIUSURA]]/$B$2</f>
        <v>100.6571787314966</v>
      </c>
      <c r="H966" s="3">
        <f>LN(Tabella1[[#This Row],[NUM INDICE]]/G965)</f>
        <v>-5.2123013673485569E-3</v>
      </c>
    </row>
    <row r="967" spans="1:8" x14ac:dyDescent="0.3">
      <c r="A967" s="1">
        <v>43388</v>
      </c>
      <c r="B967" s="2">
        <v>19287.64</v>
      </c>
      <c r="C967" s="2">
        <v>19218.240000000002</v>
      </c>
      <c r="D967" s="2">
        <v>19335.64</v>
      </c>
      <c r="E967" s="2">
        <v>19166.68</v>
      </c>
      <c r="F967" s="3">
        <v>1.6000000000000001E-3</v>
      </c>
      <c r="G967">
        <f>$G$2*Tabella1[[#This Row],[CHIUSURA]]/$B$2</f>
        <v>100.82267569808252</v>
      </c>
      <c r="H967" s="3">
        <f>LN(Tabella1[[#This Row],[NUM INDICE]]/G966)</f>
        <v>1.6428144071801124E-3</v>
      </c>
    </row>
    <row r="968" spans="1:8" x14ac:dyDescent="0.3">
      <c r="A968" s="1">
        <v>43389</v>
      </c>
      <c r="B968" s="2">
        <v>19717.830000000002</v>
      </c>
      <c r="C968" s="2">
        <v>19338.03</v>
      </c>
      <c r="D968" s="2">
        <v>19725.04</v>
      </c>
      <c r="E968" s="2">
        <v>19247.439999999999</v>
      </c>
      <c r="F968" s="3">
        <v>2.23E-2</v>
      </c>
      <c r="G968">
        <f>$G$2*Tabella1[[#This Row],[CHIUSURA]]/$B$2</f>
        <v>103.07141669794349</v>
      </c>
      <c r="H968" s="3">
        <f>LN(Tabella1[[#This Row],[NUM INDICE]]/G967)</f>
        <v>2.2058826301527022E-2</v>
      </c>
    </row>
    <row r="969" spans="1:8" x14ac:dyDescent="0.3">
      <c r="A969" s="1">
        <v>43390</v>
      </c>
      <c r="B969" s="2">
        <v>19454.990000000002</v>
      </c>
      <c r="C969" s="2">
        <v>19786.73</v>
      </c>
      <c r="D969" s="2">
        <v>19912.2</v>
      </c>
      <c r="E969" s="2">
        <v>19392.78</v>
      </c>
      <c r="F969" s="3">
        <v>-1.3299999999999999E-2</v>
      </c>
      <c r="G969">
        <f>$G$2*Tabella1[[#This Row],[CHIUSURA]]/$B$2</f>
        <v>101.69746778141021</v>
      </c>
      <c r="H969" s="3">
        <f>LN(Tabella1[[#This Row],[NUM INDICE]]/G968)</f>
        <v>-1.341971012192777E-2</v>
      </c>
    </row>
    <row r="970" spans="1:8" x14ac:dyDescent="0.3">
      <c r="A970" s="1">
        <v>43391</v>
      </c>
      <c r="B970" s="2">
        <v>19087.53</v>
      </c>
      <c r="C970" s="2">
        <v>19409.91</v>
      </c>
      <c r="D970" s="2">
        <v>19598.28</v>
      </c>
      <c r="E970" s="2">
        <v>19087.53</v>
      </c>
      <c r="F970" s="3">
        <v>-1.89E-2</v>
      </c>
      <c r="G970">
        <f>$G$2*Tabella1[[#This Row],[CHIUSURA]]/$B$2</f>
        <v>99.776636595634358</v>
      </c>
      <c r="H970" s="3">
        <f>LN(Tabella1[[#This Row],[NUM INDICE]]/G969)</f>
        <v>-1.906835017695345E-2</v>
      </c>
    </row>
    <row r="971" spans="1:8" x14ac:dyDescent="0.3">
      <c r="A971" s="1">
        <v>43392</v>
      </c>
      <c r="B971" s="2">
        <v>19080.16</v>
      </c>
      <c r="C971" s="2">
        <v>19015.400000000001</v>
      </c>
      <c r="D971" s="2">
        <v>19193.259999999998</v>
      </c>
      <c r="E971" s="2">
        <v>18754.240000000002</v>
      </c>
      <c r="F971" s="3">
        <v>-4.0000000000000002E-4</v>
      </c>
      <c r="G971">
        <f>$G$2*Tabella1[[#This Row],[CHIUSURA]]/$B$2</f>
        <v>99.738111243652739</v>
      </c>
      <c r="H971" s="3">
        <f>LN(Tabella1[[#This Row],[NUM INDICE]]/G970)</f>
        <v>-3.8619052353433672E-4</v>
      </c>
    </row>
    <row r="972" spans="1:8" x14ac:dyDescent="0.3">
      <c r="A972" s="1">
        <v>43395</v>
      </c>
      <c r="B972" s="2">
        <v>18966.22</v>
      </c>
      <c r="C972" s="2">
        <v>19426.53</v>
      </c>
      <c r="D972" s="2">
        <v>19467.38</v>
      </c>
      <c r="E972" s="2">
        <v>18927.87</v>
      </c>
      <c r="F972" s="3">
        <v>-6.0000000000000001E-3</v>
      </c>
      <c r="G972">
        <f>$G$2*Tabella1[[#This Row],[CHIUSURA]]/$B$2</f>
        <v>99.142510347480908</v>
      </c>
      <c r="H972" s="3">
        <f>LN(Tabella1[[#This Row],[NUM INDICE]]/G971)</f>
        <v>-5.9895496302207751E-3</v>
      </c>
    </row>
    <row r="973" spans="1:8" x14ac:dyDescent="0.3">
      <c r="A973" s="1">
        <v>43396</v>
      </c>
      <c r="B973" s="2">
        <v>18802.47</v>
      </c>
      <c r="C973" s="2">
        <v>18762.919999999998</v>
      </c>
      <c r="D973" s="2">
        <v>18954.900000000001</v>
      </c>
      <c r="E973" s="2">
        <v>18705.16</v>
      </c>
      <c r="F973" s="3">
        <v>-8.6E-3</v>
      </c>
      <c r="G973">
        <f>$G$2*Tabella1[[#This Row],[CHIUSURA]]/$B$2</f>
        <v>98.28653661790274</v>
      </c>
      <c r="H973" s="3">
        <f>LN(Tabella1[[#This Row],[NUM INDICE]]/G972)</f>
        <v>-8.6712579143551696E-3</v>
      </c>
    </row>
    <row r="974" spans="1:8" x14ac:dyDescent="0.3">
      <c r="A974" s="1">
        <v>43397</v>
      </c>
      <c r="B974" s="2">
        <v>18485.46</v>
      </c>
      <c r="C974" s="2">
        <v>18877.59</v>
      </c>
      <c r="D974" s="2">
        <v>18924.62</v>
      </c>
      <c r="E974" s="2">
        <v>18474.12</v>
      </c>
      <c r="F974" s="3">
        <v>-1.6899999999999998E-2</v>
      </c>
      <c r="G974">
        <f>$G$2*Tabella1[[#This Row],[CHIUSURA]]/$B$2</f>
        <v>96.629423750644278</v>
      </c>
      <c r="H974" s="3">
        <f>LN(Tabella1[[#This Row],[NUM INDICE]]/G973)</f>
        <v>-1.7003767063745578E-2</v>
      </c>
    </row>
    <row r="975" spans="1:8" x14ac:dyDescent="0.3">
      <c r="A975" s="1">
        <v>43398</v>
      </c>
      <c r="B975" s="2">
        <v>18815.32</v>
      </c>
      <c r="C975" s="2">
        <v>18434.21</v>
      </c>
      <c r="D975" s="2">
        <v>18831.62</v>
      </c>
      <c r="E975" s="2">
        <v>18411.43</v>
      </c>
      <c r="F975" s="3">
        <v>1.78E-2</v>
      </c>
      <c r="G975">
        <f>$G$2*Tabella1[[#This Row],[CHIUSURA]]/$B$2</f>
        <v>98.353707686147501</v>
      </c>
      <c r="H975" s="3">
        <f>LN(Tabella1[[#This Row],[NUM INDICE]]/G974)</f>
        <v>1.7686954486494592E-2</v>
      </c>
    </row>
    <row r="976" spans="1:8" x14ac:dyDescent="0.3">
      <c r="A976" s="1">
        <v>43399</v>
      </c>
      <c r="B976" s="2">
        <v>18683.27</v>
      </c>
      <c r="C976" s="2">
        <v>18722.060000000001</v>
      </c>
      <c r="D976" s="2">
        <v>18726.28</v>
      </c>
      <c r="E976" s="2">
        <v>18418.27</v>
      </c>
      <c r="F976" s="3">
        <v>-7.0000000000000001E-3</v>
      </c>
      <c r="G976">
        <f>$G$2*Tabella1[[#This Row],[CHIUSURA]]/$B$2</f>
        <v>97.6634400159747</v>
      </c>
      <c r="H976" s="3">
        <f>LN(Tabella1[[#This Row],[NUM INDICE]]/G975)</f>
        <v>-7.0429605935829181E-3</v>
      </c>
    </row>
    <row r="977" spans="1:8" x14ac:dyDescent="0.3">
      <c r="A977" s="1">
        <v>43402</v>
      </c>
      <c r="B977" s="2">
        <v>19039.849999999999</v>
      </c>
      <c r="C977" s="2">
        <v>18937.59</v>
      </c>
      <c r="D977" s="2">
        <v>19211.599999999999</v>
      </c>
      <c r="E977" s="2">
        <v>18835.55</v>
      </c>
      <c r="F977" s="3">
        <v>1.9099999999999999E-2</v>
      </c>
      <c r="G977">
        <f>$G$2*Tabella1[[#This Row],[CHIUSURA]]/$B$2</f>
        <v>99.527397954863133</v>
      </c>
      <c r="H977" s="3">
        <f>LN(Tabella1[[#This Row],[NUM INDICE]]/G976)</f>
        <v>1.8905680167120579E-2</v>
      </c>
    </row>
    <row r="978" spans="1:8" x14ac:dyDescent="0.3">
      <c r="A978" s="1">
        <v>43403</v>
      </c>
      <c r="B978" s="2">
        <v>18998.8</v>
      </c>
      <c r="C978" s="2">
        <v>19075.810000000001</v>
      </c>
      <c r="D978" s="2">
        <v>19181.169999999998</v>
      </c>
      <c r="E978" s="2">
        <v>18851.64</v>
      </c>
      <c r="F978" s="3">
        <v>-2.2000000000000001E-3</v>
      </c>
      <c r="G978">
        <f>$G$2*Tabella1[[#This Row],[CHIUSURA]]/$B$2</f>
        <v>99.312816448913921</v>
      </c>
      <c r="H978" s="3">
        <f>LN(Tabella1[[#This Row],[NUM INDICE]]/G977)</f>
        <v>-2.1583319037661664E-3</v>
      </c>
    </row>
    <row r="979" spans="1:8" x14ac:dyDescent="0.3">
      <c r="A979" s="1">
        <v>43404</v>
      </c>
      <c r="B979" s="2">
        <v>19050.22</v>
      </c>
      <c r="C979" s="2">
        <v>19168.439999999999</v>
      </c>
      <c r="D979" s="2">
        <v>19228.93</v>
      </c>
      <c r="E979" s="2">
        <v>19015.560000000001</v>
      </c>
      <c r="F979" s="3">
        <v>2.7000000000000001E-3</v>
      </c>
      <c r="G979">
        <f>$G$2*Tabella1[[#This Row],[CHIUSURA]]/$B$2</f>
        <v>99.581605268302681</v>
      </c>
      <c r="H979" s="3">
        <f>LN(Tabella1[[#This Row],[NUM INDICE]]/G978)</f>
        <v>2.7028307852965043E-3</v>
      </c>
    </row>
    <row r="980" spans="1:8" x14ac:dyDescent="0.3">
      <c r="A980" s="1">
        <v>43405</v>
      </c>
      <c r="B980" s="2">
        <v>19185.14</v>
      </c>
      <c r="C980" s="2">
        <v>19014.88</v>
      </c>
      <c r="D980" s="2">
        <v>19282.080000000002</v>
      </c>
      <c r="E980" s="2">
        <v>18978.63</v>
      </c>
      <c r="F980" s="3">
        <v>7.1000000000000004E-3</v>
      </c>
      <c r="G980">
        <f>$G$2*Tabella1[[#This Row],[CHIUSURA]]/$B$2</f>
        <v>100.28687534827023</v>
      </c>
      <c r="H980" s="3">
        <f>LN(Tabella1[[#This Row],[NUM INDICE]]/G979)</f>
        <v>7.0573709775688387E-3</v>
      </c>
    </row>
    <row r="981" spans="1:8" x14ac:dyDescent="0.3">
      <c r="A981" s="1">
        <v>43406</v>
      </c>
      <c r="B981" s="2">
        <v>19390.34</v>
      </c>
      <c r="C981" s="2">
        <v>19371.75</v>
      </c>
      <c r="D981" s="2">
        <v>19529.29</v>
      </c>
      <c r="E981" s="2">
        <v>19339.29</v>
      </c>
      <c r="F981" s="3">
        <v>1.0699999999999999E-2</v>
      </c>
      <c r="G981">
        <f>$G$2*Tabella1[[#This Row],[CHIUSURA]]/$B$2</f>
        <v>101.359521511992</v>
      </c>
      <c r="H981" s="3">
        <f>LN(Tabella1[[#This Row],[NUM INDICE]]/G980)</f>
        <v>1.0638982872560722E-2</v>
      </c>
    </row>
    <row r="982" spans="1:8" x14ac:dyDescent="0.3">
      <c r="A982" s="1">
        <v>43409</v>
      </c>
      <c r="B982" s="2">
        <v>19281.03</v>
      </c>
      <c r="C982" s="2">
        <v>19394.18</v>
      </c>
      <c r="D982" s="2">
        <v>19397.28</v>
      </c>
      <c r="E982" s="2">
        <v>19279.86</v>
      </c>
      <c r="F982" s="3">
        <v>-5.5999999999999999E-3</v>
      </c>
      <c r="G982">
        <f>$G$2*Tabella1[[#This Row],[CHIUSURA]]/$B$2</f>
        <v>100.78812310967024</v>
      </c>
      <c r="H982" s="3">
        <f>LN(Tabella1[[#This Row],[NUM INDICE]]/G981)</f>
        <v>-5.6532929206421674E-3</v>
      </c>
    </row>
    <row r="983" spans="1:8" x14ac:dyDescent="0.3">
      <c r="A983" s="1">
        <v>43410</v>
      </c>
      <c r="B983" s="2">
        <v>19268.29</v>
      </c>
      <c r="C983" s="2">
        <v>19320.88</v>
      </c>
      <c r="D983" s="2">
        <v>19321.18</v>
      </c>
      <c r="E983" s="2">
        <v>19073.439999999999</v>
      </c>
      <c r="F983" s="3">
        <v>-6.9999999999999999E-4</v>
      </c>
      <c r="G983">
        <f>$G$2*Tabella1[[#This Row],[CHIUSURA]]/$B$2</f>
        <v>100.72152704667893</v>
      </c>
      <c r="H983" s="3">
        <f>LN(Tabella1[[#This Row],[NUM INDICE]]/G982)</f>
        <v>-6.6097147570051197E-4</v>
      </c>
    </row>
    <row r="984" spans="1:8" x14ac:dyDescent="0.3">
      <c r="A984" s="1">
        <v>43411</v>
      </c>
      <c r="B984" s="2">
        <v>19540.939999999999</v>
      </c>
      <c r="C984" s="2">
        <v>19384.63</v>
      </c>
      <c r="D984" s="2">
        <v>19608.8</v>
      </c>
      <c r="E984" s="2">
        <v>19382.63</v>
      </c>
      <c r="F984" s="3">
        <v>1.4200000000000001E-2</v>
      </c>
      <c r="G984">
        <f>$G$2*Tabella1[[#This Row],[CHIUSURA]]/$B$2</f>
        <v>102.14675597717961</v>
      </c>
      <c r="H984" s="3">
        <f>LN(Tabella1[[#This Row],[NUM INDICE]]/G983)</f>
        <v>1.4051012389626293E-2</v>
      </c>
    </row>
    <row r="985" spans="1:8" x14ac:dyDescent="0.3">
      <c r="A985" s="1">
        <v>43412</v>
      </c>
      <c r="B985" s="2">
        <v>19429.14</v>
      </c>
      <c r="C985" s="2">
        <v>19576.14</v>
      </c>
      <c r="D985" s="2">
        <v>19623.64</v>
      </c>
      <c r="E985" s="2">
        <v>19382.62</v>
      </c>
      <c r="F985" s="3">
        <v>-5.7000000000000002E-3</v>
      </c>
      <c r="G985">
        <f>$G$2*Tabella1[[#This Row],[CHIUSURA]]/$B$2</f>
        <v>101.56234154684778</v>
      </c>
      <c r="H985" s="3">
        <f>LN(Tabella1[[#This Row],[NUM INDICE]]/G984)</f>
        <v>-5.7377509474517505E-3</v>
      </c>
    </row>
    <row r="986" spans="1:8" x14ac:dyDescent="0.3">
      <c r="A986" s="1">
        <v>43413</v>
      </c>
      <c r="B986" s="2">
        <v>19258.11</v>
      </c>
      <c r="C986" s="2">
        <v>19304.23</v>
      </c>
      <c r="D986" s="2">
        <v>19334.05</v>
      </c>
      <c r="E986" s="2">
        <v>19133.27</v>
      </c>
      <c r="F986" s="3">
        <v>-8.8000000000000005E-3</v>
      </c>
      <c r="G986">
        <f>$G$2*Tabella1[[#This Row],[CHIUSURA]]/$B$2</f>
        <v>100.66831292413173</v>
      </c>
      <c r="H986" s="3">
        <f>LN(Tabella1[[#This Row],[NUM INDICE]]/G985)</f>
        <v>-8.8417302447058432E-3</v>
      </c>
    </row>
    <row r="987" spans="1:8" x14ac:dyDescent="0.3">
      <c r="A987" s="1">
        <v>43416</v>
      </c>
      <c r="B987" s="2">
        <v>19055.919999999998</v>
      </c>
      <c r="C987" s="2">
        <v>19329.29</v>
      </c>
      <c r="D987" s="2">
        <v>19369.259999999998</v>
      </c>
      <c r="E987" s="2">
        <v>19055.919999999998</v>
      </c>
      <c r="F987" s="3">
        <v>-1.0500000000000001E-2</v>
      </c>
      <c r="G987">
        <f>$G$2*Tabella1[[#This Row],[CHIUSURA]]/$B$2</f>
        <v>99.611400995072728</v>
      </c>
      <c r="H987" s="3">
        <f>LN(Tabella1[[#This Row],[NUM INDICE]]/G986)</f>
        <v>-1.0554456262392802E-2</v>
      </c>
    </row>
    <row r="988" spans="1:8" x14ac:dyDescent="0.3">
      <c r="A988" s="1">
        <v>43417</v>
      </c>
      <c r="B988" s="2">
        <v>19226.52</v>
      </c>
      <c r="C988" s="2">
        <v>19099.5</v>
      </c>
      <c r="D988" s="2">
        <v>19256.830000000002</v>
      </c>
      <c r="E988" s="2">
        <v>18931.57</v>
      </c>
      <c r="F988" s="3">
        <v>8.9999999999999993E-3</v>
      </c>
      <c r="G988">
        <f>$G$2*Tabella1[[#This Row],[CHIUSURA]]/$B$2</f>
        <v>100.50318186997983</v>
      </c>
      <c r="H988" s="3">
        <f>LN(Tabella1[[#This Row],[NUM INDICE]]/G987)</f>
        <v>8.9127615341330797E-3</v>
      </c>
    </row>
    <row r="989" spans="1:8" x14ac:dyDescent="0.3">
      <c r="A989" s="1">
        <v>43418</v>
      </c>
      <c r="B989" s="2">
        <v>19077.47</v>
      </c>
      <c r="C989" s="2">
        <v>19017.3</v>
      </c>
      <c r="D989" s="2">
        <v>19256.95</v>
      </c>
      <c r="E989" s="2">
        <v>18857.810000000001</v>
      </c>
      <c r="F989" s="3">
        <v>-7.7999999999999996E-3</v>
      </c>
      <c r="G989">
        <f>$G$2*Tabella1[[#This Row],[CHIUSURA]]/$B$2</f>
        <v>99.724049751545465</v>
      </c>
      <c r="H989" s="3">
        <f>LN(Tabella1[[#This Row],[NUM INDICE]]/G988)</f>
        <v>-7.7825183381262904E-3</v>
      </c>
    </row>
    <row r="990" spans="1:8" x14ac:dyDescent="0.3">
      <c r="A990" s="1">
        <v>43419</v>
      </c>
      <c r="B990" s="2">
        <v>18905.36</v>
      </c>
      <c r="C990" s="2">
        <v>19164.189999999999</v>
      </c>
      <c r="D990" s="2">
        <v>19223</v>
      </c>
      <c r="E990" s="2">
        <v>18756.169999999998</v>
      </c>
      <c r="F990" s="3">
        <v>-8.9999999999999993E-3</v>
      </c>
      <c r="G990">
        <f>$G$2*Tabella1[[#This Row],[CHIUSURA]]/$B$2</f>
        <v>98.824375622704565</v>
      </c>
      <c r="H990" s="3">
        <f>LN(Tabella1[[#This Row],[NUM INDICE]]/G989)</f>
        <v>-9.0625779044098079E-3</v>
      </c>
    </row>
    <row r="991" spans="1:8" x14ac:dyDescent="0.3">
      <c r="A991" s="1">
        <v>43420</v>
      </c>
      <c r="B991" s="2">
        <v>18878.310000000001</v>
      </c>
      <c r="C991" s="2">
        <v>19038.47</v>
      </c>
      <c r="D991" s="2">
        <v>19098.259999999998</v>
      </c>
      <c r="E991" s="2">
        <v>18782.009999999998</v>
      </c>
      <c r="F991" s="3">
        <v>-1.4E-3</v>
      </c>
      <c r="G991">
        <f>$G$2*Tabella1[[#This Row],[CHIUSURA]]/$B$2</f>
        <v>98.682976603558984</v>
      </c>
      <c r="H991" s="3">
        <f>LN(Tabella1[[#This Row],[NUM INDICE]]/G990)</f>
        <v>-1.4318357439278141E-3</v>
      </c>
    </row>
    <row r="992" spans="1:8" x14ac:dyDescent="0.3">
      <c r="A992" s="1">
        <v>43423</v>
      </c>
      <c r="B992" s="2">
        <v>18823.13</v>
      </c>
      <c r="C992" s="2">
        <v>18925.86</v>
      </c>
      <c r="D992" s="2">
        <v>19133.580000000002</v>
      </c>
      <c r="E992" s="2">
        <v>18823.13</v>
      </c>
      <c r="F992" s="3">
        <v>-2.8999999999999998E-3</v>
      </c>
      <c r="G992">
        <f>$G$2*Tabella1[[#This Row],[CHIUSURA]]/$B$2</f>
        <v>98.394533059142958</v>
      </c>
      <c r="H992" s="3">
        <f>LN(Tabella1[[#This Row],[NUM INDICE]]/G991)</f>
        <v>-2.9272112365530986E-3</v>
      </c>
    </row>
    <row r="993" spans="1:8" x14ac:dyDescent="0.3">
      <c r="A993" s="1">
        <v>43424</v>
      </c>
      <c r="B993" s="2">
        <v>18471.38</v>
      </c>
      <c r="C993" s="2">
        <v>18759.71</v>
      </c>
      <c r="D993" s="2">
        <v>18807.48</v>
      </c>
      <c r="E993" s="2">
        <v>18453.86</v>
      </c>
      <c r="F993" s="3">
        <v>-1.8700000000000001E-2</v>
      </c>
      <c r="G993">
        <f>$G$2*Tabella1[[#This Row],[CHIUSURA]]/$B$2</f>
        <v>96.555823078201769</v>
      </c>
      <c r="H993" s="3">
        <f>LN(Tabella1[[#This Row],[NUM INDICE]]/G992)</f>
        <v>-1.8863925587090914E-2</v>
      </c>
    </row>
    <row r="994" spans="1:8" x14ac:dyDescent="0.3">
      <c r="A994" s="1">
        <v>43425</v>
      </c>
      <c r="B994" s="2">
        <v>18731.55</v>
      </c>
      <c r="C994" s="2">
        <v>18653.32</v>
      </c>
      <c r="D994" s="2">
        <v>18784.240000000002</v>
      </c>
      <c r="E994" s="2">
        <v>18512.39</v>
      </c>
      <c r="F994" s="3">
        <v>1.41E-2</v>
      </c>
      <c r="G994">
        <f>$G$2*Tabella1[[#This Row],[CHIUSURA]]/$B$2</f>
        <v>97.915815049037505</v>
      </c>
      <c r="H994" s="3">
        <f>LN(Tabella1[[#This Row],[NUM INDICE]]/G993)</f>
        <v>1.3986760795252956E-2</v>
      </c>
    </row>
    <row r="995" spans="1:8" x14ac:dyDescent="0.3">
      <c r="A995" s="1">
        <v>43426</v>
      </c>
      <c r="B995" s="2">
        <v>18603.04</v>
      </c>
      <c r="C995" s="2">
        <v>18653.03</v>
      </c>
      <c r="D995" s="2">
        <v>18765.2</v>
      </c>
      <c r="E995" s="2">
        <v>18514.59</v>
      </c>
      <c r="F995" s="3">
        <v>-6.8999999999999999E-3</v>
      </c>
      <c r="G995">
        <f>$G$2*Tabella1[[#This Row],[CHIUSURA]]/$B$2</f>
        <v>97.244052093385037</v>
      </c>
      <c r="H995" s="3">
        <f>LN(Tabella1[[#This Row],[NUM INDICE]]/G994)</f>
        <v>-6.8842597462290735E-3</v>
      </c>
    </row>
    <row r="996" spans="1:8" x14ac:dyDescent="0.3">
      <c r="A996" s="1">
        <v>43427</v>
      </c>
      <c r="B996" s="2">
        <v>18714.900000000001</v>
      </c>
      <c r="C996" s="2">
        <v>18620.45</v>
      </c>
      <c r="D996" s="2">
        <v>18783.25</v>
      </c>
      <c r="E996" s="2">
        <v>18598.36</v>
      </c>
      <c r="F996" s="3">
        <v>6.0000000000000001E-3</v>
      </c>
      <c r="G996">
        <f>$G$2*Tabella1[[#This Row],[CHIUSURA]]/$B$2</f>
        <v>97.82878016294606</v>
      </c>
      <c r="H996" s="3">
        <f>LN(Tabella1[[#This Row],[NUM INDICE]]/G995)</f>
        <v>5.9949898102412439E-3</v>
      </c>
    </row>
    <row r="997" spans="1:8" x14ac:dyDescent="0.3">
      <c r="A997" s="1">
        <v>43430</v>
      </c>
      <c r="B997" s="2">
        <v>19233.45</v>
      </c>
      <c r="C997" s="2">
        <v>19037.22</v>
      </c>
      <c r="D997" s="2">
        <v>19320.060000000001</v>
      </c>
      <c r="E997" s="2">
        <v>19037.22</v>
      </c>
      <c r="F997" s="3">
        <v>2.7699999999999999E-2</v>
      </c>
      <c r="G997">
        <f>$G$2*Tabella1[[#This Row],[CHIUSURA]]/$B$2</f>
        <v>100.53940720094762</v>
      </c>
      <c r="H997" s="3">
        <f>LN(Tabella1[[#This Row],[NUM INDICE]]/G996)</f>
        <v>2.7330952650822971E-2</v>
      </c>
    </row>
    <row r="998" spans="1:8" x14ac:dyDescent="0.3">
      <c r="A998" s="1">
        <v>43431</v>
      </c>
      <c r="B998" s="2">
        <v>19150.38</v>
      </c>
      <c r="C998" s="2">
        <v>19247.009999999998</v>
      </c>
      <c r="D998" s="2">
        <v>19309.61</v>
      </c>
      <c r="E998" s="2">
        <v>19100.5</v>
      </c>
      <c r="F998" s="3">
        <v>-4.3E-3</v>
      </c>
      <c r="G998">
        <f>$G$2*Tabella1[[#This Row],[CHIUSURA]]/$B$2</f>
        <v>100.1051736881778</v>
      </c>
      <c r="H998" s="3">
        <f>LN(Tabella1[[#This Row],[NUM INDICE]]/G997)</f>
        <v>-4.3283919136175176E-3</v>
      </c>
    </row>
    <row r="999" spans="1:8" x14ac:dyDescent="0.3">
      <c r="A999" s="1">
        <v>43432</v>
      </c>
      <c r="B999" s="2">
        <v>19115.16</v>
      </c>
      <c r="C999" s="2">
        <v>19193.78</v>
      </c>
      <c r="D999" s="2">
        <v>19250.37</v>
      </c>
      <c r="E999" s="2">
        <v>19086.580000000002</v>
      </c>
      <c r="F999" s="3">
        <v>-1.8E-3</v>
      </c>
      <c r="G999">
        <f>$G$2*Tabella1[[#This Row],[CHIUSURA]]/$B$2</f>
        <v>99.921067460661803</v>
      </c>
      <c r="H999" s="3">
        <f>LN(Tabella1[[#This Row],[NUM INDICE]]/G998)</f>
        <v>-1.8408212687242699E-3</v>
      </c>
    </row>
    <row r="1000" spans="1:8" x14ac:dyDescent="0.3">
      <c r="A1000" s="1">
        <v>43433</v>
      </c>
      <c r="B1000" s="2">
        <v>19159.599999999999</v>
      </c>
      <c r="C1000" s="2">
        <v>19291.7</v>
      </c>
      <c r="D1000" s="2">
        <v>19339.46</v>
      </c>
      <c r="E1000" s="2">
        <v>19059.88</v>
      </c>
      <c r="F1000" s="3">
        <v>2.3E-3</v>
      </c>
      <c r="G1000">
        <f>$G$2*Tabella1[[#This Row],[CHIUSURA]]/$B$2</f>
        <v>100.15336958305846</v>
      </c>
      <c r="H1000" s="3">
        <f>LN(Tabella1[[#This Row],[NUM INDICE]]/G999)</f>
        <v>2.3221579949772686E-3</v>
      </c>
    </row>
    <row r="1001" spans="1:8" x14ac:dyDescent="0.3">
      <c r="A1001" s="1">
        <v>43434</v>
      </c>
      <c r="B1001" s="2">
        <v>19188.97</v>
      </c>
      <c r="C1001" s="2">
        <v>19228.38</v>
      </c>
      <c r="D1001" s="2">
        <v>19235.349999999999</v>
      </c>
      <c r="E1001" s="2">
        <v>19071.759999999998</v>
      </c>
      <c r="F1001" s="3">
        <v>1.5E-3</v>
      </c>
      <c r="G1001">
        <f>$G$2*Tabella1[[#This Row],[CHIUSURA]]/$B$2</f>
        <v>100.30689598573151</v>
      </c>
      <c r="H1001" s="3">
        <f>LN(Tabella1[[#This Row],[NUM INDICE]]/G1000)</f>
        <v>1.5317392926197393E-3</v>
      </c>
    </row>
    <row r="1002" spans="1:8" x14ac:dyDescent="0.3">
      <c r="A1002" s="1">
        <v>43437</v>
      </c>
      <c r="B1002" s="2">
        <v>19622.36</v>
      </c>
      <c r="C1002" s="2">
        <v>19589.95</v>
      </c>
      <c r="D1002" s="2">
        <v>19674.86</v>
      </c>
      <c r="E1002" s="2">
        <v>19525.28</v>
      </c>
      <c r="F1002" s="3">
        <v>2.2599999999999999E-2</v>
      </c>
      <c r="G1002">
        <f>$G$2*Tabella1[[#This Row],[CHIUSURA]]/$B$2</f>
        <v>102.57236441114759</v>
      </c>
      <c r="H1002" s="3">
        <f>LN(Tabella1[[#This Row],[NUM INDICE]]/G1001)</f>
        <v>2.2334097535855579E-2</v>
      </c>
    </row>
    <row r="1003" spans="1:8" x14ac:dyDescent="0.3">
      <c r="A1003" s="1">
        <v>43438</v>
      </c>
      <c r="B1003" s="2">
        <v>19353.43</v>
      </c>
      <c r="C1003" s="2">
        <v>19590.400000000001</v>
      </c>
      <c r="D1003" s="2">
        <v>19622.8</v>
      </c>
      <c r="E1003" s="2">
        <v>19353.43</v>
      </c>
      <c r="F1003" s="3">
        <v>-1.37E-2</v>
      </c>
      <c r="G1003">
        <f>$G$2*Tabella1[[#This Row],[CHIUSURA]]/$B$2</f>
        <v>101.16658111285471</v>
      </c>
      <c r="H1003" s="3">
        <f>LN(Tabella1[[#This Row],[NUM INDICE]]/G1002)</f>
        <v>-1.3800067577711924E-2</v>
      </c>
    </row>
    <row r="1004" spans="1:8" x14ac:dyDescent="0.3">
      <c r="A1004" s="1">
        <v>43439</v>
      </c>
      <c r="B1004" s="2">
        <v>19328.7</v>
      </c>
      <c r="C1004" s="2">
        <v>19154.53</v>
      </c>
      <c r="D1004" s="2">
        <v>19394.53</v>
      </c>
      <c r="E1004" s="2">
        <v>19108.23</v>
      </c>
      <c r="F1004" s="3">
        <v>-1.2999999999999999E-3</v>
      </c>
      <c r="G1004">
        <f>$G$2*Tabella1[[#This Row],[CHIUSURA]]/$B$2</f>
        <v>101.03730947723659</v>
      </c>
      <c r="H1004" s="3">
        <f>LN(Tabella1[[#This Row],[NUM INDICE]]/G1003)</f>
        <v>-1.2786267648253729E-3</v>
      </c>
    </row>
    <row r="1005" spans="1:8" x14ac:dyDescent="0.3">
      <c r="A1005" s="1">
        <v>43440</v>
      </c>
      <c r="B1005" s="2">
        <v>18643.830000000002</v>
      </c>
      <c r="C1005" s="2">
        <v>19136.04</v>
      </c>
      <c r="D1005" s="2">
        <v>19138.099999999999</v>
      </c>
      <c r="E1005" s="2">
        <v>18583.38</v>
      </c>
      <c r="F1005" s="3">
        <v>-3.5400000000000001E-2</v>
      </c>
      <c r="G1005">
        <f>$G$2*Tabella1[[#This Row],[CHIUSURA]]/$B$2</f>
        <v>97.457274496007912</v>
      </c>
      <c r="H1005" s="3">
        <f>LN(Tabella1[[#This Row],[NUM INDICE]]/G1004)</f>
        <v>-3.6075777730057823E-2</v>
      </c>
    </row>
    <row r="1006" spans="1:8" x14ac:dyDescent="0.3">
      <c r="A1006" s="1">
        <v>43441</v>
      </c>
      <c r="B1006" s="2">
        <v>18741.98</v>
      </c>
      <c r="C1006" s="2">
        <v>18787.48</v>
      </c>
      <c r="D1006" s="2">
        <v>18960.75</v>
      </c>
      <c r="E1006" s="2">
        <v>18741.98</v>
      </c>
      <c r="F1006" s="3">
        <v>5.3E-3</v>
      </c>
      <c r="G1006">
        <f>$G$2*Tabella1[[#This Row],[CHIUSURA]]/$B$2</f>
        <v>97.970336001706201</v>
      </c>
      <c r="H1006" s="3">
        <f>LN(Tabella1[[#This Row],[NUM INDICE]]/G1005)</f>
        <v>5.2506673251424144E-3</v>
      </c>
    </row>
    <row r="1007" spans="1:8" x14ac:dyDescent="0.3">
      <c r="A1007" s="1">
        <v>43444</v>
      </c>
      <c r="B1007" s="2">
        <v>18410.13</v>
      </c>
      <c r="C1007" s="2">
        <v>18584.759999999998</v>
      </c>
      <c r="D1007" s="2">
        <v>18708.599999999999</v>
      </c>
      <c r="E1007" s="2">
        <v>18399.43</v>
      </c>
      <c r="F1007" s="3">
        <v>-1.77E-2</v>
      </c>
      <c r="G1007">
        <f>$G$2*Tabella1[[#This Row],[CHIUSURA]]/$B$2</f>
        <v>96.235649698435893</v>
      </c>
      <c r="H1007" s="3">
        <f>LN(Tabella1[[#This Row],[NUM INDICE]]/G1006)</f>
        <v>-1.7864870979350373E-2</v>
      </c>
    </row>
    <row r="1008" spans="1:8" x14ac:dyDescent="0.3">
      <c r="A1008" s="1">
        <v>43445</v>
      </c>
      <c r="B1008" s="2">
        <v>18591.009999999998</v>
      </c>
      <c r="C1008" s="2">
        <v>18553.400000000001</v>
      </c>
      <c r="D1008" s="2">
        <v>18767.669999999998</v>
      </c>
      <c r="E1008" s="2">
        <v>18422.080000000002</v>
      </c>
      <c r="F1008" s="3">
        <v>9.7999999999999997E-3</v>
      </c>
      <c r="G1008">
        <f>$G$2*Tabella1[[#This Row],[CHIUSURA]]/$B$2</f>
        <v>97.181167427938774</v>
      </c>
      <c r="H1008" s="3">
        <f>LN(Tabella1[[#This Row],[NUM INDICE]]/G1007)</f>
        <v>9.777073942875459E-3</v>
      </c>
    </row>
    <row r="1009" spans="1:8" x14ac:dyDescent="0.3">
      <c r="A1009" s="1">
        <v>43446</v>
      </c>
      <c r="B1009" s="2">
        <v>18945.8</v>
      </c>
      <c r="C1009" s="2">
        <v>18666.61</v>
      </c>
      <c r="D1009" s="2">
        <v>19021.349999999999</v>
      </c>
      <c r="E1009" s="2">
        <v>18626.66</v>
      </c>
      <c r="F1009" s="3">
        <v>1.9099999999999999E-2</v>
      </c>
      <c r="G1009">
        <f>$G$2*Tabella1[[#This Row],[CHIUSURA]]/$B$2</f>
        <v>99.035768463157325</v>
      </c>
      <c r="H1009" s="3">
        <f>LN(Tabella1[[#This Row],[NUM INDICE]]/G1008)</f>
        <v>1.8904140537052392E-2</v>
      </c>
    </row>
    <row r="1010" spans="1:8" x14ac:dyDescent="0.3">
      <c r="A1010" s="1">
        <v>43447</v>
      </c>
      <c r="B1010" s="2">
        <v>19048.830000000002</v>
      </c>
      <c r="C1010" s="2">
        <v>19094.41</v>
      </c>
      <c r="D1010" s="2">
        <v>19210.419999999998</v>
      </c>
      <c r="E1010" s="2">
        <v>18955.57</v>
      </c>
      <c r="F1010" s="3">
        <v>5.4000000000000003E-3</v>
      </c>
      <c r="G1010">
        <f>$G$2*Tabella1[[#This Row],[CHIUSURA]]/$B$2</f>
        <v>99.57433929282719</v>
      </c>
      <c r="H1010" s="3">
        <f>LN(Tabella1[[#This Row],[NUM INDICE]]/G1009)</f>
        <v>5.4234112840863824E-3</v>
      </c>
    </row>
    <row r="1011" spans="1:8" x14ac:dyDescent="0.3">
      <c r="A1011" s="1">
        <v>43448</v>
      </c>
      <c r="B1011" s="2">
        <v>18910.79</v>
      </c>
      <c r="C1011" s="2">
        <v>18875.04</v>
      </c>
      <c r="D1011" s="2">
        <v>18968.259999999998</v>
      </c>
      <c r="E1011" s="2">
        <v>18734.419999999998</v>
      </c>
      <c r="F1011" s="3">
        <v>-7.1999999999999998E-3</v>
      </c>
      <c r="G1011">
        <f>$G$2*Tabella1[[#This Row],[CHIUSURA]]/$B$2</f>
        <v>98.852759972943403</v>
      </c>
      <c r="H1011" s="3">
        <f>LN(Tabella1[[#This Row],[NUM INDICE]]/G1010)</f>
        <v>-7.2730237283639915E-3</v>
      </c>
    </row>
    <row r="1012" spans="1:8" x14ac:dyDescent="0.3">
      <c r="A1012" s="1">
        <v>43451</v>
      </c>
      <c r="B1012" s="2">
        <v>18693.45</v>
      </c>
      <c r="C1012" s="2">
        <v>18901.189999999999</v>
      </c>
      <c r="D1012" s="2">
        <v>18914.34</v>
      </c>
      <c r="E1012" s="2">
        <v>18655.45</v>
      </c>
      <c r="F1012" s="3">
        <v>-1.15E-2</v>
      </c>
      <c r="G1012">
        <f>$G$2*Tabella1[[#This Row],[CHIUSURA]]/$B$2</f>
        <v>97.716654138521903</v>
      </c>
      <c r="H1012" s="3">
        <f>LN(Tabella1[[#This Row],[NUM INDICE]]/G1011)</f>
        <v>-1.1559463512475521E-2</v>
      </c>
    </row>
    <row r="1013" spans="1:8" x14ac:dyDescent="0.3">
      <c r="A1013" s="1">
        <v>43452</v>
      </c>
      <c r="B1013" s="2">
        <v>18644.849999999999</v>
      </c>
      <c r="C1013" s="2">
        <v>18586.64</v>
      </c>
      <c r="D1013" s="2">
        <v>18786.54</v>
      </c>
      <c r="E1013" s="2">
        <v>18555.23</v>
      </c>
      <c r="F1013" s="3">
        <v>-2.5999999999999999E-3</v>
      </c>
      <c r="G1013">
        <f>$G$2*Tabella1[[#This Row],[CHIUSURA]]/$B$2</f>
        <v>97.462606362903585</v>
      </c>
      <c r="H1013" s="3">
        <f>LN(Tabella1[[#This Row],[NUM INDICE]]/G1012)</f>
        <v>-2.6032265767853349E-3</v>
      </c>
    </row>
    <row r="1014" spans="1:8" x14ac:dyDescent="0.3">
      <c r="A1014" s="1">
        <v>43453</v>
      </c>
      <c r="B1014" s="2">
        <v>18941.900000000001</v>
      </c>
      <c r="C1014" s="2">
        <v>18813.82</v>
      </c>
      <c r="D1014" s="2">
        <v>19021.34</v>
      </c>
      <c r="E1014" s="2">
        <v>18807.98</v>
      </c>
      <c r="F1014" s="3">
        <v>1.5900000000000001E-2</v>
      </c>
      <c r="G1014">
        <f>$G$2*Tabella1[[#This Row],[CHIUSURA]]/$B$2</f>
        <v>99.015381913262047</v>
      </c>
      <c r="H1014" s="3">
        <f>LN(Tabella1[[#This Row],[NUM INDICE]]/G1013)</f>
        <v>1.5806430970272824E-2</v>
      </c>
    </row>
    <row r="1015" spans="1:8" x14ac:dyDescent="0.3">
      <c r="A1015" s="1">
        <v>43454</v>
      </c>
      <c r="B1015" s="2">
        <v>18576.900000000001</v>
      </c>
      <c r="C1015" s="2">
        <v>18679.14</v>
      </c>
      <c r="D1015" s="2">
        <v>18758.98</v>
      </c>
      <c r="E1015" s="2">
        <v>18576.900000000001</v>
      </c>
      <c r="F1015" s="3">
        <v>-1.9300000000000001E-2</v>
      </c>
      <c r="G1015">
        <f>$G$2*Tabella1[[#This Row],[CHIUSURA]]/$B$2</f>
        <v>97.107409935881705</v>
      </c>
      <c r="H1015" s="3">
        <f>LN(Tabella1[[#This Row],[NUM INDICE]]/G1014)</f>
        <v>-1.9457526122108E-2</v>
      </c>
    </row>
    <row r="1016" spans="1:8" x14ac:dyDescent="0.3">
      <c r="A1016" s="1">
        <v>43455</v>
      </c>
      <c r="B1016" s="2">
        <v>18397.189999999999</v>
      </c>
      <c r="C1016" s="2">
        <v>18438.419999999998</v>
      </c>
      <c r="D1016" s="2">
        <v>18483.88</v>
      </c>
      <c r="E1016" s="2">
        <v>18280.13</v>
      </c>
      <c r="F1016" s="3">
        <v>-9.7000000000000003E-3</v>
      </c>
      <c r="G1016">
        <f>$G$2*Tabella1[[#This Row],[CHIUSURA]]/$B$2</f>
        <v>96.168008171347381</v>
      </c>
      <c r="H1016" s="3">
        <f>LN(Tabella1[[#This Row],[NUM INDICE]]/G1015)</f>
        <v>-9.7209378331470607E-3</v>
      </c>
    </row>
    <row r="1017" spans="1:8" x14ac:dyDescent="0.3">
      <c r="A1017" s="1">
        <v>43461</v>
      </c>
      <c r="B1017" s="2">
        <v>18064.62</v>
      </c>
      <c r="C1017" s="2">
        <v>18337.580000000002</v>
      </c>
      <c r="D1017" s="2">
        <v>18358.43</v>
      </c>
      <c r="E1017" s="2">
        <v>17914.03</v>
      </c>
      <c r="F1017" s="3">
        <v>-1.8100000000000002E-2</v>
      </c>
      <c r="G1017">
        <f>$G$2*Tabella1[[#This Row],[CHIUSURA]]/$B$2</f>
        <v>94.429558197327168</v>
      </c>
      <c r="H1017" s="3">
        <f>LN(Tabella1[[#This Row],[NUM INDICE]]/G1016)</f>
        <v>-1.8242606333629813E-2</v>
      </c>
    </row>
    <row r="1018" spans="1:8" x14ac:dyDescent="0.3">
      <c r="A1018" s="1">
        <v>43462</v>
      </c>
      <c r="B1018" s="2">
        <v>18324.03</v>
      </c>
      <c r="C1018" s="2">
        <v>18226.36</v>
      </c>
      <c r="D1018" s="2">
        <v>18385.11</v>
      </c>
      <c r="E1018" s="2">
        <v>18169</v>
      </c>
      <c r="F1018" s="3">
        <v>1.44E-2</v>
      </c>
      <c r="G1018">
        <f>$G$2*Tabella1[[#This Row],[CHIUSURA]]/$B$2</f>
        <v>95.785577404593568</v>
      </c>
      <c r="H1018" s="3">
        <f>LN(Tabella1[[#This Row],[NUM INDICE]]/G1017)</f>
        <v>1.4257983992756589E-2</v>
      </c>
    </row>
    <row r="1019" spans="1:8" x14ac:dyDescent="0.3">
      <c r="A1019" s="1">
        <v>43467</v>
      </c>
      <c r="B1019" s="2">
        <v>18330.990000000002</v>
      </c>
      <c r="C1019" s="2">
        <v>18191.759999999998</v>
      </c>
      <c r="D1019" s="2">
        <v>18409.72</v>
      </c>
      <c r="E1019" s="2">
        <v>17959.39</v>
      </c>
      <c r="F1019" s="3">
        <v>4.0000000000000002E-4</v>
      </c>
      <c r="G1019">
        <f>$G$2*Tabella1[[#This Row],[CHIUSURA]]/$B$2</f>
        <v>95.821959555175951</v>
      </c>
      <c r="H1019" s="3">
        <f>LN(Tabella1[[#This Row],[NUM INDICE]]/G1018)</f>
        <v>3.7975699282915751E-4</v>
      </c>
    </row>
    <row r="1020" spans="1:8" x14ac:dyDescent="0.3">
      <c r="A1020" s="1">
        <v>43468</v>
      </c>
      <c r="B1020" s="2">
        <v>18218.400000000001</v>
      </c>
      <c r="C1020" s="2">
        <v>18211.830000000002</v>
      </c>
      <c r="D1020" s="2">
        <v>18425.18</v>
      </c>
      <c r="E1020" s="2">
        <v>18152.75</v>
      </c>
      <c r="F1020" s="3">
        <v>-6.1000000000000004E-3</v>
      </c>
      <c r="G1020">
        <f>$G$2*Tabella1[[#This Row],[CHIUSURA]]/$B$2</f>
        <v>95.233415541660193</v>
      </c>
      <c r="H1020" s="3">
        <f>LN(Tabella1[[#This Row],[NUM INDICE]]/G1019)</f>
        <v>-6.1609978245719486E-3</v>
      </c>
    </row>
    <row r="1021" spans="1:8" x14ac:dyDescent="0.3">
      <c r="A1021" s="1">
        <v>43469</v>
      </c>
      <c r="B1021" s="2">
        <v>18831.79</v>
      </c>
      <c r="C1021" s="2">
        <v>18375.599999999999</v>
      </c>
      <c r="D1021" s="2">
        <v>18832.169999999998</v>
      </c>
      <c r="E1021" s="2">
        <v>18373.349999999999</v>
      </c>
      <c r="F1021" s="3">
        <v>3.3700000000000001E-2</v>
      </c>
      <c r="G1021">
        <f>$G$2*Tabella1[[#This Row],[CHIUSURA]]/$B$2</f>
        <v>98.439801654551488</v>
      </c>
      <c r="H1021" s="3">
        <f>LN(Tabella1[[#This Row],[NUM INDICE]]/G1020)</f>
        <v>3.3114326835268645E-2</v>
      </c>
    </row>
    <row r="1022" spans="1:8" x14ac:dyDescent="0.3">
      <c r="A1022" s="1">
        <v>43472</v>
      </c>
      <c r="B1022" s="2">
        <v>18953.27</v>
      </c>
      <c r="C1022" s="2">
        <v>18917.43</v>
      </c>
      <c r="D1022" s="2">
        <v>18968.04</v>
      </c>
      <c r="E1022" s="2">
        <v>18800.2</v>
      </c>
      <c r="F1022" s="3">
        <v>6.4999999999999997E-3</v>
      </c>
      <c r="G1022">
        <f>$G$2*Tabella1[[#This Row],[CHIUSURA]]/$B$2</f>
        <v>99.074816547187552</v>
      </c>
      <c r="H1022" s="3">
        <f>LN(Tabella1[[#This Row],[NUM INDICE]]/G1021)</f>
        <v>6.4300767847351465E-3</v>
      </c>
    </row>
    <row r="1023" spans="1:8" x14ac:dyDescent="0.3">
      <c r="A1023" s="1">
        <v>43473</v>
      </c>
      <c r="B1023" s="2">
        <v>19000.14</v>
      </c>
      <c r="C1023" s="2">
        <v>18978.14</v>
      </c>
      <c r="D1023" s="2">
        <v>19193.13</v>
      </c>
      <c r="E1023" s="2">
        <v>18922.45</v>
      </c>
      <c r="F1023" s="3">
        <v>2.5000000000000001E-3</v>
      </c>
      <c r="G1023">
        <f>$G$2*Tabella1[[#This Row],[CHIUSURA]]/$B$2</f>
        <v>99.319821058365136</v>
      </c>
      <c r="H1023" s="3">
        <f>LN(Tabella1[[#This Row],[NUM INDICE]]/G1022)</f>
        <v>2.4698715518115225E-3</v>
      </c>
    </row>
    <row r="1024" spans="1:8" x14ac:dyDescent="0.3">
      <c r="A1024" s="1">
        <v>43474</v>
      </c>
      <c r="B1024" s="2">
        <v>19179.16</v>
      </c>
      <c r="C1024" s="2">
        <v>19151.96</v>
      </c>
      <c r="D1024" s="2">
        <v>19297.11</v>
      </c>
      <c r="E1024" s="2">
        <v>19125.349999999999</v>
      </c>
      <c r="F1024" s="3">
        <v>9.4000000000000004E-3</v>
      </c>
      <c r="G1024">
        <f>$G$2*Tabella1[[#This Row],[CHIUSURA]]/$B$2</f>
        <v>100.25561597176412</v>
      </c>
      <c r="H1024" s="3">
        <f>LN(Tabella1[[#This Row],[NUM INDICE]]/G1023)</f>
        <v>9.3779253154516202E-3</v>
      </c>
    </row>
    <row r="1025" spans="1:8" x14ac:dyDescent="0.3">
      <c r="A1025" s="1">
        <v>43475</v>
      </c>
      <c r="B1025" s="2">
        <v>19300.740000000002</v>
      </c>
      <c r="C1025" s="2">
        <v>19100.509999999998</v>
      </c>
      <c r="D1025" s="2">
        <v>19300.740000000002</v>
      </c>
      <c r="E1025" s="2">
        <v>19037.52</v>
      </c>
      <c r="F1025" s="3">
        <v>6.3E-3</v>
      </c>
      <c r="G1025">
        <f>$G$2*Tabella1[[#This Row],[CHIUSURA]]/$B$2</f>
        <v>100.89115359644879</v>
      </c>
      <c r="H1025" s="3">
        <f>LN(Tabella1[[#This Row],[NUM INDICE]]/G1024)</f>
        <v>6.3191642689193629E-3</v>
      </c>
    </row>
    <row r="1026" spans="1:8" x14ac:dyDescent="0.3">
      <c r="A1026" s="1">
        <v>43476</v>
      </c>
      <c r="B1026" s="2">
        <v>19290.09</v>
      </c>
      <c r="C1026" s="2">
        <v>19372.75</v>
      </c>
      <c r="D1026" s="2">
        <v>19385.599999999999</v>
      </c>
      <c r="E1026" s="2">
        <v>19187.38</v>
      </c>
      <c r="F1026" s="3">
        <v>-5.9999999999999995E-4</v>
      </c>
      <c r="G1026">
        <f>$G$2*Tabella1[[#This Row],[CHIUSURA]]/$B$2</f>
        <v>100.83548263327316</v>
      </c>
      <c r="H1026" s="3">
        <f>LN(Tabella1[[#This Row],[NUM INDICE]]/G1025)</f>
        <v>-5.5194460810367306E-4</v>
      </c>
    </row>
    <row r="1027" spans="1:8" x14ac:dyDescent="0.3">
      <c r="A1027" s="1">
        <v>43479</v>
      </c>
      <c r="B1027" s="2">
        <v>19171.48</v>
      </c>
      <c r="C1027" s="2">
        <v>19163.259999999998</v>
      </c>
      <c r="D1027" s="2">
        <v>19235.23</v>
      </c>
      <c r="E1027" s="2">
        <v>19016.16</v>
      </c>
      <c r="F1027" s="3">
        <v>-6.1000000000000004E-3</v>
      </c>
      <c r="G1027">
        <f>$G$2*Tabella1[[#This Row],[CHIUSURA]]/$B$2</f>
        <v>100.21547015043184</v>
      </c>
      <c r="H1027" s="3">
        <f>LN(Tabella1[[#This Row],[NUM INDICE]]/G1026)</f>
        <v>-6.1677344946053899E-3</v>
      </c>
    </row>
    <row r="1028" spans="1:8" x14ac:dyDescent="0.3">
      <c r="A1028" s="1">
        <v>43480</v>
      </c>
      <c r="B1028" s="2">
        <v>19165.48</v>
      </c>
      <c r="C1028" s="2">
        <v>19316.11</v>
      </c>
      <c r="D1028" s="2">
        <v>19379.2</v>
      </c>
      <c r="E1028" s="2">
        <v>19028.48</v>
      </c>
      <c r="F1028" s="3">
        <v>-2.9999999999999997E-4</v>
      </c>
      <c r="G1028">
        <f>$G$2*Tabella1[[#This Row],[CHIUSURA]]/$B$2</f>
        <v>100.184106227516</v>
      </c>
      <c r="H1028" s="3">
        <f>LN(Tabella1[[#This Row],[NUM INDICE]]/G1027)</f>
        <v>-3.1301386698318545E-4</v>
      </c>
    </row>
    <row r="1029" spans="1:8" x14ac:dyDescent="0.3">
      <c r="A1029" s="1">
        <v>43481</v>
      </c>
      <c r="B1029" s="2">
        <v>19477.77</v>
      </c>
      <c r="C1029" s="2">
        <v>19253.439999999999</v>
      </c>
      <c r="D1029" s="2">
        <v>19477.77</v>
      </c>
      <c r="E1029" s="2">
        <v>19241</v>
      </c>
      <c r="F1029" s="3">
        <v>1.6299999999999999E-2</v>
      </c>
      <c r="G1029">
        <f>$G$2*Tabella1[[#This Row],[CHIUSURA]]/$B$2</f>
        <v>101.81654614208067</v>
      </c>
      <c r="H1029" s="3">
        <f>LN(Tabella1[[#This Row],[NUM INDICE]]/G1028)</f>
        <v>1.6163071100405192E-2</v>
      </c>
    </row>
    <row r="1030" spans="1:8" x14ac:dyDescent="0.3">
      <c r="A1030" s="1">
        <v>43482</v>
      </c>
      <c r="B1030" s="2">
        <v>19470.38</v>
      </c>
      <c r="C1030" s="2">
        <v>19357.080000000002</v>
      </c>
      <c r="D1030" s="2">
        <v>19511.86</v>
      </c>
      <c r="E1030" s="2">
        <v>19314.34</v>
      </c>
      <c r="F1030" s="3">
        <v>-4.0000000000000002E-4</v>
      </c>
      <c r="G1030">
        <f>$G$2*Tabella1[[#This Row],[CHIUSURA]]/$B$2</f>
        <v>101.77791624368932</v>
      </c>
      <c r="H1030" s="3">
        <f>LN(Tabella1[[#This Row],[NUM INDICE]]/G1029)</f>
        <v>-3.794788758224895E-4</v>
      </c>
    </row>
    <row r="1031" spans="1:8" x14ac:dyDescent="0.3">
      <c r="A1031" s="1">
        <v>43483</v>
      </c>
      <c r="B1031" s="2">
        <v>19708.060000000001</v>
      </c>
      <c r="C1031" s="2">
        <v>19636.71</v>
      </c>
      <c r="D1031" s="2">
        <v>19723</v>
      </c>
      <c r="E1031" s="2">
        <v>19542.96</v>
      </c>
      <c r="F1031" s="3">
        <v>1.2200000000000001E-2</v>
      </c>
      <c r="G1031">
        <f>$G$2*Tabella1[[#This Row],[CHIUSURA]]/$B$2</f>
        <v>103.02034577679552</v>
      </c>
      <c r="H1031" s="3">
        <f>LN(Tabella1[[#This Row],[NUM INDICE]]/G1030)</f>
        <v>1.2133352726429247E-2</v>
      </c>
    </row>
    <row r="1032" spans="1:8" x14ac:dyDescent="0.3">
      <c r="A1032" s="1">
        <v>43486</v>
      </c>
      <c r="B1032" s="2">
        <v>19638.64</v>
      </c>
      <c r="C1032" s="2">
        <v>19606.189999999999</v>
      </c>
      <c r="D1032" s="2">
        <v>19638.64</v>
      </c>
      <c r="E1032" s="2">
        <v>19529.68</v>
      </c>
      <c r="F1032" s="3">
        <v>-3.5000000000000001E-3</v>
      </c>
      <c r="G1032">
        <f>$G$2*Tabella1[[#This Row],[CHIUSURA]]/$B$2</f>
        <v>102.65746518865923</v>
      </c>
      <c r="H1032" s="3">
        <f>LN(Tabella1[[#This Row],[NUM INDICE]]/G1031)</f>
        <v>-3.5286350332076333E-3</v>
      </c>
    </row>
    <row r="1033" spans="1:8" x14ac:dyDescent="0.3">
      <c r="A1033" s="1">
        <v>43487</v>
      </c>
      <c r="B1033" s="2">
        <v>19437.27</v>
      </c>
      <c r="C1033" s="2">
        <v>19522.59</v>
      </c>
      <c r="D1033" s="2">
        <v>19584.22</v>
      </c>
      <c r="E1033" s="2">
        <v>19412.599999999999</v>
      </c>
      <c r="F1033" s="3">
        <v>-1.03E-2</v>
      </c>
      <c r="G1033">
        <f>$G$2*Tabella1[[#This Row],[CHIUSURA]]/$B$2</f>
        <v>101.60483966239875</v>
      </c>
      <c r="H1033" s="3">
        <f>LN(Tabella1[[#This Row],[NUM INDICE]]/G1032)</f>
        <v>-1.030669702081234E-2</v>
      </c>
    </row>
    <row r="1034" spans="1:8" x14ac:dyDescent="0.3">
      <c r="A1034" s="1">
        <v>43488</v>
      </c>
      <c r="B1034" s="2">
        <v>19400.150000000001</v>
      </c>
      <c r="C1034" s="2">
        <v>19351.27</v>
      </c>
      <c r="D1034" s="2">
        <v>19555</v>
      </c>
      <c r="E1034" s="2">
        <v>19277.330000000002</v>
      </c>
      <c r="F1034" s="3">
        <v>-1.9E-3</v>
      </c>
      <c r="G1034">
        <f>$G$2*Tabella1[[#This Row],[CHIUSURA]]/$B$2</f>
        <v>101.41080152595941</v>
      </c>
      <c r="H1034" s="3">
        <f>LN(Tabella1[[#This Row],[NUM INDICE]]/G1033)</f>
        <v>-1.9115590738631616E-3</v>
      </c>
    </row>
    <row r="1035" spans="1:8" x14ac:dyDescent="0.3">
      <c r="A1035" s="1">
        <v>43489</v>
      </c>
      <c r="B1035" s="2">
        <v>19564.48</v>
      </c>
      <c r="C1035" s="2">
        <v>19417.34</v>
      </c>
      <c r="D1035" s="2">
        <v>19663.45</v>
      </c>
      <c r="E1035" s="2">
        <v>19376.96</v>
      </c>
      <c r="F1035" s="3">
        <v>8.5000000000000006E-3</v>
      </c>
      <c r="G1035">
        <f>$G$2*Tabella1[[#This Row],[CHIUSURA]]/$B$2</f>
        <v>102.26980710141943</v>
      </c>
      <c r="H1035" s="3">
        <f>LN(Tabella1[[#This Row],[NUM INDICE]]/G1034)</f>
        <v>8.434879237928709E-3</v>
      </c>
    </row>
    <row r="1036" spans="1:8" x14ac:dyDescent="0.3">
      <c r="A1036" s="1">
        <v>43490</v>
      </c>
      <c r="B1036" s="2">
        <v>19810.52</v>
      </c>
      <c r="C1036" s="2">
        <v>19671.72</v>
      </c>
      <c r="D1036" s="2">
        <v>19824.8</v>
      </c>
      <c r="E1036" s="2">
        <v>19651.87</v>
      </c>
      <c r="F1036" s="3">
        <v>1.26E-2</v>
      </c>
      <c r="G1036">
        <f>$G$2*Tabella1[[#This Row],[CHIUSURA]]/$B$2</f>
        <v>103.55593703378837</v>
      </c>
      <c r="H1036" s="3">
        <f>LN(Tabella1[[#This Row],[NUM INDICE]]/G1035)</f>
        <v>1.2497432498873707E-2</v>
      </c>
    </row>
    <row r="1037" spans="1:8" x14ac:dyDescent="0.3">
      <c r="A1037" s="1">
        <v>43493</v>
      </c>
      <c r="B1037" s="2">
        <v>19608.13</v>
      </c>
      <c r="C1037" s="2">
        <v>19734.95</v>
      </c>
      <c r="D1037" s="2">
        <v>19776.29</v>
      </c>
      <c r="E1037" s="2">
        <v>19569.240000000002</v>
      </c>
      <c r="F1037" s="3">
        <v>-1.0200000000000001E-2</v>
      </c>
      <c r="G1037">
        <f>$G$2*Tabella1[[#This Row],[CHIUSURA]]/$B$2</f>
        <v>102.49797964063218</v>
      </c>
      <c r="H1037" s="3">
        <f>LN(Tabella1[[#This Row],[NUM INDICE]]/G1036)</f>
        <v>-1.0268833584162588E-2</v>
      </c>
    </row>
    <row r="1038" spans="1:8" x14ac:dyDescent="0.3">
      <c r="A1038" s="1">
        <v>43494</v>
      </c>
      <c r="B1038" s="2">
        <v>19701.599999999999</v>
      </c>
      <c r="C1038" s="2">
        <v>19593.97</v>
      </c>
      <c r="D1038" s="2">
        <v>19771.13</v>
      </c>
      <c r="E1038" s="2">
        <v>19559.64</v>
      </c>
      <c r="F1038" s="3">
        <v>4.7999999999999996E-3</v>
      </c>
      <c r="G1038">
        <f>$G$2*Tabella1[[#This Row],[CHIUSURA]]/$B$2</f>
        <v>102.98657728645611</v>
      </c>
      <c r="H1038" s="3">
        <f>LN(Tabella1[[#This Row],[NUM INDICE]]/G1037)</f>
        <v>4.7555745692350422E-3</v>
      </c>
    </row>
    <row r="1039" spans="1:8" x14ac:dyDescent="0.3">
      <c r="A1039" s="1">
        <v>43495</v>
      </c>
      <c r="B1039" s="2">
        <v>19771.55</v>
      </c>
      <c r="C1039" s="2">
        <v>19728.71</v>
      </c>
      <c r="D1039" s="2">
        <v>19771.55</v>
      </c>
      <c r="E1039" s="2">
        <v>19669.77</v>
      </c>
      <c r="F1039" s="3">
        <v>3.5999999999999999E-3</v>
      </c>
      <c r="G1039">
        <f>$G$2*Tabella1[[#This Row],[CHIUSURA]]/$B$2</f>
        <v>103.35222835444998</v>
      </c>
      <c r="H1039" s="3">
        <f>LN(Tabella1[[#This Row],[NUM INDICE]]/G1038)</f>
        <v>3.544185007864571E-3</v>
      </c>
    </row>
    <row r="1040" spans="1:8" x14ac:dyDescent="0.3">
      <c r="A1040" s="1">
        <v>43496</v>
      </c>
      <c r="B1040" s="2">
        <v>19730.78</v>
      </c>
      <c r="C1040" s="2">
        <v>19859.07</v>
      </c>
      <c r="D1040" s="2">
        <v>19904.79</v>
      </c>
      <c r="E1040" s="2">
        <v>19541.57</v>
      </c>
      <c r="F1040" s="3">
        <v>-2.0999999999999999E-3</v>
      </c>
      <c r="G1040">
        <f>$G$2*Tabella1[[#This Row],[CHIUSURA]]/$B$2</f>
        <v>103.13911049823683</v>
      </c>
      <c r="H1040" s="3">
        <f>LN(Tabella1[[#This Row],[NUM INDICE]]/G1039)</f>
        <v>-2.0641827697879581E-3</v>
      </c>
    </row>
    <row r="1041" spans="1:8" x14ac:dyDescent="0.3">
      <c r="A1041" s="1">
        <v>43497</v>
      </c>
      <c r="B1041" s="2">
        <v>19576.77</v>
      </c>
      <c r="C1041" s="2">
        <v>19752.12</v>
      </c>
      <c r="D1041" s="2">
        <v>19840</v>
      </c>
      <c r="E1041" s="2">
        <v>19356.43</v>
      </c>
      <c r="F1041" s="3">
        <v>-7.7999999999999996E-3</v>
      </c>
      <c r="G1041">
        <f>$G$2*Tabella1[[#This Row],[CHIUSURA]]/$B$2</f>
        <v>102.33405087019204</v>
      </c>
      <c r="H1041" s="3">
        <f>LN(Tabella1[[#This Row],[NUM INDICE]]/G1040)</f>
        <v>-7.8361937130734301E-3</v>
      </c>
    </row>
    <row r="1042" spans="1:8" x14ac:dyDescent="0.3">
      <c r="A1042" s="1">
        <v>43500</v>
      </c>
      <c r="B1042" s="2">
        <v>19605.599999999999</v>
      </c>
      <c r="C1042" s="2">
        <v>19564.5</v>
      </c>
      <c r="D1042" s="2">
        <v>19660.43</v>
      </c>
      <c r="E1042" s="2">
        <v>19494.419999999998</v>
      </c>
      <c r="F1042" s="3">
        <v>1.5E-3</v>
      </c>
      <c r="G1042">
        <f>$G$2*Tabella1[[#This Row],[CHIUSURA]]/$B$2</f>
        <v>102.48475451980265</v>
      </c>
      <c r="H1042" s="3">
        <f>LN(Tabella1[[#This Row],[NUM INDICE]]/G1041)</f>
        <v>1.471580468599896E-3</v>
      </c>
    </row>
    <row r="1043" spans="1:8" x14ac:dyDescent="0.3">
      <c r="A1043" s="1">
        <v>43501</v>
      </c>
      <c r="B1043" s="2">
        <v>19833.490000000002</v>
      </c>
      <c r="C1043" s="2">
        <v>19650.919999999998</v>
      </c>
      <c r="D1043" s="2">
        <v>19847.63</v>
      </c>
      <c r="E1043" s="2">
        <v>19575.45</v>
      </c>
      <c r="F1043" s="3">
        <v>1.1599999999999999E-2</v>
      </c>
      <c r="G1043">
        <f>$G$2*Tabella1[[#This Row],[CHIUSURA]]/$B$2</f>
        <v>103.67600858535118</v>
      </c>
      <c r="H1043" s="3">
        <f>LN(Tabella1[[#This Row],[NUM INDICE]]/G1042)</f>
        <v>1.1556683298308112E-2</v>
      </c>
    </row>
    <row r="1044" spans="1:8" x14ac:dyDescent="0.3">
      <c r="A1044" s="1">
        <v>43502</v>
      </c>
      <c r="B1044" s="2">
        <v>19996.47</v>
      </c>
      <c r="C1044" s="2">
        <v>19763.5</v>
      </c>
      <c r="D1044" s="2">
        <v>20009.939999999999</v>
      </c>
      <c r="E1044" s="2">
        <v>19752.91</v>
      </c>
      <c r="F1044" s="3">
        <v>8.2000000000000007E-3</v>
      </c>
      <c r="G1044">
        <f>$G$2*Tabella1[[#This Row],[CHIUSURA]]/$B$2</f>
        <v>104.52795727815514</v>
      </c>
      <c r="H1044" s="3">
        <f>LN(Tabella1[[#This Row],[NUM INDICE]]/G1043)</f>
        <v>8.1838349640929141E-3</v>
      </c>
    </row>
    <row r="1045" spans="1:8" x14ac:dyDescent="0.3">
      <c r="A1045" s="1">
        <v>43503</v>
      </c>
      <c r="B1045" s="2">
        <v>19478.32</v>
      </c>
      <c r="C1045" s="2">
        <v>19941.189999999999</v>
      </c>
      <c r="D1045" s="2">
        <v>20002.03</v>
      </c>
      <c r="E1045" s="2">
        <v>19478.32</v>
      </c>
      <c r="F1045" s="3">
        <v>-2.5899999999999999E-2</v>
      </c>
      <c r="G1045">
        <f>$G$2*Tabella1[[#This Row],[CHIUSURA]]/$B$2</f>
        <v>101.81942116834796</v>
      </c>
      <c r="H1045" s="3">
        <f>LN(Tabella1[[#This Row],[NUM INDICE]]/G1044)</f>
        <v>-2.6253705780519509E-2</v>
      </c>
    </row>
    <row r="1046" spans="1:8" x14ac:dyDescent="0.3">
      <c r="A1046" s="1">
        <v>43504</v>
      </c>
      <c r="B1046" s="2">
        <v>19351.900000000001</v>
      </c>
      <c r="C1046" s="2">
        <v>19461.78</v>
      </c>
      <c r="D1046" s="2">
        <v>19593.12</v>
      </c>
      <c r="E1046" s="2">
        <v>19267.89</v>
      </c>
      <c r="F1046" s="3">
        <v>-6.4999999999999997E-3</v>
      </c>
      <c r="G1046">
        <f>$G$2*Tabella1[[#This Row],[CHIUSURA]]/$B$2</f>
        <v>101.1585833125112</v>
      </c>
      <c r="H1046" s="3">
        <f>LN(Tabella1[[#This Row],[NUM INDICE]]/G1045)</f>
        <v>-6.5114463256939013E-3</v>
      </c>
    </row>
    <row r="1047" spans="1:8" x14ac:dyDescent="0.3">
      <c r="A1047" s="1">
        <v>43507</v>
      </c>
      <c r="B1047" s="2">
        <v>19586.560000000001</v>
      </c>
      <c r="C1047" s="2">
        <v>19434.61</v>
      </c>
      <c r="D1047" s="2">
        <v>19685.669999999998</v>
      </c>
      <c r="E1047" s="2">
        <v>19424.54</v>
      </c>
      <c r="F1047" s="3">
        <v>1.21E-2</v>
      </c>
      <c r="G1047">
        <f>$G$2*Tabella1[[#This Row],[CHIUSURA]]/$B$2</f>
        <v>102.38522633774974</v>
      </c>
      <c r="H1047" s="3">
        <f>LN(Tabella1[[#This Row],[NUM INDICE]]/G1046)</f>
        <v>1.2053010871366435E-2</v>
      </c>
    </row>
    <row r="1048" spans="1:8" x14ac:dyDescent="0.3">
      <c r="A1048" s="1">
        <v>43508</v>
      </c>
      <c r="B1048" s="2">
        <v>19805.28</v>
      </c>
      <c r="C1048" s="2">
        <v>19743.46</v>
      </c>
      <c r="D1048" s="2">
        <v>19860.61</v>
      </c>
      <c r="E1048" s="2">
        <v>19673.939999999999</v>
      </c>
      <c r="F1048" s="3">
        <v>1.12E-2</v>
      </c>
      <c r="G1048">
        <f>$G$2*Tabella1[[#This Row],[CHIUSURA]]/$B$2</f>
        <v>103.52854587444186</v>
      </c>
      <c r="H1048" s="3">
        <f>LN(Tabella1[[#This Row],[NUM INDICE]]/G1047)</f>
        <v>1.1104952076734292E-2</v>
      </c>
    </row>
    <row r="1049" spans="1:8" x14ac:dyDescent="0.3">
      <c r="A1049" s="1">
        <v>43509</v>
      </c>
      <c r="B1049" s="2">
        <v>19989.900000000001</v>
      </c>
      <c r="C1049" s="2">
        <v>19878.07</v>
      </c>
      <c r="D1049" s="2">
        <v>20047.759999999998</v>
      </c>
      <c r="E1049" s="2">
        <v>19844.46</v>
      </c>
      <c r="F1049" s="3">
        <v>9.2999999999999992E-3</v>
      </c>
      <c r="G1049">
        <f>$G$2*Tabella1[[#This Row],[CHIUSURA]]/$B$2</f>
        <v>104.49361378256231</v>
      </c>
      <c r="H1049" s="3">
        <f>LN(Tabella1[[#This Row],[NUM INDICE]]/G1048)</f>
        <v>9.2785771806252852E-3</v>
      </c>
    </row>
    <row r="1050" spans="1:8" x14ac:dyDescent="0.3">
      <c r="A1050" s="1">
        <v>43510</v>
      </c>
      <c r="B1050" s="2">
        <v>19834.96</v>
      </c>
      <c r="C1050" s="2">
        <v>20076.669999999998</v>
      </c>
      <c r="D1050" s="2">
        <v>20090.93</v>
      </c>
      <c r="E1050" s="2">
        <v>19813.349999999999</v>
      </c>
      <c r="F1050" s="3">
        <v>-7.7999999999999996E-3</v>
      </c>
      <c r="G1050">
        <f>$G$2*Tabella1[[#This Row],[CHIUSURA]]/$B$2</f>
        <v>103.68369274646555</v>
      </c>
      <c r="H1050" s="3">
        <f>LN(Tabella1[[#This Row],[NUM INDICE]]/G1049)</f>
        <v>-7.781108671543014E-3</v>
      </c>
    </row>
    <row r="1051" spans="1:8" x14ac:dyDescent="0.3">
      <c r="A1051" s="1">
        <v>43511</v>
      </c>
      <c r="B1051" s="2">
        <v>20212.34</v>
      </c>
      <c r="C1051" s="2">
        <v>19799.82</v>
      </c>
      <c r="D1051" s="2">
        <v>20270.53</v>
      </c>
      <c r="E1051" s="2">
        <v>19788.759999999998</v>
      </c>
      <c r="F1051" s="3">
        <v>1.9E-2</v>
      </c>
      <c r="G1051">
        <f>$G$2*Tabella1[[#This Row],[CHIUSURA]]/$B$2</f>
        <v>105.65637895146224</v>
      </c>
      <c r="H1051" s="3">
        <f>LN(Tabella1[[#This Row],[NUM INDICE]]/G1050)</f>
        <v>1.8847271651261481E-2</v>
      </c>
    </row>
    <row r="1052" spans="1:8" x14ac:dyDescent="0.3">
      <c r="A1052" s="1">
        <v>43514</v>
      </c>
      <c r="B1052" s="2">
        <v>20329.830000000002</v>
      </c>
      <c r="C1052" s="2">
        <v>20231.77</v>
      </c>
      <c r="D1052" s="2">
        <v>20348.439999999999</v>
      </c>
      <c r="E1052" s="2">
        <v>20225.759999999998</v>
      </c>
      <c r="F1052" s="3">
        <v>5.7999999999999996E-3</v>
      </c>
      <c r="G1052">
        <f>$G$2*Tabella1[[#This Row],[CHIUSURA]]/$B$2</f>
        <v>106.27053683535929</v>
      </c>
      <c r="H1052" s="3">
        <f>LN(Tabella1[[#This Row],[NUM INDICE]]/G1051)</f>
        <v>5.7959566004674948E-3</v>
      </c>
    </row>
    <row r="1053" spans="1:8" x14ac:dyDescent="0.3">
      <c r="A1053" s="1">
        <v>43515</v>
      </c>
      <c r="B1053" s="2">
        <v>20228.189999999999</v>
      </c>
      <c r="C1053" s="2">
        <v>20299.830000000002</v>
      </c>
      <c r="D1053" s="2">
        <v>20360.66</v>
      </c>
      <c r="E1053" s="2">
        <v>20124.97</v>
      </c>
      <c r="F1053" s="3">
        <v>-5.0000000000000001E-3</v>
      </c>
      <c r="G1053">
        <f>$G$2*Tabella1[[#This Row],[CHIUSURA]]/$B$2</f>
        <v>105.73923198116492</v>
      </c>
      <c r="H1053" s="3">
        <f>LN(Tabella1[[#This Row],[NUM INDICE]]/G1052)</f>
        <v>-5.0120894844044818E-3</v>
      </c>
    </row>
    <row r="1054" spans="1:8" x14ac:dyDescent="0.3">
      <c r="A1054" s="1">
        <v>43516</v>
      </c>
      <c r="B1054" s="2">
        <v>20304.21</v>
      </c>
      <c r="C1054" s="2">
        <v>20270.740000000002</v>
      </c>
      <c r="D1054" s="2">
        <v>20310.57</v>
      </c>
      <c r="E1054" s="2">
        <v>20158.830000000002</v>
      </c>
      <c r="F1054" s="3">
        <v>3.8E-3</v>
      </c>
      <c r="G1054">
        <f>$G$2*Tabella1[[#This Row],[CHIUSURA]]/$B$2</f>
        <v>106.13661288450864</v>
      </c>
      <c r="H1054" s="3">
        <f>LN(Tabella1[[#This Row],[NUM INDICE]]/G1053)</f>
        <v>3.7510776138164506E-3</v>
      </c>
    </row>
    <row r="1055" spans="1:8" x14ac:dyDescent="0.3">
      <c r="A1055" s="1">
        <v>43517</v>
      </c>
      <c r="B1055" s="2">
        <v>20209.72</v>
      </c>
      <c r="C1055" s="2">
        <v>20310.349999999999</v>
      </c>
      <c r="D1055" s="2">
        <v>20345.599999999999</v>
      </c>
      <c r="E1055" s="2">
        <v>20157.419999999998</v>
      </c>
      <c r="F1055" s="3">
        <v>-4.7000000000000002E-3</v>
      </c>
      <c r="G1055">
        <f>$G$2*Tabella1[[#This Row],[CHIUSURA]]/$B$2</f>
        <v>105.64268337178899</v>
      </c>
      <c r="H1055" s="3">
        <f>LN(Tabella1[[#This Row],[NUM INDICE]]/G1054)</f>
        <v>-4.6645769160506365E-3</v>
      </c>
    </row>
    <row r="1056" spans="1:8" x14ac:dyDescent="0.3">
      <c r="A1056" s="1">
        <v>43518</v>
      </c>
      <c r="B1056" s="2">
        <v>20262.509999999998</v>
      </c>
      <c r="C1056" s="2">
        <v>20195.29</v>
      </c>
      <c r="D1056" s="2">
        <v>20292.650000000001</v>
      </c>
      <c r="E1056" s="2">
        <v>20194.97</v>
      </c>
      <c r="F1056" s="3">
        <v>2.5999999999999999E-3</v>
      </c>
      <c r="G1056">
        <f>$G$2*Tabella1[[#This Row],[CHIUSURA]]/$B$2</f>
        <v>105.91863362024353</v>
      </c>
      <c r="H1056" s="3">
        <f>LN(Tabella1[[#This Row],[NUM INDICE]]/G1055)</f>
        <v>2.6087037920964032E-3</v>
      </c>
    </row>
    <row r="1057" spans="1:8" x14ac:dyDescent="0.3">
      <c r="A1057" s="1">
        <v>43521</v>
      </c>
      <c r="B1057" s="2">
        <v>20436.96</v>
      </c>
      <c r="C1057" s="2">
        <v>20428.060000000001</v>
      </c>
      <c r="D1057" s="2">
        <v>20488.259999999998</v>
      </c>
      <c r="E1057" s="2">
        <v>20403.169999999998</v>
      </c>
      <c r="F1057" s="3">
        <v>8.6E-3</v>
      </c>
      <c r="G1057">
        <f>$G$2*Tabella1[[#This Row],[CHIUSURA]]/$B$2</f>
        <v>106.83053967902163</v>
      </c>
      <c r="H1057" s="3">
        <f>LN(Tabella1[[#This Row],[NUM INDICE]]/G1056)</f>
        <v>8.5726457058663604E-3</v>
      </c>
    </row>
    <row r="1058" spans="1:8" x14ac:dyDescent="0.3">
      <c r="A1058" s="1">
        <v>43522</v>
      </c>
      <c r="B1058" s="2">
        <v>20459.59</v>
      </c>
      <c r="C1058" s="2">
        <v>20373.810000000001</v>
      </c>
      <c r="D1058" s="2">
        <v>20507.080000000002</v>
      </c>
      <c r="E1058" s="2">
        <v>20337.41</v>
      </c>
      <c r="F1058" s="3">
        <v>1.1000000000000001E-3</v>
      </c>
      <c r="G1058">
        <f>$G$2*Tabella1[[#This Row],[CHIUSURA]]/$B$2</f>
        <v>106.9488339416192</v>
      </c>
      <c r="H1058" s="3">
        <f>LN(Tabella1[[#This Row],[NUM INDICE]]/G1057)</f>
        <v>1.1066949319548773E-3</v>
      </c>
    </row>
    <row r="1059" spans="1:8" x14ac:dyDescent="0.3">
      <c r="A1059" s="1">
        <v>43523</v>
      </c>
      <c r="B1059" s="2">
        <v>20498.79</v>
      </c>
      <c r="C1059" s="2">
        <v>20409.39</v>
      </c>
      <c r="D1059" s="2">
        <v>20560.990000000002</v>
      </c>
      <c r="E1059" s="2">
        <v>20398.169999999998</v>
      </c>
      <c r="F1059" s="3">
        <v>1.9E-3</v>
      </c>
      <c r="G1059">
        <f>$G$2*Tabella1[[#This Row],[CHIUSURA]]/$B$2</f>
        <v>107.15374490466937</v>
      </c>
      <c r="H1059" s="3">
        <f>LN(Tabella1[[#This Row],[NUM INDICE]]/G1058)</f>
        <v>1.9141387901001413E-3</v>
      </c>
    </row>
    <row r="1060" spans="1:8" x14ac:dyDescent="0.3">
      <c r="A1060" s="1">
        <v>43524</v>
      </c>
      <c r="B1060" s="2">
        <v>20659.46</v>
      </c>
      <c r="C1060" s="2">
        <v>20423.689999999999</v>
      </c>
      <c r="D1060" s="2">
        <v>20683.05</v>
      </c>
      <c r="E1060" s="2">
        <v>20423.28</v>
      </c>
      <c r="F1060" s="3">
        <v>7.7999999999999996E-3</v>
      </c>
      <c r="G1060">
        <f>$G$2*Tabella1[[#This Row],[CHIUSURA]]/$B$2</f>
        <v>107.99361848715073</v>
      </c>
      <c r="H1060" s="3">
        <f>LN(Tabella1[[#This Row],[NUM INDICE]]/G1059)</f>
        <v>7.8074658740943277E-3</v>
      </c>
    </row>
    <row r="1061" spans="1:8" x14ac:dyDescent="0.3">
      <c r="A1061" s="1">
        <v>43525</v>
      </c>
      <c r="B1061" s="2">
        <v>20694.53</v>
      </c>
      <c r="C1061" s="2">
        <v>20798.07</v>
      </c>
      <c r="D1061" s="2">
        <v>20835.689999999999</v>
      </c>
      <c r="E1061" s="2">
        <v>20694.53</v>
      </c>
      <c r="F1061" s="3">
        <v>1.6999999999999999E-3</v>
      </c>
      <c r="G1061">
        <f>$G$2*Tabella1[[#This Row],[CHIUSURA]]/$B$2</f>
        <v>108.17694061659382</v>
      </c>
      <c r="H1061" s="3">
        <f>LN(Tabella1[[#This Row],[NUM INDICE]]/G1060)</f>
        <v>1.6960882568864352E-3</v>
      </c>
    </row>
    <row r="1062" spans="1:8" x14ac:dyDescent="0.3">
      <c r="A1062" s="1">
        <v>43528</v>
      </c>
      <c r="B1062" s="2">
        <v>20718.3</v>
      </c>
      <c r="C1062" s="2">
        <v>20820.18</v>
      </c>
      <c r="D1062" s="2">
        <v>20857.310000000001</v>
      </c>
      <c r="E1062" s="2">
        <v>20633.2</v>
      </c>
      <c r="F1062" s="3">
        <v>1.1000000000000001E-3</v>
      </c>
      <c r="G1062">
        <f>$G$2*Tabella1[[#This Row],[CHIUSURA]]/$B$2</f>
        <v>108.30119402454541</v>
      </c>
      <c r="H1062" s="3">
        <f>LN(Tabella1[[#This Row],[NUM INDICE]]/G1061)</f>
        <v>1.1479535501599928E-3</v>
      </c>
    </row>
    <row r="1063" spans="1:8" x14ac:dyDescent="0.3">
      <c r="A1063" s="1">
        <v>43529</v>
      </c>
      <c r="B1063" s="2">
        <v>20715.97</v>
      </c>
      <c r="C1063" s="2">
        <v>20719.66</v>
      </c>
      <c r="D1063" s="2">
        <v>20826.68</v>
      </c>
      <c r="E1063" s="2">
        <v>20657.09</v>
      </c>
      <c r="F1063" s="3">
        <v>-1E-4</v>
      </c>
      <c r="G1063">
        <f>$G$2*Tabella1[[#This Row],[CHIUSURA]]/$B$2</f>
        <v>108.2890143678131</v>
      </c>
      <c r="H1063" s="3">
        <f>LN(Tabella1[[#This Row],[NUM INDICE]]/G1062)</f>
        <v>-1.1246728866979983E-4</v>
      </c>
    </row>
    <row r="1064" spans="1:8" x14ac:dyDescent="0.3">
      <c r="A1064" s="1">
        <v>43530</v>
      </c>
      <c r="B1064" s="2">
        <v>20851.560000000001</v>
      </c>
      <c r="C1064" s="2">
        <v>20733.55</v>
      </c>
      <c r="D1064" s="2">
        <v>20905.830000000002</v>
      </c>
      <c r="E1064" s="2">
        <v>20677.52</v>
      </c>
      <c r="F1064" s="3">
        <v>6.4999999999999997E-3</v>
      </c>
      <c r="G1064">
        <f>$G$2*Tabella1[[#This Row],[CHIUSURA]]/$B$2</f>
        <v>108.99778675250626</v>
      </c>
      <c r="H1064" s="3">
        <f>LN(Tabella1[[#This Row],[NUM INDICE]]/G1063)</f>
        <v>6.523865185226305E-3</v>
      </c>
    </row>
    <row r="1065" spans="1:8" x14ac:dyDescent="0.3">
      <c r="A1065" s="1">
        <v>43531</v>
      </c>
      <c r="B1065" s="2">
        <v>20697.560000000001</v>
      </c>
      <c r="C1065" s="2">
        <v>20824.71</v>
      </c>
      <c r="D1065" s="2">
        <v>21009.88</v>
      </c>
      <c r="E1065" s="2">
        <v>20598.27</v>
      </c>
      <c r="F1065" s="3">
        <v>-7.4000000000000003E-3</v>
      </c>
      <c r="G1065">
        <f>$G$2*Tabella1[[#This Row],[CHIUSURA]]/$B$2</f>
        <v>108.19277939766634</v>
      </c>
      <c r="H1065" s="3">
        <f>LN(Tabella1[[#This Row],[NUM INDICE]]/G1064)</f>
        <v>-7.4129466623523684E-3</v>
      </c>
    </row>
    <row r="1066" spans="1:8" x14ac:dyDescent="0.3">
      <c r="A1066" s="1">
        <v>43532</v>
      </c>
      <c r="B1066" s="2">
        <v>20484.39</v>
      </c>
      <c r="C1066" s="2">
        <v>20563.98</v>
      </c>
      <c r="D1066" s="2">
        <v>20673.509999999998</v>
      </c>
      <c r="E1066" s="2">
        <v>20385.86</v>
      </c>
      <c r="F1066" s="3">
        <v>-1.03E-2</v>
      </c>
      <c r="G1066">
        <f>$G$2*Tabella1[[#This Row],[CHIUSURA]]/$B$2</f>
        <v>107.07847148967134</v>
      </c>
      <c r="H1066" s="3">
        <f>LN(Tabella1[[#This Row],[NUM INDICE]]/G1065)</f>
        <v>-1.0352686258249562E-2</v>
      </c>
    </row>
    <row r="1067" spans="1:8" x14ac:dyDescent="0.3">
      <c r="A1067" s="1">
        <v>43535</v>
      </c>
      <c r="B1067" s="2">
        <v>20638.22</v>
      </c>
      <c r="C1067" s="2">
        <v>20588.28</v>
      </c>
      <c r="D1067" s="2">
        <v>20655.97</v>
      </c>
      <c r="E1067" s="2">
        <v>20472.060000000001</v>
      </c>
      <c r="F1067" s="3">
        <v>7.4999999999999997E-3</v>
      </c>
      <c r="G1067">
        <f>$G$2*Tabella1[[#This Row],[CHIUSURA]]/$B$2</f>
        <v>107.88259020002866</v>
      </c>
      <c r="H1067" s="3">
        <f>LN(Tabella1[[#This Row],[NUM INDICE]]/G1066)</f>
        <v>7.4815639151690838E-3</v>
      </c>
    </row>
    <row r="1068" spans="1:8" x14ac:dyDescent="0.3">
      <c r="A1068" s="1">
        <v>43536</v>
      </c>
      <c r="B1068" s="2">
        <v>20631.189999999999</v>
      </c>
      <c r="C1068" s="2">
        <v>20746.330000000002</v>
      </c>
      <c r="D1068" s="2">
        <v>20746.330000000002</v>
      </c>
      <c r="E1068" s="2">
        <v>20528.38</v>
      </c>
      <c r="F1068" s="3">
        <v>-2.9999999999999997E-4</v>
      </c>
      <c r="G1068">
        <f>$G$2*Tabella1[[#This Row],[CHIUSURA]]/$B$2</f>
        <v>107.84584213701226</v>
      </c>
      <c r="H1068" s="3">
        <f>LN(Tabella1[[#This Row],[NUM INDICE]]/G1067)</f>
        <v>-3.4068817887139688E-4</v>
      </c>
    </row>
    <row r="1069" spans="1:8" x14ac:dyDescent="0.3">
      <c r="A1069" s="1">
        <v>43537</v>
      </c>
      <c r="B1069" s="2">
        <v>20749.2</v>
      </c>
      <c r="C1069" s="2">
        <v>20598.39</v>
      </c>
      <c r="D1069" s="2">
        <v>20757.91</v>
      </c>
      <c r="E1069" s="2">
        <v>20591.63</v>
      </c>
      <c r="F1069" s="3">
        <v>5.7000000000000002E-3</v>
      </c>
      <c r="G1069">
        <f>$G$2*Tabella1[[#This Row],[CHIUSURA]]/$B$2</f>
        <v>108.46271822756199</v>
      </c>
      <c r="H1069" s="3">
        <f>LN(Tabella1[[#This Row],[NUM INDICE]]/G1068)</f>
        <v>5.7036833111031512E-3</v>
      </c>
    </row>
    <row r="1070" spans="1:8" x14ac:dyDescent="0.3">
      <c r="A1070" s="1">
        <v>43538</v>
      </c>
      <c r="B1070" s="2">
        <v>20877.43</v>
      </c>
      <c r="C1070" s="2">
        <v>20766.82</v>
      </c>
      <c r="D1070" s="2">
        <v>20971.37</v>
      </c>
      <c r="E1070" s="2">
        <v>20763.63</v>
      </c>
      <c r="F1070" s="3">
        <v>6.1999999999999998E-3</v>
      </c>
      <c r="G1070">
        <f>$G$2*Tabella1[[#This Row],[CHIUSURA]]/$B$2</f>
        <v>109.13301753347838</v>
      </c>
      <c r="H1070" s="3">
        <f>LN(Tabella1[[#This Row],[NUM INDICE]]/G1069)</f>
        <v>6.1609794311503104E-3</v>
      </c>
    </row>
    <row r="1071" spans="1:8" x14ac:dyDescent="0.3">
      <c r="A1071" s="1">
        <v>43539</v>
      </c>
      <c r="B1071" s="2">
        <v>21045.41</v>
      </c>
      <c r="C1071" s="2">
        <v>20947.59</v>
      </c>
      <c r="D1071" s="2">
        <v>21111.56</v>
      </c>
      <c r="E1071" s="2">
        <v>20876.919999999998</v>
      </c>
      <c r="F1071" s="3">
        <v>8.0000000000000002E-3</v>
      </c>
      <c r="G1071">
        <f>$G$2*Tabella1[[#This Row],[CHIUSURA]]/$B$2</f>
        <v>110.01110282871221</v>
      </c>
      <c r="H1071" s="3">
        <f>LN(Tabella1[[#This Row],[NUM INDICE]]/G1070)</f>
        <v>8.0138129472513871E-3</v>
      </c>
    </row>
    <row r="1072" spans="1:8" x14ac:dyDescent="0.3">
      <c r="A1072" s="1">
        <v>43542</v>
      </c>
      <c r="B1072" s="2">
        <v>21234.61</v>
      </c>
      <c r="C1072" s="2">
        <v>21090.81</v>
      </c>
      <c r="D1072" s="2">
        <v>21255.29</v>
      </c>
      <c r="E1072" s="2">
        <v>21085.65</v>
      </c>
      <c r="F1072" s="3">
        <v>8.9999999999999993E-3</v>
      </c>
      <c r="G1072">
        <f>$G$2*Tabella1[[#This Row],[CHIUSURA]]/$B$2</f>
        <v>111.00011186465841</v>
      </c>
      <c r="H1072" s="3">
        <f>LN(Tabella1[[#This Row],[NUM INDICE]]/G1071)</f>
        <v>8.94991359622559E-3</v>
      </c>
    </row>
    <row r="1073" spans="1:8" x14ac:dyDescent="0.3">
      <c r="A1073" s="1">
        <v>43543</v>
      </c>
      <c r="B1073" s="2">
        <v>21430.35</v>
      </c>
      <c r="C1073" s="2">
        <v>21275.24</v>
      </c>
      <c r="D1073" s="2">
        <v>21483.53</v>
      </c>
      <c r="E1073" s="2">
        <v>21230.6</v>
      </c>
      <c r="F1073" s="3">
        <v>9.1999999999999998E-3</v>
      </c>
      <c r="G1073">
        <f>$G$2*Tabella1[[#This Row],[CHIUSURA]]/$B$2</f>
        <v>112.02330757658287</v>
      </c>
      <c r="H1073" s="3">
        <f>LN(Tabella1[[#This Row],[NUM INDICE]]/G1072)</f>
        <v>9.1757439053986832E-3</v>
      </c>
    </row>
    <row r="1074" spans="1:8" x14ac:dyDescent="0.3">
      <c r="A1074" s="1">
        <v>43544</v>
      </c>
      <c r="B1074" s="2">
        <v>21330.21</v>
      </c>
      <c r="C1074" s="2">
        <v>21360.18</v>
      </c>
      <c r="D1074" s="2">
        <v>21477.42</v>
      </c>
      <c r="E1074" s="2">
        <v>21330.21</v>
      </c>
      <c r="F1074" s="3">
        <v>-4.7000000000000002E-3</v>
      </c>
      <c r="G1074">
        <f>$G$2*Tabella1[[#This Row],[CHIUSURA]]/$B$2</f>
        <v>111.49984370311748</v>
      </c>
      <c r="H1074" s="3">
        <f>LN(Tabella1[[#This Row],[NUM INDICE]]/G1073)</f>
        <v>-4.6837638735120462E-3</v>
      </c>
    </row>
    <row r="1075" spans="1:8" x14ac:dyDescent="0.3">
      <c r="A1075" s="1">
        <v>43545</v>
      </c>
      <c r="B1075" s="2">
        <v>21373.06</v>
      </c>
      <c r="C1075" s="2">
        <v>21345.8</v>
      </c>
      <c r="D1075" s="2">
        <v>21441.43</v>
      </c>
      <c r="E1075" s="2">
        <v>21265.360000000001</v>
      </c>
      <c r="F1075" s="3">
        <v>2E-3</v>
      </c>
      <c r="G1075">
        <f>$G$2*Tabella1[[#This Row],[CHIUSURA]]/$B$2</f>
        <v>111.72383438594144</v>
      </c>
      <c r="H1075" s="3">
        <f>LN(Tabella1[[#This Row],[NUM INDICE]]/G1074)</f>
        <v>2.0068727468255218E-3</v>
      </c>
    </row>
    <row r="1076" spans="1:8" x14ac:dyDescent="0.3">
      <c r="A1076" s="1">
        <v>43546</v>
      </c>
      <c r="B1076" s="2">
        <v>21078.76</v>
      </c>
      <c r="C1076" s="2">
        <v>21462.55</v>
      </c>
      <c r="D1076" s="2">
        <v>21464.02</v>
      </c>
      <c r="E1076" s="2">
        <v>21045.98</v>
      </c>
      <c r="F1076" s="3">
        <v>-1.38E-2</v>
      </c>
      <c r="G1076">
        <f>$G$2*Tabella1[[#This Row],[CHIUSURA]]/$B$2</f>
        <v>110.18543396691943</v>
      </c>
      <c r="H1076" s="3">
        <f>LN(Tabella1[[#This Row],[NUM INDICE]]/G1075)</f>
        <v>-1.3865352056368338E-2</v>
      </c>
    </row>
    <row r="1077" spans="1:8" x14ac:dyDescent="0.3">
      <c r="A1077" s="1">
        <v>43549</v>
      </c>
      <c r="B1077" s="2">
        <v>21059.599999999999</v>
      </c>
      <c r="C1077" s="2">
        <v>21016.560000000001</v>
      </c>
      <c r="D1077" s="2">
        <v>21223.87</v>
      </c>
      <c r="E1077" s="2">
        <v>20925.09</v>
      </c>
      <c r="F1077" s="3">
        <v>-8.9999999999999998E-4</v>
      </c>
      <c r="G1077">
        <f>$G$2*Tabella1[[#This Row],[CHIUSURA]]/$B$2</f>
        <v>110.08527850640819</v>
      </c>
      <c r="H1077" s="3">
        <f>LN(Tabella1[[#This Row],[NUM INDICE]]/G1076)</f>
        <v>-9.0938524045129469E-4</v>
      </c>
    </row>
    <row r="1078" spans="1:8" x14ac:dyDescent="0.3">
      <c r="A1078" s="1">
        <v>43550</v>
      </c>
      <c r="B1078" s="2">
        <v>21139.4</v>
      </c>
      <c r="C1078" s="2">
        <v>21106.49</v>
      </c>
      <c r="D1078" s="2">
        <v>21184.62</v>
      </c>
      <c r="E1078" s="2">
        <v>20988.38</v>
      </c>
      <c r="F1078" s="3">
        <v>3.8E-3</v>
      </c>
      <c r="G1078">
        <f>$G$2*Tabella1[[#This Row],[CHIUSURA]]/$B$2</f>
        <v>110.50241868118887</v>
      </c>
      <c r="H1078" s="3">
        <f>LN(Tabella1[[#This Row],[NUM INDICE]]/G1077)</f>
        <v>3.7820846523694933E-3</v>
      </c>
    </row>
    <row r="1079" spans="1:8" x14ac:dyDescent="0.3">
      <c r="A1079" s="1">
        <v>43551</v>
      </c>
      <c r="B1079" s="2">
        <v>21194.19</v>
      </c>
      <c r="C1079" s="2">
        <v>21189.68</v>
      </c>
      <c r="D1079" s="2">
        <v>21423.99</v>
      </c>
      <c r="E1079" s="2">
        <v>21011.38</v>
      </c>
      <c r="F1079" s="3">
        <v>2.5999999999999999E-3</v>
      </c>
      <c r="G1079">
        <f>$G$2*Tabella1[[#This Row],[CHIUSURA]]/$B$2</f>
        <v>110.78882357061536</v>
      </c>
      <c r="H1079" s="3">
        <f>LN(Tabella1[[#This Row],[NUM INDICE]]/G1078)</f>
        <v>2.5884896883232207E-3</v>
      </c>
    </row>
    <row r="1080" spans="1:8" x14ac:dyDescent="0.3">
      <c r="A1080" s="1">
        <v>43552</v>
      </c>
      <c r="B1080" s="2">
        <v>21080.97</v>
      </c>
      <c r="C1080" s="2">
        <v>21165.279999999999</v>
      </c>
      <c r="D1080" s="2">
        <v>21213.22</v>
      </c>
      <c r="E1080" s="2">
        <v>21035.96</v>
      </c>
      <c r="F1080" s="3">
        <v>-5.3E-3</v>
      </c>
      <c r="G1080">
        <f>$G$2*Tabella1[[#This Row],[CHIUSURA]]/$B$2</f>
        <v>110.19698634519344</v>
      </c>
      <c r="H1080" s="3">
        <f>LN(Tabella1[[#This Row],[NUM INDICE]]/G1079)</f>
        <v>-5.3563497190582633E-3</v>
      </c>
    </row>
    <row r="1081" spans="1:8" x14ac:dyDescent="0.3">
      <c r="A1081" s="1">
        <v>43553</v>
      </c>
      <c r="B1081" s="2">
        <v>21286.13</v>
      </c>
      <c r="C1081" s="2">
        <v>21208.41</v>
      </c>
      <c r="D1081" s="2">
        <v>21294.61</v>
      </c>
      <c r="E1081" s="2">
        <v>21086.97</v>
      </c>
      <c r="F1081" s="3">
        <v>9.7000000000000003E-3</v>
      </c>
      <c r="G1081">
        <f>$G$2*Tabella1[[#This Row],[CHIUSURA]]/$B$2</f>
        <v>111.26942341609576</v>
      </c>
      <c r="H1081" s="3">
        <f>LN(Tabella1[[#This Row],[NUM INDICE]]/G1080)</f>
        <v>9.6849491060148462E-3</v>
      </c>
    </row>
    <row r="1082" spans="1:8" x14ac:dyDescent="0.3">
      <c r="A1082" s="1">
        <v>43556</v>
      </c>
      <c r="B1082" s="2">
        <v>21520.25</v>
      </c>
      <c r="C1082" s="2">
        <v>21404</v>
      </c>
      <c r="D1082" s="2">
        <v>21547.13</v>
      </c>
      <c r="E1082" s="2">
        <v>21348.9</v>
      </c>
      <c r="F1082" s="3">
        <v>1.0999999999999999E-2</v>
      </c>
      <c r="G1082">
        <f>$G$2*Tabella1[[#This Row],[CHIUSURA]]/$B$2</f>
        <v>112.49324368827189</v>
      </c>
      <c r="H1082" s="3">
        <f>LN(Tabella1[[#This Row],[NUM INDICE]]/G1081)</f>
        <v>1.0938665425701306E-2</v>
      </c>
    </row>
    <row r="1083" spans="1:8" x14ac:dyDescent="0.3">
      <c r="A1083" s="1">
        <v>43557</v>
      </c>
      <c r="B1083" s="2">
        <v>21522.92</v>
      </c>
      <c r="C1083" s="2">
        <v>21531.74</v>
      </c>
      <c r="D1083" s="2">
        <v>21571.64</v>
      </c>
      <c r="E1083" s="2">
        <v>21448.25</v>
      </c>
      <c r="F1083" s="3">
        <v>1E-4</v>
      </c>
      <c r="G1083">
        <f>$G$2*Tabella1[[#This Row],[CHIUSURA]]/$B$2</f>
        <v>112.50720063396943</v>
      </c>
      <c r="H1083" s="3">
        <f>LN(Tabella1[[#This Row],[NUM INDICE]]/G1082)</f>
        <v>1.240614947004052E-4</v>
      </c>
    </row>
    <row r="1084" spans="1:8" x14ac:dyDescent="0.3">
      <c r="A1084" s="1">
        <v>43558</v>
      </c>
      <c r="B1084" s="2">
        <v>21755.88</v>
      </c>
      <c r="C1084" s="2">
        <v>21654.78</v>
      </c>
      <c r="D1084" s="2">
        <v>21788.86</v>
      </c>
      <c r="E1084" s="2">
        <v>21629.34</v>
      </c>
      <c r="F1084" s="3">
        <v>1.0800000000000001E-2</v>
      </c>
      <c r="G1084">
        <f>$G$2*Tabella1[[#This Row],[CHIUSURA]]/$B$2</f>
        <v>113.72495721438183</v>
      </c>
      <c r="H1084" s="3">
        <f>LN(Tabella1[[#This Row],[NUM INDICE]]/G1083)</f>
        <v>1.0765652004523263E-2</v>
      </c>
    </row>
    <row r="1085" spans="1:8" x14ac:dyDescent="0.3">
      <c r="A1085" s="1">
        <v>43559</v>
      </c>
      <c r="B1085" s="2">
        <v>21705.599999999999</v>
      </c>
      <c r="C1085" s="2">
        <v>21695.75</v>
      </c>
      <c r="D1085" s="2">
        <v>21742.21</v>
      </c>
      <c r="E1085" s="2">
        <v>21634.05</v>
      </c>
      <c r="F1085" s="3">
        <v>-2.3E-3</v>
      </c>
      <c r="G1085">
        <f>$G$2*Tabella1[[#This Row],[CHIUSURA]]/$B$2</f>
        <v>113.46212754034708</v>
      </c>
      <c r="H1085" s="3">
        <f>LN(Tabella1[[#This Row],[NUM INDICE]]/G1084)</f>
        <v>-2.3137740560778752E-3</v>
      </c>
    </row>
    <row r="1086" spans="1:8" x14ac:dyDescent="0.3">
      <c r="A1086" s="1">
        <v>43560</v>
      </c>
      <c r="B1086" s="2">
        <v>21758.61</v>
      </c>
      <c r="C1086" s="2">
        <v>21751.1</v>
      </c>
      <c r="D1086" s="2">
        <v>21823.95</v>
      </c>
      <c r="E1086" s="2">
        <v>21678.560000000001</v>
      </c>
      <c r="F1086" s="3">
        <v>2.3999999999999998E-3</v>
      </c>
      <c r="G1086">
        <f>$G$2*Tabella1[[#This Row],[CHIUSURA]]/$B$2</f>
        <v>113.73922779930854</v>
      </c>
      <c r="H1086" s="3">
        <f>LN(Tabella1[[#This Row],[NUM INDICE]]/G1085)</f>
        <v>2.4392495013183346E-3</v>
      </c>
    </row>
    <row r="1087" spans="1:8" x14ac:dyDescent="0.3">
      <c r="A1087" s="1">
        <v>43563</v>
      </c>
      <c r="B1087" s="2">
        <v>21771.96</v>
      </c>
      <c r="C1087" s="2">
        <v>21772.27</v>
      </c>
      <c r="D1087" s="2">
        <v>21809.98</v>
      </c>
      <c r="E1087" s="2">
        <v>21696.39</v>
      </c>
      <c r="F1087" s="3">
        <v>5.9999999999999995E-4</v>
      </c>
      <c r="G1087">
        <f>$G$2*Tabella1[[#This Row],[CHIUSURA]]/$B$2</f>
        <v>113.80901252779628</v>
      </c>
      <c r="H1087" s="3">
        <f>LN(Tabella1[[#This Row],[NUM INDICE]]/G1086)</f>
        <v>6.1336207720409934E-4</v>
      </c>
    </row>
    <row r="1088" spans="1:8" x14ac:dyDescent="0.3">
      <c r="A1088" s="1">
        <v>43564</v>
      </c>
      <c r="B1088" s="2">
        <v>21671.78</v>
      </c>
      <c r="C1088" s="2">
        <v>21759.16</v>
      </c>
      <c r="D1088" s="2">
        <v>21898.03</v>
      </c>
      <c r="E1088" s="2">
        <v>21611.37</v>
      </c>
      <c r="F1088" s="3">
        <v>-4.5999999999999999E-3</v>
      </c>
      <c r="G1088">
        <f>$G$2*Tabella1[[#This Row],[CHIUSURA]]/$B$2</f>
        <v>113.28533956151146</v>
      </c>
      <c r="H1088" s="3">
        <f>LN(Tabella1[[#This Row],[NUM INDICE]]/G1087)</f>
        <v>-4.6119499642375741E-3</v>
      </c>
    </row>
    <row r="1089" spans="1:8" x14ac:dyDescent="0.3">
      <c r="A1089" s="1">
        <v>43565</v>
      </c>
      <c r="B1089" s="2">
        <v>21671.759999999998</v>
      </c>
      <c r="C1089" s="2">
        <v>21686.93</v>
      </c>
      <c r="D1089" s="2">
        <v>21761.45</v>
      </c>
      <c r="E1089" s="2">
        <v>21618.69</v>
      </c>
      <c r="F1089" s="3">
        <v>0</v>
      </c>
      <c r="G1089">
        <f>$G$2*Tabella1[[#This Row],[CHIUSURA]]/$B$2</f>
        <v>113.28523501510173</v>
      </c>
      <c r="H1089" s="3">
        <f>LN(Tabella1[[#This Row],[NUM INDICE]]/G1088)</f>
        <v>-9.2285955428410778E-7</v>
      </c>
    </row>
    <row r="1090" spans="1:8" x14ac:dyDescent="0.3">
      <c r="A1090" s="1">
        <v>43566</v>
      </c>
      <c r="B1090" s="2">
        <v>21684.84</v>
      </c>
      <c r="C1090" s="2">
        <v>21698.1</v>
      </c>
      <c r="D1090" s="2">
        <v>21769.67</v>
      </c>
      <c r="E1090" s="2">
        <v>21477.91</v>
      </c>
      <c r="F1090" s="3">
        <v>5.9999999999999995E-4</v>
      </c>
      <c r="G1090">
        <f>$G$2*Tabella1[[#This Row],[CHIUSURA]]/$B$2</f>
        <v>113.35360836705827</v>
      </c>
      <c r="H1090" s="3">
        <f>LN(Tabella1[[#This Row],[NUM INDICE]]/G1089)</f>
        <v>6.0336836360872664E-4</v>
      </c>
    </row>
    <row r="1091" spans="1:8" x14ac:dyDescent="0.3">
      <c r="A1091" s="1">
        <v>43567</v>
      </c>
      <c r="B1091" s="2">
        <v>21858.31</v>
      </c>
      <c r="C1091" s="2">
        <v>21676.99</v>
      </c>
      <c r="D1091" s="2">
        <v>21911.86</v>
      </c>
      <c r="E1091" s="2">
        <v>21633.49</v>
      </c>
      <c r="F1091" s="3">
        <v>8.0000000000000002E-3</v>
      </c>
      <c r="G1091">
        <f>$G$2*Tabella1[[#This Row],[CHIUSURA]]/$B$2</f>
        <v>114.2603916517601</v>
      </c>
      <c r="H1091" s="3">
        <f>LN(Tabella1[[#This Row],[NUM INDICE]]/G1090)</f>
        <v>7.9677707163105897E-3</v>
      </c>
    </row>
    <row r="1092" spans="1:8" x14ac:dyDescent="0.3">
      <c r="A1092" s="1">
        <v>43570</v>
      </c>
      <c r="B1092" s="2">
        <v>21892.42</v>
      </c>
      <c r="C1092" s="2">
        <v>21908.9</v>
      </c>
      <c r="D1092" s="2">
        <v>22004.09</v>
      </c>
      <c r="E1092" s="2">
        <v>21841.01</v>
      </c>
      <c r="F1092" s="3">
        <v>1.6000000000000001E-3</v>
      </c>
      <c r="G1092">
        <f>$G$2*Tabella1[[#This Row],[CHIUSURA]]/$B$2</f>
        <v>114.43869555353666</v>
      </c>
      <c r="H1092" s="3">
        <f>LN(Tabella1[[#This Row],[NUM INDICE]]/G1091)</f>
        <v>1.5592885838111117E-3</v>
      </c>
    </row>
    <row r="1093" spans="1:8" x14ac:dyDescent="0.3">
      <c r="A1093" s="1">
        <v>43571</v>
      </c>
      <c r="B1093" s="2">
        <v>21918.93</v>
      </c>
      <c r="C1093" s="2">
        <v>21918.94</v>
      </c>
      <c r="D1093" s="2">
        <v>21981.53</v>
      </c>
      <c r="E1093" s="2">
        <v>21806.12</v>
      </c>
      <c r="F1093" s="3">
        <v>1.1999999999999999E-3</v>
      </c>
      <c r="G1093">
        <f>$G$2*Tabella1[[#This Row],[CHIUSURA]]/$B$2</f>
        <v>114.57727181961981</v>
      </c>
      <c r="H1093" s="3">
        <f>LN(Tabella1[[#This Row],[NUM INDICE]]/G1092)</f>
        <v>1.2101888316817131E-3</v>
      </c>
    </row>
    <row r="1094" spans="1:8" x14ac:dyDescent="0.3">
      <c r="A1094" s="1">
        <v>43572</v>
      </c>
      <c r="B1094" s="2">
        <v>22000.880000000001</v>
      </c>
      <c r="C1094" s="2">
        <v>21939.37</v>
      </c>
      <c r="D1094" s="2">
        <v>22052.83</v>
      </c>
      <c r="E1094" s="2">
        <v>21889.06</v>
      </c>
      <c r="F1094" s="3">
        <v>3.7000000000000002E-3</v>
      </c>
      <c r="G1094">
        <f>$G$2*Tabella1[[#This Row],[CHIUSURA]]/$B$2</f>
        <v>115.00565073344535</v>
      </c>
      <c r="H1094" s="3">
        <f>LN(Tabella1[[#This Row],[NUM INDICE]]/G1093)</f>
        <v>3.7318055385712509E-3</v>
      </c>
    </row>
    <row r="1095" spans="1:8" x14ac:dyDescent="0.3">
      <c r="A1095" s="1">
        <v>43573</v>
      </c>
      <c r="B1095" s="2">
        <v>21956.59</v>
      </c>
      <c r="C1095" s="2">
        <v>21994.5</v>
      </c>
      <c r="D1095" s="2">
        <v>22024.06</v>
      </c>
      <c r="E1095" s="2">
        <v>21789.29</v>
      </c>
      <c r="F1095" s="3">
        <v>-2E-3</v>
      </c>
      <c r="G1095">
        <f>$G$2*Tabella1[[#This Row],[CHIUSURA]]/$B$2</f>
        <v>114.77413270912157</v>
      </c>
      <c r="H1095" s="3">
        <f>LN(Tabella1[[#This Row],[NUM INDICE]]/G1094)</f>
        <v>-2.0151303060686894E-3</v>
      </c>
    </row>
    <row r="1096" spans="1:8" x14ac:dyDescent="0.3">
      <c r="A1096" s="1">
        <v>43578</v>
      </c>
      <c r="B1096" s="2">
        <v>21896.84</v>
      </c>
      <c r="C1096" s="2">
        <v>21950.81</v>
      </c>
      <c r="D1096" s="2">
        <v>21951.91</v>
      </c>
      <c r="E1096" s="2">
        <v>21817.74</v>
      </c>
      <c r="F1096" s="3">
        <v>-2.7000000000000001E-3</v>
      </c>
      <c r="G1096">
        <f>$G$2*Tabella1[[#This Row],[CHIUSURA]]/$B$2</f>
        <v>114.46180031008466</v>
      </c>
      <c r="H1096" s="3">
        <f>LN(Tabella1[[#This Row],[NUM INDICE]]/G1095)</f>
        <v>-2.7249880783828035E-3</v>
      </c>
    </row>
    <row r="1097" spans="1:8" x14ac:dyDescent="0.3">
      <c r="A1097" s="1">
        <v>43579</v>
      </c>
      <c r="B1097" s="2">
        <v>21724.44</v>
      </c>
      <c r="C1097" s="2">
        <v>21839.16</v>
      </c>
      <c r="D1097" s="2">
        <v>21889.99</v>
      </c>
      <c r="E1097" s="2">
        <v>21666.560000000001</v>
      </c>
      <c r="F1097" s="3">
        <v>-7.9000000000000008E-3</v>
      </c>
      <c r="G1097">
        <f>$G$2*Tabella1[[#This Row],[CHIUSURA]]/$B$2</f>
        <v>113.56061025830283</v>
      </c>
      <c r="H1097" s="3">
        <f>LN(Tabella1[[#This Row],[NUM INDICE]]/G1096)</f>
        <v>-7.9044401095469518E-3</v>
      </c>
    </row>
    <row r="1098" spans="1:8" x14ac:dyDescent="0.3">
      <c r="A1098" s="1">
        <v>43580</v>
      </c>
      <c r="B1098" s="2">
        <v>21719.88</v>
      </c>
      <c r="C1098" s="2">
        <v>21698.43</v>
      </c>
      <c r="D1098" s="2">
        <v>21776.05</v>
      </c>
      <c r="E1098" s="2">
        <v>21652.57</v>
      </c>
      <c r="F1098" s="3">
        <v>-2.0000000000000001E-4</v>
      </c>
      <c r="G1098">
        <f>$G$2*Tabella1[[#This Row],[CHIUSURA]]/$B$2</f>
        <v>113.53677367688678</v>
      </c>
      <c r="H1098" s="3">
        <f>LN(Tabella1[[#This Row],[NUM INDICE]]/G1097)</f>
        <v>-2.0992387574480685E-4</v>
      </c>
    </row>
    <row r="1099" spans="1:8" x14ac:dyDescent="0.3">
      <c r="A1099" s="1">
        <v>43581</v>
      </c>
      <c r="B1099" s="2">
        <v>21737.97</v>
      </c>
      <c r="C1099" s="2">
        <v>21721.97</v>
      </c>
      <c r="D1099" s="2">
        <v>21769.75</v>
      </c>
      <c r="E1099" s="2">
        <v>21590.400000000001</v>
      </c>
      <c r="F1099" s="3">
        <v>8.0000000000000004E-4</v>
      </c>
      <c r="G1099">
        <f>$G$2*Tabella1[[#This Row],[CHIUSURA]]/$B$2</f>
        <v>113.63133590447805</v>
      </c>
      <c r="H1099" s="3">
        <f>LN(Tabella1[[#This Row],[NUM INDICE]]/G1098)</f>
        <v>8.3253087968508395E-4</v>
      </c>
    </row>
    <row r="1100" spans="1:8" x14ac:dyDescent="0.3">
      <c r="A1100" s="1">
        <v>43584</v>
      </c>
      <c r="B1100" s="2">
        <v>21788.54</v>
      </c>
      <c r="C1100" s="2">
        <v>21772.06</v>
      </c>
      <c r="D1100" s="2">
        <v>21843.79</v>
      </c>
      <c r="E1100" s="2">
        <v>21652.26</v>
      </c>
      <c r="F1100" s="3">
        <v>2.3E-3</v>
      </c>
      <c r="G1100">
        <f>$G$2*Tabella1[[#This Row],[CHIUSURA]]/$B$2</f>
        <v>113.89568150145372</v>
      </c>
      <c r="H1100" s="3">
        <f>LN(Tabella1[[#This Row],[NUM INDICE]]/G1099)</f>
        <v>2.3236424309510595E-3</v>
      </c>
    </row>
    <row r="1101" spans="1:8" x14ac:dyDescent="0.3">
      <c r="A1101" s="1">
        <v>43585</v>
      </c>
      <c r="B1101" s="2">
        <v>21881.33</v>
      </c>
      <c r="C1101" s="2">
        <v>21769.93</v>
      </c>
      <c r="D1101" s="2">
        <v>21886.67</v>
      </c>
      <c r="E1101" s="2">
        <v>21752.87</v>
      </c>
      <c r="F1101" s="3">
        <v>4.3E-3</v>
      </c>
      <c r="G1101">
        <f>$G$2*Tabella1[[#This Row],[CHIUSURA]]/$B$2</f>
        <v>114.38072456934721</v>
      </c>
      <c r="H1101" s="3">
        <f>LN(Tabella1[[#This Row],[NUM INDICE]]/G1100)</f>
        <v>4.2496183131827984E-3</v>
      </c>
    </row>
    <row r="1102" spans="1:8" x14ac:dyDescent="0.3">
      <c r="A1102" s="1">
        <v>43587</v>
      </c>
      <c r="B1102" s="2">
        <v>21710.38</v>
      </c>
      <c r="C1102" s="2">
        <v>21834.44</v>
      </c>
      <c r="D1102" s="2">
        <v>21914.77</v>
      </c>
      <c r="E1102" s="2">
        <v>21676.73</v>
      </c>
      <c r="F1102" s="3">
        <v>-7.7999999999999996E-3</v>
      </c>
      <c r="G1102">
        <f>$G$2*Tabella1[[#This Row],[CHIUSURA]]/$B$2</f>
        <v>113.48711413227004</v>
      </c>
      <c r="H1102" s="3">
        <f>LN(Tabella1[[#This Row],[NUM INDICE]]/G1101)</f>
        <v>-7.8432746207668276E-3</v>
      </c>
    </row>
    <row r="1103" spans="1:8" x14ac:dyDescent="0.3">
      <c r="A1103" s="1">
        <v>43588</v>
      </c>
      <c r="B1103" s="2">
        <v>21763.48</v>
      </c>
      <c r="C1103" s="2">
        <v>21713.47</v>
      </c>
      <c r="D1103" s="2">
        <v>21811.78</v>
      </c>
      <c r="E1103" s="2">
        <v>21665.24</v>
      </c>
      <c r="F1103" s="3">
        <v>2.3999999999999998E-3</v>
      </c>
      <c r="G1103">
        <f>$G$2*Tabella1[[#This Row],[CHIUSURA]]/$B$2</f>
        <v>113.76468485007523</v>
      </c>
      <c r="H1103" s="3">
        <f>LN(Tabella1[[#This Row],[NUM INDICE]]/G1102)</f>
        <v>2.4428484798092805E-3</v>
      </c>
    </row>
    <row r="1104" spans="1:8" x14ac:dyDescent="0.3">
      <c r="A1104" s="1">
        <v>43591</v>
      </c>
      <c r="B1104" s="2">
        <v>21409.29</v>
      </c>
      <c r="C1104" s="2">
        <v>21316.67</v>
      </c>
      <c r="D1104" s="2">
        <v>21469.48</v>
      </c>
      <c r="E1104" s="2">
        <v>21246.26</v>
      </c>
      <c r="F1104" s="3">
        <v>-1.6299999999999999E-2</v>
      </c>
      <c r="G1104">
        <f>$G$2*Tabella1[[#This Row],[CHIUSURA]]/$B$2</f>
        <v>111.91322020714827</v>
      </c>
      <c r="H1104" s="3">
        <f>LN(Tabella1[[#This Row],[NUM INDICE]]/G1103)</f>
        <v>-1.6408395693534888E-2</v>
      </c>
    </row>
    <row r="1105" spans="1:8" x14ac:dyDescent="0.3">
      <c r="A1105" s="1">
        <v>43592</v>
      </c>
      <c r="B1105" s="2">
        <v>21219.14</v>
      </c>
      <c r="C1105" s="2">
        <v>21444.39</v>
      </c>
      <c r="D1105" s="2">
        <v>21554.81</v>
      </c>
      <c r="E1105" s="2">
        <v>21172.61</v>
      </c>
      <c r="F1105" s="3">
        <v>-8.8999999999999999E-3</v>
      </c>
      <c r="G1105">
        <f>$G$2*Tabella1[[#This Row],[CHIUSURA]]/$B$2</f>
        <v>110.91924521674039</v>
      </c>
      <c r="H1105" s="3">
        <f>LN(Tabella1[[#This Row],[NUM INDICE]]/G1104)</f>
        <v>-8.9213354173156081E-3</v>
      </c>
    </row>
    <row r="1106" spans="1:8" x14ac:dyDescent="0.3">
      <c r="A1106" s="1">
        <v>43593</v>
      </c>
      <c r="B1106" s="2">
        <v>21203.86</v>
      </c>
      <c r="C1106" s="2">
        <v>21207.35</v>
      </c>
      <c r="D1106" s="2">
        <v>21256.91</v>
      </c>
      <c r="E1106" s="2">
        <v>21030.73</v>
      </c>
      <c r="F1106" s="3">
        <v>-6.9999999999999999E-4</v>
      </c>
      <c r="G1106">
        <f>$G$2*Tabella1[[#This Row],[CHIUSURA]]/$B$2</f>
        <v>110.83937175971472</v>
      </c>
      <c r="H1106" s="3">
        <f>LN(Tabella1[[#This Row],[NUM INDICE]]/G1105)</f>
        <v>-7.203639846668845E-4</v>
      </c>
    </row>
    <row r="1107" spans="1:8" x14ac:dyDescent="0.3">
      <c r="A1107" s="1">
        <v>43594</v>
      </c>
      <c r="B1107" s="2">
        <v>20817.16</v>
      </c>
      <c r="C1107" s="2">
        <v>21102.09</v>
      </c>
      <c r="D1107" s="2">
        <v>21103.68</v>
      </c>
      <c r="E1107" s="2">
        <v>20789.21</v>
      </c>
      <c r="F1107" s="3">
        <v>-1.8200000000000001E-2</v>
      </c>
      <c r="G1107">
        <f>$G$2*Tabella1[[#This Row],[CHIUSURA]]/$B$2</f>
        <v>108.81796692778876</v>
      </c>
      <c r="H1107" s="3">
        <f>LN(Tabella1[[#This Row],[NUM INDICE]]/G1106)</f>
        <v>-1.8405593994109532E-2</v>
      </c>
    </row>
    <row r="1108" spans="1:8" x14ac:dyDescent="0.3">
      <c r="A1108" s="1">
        <v>43595</v>
      </c>
      <c r="B1108" s="2">
        <v>20874.78</v>
      </c>
      <c r="C1108" s="2">
        <v>21005.82</v>
      </c>
      <c r="D1108" s="2">
        <v>21050.959999999999</v>
      </c>
      <c r="E1108" s="2">
        <v>20837.18</v>
      </c>
      <c r="F1108" s="3">
        <v>2.8E-3</v>
      </c>
      <c r="G1108">
        <f>$G$2*Tabella1[[#This Row],[CHIUSURA]]/$B$2</f>
        <v>109.11916513419055</v>
      </c>
      <c r="H1108" s="3">
        <f>LN(Tabella1[[#This Row],[NUM INDICE]]/G1107)</f>
        <v>2.7640851774002701E-3</v>
      </c>
    </row>
    <row r="1109" spans="1:8" x14ac:dyDescent="0.3">
      <c r="A1109" s="1">
        <v>43598</v>
      </c>
      <c r="B1109" s="2">
        <v>20593.72</v>
      </c>
      <c r="C1109" s="2">
        <v>20909.46</v>
      </c>
      <c r="D1109" s="2">
        <v>20910.91</v>
      </c>
      <c r="E1109" s="2">
        <v>20586.13</v>
      </c>
      <c r="F1109" s="3">
        <v>-1.35E-2</v>
      </c>
      <c r="G1109">
        <f>$G$2*Tabella1[[#This Row],[CHIUSURA]]/$B$2</f>
        <v>107.64997443840284</v>
      </c>
      <c r="H1109" s="3">
        <f>LN(Tabella1[[#This Row],[NUM INDICE]]/G1108)</f>
        <v>-1.3555556810164592E-2</v>
      </c>
    </row>
    <row r="1110" spans="1:8" x14ac:dyDescent="0.3">
      <c r="A1110" s="1">
        <v>43599</v>
      </c>
      <c r="B1110" s="2">
        <v>20892.66</v>
      </c>
      <c r="C1110" s="2">
        <v>20699.669999999998</v>
      </c>
      <c r="D1110" s="2">
        <v>20892.66</v>
      </c>
      <c r="E1110" s="2">
        <v>20650.400000000001</v>
      </c>
      <c r="F1110" s="3">
        <v>1.4500000000000001E-2</v>
      </c>
      <c r="G1110">
        <f>$G$2*Tabella1[[#This Row],[CHIUSURA]]/$B$2</f>
        <v>109.21262962447976</v>
      </c>
      <c r="H1110" s="3">
        <f>LN(Tabella1[[#This Row],[NUM INDICE]]/G1109)</f>
        <v>1.441172616563411E-2</v>
      </c>
    </row>
    <row r="1111" spans="1:8" x14ac:dyDescent="0.3">
      <c r="A1111" s="1">
        <v>43600</v>
      </c>
      <c r="B1111" s="2">
        <v>20863.14</v>
      </c>
      <c r="C1111" s="2">
        <v>20898.36</v>
      </c>
      <c r="D1111" s="2">
        <v>20904.32</v>
      </c>
      <c r="E1111" s="2">
        <v>20556.400000000001</v>
      </c>
      <c r="F1111" s="3">
        <v>-1.4E-3</v>
      </c>
      <c r="G1111">
        <f>$G$2*Tabella1[[#This Row],[CHIUSURA]]/$B$2</f>
        <v>109.05831912373382</v>
      </c>
      <c r="H1111" s="3">
        <f>LN(Tabella1[[#This Row],[NUM INDICE]]/G1110)</f>
        <v>-1.413935545148961E-3</v>
      </c>
    </row>
    <row r="1112" spans="1:8" x14ac:dyDescent="0.3">
      <c r="A1112" s="1">
        <v>43601</v>
      </c>
      <c r="B1112" s="2">
        <v>21151.8</v>
      </c>
      <c r="C1112" s="2">
        <v>20837.73</v>
      </c>
      <c r="D1112" s="2">
        <v>21151.8</v>
      </c>
      <c r="E1112" s="2">
        <v>20767.97</v>
      </c>
      <c r="F1112" s="3">
        <v>1.38E-2</v>
      </c>
      <c r="G1112">
        <f>$G$2*Tabella1[[#This Row],[CHIUSURA]]/$B$2</f>
        <v>110.56723745521494</v>
      </c>
      <c r="H1112" s="3">
        <f>LN(Tabella1[[#This Row],[NUM INDICE]]/G1111)</f>
        <v>1.3741042684373627E-2</v>
      </c>
    </row>
    <row r="1113" spans="1:8" x14ac:dyDescent="0.3">
      <c r="A1113" s="1">
        <v>43602</v>
      </c>
      <c r="B1113" s="2">
        <v>21105.279999999999</v>
      </c>
      <c r="C1113" s="2">
        <v>21151.13</v>
      </c>
      <c r="D1113" s="2">
        <v>21164.49</v>
      </c>
      <c r="E1113" s="2">
        <v>20978.95</v>
      </c>
      <c r="F1113" s="3">
        <v>-2.2000000000000001E-3</v>
      </c>
      <c r="G1113">
        <f>$G$2*Tabella1[[#This Row],[CHIUSURA]]/$B$2</f>
        <v>110.32406250620745</v>
      </c>
      <c r="H1113" s="3">
        <f>LN(Tabella1[[#This Row],[NUM INDICE]]/G1112)</f>
        <v>-2.2017621091250752E-3</v>
      </c>
    </row>
    <row r="1114" spans="1:8" x14ac:dyDescent="0.3">
      <c r="A1114" s="1">
        <v>43605</v>
      </c>
      <c r="B1114" s="2">
        <v>20539.87</v>
      </c>
      <c r="C1114" s="2">
        <v>20746.48</v>
      </c>
      <c r="D1114" s="2">
        <v>20909.330000000002</v>
      </c>
      <c r="E1114" s="2">
        <v>20486.43</v>
      </c>
      <c r="F1114" s="3">
        <v>-2.6800000000000001E-2</v>
      </c>
      <c r="G1114">
        <f>$G$2*Tabella1[[#This Row],[CHIUSURA]]/$B$2</f>
        <v>107.36848323023315</v>
      </c>
      <c r="H1114" s="3">
        <f>LN(Tabella1[[#This Row],[NUM INDICE]]/G1113)</f>
        <v>-2.7155370778338697E-2</v>
      </c>
    </row>
    <row r="1115" spans="1:8" x14ac:dyDescent="0.3">
      <c r="A1115" s="1">
        <v>43606</v>
      </c>
      <c r="B1115" s="2">
        <v>20698.61</v>
      </c>
      <c r="C1115" s="2">
        <v>20637.96</v>
      </c>
      <c r="D1115" s="2">
        <v>20708.990000000002</v>
      </c>
      <c r="E1115" s="2">
        <v>20583.41</v>
      </c>
      <c r="F1115" s="3">
        <v>7.7000000000000002E-3</v>
      </c>
      <c r="G1115">
        <f>$G$2*Tabella1[[#This Row],[CHIUSURA]]/$B$2</f>
        <v>108.19826808417659</v>
      </c>
      <c r="H1115" s="3">
        <f>LN(Tabella1[[#This Row],[NUM INDICE]]/G1114)</f>
        <v>7.6986728917641783E-3</v>
      </c>
    </row>
    <row r="1116" spans="1:8" x14ac:dyDescent="0.3">
      <c r="A1116" s="1">
        <v>43607</v>
      </c>
      <c r="B1116" s="2">
        <v>20573.310000000001</v>
      </c>
      <c r="C1116" s="2">
        <v>20651.759999999998</v>
      </c>
      <c r="D1116" s="2">
        <v>20738.150000000001</v>
      </c>
      <c r="E1116" s="2">
        <v>20502.900000000001</v>
      </c>
      <c r="F1116" s="3">
        <v>-6.1000000000000004E-3</v>
      </c>
      <c r="G1116">
        <f>$G$2*Tabella1[[#This Row],[CHIUSURA]]/$B$2</f>
        <v>107.54328482728413</v>
      </c>
      <c r="H1116" s="3">
        <f>LN(Tabella1[[#This Row],[NUM INDICE]]/G1115)</f>
        <v>-6.0719435862609189E-3</v>
      </c>
    </row>
    <row r="1117" spans="1:8" x14ac:dyDescent="0.3">
      <c r="A1117" s="1">
        <v>43608</v>
      </c>
      <c r="B1117" s="2">
        <v>20136.39</v>
      </c>
      <c r="C1117" s="2">
        <v>20423.64</v>
      </c>
      <c r="D1117" s="2">
        <v>20470.34</v>
      </c>
      <c r="E1117" s="2">
        <v>20122.14</v>
      </c>
      <c r="F1117" s="3">
        <v>-2.12E-2</v>
      </c>
      <c r="G1117">
        <f>$G$2*Tabella1[[#This Row],[CHIUSURA]]/$B$2</f>
        <v>105.25936396055256</v>
      </c>
      <c r="H1117" s="3">
        <f>LN(Tabella1[[#This Row],[NUM INDICE]]/G1116)</f>
        <v>-2.1465978730920595E-2</v>
      </c>
    </row>
    <row r="1118" spans="1:8" x14ac:dyDescent="0.3">
      <c r="A1118" s="1">
        <v>43609</v>
      </c>
      <c r="B1118" s="2">
        <v>20376.03</v>
      </c>
      <c r="C1118" s="2">
        <v>20261.39</v>
      </c>
      <c r="D1118" s="2">
        <v>20463.830000000002</v>
      </c>
      <c r="E1118" s="2">
        <v>20244.990000000002</v>
      </c>
      <c r="F1118" s="3">
        <v>1.1900000000000001E-2</v>
      </c>
      <c r="G1118">
        <f>$G$2*Tabella1[[#This Row],[CHIUSURA]]/$B$2</f>
        <v>106.51203904181125</v>
      </c>
      <c r="H1118" s="3">
        <f>LN(Tabella1[[#This Row],[NUM INDICE]]/G1117)</f>
        <v>1.1830584055407219E-2</v>
      </c>
    </row>
    <row r="1119" spans="1:8" x14ac:dyDescent="0.3">
      <c r="A1119" s="1">
        <v>43612</v>
      </c>
      <c r="B1119" s="2">
        <v>20363.13</v>
      </c>
      <c r="C1119" s="2">
        <v>20417.419999999998</v>
      </c>
      <c r="D1119" s="2">
        <v>20682.560000000001</v>
      </c>
      <c r="E1119" s="2">
        <v>20298.5</v>
      </c>
      <c r="F1119" s="3">
        <v>-5.9999999999999995E-4</v>
      </c>
      <c r="G1119">
        <f>$G$2*Tabella1[[#This Row],[CHIUSURA]]/$B$2</f>
        <v>106.4446066075422</v>
      </c>
      <c r="H1119" s="3">
        <f>LN(Tabella1[[#This Row],[NUM INDICE]]/G1118)</f>
        <v>-6.3329732037402094E-4</v>
      </c>
    </row>
    <row r="1120" spans="1:8" x14ac:dyDescent="0.3">
      <c r="A1120" s="1">
        <v>43613</v>
      </c>
      <c r="B1120" s="2">
        <v>20260.98</v>
      </c>
      <c r="C1120" s="2">
        <v>20348.71</v>
      </c>
      <c r="D1120" s="2">
        <v>20358.759999999998</v>
      </c>
      <c r="E1120" s="2">
        <v>20093.3</v>
      </c>
      <c r="F1120" s="3">
        <v>-5.0000000000000001E-3</v>
      </c>
      <c r="G1120">
        <f>$G$2*Tabella1[[#This Row],[CHIUSURA]]/$B$2</f>
        <v>105.91063581989999</v>
      </c>
      <c r="H1120" s="3">
        <f>LN(Tabella1[[#This Row],[NUM INDICE]]/G1119)</f>
        <v>-5.0290438506566375E-3</v>
      </c>
    </row>
    <row r="1121" spans="1:8" x14ac:dyDescent="0.3">
      <c r="A1121" s="1">
        <v>43614</v>
      </c>
      <c r="B1121" s="2">
        <v>19999.939999999999</v>
      </c>
      <c r="C1121" s="2">
        <v>20087.25</v>
      </c>
      <c r="D1121" s="2">
        <v>20103.919999999998</v>
      </c>
      <c r="E1121" s="2">
        <v>19927.82</v>
      </c>
      <c r="F1121" s="3">
        <v>-1.29E-2</v>
      </c>
      <c r="G1121">
        <f>$G$2*Tabella1[[#This Row],[CHIUSURA]]/$B$2</f>
        <v>104.54609608024145</v>
      </c>
      <c r="H1121" s="3">
        <f>LN(Tabella1[[#This Row],[NUM INDICE]]/G1120)</f>
        <v>-1.296759527592738E-2</v>
      </c>
    </row>
    <row r="1122" spans="1:8" x14ac:dyDescent="0.3">
      <c r="A1122" s="1">
        <v>43615</v>
      </c>
      <c r="B1122" s="2">
        <v>19947.919999999998</v>
      </c>
      <c r="C1122" s="2">
        <v>20073.009999999998</v>
      </c>
      <c r="D1122" s="2">
        <v>20172.59</v>
      </c>
      <c r="E1122" s="2">
        <v>19878.63</v>
      </c>
      <c r="F1122" s="3">
        <v>-2.5999999999999999E-3</v>
      </c>
      <c r="G1122">
        <f>$G$2*Tabella1[[#This Row],[CHIUSURA]]/$B$2</f>
        <v>104.27417086856111</v>
      </c>
      <c r="H1122" s="3">
        <f>LN(Tabella1[[#This Row],[NUM INDICE]]/G1121)</f>
        <v>-2.6043963007671487E-3</v>
      </c>
    </row>
    <row r="1123" spans="1:8" x14ac:dyDescent="0.3">
      <c r="A1123" s="1">
        <v>43616</v>
      </c>
      <c r="B1123" s="2">
        <v>19802.11</v>
      </c>
      <c r="C1123" s="2">
        <v>19729.84</v>
      </c>
      <c r="D1123" s="2">
        <v>19828.599999999999</v>
      </c>
      <c r="E1123" s="2">
        <v>19535.5</v>
      </c>
      <c r="F1123" s="3">
        <v>-7.3000000000000001E-3</v>
      </c>
      <c r="G1123">
        <f>$G$2*Tabella1[[#This Row],[CHIUSURA]]/$B$2</f>
        <v>103.51197526850133</v>
      </c>
      <c r="H1123" s="3">
        <f>LN(Tabella1[[#This Row],[NUM INDICE]]/G1122)</f>
        <v>-7.3363795693847369E-3</v>
      </c>
    </row>
    <row r="1124" spans="1:8" x14ac:dyDescent="0.3">
      <c r="A1124" s="1">
        <v>43619</v>
      </c>
      <c r="B1124" s="2">
        <v>19874.240000000002</v>
      </c>
      <c r="C1124" s="2">
        <v>19679.84</v>
      </c>
      <c r="D1124" s="2">
        <v>19880.93</v>
      </c>
      <c r="E1124" s="2">
        <v>19593.7</v>
      </c>
      <c r="F1124" s="3">
        <v>3.5999999999999999E-3</v>
      </c>
      <c r="G1124">
        <f>$G$2*Tabella1[[#This Row],[CHIUSURA]]/$B$2</f>
        <v>103.88902189515461</v>
      </c>
      <c r="H1124" s="3">
        <f>LN(Tabella1[[#This Row],[NUM INDICE]]/G1123)</f>
        <v>3.6359231362171228E-3</v>
      </c>
    </row>
    <row r="1125" spans="1:8" x14ac:dyDescent="0.3">
      <c r="A1125" s="1">
        <v>43620</v>
      </c>
      <c r="B1125" s="2">
        <v>20229.419999999998</v>
      </c>
      <c r="C1125" s="2">
        <v>19777.689999999999</v>
      </c>
      <c r="D1125" s="2">
        <v>20244.939999999999</v>
      </c>
      <c r="E1125" s="2">
        <v>19753.11</v>
      </c>
      <c r="F1125" s="3">
        <v>1.7899999999999999E-2</v>
      </c>
      <c r="G1125">
        <f>$G$2*Tabella1[[#This Row],[CHIUSURA]]/$B$2</f>
        <v>105.74566158536267</v>
      </c>
      <c r="H1125" s="3">
        <f>LN(Tabella1[[#This Row],[NUM INDICE]]/G1124)</f>
        <v>1.7713559661451092E-2</v>
      </c>
    </row>
    <row r="1126" spans="1:8" x14ac:dyDescent="0.3">
      <c r="A1126" s="1">
        <v>43621</v>
      </c>
      <c r="B1126" s="2">
        <v>20155.73</v>
      </c>
      <c r="C1126" s="2">
        <v>20229.419999999998</v>
      </c>
      <c r="D1126" s="2">
        <v>20264.27</v>
      </c>
      <c r="E1126" s="2">
        <v>20034.669999999998</v>
      </c>
      <c r="F1126" s="3">
        <v>-3.5999999999999999E-3</v>
      </c>
      <c r="G1126">
        <f>$G$2*Tabella1[[#This Row],[CHIUSURA]]/$B$2</f>
        <v>105.36046033875128</v>
      </c>
      <c r="H1126" s="3">
        <f>LN(Tabella1[[#This Row],[NUM INDICE]]/G1125)</f>
        <v>-3.649365263359473E-3</v>
      </c>
    </row>
    <row r="1127" spans="1:8" x14ac:dyDescent="0.3">
      <c r="A1127" s="1">
        <v>43622</v>
      </c>
      <c r="B1127" s="2">
        <v>20177.810000000001</v>
      </c>
      <c r="C1127" s="2">
        <v>20147.439999999999</v>
      </c>
      <c r="D1127" s="2">
        <v>20396</v>
      </c>
      <c r="E1127" s="2">
        <v>20078.68</v>
      </c>
      <c r="F1127" s="3">
        <v>1.1000000000000001E-3</v>
      </c>
      <c r="G1127">
        <f>$G$2*Tabella1[[#This Row],[CHIUSURA]]/$B$2</f>
        <v>105.47587957508159</v>
      </c>
      <c r="H1127" s="3">
        <f>LN(Tabella1[[#This Row],[NUM INDICE]]/G1126)</f>
        <v>1.0948705323502791E-3</v>
      </c>
    </row>
    <row r="1128" spans="1:8" x14ac:dyDescent="0.3">
      <c r="A1128" s="1">
        <v>43623</v>
      </c>
      <c r="B1128" s="2">
        <v>20360.59</v>
      </c>
      <c r="C1128" s="2">
        <v>20248.23</v>
      </c>
      <c r="D1128" s="2">
        <v>20454.11</v>
      </c>
      <c r="E1128" s="2">
        <v>20236.55</v>
      </c>
      <c r="F1128" s="3">
        <v>9.1000000000000004E-3</v>
      </c>
      <c r="G1128">
        <f>$G$2*Tabella1[[#This Row],[CHIUSURA]]/$B$2</f>
        <v>106.43132921350782</v>
      </c>
      <c r="H1128" s="3">
        <f>LN(Tabella1[[#This Row],[NUM INDICE]]/G1127)</f>
        <v>9.0176839054565607E-3</v>
      </c>
    </row>
    <row r="1129" spans="1:8" x14ac:dyDescent="0.3">
      <c r="A1129" s="1">
        <v>43626</v>
      </c>
      <c r="B1129" s="2">
        <v>20484.990000000002</v>
      </c>
      <c r="C1129" s="2">
        <v>20464.88</v>
      </c>
      <c r="D1129" s="2">
        <v>20495.900000000001</v>
      </c>
      <c r="E1129" s="2">
        <v>20345.2</v>
      </c>
      <c r="F1129" s="3">
        <v>6.1000000000000004E-3</v>
      </c>
      <c r="G1129">
        <f>$G$2*Tabella1[[#This Row],[CHIUSURA]]/$B$2</f>
        <v>107.08160788196294</v>
      </c>
      <c r="H1129" s="3">
        <f>LN(Tabella1[[#This Row],[NUM INDICE]]/G1128)</f>
        <v>6.0912531851909715E-3</v>
      </c>
    </row>
    <row r="1130" spans="1:8" x14ac:dyDescent="0.3">
      <c r="A1130" s="1">
        <v>43627</v>
      </c>
      <c r="B1130" s="2">
        <v>20609.7</v>
      </c>
      <c r="C1130" s="2">
        <v>20495.11</v>
      </c>
      <c r="D1130" s="2">
        <v>20704.580000000002</v>
      </c>
      <c r="E1130" s="2">
        <v>20483.28</v>
      </c>
      <c r="F1130" s="3">
        <v>6.1000000000000004E-3</v>
      </c>
      <c r="G1130">
        <f>$G$2*Tabella1[[#This Row],[CHIUSURA]]/$B$2</f>
        <v>107.73350701976869</v>
      </c>
      <c r="H1130" s="3">
        <f>LN(Tabella1[[#This Row],[NUM INDICE]]/G1129)</f>
        <v>6.0694159190250764E-3</v>
      </c>
    </row>
    <row r="1131" spans="1:8" x14ac:dyDescent="0.3">
      <c r="A1131" s="1">
        <v>43628</v>
      </c>
      <c r="B1131" s="2">
        <v>20463.25</v>
      </c>
      <c r="C1131" s="2">
        <v>20494.009999999998</v>
      </c>
      <c r="D1131" s="2">
        <v>20545.169999999998</v>
      </c>
      <c r="E1131" s="2">
        <v>20429.07</v>
      </c>
      <c r="F1131" s="3">
        <v>-7.1000000000000004E-3</v>
      </c>
      <c r="G1131">
        <f>$G$2*Tabella1[[#This Row],[CHIUSURA]]/$B$2</f>
        <v>106.96796593459787</v>
      </c>
      <c r="H1131" s="3">
        <f>LN(Tabella1[[#This Row],[NUM INDICE]]/G1130)</f>
        <v>-7.1312443171499713E-3</v>
      </c>
    </row>
    <row r="1132" spans="1:8" x14ac:dyDescent="0.3">
      <c r="A1132" s="1">
        <v>43629</v>
      </c>
      <c r="B1132" s="2">
        <v>20630.75</v>
      </c>
      <c r="C1132" s="2">
        <v>20447.009999999998</v>
      </c>
      <c r="D1132" s="2">
        <v>20658.919999999998</v>
      </c>
      <c r="E1132" s="2">
        <v>20391.2</v>
      </c>
      <c r="F1132" s="3">
        <v>8.2000000000000007E-3</v>
      </c>
      <c r="G1132">
        <f>$G$2*Tabella1[[#This Row],[CHIUSURA]]/$B$2</f>
        <v>107.84354211599843</v>
      </c>
      <c r="H1132" s="3">
        <f>LN(Tabella1[[#This Row],[NUM INDICE]]/G1131)</f>
        <v>8.1520868068925105E-3</v>
      </c>
    </row>
    <row r="1133" spans="1:8" x14ac:dyDescent="0.3">
      <c r="A1133" s="1">
        <v>43630</v>
      </c>
      <c r="B1133" s="2">
        <v>20612.45</v>
      </c>
      <c r="C1133" s="2">
        <v>20586.349999999999</v>
      </c>
      <c r="D1133" s="2">
        <v>20647.150000000001</v>
      </c>
      <c r="E1133" s="2">
        <v>20534.05</v>
      </c>
      <c r="F1133" s="3">
        <v>-8.9999999999999998E-4</v>
      </c>
      <c r="G1133">
        <f>$G$2*Tabella1[[#This Row],[CHIUSURA]]/$B$2</f>
        <v>107.74788215110512</v>
      </c>
      <c r="H1133" s="3">
        <f>LN(Tabella1[[#This Row],[NUM INDICE]]/G1132)</f>
        <v>-8.8741907519086717E-4</v>
      </c>
    </row>
    <row r="1134" spans="1:8" x14ac:dyDescent="0.3">
      <c r="A1134" s="1">
        <v>43633</v>
      </c>
      <c r="B1134" s="2">
        <v>20626.419999999998</v>
      </c>
      <c r="C1134" s="2">
        <v>20659.77</v>
      </c>
      <c r="D1134" s="2">
        <v>20721.919999999998</v>
      </c>
      <c r="E1134" s="2">
        <v>20601.86</v>
      </c>
      <c r="F1134" s="3">
        <v>6.9999999999999999E-4</v>
      </c>
      <c r="G1134">
        <f>$G$2*Tabella1[[#This Row],[CHIUSURA]]/$B$2</f>
        <v>107.82090781829416</v>
      </c>
      <c r="H1134" s="3">
        <f>LN(Tabella1[[#This Row],[NUM INDICE]]/G1133)</f>
        <v>6.7751616542267683E-4</v>
      </c>
    </row>
    <row r="1135" spans="1:8" x14ac:dyDescent="0.3">
      <c r="A1135" s="1">
        <v>43634</v>
      </c>
      <c r="B1135" s="2">
        <v>21133.78</v>
      </c>
      <c r="C1135" s="2">
        <v>20632.37</v>
      </c>
      <c r="D1135" s="2">
        <v>21156.69</v>
      </c>
      <c r="E1135" s="2">
        <v>20509.759999999998</v>
      </c>
      <c r="F1135" s="3">
        <v>2.46E-2</v>
      </c>
      <c r="G1135">
        <f>$G$2*Tabella1[[#This Row],[CHIUSURA]]/$B$2</f>
        <v>110.4730411400577</v>
      </c>
      <c r="H1135" s="3">
        <f>LN(Tabella1[[#This Row],[NUM INDICE]]/G1134)</f>
        <v>2.429992986275872E-2</v>
      </c>
    </row>
    <row r="1136" spans="1:8" x14ac:dyDescent="0.3">
      <c r="A1136" s="1">
        <v>43635</v>
      </c>
      <c r="B1136" s="2">
        <v>21221.38</v>
      </c>
      <c r="C1136" s="2">
        <v>21139.71</v>
      </c>
      <c r="D1136" s="2">
        <v>21244.37</v>
      </c>
      <c r="E1136" s="2">
        <v>21070.39</v>
      </c>
      <c r="F1136" s="3">
        <v>4.1000000000000003E-3</v>
      </c>
      <c r="G1136">
        <f>$G$2*Tabella1[[#This Row],[CHIUSURA]]/$B$2</f>
        <v>110.93095441462899</v>
      </c>
      <c r="H1136" s="3">
        <f>LN(Tabella1[[#This Row],[NUM INDICE]]/G1135)</f>
        <v>4.1364558606278058E-3</v>
      </c>
    </row>
    <row r="1137" spans="1:8" x14ac:dyDescent="0.3">
      <c r="A1137" s="1">
        <v>43636</v>
      </c>
      <c r="B1137" s="2">
        <v>21361.439999999999</v>
      </c>
      <c r="C1137" s="2">
        <v>21355.42</v>
      </c>
      <c r="D1137" s="2">
        <v>21497.599999999999</v>
      </c>
      <c r="E1137" s="2">
        <v>21345.98</v>
      </c>
      <c r="F1137" s="3">
        <v>6.6E-3</v>
      </c>
      <c r="G1137">
        <f>$G$2*Tabella1[[#This Row],[CHIUSURA]]/$B$2</f>
        <v>111.66309292189443</v>
      </c>
      <c r="H1137" s="3">
        <f>LN(Tabella1[[#This Row],[NUM INDICE]]/G1136)</f>
        <v>6.5782634909613783E-3</v>
      </c>
    </row>
    <row r="1138" spans="1:8" x14ac:dyDescent="0.3">
      <c r="A1138" s="1">
        <v>43637</v>
      </c>
      <c r="B1138" s="2">
        <v>21388.63</v>
      </c>
      <c r="C1138" s="2">
        <v>21377.119999999999</v>
      </c>
      <c r="D1138" s="2">
        <v>21511.39</v>
      </c>
      <c r="E1138" s="2">
        <v>21336.02</v>
      </c>
      <c r="F1138" s="3">
        <v>1.2999999999999999E-3</v>
      </c>
      <c r="G1138">
        <f>$G$2*Tabella1[[#This Row],[CHIUSURA]]/$B$2</f>
        <v>111.80522376590805</v>
      </c>
      <c r="H1138" s="3">
        <f>LN(Tabella1[[#This Row],[NUM INDICE]]/G1137)</f>
        <v>1.2720448722700628E-3</v>
      </c>
    </row>
    <row r="1139" spans="1:8" x14ac:dyDescent="0.3">
      <c r="A1139" s="1">
        <v>43640</v>
      </c>
      <c r="B1139" s="2">
        <v>21284.1</v>
      </c>
      <c r="C1139" s="2">
        <v>21314.58</v>
      </c>
      <c r="D1139" s="2">
        <v>21471.89</v>
      </c>
      <c r="E1139" s="2">
        <v>21261.77</v>
      </c>
      <c r="F1139" s="3">
        <v>-4.8999999999999998E-3</v>
      </c>
      <c r="G1139">
        <f>$G$2*Tabella1[[#This Row],[CHIUSURA]]/$B$2</f>
        <v>111.25881195550924</v>
      </c>
      <c r="H1139" s="3">
        <f>LN(Tabella1[[#This Row],[NUM INDICE]]/G1138)</f>
        <v>-4.8991573342082951E-3</v>
      </c>
    </row>
    <row r="1140" spans="1:8" x14ac:dyDescent="0.3">
      <c r="A1140" s="1">
        <v>43641</v>
      </c>
      <c r="B1140" s="2">
        <v>21128.41</v>
      </c>
      <c r="C1140" s="2">
        <v>21224.83</v>
      </c>
      <c r="D1140" s="2">
        <v>21283.3</v>
      </c>
      <c r="E1140" s="2">
        <v>21111.62</v>
      </c>
      <c r="F1140" s="3">
        <v>-7.3000000000000001E-3</v>
      </c>
      <c r="G1140">
        <f>$G$2*Tabella1[[#This Row],[CHIUSURA]]/$B$2</f>
        <v>110.44497042904803</v>
      </c>
      <c r="H1140" s="3">
        <f>LN(Tabella1[[#This Row],[NUM INDICE]]/G1139)</f>
        <v>-7.3417347532992944E-3</v>
      </c>
    </row>
    <row r="1141" spans="1:8" x14ac:dyDescent="0.3">
      <c r="A1141" s="1">
        <v>43642</v>
      </c>
      <c r="B1141" s="2">
        <v>21057.14</v>
      </c>
      <c r="C1141" s="2">
        <v>21081.66</v>
      </c>
      <c r="D1141" s="2">
        <v>21239.54</v>
      </c>
      <c r="E1141" s="2">
        <v>21020.47</v>
      </c>
      <c r="F1141" s="3">
        <v>-3.3999999999999998E-3</v>
      </c>
      <c r="G1141">
        <f>$G$2*Tabella1[[#This Row],[CHIUSURA]]/$B$2</f>
        <v>110.07241929801269</v>
      </c>
      <c r="H1141" s="3">
        <f>LN(Tabella1[[#This Row],[NUM INDICE]]/G1140)</f>
        <v>-3.3788853200519102E-3</v>
      </c>
    </row>
    <row r="1142" spans="1:8" x14ac:dyDescent="0.3">
      <c r="A1142" s="1">
        <v>43643</v>
      </c>
      <c r="B1142" s="2">
        <v>21110.87</v>
      </c>
      <c r="C1142" s="2">
        <v>21139.5</v>
      </c>
      <c r="D1142" s="2">
        <v>21202.46</v>
      </c>
      <c r="E1142" s="2">
        <v>20996.89</v>
      </c>
      <c r="F1142" s="3">
        <v>2.5999999999999999E-3</v>
      </c>
      <c r="G1142">
        <f>$G$2*Tabella1[[#This Row],[CHIUSURA]]/$B$2</f>
        <v>110.35328322772405</v>
      </c>
      <c r="H1142" s="3">
        <f>LN(Tabella1[[#This Row],[NUM INDICE]]/G1141)</f>
        <v>2.5483786917109685E-3</v>
      </c>
    </row>
    <row r="1143" spans="1:8" x14ac:dyDescent="0.3">
      <c r="A1143" s="1">
        <v>43644</v>
      </c>
      <c r="B1143" s="2">
        <v>21234.79</v>
      </c>
      <c r="C1143" s="2">
        <v>21132.42</v>
      </c>
      <c r="D1143" s="2">
        <v>21251.94</v>
      </c>
      <c r="E1143" s="2">
        <v>21078.84</v>
      </c>
      <c r="F1143" s="3">
        <v>5.8999999999999999E-3</v>
      </c>
      <c r="G1143">
        <f>$G$2*Tabella1[[#This Row],[CHIUSURA]]/$B$2</f>
        <v>111.00105278234588</v>
      </c>
      <c r="H1143" s="3">
        <f>LN(Tabella1[[#This Row],[NUM INDICE]]/G1142)</f>
        <v>5.8528006762729292E-3</v>
      </c>
    </row>
    <row r="1144" spans="1:8" x14ac:dyDescent="0.3">
      <c r="A1144" s="1">
        <v>43647</v>
      </c>
      <c r="B1144" s="2">
        <v>21254.04</v>
      </c>
      <c r="C1144" s="2">
        <v>21463.79</v>
      </c>
      <c r="D1144" s="2">
        <v>21482.22</v>
      </c>
      <c r="E1144" s="2">
        <v>21254.04</v>
      </c>
      <c r="F1144" s="3">
        <v>8.9999999999999998E-4</v>
      </c>
      <c r="G1144">
        <f>$G$2*Tabella1[[#This Row],[CHIUSURA]]/$B$2</f>
        <v>111.10167870170088</v>
      </c>
      <c r="H1144" s="3">
        <f>LN(Tabella1[[#This Row],[NUM INDICE]]/G1143)</f>
        <v>9.0612056472765088E-4</v>
      </c>
    </row>
    <row r="1145" spans="1:8" x14ac:dyDescent="0.3">
      <c r="A1145" s="1">
        <v>43648</v>
      </c>
      <c r="B1145" s="2">
        <v>21392.87</v>
      </c>
      <c r="C1145" s="2">
        <v>21319.53</v>
      </c>
      <c r="D1145" s="2">
        <v>21435.200000000001</v>
      </c>
      <c r="E1145" s="2">
        <v>21244.57</v>
      </c>
      <c r="F1145" s="3">
        <v>6.4999999999999997E-3</v>
      </c>
      <c r="G1145">
        <f>$G$2*Tabella1[[#This Row],[CHIUSURA]]/$B$2</f>
        <v>111.82738760476857</v>
      </c>
      <c r="H1145" s="3">
        <f>LN(Tabella1[[#This Row],[NUM INDICE]]/G1144)</f>
        <v>6.5106939943191562E-3</v>
      </c>
    </row>
    <row r="1146" spans="1:8" x14ac:dyDescent="0.3">
      <c r="A1146" s="1">
        <v>43649</v>
      </c>
      <c r="B1146" s="2">
        <v>21905.34</v>
      </c>
      <c r="C1146" s="2">
        <v>21415.040000000001</v>
      </c>
      <c r="D1146" s="2">
        <v>21911.64</v>
      </c>
      <c r="E1146" s="2">
        <v>21403.64</v>
      </c>
      <c r="F1146" s="3">
        <v>2.4E-2</v>
      </c>
      <c r="G1146">
        <f>$G$2*Tabella1[[#This Row],[CHIUSURA]]/$B$2</f>
        <v>114.50623253421544</v>
      </c>
      <c r="H1146" s="3">
        <f>LN(Tabella1[[#This Row],[NUM INDICE]]/G1145)</f>
        <v>2.3672753774087008E-2</v>
      </c>
    </row>
    <row r="1147" spans="1:8" x14ac:dyDescent="0.3">
      <c r="A1147" s="1">
        <v>43650</v>
      </c>
      <c r="B1147" s="2">
        <v>22120.7</v>
      </c>
      <c r="C1147" s="2">
        <v>21956.71</v>
      </c>
      <c r="D1147" s="2">
        <v>22175.35</v>
      </c>
      <c r="E1147" s="2">
        <v>21930.38</v>
      </c>
      <c r="F1147" s="3">
        <v>9.7999999999999997E-3</v>
      </c>
      <c r="G1147">
        <f>$G$2*Tabella1[[#This Row],[CHIUSURA]]/$B$2</f>
        <v>115.6319882740747</v>
      </c>
      <c r="H1147" s="3">
        <f>LN(Tabella1[[#This Row],[NUM INDICE]]/G1146)</f>
        <v>9.7833790072227381E-3</v>
      </c>
    </row>
    <row r="1148" spans="1:8" x14ac:dyDescent="0.3">
      <c r="A1148" s="1">
        <v>43651</v>
      </c>
      <c r="B1148" s="2">
        <v>21985.79</v>
      </c>
      <c r="C1148" s="2">
        <v>22129.52</v>
      </c>
      <c r="D1148" s="2">
        <v>22142.43</v>
      </c>
      <c r="E1148" s="2">
        <v>21925.77</v>
      </c>
      <c r="F1148" s="3">
        <v>-6.1000000000000004E-3</v>
      </c>
      <c r="G1148">
        <f>$G$2*Tabella1[[#This Row],[CHIUSURA]]/$B$2</f>
        <v>114.92677046731201</v>
      </c>
      <c r="H1148" s="3">
        <f>LN(Tabella1[[#This Row],[NUM INDICE]]/G1147)</f>
        <v>-6.1174861447815263E-3</v>
      </c>
    </row>
    <row r="1149" spans="1:8" x14ac:dyDescent="0.3">
      <c r="A1149" s="1">
        <v>43654</v>
      </c>
      <c r="B1149" s="2">
        <v>21976</v>
      </c>
      <c r="C1149" s="2">
        <v>21942.36</v>
      </c>
      <c r="D1149" s="2">
        <v>22050.81</v>
      </c>
      <c r="E1149" s="2">
        <v>21912.18</v>
      </c>
      <c r="F1149" s="3">
        <v>-4.0000000000000002E-4</v>
      </c>
      <c r="G1149">
        <f>$G$2*Tabella1[[#This Row],[CHIUSURA]]/$B$2</f>
        <v>114.87559499975433</v>
      </c>
      <c r="H1149" s="3">
        <f>LN(Tabella1[[#This Row],[NUM INDICE]]/G1148)</f>
        <v>-4.4538678528952301E-4</v>
      </c>
    </row>
    <row r="1150" spans="1:8" x14ac:dyDescent="0.3">
      <c r="A1150" s="1">
        <v>43655</v>
      </c>
      <c r="B1150" s="2">
        <v>21886.17</v>
      </c>
      <c r="C1150" s="2">
        <v>21930.11</v>
      </c>
      <c r="D1150" s="2">
        <v>22003.47</v>
      </c>
      <c r="E1150" s="2">
        <v>21819.94</v>
      </c>
      <c r="F1150" s="3">
        <v>-4.1000000000000003E-3</v>
      </c>
      <c r="G1150">
        <f>$G$2*Tabella1[[#This Row],[CHIUSURA]]/$B$2</f>
        <v>114.40602480049932</v>
      </c>
      <c r="H1150" s="3">
        <f>LN(Tabella1[[#This Row],[NUM INDICE]]/G1149)</f>
        <v>-4.0960183042712895E-3</v>
      </c>
    </row>
    <row r="1151" spans="1:8" x14ac:dyDescent="0.3">
      <c r="A1151" s="1">
        <v>43656</v>
      </c>
      <c r="B1151" s="2">
        <v>22044.959999999999</v>
      </c>
      <c r="C1151" s="2">
        <v>21894.04</v>
      </c>
      <c r="D1151" s="2">
        <v>22186.02</v>
      </c>
      <c r="E1151" s="2">
        <v>21878.76</v>
      </c>
      <c r="F1151" s="3">
        <v>7.3000000000000001E-3</v>
      </c>
      <c r="G1151">
        <f>$G$2*Tabella1[[#This Row],[CHIUSURA]]/$B$2</f>
        <v>115.23607102046707</v>
      </c>
      <c r="H1151" s="3">
        <f>LN(Tabella1[[#This Row],[NUM INDICE]]/G1150)</f>
        <v>7.2290738491518989E-3</v>
      </c>
    </row>
    <row r="1152" spans="1:8" x14ac:dyDescent="0.3">
      <c r="A1152" s="1">
        <v>43657</v>
      </c>
      <c r="B1152" s="2">
        <v>22169.42</v>
      </c>
      <c r="C1152" s="2">
        <v>22150.01</v>
      </c>
      <c r="D1152" s="2">
        <v>22270.1</v>
      </c>
      <c r="E1152" s="2">
        <v>22125.58</v>
      </c>
      <c r="F1152" s="3">
        <v>5.5999999999999999E-3</v>
      </c>
      <c r="G1152">
        <f>$G$2*Tabella1[[#This Row],[CHIUSURA]]/$B$2</f>
        <v>115.88666332815133</v>
      </c>
      <c r="H1152" s="3">
        <f>LN(Tabella1[[#This Row],[NUM INDICE]]/G1151)</f>
        <v>5.6298574686724197E-3</v>
      </c>
    </row>
    <row r="1153" spans="1:8" x14ac:dyDescent="0.3">
      <c r="A1153" s="1">
        <v>43658</v>
      </c>
      <c r="B1153" s="2">
        <v>22182.7</v>
      </c>
      <c r="C1153" s="2">
        <v>22182.2</v>
      </c>
      <c r="D1153" s="2">
        <v>22263.040000000001</v>
      </c>
      <c r="E1153" s="2">
        <v>22175.49</v>
      </c>
      <c r="F1153" s="3">
        <v>5.9999999999999995E-4</v>
      </c>
      <c r="G1153">
        <f>$G$2*Tabella1[[#This Row],[CHIUSURA]]/$B$2</f>
        <v>115.95608214420506</v>
      </c>
      <c r="H1153" s="3">
        <f>LN(Tabella1[[#This Row],[NUM INDICE]]/G1152)</f>
        <v>5.9884399649293878E-4</v>
      </c>
    </row>
    <row r="1154" spans="1:8" x14ac:dyDescent="0.3">
      <c r="A1154" s="1">
        <v>43661</v>
      </c>
      <c r="B1154" s="2">
        <v>22178.05</v>
      </c>
      <c r="C1154" s="2">
        <v>22238.87</v>
      </c>
      <c r="D1154" s="2">
        <v>22330.37</v>
      </c>
      <c r="E1154" s="2">
        <v>22126.67</v>
      </c>
      <c r="F1154" s="3">
        <v>-2.0000000000000001E-4</v>
      </c>
      <c r="G1154">
        <f>$G$2*Tabella1[[#This Row],[CHIUSURA]]/$B$2</f>
        <v>115.93177510394528</v>
      </c>
      <c r="H1154" s="3">
        <f>LN(Tabella1[[#This Row],[NUM INDICE]]/G1153)</f>
        <v>-2.0964478810790463E-4</v>
      </c>
    </row>
    <row r="1155" spans="1:8" x14ac:dyDescent="0.3">
      <c r="A1155" s="1">
        <v>43662</v>
      </c>
      <c r="B1155" s="2">
        <v>22204.080000000002</v>
      </c>
      <c r="C1155" s="2">
        <v>22158.22</v>
      </c>
      <c r="D1155" s="2">
        <v>22273.42</v>
      </c>
      <c r="E1155" s="2">
        <v>22079.1</v>
      </c>
      <c r="F1155" s="3">
        <v>1.1999999999999999E-3</v>
      </c>
      <c r="G1155">
        <f>$G$2*Tabella1[[#This Row],[CHIUSURA]]/$B$2</f>
        <v>116.06784225619516</v>
      </c>
      <c r="H1155" s="3">
        <f>LN(Tabella1[[#This Row],[NUM INDICE]]/G1154)</f>
        <v>1.1729947609359522E-3</v>
      </c>
    </row>
    <row r="1156" spans="1:8" x14ac:dyDescent="0.3">
      <c r="A1156" s="1">
        <v>43663</v>
      </c>
      <c r="B1156" s="2">
        <v>22079.38</v>
      </c>
      <c r="C1156" s="2">
        <v>22160.03</v>
      </c>
      <c r="D1156" s="2">
        <v>22237.25</v>
      </c>
      <c r="E1156" s="2">
        <v>22036.400000000001</v>
      </c>
      <c r="F1156" s="3">
        <v>-5.5999999999999999E-3</v>
      </c>
      <c r="G1156">
        <f>$G$2*Tabella1[[#This Row],[CHIUSURA]]/$B$2</f>
        <v>115.41599539159427</v>
      </c>
      <c r="H1156" s="3">
        <f>LN(Tabella1[[#This Row],[NUM INDICE]]/G1155)</f>
        <v>-5.6319144713396193E-3</v>
      </c>
    </row>
    <row r="1157" spans="1:8" x14ac:dyDescent="0.3">
      <c r="A1157" s="1">
        <v>43664</v>
      </c>
      <c r="B1157" s="2">
        <v>22090.81</v>
      </c>
      <c r="C1157" s="2">
        <v>21949.95</v>
      </c>
      <c r="D1157" s="2">
        <v>22196.29</v>
      </c>
      <c r="E1157" s="2">
        <v>21924.9</v>
      </c>
      <c r="F1157" s="3">
        <v>5.0000000000000001E-4</v>
      </c>
      <c r="G1157">
        <f>$G$2*Tabella1[[#This Row],[CHIUSURA]]/$B$2</f>
        <v>115.47574366474895</v>
      </c>
      <c r="H1157" s="3">
        <f>LN(Tabella1[[#This Row],[NUM INDICE]]/G1156)</f>
        <v>5.1754363090259392E-4</v>
      </c>
    </row>
    <row r="1158" spans="1:8" x14ac:dyDescent="0.3">
      <c r="A1158" s="1">
        <v>43665</v>
      </c>
      <c r="B1158" s="2">
        <v>21641.46</v>
      </c>
      <c r="C1158" s="2">
        <v>22195.29</v>
      </c>
      <c r="D1158" s="2">
        <v>22198.3</v>
      </c>
      <c r="E1158" s="2">
        <v>21627.77</v>
      </c>
      <c r="F1158" s="3">
        <v>-2.0299999999999999E-2</v>
      </c>
      <c r="G1158">
        <f>$G$2*Tabella1[[#This Row],[CHIUSURA]]/$B$2</f>
        <v>113.12684720437674</v>
      </c>
      <c r="H1158" s="3">
        <f>LN(Tabella1[[#This Row],[NUM INDICE]]/G1157)</f>
        <v>-2.055076558047329E-2</v>
      </c>
    </row>
    <row r="1159" spans="1:8" x14ac:dyDescent="0.3">
      <c r="A1159" s="1">
        <v>43668</v>
      </c>
      <c r="B1159" s="2">
        <v>21735.7</v>
      </c>
      <c r="C1159" s="2">
        <v>21615.82</v>
      </c>
      <c r="D1159" s="2">
        <v>21746.63</v>
      </c>
      <c r="E1159" s="2">
        <v>21587.71</v>
      </c>
      <c r="F1159" s="3">
        <v>4.4000000000000003E-3</v>
      </c>
      <c r="G1159">
        <f>$G$2*Tabella1[[#This Row],[CHIUSURA]]/$B$2</f>
        <v>113.61946988697488</v>
      </c>
      <c r="H1159" s="3">
        <f>LN(Tabella1[[#This Row],[NUM INDICE]]/G1158)</f>
        <v>4.3451506863755414E-3</v>
      </c>
    </row>
    <row r="1160" spans="1:8" x14ac:dyDescent="0.3">
      <c r="A1160" s="1">
        <v>43669</v>
      </c>
      <c r="B1160" s="2">
        <v>21954.66</v>
      </c>
      <c r="C1160" s="2">
        <v>21823.79</v>
      </c>
      <c r="D1160" s="2">
        <v>22007.8</v>
      </c>
      <c r="E1160" s="2">
        <v>21795.97</v>
      </c>
      <c r="F1160" s="3">
        <v>1.01E-2</v>
      </c>
      <c r="G1160">
        <f>$G$2*Tabella1[[#This Row],[CHIUSURA]]/$B$2</f>
        <v>114.76404398058365</v>
      </c>
      <c r="H1160" s="3">
        <f>LN(Tabella1[[#This Row],[NUM INDICE]]/G1159)</f>
        <v>1.002334763063851E-2</v>
      </c>
    </row>
    <row r="1161" spans="1:8" x14ac:dyDescent="0.3">
      <c r="A1161" s="1">
        <v>43670</v>
      </c>
      <c r="B1161" s="2">
        <v>22080.32</v>
      </c>
      <c r="C1161" s="2">
        <v>21995.72</v>
      </c>
      <c r="D1161" s="2">
        <v>22087.34</v>
      </c>
      <c r="E1161" s="2">
        <v>21933.69</v>
      </c>
      <c r="F1161" s="3">
        <v>5.7000000000000002E-3</v>
      </c>
      <c r="G1161">
        <f>$G$2*Tabella1[[#This Row],[CHIUSURA]]/$B$2</f>
        <v>115.42090907285109</v>
      </c>
      <c r="H1161" s="3">
        <f>LN(Tabella1[[#This Row],[NUM INDICE]]/G1160)</f>
        <v>5.7072963855481235E-3</v>
      </c>
    </row>
    <row r="1162" spans="1:8" x14ac:dyDescent="0.3">
      <c r="A1162" s="1">
        <v>43671</v>
      </c>
      <c r="B1162" s="2">
        <v>21903.29</v>
      </c>
      <c r="C1162" s="2">
        <v>22158.03</v>
      </c>
      <c r="D1162" s="2">
        <v>22357.39</v>
      </c>
      <c r="E1162" s="2">
        <v>21778.65</v>
      </c>
      <c r="F1162" s="3">
        <v>-8.0000000000000002E-3</v>
      </c>
      <c r="G1162">
        <f>$G$2*Tabella1[[#This Row],[CHIUSURA]]/$B$2</f>
        <v>114.49551652721919</v>
      </c>
      <c r="H1162" s="3">
        <f>LN(Tabella1[[#This Row],[NUM INDICE]]/G1161)</f>
        <v>-8.0498602076840408E-3</v>
      </c>
    </row>
    <row r="1163" spans="1:8" x14ac:dyDescent="0.3">
      <c r="A1163" s="1">
        <v>43672</v>
      </c>
      <c r="B1163" s="2">
        <v>21837.74</v>
      </c>
      <c r="C1163" s="2">
        <v>21909.25</v>
      </c>
      <c r="D1163" s="2">
        <v>21910.68</v>
      </c>
      <c r="E1163" s="2">
        <v>21763.7</v>
      </c>
      <c r="F1163" s="3">
        <v>-3.0000000000000001E-3</v>
      </c>
      <c r="G1163">
        <f>$G$2*Tabella1[[#This Row],[CHIUSURA]]/$B$2</f>
        <v>114.15286566936362</v>
      </c>
      <c r="H1163" s="3">
        <f>LN(Tabella1[[#This Row],[NUM INDICE]]/G1162)</f>
        <v>-2.997188180999913E-3</v>
      </c>
    </row>
    <row r="1164" spans="1:8" x14ac:dyDescent="0.3">
      <c r="A1164" s="1">
        <v>43675</v>
      </c>
      <c r="B1164" s="2">
        <v>21709.3</v>
      </c>
      <c r="C1164" s="2">
        <v>21783.74</v>
      </c>
      <c r="D1164" s="2">
        <v>21865.26</v>
      </c>
      <c r="E1164" s="2">
        <v>21709.3</v>
      </c>
      <c r="F1164" s="3">
        <v>-5.8999999999999999E-3</v>
      </c>
      <c r="G1164">
        <f>$G$2*Tabella1[[#This Row],[CHIUSURA]]/$B$2</f>
        <v>113.48146862614519</v>
      </c>
      <c r="H1164" s="3">
        <f>LN(Tabella1[[#This Row],[NUM INDICE]]/G1163)</f>
        <v>-5.8989255043337286E-3</v>
      </c>
    </row>
    <row r="1165" spans="1:8" x14ac:dyDescent="0.3">
      <c r="A1165" s="1">
        <v>43676</v>
      </c>
      <c r="B1165" s="2">
        <v>21278.240000000002</v>
      </c>
      <c r="C1165" s="2">
        <v>21694.91</v>
      </c>
      <c r="D1165" s="2">
        <v>21694.91</v>
      </c>
      <c r="E1165" s="2">
        <v>21235.08</v>
      </c>
      <c r="F1165" s="3">
        <v>-1.9900000000000001E-2</v>
      </c>
      <c r="G1165">
        <f>$G$2*Tabella1[[#This Row],[CHIUSURA]]/$B$2</f>
        <v>111.22817985746144</v>
      </c>
      <c r="H1165" s="3">
        <f>LN(Tabella1[[#This Row],[NUM INDICE]]/G1164)</f>
        <v>-2.0055785878348064E-2</v>
      </c>
    </row>
    <row r="1166" spans="1:8" x14ac:dyDescent="0.3">
      <c r="A1166" s="1">
        <v>43677</v>
      </c>
      <c r="B1166" s="2">
        <v>21398.19</v>
      </c>
      <c r="C1166" s="2">
        <v>21299.94</v>
      </c>
      <c r="D1166" s="2">
        <v>21422.46</v>
      </c>
      <c r="E1166" s="2">
        <v>21265.22</v>
      </c>
      <c r="F1166" s="3">
        <v>5.5999999999999999E-3</v>
      </c>
      <c r="G1166">
        <f>$G$2*Tabella1[[#This Row],[CHIUSURA]]/$B$2</f>
        <v>111.85519694975396</v>
      </c>
      <c r="H1166" s="3">
        <f>LN(Tabella1[[#This Row],[NUM INDICE]]/G1165)</f>
        <v>5.6213847253778898E-3</v>
      </c>
    </row>
    <row r="1167" spans="1:8" x14ac:dyDescent="0.3">
      <c r="A1167" s="1">
        <v>43678</v>
      </c>
      <c r="B1167" s="2">
        <v>21566.91</v>
      </c>
      <c r="C1167" s="2">
        <v>21307.360000000001</v>
      </c>
      <c r="D1167" s="2">
        <v>21605.79</v>
      </c>
      <c r="E1167" s="2">
        <v>21302.94</v>
      </c>
      <c r="F1167" s="3">
        <v>7.9000000000000008E-3</v>
      </c>
      <c r="G1167">
        <f>$G$2*Tabella1[[#This Row],[CHIUSURA]]/$B$2</f>
        <v>112.73715046214741</v>
      </c>
      <c r="H1167" s="3">
        <f>LN(Tabella1[[#This Row],[NUM INDICE]]/G1166)</f>
        <v>7.853856607478284E-3</v>
      </c>
    </row>
    <row r="1168" spans="1:8" x14ac:dyDescent="0.3">
      <c r="A1168" s="1">
        <v>43679</v>
      </c>
      <c r="B1168" s="2">
        <v>21046.86</v>
      </c>
      <c r="C1168" s="2">
        <v>21155.46</v>
      </c>
      <c r="D1168" s="2">
        <v>21302.71</v>
      </c>
      <c r="E1168" s="2">
        <v>21038.61</v>
      </c>
      <c r="F1168" s="3">
        <v>-2.41E-2</v>
      </c>
      <c r="G1168">
        <f>$G$2*Tabella1[[#This Row],[CHIUSURA]]/$B$2</f>
        <v>110.01868244341688</v>
      </c>
      <c r="H1168" s="3">
        <f>LN(Tabella1[[#This Row],[NUM INDICE]]/G1167)</f>
        <v>-2.440881526342862E-2</v>
      </c>
    </row>
    <row r="1169" spans="1:8" x14ac:dyDescent="0.3">
      <c r="A1169" s="1">
        <v>43682</v>
      </c>
      <c r="B1169" s="2">
        <v>20773.3</v>
      </c>
      <c r="C1169" s="2">
        <v>20880.169999999998</v>
      </c>
      <c r="D1169" s="2">
        <v>20963.71</v>
      </c>
      <c r="E1169" s="2">
        <v>20687.87</v>
      </c>
      <c r="F1169" s="3">
        <v>-1.2999999999999999E-2</v>
      </c>
      <c r="G1169">
        <f>$G$2*Tabella1[[#This Row],[CHIUSURA]]/$B$2</f>
        <v>108.58869665127396</v>
      </c>
      <c r="H1169" s="3">
        <f>LN(Tabella1[[#This Row],[NUM INDICE]]/G1168)</f>
        <v>-1.3082872083774252E-2</v>
      </c>
    </row>
    <row r="1170" spans="1:8" x14ac:dyDescent="0.3">
      <c r="A1170" s="1">
        <v>43683</v>
      </c>
      <c r="B1170" s="2">
        <v>20631.740000000002</v>
      </c>
      <c r="C1170" s="2">
        <v>20814.3</v>
      </c>
      <c r="D1170" s="2">
        <v>20915.099999999999</v>
      </c>
      <c r="E1170" s="2">
        <v>20631.740000000002</v>
      </c>
      <c r="F1170" s="3">
        <v>-6.7999999999999996E-3</v>
      </c>
      <c r="G1170">
        <f>$G$2*Tabella1[[#This Row],[CHIUSURA]]/$B$2</f>
        <v>107.84871716327956</v>
      </c>
      <c r="H1170" s="3">
        <f>LN(Tabella1[[#This Row],[NUM INDICE]]/G1169)</f>
        <v>-6.8378415557828268E-3</v>
      </c>
    </row>
    <row r="1171" spans="1:8" x14ac:dyDescent="0.3">
      <c r="A1171" s="1">
        <v>43684</v>
      </c>
      <c r="B1171" s="2">
        <v>20538.849999999999</v>
      </c>
      <c r="C1171" s="2">
        <v>20668.689999999999</v>
      </c>
      <c r="D1171" s="2">
        <v>20809.73</v>
      </c>
      <c r="E1171" s="2">
        <v>20407.2</v>
      </c>
      <c r="F1171" s="3">
        <v>-4.4999999999999997E-3</v>
      </c>
      <c r="G1171">
        <f>$G$2*Tabella1[[#This Row],[CHIUSURA]]/$B$2</f>
        <v>107.36315136333745</v>
      </c>
      <c r="H1171" s="3">
        <f>LN(Tabella1[[#This Row],[NUM INDICE]]/G1170)</f>
        <v>-4.512452098477714E-3</v>
      </c>
    </row>
    <row r="1172" spans="1:8" x14ac:dyDescent="0.3">
      <c r="A1172" s="1">
        <v>43685</v>
      </c>
      <c r="B1172" s="2">
        <v>20841.150000000001</v>
      </c>
      <c r="C1172" s="2">
        <v>20737</v>
      </c>
      <c r="D1172" s="2">
        <v>20841.150000000001</v>
      </c>
      <c r="E1172" s="2">
        <v>20597.650000000001</v>
      </c>
      <c r="F1172" s="3">
        <v>1.47E-2</v>
      </c>
      <c r="G1172">
        <f>$G$2*Tabella1[[#This Row],[CHIUSURA]]/$B$2</f>
        <v>108.94337034624728</v>
      </c>
      <c r="H1172" s="3">
        <f>LN(Tabella1[[#This Row],[NUM INDICE]]/G1171)</f>
        <v>1.4611183086801677E-2</v>
      </c>
    </row>
    <row r="1173" spans="1:8" x14ac:dyDescent="0.3">
      <c r="A1173" s="1">
        <v>43686</v>
      </c>
      <c r="B1173" s="2">
        <v>20324.23</v>
      </c>
      <c r="C1173" s="2">
        <v>20505.400000000001</v>
      </c>
      <c r="D1173" s="2">
        <v>20584.25</v>
      </c>
      <c r="E1173" s="2">
        <v>20295.830000000002</v>
      </c>
      <c r="F1173" s="3">
        <v>-2.4799999999999999E-2</v>
      </c>
      <c r="G1173">
        <f>$G$2*Tabella1[[#This Row],[CHIUSURA]]/$B$2</f>
        <v>106.24126384063783</v>
      </c>
      <c r="H1173" s="3">
        <f>LN(Tabella1[[#This Row],[NUM INDICE]]/G1172)</f>
        <v>-2.5115627366928291E-2</v>
      </c>
    </row>
    <row r="1174" spans="1:8" x14ac:dyDescent="0.3">
      <c r="A1174" s="1">
        <v>43689</v>
      </c>
      <c r="B1174" s="2">
        <v>20263.830000000002</v>
      </c>
      <c r="C1174" s="2">
        <v>20445.57</v>
      </c>
      <c r="D1174" s="2">
        <v>20559.63</v>
      </c>
      <c r="E1174" s="2">
        <v>20243.400000000001</v>
      </c>
      <c r="F1174" s="3">
        <v>-3.0000000000000001E-3</v>
      </c>
      <c r="G1174">
        <f>$G$2*Tabella1[[#This Row],[CHIUSURA]]/$B$2</f>
        <v>105.92553368328504</v>
      </c>
      <c r="H1174" s="3">
        <f>LN(Tabella1[[#This Row],[NUM INDICE]]/G1173)</f>
        <v>-2.9762469349601415E-3</v>
      </c>
    </row>
    <row r="1175" spans="1:8" x14ac:dyDescent="0.3">
      <c r="A1175" s="1">
        <v>43690</v>
      </c>
      <c r="B1175" s="2">
        <v>20539.43</v>
      </c>
      <c r="C1175" s="2">
        <v>20191.09</v>
      </c>
      <c r="D1175" s="2">
        <v>20597.310000000001</v>
      </c>
      <c r="E1175" s="2">
        <v>20067.13</v>
      </c>
      <c r="F1175" s="3">
        <v>1.3599999999999999E-2</v>
      </c>
      <c r="G1175">
        <f>$G$2*Tabella1[[#This Row],[CHIUSURA]]/$B$2</f>
        <v>107.36618320921933</v>
      </c>
      <c r="H1175" s="3">
        <f>LN(Tabella1[[#This Row],[NUM INDICE]]/G1174)</f>
        <v>1.3508929982631989E-2</v>
      </c>
    </row>
    <row r="1176" spans="1:8" x14ac:dyDescent="0.3">
      <c r="A1176" s="1">
        <v>43691</v>
      </c>
      <c r="B1176" s="2">
        <v>20020.28</v>
      </c>
      <c r="C1176" s="2">
        <v>20524.71</v>
      </c>
      <c r="D1176" s="2">
        <v>20524.71</v>
      </c>
      <c r="E1176" s="2">
        <v>19936.13</v>
      </c>
      <c r="F1176" s="3">
        <v>-2.53E-2</v>
      </c>
      <c r="G1176">
        <f>$G$2*Tabella1[[#This Row],[CHIUSURA]]/$B$2</f>
        <v>104.65241977892617</v>
      </c>
      <c r="H1176" s="3">
        <f>LN(Tabella1[[#This Row],[NUM INDICE]]/G1175)</f>
        <v>-2.5600693581813948E-2</v>
      </c>
    </row>
    <row r="1177" spans="1:8" x14ac:dyDescent="0.3">
      <c r="A1177" s="1">
        <v>43693</v>
      </c>
      <c r="B1177" s="2">
        <v>20322.59</v>
      </c>
      <c r="C1177" s="2">
        <v>20083.36</v>
      </c>
      <c r="D1177" s="2">
        <v>20348.05</v>
      </c>
      <c r="E1177" s="2">
        <v>20009.95</v>
      </c>
      <c r="F1177" s="3">
        <v>1.5100000000000001E-2</v>
      </c>
      <c r="G1177">
        <f>$G$2*Tabella1[[#This Row],[CHIUSURA]]/$B$2</f>
        <v>106.23269103504083</v>
      </c>
      <c r="H1177" s="3">
        <f>LN(Tabella1[[#This Row],[NUM INDICE]]/G1176)</f>
        <v>1.4987315414529238E-2</v>
      </c>
    </row>
    <row r="1178" spans="1:8" x14ac:dyDescent="0.3">
      <c r="A1178" s="1">
        <v>43696</v>
      </c>
      <c r="B1178" s="2">
        <v>20715.490000000002</v>
      </c>
      <c r="C1178" s="2">
        <v>20506.150000000001</v>
      </c>
      <c r="D1178" s="2">
        <v>20729.900000000001</v>
      </c>
      <c r="E1178" s="2">
        <v>20472</v>
      </c>
      <c r="F1178" s="3">
        <v>1.9300000000000001E-2</v>
      </c>
      <c r="G1178">
        <f>$G$2*Tabella1[[#This Row],[CHIUSURA]]/$B$2</f>
        <v>108.28650525397984</v>
      </c>
      <c r="H1178" s="3">
        <f>LN(Tabella1[[#This Row],[NUM INDICE]]/G1177)</f>
        <v>1.9148654388565164E-2</v>
      </c>
    </row>
    <row r="1179" spans="1:8" x14ac:dyDescent="0.3">
      <c r="A1179" s="1">
        <v>43697</v>
      </c>
      <c r="B1179" s="2">
        <v>20485.43</v>
      </c>
      <c r="C1179" s="2">
        <v>20672.86</v>
      </c>
      <c r="D1179" s="2">
        <v>20717.990000000002</v>
      </c>
      <c r="E1179" s="2">
        <v>20451.87</v>
      </c>
      <c r="F1179" s="3">
        <v>-1.11E-2</v>
      </c>
      <c r="G1179">
        <f>$G$2*Tabella1[[#This Row],[CHIUSURA]]/$B$2</f>
        <v>107.08390790297676</v>
      </c>
      <c r="H1179" s="3">
        <f>LN(Tabella1[[#This Row],[NUM INDICE]]/G1178)</f>
        <v>-1.1167827858822806E-2</v>
      </c>
    </row>
    <row r="1180" spans="1:8" x14ac:dyDescent="0.3">
      <c r="A1180" s="1">
        <v>43698</v>
      </c>
      <c r="B1180" s="2">
        <v>20847.07</v>
      </c>
      <c r="C1180" s="2">
        <v>20562.7</v>
      </c>
      <c r="D1180" s="2">
        <v>20911.18</v>
      </c>
      <c r="E1180" s="2">
        <v>20561.990000000002</v>
      </c>
      <c r="F1180" s="3">
        <v>1.77E-2</v>
      </c>
      <c r="G1180">
        <f>$G$2*Tabella1[[#This Row],[CHIUSURA]]/$B$2</f>
        <v>108.97431608352423</v>
      </c>
      <c r="H1180" s="3">
        <f>LN(Tabella1[[#This Row],[NUM INDICE]]/G1179)</f>
        <v>1.7499509044418819E-2</v>
      </c>
    </row>
    <row r="1181" spans="1:8" x14ac:dyDescent="0.3">
      <c r="A1181" s="1">
        <v>43699</v>
      </c>
      <c r="B1181" s="2">
        <v>20816.990000000002</v>
      </c>
      <c r="C1181" s="2">
        <v>20793.23</v>
      </c>
      <c r="D1181" s="2">
        <v>21044</v>
      </c>
      <c r="E1181" s="2">
        <v>20767.830000000002</v>
      </c>
      <c r="F1181" s="3">
        <v>-1.4E-3</v>
      </c>
      <c r="G1181">
        <f>$G$2*Tabella1[[#This Row],[CHIUSURA]]/$B$2</f>
        <v>108.81707828330616</v>
      </c>
      <c r="H1181" s="3">
        <f>LN(Tabella1[[#This Row],[NUM INDICE]]/G1180)</f>
        <v>-1.4439305831565978E-3</v>
      </c>
    </row>
    <row r="1182" spans="1:8" x14ac:dyDescent="0.3">
      <c r="A1182" s="1">
        <v>43700</v>
      </c>
      <c r="B1182" s="2">
        <v>20473.86</v>
      </c>
      <c r="C1182" s="2">
        <v>20963</v>
      </c>
      <c r="D1182" s="2">
        <v>20965.2</v>
      </c>
      <c r="E1182" s="2">
        <v>20473.86</v>
      </c>
      <c r="F1182" s="3">
        <v>-1.6500000000000001E-2</v>
      </c>
      <c r="G1182">
        <f>$G$2*Tabella1[[#This Row],[CHIUSURA]]/$B$2</f>
        <v>107.02342780495404</v>
      </c>
      <c r="H1182" s="3">
        <f>LN(Tabella1[[#This Row],[NUM INDICE]]/G1181)</f>
        <v>-1.6620529675393778E-2</v>
      </c>
    </row>
    <row r="1183" spans="1:8" x14ac:dyDescent="0.3">
      <c r="A1183" s="1">
        <v>43703</v>
      </c>
      <c r="B1183" s="2">
        <v>20676.830000000002</v>
      </c>
      <c r="C1183" s="2">
        <v>20482.080000000002</v>
      </c>
      <c r="D1183" s="2">
        <v>20720.62</v>
      </c>
      <c r="E1183" s="2">
        <v>20366.61</v>
      </c>
      <c r="F1183" s="3">
        <v>9.9000000000000008E-3</v>
      </c>
      <c r="G1183">
        <f>$G$2*Tabella1[[#This Row],[CHIUSURA]]/$B$2</f>
        <v>108.0844170439921</v>
      </c>
      <c r="H1183" s="3">
        <f>LN(Tabella1[[#This Row],[NUM INDICE]]/G1182)</f>
        <v>9.8647991558336763E-3</v>
      </c>
    </row>
    <row r="1184" spans="1:8" x14ac:dyDescent="0.3">
      <c r="A1184" s="1">
        <v>43704</v>
      </c>
      <c r="B1184" s="2">
        <v>20991.3</v>
      </c>
      <c r="C1184" s="2">
        <v>20732.68</v>
      </c>
      <c r="D1184" s="2">
        <v>21060.720000000001</v>
      </c>
      <c r="E1184" s="2">
        <v>20663.54</v>
      </c>
      <c r="F1184" s="3">
        <v>1.52E-2</v>
      </c>
      <c r="G1184">
        <f>$G$2*Tabella1[[#This Row],[CHIUSURA]]/$B$2</f>
        <v>109.72825251721619</v>
      </c>
      <c r="H1184" s="3">
        <f>LN(Tabella1[[#This Row],[NUM INDICE]]/G1183)</f>
        <v>1.5094316479870772E-2</v>
      </c>
    </row>
    <row r="1185" spans="1:8" x14ac:dyDescent="0.3">
      <c r="A1185" s="1">
        <v>43705</v>
      </c>
      <c r="B1185" s="2">
        <v>20990.71</v>
      </c>
      <c r="C1185" s="2">
        <v>20983.13</v>
      </c>
      <c r="D1185" s="2">
        <v>21013.01</v>
      </c>
      <c r="E1185" s="2">
        <v>20831.009999999998</v>
      </c>
      <c r="F1185" s="3">
        <v>0</v>
      </c>
      <c r="G1185">
        <f>$G$2*Tabella1[[#This Row],[CHIUSURA]]/$B$2</f>
        <v>109.72516839812947</v>
      </c>
      <c r="H1185" s="3">
        <f>LN(Tabella1[[#This Row],[NUM INDICE]]/G1184)</f>
        <v>-2.8107277380909654E-5</v>
      </c>
    </row>
    <row r="1186" spans="1:8" x14ac:dyDescent="0.3">
      <c r="A1186" s="1">
        <v>43706</v>
      </c>
      <c r="B1186" s="2">
        <v>21398.17</v>
      </c>
      <c r="C1186" s="2">
        <v>21020.18</v>
      </c>
      <c r="D1186" s="2">
        <v>21440.82</v>
      </c>
      <c r="E1186" s="2">
        <v>20972.720000000001</v>
      </c>
      <c r="F1186" s="3">
        <v>1.9400000000000001E-2</v>
      </c>
      <c r="G1186">
        <f>$G$2*Tabella1[[#This Row],[CHIUSURA]]/$B$2</f>
        <v>111.85509240334424</v>
      </c>
      <c r="H1186" s="3">
        <f>LN(Tabella1[[#This Row],[NUM INDICE]]/G1185)</f>
        <v>1.9225445460861232E-2</v>
      </c>
    </row>
    <row r="1187" spans="1:8" x14ac:dyDescent="0.3">
      <c r="A1187" s="1">
        <v>43707</v>
      </c>
      <c r="B1187" s="2">
        <v>21322.9</v>
      </c>
      <c r="C1187" s="2">
        <v>21400.31</v>
      </c>
      <c r="D1187" s="2">
        <v>21558.77</v>
      </c>
      <c r="E1187" s="2">
        <v>21254.75</v>
      </c>
      <c r="F1187" s="3">
        <v>-3.5000000000000001E-3</v>
      </c>
      <c r="G1187">
        <f>$G$2*Tabella1[[#This Row],[CHIUSURA]]/$B$2</f>
        <v>111.46163199036501</v>
      </c>
      <c r="H1187" s="3">
        <f>LN(Tabella1[[#This Row],[NUM INDICE]]/G1186)</f>
        <v>-3.5237917910904198E-3</v>
      </c>
    </row>
    <row r="1188" spans="1:8" x14ac:dyDescent="0.3">
      <c r="A1188" s="1">
        <v>43710</v>
      </c>
      <c r="B1188" s="2">
        <v>21451.98</v>
      </c>
      <c r="C1188" s="2">
        <v>21390.48</v>
      </c>
      <c r="D1188" s="2">
        <v>21566.560000000001</v>
      </c>
      <c r="E1188" s="2">
        <v>21388.74</v>
      </c>
      <c r="F1188" s="3">
        <v>6.1000000000000004E-3</v>
      </c>
      <c r="G1188">
        <f>$G$2*Tabella1[[#This Row],[CHIUSURA]]/$B$2</f>
        <v>112.13637451869448</v>
      </c>
      <c r="H1188" s="3">
        <f>LN(Tabella1[[#This Row],[NUM INDICE]]/G1187)</f>
        <v>6.0353362447490653E-3</v>
      </c>
    </row>
    <row r="1189" spans="1:8" x14ac:dyDescent="0.3">
      <c r="A1189" s="1">
        <v>43711</v>
      </c>
      <c r="B1189" s="2">
        <v>21399.23</v>
      </c>
      <c r="C1189" s="2">
        <v>21438.19</v>
      </c>
      <c r="D1189" s="2">
        <v>21496.959999999999</v>
      </c>
      <c r="E1189" s="2">
        <v>21311.18</v>
      </c>
      <c r="F1189" s="3">
        <v>-2.5000000000000001E-3</v>
      </c>
      <c r="G1189">
        <f>$G$2*Tabella1[[#This Row],[CHIUSURA]]/$B$2</f>
        <v>111.86063336305938</v>
      </c>
      <c r="H1189" s="3">
        <f>LN(Tabella1[[#This Row],[NUM INDICE]]/G1188)</f>
        <v>-2.4620087341890237E-3</v>
      </c>
    </row>
    <row r="1190" spans="1:8" x14ac:dyDescent="0.3">
      <c r="A1190" s="1">
        <v>43712</v>
      </c>
      <c r="B1190" s="2">
        <v>21737.8</v>
      </c>
      <c r="C1190" s="2">
        <v>21665.32</v>
      </c>
      <c r="D1190" s="2">
        <v>21777.23</v>
      </c>
      <c r="E1190" s="2">
        <v>21630.02</v>
      </c>
      <c r="F1190" s="3">
        <v>1.5800000000000002E-2</v>
      </c>
      <c r="G1190">
        <f>$G$2*Tabella1[[#This Row],[CHIUSURA]]/$B$2</f>
        <v>113.63044725999544</v>
      </c>
      <c r="H1190" s="3">
        <f>LN(Tabella1[[#This Row],[NUM INDICE]]/G1189)</f>
        <v>1.5697740548193766E-2</v>
      </c>
    </row>
    <row r="1191" spans="1:8" x14ac:dyDescent="0.3">
      <c r="A1191" s="1">
        <v>43713</v>
      </c>
      <c r="B1191" s="2">
        <v>21955.07</v>
      </c>
      <c r="C1191" s="2">
        <v>21853.31</v>
      </c>
      <c r="D1191" s="2">
        <v>21955.07</v>
      </c>
      <c r="E1191" s="2">
        <v>21795.7</v>
      </c>
      <c r="F1191" s="3">
        <v>0.01</v>
      </c>
      <c r="G1191">
        <f>$G$2*Tabella1[[#This Row],[CHIUSURA]]/$B$2</f>
        <v>114.7661871819829</v>
      </c>
      <c r="H1191" s="3">
        <f>LN(Tabella1[[#This Row],[NUM INDICE]]/G1190)</f>
        <v>9.9454117281383651E-3</v>
      </c>
    </row>
    <row r="1192" spans="1:8" x14ac:dyDescent="0.3">
      <c r="A1192" s="1">
        <v>43714</v>
      </c>
      <c r="B1192" s="2">
        <v>21947.33</v>
      </c>
      <c r="C1192" s="2">
        <v>21967.13</v>
      </c>
      <c r="D1192" s="2">
        <v>22010.42</v>
      </c>
      <c r="E1192" s="2">
        <v>21856.68</v>
      </c>
      <c r="F1192" s="3">
        <v>-4.0000000000000002E-4</v>
      </c>
      <c r="G1192">
        <f>$G$2*Tabella1[[#This Row],[CHIUSURA]]/$B$2</f>
        <v>114.72572772142146</v>
      </c>
      <c r="H1192" s="3">
        <f>LN(Tabella1[[#This Row],[NUM INDICE]]/G1191)</f>
        <v>-3.5260031707569324E-4</v>
      </c>
    </row>
    <row r="1193" spans="1:8" x14ac:dyDescent="0.3">
      <c r="A1193" s="1">
        <v>43717</v>
      </c>
      <c r="B1193" s="2">
        <v>21989.73</v>
      </c>
      <c r="C1193" s="2">
        <v>22007.98</v>
      </c>
      <c r="D1193" s="2">
        <v>22040.84</v>
      </c>
      <c r="E1193" s="2">
        <v>21935.18</v>
      </c>
      <c r="F1193" s="3">
        <v>1.9E-3</v>
      </c>
      <c r="G1193">
        <f>$G$2*Tabella1[[#This Row],[CHIUSURA]]/$B$2</f>
        <v>114.94736611002675</v>
      </c>
      <c r="H1193" s="3">
        <f>LN(Tabella1[[#This Row],[NUM INDICE]]/G1192)</f>
        <v>1.9300341516605836E-3</v>
      </c>
    </row>
    <row r="1194" spans="1:8" x14ac:dyDescent="0.3">
      <c r="A1194" s="1">
        <v>43718</v>
      </c>
      <c r="B1194" s="2">
        <v>21869.01</v>
      </c>
      <c r="C1194" s="2">
        <v>21963.66</v>
      </c>
      <c r="D1194" s="2">
        <v>21989.09</v>
      </c>
      <c r="E1194" s="2">
        <v>21824.34</v>
      </c>
      <c r="F1194" s="3">
        <v>-5.4999999999999997E-3</v>
      </c>
      <c r="G1194">
        <f>$G$2*Tabella1[[#This Row],[CHIUSURA]]/$B$2</f>
        <v>114.31632398096002</v>
      </c>
      <c r="H1194" s="3">
        <f>LN(Tabella1[[#This Row],[NUM INDICE]]/G1193)</f>
        <v>-5.5049600086080454E-3</v>
      </c>
    </row>
    <row r="1195" spans="1:8" x14ac:dyDescent="0.3">
      <c r="A1195" s="1">
        <v>43719</v>
      </c>
      <c r="B1195" s="2">
        <v>21891.57</v>
      </c>
      <c r="C1195" s="2">
        <v>21994.3</v>
      </c>
      <c r="D1195" s="2">
        <v>22032.95</v>
      </c>
      <c r="E1195" s="2">
        <v>21795.96</v>
      </c>
      <c r="F1195" s="3">
        <v>1E-3</v>
      </c>
      <c r="G1195">
        <f>$G$2*Tabella1[[#This Row],[CHIUSURA]]/$B$2</f>
        <v>114.43425233112357</v>
      </c>
      <c r="H1195" s="3">
        <f>LN(Tabella1[[#This Row],[NUM INDICE]]/G1194)</f>
        <v>1.0310650360948524E-3</v>
      </c>
    </row>
    <row r="1196" spans="1:8" x14ac:dyDescent="0.3">
      <c r="A1196" s="1">
        <v>43720</v>
      </c>
      <c r="B1196" s="2">
        <v>22083.17</v>
      </c>
      <c r="C1196" s="2">
        <v>21983.14</v>
      </c>
      <c r="D1196" s="2">
        <v>22141.37</v>
      </c>
      <c r="E1196" s="2">
        <v>21835.48</v>
      </c>
      <c r="F1196" s="3">
        <v>8.8000000000000005E-3</v>
      </c>
      <c r="G1196">
        <f>$G$2*Tabella1[[#This Row],[CHIUSURA]]/$B$2</f>
        <v>115.43580693623611</v>
      </c>
      <c r="H1196" s="3">
        <f>LN(Tabella1[[#This Row],[NUM INDICE]]/G1195)</f>
        <v>8.7141487339987868E-3</v>
      </c>
    </row>
    <row r="1197" spans="1:8" x14ac:dyDescent="0.3">
      <c r="A1197" s="1">
        <v>43721</v>
      </c>
      <c r="B1197" s="2">
        <v>22181.41</v>
      </c>
      <c r="C1197" s="2">
        <v>22126.78</v>
      </c>
      <c r="D1197" s="2">
        <v>22229.83</v>
      </c>
      <c r="E1197" s="2">
        <v>22075.73</v>
      </c>
      <c r="F1197" s="3">
        <v>4.4000000000000003E-3</v>
      </c>
      <c r="G1197">
        <f>$G$2*Tabella1[[#This Row],[CHIUSURA]]/$B$2</f>
        <v>115.94933890077814</v>
      </c>
      <c r="H1197" s="3">
        <f>LN(Tabella1[[#This Row],[NUM INDICE]]/G1196)</f>
        <v>4.4387707417201444E-3</v>
      </c>
    </row>
    <row r="1198" spans="1:8" x14ac:dyDescent="0.3">
      <c r="A1198" s="1">
        <v>43724</v>
      </c>
      <c r="B1198" s="2">
        <v>21969.24</v>
      </c>
      <c r="C1198" s="2">
        <v>22125.42</v>
      </c>
      <c r="D1198" s="2">
        <v>22138.53</v>
      </c>
      <c r="E1198" s="2">
        <v>21897.59</v>
      </c>
      <c r="F1198" s="3">
        <v>-9.5999999999999992E-3</v>
      </c>
      <c r="G1198">
        <f>$G$2*Tabella1[[#This Row],[CHIUSURA]]/$B$2</f>
        <v>114.84025831326915</v>
      </c>
      <c r="H1198" s="3">
        <f>LN(Tabella1[[#This Row],[NUM INDICE]]/G1197)</f>
        <v>-9.6112575143031728E-3</v>
      </c>
    </row>
    <row r="1199" spans="1:8" x14ac:dyDescent="0.3">
      <c r="A1199" s="1">
        <v>43725</v>
      </c>
      <c r="B1199" s="2">
        <v>21801.93</v>
      </c>
      <c r="C1199" s="2">
        <v>21964.33</v>
      </c>
      <c r="D1199" s="2">
        <v>21989.26</v>
      </c>
      <c r="E1199" s="2">
        <v>21782.63</v>
      </c>
      <c r="F1199" s="3">
        <v>-7.6E-3</v>
      </c>
      <c r="G1199">
        <f>$G$2*Tabella1[[#This Row],[CHIUSURA]]/$B$2</f>
        <v>113.96567532276092</v>
      </c>
      <c r="H1199" s="3">
        <f>LN(Tabella1[[#This Row],[NUM INDICE]]/G1198)</f>
        <v>-7.6447951854724371E-3</v>
      </c>
    </row>
    <row r="1200" spans="1:8" x14ac:dyDescent="0.3">
      <c r="A1200" s="1">
        <v>43726</v>
      </c>
      <c r="B1200" s="2">
        <v>21947.7</v>
      </c>
      <c r="C1200" s="2">
        <v>21786.5</v>
      </c>
      <c r="D1200" s="2">
        <v>22009.360000000001</v>
      </c>
      <c r="E1200" s="2">
        <v>21774.3</v>
      </c>
      <c r="F1200" s="3">
        <v>6.7000000000000002E-3</v>
      </c>
      <c r="G1200">
        <f>$G$2*Tabella1[[#This Row],[CHIUSURA]]/$B$2</f>
        <v>114.72766183000128</v>
      </c>
      <c r="H1200" s="3">
        <f>LN(Tabella1[[#This Row],[NUM INDICE]]/G1199)</f>
        <v>6.6638524455075402E-3</v>
      </c>
    </row>
    <row r="1201" spans="1:8" x14ac:dyDescent="0.3">
      <c r="A1201" s="1">
        <v>43727</v>
      </c>
      <c r="B1201" s="2">
        <v>22128.240000000002</v>
      </c>
      <c r="C1201" s="2">
        <v>21965.22</v>
      </c>
      <c r="D1201" s="2">
        <v>22159.73</v>
      </c>
      <c r="E1201" s="2">
        <v>21930.14</v>
      </c>
      <c r="F1201" s="3">
        <v>8.2000000000000007E-3</v>
      </c>
      <c r="G1201">
        <f>$G$2*Tabella1[[#This Row],[CHIUSURA]]/$B$2</f>
        <v>115.67140227053893</v>
      </c>
      <c r="H1201" s="3">
        <f>LN(Tabella1[[#This Row],[NUM INDICE]]/G1200)</f>
        <v>8.1922704186630866E-3</v>
      </c>
    </row>
    <row r="1202" spans="1:8" x14ac:dyDescent="0.3">
      <c r="A1202" s="1">
        <v>43728</v>
      </c>
      <c r="B1202" s="2">
        <v>22123.25</v>
      </c>
      <c r="C1202" s="2">
        <v>22190.69</v>
      </c>
      <c r="D1202" s="2">
        <v>22282.94</v>
      </c>
      <c r="E1202" s="2">
        <v>22111.55</v>
      </c>
      <c r="F1202" s="3">
        <v>-2.0000000000000001E-4</v>
      </c>
      <c r="G1202">
        <f>$G$2*Tabella1[[#This Row],[CHIUSURA]]/$B$2</f>
        <v>115.64531794131393</v>
      </c>
      <c r="H1202" s="3">
        <f>LN(Tabella1[[#This Row],[NUM INDICE]]/G1201)</f>
        <v>-2.2552913003147723E-4</v>
      </c>
    </row>
    <row r="1203" spans="1:8" x14ac:dyDescent="0.3">
      <c r="A1203" s="1">
        <v>43731</v>
      </c>
      <c r="B1203" s="2">
        <v>21899.88</v>
      </c>
      <c r="C1203" s="2">
        <v>22088.27</v>
      </c>
      <c r="D1203" s="2">
        <v>22110.82</v>
      </c>
      <c r="E1203" s="2">
        <v>21830.95</v>
      </c>
      <c r="F1203" s="3">
        <v>-1.01E-2</v>
      </c>
      <c r="G1203">
        <f>$G$2*Tabella1[[#This Row],[CHIUSURA]]/$B$2</f>
        <v>114.47769136436202</v>
      </c>
      <c r="H1203" s="3">
        <f>LN(Tabella1[[#This Row],[NUM INDICE]]/G1202)</f>
        <v>-1.0147934365150374E-2</v>
      </c>
    </row>
    <row r="1204" spans="1:8" x14ac:dyDescent="0.3">
      <c r="A1204" s="1">
        <v>43732</v>
      </c>
      <c r="B1204" s="2">
        <v>21901.01</v>
      </c>
      <c r="C1204" s="2">
        <v>21955.49</v>
      </c>
      <c r="D1204" s="2">
        <v>21994</v>
      </c>
      <c r="E1204" s="2">
        <v>21885.03</v>
      </c>
      <c r="F1204" s="3">
        <v>1E-4</v>
      </c>
      <c r="G1204">
        <f>$G$2*Tabella1[[#This Row],[CHIUSURA]]/$B$2</f>
        <v>114.48359823651117</v>
      </c>
      <c r="H1204" s="3">
        <f>LN(Tabella1[[#This Row],[NUM INDICE]]/G1203)</f>
        <v>5.1597125092694837E-5</v>
      </c>
    </row>
    <row r="1205" spans="1:8" x14ac:dyDescent="0.3">
      <c r="A1205" s="1">
        <v>43733</v>
      </c>
      <c r="B1205" s="2">
        <v>21788.22</v>
      </c>
      <c r="C1205" s="2">
        <v>21795.59</v>
      </c>
      <c r="D1205" s="2">
        <v>21806.49</v>
      </c>
      <c r="E1205" s="2">
        <v>21491.97</v>
      </c>
      <c r="F1205" s="3">
        <v>-5.1000000000000004E-3</v>
      </c>
      <c r="G1205">
        <f>$G$2*Tabella1[[#This Row],[CHIUSURA]]/$B$2</f>
        <v>113.89400875889821</v>
      </c>
      <c r="H1205" s="3">
        <f>LN(Tabella1[[#This Row],[NUM INDICE]]/G1204)</f>
        <v>-5.1632977087635026E-3</v>
      </c>
    </row>
    <row r="1206" spans="1:8" x14ac:dyDescent="0.3">
      <c r="A1206" s="1">
        <v>43734</v>
      </c>
      <c r="B1206" s="2">
        <v>21947.67</v>
      </c>
      <c r="C1206" s="2">
        <v>21791.41</v>
      </c>
      <c r="D1206" s="2">
        <v>22005.52</v>
      </c>
      <c r="E1206" s="2">
        <v>21777.93</v>
      </c>
      <c r="F1206" s="3">
        <v>7.3000000000000001E-3</v>
      </c>
      <c r="G1206">
        <f>$G$2*Tabella1[[#This Row],[CHIUSURA]]/$B$2</f>
        <v>114.72750501038669</v>
      </c>
      <c r="H1206" s="3">
        <f>LN(Tabella1[[#This Row],[NUM INDICE]]/G1205)</f>
        <v>7.2915267734310349E-3</v>
      </c>
    </row>
    <row r="1207" spans="1:8" x14ac:dyDescent="0.3">
      <c r="A1207" s="1">
        <v>43735</v>
      </c>
      <c r="B1207" s="2">
        <v>22017.4</v>
      </c>
      <c r="C1207" s="2">
        <v>22020.65</v>
      </c>
      <c r="D1207" s="2">
        <v>22029.59</v>
      </c>
      <c r="E1207" s="2">
        <v>21913.25</v>
      </c>
      <c r="F1207" s="3">
        <v>3.2000000000000002E-3</v>
      </c>
      <c r="G1207">
        <f>$G$2*Tabella1[[#This Row],[CHIUSURA]]/$B$2</f>
        <v>115.09200606787363</v>
      </c>
      <c r="H1207" s="3">
        <f>LN(Tabella1[[#This Row],[NUM INDICE]]/G1206)</f>
        <v>3.1720663002980558E-3</v>
      </c>
    </row>
    <row r="1208" spans="1:8" x14ac:dyDescent="0.3">
      <c r="A1208" s="1">
        <v>43738</v>
      </c>
      <c r="B1208" s="2">
        <v>22107.7</v>
      </c>
      <c r="C1208" s="2">
        <v>22007.98</v>
      </c>
      <c r="D1208" s="2">
        <v>22131.21</v>
      </c>
      <c r="E1208" s="2">
        <v>21934.74</v>
      </c>
      <c r="F1208" s="3">
        <v>4.1000000000000003E-3</v>
      </c>
      <c r="G1208">
        <f>$G$2*Tabella1[[#This Row],[CHIUSURA]]/$B$2</f>
        <v>115.56403310775704</v>
      </c>
      <c r="H1208" s="3">
        <f>LN(Tabella1[[#This Row],[NUM INDICE]]/G1207)</f>
        <v>4.0929142849929351E-3</v>
      </c>
    </row>
    <row r="1209" spans="1:8" x14ac:dyDescent="0.3">
      <c r="A1209" s="1">
        <v>43739</v>
      </c>
      <c r="B1209" s="2">
        <v>21927.57</v>
      </c>
      <c r="C1209" s="2">
        <v>22184.75</v>
      </c>
      <c r="D1209" s="2">
        <v>22293.77</v>
      </c>
      <c r="E1209" s="2">
        <v>21927.57</v>
      </c>
      <c r="F1209" s="3">
        <v>-8.0999999999999996E-3</v>
      </c>
      <c r="G1209">
        <f>$G$2*Tabella1[[#This Row],[CHIUSURA]]/$B$2</f>
        <v>114.62243586861862</v>
      </c>
      <c r="H1209" s="3">
        <f>LN(Tabella1[[#This Row],[NUM INDICE]]/G1208)</f>
        <v>-8.1812149537473667E-3</v>
      </c>
    </row>
    <row r="1210" spans="1:8" x14ac:dyDescent="0.3">
      <c r="A1210" s="1">
        <v>43740</v>
      </c>
      <c r="B1210" s="2">
        <v>21298.240000000002</v>
      </c>
      <c r="C1210" s="2">
        <v>21872.05</v>
      </c>
      <c r="D1210" s="2">
        <v>21893.39</v>
      </c>
      <c r="E1210" s="2">
        <v>21298.240000000002</v>
      </c>
      <c r="F1210" s="3">
        <v>-2.87E-2</v>
      </c>
      <c r="G1210">
        <f>$G$2*Tabella1[[#This Row],[CHIUSURA]]/$B$2</f>
        <v>111.3327262671809</v>
      </c>
      <c r="H1210" s="3">
        <f>LN(Tabella1[[#This Row],[NUM INDICE]]/G1209)</f>
        <v>-2.9120308983266553E-2</v>
      </c>
    </row>
    <row r="1211" spans="1:8" x14ac:dyDescent="0.3">
      <c r="A1211" s="1">
        <v>43741</v>
      </c>
      <c r="B1211" s="2">
        <v>21311.51</v>
      </c>
      <c r="C1211" s="2">
        <v>21301.759999999998</v>
      </c>
      <c r="D1211" s="2">
        <v>21457.15</v>
      </c>
      <c r="E1211" s="2">
        <v>21127.43</v>
      </c>
      <c r="F1211" s="3">
        <v>5.9999999999999995E-4</v>
      </c>
      <c r="G1211">
        <f>$G$2*Tabella1[[#This Row],[CHIUSURA]]/$B$2</f>
        <v>111.40209281002977</v>
      </c>
      <c r="H1211" s="3">
        <f>LN(Tabella1[[#This Row],[NUM INDICE]]/G1210)</f>
        <v>6.2286215849737404E-4</v>
      </c>
    </row>
    <row r="1212" spans="1:8" x14ac:dyDescent="0.3">
      <c r="A1212" s="1">
        <v>43742</v>
      </c>
      <c r="B1212" s="2">
        <v>21470.44</v>
      </c>
      <c r="C1212" s="2">
        <v>21374.37</v>
      </c>
      <c r="D1212" s="2">
        <v>21473.3</v>
      </c>
      <c r="E1212" s="2">
        <v>21258.49</v>
      </c>
      <c r="F1212" s="3">
        <v>7.4999999999999997E-3</v>
      </c>
      <c r="G1212">
        <f>$G$2*Tabella1[[#This Row],[CHIUSURA]]/$B$2</f>
        <v>112.23287085486555</v>
      </c>
      <c r="H1212" s="3">
        <f>LN(Tabella1[[#This Row],[NUM INDICE]]/G1211)</f>
        <v>7.4298030409303039E-3</v>
      </c>
    </row>
    <row r="1213" spans="1:8" x14ac:dyDescent="0.3">
      <c r="A1213" s="1">
        <v>43745</v>
      </c>
      <c r="B1213" s="2">
        <v>21652.15</v>
      </c>
      <c r="C1213" s="2">
        <v>21441.55</v>
      </c>
      <c r="D1213" s="2">
        <v>21652.15</v>
      </c>
      <c r="E1213" s="2">
        <v>21378.52</v>
      </c>
      <c r="F1213" s="3">
        <v>8.5000000000000006E-3</v>
      </c>
      <c r="G1213">
        <f>$G$2*Tabella1[[#This Row],[CHIUSURA]]/$B$2</f>
        <v>113.18272726037179</v>
      </c>
      <c r="H1213" s="3">
        <f>LN(Tabella1[[#This Row],[NUM INDICE]]/G1212)</f>
        <v>8.427651284369779E-3</v>
      </c>
    </row>
    <row r="1214" spans="1:8" x14ac:dyDescent="0.3">
      <c r="A1214" s="1">
        <v>43746</v>
      </c>
      <c r="B1214" s="2">
        <v>21405.73</v>
      </c>
      <c r="C1214" s="2">
        <v>21681.42</v>
      </c>
      <c r="D1214" s="2">
        <v>21685.09</v>
      </c>
      <c r="E1214" s="2">
        <v>21337.39</v>
      </c>
      <c r="F1214" s="3">
        <v>-1.14E-2</v>
      </c>
      <c r="G1214">
        <f>$G$2*Tabella1[[#This Row],[CHIUSURA]]/$B$2</f>
        <v>111.89461094621819</v>
      </c>
      <c r="H1214" s="3">
        <f>LN(Tabella1[[#This Row],[NUM INDICE]]/G1213)</f>
        <v>-1.1446113480581605E-2</v>
      </c>
    </row>
    <row r="1215" spans="1:8" x14ac:dyDescent="0.3">
      <c r="A1215" s="1">
        <v>43747</v>
      </c>
      <c r="B1215" s="2">
        <v>21533.64</v>
      </c>
      <c r="C1215" s="2">
        <v>21413.93</v>
      </c>
      <c r="D1215" s="2">
        <v>21649.439999999999</v>
      </c>
      <c r="E1215" s="2">
        <v>21366.03</v>
      </c>
      <c r="F1215" s="3">
        <v>6.0000000000000001E-3</v>
      </c>
      <c r="G1215">
        <f>$G$2*Tabella1[[#This Row],[CHIUSURA]]/$B$2</f>
        <v>112.56323750957907</v>
      </c>
      <c r="H1215" s="3">
        <f>LN(Tabella1[[#This Row],[NUM INDICE]]/G1214)</f>
        <v>5.957720308464416E-3</v>
      </c>
    </row>
    <row r="1216" spans="1:8" x14ac:dyDescent="0.3">
      <c r="A1216" s="1">
        <v>43748</v>
      </c>
      <c r="B1216" s="2">
        <v>21756.39</v>
      </c>
      <c r="C1216" s="2">
        <v>21554.62</v>
      </c>
      <c r="D1216" s="2">
        <v>21763.77</v>
      </c>
      <c r="E1216" s="2">
        <v>21420.43</v>
      </c>
      <c r="F1216" s="3">
        <v>1.03E-2</v>
      </c>
      <c r="G1216">
        <f>$G$2*Tabella1[[#This Row],[CHIUSURA]]/$B$2</f>
        <v>113.72762314782968</v>
      </c>
      <c r="H1216" s="3">
        <f>LN(Tabella1[[#This Row],[NUM INDICE]]/G1215)</f>
        <v>1.0291143984292921E-2</v>
      </c>
    </row>
    <row r="1217" spans="1:8" x14ac:dyDescent="0.3">
      <c r="A1217" s="1">
        <v>43749</v>
      </c>
      <c r="B1217" s="2">
        <v>22165.34</v>
      </c>
      <c r="C1217" s="2">
        <v>21837.51</v>
      </c>
      <c r="D1217" s="2">
        <v>22165.34</v>
      </c>
      <c r="E1217" s="2">
        <v>21776</v>
      </c>
      <c r="F1217" s="3">
        <v>1.8800000000000001E-2</v>
      </c>
      <c r="G1217">
        <f>$G$2*Tabella1[[#This Row],[CHIUSURA]]/$B$2</f>
        <v>115.86533586056855</v>
      </c>
      <c r="H1217" s="3">
        <f>LN(Tabella1[[#This Row],[NUM INDICE]]/G1216)</f>
        <v>1.8622300089179779E-2</v>
      </c>
    </row>
    <row r="1218" spans="1:8" x14ac:dyDescent="0.3">
      <c r="A1218" s="1">
        <v>43752</v>
      </c>
      <c r="B1218" s="2">
        <v>22097.94</v>
      </c>
      <c r="C1218" s="2">
        <v>22107.54</v>
      </c>
      <c r="D1218" s="2">
        <v>22155.74</v>
      </c>
      <c r="E1218" s="2">
        <v>21992.34</v>
      </c>
      <c r="F1218" s="3">
        <v>-3.0000000000000001E-3</v>
      </c>
      <c r="G1218">
        <f>$G$2*Tabella1[[#This Row],[CHIUSURA]]/$B$2</f>
        <v>115.51301445981393</v>
      </c>
      <c r="H1218" s="3">
        <f>LN(Tabella1[[#This Row],[NUM INDICE]]/G1217)</f>
        <v>-3.0454160691254059E-3</v>
      </c>
    </row>
    <row r="1219" spans="1:8" x14ac:dyDescent="0.3">
      <c r="A1219" s="1">
        <v>43753</v>
      </c>
      <c r="B1219" s="2">
        <v>22365.34</v>
      </c>
      <c r="C1219" s="2">
        <v>22243.57</v>
      </c>
      <c r="D1219" s="2">
        <v>22399.48</v>
      </c>
      <c r="E1219" s="2">
        <v>22168.2</v>
      </c>
      <c r="F1219" s="3">
        <v>1.21E-2</v>
      </c>
      <c r="G1219">
        <f>$G$2*Tabella1[[#This Row],[CHIUSURA]]/$B$2</f>
        <v>116.91079995776326</v>
      </c>
      <c r="H1219" s="3">
        <f>LN(Tabella1[[#This Row],[NUM INDICE]]/G1218)</f>
        <v>1.2028047584865734E-2</v>
      </c>
    </row>
    <row r="1220" spans="1:8" x14ac:dyDescent="0.3">
      <c r="A1220" s="1">
        <v>43754</v>
      </c>
      <c r="B1220" s="2">
        <v>22428.09</v>
      </c>
      <c r="C1220" s="2">
        <v>22388.45</v>
      </c>
      <c r="D1220" s="2">
        <v>22514.26</v>
      </c>
      <c r="E1220" s="2">
        <v>22286.23</v>
      </c>
      <c r="F1220" s="3">
        <v>2.8E-3</v>
      </c>
      <c r="G1220">
        <f>$G$2*Tabella1[[#This Row],[CHIUSURA]]/$B$2</f>
        <v>117.23881431825809</v>
      </c>
      <c r="H1220" s="3">
        <f>LN(Tabella1[[#This Row],[NUM INDICE]]/G1219)</f>
        <v>2.8017520001473203E-3</v>
      </c>
    </row>
    <row r="1221" spans="1:8" x14ac:dyDescent="0.3">
      <c r="A1221" s="1">
        <v>43755</v>
      </c>
      <c r="B1221" s="2">
        <v>22375.67</v>
      </c>
      <c r="C1221" s="2">
        <v>22379.59</v>
      </c>
      <c r="D1221" s="2">
        <v>22663.27</v>
      </c>
      <c r="E1221" s="2">
        <v>22373.25</v>
      </c>
      <c r="F1221" s="3">
        <v>-2.3E-3</v>
      </c>
      <c r="G1221">
        <f>$G$2*Tabella1[[#This Row],[CHIUSURA]]/$B$2</f>
        <v>116.96479817838336</v>
      </c>
      <c r="H1221" s="3">
        <f>LN(Tabella1[[#This Row],[NUM INDICE]]/G1220)</f>
        <v>-2.339983247785503E-3</v>
      </c>
    </row>
    <row r="1222" spans="1:8" x14ac:dyDescent="0.3">
      <c r="A1222" s="1">
        <v>43756</v>
      </c>
      <c r="B1222" s="2">
        <v>22321.77</v>
      </c>
      <c r="C1222" s="2">
        <v>22405.7</v>
      </c>
      <c r="D1222" s="2">
        <v>22450.49</v>
      </c>
      <c r="E1222" s="2">
        <v>22291.24</v>
      </c>
      <c r="F1222" s="3">
        <v>-2.3999999999999998E-3</v>
      </c>
      <c r="G1222">
        <f>$G$2*Tabella1[[#This Row],[CHIUSURA]]/$B$2</f>
        <v>116.68304560418939</v>
      </c>
      <c r="H1222" s="3">
        <f>LN(Tabella1[[#This Row],[NUM INDICE]]/G1221)</f>
        <v>-2.4117724024656723E-3</v>
      </c>
    </row>
    <row r="1223" spans="1:8" x14ac:dyDescent="0.3">
      <c r="A1223" s="1">
        <v>43759</v>
      </c>
      <c r="B1223" s="2">
        <v>22478.19</v>
      </c>
      <c r="C1223" s="2">
        <v>22346.77</v>
      </c>
      <c r="D1223" s="2">
        <v>22500.95</v>
      </c>
      <c r="E1223" s="2">
        <v>22343.81</v>
      </c>
      <c r="F1223" s="3">
        <v>7.0000000000000001E-3</v>
      </c>
      <c r="G1223">
        <f>$G$2*Tabella1[[#This Row],[CHIUSURA]]/$B$2</f>
        <v>117.50070307460537</v>
      </c>
      <c r="H1223" s="3">
        <f>LN(Tabella1[[#This Row],[NUM INDICE]]/G1222)</f>
        <v>6.9830703254521792E-3</v>
      </c>
    </row>
    <row r="1224" spans="1:8" x14ac:dyDescent="0.3">
      <c r="A1224" s="1">
        <v>43760</v>
      </c>
      <c r="B1224" s="2">
        <v>22487.08</v>
      </c>
      <c r="C1224" s="2">
        <v>22504.400000000001</v>
      </c>
      <c r="D1224" s="2">
        <v>22524.54</v>
      </c>
      <c r="E1224" s="2">
        <v>22360.61</v>
      </c>
      <c r="F1224" s="3">
        <v>4.0000000000000002E-4</v>
      </c>
      <c r="G1224">
        <f>$G$2*Tabella1[[#This Row],[CHIUSURA]]/$B$2</f>
        <v>117.54717395372568</v>
      </c>
      <c r="H1224" s="3">
        <f>LN(Tabella1[[#This Row],[NUM INDICE]]/G1223)</f>
        <v>3.9541628976469384E-4</v>
      </c>
    </row>
    <row r="1225" spans="1:8" x14ac:dyDescent="0.3">
      <c r="A1225" s="1">
        <v>43761</v>
      </c>
      <c r="B1225" s="2">
        <v>22351.07</v>
      </c>
      <c r="C1225" s="2">
        <v>22376.77</v>
      </c>
      <c r="D1225" s="2">
        <v>22441.29</v>
      </c>
      <c r="E1225" s="2">
        <v>22284.1</v>
      </c>
      <c r="F1225" s="3">
        <v>-6.0000000000000001E-3</v>
      </c>
      <c r="G1225">
        <f>$G$2*Tabella1[[#This Row],[CHIUSURA]]/$B$2</f>
        <v>116.83620609442842</v>
      </c>
      <c r="H1225" s="3">
        <f>LN(Tabella1[[#This Row],[NUM INDICE]]/G1224)</f>
        <v>-6.0667274254538554E-3</v>
      </c>
    </row>
    <row r="1226" spans="1:8" x14ac:dyDescent="0.3">
      <c r="A1226" s="1">
        <v>43762</v>
      </c>
      <c r="B1226" s="2">
        <v>22527.42</v>
      </c>
      <c r="C1226" s="2">
        <v>22446.080000000002</v>
      </c>
      <c r="D1226" s="2">
        <v>22548.19</v>
      </c>
      <c r="E1226" s="2">
        <v>22396.799999999999</v>
      </c>
      <c r="F1226" s="3">
        <v>7.9000000000000008E-3</v>
      </c>
      <c r="G1226">
        <f>$G$2*Tabella1[[#This Row],[CHIUSURA]]/$B$2</f>
        <v>117.75804406212985</v>
      </c>
      <c r="H1226" s="3">
        <f>LN(Tabella1[[#This Row],[NUM INDICE]]/G1225)</f>
        <v>7.8590392715903231E-3</v>
      </c>
    </row>
    <row r="1227" spans="1:8" x14ac:dyDescent="0.3">
      <c r="A1227" s="1">
        <v>43763</v>
      </c>
      <c r="B1227" s="2">
        <v>22608.99</v>
      </c>
      <c r="C1227" s="2">
        <v>22554.400000000001</v>
      </c>
      <c r="D1227" s="2">
        <v>22608.99</v>
      </c>
      <c r="E1227" s="2">
        <v>22466.35</v>
      </c>
      <c r="F1227" s="3">
        <v>3.5999999999999999E-3</v>
      </c>
      <c r="G1227">
        <f>$G$2*Tabella1[[#This Row],[CHIUSURA]]/$B$2</f>
        <v>118.18443659417071</v>
      </c>
      <c r="H1227" s="3">
        <f>LN(Tabella1[[#This Row],[NUM INDICE]]/G1226)</f>
        <v>3.6143808867748033E-3</v>
      </c>
    </row>
    <row r="1228" spans="1:8" x14ac:dyDescent="0.3">
      <c r="A1228" s="1">
        <v>43766</v>
      </c>
      <c r="B1228" s="2">
        <v>22695.64</v>
      </c>
      <c r="C1228" s="2">
        <v>22597.11</v>
      </c>
      <c r="D1228" s="2">
        <v>22749.24</v>
      </c>
      <c r="E1228" s="2">
        <v>22529.17</v>
      </c>
      <c r="F1228" s="3">
        <v>3.8E-3</v>
      </c>
      <c r="G1228">
        <f>$G$2*Tabella1[[#This Row],[CHIUSURA]]/$B$2</f>
        <v>118.63738391428032</v>
      </c>
      <c r="H1228" s="3">
        <f>LN(Tabella1[[#This Row],[NUM INDICE]]/G1227)</f>
        <v>3.8252207625347062E-3</v>
      </c>
    </row>
    <row r="1229" spans="1:8" x14ac:dyDescent="0.3">
      <c r="A1229" s="1">
        <v>43767</v>
      </c>
      <c r="B1229" s="2">
        <v>22680.74</v>
      </c>
      <c r="C1229" s="2">
        <v>22702.799999999999</v>
      </c>
      <c r="D1229" s="2">
        <v>22747.86</v>
      </c>
      <c r="E1229" s="2">
        <v>22615.29</v>
      </c>
      <c r="F1229" s="3">
        <v>-6.9999999999999999E-4</v>
      </c>
      <c r="G1229">
        <f>$G$2*Tabella1[[#This Row],[CHIUSURA]]/$B$2</f>
        <v>118.55949683903931</v>
      </c>
      <c r="H1229" s="3">
        <f>LN(Tabella1[[#This Row],[NUM INDICE]]/G1228)</f>
        <v>-6.5672936164252202E-4</v>
      </c>
    </row>
    <row r="1230" spans="1:8" x14ac:dyDescent="0.3">
      <c r="A1230" s="1">
        <v>43768</v>
      </c>
      <c r="B1230" s="2">
        <v>22646.080000000002</v>
      </c>
      <c r="C1230" s="2">
        <v>22699.86</v>
      </c>
      <c r="D1230" s="2">
        <v>22781.8</v>
      </c>
      <c r="E1230" s="2">
        <v>22453.97</v>
      </c>
      <c r="F1230" s="3">
        <v>-1.5E-3</v>
      </c>
      <c r="G1230">
        <f>$G$2*Tabella1[[#This Row],[CHIUSURA]]/$B$2</f>
        <v>118.37831791099546</v>
      </c>
      <c r="H1230" s="3">
        <f>LN(Tabella1[[#This Row],[NUM INDICE]]/G1229)</f>
        <v>-1.529337674932762E-3</v>
      </c>
    </row>
    <row r="1231" spans="1:8" x14ac:dyDescent="0.3">
      <c r="A1231" s="1">
        <v>43769</v>
      </c>
      <c r="B1231" s="2">
        <v>22693.77</v>
      </c>
      <c r="C1231" s="2">
        <v>22659.38</v>
      </c>
      <c r="D1231" s="2">
        <v>22783.360000000001</v>
      </c>
      <c r="E1231" s="2">
        <v>22584.49</v>
      </c>
      <c r="F1231" s="3">
        <v>2.0999999999999999E-3</v>
      </c>
      <c r="G1231">
        <f>$G$2*Tabella1[[#This Row],[CHIUSURA]]/$B$2</f>
        <v>118.62760882497155</v>
      </c>
      <c r="H1231" s="3">
        <f>LN(Tabella1[[#This Row],[NUM INDICE]]/G1230)</f>
        <v>2.1036689617353046E-3</v>
      </c>
    </row>
    <row r="1232" spans="1:8" x14ac:dyDescent="0.3">
      <c r="A1232" s="1">
        <v>43770</v>
      </c>
      <c r="B1232" s="2">
        <v>22934.32</v>
      </c>
      <c r="C1232" s="2">
        <v>22734.639999999999</v>
      </c>
      <c r="D1232" s="2">
        <v>22946.01</v>
      </c>
      <c r="E1232" s="2">
        <v>22721.16</v>
      </c>
      <c r="F1232" s="3">
        <v>1.06E-2</v>
      </c>
      <c r="G1232">
        <f>$G$2*Tabella1[[#This Row],[CHIUSURA]]/$B$2</f>
        <v>119.88504076787248</v>
      </c>
      <c r="H1232" s="3">
        <f>LN(Tabella1[[#This Row],[NUM INDICE]]/G1231)</f>
        <v>1.0544041121490605E-2</v>
      </c>
    </row>
    <row r="1233" spans="1:8" x14ac:dyDescent="0.3">
      <c r="A1233" s="1">
        <v>43773</v>
      </c>
      <c r="B1233" s="2">
        <v>23311.43</v>
      </c>
      <c r="C1233" s="2">
        <v>23040.85</v>
      </c>
      <c r="D1233" s="2">
        <v>23348.560000000001</v>
      </c>
      <c r="E1233" s="2">
        <v>23027.49</v>
      </c>
      <c r="F1233" s="3">
        <v>1.6400000000000001E-2</v>
      </c>
      <c r="G1233">
        <f>$G$2*Tabella1[[#This Row],[CHIUSURA]]/$B$2</f>
        <v>121.85631559633796</v>
      </c>
      <c r="H1233" s="3">
        <f>LN(Tabella1[[#This Row],[NUM INDICE]]/G1232)</f>
        <v>1.6309319625830432E-2</v>
      </c>
    </row>
    <row r="1234" spans="1:8" x14ac:dyDescent="0.3">
      <c r="A1234" s="1">
        <v>43774</v>
      </c>
      <c r="B1234" s="2">
        <v>23364.82</v>
      </c>
      <c r="C1234" s="2">
        <v>23346.34</v>
      </c>
      <c r="D1234" s="2">
        <v>23436.01</v>
      </c>
      <c r="E1234" s="2">
        <v>23294.52</v>
      </c>
      <c r="F1234" s="3">
        <v>2.3E-3</v>
      </c>
      <c r="G1234">
        <f>$G$2*Tabella1[[#This Row],[CHIUSURA]]/$B$2</f>
        <v>122.13540223708408</v>
      </c>
      <c r="H1234" s="3">
        <f>LN(Tabella1[[#This Row],[NUM INDICE]]/G1233)</f>
        <v>2.2876740648402542E-3</v>
      </c>
    </row>
    <row r="1235" spans="1:8" x14ac:dyDescent="0.3">
      <c r="A1235" s="1">
        <v>43775</v>
      </c>
      <c r="B1235" s="2">
        <v>23373.22</v>
      </c>
      <c r="C1235" s="2">
        <v>23375.37</v>
      </c>
      <c r="D1235" s="2">
        <v>23414.89</v>
      </c>
      <c r="E1235" s="2">
        <v>23308.97</v>
      </c>
      <c r="F1235" s="3">
        <v>4.0000000000000002E-4</v>
      </c>
      <c r="G1235">
        <f>$G$2*Tabella1[[#This Row],[CHIUSURA]]/$B$2</f>
        <v>122.17931172916626</v>
      </c>
      <c r="H1235" s="3">
        <f>LN(Tabella1[[#This Row],[NUM INDICE]]/G1234)</f>
        <v>3.594502503932847E-4</v>
      </c>
    </row>
    <row r="1236" spans="1:8" x14ac:dyDescent="0.3">
      <c r="A1236" s="1">
        <v>43776</v>
      </c>
      <c r="B1236" s="2">
        <v>23503.03</v>
      </c>
      <c r="C1236" s="2">
        <v>23487.1</v>
      </c>
      <c r="D1236" s="2">
        <v>23584.84</v>
      </c>
      <c r="E1236" s="2">
        <v>23445.05</v>
      </c>
      <c r="F1236" s="3">
        <v>5.5999999999999999E-3</v>
      </c>
      <c r="G1236">
        <f>$G$2*Tabella1[[#This Row],[CHIUSURA]]/$B$2</f>
        <v>122.85787020145048</v>
      </c>
      <c r="H1236" s="3">
        <f>LN(Tabella1[[#This Row],[NUM INDICE]]/G1235)</f>
        <v>5.5384264661801031E-3</v>
      </c>
    </row>
    <row r="1237" spans="1:8" x14ac:dyDescent="0.3">
      <c r="A1237" s="1">
        <v>43777</v>
      </c>
      <c r="B1237" s="2">
        <v>23534.49</v>
      </c>
      <c r="C1237" s="2">
        <v>23477.83</v>
      </c>
      <c r="D1237" s="2">
        <v>23561.58</v>
      </c>
      <c r="E1237" s="2">
        <v>23353.85</v>
      </c>
      <c r="F1237" s="3">
        <v>1.2999999999999999E-3</v>
      </c>
      <c r="G1237">
        <f>$G$2*Tabella1[[#This Row],[CHIUSURA]]/$B$2</f>
        <v>123.02232170393921</v>
      </c>
      <c r="H1237" s="3">
        <f>LN(Tabella1[[#This Row],[NUM INDICE]]/G1236)</f>
        <v>1.33765575612873E-3</v>
      </c>
    </row>
    <row r="1238" spans="1:8" x14ac:dyDescent="0.3">
      <c r="A1238" s="1">
        <v>43780</v>
      </c>
      <c r="B1238" s="2">
        <v>23489.93</v>
      </c>
      <c r="C1238" s="2">
        <v>23453.88</v>
      </c>
      <c r="D1238" s="2">
        <v>23516.37</v>
      </c>
      <c r="E1238" s="2">
        <v>23396.47</v>
      </c>
      <c r="F1238" s="3">
        <v>-1.9E-3</v>
      </c>
      <c r="G1238">
        <f>$G$2*Tabella1[[#This Row],[CHIUSURA]]/$B$2</f>
        <v>122.78939230308423</v>
      </c>
      <c r="H1238" s="3">
        <f>LN(Tabella1[[#This Row],[NUM INDICE]]/G1237)</f>
        <v>-1.8951860900056974E-3</v>
      </c>
    </row>
    <row r="1239" spans="1:8" x14ac:dyDescent="0.3">
      <c r="A1239" s="1">
        <v>43781</v>
      </c>
      <c r="B1239" s="2">
        <v>23782.15</v>
      </c>
      <c r="C1239" s="2">
        <v>23555.06</v>
      </c>
      <c r="D1239" s="2">
        <v>23827.58</v>
      </c>
      <c r="E1239" s="2">
        <v>23547.77</v>
      </c>
      <c r="F1239" s="3">
        <v>1.24E-2</v>
      </c>
      <c r="G1239">
        <f>$G$2*Tabella1[[#This Row],[CHIUSURA]]/$B$2</f>
        <v>124.31691989549542</v>
      </c>
      <c r="H1239" s="3">
        <f>LN(Tabella1[[#This Row],[NUM INDICE]]/G1238)</f>
        <v>1.2363480611829365E-2</v>
      </c>
    </row>
    <row r="1240" spans="1:8" x14ac:dyDescent="0.3">
      <c r="A1240" s="1">
        <v>43782</v>
      </c>
      <c r="B1240" s="2">
        <v>23578.43</v>
      </c>
      <c r="C1240" s="2">
        <v>23696.42</v>
      </c>
      <c r="D1240" s="2">
        <v>23726.51</v>
      </c>
      <c r="E1240" s="2">
        <v>23436.37</v>
      </c>
      <c r="F1240" s="3">
        <v>-8.6E-3</v>
      </c>
      <c r="G1240">
        <f>$G$2*Tabella1[[#This Row],[CHIUSURA]]/$B$2</f>
        <v>123.25201016609289</v>
      </c>
      <c r="H1240" s="3">
        <f>LN(Tabella1[[#This Row],[NUM INDICE]]/G1239)</f>
        <v>-8.6029882431942952E-3</v>
      </c>
    </row>
    <row r="1241" spans="1:8" x14ac:dyDescent="0.3">
      <c r="A1241" s="1">
        <v>43783</v>
      </c>
      <c r="B1241" s="2">
        <v>23481.35</v>
      </c>
      <c r="C1241" s="2">
        <v>23576.47</v>
      </c>
      <c r="D1241" s="2">
        <v>23641.38</v>
      </c>
      <c r="E1241" s="2">
        <v>23480.29</v>
      </c>
      <c r="F1241" s="3">
        <v>-4.1000000000000003E-3</v>
      </c>
      <c r="G1241">
        <f>$G$2*Tabella1[[#This Row],[CHIUSURA]]/$B$2</f>
        <v>122.74454189331458</v>
      </c>
      <c r="H1241" s="3">
        <f>LN(Tabella1[[#This Row],[NUM INDICE]]/G1240)</f>
        <v>-4.1258219953954301E-3</v>
      </c>
    </row>
    <row r="1242" spans="1:8" x14ac:dyDescent="0.3">
      <c r="A1242" s="1">
        <v>43784</v>
      </c>
      <c r="B1242" s="2">
        <v>23588.59</v>
      </c>
      <c r="C1242" s="2">
        <v>23599.52</v>
      </c>
      <c r="D1242" s="2">
        <v>23631.71</v>
      </c>
      <c r="E1242" s="2">
        <v>23462.91</v>
      </c>
      <c r="F1242" s="3">
        <v>4.5999999999999999E-3</v>
      </c>
      <c r="G1242">
        <f>$G$2*Tabella1[[#This Row],[CHIUSURA]]/$B$2</f>
        <v>123.30511974223039</v>
      </c>
      <c r="H1242" s="3">
        <f>LN(Tabella1[[#This Row],[NUM INDICE]]/G1241)</f>
        <v>4.556631495641097E-3</v>
      </c>
    </row>
    <row r="1243" spans="1:8" x14ac:dyDescent="0.3">
      <c r="A1243" s="1">
        <v>43787</v>
      </c>
      <c r="B1243" s="2">
        <v>23463.98</v>
      </c>
      <c r="C1243" s="2">
        <v>23572.18</v>
      </c>
      <c r="D1243" s="2">
        <v>23614.55</v>
      </c>
      <c r="E1243" s="2">
        <v>23350.44</v>
      </c>
      <c r="F1243" s="3">
        <v>-5.3E-3</v>
      </c>
      <c r="G1243">
        <f>$G$2*Tabella1[[#This Row],[CHIUSURA]]/$B$2</f>
        <v>122.65374333647323</v>
      </c>
      <c r="H1243" s="3">
        <f>LN(Tabella1[[#This Row],[NUM INDICE]]/G1242)</f>
        <v>-5.2966412385769971E-3</v>
      </c>
    </row>
    <row r="1244" spans="1:8" x14ac:dyDescent="0.3">
      <c r="A1244" s="1">
        <v>43788</v>
      </c>
      <c r="B1244" s="2">
        <v>23329.21</v>
      </c>
      <c r="C1244" s="2">
        <v>23520.12</v>
      </c>
      <c r="D1244" s="2">
        <v>23660.49</v>
      </c>
      <c r="E1244" s="2">
        <v>23303.439999999999</v>
      </c>
      <c r="F1244" s="3">
        <v>-5.7000000000000002E-3</v>
      </c>
      <c r="G1244">
        <f>$G$2*Tabella1[[#This Row],[CHIUSURA]]/$B$2</f>
        <v>121.94925735457856</v>
      </c>
      <c r="H1244" s="3">
        <f>LN(Tabella1[[#This Row],[NUM INDICE]]/G1243)</f>
        <v>-5.7602558254734228E-3</v>
      </c>
    </row>
    <row r="1245" spans="1:8" x14ac:dyDescent="0.3">
      <c r="A1245" s="1">
        <v>43789</v>
      </c>
      <c r="B1245" s="2">
        <v>23351.78</v>
      </c>
      <c r="C1245" s="2">
        <v>23220.59</v>
      </c>
      <c r="D1245" s="2">
        <v>23384.3</v>
      </c>
      <c r="E1245" s="2">
        <v>23149.95</v>
      </c>
      <c r="F1245" s="3">
        <v>1E-3</v>
      </c>
      <c r="G1245">
        <f>$G$2*Tabella1[[#This Row],[CHIUSURA]]/$B$2</f>
        <v>122.06723797794699</v>
      </c>
      <c r="H1245" s="3">
        <f>LN(Tabella1[[#This Row],[NUM INDICE]]/G1244)</f>
        <v>9.6698899310872861E-4</v>
      </c>
    </row>
    <row r="1246" spans="1:8" x14ac:dyDescent="0.3">
      <c r="A1246" s="1">
        <v>43790</v>
      </c>
      <c r="B1246" s="2">
        <v>23279.78</v>
      </c>
      <c r="C1246" s="2">
        <v>23194.58</v>
      </c>
      <c r="D1246" s="2">
        <v>23371.8</v>
      </c>
      <c r="E1246" s="2">
        <v>23104.98</v>
      </c>
      <c r="F1246" s="3">
        <v>-3.0999999999999999E-3</v>
      </c>
      <c r="G1246">
        <f>$G$2*Tabella1[[#This Row],[CHIUSURA]]/$B$2</f>
        <v>121.6908709029569</v>
      </c>
      <c r="H1246" s="3">
        <f>LN(Tabella1[[#This Row],[NUM INDICE]]/G1245)</f>
        <v>-3.0880398260718788E-3</v>
      </c>
    </row>
    <row r="1247" spans="1:8" x14ac:dyDescent="0.3">
      <c r="A1247" s="1">
        <v>43791</v>
      </c>
      <c r="B1247" s="2">
        <v>23259.8</v>
      </c>
      <c r="C1247" s="2">
        <v>23325.33</v>
      </c>
      <c r="D1247" s="2">
        <v>23461.58</v>
      </c>
      <c r="E1247" s="2">
        <v>23254.67</v>
      </c>
      <c r="F1247" s="3">
        <v>-8.9999999999999998E-4</v>
      </c>
      <c r="G1247">
        <f>$G$2*Tabella1[[#This Row],[CHIUSURA]]/$B$2</f>
        <v>121.58642903964714</v>
      </c>
      <c r="H1247" s="3">
        <f>LN(Tabella1[[#This Row],[NUM INDICE]]/G1246)</f>
        <v>-8.5862404548980354E-4</v>
      </c>
    </row>
    <row r="1248" spans="1:8" x14ac:dyDescent="0.3">
      <c r="A1248" s="1">
        <v>43794</v>
      </c>
      <c r="B1248" s="2">
        <v>23467.25</v>
      </c>
      <c r="C1248" s="2">
        <v>23398.04</v>
      </c>
      <c r="D1248" s="2">
        <v>23496.51</v>
      </c>
      <c r="E1248" s="2">
        <v>23383.64</v>
      </c>
      <c r="F1248" s="3">
        <v>8.8999999999999999E-3</v>
      </c>
      <c r="G1248">
        <f>$G$2*Tabella1[[#This Row],[CHIUSURA]]/$B$2</f>
        <v>122.67083667446235</v>
      </c>
      <c r="H1248" s="3">
        <f>LN(Tabella1[[#This Row],[NUM INDICE]]/G1247)</f>
        <v>8.879283540205769E-3</v>
      </c>
    </row>
    <row r="1249" spans="1:8" x14ac:dyDescent="0.3">
      <c r="A1249" s="1">
        <v>43795</v>
      </c>
      <c r="B1249" s="2">
        <v>23546.58</v>
      </c>
      <c r="C1249" s="2">
        <v>23475.62</v>
      </c>
      <c r="D1249" s="2">
        <v>23570.1</v>
      </c>
      <c r="E1249" s="2">
        <v>23359.16</v>
      </c>
      <c r="F1249" s="3">
        <v>3.3999999999999998E-3</v>
      </c>
      <c r="G1249">
        <f>$G$2*Tabella1[[#This Row],[CHIUSURA]]/$B$2</f>
        <v>123.08552000861464</v>
      </c>
      <c r="H1249" s="3">
        <f>LN(Tabella1[[#This Row],[NUM INDICE]]/G1248)</f>
        <v>3.3747548451412358E-3</v>
      </c>
    </row>
    <row r="1250" spans="1:8" x14ac:dyDescent="0.3">
      <c r="A1250" s="1">
        <v>43796</v>
      </c>
      <c r="B1250" s="2">
        <v>23485.03</v>
      </c>
      <c r="C1250" s="2">
        <v>23624.06</v>
      </c>
      <c r="D1250" s="2">
        <v>23651.439999999999</v>
      </c>
      <c r="E1250" s="2">
        <v>23451.85</v>
      </c>
      <c r="F1250" s="3">
        <v>-2.5999999999999999E-3</v>
      </c>
      <c r="G1250">
        <f>$G$2*Tabella1[[#This Row],[CHIUSURA]]/$B$2</f>
        <v>122.76377843270296</v>
      </c>
      <c r="H1250" s="3">
        <f>LN(Tabella1[[#This Row],[NUM INDICE]]/G1249)</f>
        <v>-2.6173900973637432E-3</v>
      </c>
    </row>
    <row r="1251" spans="1:8" x14ac:dyDescent="0.3">
      <c r="A1251" s="1">
        <v>43797</v>
      </c>
      <c r="B1251" s="2">
        <v>23342.42</v>
      </c>
      <c r="C1251" s="2">
        <v>23401.35</v>
      </c>
      <c r="D1251" s="2">
        <v>23481.09</v>
      </c>
      <c r="E1251" s="2">
        <v>23270.48</v>
      </c>
      <c r="F1251" s="3">
        <v>-6.1000000000000004E-3</v>
      </c>
      <c r="G1251">
        <f>$G$2*Tabella1[[#This Row],[CHIUSURA]]/$B$2</f>
        <v>122.01831025819828</v>
      </c>
      <c r="H1251" s="3">
        <f>LN(Tabella1[[#This Row],[NUM INDICE]]/G1250)</f>
        <v>-6.0908907442037766E-3</v>
      </c>
    </row>
    <row r="1252" spans="1:8" x14ac:dyDescent="0.3">
      <c r="A1252" s="1">
        <v>43798</v>
      </c>
      <c r="B1252" s="2">
        <v>23259.33</v>
      </c>
      <c r="C1252" s="2">
        <v>23267.74</v>
      </c>
      <c r="D1252" s="2">
        <v>23425.3</v>
      </c>
      <c r="E1252" s="2">
        <v>23206.91</v>
      </c>
      <c r="F1252" s="3">
        <v>-3.5999999999999999E-3</v>
      </c>
      <c r="G1252">
        <f>$G$2*Tabella1[[#This Row],[CHIUSURA]]/$B$2</f>
        <v>121.58397219901873</v>
      </c>
      <c r="H1252" s="3">
        <f>LN(Tabella1[[#This Row],[NUM INDICE]]/G1251)</f>
        <v>-3.5659642845338379E-3</v>
      </c>
    </row>
    <row r="1253" spans="1:8" x14ac:dyDescent="0.3">
      <c r="A1253" s="1">
        <v>43801</v>
      </c>
      <c r="B1253" s="2">
        <v>22728.59</v>
      </c>
      <c r="C1253" s="2">
        <v>23297.68</v>
      </c>
      <c r="D1253" s="2">
        <v>23402.95</v>
      </c>
      <c r="E1253" s="2">
        <v>22698.17</v>
      </c>
      <c r="F1253" s="3">
        <v>-2.2800000000000001E-2</v>
      </c>
      <c r="G1253">
        <f>$G$2*Tabella1[[#This Row],[CHIUSURA]]/$B$2</f>
        <v>118.80962412429315</v>
      </c>
      <c r="H1253" s="3">
        <f>LN(Tabella1[[#This Row],[NUM INDICE]]/G1252)</f>
        <v>-2.3082738476258375E-2</v>
      </c>
    </row>
    <row r="1254" spans="1:8" x14ac:dyDescent="0.3">
      <c r="A1254" s="1">
        <v>43802</v>
      </c>
      <c r="B1254" s="2">
        <v>22736.52</v>
      </c>
      <c r="C1254" s="2">
        <v>22845.38</v>
      </c>
      <c r="D1254" s="2">
        <v>22987.19</v>
      </c>
      <c r="E1254" s="2">
        <v>22581.119999999999</v>
      </c>
      <c r="F1254" s="3">
        <v>2.9999999999999997E-4</v>
      </c>
      <c r="G1254">
        <f>$G$2*Tabella1[[#This Row],[CHIUSURA]]/$B$2</f>
        <v>118.85107677574692</v>
      </c>
      <c r="H1254" s="3">
        <f>LN(Tabella1[[#This Row],[NUM INDICE]]/G1253)</f>
        <v>3.4883892639489745E-4</v>
      </c>
    </row>
    <row r="1255" spans="1:8" x14ac:dyDescent="0.3">
      <c r="A1255" s="1">
        <v>43803</v>
      </c>
      <c r="B1255" s="2">
        <v>23034.2</v>
      </c>
      <c r="C1255" s="2">
        <v>22736.58</v>
      </c>
      <c r="D1255" s="2">
        <v>23035.66</v>
      </c>
      <c r="E1255" s="2">
        <v>22732.799999999999</v>
      </c>
      <c r="F1255" s="3">
        <v>1.3100000000000001E-2</v>
      </c>
      <c r="G1255">
        <f>$G$2*Tabella1[[#This Row],[CHIUSURA]]/$B$2</f>
        <v>120.40714553801152</v>
      </c>
      <c r="H1255" s="3">
        <f>LN(Tabella1[[#This Row],[NUM INDICE]]/G1254)</f>
        <v>1.3007625715070876E-2</v>
      </c>
    </row>
    <row r="1256" spans="1:8" x14ac:dyDescent="0.3">
      <c r="A1256" s="1">
        <v>43804</v>
      </c>
      <c r="B1256" s="2">
        <v>22969.4</v>
      </c>
      <c r="C1256" s="2">
        <v>23049.47</v>
      </c>
      <c r="D1256" s="2">
        <v>23190.81</v>
      </c>
      <c r="E1256" s="2">
        <v>22946.44</v>
      </c>
      <c r="F1256" s="3">
        <v>-2.8E-3</v>
      </c>
      <c r="G1256">
        <f>$G$2*Tabella1[[#This Row],[CHIUSURA]]/$B$2</f>
        <v>120.06841517052044</v>
      </c>
      <c r="H1256" s="3">
        <f>LN(Tabella1[[#This Row],[NUM INDICE]]/G1255)</f>
        <v>-2.8171726933060564E-3</v>
      </c>
    </row>
    <row r="1257" spans="1:8" x14ac:dyDescent="0.3">
      <c r="A1257" s="1">
        <v>43805</v>
      </c>
      <c r="B1257" s="2">
        <v>23182.720000000001</v>
      </c>
      <c r="C1257" s="2">
        <v>23055.17</v>
      </c>
      <c r="D1257" s="2">
        <v>23219.63</v>
      </c>
      <c r="E1257" s="2">
        <v>22940.32</v>
      </c>
      <c r="F1257" s="3">
        <v>9.2999999999999992E-3</v>
      </c>
      <c r="G1257">
        <f>$G$2*Tabella1[[#This Row],[CHIUSURA]]/$B$2</f>
        <v>121.18350717658831</v>
      </c>
      <c r="H1257" s="3">
        <f>LN(Tabella1[[#This Row],[NUM INDICE]]/G1256)</f>
        <v>9.2442782317584335E-3</v>
      </c>
    </row>
    <row r="1258" spans="1:8" x14ac:dyDescent="0.3">
      <c r="A1258" s="1">
        <v>43808</v>
      </c>
      <c r="B1258" s="2">
        <v>22956.9</v>
      </c>
      <c r="C1258" s="2">
        <v>23214.720000000001</v>
      </c>
      <c r="D1258" s="2">
        <v>23233.11</v>
      </c>
      <c r="E1258" s="2">
        <v>22855.96</v>
      </c>
      <c r="F1258" s="3">
        <v>-9.7000000000000003E-3</v>
      </c>
      <c r="G1258">
        <f>$G$2*Tabella1[[#This Row],[CHIUSURA]]/$B$2</f>
        <v>120.00307366444576</v>
      </c>
      <c r="H1258" s="3">
        <f>LN(Tabella1[[#This Row],[NUM INDICE]]/G1257)</f>
        <v>-9.7886286500879546E-3</v>
      </c>
    </row>
    <row r="1259" spans="1:8" x14ac:dyDescent="0.3">
      <c r="A1259" s="1">
        <v>43809</v>
      </c>
      <c r="B1259" s="2">
        <v>23122.82</v>
      </c>
      <c r="C1259" s="2">
        <v>22935.88</v>
      </c>
      <c r="D1259" s="2">
        <v>23141.46</v>
      </c>
      <c r="E1259" s="2">
        <v>22789.78</v>
      </c>
      <c r="F1259" s="3">
        <v>7.1999999999999998E-3</v>
      </c>
      <c r="G1259">
        <f>$G$2*Tabella1[[#This Row],[CHIUSURA]]/$B$2</f>
        <v>120.87039067947849</v>
      </c>
      <c r="H1259" s="3">
        <f>LN(Tabella1[[#This Row],[NUM INDICE]]/G1258)</f>
        <v>7.2014637704071183E-3</v>
      </c>
    </row>
    <row r="1260" spans="1:8" x14ac:dyDescent="0.3">
      <c r="A1260" s="1">
        <v>43810</v>
      </c>
      <c r="B1260" s="2">
        <v>23155.64</v>
      </c>
      <c r="C1260" s="2">
        <v>23101.34</v>
      </c>
      <c r="D1260" s="2">
        <v>23202.62</v>
      </c>
      <c r="E1260" s="2">
        <v>23038.080000000002</v>
      </c>
      <c r="F1260" s="3">
        <v>1.4E-3</v>
      </c>
      <c r="G1260">
        <f>$G$2*Tabella1[[#This Row],[CHIUSURA]]/$B$2</f>
        <v>121.04195133782814</v>
      </c>
      <c r="H1260" s="3">
        <f>LN(Tabella1[[#This Row],[NUM INDICE]]/G1259)</f>
        <v>1.4183706848586934E-3</v>
      </c>
    </row>
    <row r="1261" spans="1:8" x14ac:dyDescent="0.3">
      <c r="A1261" s="1">
        <v>43811</v>
      </c>
      <c r="B1261" s="2">
        <v>23390.95</v>
      </c>
      <c r="C1261" s="2">
        <v>23229.13</v>
      </c>
      <c r="D1261" s="2">
        <v>23487.72</v>
      </c>
      <c r="E1261" s="2">
        <v>23161.14</v>
      </c>
      <c r="F1261" s="3">
        <v>1.0200000000000001E-2</v>
      </c>
      <c r="G1261">
        <f>$G$2*Tabella1[[#This Row],[CHIUSURA]]/$B$2</f>
        <v>122.27199212138257</v>
      </c>
      <c r="H1261" s="3">
        <f>LN(Tabella1[[#This Row],[NUM INDICE]]/G1260)</f>
        <v>1.0110816049651028E-2</v>
      </c>
    </row>
    <row r="1262" spans="1:8" x14ac:dyDescent="0.3">
      <c r="A1262" s="1">
        <v>43812</v>
      </c>
      <c r="B1262" s="2">
        <v>23329.33</v>
      </c>
      <c r="C1262" s="2">
        <v>23713.61</v>
      </c>
      <c r="D1262" s="2">
        <v>23727.56</v>
      </c>
      <c r="E1262" s="2">
        <v>23272.240000000002</v>
      </c>
      <c r="F1262" s="3">
        <v>-2.5999999999999999E-3</v>
      </c>
      <c r="G1262">
        <f>$G$2*Tabella1[[#This Row],[CHIUSURA]]/$B$2</f>
        <v>121.94988463303689</v>
      </c>
      <c r="H1262" s="3">
        <f>LN(Tabella1[[#This Row],[NUM INDICE]]/G1261)</f>
        <v>-2.6378281863906144E-3</v>
      </c>
    </row>
    <row r="1263" spans="1:8" x14ac:dyDescent="0.3">
      <c r="A1263" s="1">
        <v>43815</v>
      </c>
      <c r="B1263" s="2">
        <v>23524.76</v>
      </c>
      <c r="C1263" s="2">
        <v>23436.29</v>
      </c>
      <c r="D1263" s="2">
        <v>23549.599999999999</v>
      </c>
      <c r="E1263" s="2">
        <v>23388.12</v>
      </c>
      <c r="F1263" s="3">
        <v>8.3999999999999995E-3</v>
      </c>
      <c r="G1263">
        <f>$G$2*Tabella1[[#This Row],[CHIUSURA]]/$B$2</f>
        <v>122.97145987561069</v>
      </c>
      <c r="H1263" s="3">
        <f>LN(Tabella1[[#This Row],[NUM INDICE]]/G1262)</f>
        <v>8.3421162739282725E-3</v>
      </c>
    </row>
    <row r="1264" spans="1:8" x14ac:dyDescent="0.3">
      <c r="A1264" s="1">
        <v>43816</v>
      </c>
      <c r="B1264" s="2">
        <v>23630.77</v>
      </c>
      <c r="C1264" s="2">
        <v>23535.62</v>
      </c>
      <c r="D1264" s="2">
        <v>23716.58</v>
      </c>
      <c r="E1264" s="2">
        <v>23481.759999999998</v>
      </c>
      <c r="F1264" s="3">
        <v>4.4999999999999997E-3</v>
      </c>
      <c r="G1264">
        <f>$G$2*Tabella1[[#This Row],[CHIUSURA]]/$B$2</f>
        <v>123.52560812032874</v>
      </c>
      <c r="H1264" s="3">
        <f>LN(Tabella1[[#This Row],[NUM INDICE]]/G1263)</f>
        <v>4.4961928575183363E-3</v>
      </c>
    </row>
    <row r="1265" spans="1:8" x14ac:dyDescent="0.3">
      <c r="A1265" s="1">
        <v>43817</v>
      </c>
      <c r="B1265" s="2">
        <v>23628.87</v>
      </c>
      <c r="C1265" s="2">
        <v>23645.91</v>
      </c>
      <c r="D1265" s="2">
        <v>23738.05</v>
      </c>
      <c r="E1265" s="2">
        <v>23627.21</v>
      </c>
      <c r="F1265" s="3">
        <v>-1E-4</v>
      </c>
      <c r="G1265">
        <f>$G$2*Tabella1[[#This Row],[CHIUSURA]]/$B$2</f>
        <v>123.51567621140539</v>
      </c>
      <c r="H1265" s="3">
        <f>LN(Tabella1[[#This Row],[NUM INDICE]]/G1264)</f>
        <v>-8.0406875762237349E-5</v>
      </c>
    </row>
    <row r="1266" spans="1:8" x14ac:dyDescent="0.3">
      <c r="A1266" s="1">
        <v>43818</v>
      </c>
      <c r="B1266" s="2">
        <v>23708.94</v>
      </c>
      <c r="C1266" s="2">
        <v>23647.05</v>
      </c>
      <c r="D1266" s="2">
        <v>23710.17</v>
      </c>
      <c r="E1266" s="2">
        <v>23583.119999999999</v>
      </c>
      <c r="F1266" s="3">
        <v>3.3999999999999998E-3</v>
      </c>
      <c r="G1266">
        <f>$G$2*Tabella1[[#This Row],[CHIUSURA]]/$B$2</f>
        <v>123.9342277627173</v>
      </c>
      <c r="H1266" s="3">
        <f>LN(Tabella1[[#This Row],[NUM INDICE]]/G1265)</f>
        <v>3.3829227148947406E-3</v>
      </c>
    </row>
    <row r="1267" spans="1:8" x14ac:dyDescent="0.3">
      <c r="A1267" s="1">
        <v>43819</v>
      </c>
      <c r="B1267" s="2">
        <v>24003.64</v>
      </c>
      <c r="C1267" s="2">
        <v>23842.28</v>
      </c>
      <c r="D1267" s="2">
        <v>24003.64</v>
      </c>
      <c r="E1267" s="2">
        <v>23836.959999999999</v>
      </c>
      <c r="F1267" s="3">
        <v>1.24E-2</v>
      </c>
      <c r="G1267">
        <f>$G$2*Tabella1[[#This Row],[CHIUSURA]]/$B$2</f>
        <v>125.4747191099337</v>
      </c>
      <c r="H1267" s="3">
        <f>LN(Tabella1[[#This Row],[NUM INDICE]]/G1266)</f>
        <v>1.2353293311190667E-2</v>
      </c>
    </row>
    <row r="1268" spans="1:8" x14ac:dyDescent="0.3">
      <c r="A1268" s="1">
        <v>43822</v>
      </c>
      <c r="B1268" s="2">
        <v>23898.42</v>
      </c>
      <c r="C1268" s="2">
        <v>23918.55</v>
      </c>
      <c r="D1268" s="2">
        <v>23941.26</v>
      </c>
      <c r="E1268" s="2">
        <v>23845.21</v>
      </c>
      <c r="F1268" s="3">
        <v>-4.4000000000000003E-3</v>
      </c>
      <c r="G1268">
        <f>$G$2*Tabella1[[#This Row],[CHIUSURA]]/$B$2</f>
        <v>124.92470044839956</v>
      </c>
      <c r="H1268" s="3">
        <f>LN(Tabella1[[#This Row],[NUM INDICE]]/G1267)</f>
        <v>-4.3931375488143092E-3</v>
      </c>
    </row>
    <row r="1269" spans="1:8" x14ac:dyDescent="0.3">
      <c r="A1269" s="1">
        <v>43826</v>
      </c>
      <c r="B1269" s="2">
        <v>23757.599999999999</v>
      </c>
      <c r="C1269" s="2">
        <v>23867.96</v>
      </c>
      <c r="D1269" s="2">
        <v>23898.6</v>
      </c>
      <c r="E1269" s="2">
        <v>23732.27</v>
      </c>
      <c r="F1269" s="3">
        <v>-5.8999999999999999E-3</v>
      </c>
      <c r="G1269">
        <f>$G$2*Tabella1[[#This Row],[CHIUSURA]]/$B$2</f>
        <v>124.18858917756477</v>
      </c>
      <c r="H1269" s="3">
        <f>LN(Tabella1[[#This Row],[NUM INDICE]]/G1268)</f>
        <v>-5.9098686740017472E-3</v>
      </c>
    </row>
    <row r="1270" spans="1:8" x14ac:dyDescent="0.3">
      <c r="A1270" s="1">
        <v>43829</v>
      </c>
      <c r="B1270" s="2">
        <v>23506.37</v>
      </c>
      <c r="C1270" s="2">
        <v>23712.11</v>
      </c>
      <c r="D1270" s="2">
        <v>23735.93</v>
      </c>
      <c r="E1270" s="2">
        <v>23506.37</v>
      </c>
      <c r="F1270" s="3">
        <v>-1.06E-2</v>
      </c>
      <c r="G1270">
        <f>$G$2*Tabella1[[#This Row],[CHIUSURA]]/$B$2</f>
        <v>122.87532945187364</v>
      </c>
      <c r="H1270" s="3">
        <f>LN(Tabella1[[#This Row],[NUM INDICE]]/G1269)</f>
        <v>-1.0631031042832065E-2</v>
      </c>
    </row>
    <row r="1271" spans="1:8" x14ac:dyDescent="0.3">
      <c r="A1271" s="1">
        <v>43832</v>
      </c>
      <c r="B1271" s="2">
        <v>23836.26</v>
      </c>
      <c r="C1271" s="2">
        <v>23606.97</v>
      </c>
      <c r="D1271" s="2">
        <v>23861.99</v>
      </c>
      <c r="E1271" s="2">
        <v>23571.59</v>
      </c>
      <c r="F1271" s="3">
        <v>1.4E-2</v>
      </c>
      <c r="G1271">
        <f>$G$2*Tabella1[[#This Row],[CHIUSURA]]/$B$2</f>
        <v>124.59977020699145</v>
      </c>
      <c r="H1271" s="3">
        <f>LN(Tabella1[[#This Row],[NUM INDICE]]/G1270)</f>
        <v>1.3936502446952057E-2</v>
      </c>
    </row>
    <row r="1272" spans="1:8" x14ac:dyDescent="0.3">
      <c r="A1272" s="1">
        <v>43833</v>
      </c>
      <c r="B1272" s="2">
        <v>23702.35</v>
      </c>
      <c r="C1272" s="2">
        <v>23709.9</v>
      </c>
      <c r="D1272" s="2">
        <v>23759.89</v>
      </c>
      <c r="E1272" s="2">
        <v>23516.81</v>
      </c>
      <c r="F1272" s="3">
        <v>-5.5999999999999999E-3</v>
      </c>
      <c r="G1272">
        <f>$G$2*Tabella1[[#This Row],[CHIUSURA]]/$B$2</f>
        <v>123.89977972071473</v>
      </c>
      <c r="H1272" s="3">
        <f>LN(Tabella1[[#This Row],[NUM INDICE]]/G1271)</f>
        <v>-5.6337513521041768E-3</v>
      </c>
    </row>
    <row r="1273" spans="1:8" x14ac:dyDescent="0.3">
      <c r="A1273" s="1">
        <v>43836</v>
      </c>
      <c r="B1273" s="2">
        <v>23581.29</v>
      </c>
      <c r="C1273" s="2">
        <v>23565.919999999998</v>
      </c>
      <c r="D1273" s="2">
        <v>23607.54</v>
      </c>
      <c r="E1273" s="2">
        <v>23265.21</v>
      </c>
      <c r="F1273" s="3">
        <v>-5.1000000000000004E-3</v>
      </c>
      <c r="G1273">
        <f>$G$2*Tabella1[[#This Row],[CHIUSURA]]/$B$2</f>
        <v>123.26696030268278</v>
      </c>
      <c r="H1273" s="3">
        <f>LN(Tabella1[[#This Row],[NUM INDICE]]/G1272)</f>
        <v>-5.1205983516203913E-3</v>
      </c>
    </row>
    <row r="1274" spans="1:8" x14ac:dyDescent="0.3">
      <c r="A1274" s="1">
        <v>43837</v>
      </c>
      <c r="B1274" s="2">
        <v>23723.38</v>
      </c>
      <c r="C1274" s="2">
        <v>23688.25</v>
      </c>
      <c r="D1274" s="2">
        <v>23793.67</v>
      </c>
      <c r="E1274" s="2">
        <v>23635.9</v>
      </c>
      <c r="F1274" s="3">
        <v>6.0000000000000001E-3</v>
      </c>
      <c r="G1274">
        <f>$G$2*Tabella1[[#This Row],[CHIUSURA]]/$B$2</f>
        <v>124.00971027053475</v>
      </c>
      <c r="H1274" s="3">
        <f>LN(Tabella1[[#This Row],[NUM INDICE]]/G1273)</f>
        <v>6.0074587701476473E-3</v>
      </c>
    </row>
    <row r="1275" spans="1:8" x14ac:dyDescent="0.3">
      <c r="A1275" s="1">
        <v>43838</v>
      </c>
      <c r="B1275" s="2">
        <v>23832.02</v>
      </c>
      <c r="C1275" s="2">
        <v>23550.61</v>
      </c>
      <c r="D1275" s="2">
        <v>23893.01</v>
      </c>
      <c r="E1275" s="2">
        <v>23480.62</v>
      </c>
      <c r="F1275" s="3">
        <v>4.5999999999999999E-3</v>
      </c>
      <c r="G1275">
        <f>$G$2*Tabella1[[#This Row],[CHIUSURA]]/$B$2</f>
        <v>124.57760636813092</v>
      </c>
      <c r="H1275" s="3">
        <f>LN(Tabella1[[#This Row],[NUM INDICE]]/G1274)</f>
        <v>4.5689948563037491E-3</v>
      </c>
    </row>
    <row r="1276" spans="1:8" x14ac:dyDescent="0.3">
      <c r="A1276" s="1">
        <v>43839</v>
      </c>
      <c r="B1276" s="2">
        <v>24016.7</v>
      </c>
      <c r="C1276" s="2">
        <v>23979.65</v>
      </c>
      <c r="D1276" s="2">
        <v>24078.29</v>
      </c>
      <c r="E1276" s="2">
        <v>23963.51</v>
      </c>
      <c r="F1276" s="3">
        <v>7.7000000000000002E-3</v>
      </c>
      <c r="G1276">
        <f>$G$2*Tabella1[[#This Row],[CHIUSURA]]/$B$2</f>
        <v>125.54298791548051</v>
      </c>
      <c r="H1276" s="3">
        <f>LN(Tabella1[[#This Row],[NUM INDICE]]/G1275)</f>
        <v>7.719367083093444E-3</v>
      </c>
    </row>
    <row r="1277" spans="1:8" x14ac:dyDescent="0.3">
      <c r="A1277" s="1">
        <v>43840</v>
      </c>
      <c r="B1277" s="2">
        <v>24021.4</v>
      </c>
      <c r="C1277" s="2">
        <v>24061.43</v>
      </c>
      <c r="D1277" s="2">
        <v>24146.55</v>
      </c>
      <c r="E1277" s="2">
        <v>23966.36</v>
      </c>
      <c r="F1277" s="3">
        <v>2.0000000000000001E-4</v>
      </c>
      <c r="G1277">
        <f>$G$2*Tabella1[[#This Row],[CHIUSURA]]/$B$2</f>
        <v>125.56755632176458</v>
      </c>
      <c r="H1277" s="3">
        <f>LN(Tabella1[[#This Row],[NUM INDICE]]/G1276)</f>
        <v>1.9567801453426547E-4</v>
      </c>
    </row>
    <row r="1278" spans="1:8" x14ac:dyDescent="0.3">
      <c r="A1278" s="1">
        <v>43843</v>
      </c>
      <c r="B1278" s="2">
        <v>23896.59</v>
      </c>
      <c r="C1278" s="2">
        <v>24061.45</v>
      </c>
      <c r="D1278" s="2">
        <v>24061.45</v>
      </c>
      <c r="E1278" s="2">
        <v>23829.41</v>
      </c>
      <c r="F1278" s="3">
        <v>-5.1999999999999998E-3</v>
      </c>
      <c r="G1278">
        <f>$G$2*Tabella1[[#This Row],[CHIUSURA]]/$B$2</f>
        <v>124.91513445191023</v>
      </c>
      <c r="H1278" s="3">
        <f>LN(Tabella1[[#This Row],[NUM INDICE]]/G1277)</f>
        <v>-5.2093287822961975E-3</v>
      </c>
    </row>
    <row r="1279" spans="1:8" x14ac:dyDescent="0.3">
      <c r="A1279" s="1">
        <v>43844</v>
      </c>
      <c r="B1279" s="2">
        <v>23928.21</v>
      </c>
      <c r="C1279" s="2">
        <v>23931.94</v>
      </c>
      <c r="D1279" s="2">
        <v>23947.97</v>
      </c>
      <c r="E1279" s="2">
        <v>23706.43</v>
      </c>
      <c r="F1279" s="3">
        <v>1.2999999999999999E-3</v>
      </c>
      <c r="G1279">
        <f>$G$2*Tabella1[[#This Row],[CHIUSURA]]/$B$2</f>
        <v>125.08042232567671</v>
      </c>
      <c r="H1279" s="3">
        <f>LN(Tabella1[[#This Row],[NUM INDICE]]/G1278)</f>
        <v>1.3223266843739357E-3</v>
      </c>
    </row>
    <row r="1280" spans="1:8" x14ac:dyDescent="0.3">
      <c r="A1280" s="1">
        <v>43845</v>
      </c>
      <c r="B1280" s="2">
        <v>23763.86</v>
      </c>
      <c r="C1280" s="2">
        <v>23902.76</v>
      </c>
      <c r="D1280" s="2">
        <v>23931.8</v>
      </c>
      <c r="E1280" s="2">
        <v>23719.45</v>
      </c>
      <c r="F1280" s="3">
        <v>-6.8999999999999999E-3</v>
      </c>
      <c r="G1280">
        <f>$G$2*Tabella1[[#This Row],[CHIUSURA]]/$B$2</f>
        <v>124.22131220380696</v>
      </c>
      <c r="H1280" s="3">
        <f>LN(Tabella1[[#This Row],[NUM INDICE]]/G1279)</f>
        <v>-6.892158406077601E-3</v>
      </c>
    </row>
    <row r="1281" spans="1:8" x14ac:dyDescent="0.3">
      <c r="A1281" s="1">
        <v>43846</v>
      </c>
      <c r="B1281" s="2">
        <v>23940.41</v>
      </c>
      <c r="C1281" s="2">
        <v>23861.55</v>
      </c>
      <c r="D1281" s="2">
        <v>23960.79</v>
      </c>
      <c r="E1281" s="2">
        <v>23760.3</v>
      </c>
      <c r="F1281" s="3">
        <v>7.4000000000000003E-3</v>
      </c>
      <c r="G1281">
        <f>$G$2*Tabella1[[#This Row],[CHIUSURA]]/$B$2</f>
        <v>125.14419563560558</v>
      </c>
      <c r="H1281" s="3">
        <f>LN(Tabella1[[#This Row],[NUM INDICE]]/G1280)</f>
        <v>7.4018869198369443E-3</v>
      </c>
    </row>
    <row r="1282" spans="1:8" x14ac:dyDescent="0.3">
      <c r="A1282" s="1">
        <v>43847</v>
      </c>
      <c r="B1282" s="2">
        <v>24141.07</v>
      </c>
      <c r="C1282" s="2">
        <v>24042.6</v>
      </c>
      <c r="D1282" s="2">
        <v>24168.66</v>
      </c>
      <c r="E1282" s="2">
        <v>24010.86</v>
      </c>
      <c r="F1282" s="3">
        <v>8.3999999999999995E-3</v>
      </c>
      <c r="G1282">
        <f>$G$2*Tabella1[[#This Row],[CHIUSURA]]/$B$2</f>
        <v>126.19310976432104</v>
      </c>
      <c r="H1282" s="3">
        <f>LN(Tabella1[[#This Row],[NUM INDICE]]/G1281)</f>
        <v>8.34671332735289E-3</v>
      </c>
    </row>
    <row r="1283" spans="1:8" x14ac:dyDescent="0.3">
      <c r="A1283" s="1">
        <v>43850</v>
      </c>
      <c r="B1283" s="2">
        <v>24002.45</v>
      </c>
      <c r="C1283" s="2">
        <v>24032.65</v>
      </c>
      <c r="D1283" s="2">
        <v>24084.94</v>
      </c>
      <c r="E1283" s="2">
        <v>23973.43</v>
      </c>
      <c r="F1283" s="3">
        <v>-5.7000000000000002E-3</v>
      </c>
      <c r="G1283">
        <f>$G$2*Tabella1[[#This Row],[CHIUSURA]]/$B$2</f>
        <v>125.46849859855539</v>
      </c>
      <c r="H1283" s="3">
        <f>LN(Tabella1[[#This Row],[NUM INDICE]]/G1282)</f>
        <v>-5.758630988104114E-3</v>
      </c>
    </row>
    <row r="1284" spans="1:8" x14ac:dyDescent="0.3">
      <c r="A1284" s="1">
        <v>43851</v>
      </c>
      <c r="B1284" s="2">
        <v>23845.279999999999</v>
      </c>
      <c r="C1284" s="2">
        <v>23858.03</v>
      </c>
      <c r="D1284" s="2">
        <v>23860.16</v>
      </c>
      <c r="E1284" s="2">
        <v>23645.3</v>
      </c>
      <c r="F1284" s="3">
        <v>-6.4999999999999997E-3</v>
      </c>
      <c r="G1284">
        <f>$G$2*Tabella1[[#This Row],[CHIUSURA]]/$B$2</f>
        <v>124.64692063777493</v>
      </c>
      <c r="H1284" s="3">
        <f>LN(Tabella1[[#This Row],[NUM INDICE]]/G1283)</f>
        <v>-6.5696142862154867E-3</v>
      </c>
    </row>
    <row r="1285" spans="1:8" x14ac:dyDescent="0.3">
      <c r="A1285" s="1">
        <v>43852</v>
      </c>
      <c r="B1285" s="2">
        <v>23706.29</v>
      </c>
      <c r="C1285" s="2">
        <v>23887.83</v>
      </c>
      <c r="D1285" s="2">
        <v>23906.79</v>
      </c>
      <c r="E1285" s="2">
        <v>23680.400000000001</v>
      </c>
      <c r="F1285" s="3">
        <v>-5.7999999999999996E-3</v>
      </c>
      <c r="G1285">
        <f>$G$2*Tabella1[[#This Row],[CHIUSURA]]/$B$2</f>
        <v>123.92037536342947</v>
      </c>
      <c r="H1285" s="3">
        <f>LN(Tabella1[[#This Row],[NUM INDICE]]/G1284)</f>
        <v>-5.8458804125209674E-3</v>
      </c>
    </row>
    <row r="1286" spans="1:8" x14ac:dyDescent="0.3">
      <c r="A1286" s="1">
        <v>43853</v>
      </c>
      <c r="B1286" s="2">
        <v>23707.05</v>
      </c>
      <c r="C1286" s="2">
        <v>23716.43</v>
      </c>
      <c r="D1286" s="2">
        <v>23901.15</v>
      </c>
      <c r="E1286" s="2">
        <v>23611.200000000001</v>
      </c>
      <c r="F1286" s="3">
        <v>0</v>
      </c>
      <c r="G1286">
        <f>$G$2*Tabella1[[#This Row],[CHIUSURA]]/$B$2</f>
        <v>123.92434812699881</v>
      </c>
      <c r="H1286" s="3">
        <f>LN(Tabella1[[#This Row],[NUM INDICE]]/G1285)</f>
        <v>3.2058488183555311E-5</v>
      </c>
    </row>
    <row r="1287" spans="1:8" x14ac:dyDescent="0.3">
      <c r="A1287" s="1">
        <v>43854</v>
      </c>
      <c r="B1287" s="2">
        <v>23969.13</v>
      </c>
      <c r="C1287" s="2">
        <v>23848.46</v>
      </c>
      <c r="D1287" s="2">
        <v>24083.13</v>
      </c>
      <c r="E1287" s="2">
        <v>23848.46</v>
      </c>
      <c r="F1287" s="3">
        <v>1.11E-2</v>
      </c>
      <c r="G1287">
        <f>$G$2*Tabella1[[#This Row],[CHIUSURA]]/$B$2</f>
        <v>125.29432427996275</v>
      </c>
      <c r="H1287" s="3">
        <f>LN(Tabella1[[#This Row],[NUM INDICE]]/G1286)</f>
        <v>1.0994280157811677E-2</v>
      </c>
    </row>
    <row r="1288" spans="1:8" x14ac:dyDescent="0.3">
      <c r="A1288" s="1">
        <v>43857</v>
      </c>
      <c r="B1288" s="2">
        <v>23416.13</v>
      </c>
      <c r="C1288" s="2">
        <v>23713.119999999999</v>
      </c>
      <c r="D1288" s="2">
        <v>23977.56</v>
      </c>
      <c r="E1288" s="2">
        <v>23384.04</v>
      </c>
      <c r="F1288" s="3">
        <v>-2.3099999999999999E-2</v>
      </c>
      <c r="G1288">
        <f>$G$2*Tabella1[[#This Row],[CHIUSURA]]/$B$2</f>
        <v>122.40361605121939</v>
      </c>
      <c r="H1288" s="3">
        <f>LN(Tabella1[[#This Row],[NUM INDICE]]/G1287)</f>
        <v>-2.3341651284734175E-2</v>
      </c>
    </row>
    <row r="1289" spans="1:8" x14ac:dyDescent="0.3">
      <c r="A1289" s="1">
        <v>43858</v>
      </c>
      <c r="B1289" s="2">
        <v>24027.63</v>
      </c>
      <c r="C1289" s="2">
        <v>23544.560000000001</v>
      </c>
      <c r="D1289" s="2">
        <v>24027.63</v>
      </c>
      <c r="E1289" s="2">
        <v>23429.19</v>
      </c>
      <c r="F1289" s="3">
        <v>2.6100000000000002E-2</v>
      </c>
      <c r="G1289">
        <f>$G$2*Tabella1[[#This Row],[CHIUSURA]]/$B$2</f>
        <v>125.60012252839221</v>
      </c>
      <c r="H1289" s="3">
        <f>LN(Tabella1[[#This Row],[NUM INDICE]]/G1288)</f>
        <v>2.5779317034184509E-2</v>
      </c>
    </row>
    <row r="1290" spans="1:8" x14ac:dyDescent="0.3">
      <c r="A1290" s="1">
        <v>43859</v>
      </c>
      <c r="B1290" s="2">
        <v>24164.73</v>
      </c>
      <c r="C1290" s="2">
        <v>24052.97</v>
      </c>
      <c r="D1290" s="2">
        <v>24197.66</v>
      </c>
      <c r="E1290" s="2">
        <v>23969.03</v>
      </c>
      <c r="F1290" s="3">
        <v>5.7000000000000002E-3</v>
      </c>
      <c r="G1290">
        <f>$G$2*Tabella1[[#This Row],[CHIUSURA]]/$B$2</f>
        <v>126.31678816701917</v>
      </c>
      <c r="H1290" s="3">
        <f>LN(Tabella1[[#This Row],[NUM INDICE]]/G1289)</f>
        <v>5.6897138824303188E-3</v>
      </c>
    </row>
    <row r="1291" spans="1:8" x14ac:dyDescent="0.3">
      <c r="A1291" s="1">
        <v>43860</v>
      </c>
      <c r="B1291" s="2">
        <v>23781.1</v>
      </c>
      <c r="C1291" s="2">
        <v>23892.3</v>
      </c>
      <c r="D1291" s="2">
        <v>23982.66</v>
      </c>
      <c r="E1291" s="2">
        <v>23687.64</v>
      </c>
      <c r="F1291" s="3">
        <v>-1.5900000000000001E-2</v>
      </c>
      <c r="G1291">
        <f>$G$2*Tabella1[[#This Row],[CHIUSURA]]/$B$2</f>
        <v>124.31143120898514</v>
      </c>
      <c r="H1291" s="3">
        <f>LN(Tabella1[[#This Row],[NUM INDICE]]/G1290)</f>
        <v>-1.6002984498346917E-2</v>
      </c>
    </row>
    <row r="1292" spans="1:8" x14ac:dyDescent="0.3">
      <c r="A1292" s="1">
        <v>43861</v>
      </c>
      <c r="B1292" s="2">
        <v>23237.03</v>
      </c>
      <c r="C1292" s="2">
        <v>23863.15</v>
      </c>
      <c r="D1292" s="2">
        <v>23873.05</v>
      </c>
      <c r="E1292" s="2">
        <v>23207.9</v>
      </c>
      <c r="F1292" s="3">
        <v>-2.29E-2</v>
      </c>
      <c r="G1292">
        <f>$G$2*Tabella1[[#This Row],[CHIUSURA]]/$B$2</f>
        <v>121.46740295218153</v>
      </c>
      <c r="H1292" s="3">
        <f>LN(Tabella1[[#This Row],[NUM INDICE]]/G1291)</f>
        <v>-2.314402063682508E-2</v>
      </c>
    </row>
    <row r="1293" spans="1:8" x14ac:dyDescent="0.3">
      <c r="A1293" s="1">
        <v>43864</v>
      </c>
      <c r="B1293" s="2">
        <v>23460.01</v>
      </c>
      <c r="C1293" s="2">
        <v>23297.09</v>
      </c>
      <c r="D1293" s="2">
        <v>23466.34</v>
      </c>
      <c r="E1293" s="2">
        <v>23218.720000000001</v>
      </c>
      <c r="F1293" s="3">
        <v>9.5999999999999992E-3</v>
      </c>
      <c r="G1293">
        <f>$G$2*Tabella1[[#This Row],[CHIUSURA]]/$B$2</f>
        <v>122.6329908741439</v>
      </c>
      <c r="H1293" s="3">
        <f>LN(Tabella1[[#This Row],[NUM INDICE]]/G1292)</f>
        <v>9.5501425676006793E-3</v>
      </c>
    </row>
    <row r="1294" spans="1:8" x14ac:dyDescent="0.3">
      <c r="A1294" s="1">
        <v>43865</v>
      </c>
      <c r="B1294" s="2">
        <v>23844.85</v>
      </c>
      <c r="C1294" s="2">
        <v>23572.77</v>
      </c>
      <c r="D1294" s="2">
        <v>23900.76</v>
      </c>
      <c r="E1294" s="2">
        <v>23542.06</v>
      </c>
      <c r="F1294" s="3">
        <v>1.6400000000000001E-2</v>
      </c>
      <c r="G1294">
        <f>$G$2*Tabella1[[#This Row],[CHIUSURA]]/$B$2</f>
        <v>124.64467288996596</v>
      </c>
      <c r="H1294" s="3">
        <f>LN(Tabella1[[#This Row],[NUM INDICE]]/G1293)</f>
        <v>1.6270991620737817E-2</v>
      </c>
    </row>
    <row r="1295" spans="1:8" x14ac:dyDescent="0.3">
      <c r="A1295" s="1">
        <v>43866</v>
      </c>
      <c r="B1295" s="2">
        <v>24236.63</v>
      </c>
      <c r="C1295" s="2">
        <v>23815.72</v>
      </c>
      <c r="D1295" s="2">
        <v>24270.46</v>
      </c>
      <c r="E1295" s="2">
        <v>23745.98</v>
      </c>
      <c r="F1295" s="3">
        <v>1.6400000000000001E-2</v>
      </c>
      <c r="G1295">
        <f>$G$2*Tabella1[[#This Row],[CHIUSURA]]/$B$2</f>
        <v>126.69263250996067</v>
      </c>
      <c r="H1295" s="3">
        <f>LN(Tabella1[[#This Row],[NUM INDICE]]/G1294)</f>
        <v>1.6296864029971679E-2</v>
      </c>
    </row>
    <row r="1296" spans="1:8" x14ac:dyDescent="0.3">
      <c r="A1296" s="1">
        <v>43867</v>
      </c>
      <c r="B1296" s="2">
        <v>24490.35</v>
      </c>
      <c r="C1296" s="2">
        <v>24347.99</v>
      </c>
      <c r="D1296" s="2">
        <v>24513.81</v>
      </c>
      <c r="E1296" s="2">
        <v>24338.09</v>
      </c>
      <c r="F1296" s="3">
        <v>1.0500000000000001E-2</v>
      </c>
      <c r="G1296">
        <f>$G$2*Tabella1[[#This Row],[CHIUSURA]]/$B$2</f>
        <v>128.01890826366187</v>
      </c>
      <c r="H1296" s="3">
        <f>LN(Tabella1[[#This Row],[NUM INDICE]]/G1295)</f>
        <v>1.0414037276116226E-2</v>
      </c>
    </row>
    <row r="1297" spans="1:8" x14ac:dyDescent="0.3">
      <c r="A1297" s="1">
        <v>43868</v>
      </c>
      <c r="B1297" s="2">
        <v>24478.32</v>
      </c>
      <c r="C1297" s="2">
        <v>24465.18</v>
      </c>
      <c r="D1297" s="2">
        <v>24523.42</v>
      </c>
      <c r="E1297" s="2">
        <v>24371.83</v>
      </c>
      <c r="F1297" s="3">
        <v>-5.0000000000000001E-4</v>
      </c>
      <c r="G1297">
        <f>$G$2*Tabella1[[#This Row],[CHIUSURA]]/$B$2</f>
        <v>127.95602359821561</v>
      </c>
      <c r="H1297" s="3">
        <f>LN(Tabella1[[#This Row],[NUM INDICE]]/G1296)</f>
        <v>-4.9133457134992403E-4</v>
      </c>
    </row>
    <row r="1298" spans="1:8" x14ac:dyDescent="0.3">
      <c r="A1298" s="1">
        <v>43871</v>
      </c>
      <c r="B1298" s="2">
        <v>24507.7</v>
      </c>
      <c r="C1298" s="2">
        <v>24437.06</v>
      </c>
      <c r="D1298" s="2">
        <v>24585.13</v>
      </c>
      <c r="E1298" s="2">
        <v>24388.880000000001</v>
      </c>
      <c r="F1298" s="3">
        <v>1.1999999999999999E-3</v>
      </c>
      <c r="G1298">
        <f>$G$2*Tabella1[[#This Row],[CHIUSURA]]/$B$2</f>
        <v>128.1096022740935</v>
      </c>
      <c r="H1298" s="3">
        <f>LN(Tabella1[[#This Row],[NUM INDICE]]/G1297)</f>
        <v>1.1995260493835582E-3</v>
      </c>
    </row>
    <row r="1299" spans="1:8" x14ac:dyDescent="0.3">
      <c r="A1299" s="1">
        <v>43872</v>
      </c>
      <c r="B1299" s="2">
        <v>24688.89</v>
      </c>
      <c r="C1299" s="2">
        <v>24616.66</v>
      </c>
      <c r="D1299" s="2">
        <v>24762.66</v>
      </c>
      <c r="E1299" s="2">
        <v>24533.75</v>
      </c>
      <c r="F1299" s="3">
        <v>7.4000000000000003E-3</v>
      </c>
      <c r="G1299">
        <f>$G$2*Tabella1[[#This Row],[CHIUSURA]]/$B$2</f>
        <v>129.05674047294707</v>
      </c>
      <c r="H1299" s="3">
        <f>LN(Tabella1[[#This Row],[NUM INDICE]]/G1298)</f>
        <v>7.3659909862523968E-3</v>
      </c>
    </row>
    <row r="1300" spans="1:8" x14ac:dyDescent="0.3">
      <c r="A1300" s="1">
        <v>43873</v>
      </c>
      <c r="B1300" s="2">
        <v>24861.279999999999</v>
      </c>
      <c r="C1300" s="2">
        <v>24738.21</v>
      </c>
      <c r="D1300" s="2">
        <v>24901.59</v>
      </c>
      <c r="E1300" s="2">
        <v>24734.87</v>
      </c>
      <c r="F1300" s="3">
        <v>7.0000000000000001E-3</v>
      </c>
      <c r="G1300">
        <f>$G$2*Tabella1[[#This Row],[CHIUSURA]]/$B$2</f>
        <v>129.95787825152402</v>
      </c>
      <c r="H1300" s="3">
        <f>LN(Tabella1[[#This Row],[NUM INDICE]]/G1299)</f>
        <v>6.9582282179506639E-3</v>
      </c>
    </row>
    <row r="1301" spans="1:8" x14ac:dyDescent="0.3">
      <c r="A1301" s="1">
        <v>43874</v>
      </c>
      <c r="B1301" s="2">
        <v>24892.15</v>
      </c>
      <c r="C1301" s="2">
        <v>24769.05</v>
      </c>
      <c r="D1301" s="2">
        <v>24892.15</v>
      </c>
      <c r="E1301" s="2">
        <v>24588.46</v>
      </c>
      <c r="F1301" s="3">
        <v>1.1999999999999999E-3</v>
      </c>
      <c r="G1301">
        <f>$G$2*Tabella1[[#This Row],[CHIUSURA]]/$B$2</f>
        <v>130.11924563492605</v>
      </c>
      <c r="H1301" s="3">
        <f>LN(Tabella1[[#This Row],[NUM INDICE]]/G1300)</f>
        <v>1.2409196295149378E-3</v>
      </c>
    </row>
    <row r="1302" spans="1:8" x14ac:dyDescent="0.3">
      <c r="A1302" s="1">
        <v>43875</v>
      </c>
      <c r="B1302" s="2">
        <v>24867.01</v>
      </c>
      <c r="C1302" s="2">
        <v>24942.1</v>
      </c>
      <c r="D1302" s="2">
        <v>24983.119999999999</v>
      </c>
      <c r="E1302" s="2">
        <v>24831.96</v>
      </c>
      <c r="F1302" s="3">
        <v>-1E-3</v>
      </c>
      <c r="G1302">
        <f>$G$2*Tabella1[[#This Row],[CHIUSURA]]/$B$2</f>
        <v>129.98783079790866</v>
      </c>
      <c r="H1302" s="3">
        <f>LN(Tabella1[[#This Row],[NUM INDICE]]/G1301)</f>
        <v>-1.0104673044757952E-3</v>
      </c>
    </row>
    <row r="1303" spans="1:8" x14ac:dyDescent="0.3">
      <c r="A1303" s="1">
        <v>43878</v>
      </c>
      <c r="B1303" s="2">
        <v>25120.54</v>
      </c>
      <c r="C1303" s="2">
        <v>24961.759999999998</v>
      </c>
      <c r="D1303" s="2">
        <v>25120.54</v>
      </c>
      <c r="E1303" s="2">
        <v>24903</v>
      </c>
      <c r="F1303" s="3">
        <v>1.0200000000000001E-2</v>
      </c>
      <c r="G1303">
        <f>$G$2*Tabella1[[#This Row],[CHIUSURA]]/$B$2</f>
        <v>131.31311336071752</v>
      </c>
      <c r="H1303" s="3">
        <f>LN(Tabella1[[#This Row],[NUM INDICE]]/G1302)</f>
        <v>1.0143812767431688E-2</v>
      </c>
    </row>
    <row r="1304" spans="1:8" x14ac:dyDescent="0.3">
      <c r="A1304" s="1">
        <v>43879</v>
      </c>
      <c r="B1304" s="2">
        <v>25223.51</v>
      </c>
      <c r="C1304" s="2">
        <v>24985.71</v>
      </c>
      <c r="D1304" s="2">
        <v>25389.46</v>
      </c>
      <c r="E1304" s="2">
        <v>24969.75</v>
      </c>
      <c r="F1304" s="3">
        <v>4.1000000000000003E-3</v>
      </c>
      <c r="G1304">
        <f>$G$2*Tabella1[[#This Row],[CHIUSURA]]/$B$2</f>
        <v>131.85137055115823</v>
      </c>
      <c r="H1304" s="3">
        <f>LN(Tabella1[[#This Row],[NUM INDICE]]/G1303)</f>
        <v>4.0906579262965162E-3</v>
      </c>
    </row>
    <row r="1305" spans="1:8" x14ac:dyDescent="0.3">
      <c r="A1305" s="1">
        <v>43880</v>
      </c>
      <c r="B1305" s="2">
        <v>25477.55</v>
      </c>
      <c r="C1305" s="2">
        <v>25352.69</v>
      </c>
      <c r="D1305" s="2">
        <v>25483.05</v>
      </c>
      <c r="E1305" s="2">
        <v>25271.72</v>
      </c>
      <c r="F1305" s="3">
        <v>1.01E-2</v>
      </c>
      <c r="G1305">
        <f>$G$2*Tabella1[[#This Row],[CHIUSURA]]/$B$2</f>
        <v>133.17931904741494</v>
      </c>
      <c r="H1305" s="3">
        <f>LN(Tabella1[[#This Row],[NUM INDICE]]/G1304)</f>
        <v>1.0021176124203435E-2</v>
      </c>
    </row>
    <row r="1306" spans="1:8" x14ac:dyDescent="0.3">
      <c r="A1306" s="1">
        <v>43881</v>
      </c>
      <c r="B1306" s="2">
        <v>25080.16</v>
      </c>
      <c r="C1306" s="2">
        <v>25414.77</v>
      </c>
      <c r="D1306" s="2">
        <v>25419.96</v>
      </c>
      <c r="E1306" s="2">
        <v>25080.16</v>
      </c>
      <c r="F1306" s="3">
        <v>-1.5599999999999999E-2</v>
      </c>
      <c r="G1306">
        <f>$G$2*Tabella1[[#This Row],[CHIUSURA]]/$B$2</f>
        <v>131.10203415949391</v>
      </c>
      <c r="H1306" s="3">
        <f>LN(Tabella1[[#This Row],[NUM INDICE]]/G1305)</f>
        <v>-1.5720576905033905E-2</v>
      </c>
    </row>
    <row r="1307" spans="1:8" x14ac:dyDescent="0.3">
      <c r="A1307" s="1">
        <v>43882</v>
      </c>
      <c r="B1307" s="2">
        <v>24773.15</v>
      </c>
      <c r="C1307" s="2">
        <v>24979.32</v>
      </c>
      <c r="D1307" s="2">
        <v>25129.98</v>
      </c>
      <c r="E1307" s="2">
        <v>24670.240000000002</v>
      </c>
      <c r="F1307" s="3">
        <v>-1.2200000000000001E-2</v>
      </c>
      <c r="G1307">
        <f>$G$2*Tabella1[[#This Row],[CHIUSURA]]/$B$2</f>
        <v>129.49719449709519</v>
      </c>
      <c r="H1307" s="3">
        <f>LN(Tabella1[[#This Row],[NUM INDICE]]/G1306)</f>
        <v>-1.231668995017776E-2</v>
      </c>
    </row>
    <row r="1308" spans="1:8" x14ac:dyDescent="0.3">
      <c r="A1308" s="1">
        <v>43885</v>
      </c>
      <c r="B1308" s="2">
        <v>23427.19</v>
      </c>
      <c r="C1308" s="2">
        <v>23918.6</v>
      </c>
      <c r="D1308" s="2">
        <v>24005.21</v>
      </c>
      <c r="E1308" s="2">
        <v>23255.26</v>
      </c>
      <c r="F1308" s="3">
        <v>-5.4300000000000001E-2</v>
      </c>
      <c r="G1308">
        <f>$G$2*Tabella1[[#This Row],[CHIUSURA]]/$B$2</f>
        <v>122.46143021579425</v>
      </c>
      <c r="H1308" s="3">
        <f>LN(Tabella1[[#This Row],[NUM INDICE]]/G1307)</f>
        <v>-5.5863091763679165E-2</v>
      </c>
    </row>
    <row r="1309" spans="1:8" x14ac:dyDescent="0.3">
      <c r="A1309" s="1">
        <v>43886</v>
      </c>
      <c r="B1309" s="2">
        <v>23090.44</v>
      </c>
      <c r="C1309" s="2">
        <v>23585.59</v>
      </c>
      <c r="D1309" s="2">
        <v>23630.43</v>
      </c>
      <c r="E1309" s="2">
        <v>23046.19</v>
      </c>
      <c r="F1309" s="3">
        <v>-1.44E-2</v>
      </c>
      <c r="G1309">
        <f>$G$2*Tabella1[[#This Row],[CHIUSURA]]/$B$2</f>
        <v>120.70113004214267</v>
      </c>
      <c r="H1309" s="3">
        <f>LN(Tabella1[[#This Row],[NUM INDICE]]/G1308)</f>
        <v>-1.4478634562655968E-2</v>
      </c>
    </row>
    <row r="1310" spans="1:8" x14ac:dyDescent="0.3">
      <c r="A1310" s="1">
        <v>43887</v>
      </c>
      <c r="B1310" s="2">
        <v>23422.54</v>
      </c>
      <c r="C1310" s="2">
        <v>22961.01</v>
      </c>
      <c r="D1310" s="2">
        <v>23599.85</v>
      </c>
      <c r="E1310" s="2">
        <v>22637.93</v>
      </c>
      <c r="F1310" s="3">
        <v>1.44E-2</v>
      </c>
      <c r="G1310">
        <f>$G$2*Tabella1[[#This Row],[CHIUSURA]]/$B$2</f>
        <v>122.43712317553448</v>
      </c>
      <c r="H1310" s="3">
        <f>LN(Tabella1[[#This Row],[NUM INDICE]]/G1309)</f>
        <v>1.428012754819641E-2</v>
      </c>
    </row>
    <row r="1311" spans="1:8" x14ac:dyDescent="0.3">
      <c r="A1311" s="1">
        <v>43888</v>
      </c>
      <c r="B1311" s="2">
        <v>22799.37</v>
      </c>
      <c r="C1311" s="2">
        <v>22968.63</v>
      </c>
      <c r="D1311" s="2">
        <v>23077.82</v>
      </c>
      <c r="E1311" s="2">
        <v>22479.599999999999</v>
      </c>
      <c r="F1311" s="3">
        <v>-2.6599999999999999E-2</v>
      </c>
      <c r="G1311">
        <f>$G$2*Tabella1[[#This Row],[CHIUSURA]]/$B$2</f>
        <v>119.17961386829035</v>
      </c>
      <c r="H1311" s="3">
        <f>LN(Tabella1[[#This Row],[NUM INDICE]]/G1310)</f>
        <v>-2.6965902601692345E-2</v>
      </c>
    </row>
    <row r="1312" spans="1:8" x14ac:dyDescent="0.3">
      <c r="A1312" s="1">
        <v>43889</v>
      </c>
      <c r="B1312" s="2">
        <v>21984.21</v>
      </c>
      <c r="C1312" s="2">
        <v>22058.99</v>
      </c>
      <c r="D1312" s="2">
        <v>22334.720000000001</v>
      </c>
      <c r="E1312" s="2">
        <v>21697.94</v>
      </c>
      <c r="F1312" s="3">
        <v>-3.5799999999999998E-2</v>
      </c>
      <c r="G1312">
        <f>$G$2*Tabella1[[#This Row],[CHIUSURA]]/$B$2</f>
        <v>114.91851130094417</v>
      </c>
      <c r="H1312" s="3">
        <f>LN(Tabella1[[#This Row],[NUM INDICE]]/G1311)</f>
        <v>-3.6408435603626832E-2</v>
      </c>
    </row>
    <row r="1313" spans="1:10" x14ac:dyDescent="0.3">
      <c r="A1313" s="1">
        <v>43892</v>
      </c>
      <c r="B1313" s="2">
        <v>21655.09</v>
      </c>
      <c r="C1313" s="2">
        <v>22333.17</v>
      </c>
      <c r="D1313" s="2">
        <v>22361.13</v>
      </c>
      <c r="E1313" s="2">
        <v>21118.83</v>
      </c>
      <c r="F1313" s="3">
        <v>-1.4999999999999999E-2</v>
      </c>
      <c r="G1313">
        <f>$G$2*Tabella1[[#This Row],[CHIUSURA]]/$B$2</f>
        <v>113.19809558260056</v>
      </c>
      <c r="H1313" s="3">
        <f>LN(Tabella1[[#This Row],[NUM INDICE]]/G1312)</f>
        <v>-1.5083937654062993E-2</v>
      </c>
    </row>
    <row r="1314" spans="1:10" x14ac:dyDescent="0.3">
      <c r="A1314" s="1">
        <v>43893</v>
      </c>
      <c r="B1314" s="2">
        <v>21748.2</v>
      </c>
      <c r="C1314" s="2">
        <v>22116.28</v>
      </c>
      <c r="D1314" s="2">
        <v>22340.46</v>
      </c>
      <c r="E1314" s="2">
        <v>21651.360000000001</v>
      </c>
      <c r="F1314" s="3">
        <v>4.3E-3</v>
      </c>
      <c r="G1314">
        <f>$G$2*Tabella1[[#This Row],[CHIUSURA]]/$B$2</f>
        <v>113.68481139304956</v>
      </c>
      <c r="H1314" s="3">
        <f>LN(Tabella1[[#This Row],[NUM INDICE]]/G1313)</f>
        <v>4.2904647473210192E-3</v>
      </c>
    </row>
    <row r="1315" spans="1:10" x14ac:dyDescent="0.3">
      <c r="A1315" s="1">
        <v>43894</v>
      </c>
      <c r="B1315" s="2">
        <v>21946.03</v>
      </c>
      <c r="C1315" s="2">
        <v>21739.8</v>
      </c>
      <c r="D1315" s="2">
        <v>22204.01</v>
      </c>
      <c r="E1315" s="2">
        <v>21499.93</v>
      </c>
      <c r="F1315" s="3">
        <v>9.1000000000000004E-3</v>
      </c>
      <c r="G1315">
        <f>$G$2*Tabella1[[#This Row],[CHIUSURA]]/$B$2</f>
        <v>114.7189322047897</v>
      </c>
      <c r="H1315" s="3">
        <f>LN(Tabella1[[#This Row],[NUM INDICE]]/G1314)</f>
        <v>9.0552620700600772E-3</v>
      </c>
    </row>
    <row r="1316" spans="1:10" x14ac:dyDescent="0.3">
      <c r="A1316" s="1">
        <v>43895</v>
      </c>
      <c r="B1316" s="2">
        <v>21554.880000000001</v>
      </c>
      <c r="C1316" s="2">
        <v>22011.67</v>
      </c>
      <c r="D1316" s="2">
        <v>22034.94</v>
      </c>
      <c r="E1316" s="2">
        <v>21362.09</v>
      </c>
      <c r="F1316" s="3">
        <v>-1.78E-2</v>
      </c>
      <c r="G1316">
        <f>$G$2*Tabella1[[#This Row],[CHIUSURA]]/$B$2</f>
        <v>112.67426579670115</v>
      </c>
      <c r="H1316" s="3">
        <f>LN(Tabella1[[#This Row],[NUM INDICE]]/G1315)</f>
        <v>-1.7984016529571271E-2</v>
      </c>
    </row>
    <row r="1317" spans="1:10" x14ac:dyDescent="0.3">
      <c r="A1317" s="1">
        <v>43896</v>
      </c>
      <c r="B1317" s="2">
        <v>20799.89</v>
      </c>
      <c r="C1317" s="2">
        <v>20986.89</v>
      </c>
      <c r="D1317" s="2">
        <v>21151.360000000001</v>
      </c>
      <c r="E1317" s="2">
        <v>20624.419999999998</v>
      </c>
      <c r="F1317" s="3">
        <v>-3.5000000000000003E-2</v>
      </c>
      <c r="G1317">
        <f>$G$2*Tabella1[[#This Row],[CHIUSURA]]/$B$2</f>
        <v>108.72769110299599</v>
      </c>
      <c r="H1317" s="3">
        <f>LN(Tabella1[[#This Row],[NUM INDICE]]/G1316)</f>
        <v>-3.5654542798058825E-2</v>
      </c>
    </row>
    <row r="1318" spans="1:10" x14ac:dyDescent="0.3">
      <c r="A1318" s="1">
        <v>43899</v>
      </c>
      <c r="B1318" s="2">
        <v>18475.91</v>
      </c>
      <c r="C1318" s="2">
        <v>20780.87</v>
      </c>
      <c r="D1318" s="2">
        <v>20780.87</v>
      </c>
      <c r="E1318" s="2">
        <v>18346.400000000001</v>
      </c>
      <c r="F1318" s="3">
        <v>-0.11169999999999999</v>
      </c>
      <c r="G1318">
        <f>$G$2*Tabella1[[#This Row],[CHIUSURA]]/$B$2</f>
        <v>96.579502840003229</v>
      </c>
      <c r="H1318" s="3">
        <f>LN(Tabella1[[#This Row],[NUM INDICE]]/G1317)</f>
        <v>-0.11847997685949413</v>
      </c>
    </row>
    <row r="1319" spans="1:10" x14ac:dyDescent="0.3">
      <c r="A1319" s="1">
        <v>43900</v>
      </c>
      <c r="B1319" s="2">
        <v>17870.18</v>
      </c>
      <c r="C1319" s="2">
        <v>18653.900000000001</v>
      </c>
      <c r="D1319" s="2">
        <v>19174.77</v>
      </c>
      <c r="E1319" s="2">
        <v>17771.88</v>
      </c>
      <c r="F1319" s="3">
        <v>-3.2800000000000003E-2</v>
      </c>
      <c r="G1319">
        <f>$G$2*Tabella1[[#This Row],[CHIUSURA]]/$B$2</f>
        <v>93.413158002034478</v>
      </c>
      <c r="H1319" s="3">
        <f>LN(Tabella1[[#This Row],[NUM INDICE]]/G1318)</f>
        <v>-3.3334319504027148E-2</v>
      </c>
    </row>
    <row r="1320" spans="1:10" x14ac:dyDescent="0.3">
      <c r="A1320" s="1">
        <v>43901</v>
      </c>
      <c r="B1320" s="2">
        <v>17928.64</v>
      </c>
      <c r="C1320" s="2">
        <v>18171.759999999998</v>
      </c>
      <c r="D1320" s="2">
        <v>18410.29</v>
      </c>
      <c r="E1320" s="2">
        <v>17674.689999999999</v>
      </c>
      <c r="F1320" s="3">
        <v>3.3E-3</v>
      </c>
      <c r="G1320">
        <f>$G$2*Tabella1[[#This Row],[CHIUSURA]]/$B$2</f>
        <v>93.718747157644501</v>
      </c>
      <c r="H1320" s="3">
        <f>LN(Tabella1[[#This Row],[NUM INDICE]]/G1319)</f>
        <v>3.266032342177897E-3</v>
      </c>
    </row>
    <row r="1321" spans="1:10" x14ac:dyDescent="0.3">
      <c r="A1321" s="7">
        <v>43902</v>
      </c>
      <c r="B1321" s="8">
        <v>14894.44</v>
      </c>
      <c r="C1321" s="8">
        <v>17654.04</v>
      </c>
      <c r="D1321" s="8">
        <v>17659.86</v>
      </c>
      <c r="E1321" s="8">
        <v>14894.44</v>
      </c>
      <c r="F1321" s="9">
        <v>-0.16919999999999999</v>
      </c>
      <c r="G1321" s="10">
        <f>$G$2*Tabella1[[#This Row],[CHIUSURA]]/$B$2</f>
        <v>77.858011339103598</v>
      </c>
      <c r="H1321" s="9">
        <f>LN(Tabella1[[#This Row],[NUM INDICE]]/G1320)</f>
        <v>-0.18541144526082293</v>
      </c>
      <c r="J1321" t="s">
        <v>4</v>
      </c>
    </row>
    <row r="1322" spans="1:10" x14ac:dyDescent="0.3">
      <c r="A1322" s="1">
        <v>43903</v>
      </c>
      <c r="B1322" s="2">
        <v>15954.29</v>
      </c>
      <c r="C1322" s="2">
        <v>15108.11</v>
      </c>
      <c r="D1322" s="2">
        <v>17545.439999999999</v>
      </c>
      <c r="E1322" s="2">
        <v>15106.6</v>
      </c>
      <c r="F1322" s="3">
        <v>7.1199999999999999E-2</v>
      </c>
      <c r="G1322">
        <f>$G$2*Tabella1[[#This Row],[CHIUSURA]]/$B$2</f>
        <v>83.398186956162647</v>
      </c>
      <c r="H1322" s="3">
        <f>LN(Tabella1[[#This Row],[NUM INDICE]]/G1321)</f>
        <v>6.8739769633771305E-2</v>
      </c>
    </row>
    <row r="1323" spans="1:10" x14ac:dyDescent="0.3">
      <c r="A1323" s="1">
        <v>43906</v>
      </c>
      <c r="B1323" s="2">
        <v>14980.34</v>
      </c>
      <c r="C1323" s="2">
        <v>15697.47</v>
      </c>
      <c r="D1323" s="2">
        <v>15699.27</v>
      </c>
      <c r="E1323" s="2">
        <v>14153.09</v>
      </c>
      <c r="F1323" s="3">
        <v>-6.0999999999999999E-2</v>
      </c>
      <c r="G1323">
        <f>$G$2*Tabella1[[#This Row],[CHIUSURA]]/$B$2</f>
        <v>78.307038168848734</v>
      </c>
      <c r="H1323" s="3">
        <f>LN(Tabella1[[#This Row],[NUM INDICE]]/G1322)</f>
        <v>-6.2989083822613645E-2</v>
      </c>
    </row>
    <row r="1324" spans="1:10" x14ac:dyDescent="0.3">
      <c r="A1324" s="1">
        <v>43907</v>
      </c>
      <c r="B1324" s="2">
        <v>15314.77</v>
      </c>
      <c r="C1324" s="2">
        <v>15420.49</v>
      </c>
      <c r="D1324" s="2">
        <v>15809.66</v>
      </c>
      <c r="E1324" s="2">
        <v>14695.72</v>
      </c>
      <c r="F1324" s="3">
        <v>2.23E-2</v>
      </c>
      <c r="G1324">
        <f>$G$2*Tabella1[[#This Row],[CHIUSURA]]/$B$2</f>
        <v>80.055210958972864</v>
      </c>
      <c r="H1324" s="3">
        <f>LN(Tabella1[[#This Row],[NUM INDICE]]/G1323)</f>
        <v>2.2079047454974892E-2</v>
      </c>
    </row>
    <row r="1325" spans="1:10" x14ac:dyDescent="0.3">
      <c r="A1325" s="1">
        <v>43908</v>
      </c>
      <c r="B1325" s="2">
        <v>15120.48</v>
      </c>
      <c r="C1325" s="2">
        <v>14985.81</v>
      </c>
      <c r="D1325" s="2">
        <v>15438.23</v>
      </c>
      <c r="E1325" s="2">
        <v>14791.72</v>
      </c>
      <c r="F1325" s="3">
        <v>-1.2699999999999999E-2</v>
      </c>
      <c r="G1325">
        <f>$G$2*Tabella1[[#This Row],[CHIUSURA]]/$B$2</f>
        <v>79.039594861753059</v>
      </c>
      <c r="H1325" s="3">
        <f>LN(Tabella1[[#This Row],[NUM INDICE]]/G1324)</f>
        <v>-1.2767605936477652E-2</v>
      </c>
    </row>
    <row r="1326" spans="1:10" x14ac:dyDescent="0.3">
      <c r="A1326" s="1">
        <v>43909</v>
      </c>
      <c r="B1326" s="2">
        <v>15466.97</v>
      </c>
      <c r="C1326" s="2">
        <v>15417.2</v>
      </c>
      <c r="D1326" s="2">
        <v>15844.08</v>
      </c>
      <c r="E1326" s="2">
        <v>15038.08</v>
      </c>
      <c r="F1326" s="3">
        <v>2.29E-2</v>
      </c>
      <c r="G1326">
        <f>$G$2*Tabella1[[#This Row],[CHIUSURA]]/$B$2</f>
        <v>80.850809136938025</v>
      </c>
      <c r="H1326" s="3">
        <f>LN(Tabella1[[#This Row],[NUM INDICE]]/G1325)</f>
        <v>2.2656666161512816E-2</v>
      </c>
    </row>
    <row r="1327" spans="1:10" x14ac:dyDescent="0.3">
      <c r="A1327" s="1">
        <v>43910</v>
      </c>
      <c r="B1327" s="2">
        <v>15731.85</v>
      </c>
      <c r="C1327" s="2">
        <v>15772.98</v>
      </c>
      <c r="D1327" s="2">
        <v>16180.17</v>
      </c>
      <c r="E1327" s="2">
        <v>15616.9</v>
      </c>
      <c r="F1327" s="3">
        <v>1.7100000000000001E-2</v>
      </c>
      <c r="G1327">
        <f>$G$2*Tabella1[[#This Row],[CHIUSURA]]/$B$2</f>
        <v>82.235421787262695</v>
      </c>
      <c r="H1327" s="3">
        <f>LN(Tabella1[[#This Row],[NUM INDICE]]/G1326)</f>
        <v>1.6980537377025089E-2</v>
      </c>
    </row>
    <row r="1328" spans="1:10" x14ac:dyDescent="0.3">
      <c r="A1328" s="1">
        <v>43913</v>
      </c>
      <c r="B1328" s="2">
        <v>15559.8</v>
      </c>
      <c r="C1328" s="2">
        <v>15318.26</v>
      </c>
      <c r="D1328" s="2">
        <v>15788.7</v>
      </c>
      <c r="E1328" s="2">
        <v>15091.98</v>
      </c>
      <c r="F1328" s="3">
        <v>-1.09E-2</v>
      </c>
      <c r="G1328">
        <f>$G$2*Tabella1[[#This Row],[CHIUSURA]]/$B$2</f>
        <v>81.336061297650957</v>
      </c>
      <c r="H1328" s="3">
        <f>LN(Tabella1[[#This Row],[NUM INDICE]]/G1327)</f>
        <v>-1.0996654620574422E-2</v>
      </c>
    </row>
    <row r="1329" spans="1:8" x14ac:dyDescent="0.3">
      <c r="A1329" s="1">
        <v>43914</v>
      </c>
      <c r="B1329" s="2">
        <v>16948.599999999999</v>
      </c>
      <c r="C1329" s="2">
        <v>15977.53</v>
      </c>
      <c r="D1329" s="2">
        <v>16948.599999999999</v>
      </c>
      <c r="E1329" s="2">
        <v>15969.74</v>
      </c>
      <c r="F1329" s="3">
        <v>8.9300000000000004E-2</v>
      </c>
      <c r="G1329">
        <f>$G$2*Tabella1[[#This Row],[CHIUSURA]]/$B$2</f>
        <v>88.59576398857098</v>
      </c>
      <c r="H1329" s="3">
        <f>LN(Tabella1[[#This Row],[NUM INDICE]]/G1328)</f>
        <v>8.5494569347823818E-2</v>
      </c>
    </row>
    <row r="1330" spans="1:8" x14ac:dyDescent="0.3">
      <c r="A1330" s="1">
        <v>43915</v>
      </c>
      <c r="B1330" s="2">
        <v>17243.68</v>
      </c>
      <c r="C1330" s="2">
        <v>17246.830000000002</v>
      </c>
      <c r="D1330" s="2">
        <v>17830.36</v>
      </c>
      <c r="E1330" s="2">
        <v>16581.759999999998</v>
      </c>
      <c r="F1330" s="3">
        <v>1.7399999999999999E-2</v>
      </c>
      <c r="G1330">
        <f>$G$2*Tabella1[[#This Row],[CHIUSURA]]/$B$2</f>
        <v>90.138241717572058</v>
      </c>
      <c r="H1330" s="3">
        <f>LN(Tabella1[[#This Row],[NUM INDICE]]/G1329)</f>
        <v>1.7260464988366843E-2</v>
      </c>
    </row>
    <row r="1331" spans="1:8" x14ac:dyDescent="0.3">
      <c r="A1331" s="1">
        <v>43916</v>
      </c>
      <c r="B1331" s="2">
        <v>17369.38</v>
      </c>
      <c r="C1331" s="2">
        <v>16876.509999999998</v>
      </c>
      <c r="D1331" s="2">
        <v>17369.38</v>
      </c>
      <c r="E1331" s="2">
        <v>16834.79</v>
      </c>
      <c r="F1331" s="3">
        <v>7.3000000000000001E-3</v>
      </c>
      <c r="G1331">
        <f>$G$2*Tabella1[[#This Row],[CHIUSURA]]/$B$2</f>
        <v>90.795315902658942</v>
      </c>
      <c r="H1331" s="3">
        <f>LN(Tabella1[[#This Row],[NUM INDICE]]/G1330)</f>
        <v>7.2631863577718517E-3</v>
      </c>
    </row>
    <row r="1332" spans="1:8" x14ac:dyDescent="0.3">
      <c r="A1332" s="1">
        <v>43917</v>
      </c>
      <c r="B1332" s="2">
        <v>16822.59</v>
      </c>
      <c r="C1332" s="2">
        <v>17039.45</v>
      </c>
      <c r="D1332" s="2">
        <v>17283.439999999999</v>
      </c>
      <c r="E1332" s="2">
        <v>16666.740000000002</v>
      </c>
      <c r="F1332" s="3">
        <v>-3.15E-2</v>
      </c>
      <c r="G1332">
        <f>$G$2*Tabella1[[#This Row],[CHIUSURA]]/$B$2</f>
        <v>87.937069334133469</v>
      </c>
      <c r="H1332" s="3">
        <f>LN(Tabella1[[#This Row],[NUM INDICE]]/G1331)</f>
        <v>-3.198625984743117E-2</v>
      </c>
    </row>
    <row r="1333" spans="1:8" x14ac:dyDescent="0.3">
      <c r="A1333" s="1">
        <v>43920</v>
      </c>
      <c r="B1333" s="2">
        <v>16872.41</v>
      </c>
      <c r="C1333" s="2">
        <v>16855.939999999999</v>
      </c>
      <c r="D1333" s="2">
        <v>16925.07</v>
      </c>
      <c r="E1333" s="2">
        <v>16312.9</v>
      </c>
      <c r="F1333" s="3">
        <v>3.0000000000000001E-3</v>
      </c>
      <c r="G1333">
        <f>$G$2*Tabella1[[#This Row],[CHIUSURA]]/$B$2</f>
        <v>88.197494440744677</v>
      </c>
      <c r="H1333" s="3">
        <f>LN(Tabella1[[#This Row],[NUM INDICE]]/G1332)</f>
        <v>2.9571174538907978E-3</v>
      </c>
    </row>
    <row r="1334" spans="1:8" x14ac:dyDescent="0.3">
      <c r="A1334" s="1">
        <v>43921</v>
      </c>
      <c r="B1334" s="2">
        <v>17050.939999999999</v>
      </c>
      <c r="C1334" s="2">
        <v>17096.96</v>
      </c>
      <c r="D1334" s="2">
        <v>17292.150000000001</v>
      </c>
      <c r="E1334" s="2">
        <v>16694.89</v>
      </c>
      <c r="F1334" s="3">
        <v>1.06E-2</v>
      </c>
      <c r="G1334">
        <f>$G$2*Tabella1[[#This Row],[CHIUSURA]]/$B$2</f>
        <v>89.130727967105514</v>
      </c>
      <c r="H1334" s="3">
        <f>LN(Tabella1[[#This Row],[NUM INDICE]]/G1333)</f>
        <v>1.0525590676999845E-2</v>
      </c>
    </row>
    <row r="1335" spans="1:8" x14ac:dyDescent="0.3">
      <c r="A1335" s="1">
        <v>43922</v>
      </c>
      <c r="B1335" s="2">
        <v>16544.97</v>
      </c>
      <c r="C1335" s="2">
        <v>16600.060000000001</v>
      </c>
      <c r="D1335" s="2">
        <v>16845.150000000001</v>
      </c>
      <c r="E1335" s="2">
        <v>16500.419999999998</v>
      </c>
      <c r="F1335" s="3">
        <v>-2.9700000000000001E-2</v>
      </c>
      <c r="G1335">
        <f>$G$2*Tabella1[[#This Row],[CHIUSURA]]/$B$2</f>
        <v>86.48586062081749</v>
      </c>
      <c r="H1335" s="3">
        <f>LN(Tabella1[[#This Row],[NUM INDICE]]/G1334)</f>
        <v>-3.0123206039320026E-2</v>
      </c>
    </row>
    <row r="1336" spans="1:8" x14ac:dyDescent="0.3">
      <c r="A1336" s="1">
        <v>43923</v>
      </c>
      <c r="B1336" s="2">
        <v>16834.03</v>
      </c>
      <c r="C1336" s="2">
        <v>16660.09</v>
      </c>
      <c r="D1336" s="2">
        <v>16878.3</v>
      </c>
      <c r="E1336" s="2">
        <v>16413.72</v>
      </c>
      <c r="F1336" s="3">
        <v>1.7500000000000002E-2</v>
      </c>
      <c r="G1336">
        <f>$G$2*Tabella1[[#This Row],[CHIUSURA]]/$B$2</f>
        <v>87.996869880493009</v>
      </c>
      <c r="H1336" s="3">
        <f>LN(Tabella1[[#This Row],[NUM INDICE]]/G1335)</f>
        <v>1.732030476013165E-2</v>
      </c>
    </row>
    <row r="1337" spans="1:8" x14ac:dyDescent="0.3">
      <c r="A1337" s="1">
        <v>43924</v>
      </c>
      <c r="B1337" s="2">
        <v>16384.349999999999</v>
      </c>
      <c r="C1337" s="2">
        <v>16742.07</v>
      </c>
      <c r="D1337" s="2">
        <v>16791.080000000002</v>
      </c>
      <c r="E1337" s="2">
        <v>16384.349999999999</v>
      </c>
      <c r="F1337" s="3">
        <v>-2.6700000000000002E-2</v>
      </c>
      <c r="G1337">
        <f>$G$2*Tabella1[[#This Row],[CHIUSURA]]/$B$2</f>
        <v>85.646248404360421</v>
      </c>
      <c r="H1337" s="3">
        <f>LN(Tabella1[[#This Row],[NUM INDICE]]/G1336)</f>
        <v>-2.7075821961821768E-2</v>
      </c>
    </row>
    <row r="1338" spans="1:8" x14ac:dyDescent="0.3">
      <c r="A1338" s="1">
        <v>43927</v>
      </c>
      <c r="B1338" s="2">
        <v>17039.310000000001</v>
      </c>
      <c r="C1338" s="2">
        <v>16769.13</v>
      </c>
      <c r="D1338" s="2">
        <v>17053.91</v>
      </c>
      <c r="E1338" s="2">
        <v>16764.810000000001</v>
      </c>
      <c r="F1338" s="3">
        <v>0.04</v>
      </c>
      <c r="G1338">
        <f>$G$2*Tabella1[[#This Row],[CHIUSURA]]/$B$2</f>
        <v>89.069934229853672</v>
      </c>
      <c r="H1338" s="3">
        <f>LN(Tabella1[[#This Row],[NUM INDICE]]/G1337)</f>
        <v>3.9196416689947527E-2</v>
      </c>
    </row>
    <row r="1339" spans="1:8" x14ac:dyDescent="0.3">
      <c r="A1339" s="1">
        <v>43928</v>
      </c>
      <c r="B1339" s="2">
        <v>17411.72</v>
      </c>
      <c r="C1339" s="2">
        <v>17587.810000000001</v>
      </c>
      <c r="D1339" s="2">
        <v>17887.12</v>
      </c>
      <c r="E1339" s="2">
        <v>17177.73</v>
      </c>
      <c r="F1339" s="3">
        <v>2.1899999999999999E-2</v>
      </c>
      <c r="G1339">
        <f>$G$2*Tabella1[[#This Row],[CHIUSURA]]/$B$2</f>
        <v>91.016640652035051</v>
      </c>
      <c r="H1339" s="3">
        <f>LN(Tabella1[[#This Row],[NUM INDICE]]/G1338)</f>
        <v>2.1620515073418941E-2</v>
      </c>
    </row>
    <row r="1340" spans="1:8" x14ac:dyDescent="0.3">
      <c r="A1340" s="1">
        <v>43929</v>
      </c>
      <c r="B1340" s="2">
        <v>17380.82</v>
      </c>
      <c r="C1340" s="2">
        <v>17212.38</v>
      </c>
      <c r="D1340" s="2">
        <v>17405.79</v>
      </c>
      <c r="E1340" s="2">
        <v>17196.03</v>
      </c>
      <c r="F1340" s="3">
        <v>-1.8E-3</v>
      </c>
      <c r="G1340">
        <f>$G$2*Tabella1[[#This Row],[CHIUSURA]]/$B$2</f>
        <v>90.855116449018468</v>
      </c>
      <c r="H1340" s="3">
        <f>LN(Tabella1[[#This Row],[NUM INDICE]]/G1339)</f>
        <v>-1.7762433052734539E-3</v>
      </c>
    </row>
    <row r="1341" spans="1:8" x14ac:dyDescent="0.3">
      <c r="A1341" s="1">
        <v>43930</v>
      </c>
      <c r="B1341" s="2">
        <v>17621.62</v>
      </c>
      <c r="C1341" s="2">
        <v>17685.560000000001</v>
      </c>
      <c r="D1341" s="2">
        <v>17756.009999999998</v>
      </c>
      <c r="E1341" s="2">
        <v>17360.48</v>
      </c>
      <c r="F1341" s="3">
        <v>1.3899999999999999E-2</v>
      </c>
      <c r="G1341">
        <f>$G$2*Tabella1[[#This Row],[CHIUSURA]]/$B$2</f>
        <v>92.113855222040897</v>
      </c>
      <c r="H1341" s="3">
        <f>LN(Tabella1[[#This Row],[NUM INDICE]]/G1340)</f>
        <v>1.3759257866177247E-2</v>
      </c>
    </row>
    <row r="1342" spans="1:8" x14ac:dyDescent="0.3">
      <c r="A1342" s="1">
        <v>43935</v>
      </c>
      <c r="B1342" s="2">
        <v>17558.43</v>
      </c>
      <c r="C1342" s="2">
        <v>17821.88</v>
      </c>
      <c r="D1342" s="2">
        <v>17831.009999999998</v>
      </c>
      <c r="E1342" s="2">
        <v>17507.07</v>
      </c>
      <c r="F1342" s="3">
        <v>-3.5999999999999999E-3</v>
      </c>
      <c r="G1342">
        <f>$G$2*Tabella1[[#This Row],[CHIUSURA]]/$B$2</f>
        <v>91.783540840532226</v>
      </c>
      <c r="H1342" s="3">
        <f>LN(Tabella1[[#This Row],[NUM INDICE]]/G1341)</f>
        <v>-3.5923807928991912E-3</v>
      </c>
    </row>
    <row r="1343" spans="1:8" x14ac:dyDescent="0.3">
      <c r="A1343" s="1">
        <v>43936</v>
      </c>
      <c r="B1343" s="2">
        <v>16719.07</v>
      </c>
      <c r="C1343" s="2">
        <v>17454.939999999999</v>
      </c>
      <c r="D1343" s="2">
        <v>17543.27</v>
      </c>
      <c r="E1343" s="2">
        <v>16719.07</v>
      </c>
      <c r="F1343" s="3">
        <v>-4.7800000000000002E-2</v>
      </c>
      <c r="G1343">
        <f>$G$2*Tabella1[[#This Row],[CHIUSURA]]/$B$2</f>
        <v>87.39593711742549</v>
      </c>
      <c r="H1343" s="3">
        <f>LN(Tabella1[[#This Row],[NUM INDICE]]/G1342)</f>
        <v>-4.8984192364960329E-2</v>
      </c>
    </row>
    <row r="1344" spans="1:8" x14ac:dyDescent="0.3">
      <c r="A1344" s="1">
        <v>43937</v>
      </c>
      <c r="B1344" s="2">
        <v>16768.14</v>
      </c>
      <c r="C1344" s="2">
        <v>17003.45</v>
      </c>
      <c r="D1344" s="2">
        <v>17160.91</v>
      </c>
      <c r="E1344" s="2">
        <v>16729.63</v>
      </c>
      <c r="F1344" s="3">
        <v>2.8999999999999998E-3</v>
      </c>
      <c r="G1344">
        <f>$G$2*Tabella1[[#This Row],[CHIUSURA]]/$B$2</f>
        <v>87.652441733672205</v>
      </c>
      <c r="H1344" s="3">
        <f>LN(Tabella1[[#This Row],[NUM INDICE]]/G1343)</f>
        <v>2.9306732403932608E-3</v>
      </c>
    </row>
    <row r="1345" spans="1:8" x14ac:dyDescent="0.3">
      <c r="A1345" s="1">
        <v>43938</v>
      </c>
      <c r="B1345" s="2">
        <v>17055.47</v>
      </c>
      <c r="C1345" s="2">
        <v>17152.830000000002</v>
      </c>
      <c r="D1345" s="2">
        <v>17307.650000000001</v>
      </c>
      <c r="E1345" s="2">
        <v>16963.93</v>
      </c>
      <c r="F1345" s="3">
        <v>1.7100000000000001E-2</v>
      </c>
      <c r="G1345">
        <f>$G$2*Tabella1[[#This Row],[CHIUSURA]]/$B$2</f>
        <v>89.154407728906989</v>
      </c>
      <c r="H1345" s="3">
        <f>LN(Tabella1[[#This Row],[NUM INDICE]]/G1344)</f>
        <v>1.6990316051387698E-2</v>
      </c>
    </row>
    <row r="1346" spans="1:8" x14ac:dyDescent="0.3">
      <c r="A1346" s="1">
        <v>43941</v>
      </c>
      <c r="B1346" s="2">
        <v>17064.14</v>
      </c>
      <c r="C1346" s="2">
        <v>17144.349999999999</v>
      </c>
      <c r="D1346" s="2">
        <v>17155.39</v>
      </c>
      <c r="E1346" s="2">
        <v>16785.73</v>
      </c>
      <c r="F1346" s="3">
        <v>5.0000000000000001E-4</v>
      </c>
      <c r="G1346">
        <f>$G$2*Tabella1[[#This Row],[CHIUSURA]]/$B$2</f>
        <v>89.199728597520377</v>
      </c>
      <c r="H1346" s="3">
        <f>LN(Tabella1[[#This Row],[NUM INDICE]]/G1345)</f>
        <v>5.0821215052612213E-4</v>
      </c>
    </row>
    <row r="1347" spans="1:8" x14ac:dyDescent="0.3">
      <c r="A1347" s="1">
        <v>43942</v>
      </c>
      <c r="B1347" s="2">
        <v>16450.849999999999</v>
      </c>
      <c r="C1347" s="2">
        <v>16811.87</v>
      </c>
      <c r="D1347" s="2">
        <v>16934.52</v>
      </c>
      <c r="E1347" s="2">
        <v>16450.849999999999</v>
      </c>
      <c r="F1347" s="3">
        <v>-3.5900000000000001E-2</v>
      </c>
      <c r="G1347">
        <f>$G$2*Tabella1[[#This Row],[CHIUSURA]]/$B$2</f>
        <v>85.993865216677662</v>
      </c>
      <c r="H1347" s="3">
        <f>LN(Tabella1[[#This Row],[NUM INDICE]]/G1346)</f>
        <v>-3.6602037933366485E-2</v>
      </c>
    </row>
    <row r="1348" spans="1:8" x14ac:dyDescent="0.3">
      <c r="A1348" s="1">
        <v>43943</v>
      </c>
      <c r="B1348" s="2">
        <v>16765.28</v>
      </c>
      <c r="C1348" s="2">
        <v>16615</v>
      </c>
      <c r="D1348" s="2">
        <v>16770.439999999999</v>
      </c>
      <c r="E1348" s="2">
        <v>16555.34</v>
      </c>
      <c r="F1348" s="3">
        <v>1.9099999999999999E-2</v>
      </c>
      <c r="G1348">
        <f>$G$2*Tabella1[[#This Row],[CHIUSURA]]/$B$2</f>
        <v>87.637491597082331</v>
      </c>
      <c r="H1348" s="3">
        <f>LN(Tabella1[[#This Row],[NUM INDICE]]/G1347)</f>
        <v>1.8932933631136326E-2</v>
      </c>
    </row>
    <row r="1349" spans="1:8" x14ac:dyDescent="0.3">
      <c r="A1349" s="1">
        <v>43944</v>
      </c>
      <c r="B1349" s="2">
        <v>17011.11</v>
      </c>
      <c r="C1349" s="2">
        <v>16925.36</v>
      </c>
      <c r="D1349" s="2">
        <v>17145.439999999999</v>
      </c>
      <c r="E1349" s="2">
        <v>16778.150000000001</v>
      </c>
      <c r="F1349" s="3">
        <v>1.47E-2</v>
      </c>
      <c r="G1349">
        <f>$G$2*Tabella1[[#This Row],[CHIUSURA]]/$B$2</f>
        <v>88.922523792149192</v>
      </c>
      <c r="H1349" s="3">
        <f>LN(Tabella1[[#This Row],[NUM INDICE]]/G1348)</f>
        <v>1.4556578770528227E-2</v>
      </c>
    </row>
    <row r="1350" spans="1:8" x14ac:dyDescent="0.3">
      <c r="A1350" s="1">
        <v>43945</v>
      </c>
      <c r="B1350" s="2">
        <v>16858.89</v>
      </c>
      <c r="C1350" s="2">
        <v>16640.169999999998</v>
      </c>
      <c r="D1350" s="2">
        <v>17155.11</v>
      </c>
      <c r="E1350" s="2">
        <v>16640.169999999998</v>
      </c>
      <c r="F1350" s="3">
        <v>-8.8999999999999999E-3</v>
      </c>
      <c r="G1350">
        <f>$G$2*Tabella1[[#This Row],[CHIUSURA]]/$B$2</f>
        <v>88.126821067774301</v>
      </c>
      <c r="H1350" s="3">
        <f>LN(Tabella1[[#This Row],[NUM INDICE]]/G1349)</f>
        <v>-8.9885459031573828E-3</v>
      </c>
    </row>
    <row r="1351" spans="1:8" x14ac:dyDescent="0.3">
      <c r="A1351" s="1">
        <v>43948</v>
      </c>
      <c r="B1351" s="2">
        <v>17380.21</v>
      </c>
      <c r="C1351" s="2">
        <v>17313.48</v>
      </c>
      <c r="D1351" s="2">
        <v>17380.21</v>
      </c>
      <c r="E1351" s="2">
        <v>17163.849999999999</v>
      </c>
      <c r="F1351" s="3">
        <v>3.09E-2</v>
      </c>
      <c r="G1351">
        <f>$G$2*Tabella1[[#This Row],[CHIUSURA]]/$B$2</f>
        <v>90.851927783522029</v>
      </c>
      <c r="H1351" s="3">
        <f>LN(Tabella1[[#This Row],[NUM INDICE]]/G1350)</f>
        <v>3.0454088510631239E-2</v>
      </c>
    </row>
    <row r="1352" spans="1:8" x14ac:dyDescent="0.3">
      <c r="A1352" s="1">
        <v>43949</v>
      </c>
      <c r="B1352" s="2">
        <v>17677.150000000001</v>
      </c>
      <c r="C1352" s="2">
        <v>17428</v>
      </c>
      <c r="D1352" s="2">
        <v>17940.84</v>
      </c>
      <c r="E1352" s="2">
        <v>17413</v>
      </c>
      <c r="F1352" s="3">
        <v>1.7100000000000001E-2</v>
      </c>
      <c r="G1352">
        <f>$G$2*Tabella1[[#This Row],[CHIUSURA]]/$B$2</f>
        <v>92.404128328627024</v>
      </c>
      <c r="H1352" s="3">
        <f>LN(Tabella1[[#This Row],[NUM INDICE]]/G1351)</f>
        <v>1.6940642502400446E-2</v>
      </c>
    </row>
    <row r="1353" spans="1:8" x14ac:dyDescent="0.3">
      <c r="A1353" s="1">
        <v>43950</v>
      </c>
      <c r="B1353" s="2">
        <v>18067.29</v>
      </c>
      <c r="C1353" s="2">
        <v>17615.96</v>
      </c>
      <c r="D1353" s="2">
        <v>18075.650000000001</v>
      </c>
      <c r="E1353" s="2">
        <v>17608.52</v>
      </c>
      <c r="F1353" s="3">
        <v>2.2100000000000002E-2</v>
      </c>
      <c r="G1353">
        <f>$G$2*Tabella1[[#This Row],[CHIUSURA]]/$B$2</f>
        <v>94.443515143024726</v>
      </c>
      <c r="H1353" s="3">
        <f>LN(Tabella1[[#This Row],[NUM INDICE]]/G1352)</f>
        <v>2.1830275906829892E-2</v>
      </c>
    </row>
    <row r="1354" spans="1:8" x14ac:dyDescent="0.3">
      <c r="A1354" s="1">
        <v>43951</v>
      </c>
      <c r="B1354" s="2">
        <v>17690.490000000002</v>
      </c>
      <c r="C1354" s="2">
        <v>18209.12</v>
      </c>
      <c r="D1354" s="2">
        <v>18302.849999999999</v>
      </c>
      <c r="E1354" s="2">
        <v>17654.66</v>
      </c>
      <c r="F1354" s="3">
        <v>-2.0899999999999998E-2</v>
      </c>
      <c r="G1354">
        <f>$G$2*Tabella1[[#This Row],[CHIUSURA]]/$B$2</f>
        <v>92.473860783909913</v>
      </c>
      <c r="H1354" s="3">
        <f>LN(Tabella1[[#This Row],[NUM INDICE]]/G1353)</f>
        <v>-2.1075913974136277E-2</v>
      </c>
    </row>
    <row r="1355" spans="1:8" x14ac:dyDescent="0.3">
      <c r="A1355" s="1">
        <v>43955</v>
      </c>
      <c r="B1355" s="2">
        <v>17035.61</v>
      </c>
      <c r="C1355" s="2">
        <v>17156.75</v>
      </c>
      <c r="D1355" s="2">
        <v>17344.68</v>
      </c>
      <c r="E1355" s="2">
        <v>17035.61</v>
      </c>
      <c r="F1355" s="3">
        <v>-3.6999999999999998E-2</v>
      </c>
      <c r="G1355">
        <f>$G$2*Tabella1[[#This Row],[CHIUSURA]]/$B$2</f>
        <v>89.050593144055554</v>
      </c>
      <c r="H1355" s="3">
        <f>LN(Tabella1[[#This Row],[NUM INDICE]]/G1354)</f>
        <v>-3.7721347952089181E-2</v>
      </c>
    </row>
    <row r="1356" spans="1:8" x14ac:dyDescent="0.3">
      <c r="A1356" s="1">
        <v>43956</v>
      </c>
      <c r="B1356" s="2">
        <v>17387.38</v>
      </c>
      <c r="C1356" s="2">
        <v>17288.82</v>
      </c>
      <c r="D1356" s="2">
        <v>17389.78</v>
      </c>
      <c r="E1356" s="2">
        <v>17082.28</v>
      </c>
      <c r="F1356" s="3">
        <v>2.06E-2</v>
      </c>
      <c r="G1356">
        <f>$G$2*Tabella1[[#This Row],[CHIUSURA]]/$B$2</f>
        <v>90.88940767140646</v>
      </c>
      <c r="H1356" s="3">
        <f>LN(Tabella1[[#This Row],[NUM INDICE]]/G1355)</f>
        <v>2.043879661493167E-2</v>
      </c>
    </row>
    <row r="1357" spans="1:8" x14ac:dyDescent="0.3">
      <c r="A1357" s="1">
        <v>43957</v>
      </c>
      <c r="B1357" s="2">
        <v>17159.310000000001</v>
      </c>
      <c r="C1357" s="2">
        <v>17368.27</v>
      </c>
      <c r="D1357" s="2">
        <v>17500.04</v>
      </c>
      <c r="E1357" s="2">
        <v>17145.54</v>
      </c>
      <c r="F1357" s="3">
        <v>-1.3100000000000001E-2</v>
      </c>
      <c r="G1357">
        <f>$G$2*Tabella1[[#This Row],[CHIUSURA]]/$B$2</f>
        <v>89.697212688170495</v>
      </c>
      <c r="H1357" s="3">
        <f>LN(Tabella1[[#This Row],[NUM INDICE]]/G1356)</f>
        <v>-1.3203772254869191E-2</v>
      </c>
    </row>
    <row r="1358" spans="1:8" x14ac:dyDescent="0.3">
      <c r="A1358" s="1">
        <v>43958</v>
      </c>
      <c r="B1358" s="2">
        <v>17245.04</v>
      </c>
      <c r="C1358" s="2">
        <v>17255.87</v>
      </c>
      <c r="D1358" s="2">
        <v>17362.61</v>
      </c>
      <c r="E1358" s="2">
        <v>17093.810000000001</v>
      </c>
      <c r="F1358" s="3">
        <v>5.0000000000000001E-3</v>
      </c>
      <c r="G1358">
        <f>$G$2*Tabella1[[#This Row],[CHIUSURA]]/$B$2</f>
        <v>90.145350873432989</v>
      </c>
      <c r="H1358" s="3">
        <f>LN(Tabella1[[#This Row],[NUM INDICE]]/G1357)</f>
        <v>4.983682437845199E-3</v>
      </c>
    </row>
    <row r="1359" spans="1:8" x14ac:dyDescent="0.3">
      <c r="A1359" s="1">
        <v>43959</v>
      </c>
      <c r="B1359" s="2">
        <v>17439.3</v>
      </c>
      <c r="C1359" s="2">
        <v>17416.29</v>
      </c>
      <c r="D1359" s="2">
        <v>17461.62</v>
      </c>
      <c r="E1359" s="2">
        <v>17254.41</v>
      </c>
      <c r="F1359" s="3">
        <v>1.1299999999999999E-2</v>
      </c>
      <c r="G1359">
        <f>$G$2*Tabella1[[#This Row],[CHIUSURA]]/$B$2</f>
        <v>91.160810151038206</v>
      </c>
      <c r="H1359" s="3">
        <f>LN(Tabella1[[#This Row],[NUM INDICE]]/G1358)</f>
        <v>1.1201714161602559E-2</v>
      </c>
    </row>
    <row r="1360" spans="1:8" x14ac:dyDescent="0.3">
      <c r="A1360" s="1">
        <v>43962</v>
      </c>
      <c r="B1360" s="2">
        <v>17381.36</v>
      </c>
      <c r="C1360" s="2">
        <v>17602.38</v>
      </c>
      <c r="D1360" s="2">
        <v>17678.47</v>
      </c>
      <c r="E1360" s="2">
        <v>17307.11</v>
      </c>
      <c r="F1360" s="3">
        <v>-3.3E-3</v>
      </c>
      <c r="G1360">
        <f>$G$2*Tabella1[[#This Row],[CHIUSURA]]/$B$2</f>
        <v>90.8579392020809</v>
      </c>
      <c r="H1360" s="3">
        <f>LN(Tabella1[[#This Row],[NUM INDICE]]/G1359)</f>
        <v>-3.327912421751119E-3</v>
      </c>
    </row>
    <row r="1361" spans="1:8" x14ac:dyDescent="0.3">
      <c r="A1361" s="1">
        <v>43963</v>
      </c>
      <c r="B1361" s="2">
        <v>17559.32</v>
      </c>
      <c r="C1361" s="2">
        <v>17394.25</v>
      </c>
      <c r="D1361" s="2">
        <v>17601.87</v>
      </c>
      <c r="E1361" s="2">
        <v>17394.25</v>
      </c>
      <c r="F1361" s="3">
        <v>1.0200000000000001E-2</v>
      </c>
      <c r="G1361">
        <f>$G$2*Tabella1[[#This Row],[CHIUSURA]]/$B$2</f>
        <v>91.788193155764745</v>
      </c>
      <c r="H1361" s="3">
        <f>LN(Tabella1[[#This Row],[NUM INDICE]]/G1360)</f>
        <v>1.0186495444718361E-2</v>
      </c>
    </row>
    <row r="1362" spans="1:8" x14ac:dyDescent="0.3">
      <c r="A1362" s="1">
        <v>43964</v>
      </c>
      <c r="B1362" s="2">
        <v>17183.439999999999</v>
      </c>
      <c r="C1362" s="2">
        <v>17353.509999999998</v>
      </c>
      <c r="D1362" s="2">
        <v>17426.98</v>
      </c>
      <c r="E1362" s="2">
        <v>17183.439999999999</v>
      </c>
      <c r="F1362" s="3">
        <v>-2.1399999999999999E-2</v>
      </c>
      <c r="G1362">
        <f>$G$2*Tabella1[[#This Row],[CHIUSURA]]/$B$2</f>
        <v>89.823347931497011</v>
      </c>
      <c r="H1362" s="3">
        <f>LN(Tabella1[[#This Row],[NUM INDICE]]/G1361)</f>
        <v>-2.163873374252365E-2</v>
      </c>
    </row>
    <row r="1363" spans="1:8" x14ac:dyDescent="0.3">
      <c r="A1363" s="1">
        <v>43965</v>
      </c>
      <c r="B1363" s="2">
        <v>16867.759999999998</v>
      </c>
      <c r="C1363" s="2">
        <v>17065.77</v>
      </c>
      <c r="D1363" s="2">
        <v>17177.43</v>
      </c>
      <c r="E1363" s="2">
        <v>16551.28</v>
      </c>
      <c r="F1363" s="3">
        <v>-1.84E-2</v>
      </c>
      <c r="G1363">
        <f>$G$2*Tabella1[[#This Row],[CHIUSURA]]/$B$2</f>
        <v>88.173187400484878</v>
      </c>
      <c r="H1363" s="3">
        <f>LN(Tabella1[[#This Row],[NUM INDICE]]/G1362)</f>
        <v>-1.8542021682229164E-2</v>
      </c>
    </row>
    <row r="1364" spans="1:8" x14ac:dyDescent="0.3">
      <c r="A1364" s="1">
        <v>43966</v>
      </c>
      <c r="B1364" s="2">
        <v>16852.349999999999</v>
      </c>
      <c r="C1364" s="2">
        <v>17054.580000000002</v>
      </c>
      <c r="D1364" s="2">
        <v>17124.400000000001</v>
      </c>
      <c r="E1364" s="2">
        <v>16792.28</v>
      </c>
      <c r="F1364" s="3">
        <v>-8.9999999999999998E-4</v>
      </c>
      <c r="G1364">
        <f>$G$2*Tabella1[[#This Row],[CHIUSURA]]/$B$2</f>
        <v>88.092634391796025</v>
      </c>
      <c r="H1364" s="3">
        <f>LN(Tabella1[[#This Row],[NUM INDICE]]/G1363)</f>
        <v>-9.1399470955312188E-4</v>
      </c>
    </row>
    <row r="1365" spans="1:8" x14ac:dyDescent="0.3">
      <c r="A1365" s="1">
        <v>43969</v>
      </c>
      <c r="B1365" s="2">
        <v>17401.45</v>
      </c>
      <c r="C1365" s="2">
        <v>16998.150000000001</v>
      </c>
      <c r="D1365" s="2">
        <v>17446.38</v>
      </c>
      <c r="E1365" s="2">
        <v>16953.43</v>
      </c>
      <c r="F1365" s="3">
        <v>3.2599999999999997E-2</v>
      </c>
      <c r="G1365">
        <f>$G$2*Tabella1[[#This Row],[CHIUSURA]]/$B$2</f>
        <v>90.962956070644111</v>
      </c>
      <c r="H1365" s="3">
        <f>LN(Tabella1[[#This Row],[NUM INDICE]]/G1364)</f>
        <v>3.2063423132506888E-2</v>
      </c>
    </row>
    <row r="1366" spans="1:8" x14ac:dyDescent="0.3">
      <c r="A1366" s="1">
        <v>43970</v>
      </c>
      <c r="B1366" s="2">
        <v>17034.54</v>
      </c>
      <c r="C1366" s="2">
        <v>17578.93</v>
      </c>
      <c r="D1366" s="2">
        <v>17612.89</v>
      </c>
      <c r="E1366" s="2">
        <v>16929.09</v>
      </c>
      <c r="F1366" s="3">
        <v>-2.1100000000000001E-2</v>
      </c>
      <c r="G1366">
        <f>$G$2*Tabella1[[#This Row],[CHIUSURA]]/$B$2</f>
        <v>89.044999911135562</v>
      </c>
      <c r="H1366" s="3">
        <f>LN(Tabella1[[#This Row],[NUM INDICE]]/G1365)</f>
        <v>-2.1310488562098127E-2</v>
      </c>
    </row>
    <row r="1367" spans="1:8" x14ac:dyDescent="0.3">
      <c r="A1367" s="1">
        <v>43971</v>
      </c>
      <c r="B1367" s="2">
        <v>17213.11</v>
      </c>
      <c r="C1367" s="2">
        <v>16989.95</v>
      </c>
      <c r="D1367" s="2">
        <v>17248.060000000001</v>
      </c>
      <c r="E1367" s="2">
        <v>16674.310000000001</v>
      </c>
      <c r="F1367" s="3">
        <v>1.0500000000000001E-2</v>
      </c>
      <c r="G1367">
        <f>$G$2*Tabella1[[#This Row],[CHIUSURA]]/$B$2</f>
        <v>89.978442530315846</v>
      </c>
      <c r="H1367" s="3">
        <f>LN(Tabella1[[#This Row],[NUM INDICE]]/G1366)</f>
        <v>1.0428255268054017E-2</v>
      </c>
    </row>
    <row r="1368" spans="1:8" x14ac:dyDescent="0.3">
      <c r="A1368" s="1">
        <v>43972</v>
      </c>
      <c r="B1368" s="2">
        <v>17087.060000000001</v>
      </c>
      <c r="C1368" s="2">
        <v>16986.599999999999</v>
      </c>
      <c r="D1368" s="2">
        <v>17283.740000000002</v>
      </c>
      <c r="E1368" s="2">
        <v>16950.47</v>
      </c>
      <c r="F1368" s="3">
        <v>-7.3000000000000001E-3</v>
      </c>
      <c r="G1368">
        <f>$G$2*Tabella1[[#This Row],[CHIUSURA]]/$B$2</f>
        <v>89.319538783058903</v>
      </c>
      <c r="H1368" s="3">
        <f>LN(Tabella1[[#This Row],[NUM INDICE]]/G1367)</f>
        <v>-7.3498508863252604E-3</v>
      </c>
    </row>
    <row r="1369" spans="1:8" x14ac:dyDescent="0.3">
      <c r="A1369" s="1">
        <v>43973</v>
      </c>
      <c r="B1369" s="2">
        <v>17316.29</v>
      </c>
      <c r="C1369" s="2">
        <v>16905.27</v>
      </c>
      <c r="D1369" s="2">
        <v>17385.79</v>
      </c>
      <c r="E1369" s="2">
        <v>16820.05</v>
      </c>
      <c r="F1369" s="3">
        <v>1.34E-2</v>
      </c>
      <c r="G1369">
        <f>$G$2*Tabella1[[#This Row],[CHIUSURA]]/$B$2</f>
        <v>90.517797458058595</v>
      </c>
      <c r="H1369" s="3">
        <f>LN(Tabella1[[#This Row],[NUM INDICE]]/G1368)</f>
        <v>1.3326225054825386E-2</v>
      </c>
    </row>
    <row r="1370" spans="1:8" x14ac:dyDescent="0.3">
      <c r="A1370" s="1">
        <v>43976</v>
      </c>
      <c r="B1370" s="2">
        <v>17595.900000000001</v>
      </c>
      <c r="C1370" s="2">
        <v>17450.93</v>
      </c>
      <c r="D1370" s="2">
        <v>17595.900000000001</v>
      </c>
      <c r="E1370" s="2">
        <v>17304.439999999999</v>
      </c>
      <c r="F1370" s="3">
        <v>1.61E-2</v>
      </c>
      <c r="G1370">
        <f>$G$2*Tabella1[[#This Row],[CHIUSURA]]/$B$2</f>
        <v>91.979408539141673</v>
      </c>
      <c r="H1370" s="3">
        <f>LN(Tabella1[[#This Row],[NUM INDICE]]/G1369)</f>
        <v>1.6018243404283285E-2</v>
      </c>
    </row>
    <row r="1371" spans="1:8" x14ac:dyDescent="0.3">
      <c r="A1371" s="1">
        <v>43977</v>
      </c>
      <c r="B1371" s="2">
        <v>17860.46</v>
      </c>
      <c r="C1371" s="2">
        <v>17796.2</v>
      </c>
      <c r="D1371" s="2">
        <v>17893.95</v>
      </c>
      <c r="E1371" s="2">
        <v>17696.990000000002</v>
      </c>
      <c r="F1371" s="3">
        <v>1.4999999999999999E-2</v>
      </c>
      <c r="G1371">
        <f>$G$2*Tabella1[[#This Row],[CHIUSURA]]/$B$2</f>
        <v>93.362348446910815</v>
      </c>
      <c r="H1371" s="3">
        <f>LN(Tabella1[[#This Row],[NUM INDICE]]/G1370)</f>
        <v>1.4923410635208474E-2</v>
      </c>
    </row>
    <row r="1372" spans="1:8" x14ac:dyDescent="0.3">
      <c r="A1372" s="1">
        <v>43978</v>
      </c>
      <c r="B1372" s="2">
        <v>17910.25</v>
      </c>
      <c r="C1372" s="2">
        <v>17861.11</v>
      </c>
      <c r="D1372" s="2">
        <v>18227.990000000002</v>
      </c>
      <c r="E1372" s="2">
        <v>17736.86</v>
      </c>
      <c r="F1372" s="3">
        <v>2.8E-3</v>
      </c>
      <c r="G1372">
        <f>$G$2*Tabella1[[#This Row],[CHIUSURA]]/$B$2</f>
        <v>93.622616733907435</v>
      </c>
      <c r="H1372" s="3">
        <f>LN(Tabella1[[#This Row],[NUM INDICE]]/G1371)</f>
        <v>2.7838436617638319E-3</v>
      </c>
    </row>
    <row r="1373" spans="1:8" x14ac:dyDescent="0.3">
      <c r="A1373" s="1">
        <v>43979</v>
      </c>
      <c r="B1373" s="2">
        <v>18351.16</v>
      </c>
      <c r="C1373" s="2">
        <v>18081.3</v>
      </c>
      <c r="D1373" s="2">
        <v>18414.02</v>
      </c>
      <c r="E1373" s="2">
        <v>18045.830000000002</v>
      </c>
      <c r="F1373" s="3">
        <v>2.46E-2</v>
      </c>
      <c r="G1373">
        <f>$G$2*Tabella1[[#This Row],[CHIUSURA]]/$B$2</f>
        <v>95.927394609378027</v>
      </c>
      <c r="H1373" s="3">
        <f>LN(Tabella1[[#This Row],[NUM INDICE]]/G1372)</f>
        <v>2.4319613103935329E-2</v>
      </c>
    </row>
    <row r="1374" spans="1:8" x14ac:dyDescent="0.3">
      <c r="A1374" s="1">
        <v>43980</v>
      </c>
      <c r="B1374" s="2">
        <v>18197.560000000001</v>
      </c>
      <c r="C1374" s="2">
        <v>18192.98</v>
      </c>
      <c r="D1374" s="2">
        <v>18390.61</v>
      </c>
      <c r="E1374" s="2">
        <v>18149.310000000001</v>
      </c>
      <c r="F1374" s="3">
        <v>-8.3999999999999995E-3</v>
      </c>
      <c r="G1374">
        <f>$G$2*Tabella1[[#This Row],[CHIUSURA]]/$B$2</f>
        <v>95.124478182732503</v>
      </c>
      <c r="H1374" s="3">
        <f>LN(Tabella1[[#This Row],[NUM INDICE]]/G1373)</f>
        <v>-8.4052686003914245E-3</v>
      </c>
    </row>
    <row r="1375" spans="1:8" x14ac:dyDescent="0.3">
      <c r="A1375" s="1">
        <v>43983</v>
      </c>
      <c r="B1375" s="2">
        <v>18523.71</v>
      </c>
      <c r="C1375" s="2">
        <v>18437.400000000001</v>
      </c>
      <c r="D1375" s="2">
        <v>18531.29</v>
      </c>
      <c r="E1375" s="2">
        <v>18236.52</v>
      </c>
      <c r="F1375" s="3">
        <v>1.7899999999999999E-2</v>
      </c>
      <c r="G1375">
        <f>$G$2*Tabella1[[#This Row],[CHIUSURA]]/$B$2</f>
        <v>96.829368759232764</v>
      </c>
      <c r="H1375" s="3">
        <f>LN(Tabella1[[#This Row],[NUM INDICE]]/G1374)</f>
        <v>1.7764013968904174E-2</v>
      </c>
    </row>
    <row r="1376" spans="1:8" x14ac:dyDescent="0.3">
      <c r="A1376" s="1">
        <v>43984</v>
      </c>
      <c r="B1376" s="2">
        <v>18971.09</v>
      </c>
      <c r="C1376" s="2">
        <v>18676.21</v>
      </c>
      <c r="D1376" s="2">
        <v>19052.57</v>
      </c>
      <c r="E1376" s="2">
        <v>18568.78</v>
      </c>
      <c r="F1376" s="3">
        <v>2.4199999999999999E-2</v>
      </c>
      <c r="G1376">
        <f>$G$2*Tabella1[[#This Row],[CHIUSURA]]/$B$2</f>
        <v>99.167967398247598</v>
      </c>
      <c r="H1376" s="3">
        <f>LN(Tabella1[[#This Row],[NUM INDICE]]/G1375)</f>
        <v>2.3864708312282035E-2</v>
      </c>
    </row>
    <row r="1377" spans="1:8" x14ac:dyDescent="0.3">
      <c r="A1377" s="1">
        <v>43985</v>
      </c>
      <c r="B1377" s="2">
        <v>19641.810000000001</v>
      </c>
      <c r="C1377" s="2">
        <v>19204.21</v>
      </c>
      <c r="D1377" s="2">
        <v>19641.810000000001</v>
      </c>
      <c r="E1377" s="2">
        <v>19171.43</v>
      </c>
      <c r="F1377" s="3">
        <v>3.5400000000000001E-2</v>
      </c>
      <c r="G1377">
        <f>$G$2*Tabella1[[#This Row],[CHIUSURA]]/$B$2</f>
        <v>102.67403579459977</v>
      </c>
      <c r="H1377" s="3">
        <f>LN(Tabella1[[#This Row],[NUM INDICE]]/G1376)</f>
        <v>3.4744216097194316E-2</v>
      </c>
    </row>
    <row r="1378" spans="1:8" x14ac:dyDescent="0.3">
      <c r="A1378" s="1">
        <v>43986</v>
      </c>
      <c r="B1378" s="2">
        <v>19634.03</v>
      </c>
      <c r="C1378" s="2">
        <v>19519.669999999998</v>
      </c>
      <c r="D1378" s="2">
        <v>19848.62</v>
      </c>
      <c r="E1378" s="2">
        <v>19391.330000000002</v>
      </c>
      <c r="F1378" s="3">
        <v>-4.0000000000000002E-4</v>
      </c>
      <c r="G1378">
        <f>$G$2*Tabella1[[#This Row],[CHIUSURA]]/$B$2</f>
        <v>102.63336724121889</v>
      </c>
      <c r="H1378" s="3">
        <f>LN(Tabella1[[#This Row],[NUM INDICE]]/G1377)</f>
        <v>-3.9617230856216104E-4</v>
      </c>
    </row>
    <row r="1379" spans="1:8" x14ac:dyDescent="0.3">
      <c r="A1379" s="1">
        <v>43987</v>
      </c>
      <c r="B1379" s="2">
        <v>20187.509999999998</v>
      </c>
      <c r="C1379" s="2">
        <v>19904.32</v>
      </c>
      <c r="D1379" s="2">
        <v>20198.07</v>
      </c>
      <c r="E1379" s="2">
        <v>19868.87</v>
      </c>
      <c r="F1379" s="3">
        <v>2.8199999999999999E-2</v>
      </c>
      <c r="G1379">
        <f>$G$2*Tabella1[[#This Row],[CHIUSURA]]/$B$2</f>
        <v>105.52658458379551</v>
      </c>
      <c r="H1379" s="3">
        <f>LN(Tabella1[[#This Row],[NUM INDICE]]/G1378)</f>
        <v>2.7799811107928278E-2</v>
      </c>
    </row>
    <row r="1380" spans="1:8" x14ac:dyDescent="0.3">
      <c r="A1380" s="1">
        <v>43990</v>
      </c>
      <c r="B1380" s="2">
        <v>20231.38</v>
      </c>
      <c r="C1380" s="2">
        <v>20133.080000000002</v>
      </c>
      <c r="D1380" s="2">
        <v>20399.38</v>
      </c>
      <c r="E1380" s="2">
        <v>20050.13</v>
      </c>
      <c r="F1380" s="3">
        <v>2.2000000000000001E-3</v>
      </c>
      <c r="G1380">
        <f>$G$2*Tabella1[[#This Row],[CHIUSURA]]/$B$2</f>
        <v>105.75590713351518</v>
      </c>
      <c r="H1380" s="3">
        <f>LN(Tabella1[[#This Row],[NUM INDICE]]/G1379)</f>
        <v>2.1707680357942534E-3</v>
      </c>
    </row>
    <row r="1381" spans="1:8" x14ac:dyDescent="0.3">
      <c r="A1381" s="1">
        <v>43991</v>
      </c>
      <c r="B1381" s="2">
        <v>19930.2</v>
      </c>
      <c r="C1381" s="2">
        <v>20242.580000000002</v>
      </c>
      <c r="D1381" s="2">
        <v>20274.189999999999</v>
      </c>
      <c r="E1381" s="2">
        <v>19678.080000000002</v>
      </c>
      <c r="F1381" s="3">
        <v>-1.49E-2</v>
      </c>
      <c r="G1381">
        <f>$G$2*Tabella1[[#This Row],[CHIUSURA]]/$B$2</f>
        <v>104.18154274954968</v>
      </c>
      <c r="H1381" s="3">
        <f>LN(Tabella1[[#This Row],[NUM INDICE]]/G1380)</f>
        <v>-1.4998695077301751E-2</v>
      </c>
    </row>
    <row r="1382" spans="1:8" x14ac:dyDescent="0.3">
      <c r="A1382" s="1">
        <v>43992</v>
      </c>
      <c r="B1382" s="2">
        <v>19758.009999999998</v>
      </c>
      <c r="C1382" s="2">
        <v>20096.490000000002</v>
      </c>
      <c r="D1382" s="2">
        <v>20180.849999999999</v>
      </c>
      <c r="E1382" s="2">
        <v>19694.060000000001</v>
      </c>
      <c r="F1382" s="3">
        <v>-8.6E-3</v>
      </c>
      <c r="G1382">
        <f>$G$2*Tabella1[[#This Row],[CHIUSURA]]/$B$2</f>
        <v>103.28145043506989</v>
      </c>
      <c r="H1382" s="3">
        <f>LN(Tabella1[[#This Row],[NUM INDICE]]/G1381)</f>
        <v>-8.6771905510264584E-3</v>
      </c>
    </row>
    <row r="1383" spans="1:8" x14ac:dyDescent="0.3">
      <c r="A1383" s="1">
        <v>43993</v>
      </c>
      <c r="B1383" s="2">
        <v>18806.86</v>
      </c>
      <c r="C1383" s="2">
        <v>19222.04</v>
      </c>
      <c r="D1383" s="2">
        <v>19352.52</v>
      </c>
      <c r="E1383" s="2">
        <v>18806.86</v>
      </c>
      <c r="F1383" s="3">
        <v>-4.8099999999999997E-2</v>
      </c>
      <c r="G1383">
        <f>$G$2*Tabella1[[#This Row],[CHIUSURA]]/$B$2</f>
        <v>98.309484554836175</v>
      </c>
      <c r="H1383" s="3">
        <f>LN(Tabella1[[#This Row],[NUM INDICE]]/G1382)</f>
        <v>-4.9337281850816324E-2</v>
      </c>
    </row>
    <row r="1384" spans="1:8" x14ac:dyDescent="0.3">
      <c r="A1384" s="1">
        <v>43994</v>
      </c>
      <c r="B1384" s="2">
        <v>18888.16</v>
      </c>
      <c r="C1384" s="2">
        <v>18573.29</v>
      </c>
      <c r="D1384" s="2">
        <v>19168.7</v>
      </c>
      <c r="E1384" s="2">
        <v>18553.47</v>
      </c>
      <c r="F1384" s="3">
        <v>4.3E-3</v>
      </c>
      <c r="G1384">
        <f>$G$2*Tabella1[[#This Row],[CHIUSURA]]/$B$2</f>
        <v>98.734465710345816</v>
      </c>
      <c r="H1384" s="3">
        <f>LN(Tabella1[[#This Row],[NUM INDICE]]/G1383)</f>
        <v>4.3135738387636768E-3</v>
      </c>
    </row>
    <row r="1385" spans="1:8" x14ac:dyDescent="0.3">
      <c r="A1385" s="1">
        <v>43997</v>
      </c>
      <c r="B1385" s="2">
        <v>18969.29</v>
      </c>
      <c r="C1385" s="2">
        <v>18303.310000000001</v>
      </c>
      <c r="D1385" s="2">
        <v>19065.080000000002</v>
      </c>
      <c r="E1385" s="2">
        <v>18302.939999999999</v>
      </c>
      <c r="F1385" s="3">
        <v>4.3E-3</v>
      </c>
      <c r="G1385">
        <f>$G$2*Tabella1[[#This Row],[CHIUSURA]]/$B$2</f>
        <v>99.158558221372843</v>
      </c>
      <c r="H1385" s="3">
        <f>LN(Tabella1[[#This Row],[NUM INDICE]]/G1384)</f>
        <v>4.2860849951602085E-3</v>
      </c>
    </row>
    <row r="1386" spans="1:8" x14ac:dyDescent="0.3">
      <c r="A1386" s="1">
        <v>43998</v>
      </c>
      <c r="B1386" s="2">
        <v>19625.63</v>
      </c>
      <c r="C1386" s="2">
        <v>19383.34</v>
      </c>
      <c r="D1386" s="2">
        <v>19874.47</v>
      </c>
      <c r="E1386" s="2">
        <v>19296.5</v>
      </c>
      <c r="F1386" s="3">
        <v>3.4599999999999999E-2</v>
      </c>
      <c r="G1386">
        <f>$G$2*Tabella1[[#This Row],[CHIUSURA]]/$B$2</f>
        <v>102.58945774913671</v>
      </c>
      <c r="H1386" s="3">
        <f>LN(Tabella1[[#This Row],[NUM INDICE]]/G1385)</f>
        <v>3.401500933468124E-2</v>
      </c>
    </row>
    <row r="1387" spans="1:8" x14ac:dyDescent="0.3">
      <c r="A1387" s="1">
        <v>43999</v>
      </c>
      <c r="B1387" s="2">
        <v>19585.89</v>
      </c>
      <c r="C1387" s="2">
        <v>19670.11</v>
      </c>
      <c r="D1387" s="2">
        <v>19876.12</v>
      </c>
      <c r="E1387" s="2">
        <v>19487.39</v>
      </c>
      <c r="F1387" s="3">
        <v>-2E-3</v>
      </c>
      <c r="G1387">
        <f>$G$2*Tabella1[[#This Row],[CHIUSURA]]/$B$2</f>
        <v>102.38172403302413</v>
      </c>
      <c r="H1387" s="3">
        <f>LN(Tabella1[[#This Row],[NUM INDICE]]/G1386)</f>
        <v>-2.0269560377230915E-3</v>
      </c>
    </row>
    <row r="1388" spans="1:8" x14ac:dyDescent="0.3">
      <c r="A1388" s="1">
        <v>44000</v>
      </c>
      <c r="B1388" s="2">
        <v>19485.759999999998</v>
      </c>
      <c r="C1388" s="2">
        <v>19561.53</v>
      </c>
      <c r="D1388" s="2">
        <v>19815.259999999998</v>
      </c>
      <c r="E1388" s="2">
        <v>19332.04</v>
      </c>
      <c r="F1388" s="3">
        <v>-5.1000000000000004E-3</v>
      </c>
      <c r="G1388">
        <f>$G$2*Tabella1[[#This Row],[CHIUSURA]]/$B$2</f>
        <v>101.85831243276358</v>
      </c>
      <c r="H1388" s="3">
        <f>LN(Tabella1[[#This Row],[NUM INDICE]]/G1387)</f>
        <v>-5.1254666339697478E-3</v>
      </c>
    </row>
    <row r="1389" spans="1:8" x14ac:dyDescent="0.3">
      <c r="A1389" s="1">
        <v>44001</v>
      </c>
      <c r="B1389" s="2">
        <v>19618.93</v>
      </c>
      <c r="C1389" s="2">
        <v>19600.919999999998</v>
      </c>
      <c r="D1389" s="2">
        <v>19740.52</v>
      </c>
      <c r="E1389" s="2">
        <v>19572.39</v>
      </c>
      <c r="F1389" s="3">
        <v>6.7999999999999996E-3</v>
      </c>
      <c r="G1389">
        <f>$G$2*Tabella1[[#This Row],[CHIUSURA]]/$B$2</f>
        <v>102.55443470188069</v>
      </c>
      <c r="H1389" s="3">
        <f>LN(Tabella1[[#This Row],[NUM INDICE]]/G1388)</f>
        <v>6.810974070149343E-3</v>
      </c>
    </row>
    <row r="1390" spans="1:8" x14ac:dyDescent="0.3">
      <c r="A1390" s="1">
        <v>44004</v>
      </c>
      <c r="B1390" s="2">
        <v>19478.73</v>
      </c>
      <c r="C1390" s="2">
        <v>19402.09</v>
      </c>
      <c r="D1390" s="2">
        <v>19684.77</v>
      </c>
      <c r="E1390" s="2">
        <v>19310.5</v>
      </c>
      <c r="F1390" s="3">
        <v>-7.1000000000000004E-3</v>
      </c>
      <c r="G1390">
        <f>$G$2*Tabella1[[#This Row],[CHIUSURA]]/$B$2</f>
        <v>101.82156436974721</v>
      </c>
      <c r="H1390" s="3">
        <f>LN(Tabella1[[#This Row],[NUM INDICE]]/G1389)</f>
        <v>-7.1718154452719961E-3</v>
      </c>
    </row>
    <row r="1391" spans="1:8" x14ac:dyDescent="0.3">
      <c r="A1391" s="1">
        <v>44005</v>
      </c>
      <c r="B1391" s="2">
        <v>19841.580000000002</v>
      </c>
      <c r="C1391" s="2">
        <v>19625.82</v>
      </c>
      <c r="D1391" s="2">
        <v>19884.73</v>
      </c>
      <c r="E1391" s="2">
        <v>19551.2</v>
      </c>
      <c r="F1391" s="3">
        <v>1.8599999999999998E-2</v>
      </c>
      <c r="G1391">
        <f>$G$2*Tabella1[[#This Row],[CHIUSURA]]/$B$2</f>
        <v>103.71829760808271</v>
      </c>
      <c r="H1391" s="3">
        <f>LN(Tabella1[[#This Row],[NUM INDICE]]/G1390)</f>
        <v>1.8456634765406252E-2</v>
      </c>
    </row>
    <row r="1392" spans="1:8" x14ac:dyDescent="0.3">
      <c r="A1392" s="1">
        <v>44006</v>
      </c>
      <c r="B1392" s="2">
        <v>19162.98</v>
      </c>
      <c r="C1392" s="2">
        <v>19777.689999999999</v>
      </c>
      <c r="D1392" s="2">
        <v>19906.599999999999</v>
      </c>
      <c r="E1392" s="2">
        <v>19162.98</v>
      </c>
      <c r="F1392" s="3">
        <v>-3.4200000000000001E-2</v>
      </c>
      <c r="G1392">
        <f>$G$2*Tabella1[[#This Row],[CHIUSURA]]/$B$2</f>
        <v>100.17103792630107</v>
      </c>
      <c r="H1392" s="3">
        <f>LN(Tabella1[[#This Row],[NUM INDICE]]/G1391)</f>
        <v>-3.4799442974743189E-2</v>
      </c>
    </row>
    <row r="1393" spans="1:8" x14ac:dyDescent="0.3">
      <c r="A1393" s="1">
        <v>44007</v>
      </c>
      <c r="B1393" s="2">
        <v>19234.75</v>
      </c>
      <c r="C1393" s="2">
        <v>19101.47</v>
      </c>
      <c r="D1393" s="2">
        <v>19319.34</v>
      </c>
      <c r="E1393" s="2">
        <v>18878.38</v>
      </c>
      <c r="F1393" s="3">
        <v>3.7000000000000002E-3</v>
      </c>
      <c r="G1393">
        <f>$G$2*Tabella1[[#This Row],[CHIUSURA]]/$B$2</f>
        <v>100.54620271757938</v>
      </c>
      <c r="H1393" s="3">
        <f>LN(Tabella1[[#This Row],[NUM INDICE]]/G1392)</f>
        <v>3.7382461712732644E-3</v>
      </c>
    </row>
    <row r="1394" spans="1:8" x14ac:dyDescent="0.3">
      <c r="A1394" s="1">
        <v>44008</v>
      </c>
      <c r="B1394" s="2">
        <v>19124.36</v>
      </c>
      <c r="C1394" s="2">
        <v>19442.259999999998</v>
      </c>
      <c r="D1394" s="2">
        <v>19549.189999999999</v>
      </c>
      <c r="E1394" s="2">
        <v>19124.36</v>
      </c>
      <c r="F1394" s="3">
        <v>-5.7000000000000002E-3</v>
      </c>
      <c r="G1394">
        <f>$G$2*Tabella1[[#This Row],[CHIUSURA]]/$B$2</f>
        <v>99.969158809132765</v>
      </c>
      <c r="H1394" s="3">
        <f>LN(Tabella1[[#This Row],[NUM INDICE]]/G1393)</f>
        <v>-5.7556238787877072E-3</v>
      </c>
    </row>
    <row r="1395" spans="1:8" x14ac:dyDescent="0.3">
      <c r="A1395" s="1">
        <v>44011</v>
      </c>
      <c r="B1395" s="2">
        <v>19447.02</v>
      </c>
      <c r="C1395" s="2">
        <v>19159.05</v>
      </c>
      <c r="D1395" s="2">
        <v>19541.330000000002</v>
      </c>
      <c r="E1395" s="2">
        <v>19112.59</v>
      </c>
      <c r="F1395" s="3">
        <v>1.6899999999999998E-2</v>
      </c>
      <c r="G1395">
        <f>$G$2*Tabella1[[#This Row],[CHIUSURA]]/$B$2</f>
        <v>101.65580603713698</v>
      </c>
      <c r="H1395" s="3">
        <f>LN(Tabella1[[#This Row],[NUM INDICE]]/G1394)</f>
        <v>1.673092985810086E-2</v>
      </c>
    </row>
    <row r="1396" spans="1:8" x14ac:dyDescent="0.3">
      <c r="A1396" s="1">
        <v>44012</v>
      </c>
      <c r="B1396" s="2">
        <v>19375.52</v>
      </c>
      <c r="C1396" s="2">
        <v>19517.46</v>
      </c>
      <c r="D1396" s="2">
        <v>19540.46</v>
      </c>
      <c r="E1396" s="2">
        <v>19223.47</v>
      </c>
      <c r="F1396" s="3">
        <v>-3.7000000000000002E-3</v>
      </c>
      <c r="G1396">
        <f>$G$2*Tabella1[[#This Row],[CHIUSURA]]/$B$2</f>
        <v>101.28205262238987</v>
      </c>
      <c r="H1396" s="3">
        <f>LN(Tabella1[[#This Row],[NUM INDICE]]/G1395)</f>
        <v>-3.6834313695427285E-3</v>
      </c>
    </row>
    <row r="1397" spans="1:8" x14ac:dyDescent="0.3">
      <c r="A1397" s="1">
        <v>44013</v>
      </c>
      <c r="B1397" s="2">
        <v>19330.88</v>
      </c>
      <c r="C1397" s="2">
        <v>19452.48</v>
      </c>
      <c r="D1397" s="2">
        <v>19454.849999999999</v>
      </c>
      <c r="E1397" s="2">
        <v>19013.37</v>
      </c>
      <c r="F1397" s="3">
        <v>-2.3E-3</v>
      </c>
      <c r="G1397">
        <f>$G$2*Tabella1[[#This Row],[CHIUSURA]]/$B$2</f>
        <v>101.04870503589602</v>
      </c>
      <c r="H1397" s="3">
        <f>LN(Tabella1[[#This Row],[NUM INDICE]]/G1396)</f>
        <v>-2.3065963143994359E-3</v>
      </c>
    </row>
    <row r="1398" spans="1:8" x14ac:dyDescent="0.3">
      <c r="A1398" s="1">
        <v>44014</v>
      </c>
      <c r="B1398" s="2">
        <v>19886.88</v>
      </c>
      <c r="C1398" s="2">
        <v>19530.650000000001</v>
      </c>
      <c r="D1398" s="2">
        <v>19975.39</v>
      </c>
      <c r="E1398" s="2">
        <v>19482.32</v>
      </c>
      <c r="F1398" s="3">
        <v>2.8799999999999999E-2</v>
      </c>
      <c r="G1398">
        <f>$G$2*Tabella1[[#This Row],[CHIUSURA]]/$B$2</f>
        <v>103.9550952260973</v>
      </c>
      <c r="H1398" s="3">
        <f>LN(Tabella1[[#This Row],[NUM INDICE]]/G1397)</f>
        <v>2.8356400541998783E-2</v>
      </c>
    </row>
    <row r="1399" spans="1:8" x14ac:dyDescent="0.3">
      <c r="A1399" s="1">
        <v>44015</v>
      </c>
      <c r="B1399" s="2">
        <v>19726.650000000001</v>
      </c>
      <c r="C1399" s="2">
        <v>19941.400000000001</v>
      </c>
      <c r="D1399" s="2">
        <v>19969.11</v>
      </c>
      <c r="E1399" s="2">
        <v>19631.64</v>
      </c>
      <c r="F1399" s="3">
        <v>-8.0999999999999996E-3</v>
      </c>
      <c r="G1399">
        <f>$G$2*Tabella1[[#This Row],[CHIUSURA]]/$B$2</f>
        <v>103.11752166462978</v>
      </c>
      <c r="H1399" s="3">
        <f>LN(Tabella1[[#This Row],[NUM INDICE]]/G1398)</f>
        <v>-8.0897043929655781E-3</v>
      </c>
    </row>
    <row r="1400" spans="1:8" x14ac:dyDescent="0.3">
      <c r="A1400" s="1">
        <v>44018</v>
      </c>
      <c r="B1400" s="2">
        <v>20031.86</v>
      </c>
      <c r="C1400" s="2">
        <v>20120.830000000002</v>
      </c>
      <c r="D1400" s="2">
        <v>20222.71</v>
      </c>
      <c r="E1400" s="2">
        <v>19928.439999999999</v>
      </c>
      <c r="F1400" s="3">
        <v>1.55E-2</v>
      </c>
      <c r="G1400">
        <f>$G$2*Tabella1[[#This Row],[CHIUSURA]]/$B$2</f>
        <v>104.71295215015374</v>
      </c>
      <c r="H1400" s="3">
        <f>LN(Tabella1[[#This Row],[NUM INDICE]]/G1399)</f>
        <v>1.5353492651804659E-2</v>
      </c>
    </row>
    <row r="1401" spans="1:8" x14ac:dyDescent="0.3">
      <c r="A1401" s="1">
        <v>44019</v>
      </c>
      <c r="B1401" s="2">
        <v>20012.68</v>
      </c>
      <c r="C1401" s="2">
        <v>19938.22</v>
      </c>
      <c r="D1401" s="2">
        <v>20065.54</v>
      </c>
      <c r="E1401" s="2">
        <v>19845.04</v>
      </c>
      <c r="F1401" s="3">
        <v>-1E-3</v>
      </c>
      <c r="G1401">
        <f>$G$2*Tabella1[[#This Row],[CHIUSURA]]/$B$2</f>
        <v>104.61269214323278</v>
      </c>
      <c r="H1401" s="3">
        <f>LN(Tabella1[[#This Row],[NUM INDICE]]/G1400)</f>
        <v>-9.5793341447737549E-4</v>
      </c>
    </row>
    <row r="1402" spans="1:8" x14ac:dyDescent="0.3">
      <c r="A1402" s="1">
        <v>44020</v>
      </c>
      <c r="B1402" s="2">
        <v>19899.53</v>
      </c>
      <c r="C1402" s="2">
        <v>19913.509999999998</v>
      </c>
      <c r="D1402" s="2">
        <v>20101.18</v>
      </c>
      <c r="E1402" s="2">
        <v>19847.52</v>
      </c>
      <c r="F1402" s="3">
        <v>-5.7000000000000002E-3</v>
      </c>
      <c r="G1402">
        <f>$G$2*Tabella1[[#This Row],[CHIUSURA]]/$B$2</f>
        <v>104.02122083024487</v>
      </c>
      <c r="H1402" s="3">
        <f>LN(Tabella1[[#This Row],[NUM INDICE]]/G1401)</f>
        <v>-5.6699592998144142E-3</v>
      </c>
    </row>
    <row r="1403" spans="1:8" x14ac:dyDescent="0.3">
      <c r="A1403" s="1">
        <v>44021</v>
      </c>
      <c r="B1403" s="2">
        <v>19505.95</v>
      </c>
      <c r="C1403" s="2">
        <v>19993.36</v>
      </c>
      <c r="D1403" s="2">
        <v>20007.82</v>
      </c>
      <c r="E1403" s="2">
        <v>19502.46</v>
      </c>
      <c r="F1403" s="3">
        <v>-1.9800000000000002E-2</v>
      </c>
      <c r="G1403">
        <f>$G$2*Tabella1[[#This Row],[CHIUSURA]]/$B$2</f>
        <v>101.9638520333754</v>
      </c>
      <c r="H1403" s="3">
        <f>LN(Tabella1[[#This Row],[NUM INDICE]]/G1402)</f>
        <v>-1.997656612839712E-2</v>
      </c>
    </row>
    <row r="1404" spans="1:8" x14ac:dyDescent="0.3">
      <c r="A1404" s="1">
        <v>44022</v>
      </c>
      <c r="B1404" s="2">
        <v>19767.599999999999</v>
      </c>
      <c r="C1404" s="2">
        <v>19394.75</v>
      </c>
      <c r="D1404" s="2">
        <v>19770.349999999999</v>
      </c>
      <c r="E1404" s="2">
        <v>19394.75</v>
      </c>
      <c r="F1404" s="3">
        <v>1.34E-2</v>
      </c>
      <c r="G1404">
        <f>$G$2*Tabella1[[#This Row],[CHIUSURA]]/$B$2</f>
        <v>103.33158043853037</v>
      </c>
      <c r="H1404" s="3">
        <f>LN(Tabella1[[#This Row],[NUM INDICE]]/G1403)</f>
        <v>1.3324686526113936E-2</v>
      </c>
    </row>
    <row r="1405" spans="1:8" x14ac:dyDescent="0.3">
      <c r="A1405" s="1">
        <v>44025</v>
      </c>
      <c r="B1405" s="2">
        <v>20003.25</v>
      </c>
      <c r="C1405" s="2">
        <v>20062.560000000001</v>
      </c>
      <c r="D1405" s="2">
        <v>20067.04</v>
      </c>
      <c r="E1405" s="2">
        <v>19734.939999999999</v>
      </c>
      <c r="F1405" s="3">
        <v>1.1900000000000001E-2</v>
      </c>
      <c r="G1405">
        <f>$G$2*Tabella1[[#This Row],[CHIUSURA]]/$B$2</f>
        <v>104.56339851105004</v>
      </c>
      <c r="H1405" s="3">
        <f>LN(Tabella1[[#This Row],[NUM INDICE]]/G1404)</f>
        <v>1.1850526593496268E-2</v>
      </c>
    </row>
    <row r="1406" spans="1:8" x14ac:dyDescent="0.3">
      <c r="A1406" s="1">
        <v>44026</v>
      </c>
      <c r="B1406" s="2">
        <v>19879.75</v>
      </c>
      <c r="C1406" s="2">
        <v>19798.810000000001</v>
      </c>
      <c r="D1406" s="2">
        <v>19899.810000000001</v>
      </c>
      <c r="E1406" s="2">
        <v>19677.3</v>
      </c>
      <c r="F1406" s="3">
        <v>-6.1999999999999998E-3</v>
      </c>
      <c r="G1406">
        <f>$G$2*Tabella1[[#This Row],[CHIUSURA]]/$B$2</f>
        <v>103.91782443103232</v>
      </c>
      <c r="H1406" s="3">
        <f>LN(Tabella1[[#This Row],[NUM INDICE]]/G1405)</f>
        <v>-6.193134655656028E-3</v>
      </c>
    </row>
    <row r="1407" spans="1:8" x14ac:dyDescent="0.3">
      <c r="A1407" s="1">
        <v>44027</v>
      </c>
      <c r="B1407" s="2">
        <v>20281.38</v>
      </c>
      <c r="C1407" s="2">
        <v>20045.689999999999</v>
      </c>
      <c r="D1407" s="2">
        <v>20361.490000000002</v>
      </c>
      <c r="E1407" s="2">
        <v>19982.04</v>
      </c>
      <c r="F1407" s="3">
        <v>2.0199999999999999E-2</v>
      </c>
      <c r="G1407">
        <f>$G$2*Tabella1[[#This Row],[CHIUSURA]]/$B$2</f>
        <v>106.01727315781386</v>
      </c>
      <c r="H1407" s="3">
        <f>LN(Tabella1[[#This Row],[NUM INDICE]]/G1406)</f>
        <v>2.0001598048505476E-2</v>
      </c>
    </row>
    <row r="1408" spans="1:8" x14ac:dyDescent="0.3">
      <c r="A1408" s="1">
        <v>44028</v>
      </c>
      <c r="B1408" s="2">
        <v>20356.09</v>
      </c>
      <c r="C1408" s="2">
        <v>20207.490000000002</v>
      </c>
      <c r="D1408" s="2">
        <v>20388.71</v>
      </c>
      <c r="E1408" s="2">
        <v>20178.8</v>
      </c>
      <c r="F1408" s="3">
        <v>3.7000000000000002E-3</v>
      </c>
      <c r="G1408">
        <f>$G$2*Tabella1[[#This Row],[CHIUSURA]]/$B$2</f>
        <v>106.40780627132094</v>
      </c>
      <c r="H1408" s="3">
        <f>LN(Tabella1[[#This Row],[NUM INDICE]]/G1407)</f>
        <v>3.6769062725117551E-3</v>
      </c>
    </row>
    <row r="1409" spans="1:8" x14ac:dyDescent="0.3">
      <c r="A1409" s="1">
        <v>44029</v>
      </c>
      <c r="B1409" s="2">
        <v>20419.39</v>
      </c>
      <c r="C1409" s="2">
        <v>20414.23</v>
      </c>
      <c r="D1409" s="2">
        <v>20427.04</v>
      </c>
      <c r="E1409" s="2">
        <v>20264.330000000002</v>
      </c>
      <c r="F1409" s="3">
        <v>3.0999999999999999E-3</v>
      </c>
      <c r="G1409">
        <f>$G$2*Tabella1[[#This Row],[CHIUSURA]]/$B$2</f>
        <v>106.73869565808306</v>
      </c>
      <c r="H1409" s="3">
        <f>LN(Tabella1[[#This Row],[NUM INDICE]]/G1408)</f>
        <v>3.1048095988159183E-3</v>
      </c>
    </row>
    <row r="1410" spans="1:8" x14ac:dyDescent="0.3">
      <c r="A1410" s="1">
        <v>44032</v>
      </c>
      <c r="B1410" s="2">
        <v>20621.48</v>
      </c>
      <c r="C1410" s="2">
        <v>20326.669999999998</v>
      </c>
      <c r="D1410" s="2">
        <v>20679.099999999999</v>
      </c>
      <c r="E1410" s="2">
        <v>20217.490000000002</v>
      </c>
      <c r="F1410" s="3">
        <v>9.9000000000000008E-3</v>
      </c>
      <c r="G1410">
        <f>$G$2*Tabella1[[#This Row],[CHIUSURA]]/$B$2</f>
        <v>107.79508485509346</v>
      </c>
      <c r="H1410" s="3">
        <f>LN(Tabella1[[#This Row],[NUM INDICE]]/G1409)</f>
        <v>9.8483113723922353E-3</v>
      </c>
    </row>
    <row r="1411" spans="1:8" x14ac:dyDescent="0.3">
      <c r="A1411" s="1">
        <v>44033</v>
      </c>
      <c r="B1411" s="2">
        <v>20723.419999999998</v>
      </c>
      <c r="C1411" s="2">
        <v>20898.52</v>
      </c>
      <c r="D1411" s="2">
        <v>21133.43</v>
      </c>
      <c r="E1411" s="2">
        <v>20703.080000000002</v>
      </c>
      <c r="F1411" s="3">
        <v>4.8999999999999998E-3</v>
      </c>
      <c r="G1411">
        <f>$G$2*Tabella1[[#This Row],[CHIUSURA]]/$B$2</f>
        <v>108.32795790543359</v>
      </c>
      <c r="H1411" s="3">
        <f>LN(Tabella1[[#This Row],[NUM INDICE]]/G1410)</f>
        <v>4.9312106969159721E-3</v>
      </c>
    </row>
    <row r="1412" spans="1:8" x14ac:dyDescent="0.3">
      <c r="A1412" s="1">
        <v>44034</v>
      </c>
      <c r="B1412" s="2">
        <v>20598.78</v>
      </c>
      <c r="C1412" s="2">
        <v>20689.189999999999</v>
      </c>
      <c r="D1412" s="2">
        <v>20797.060000000001</v>
      </c>
      <c r="E1412" s="2">
        <v>20508.509999999998</v>
      </c>
      <c r="F1412" s="3">
        <v>-6.0000000000000001E-3</v>
      </c>
      <c r="G1412">
        <f>$G$2*Tabella1[[#This Row],[CHIUSURA]]/$B$2</f>
        <v>107.67642468006186</v>
      </c>
      <c r="H1412" s="3">
        <f>LN(Tabella1[[#This Row],[NUM INDICE]]/G1411)</f>
        <v>-6.0326109449856426E-3</v>
      </c>
    </row>
    <row r="1413" spans="1:8" x14ac:dyDescent="0.3">
      <c r="A1413" s="1">
        <v>44035</v>
      </c>
      <c r="B1413" s="2">
        <v>20454.46</v>
      </c>
      <c r="C1413" s="2">
        <v>20664.330000000002</v>
      </c>
      <c r="D1413" s="2">
        <v>20689.400000000001</v>
      </c>
      <c r="E1413" s="2">
        <v>20362.93</v>
      </c>
      <c r="F1413" s="3">
        <v>-7.0000000000000001E-3</v>
      </c>
      <c r="G1413">
        <f>$G$2*Tabella1[[#This Row],[CHIUSURA]]/$B$2</f>
        <v>106.92201778752616</v>
      </c>
      <c r="H1413" s="3">
        <f>LN(Tabella1[[#This Row],[NUM INDICE]]/G1412)</f>
        <v>-7.0308991212506677E-3</v>
      </c>
    </row>
    <row r="1414" spans="1:8" x14ac:dyDescent="0.3">
      <c r="A1414" s="1">
        <v>44036</v>
      </c>
      <c r="B1414" s="2">
        <v>20075.27</v>
      </c>
      <c r="C1414" s="2">
        <v>20154.759999999998</v>
      </c>
      <c r="D1414" s="2">
        <v>20240.52</v>
      </c>
      <c r="E1414" s="2">
        <v>19960.189999999999</v>
      </c>
      <c r="F1414" s="3">
        <v>-1.8499999999999999E-2</v>
      </c>
      <c r="G1414">
        <f>$G$2*Tabella1[[#This Row],[CHIUSURA]]/$B$2</f>
        <v>104.93987013244985</v>
      </c>
      <c r="H1414" s="3">
        <f>LN(Tabella1[[#This Row],[NUM INDICE]]/G1413)</f>
        <v>-1.8712242313029637E-2</v>
      </c>
    </row>
    <row r="1415" spans="1:8" x14ac:dyDescent="0.3">
      <c r="A1415" s="1">
        <v>44039</v>
      </c>
      <c r="B1415" s="2">
        <v>20019.96</v>
      </c>
      <c r="C1415" s="2">
        <v>20034.400000000001</v>
      </c>
      <c r="D1415" s="2">
        <v>20162.78</v>
      </c>
      <c r="E1415" s="2">
        <v>19913.62</v>
      </c>
      <c r="F1415" s="3">
        <v>-2.8E-3</v>
      </c>
      <c r="G1415">
        <f>$G$2*Tabella1[[#This Row],[CHIUSURA]]/$B$2</f>
        <v>104.65074703637066</v>
      </c>
      <c r="H1415" s="3">
        <f>LN(Tabella1[[#This Row],[NUM INDICE]]/G1414)</f>
        <v>-2.7589334234347858E-3</v>
      </c>
    </row>
    <row r="1416" spans="1:8" x14ac:dyDescent="0.3">
      <c r="A1416" s="1">
        <v>44040</v>
      </c>
      <c r="B1416" s="2">
        <v>19902.63</v>
      </c>
      <c r="C1416" s="2">
        <v>20021.68</v>
      </c>
      <c r="D1416" s="2">
        <v>20119.580000000002</v>
      </c>
      <c r="E1416" s="2">
        <v>19698.169999999998</v>
      </c>
      <c r="F1416" s="3">
        <v>-5.8999999999999999E-3</v>
      </c>
      <c r="G1416">
        <f>$G$2*Tabella1[[#This Row],[CHIUSURA]]/$B$2</f>
        <v>104.03742552375138</v>
      </c>
      <c r="H1416" s="3">
        <f>LN(Tabella1[[#This Row],[NUM INDICE]]/G1415)</f>
        <v>-5.8778920810833961E-3</v>
      </c>
    </row>
    <row r="1417" spans="1:8" x14ac:dyDescent="0.3">
      <c r="A1417" s="1">
        <v>44041</v>
      </c>
      <c r="B1417" s="2">
        <v>19880.57</v>
      </c>
      <c r="C1417" s="2">
        <v>19895.43</v>
      </c>
      <c r="D1417" s="2">
        <v>19973.32</v>
      </c>
      <c r="E1417" s="2">
        <v>19719.02</v>
      </c>
      <c r="F1417" s="3">
        <v>-1.1000000000000001E-3</v>
      </c>
      <c r="G1417">
        <f>$G$2*Tabella1[[#This Row],[CHIUSURA]]/$B$2</f>
        <v>103.92211083383081</v>
      </c>
      <c r="H1417" s="3">
        <f>LN(Tabella1[[#This Row],[NUM INDICE]]/G1416)</f>
        <v>-1.1090109524107405E-3</v>
      </c>
    </row>
    <row r="1418" spans="1:8" x14ac:dyDescent="0.3">
      <c r="A1418" s="1">
        <v>44042</v>
      </c>
      <c r="B1418" s="2">
        <v>19228.47</v>
      </c>
      <c r="C1418" s="2">
        <v>19926.099999999999</v>
      </c>
      <c r="D1418" s="2">
        <v>19975.86</v>
      </c>
      <c r="E1418" s="2">
        <v>19116.07</v>
      </c>
      <c r="F1418" s="3">
        <v>-3.2800000000000003E-2</v>
      </c>
      <c r="G1418">
        <f>$G$2*Tabella1[[#This Row],[CHIUSURA]]/$B$2</f>
        <v>100.51337514492747</v>
      </c>
      <c r="H1418" s="3">
        <f>LN(Tabella1[[#This Row],[NUM INDICE]]/G1417)</f>
        <v>-3.3350879596743148E-2</v>
      </c>
    </row>
    <row r="1419" spans="1:8" x14ac:dyDescent="0.3">
      <c r="A1419" s="1">
        <v>44043</v>
      </c>
      <c r="B1419" s="2">
        <v>19091.93</v>
      </c>
      <c r="C1419" s="2">
        <v>19341.53</v>
      </c>
      <c r="D1419" s="2">
        <v>19532.11</v>
      </c>
      <c r="E1419" s="2">
        <v>19085.759999999998</v>
      </c>
      <c r="F1419" s="3">
        <v>-7.1000000000000004E-3</v>
      </c>
      <c r="G1419">
        <f>$G$2*Tabella1[[#This Row],[CHIUSURA]]/$B$2</f>
        <v>99.79963680577265</v>
      </c>
      <c r="H1419" s="3">
        <f>LN(Tabella1[[#This Row],[NUM INDICE]]/G1418)</f>
        <v>-7.1262605730692367E-3</v>
      </c>
    </row>
    <row r="1420" spans="1:8" x14ac:dyDescent="0.3">
      <c r="A1420" s="1">
        <v>44046</v>
      </c>
      <c r="B1420" s="2">
        <v>19379.79</v>
      </c>
      <c r="C1420" s="2">
        <v>19136.52</v>
      </c>
      <c r="D1420" s="2">
        <v>19402.21</v>
      </c>
      <c r="E1420" s="2">
        <v>18948.810000000001</v>
      </c>
      <c r="F1420" s="3">
        <v>1.5100000000000001E-2</v>
      </c>
      <c r="G1420">
        <f>$G$2*Tabella1[[#This Row],[CHIUSURA]]/$B$2</f>
        <v>101.30437328086498</v>
      </c>
      <c r="H1420" s="3">
        <f>LN(Tabella1[[#This Row],[NUM INDICE]]/G1419)</f>
        <v>1.4965037810824516E-2</v>
      </c>
    </row>
    <row r="1421" spans="1:8" x14ac:dyDescent="0.3">
      <c r="A1421" s="1">
        <v>44047</v>
      </c>
      <c r="B1421" s="2">
        <v>19613.95</v>
      </c>
      <c r="C1421" s="2">
        <v>19531.560000000001</v>
      </c>
      <c r="D1421" s="2">
        <v>19657.599999999999</v>
      </c>
      <c r="E1421" s="2">
        <v>19377.419999999998</v>
      </c>
      <c r="F1421" s="3">
        <v>1.21E-2</v>
      </c>
      <c r="G1421">
        <f>$G$2*Tabella1[[#This Row],[CHIUSURA]]/$B$2</f>
        <v>102.52840264586055</v>
      </c>
      <c r="H1421" s="3">
        <f>LN(Tabella1[[#This Row],[NUM INDICE]]/G1420)</f>
        <v>1.2010277276729521E-2</v>
      </c>
    </row>
    <row r="1422" spans="1:8" x14ac:dyDescent="0.3">
      <c r="A1422" s="1">
        <v>44048</v>
      </c>
      <c r="B1422" s="2">
        <v>19740.2</v>
      </c>
      <c r="C1422" s="2">
        <v>19766.169999999998</v>
      </c>
      <c r="D1422" s="2">
        <v>19896.27</v>
      </c>
      <c r="E1422" s="2">
        <v>19641.759999999998</v>
      </c>
      <c r="F1422" s="3">
        <v>6.4000000000000003E-3</v>
      </c>
      <c r="G1422">
        <f>$G$2*Tabella1[[#This Row],[CHIUSURA]]/$B$2</f>
        <v>103.1883518572147</v>
      </c>
      <c r="H1422" s="3">
        <f>LN(Tabella1[[#This Row],[NUM INDICE]]/G1421)</f>
        <v>6.4161178989412693E-3</v>
      </c>
    </row>
    <row r="1423" spans="1:8" x14ac:dyDescent="0.3">
      <c r="A1423" s="1">
        <v>44049</v>
      </c>
      <c r="B1423" s="2">
        <v>19475.150000000001</v>
      </c>
      <c r="C1423" s="2">
        <v>19701.73</v>
      </c>
      <c r="D1423" s="2">
        <v>19834.21</v>
      </c>
      <c r="E1423" s="2">
        <v>19352.599999999999</v>
      </c>
      <c r="F1423" s="3">
        <v>-1.34E-2</v>
      </c>
      <c r="G1423">
        <f>$G$2*Tabella1[[#This Row],[CHIUSURA]]/$B$2</f>
        <v>101.80285056240743</v>
      </c>
      <c r="H1423" s="3">
        <f>LN(Tabella1[[#This Row],[NUM INDICE]]/G1422)</f>
        <v>-1.351787175683397E-2</v>
      </c>
    </row>
    <row r="1424" spans="1:8" x14ac:dyDescent="0.3">
      <c r="A1424" s="1">
        <v>44050</v>
      </c>
      <c r="B1424" s="2">
        <v>19516.43</v>
      </c>
      <c r="C1424" s="2">
        <v>19428.54</v>
      </c>
      <c r="D1424" s="2">
        <v>19564.349999999999</v>
      </c>
      <c r="E1424" s="2">
        <v>19251.02</v>
      </c>
      <c r="F1424" s="3">
        <v>2.0999999999999999E-3</v>
      </c>
      <c r="G1424">
        <f>$G$2*Tabella1[[#This Row],[CHIUSURA]]/$B$2</f>
        <v>102.0186343520684</v>
      </c>
      <c r="H1424" s="3">
        <f>LN(Tabella1[[#This Row],[NUM INDICE]]/G1423)</f>
        <v>2.1173810049532789E-3</v>
      </c>
    </row>
    <row r="1425" spans="1:8" x14ac:dyDescent="0.3">
      <c r="A1425" s="1">
        <v>44053</v>
      </c>
      <c r="B1425" s="2">
        <v>19651.57</v>
      </c>
      <c r="C1425" s="2">
        <v>19569.97</v>
      </c>
      <c r="D1425" s="2">
        <v>19668.04</v>
      </c>
      <c r="E1425" s="2">
        <v>19454.47</v>
      </c>
      <c r="F1425" s="3">
        <v>6.8999999999999999E-3</v>
      </c>
      <c r="G1425">
        <f>$G$2*Tabella1[[#This Row],[CHIUSURA]]/$B$2</f>
        <v>102.72505444254287</v>
      </c>
      <c r="H1425" s="3">
        <f>LN(Tabella1[[#This Row],[NUM INDICE]]/G1424)</f>
        <v>6.9005584280184776E-3</v>
      </c>
    </row>
    <row r="1426" spans="1:8" x14ac:dyDescent="0.3">
      <c r="A1426" s="1">
        <v>44054</v>
      </c>
      <c r="B1426" s="2">
        <v>20209.11</v>
      </c>
      <c r="C1426" s="2">
        <v>19850.25</v>
      </c>
      <c r="D1426" s="2">
        <v>20293.75</v>
      </c>
      <c r="E1426" s="2">
        <v>19850.25</v>
      </c>
      <c r="F1426" s="3">
        <v>2.8400000000000002E-2</v>
      </c>
      <c r="G1426">
        <f>$G$2*Tabella1[[#This Row],[CHIUSURA]]/$B$2</f>
        <v>105.63949470629255</v>
      </c>
      <c r="H1426" s="3">
        <f>LN(Tabella1[[#This Row],[NUM INDICE]]/G1425)</f>
        <v>2.7976259498292858E-2</v>
      </c>
    </row>
    <row r="1427" spans="1:8" x14ac:dyDescent="0.3">
      <c r="A1427" s="1">
        <v>44055</v>
      </c>
      <c r="B1427" s="2">
        <v>20437.36</v>
      </c>
      <c r="C1427" s="2">
        <v>20172.419999999998</v>
      </c>
      <c r="D1427" s="2">
        <v>20463.34</v>
      </c>
      <c r="E1427" s="2">
        <v>20150.650000000001</v>
      </c>
      <c r="F1427" s="3">
        <v>1.1299999999999999E-2</v>
      </c>
      <c r="G1427">
        <f>$G$2*Tabella1[[#This Row],[CHIUSURA]]/$B$2</f>
        <v>106.83263060721602</v>
      </c>
      <c r="H1427" s="3">
        <f>LN(Tabella1[[#This Row],[NUM INDICE]]/G1426)</f>
        <v>1.1231105640404703E-2</v>
      </c>
    </row>
    <row r="1428" spans="1:8" x14ac:dyDescent="0.3">
      <c r="A1428" s="1">
        <v>44056</v>
      </c>
      <c r="B1428" s="2">
        <v>20257.310000000001</v>
      </c>
      <c r="C1428" s="2">
        <v>20383.46</v>
      </c>
      <c r="D1428" s="2">
        <v>20471.63</v>
      </c>
      <c r="E1428" s="2">
        <v>20257.310000000001</v>
      </c>
      <c r="F1428" s="3">
        <v>-8.8000000000000005E-3</v>
      </c>
      <c r="G1428">
        <f>$G$2*Tabella1[[#This Row],[CHIUSURA]]/$B$2</f>
        <v>105.89145155371649</v>
      </c>
      <c r="H1428" s="3">
        <f>LN(Tabella1[[#This Row],[NUM INDICE]]/G1427)</f>
        <v>-8.8488824146024918E-3</v>
      </c>
    </row>
    <row r="1429" spans="1:8" x14ac:dyDescent="0.3">
      <c r="A1429" s="1">
        <v>44057</v>
      </c>
      <c r="B1429" s="2">
        <v>20028.11</v>
      </c>
      <c r="C1429" s="2">
        <v>20159.07</v>
      </c>
      <c r="D1429" s="2">
        <v>20185.11</v>
      </c>
      <c r="E1429" s="2">
        <v>19821.07</v>
      </c>
      <c r="F1429" s="3">
        <v>-1.1299999999999999E-2</v>
      </c>
      <c r="G1429">
        <f>$G$2*Tabella1[[#This Row],[CHIUSURA]]/$B$2</f>
        <v>104.69334969833135</v>
      </c>
      <c r="H1429" s="3">
        <f>LN(Tabella1[[#This Row],[NUM INDICE]]/G1428)</f>
        <v>-1.1378929303121519E-2</v>
      </c>
    </row>
    <row r="1430" spans="1:8" x14ac:dyDescent="0.3">
      <c r="A1430" s="1">
        <v>44060</v>
      </c>
      <c r="B1430" s="2">
        <v>19950.32</v>
      </c>
      <c r="C1430" s="2">
        <v>20100.73</v>
      </c>
      <c r="D1430" s="2">
        <v>20123.28</v>
      </c>
      <c r="E1430" s="2">
        <v>19852.560000000001</v>
      </c>
      <c r="F1430" s="3">
        <v>-3.8999999999999998E-3</v>
      </c>
      <c r="G1430">
        <f>$G$2*Tabella1[[#This Row],[CHIUSURA]]/$B$2</f>
        <v>104.28671643772746</v>
      </c>
      <c r="H1430" s="3">
        <f>LN(Tabella1[[#This Row],[NUM INDICE]]/G1429)</f>
        <v>-3.8916034558985485E-3</v>
      </c>
    </row>
    <row r="1431" spans="1:8" x14ac:dyDescent="0.3">
      <c r="A1431" s="1">
        <v>44061</v>
      </c>
      <c r="B1431" s="2">
        <v>19845.61</v>
      </c>
      <c r="C1431" s="2">
        <v>19845.2</v>
      </c>
      <c r="D1431" s="2">
        <v>20159.23</v>
      </c>
      <c r="E1431" s="2">
        <v>19722.580000000002</v>
      </c>
      <c r="F1431" s="3">
        <v>-5.1999999999999998E-3</v>
      </c>
      <c r="G1431">
        <f>$G$2*Tabella1[[#This Row],[CHIUSURA]]/$B$2</f>
        <v>103.73936370964117</v>
      </c>
      <c r="H1431" s="3">
        <f>LN(Tabella1[[#This Row],[NUM INDICE]]/G1430)</f>
        <v>-5.262359323648505E-3</v>
      </c>
    </row>
    <row r="1432" spans="1:8" x14ac:dyDescent="0.3">
      <c r="A1432" s="1">
        <v>44062</v>
      </c>
      <c r="B1432" s="2">
        <v>20055.400000000001</v>
      </c>
      <c r="C1432" s="2">
        <v>19832.560000000001</v>
      </c>
      <c r="D1432" s="2">
        <v>20055.400000000001</v>
      </c>
      <c r="E1432" s="2">
        <v>19734.23</v>
      </c>
      <c r="F1432" s="3">
        <v>1.06E-2</v>
      </c>
      <c r="G1432">
        <f>$G$2*Tabella1[[#This Row],[CHIUSURA]]/$B$2</f>
        <v>104.83600327439358</v>
      </c>
      <c r="H1432" s="3">
        <f>LN(Tabella1[[#This Row],[NUM INDICE]]/G1431)</f>
        <v>1.0515620190116136E-2</v>
      </c>
    </row>
    <row r="1433" spans="1:8" x14ac:dyDescent="0.3">
      <c r="A1433" s="1">
        <v>44063</v>
      </c>
      <c r="B1433" s="2">
        <v>19766.96</v>
      </c>
      <c r="C1433" s="2">
        <v>19826.91</v>
      </c>
      <c r="D1433" s="2">
        <v>19921</v>
      </c>
      <c r="E1433" s="2">
        <v>19718.900000000001</v>
      </c>
      <c r="F1433" s="3">
        <v>-1.44E-2</v>
      </c>
      <c r="G1433">
        <f>$G$2*Tabella1[[#This Row],[CHIUSURA]]/$B$2</f>
        <v>103.32823495341935</v>
      </c>
      <c r="H1433" s="3">
        <f>LN(Tabella1[[#This Row],[NUM INDICE]]/G1432)</f>
        <v>-1.4486587150849231E-2</v>
      </c>
    </row>
    <row r="1434" spans="1:8" x14ac:dyDescent="0.3">
      <c r="A1434" s="1">
        <v>44064</v>
      </c>
      <c r="B1434" s="2">
        <v>19695.43</v>
      </c>
      <c r="C1434" s="2">
        <v>19846.3</v>
      </c>
      <c r="D1434" s="2">
        <v>19868.099999999999</v>
      </c>
      <c r="E1434" s="2">
        <v>19480.349999999999</v>
      </c>
      <c r="F1434" s="3">
        <v>-3.5999999999999999E-3</v>
      </c>
      <c r="G1434">
        <f>$G$2*Tabella1[[#This Row],[CHIUSURA]]/$B$2</f>
        <v>102.95432471905767</v>
      </c>
      <c r="H1434" s="3">
        <f>LN(Tabella1[[#This Row],[NUM INDICE]]/G1433)</f>
        <v>-3.6252278860406727E-3</v>
      </c>
    </row>
    <row r="1435" spans="1:8" x14ac:dyDescent="0.3">
      <c r="A1435" s="1">
        <v>44067</v>
      </c>
      <c r="B1435" s="2">
        <v>20113.36</v>
      </c>
      <c r="C1435" s="2">
        <v>19908.349999999999</v>
      </c>
      <c r="D1435" s="2">
        <v>20129.54</v>
      </c>
      <c r="E1435" s="2">
        <v>19887.330000000002</v>
      </c>
      <c r="F1435" s="3">
        <v>2.12E-2</v>
      </c>
      <c r="G1435">
        <f>$G$2*Tabella1[[#This Row],[CHIUSURA]]/$B$2</f>
        <v>105.13897876976058</v>
      </c>
      <c r="H1435" s="3">
        <f>LN(Tabella1[[#This Row],[NUM INDICE]]/G1434)</f>
        <v>2.0997641745218031E-2</v>
      </c>
    </row>
    <row r="1436" spans="1:8" x14ac:dyDescent="0.3">
      <c r="A1436" s="1">
        <v>44068</v>
      </c>
      <c r="B1436" s="2">
        <v>20030.05</v>
      </c>
      <c r="C1436" s="2">
        <v>20256.09</v>
      </c>
      <c r="D1436" s="2">
        <v>20367.669999999998</v>
      </c>
      <c r="E1436" s="2">
        <v>20030.05</v>
      </c>
      <c r="F1436" s="3">
        <v>-4.1000000000000003E-3</v>
      </c>
      <c r="G1436">
        <f>$G$2*Tabella1[[#This Row],[CHIUSURA]]/$B$2</f>
        <v>104.70349070007413</v>
      </c>
      <c r="H1436" s="3">
        <f>LN(Tabella1[[#This Row],[NUM INDICE]]/G1435)</f>
        <v>-4.1506249520499687E-3</v>
      </c>
    </row>
    <row r="1437" spans="1:8" x14ac:dyDescent="0.3">
      <c r="A1437" s="1">
        <v>44069</v>
      </c>
      <c r="B1437" s="2">
        <v>20137.29</v>
      </c>
      <c r="C1437" s="2">
        <v>19971.03</v>
      </c>
      <c r="D1437" s="2">
        <v>20137.29</v>
      </c>
      <c r="E1437" s="2">
        <v>19928.45</v>
      </c>
      <c r="F1437" s="3">
        <v>5.4000000000000003E-3</v>
      </c>
      <c r="G1437">
        <f>$G$2*Tabella1[[#This Row],[CHIUSURA]]/$B$2</f>
        <v>105.26406854898994</v>
      </c>
      <c r="H1437" s="3">
        <f>LN(Tabella1[[#This Row],[NUM INDICE]]/G1436)</f>
        <v>5.3396742130894801E-3</v>
      </c>
    </row>
    <row r="1438" spans="1:8" x14ac:dyDescent="0.3">
      <c r="A1438" s="1">
        <v>44070</v>
      </c>
      <c r="B1438" s="2">
        <v>19847.38</v>
      </c>
      <c r="C1438" s="2">
        <v>20130.919999999998</v>
      </c>
      <c r="D1438" s="2">
        <v>20133.3</v>
      </c>
      <c r="E1438" s="2">
        <v>19847.38</v>
      </c>
      <c r="F1438" s="3">
        <v>-1.44E-2</v>
      </c>
      <c r="G1438">
        <f>$G$2*Tabella1[[#This Row],[CHIUSURA]]/$B$2</f>
        <v>103.74861606690135</v>
      </c>
      <c r="H1438" s="3">
        <f>LN(Tabella1[[#This Row],[NUM INDICE]]/G1437)</f>
        <v>-1.4501311645987723E-2</v>
      </c>
    </row>
    <row r="1439" spans="1:8" x14ac:dyDescent="0.3">
      <c r="A1439" s="1">
        <v>44071</v>
      </c>
      <c r="B1439" s="2">
        <v>19841.009999999998</v>
      </c>
      <c r="C1439" s="2">
        <v>19952.98</v>
      </c>
      <c r="D1439" s="2">
        <v>19991.560000000001</v>
      </c>
      <c r="E1439" s="2">
        <v>19686.900000000001</v>
      </c>
      <c r="F1439" s="3">
        <v>-2.9999999999999997E-4</v>
      </c>
      <c r="G1439">
        <f>$G$2*Tabella1[[#This Row],[CHIUSURA]]/$B$2</f>
        <v>103.71531803540569</v>
      </c>
      <c r="H1439" s="3">
        <f>LN(Tabella1[[#This Row],[NUM INDICE]]/G1438)</f>
        <v>-3.210006782689049E-4</v>
      </c>
    </row>
    <row r="1440" spans="1:8" x14ac:dyDescent="0.3">
      <c r="A1440" s="1">
        <v>44074</v>
      </c>
      <c r="B1440" s="2">
        <v>19633.689999999999</v>
      </c>
      <c r="C1440" s="2">
        <v>19971.939999999999</v>
      </c>
      <c r="D1440" s="2">
        <v>20081.25</v>
      </c>
      <c r="E1440" s="2">
        <v>19616.32</v>
      </c>
      <c r="F1440" s="3">
        <v>-1.04E-2</v>
      </c>
      <c r="G1440">
        <f>$G$2*Tabella1[[#This Row],[CHIUSURA]]/$B$2</f>
        <v>102.63158995225365</v>
      </c>
      <c r="H1440" s="3">
        <f>LN(Tabella1[[#This Row],[NUM INDICE]]/G1439)</f>
        <v>-1.0504039610935042E-2</v>
      </c>
    </row>
    <row r="1441" spans="1:8" x14ac:dyDescent="0.3">
      <c r="A1441" s="1">
        <v>44075</v>
      </c>
      <c r="B1441" s="2">
        <v>19595.02</v>
      </c>
      <c r="C1441" s="2">
        <v>19776.36</v>
      </c>
      <c r="D1441" s="2">
        <v>19870.669999999998</v>
      </c>
      <c r="E1441" s="2">
        <v>19434.740000000002</v>
      </c>
      <c r="F1441" s="3">
        <v>-2E-3</v>
      </c>
      <c r="G1441">
        <f>$G$2*Tabella1[[#This Row],[CHIUSURA]]/$B$2</f>
        <v>102.42944946906107</v>
      </c>
      <c r="H1441" s="3">
        <f>LN(Tabella1[[#This Row],[NUM INDICE]]/G1440)</f>
        <v>-1.9715158885138364E-3</v>
      </c>
    </row>
    <row r="1442" spans="1:8" x14ac:dyDescent="0.3">
      <c r="A1442" s="1">
        <v>44076</v>
      </c>
      <c r="B1442" s="2">
        <v>19858.21</v>
      </c>
      <c r="C1442" s="2">
        <v>19713.310000000001</v>
      </c>
      <c r="D1442" s="2">
        <v>20036.439999999999</v>
      </c>
      <c r="E1442" s="2">
        <v>19672.43</v>
      </c>
      <c r="F1442" s="3">
        <v>1.34E-2</v>
      </c>
      <c r="G1442">
        <f>$G$2*Tabella1[[#This Row],[CHIUSURA]]/$B$2</f>
        <v>103.80522794776444</v>
      </c>
      <c r="H1442" s="3">
        <f>LN(Tabella1[[#This Row],[NUM INDICE]]/G1441)</f>
        <v>1.3342071318964543E-2</v>
      </c>
    </row>
    <row r="1443" spans="1:8" x14ac:dyDescent="0.3">
      <c r="A1443" s="1">
        <v>44077</v>
      </c>
      <c r="B1443" s="2">
        <v>19551.48</v>
      </c>
      <c r="C1443" s="2">
        <v>20009.240000000002</v>
      </c>
      <c r="D1443" s="2">
        <v>20140.84</v>
      </c>
      <c r="E1443" s="2">
        <v>19462.04</v>
      </c>
      <c r="F1443" s="3">
        <v>-1.54E-2</v>
      </c>
      <c r="G1443">
        <f>$G$2*Tabella1[[#This Row],[CHIUSURA]]/$B$2</f>
        <v>102.20185193510179</v>
      </c>
      <c r="H1443" s="3">
        <f>LN(Tabella1[[#This Row],[NUM INDICE]]/G1442)</f>
        <v>-1.5566536747745547E-2</v>
      </c>
    </row>
    <row r="1444" spans="1:8" x14ac:dyDescent="0.3">
      <c r="A1444" s="1">
        <v>44078</v>
      </c>
      <c r="B1444" s="2">
        <v>19391.25</v>
      </c>
      <c r="C1444" s="2">
        <v>19466.419999999998</v>
      </c>
      <c r="D1444" s="2">
        <v>19780.96</v>
      </c>
      <c r="E1444" s="2">
        <v>19254.919999999998</v>
      </c>
      <c r="F1444" s="3">
        <v>-8.2000000000000007E-3</v>
      </c>
      <c r="G1444">
        <f>$G$2*Tabella1[[#This Row],[CHIUSURA]]/$B$2</f>
        <v>101.36427837363424</v>
      </c>
      <c r="H1444" s="3">
        <f>LN(Tabella1[[#This Row],[NUM INDICE]]/G1443)</f>
        <v>-8.2290534944271382E-3</v>
      </c>
    </row>
    <row r="1445" spans="1:8" x14ac:dyDescent="0.3">
      <c r="A1445" s="1">
        <v>44081</v>
      </c>
      <c r="B1445" s="2">
        <v>19738.009999999998</v>
      </c>
      <c r="C1445" s="2">
        <v>19530.02</v>
      </c>
      <c r="D1445" s="2">
        <v>19756.89</v>
      </c>
      <c r="E1445" s="2">
        <v>19480.11</v>
      </c>
      <c r="F1445" s="3">
        <v>1.7899999999999999E-2</v>
      </c>
      <c r="G1445">
        <f>$G$2*Tabella1[[#This Row],[CHIUSURA]]/$B$2</f>
        <v>103.17690402535041</v>
      </c>
      <c r="H1445" s="3">
        <f>LN(Tabella1[[#This Row],[NUM INDICE]]/G1444)</f>
        <v>1.772428499022714E-2</v>
      </c>
    </row>
    <row r="1446" spans="1:8" x14ac:dyDescent="0.3">
      <c r="A1446" s="1">
        <v>44082</v>
      </c>
      <c r="B1446" s="2">
        <v>19380.18</v>
      </c>
      <c r="C1446" s="2">
        <v>19807.53</v>
      </c>
      <c r="D1446" s="2">
        <v>19816.77</v>
      </c>
      <c r="E1446" s="2">
        <v>19201.990000000002</v>
      </c>
      <c r="F1446" s="3">
        <v>-1.8100000000000002E-2</v>
      </c>
      <c r="G1446">
        <f>$G$2*Tabella1[[#This Row],[CHIUSURA]]/$B$2</f>
        <v>101.30641193585451</v>
      </c>
      <c r="H1446" s="3">
        <f>LN(Tabella1[[#This Row],[NUM INDICE]]/G1445)</f>
        <v>-1.8295324041446726E-2</v>
      </c>
    </row>
    <row r="1447" spans="1:8" x14ac:dyDescent="0.3">
      <c r="A1447" s="1">
        <v>44083</v>
      </c>
      <c r="B1447" s="2">
        <v>19771.32</v>
      </c>
      <c r="C1447" s="2">
        <v>19365.27</v>
      </c>
      <c r="D1447" s="2">
        <v>19792.23</v>
      </c>
      <c r="E1447" s="2">
        <v>19364.23</v>
      </c>
      <c r="F1447" s="3">
        <v>2.0199999999999999E-2</v>
      </c>
      <c r="G1447">
        <f>$G$2*Tabella1[[#This Row],[CHIUSURA]]/$B$2</f>
        <v>103.3510260707382</v>
      </c>
      <c r="H1447" s="3">
        <f>LN(Tabella1[[#This Row],[NUM INDICE]]/G1446)</f>
        <v>1.998150843851448E-2</v>
      </c>
    </row>
    <row r="1448" spans="1:8" x14ac:dyDescent="0.3">
      <c r="A1448" s="1">
        <v>44084</v>
      </c>
      <c r="B1448" s="2">
        <v>19820.22</v>
      </c>
      <c r="C1448" s="2">
        <v>19786.43</v>
      </c>
      <c r="D1448" s="2">
        <v>19971.13</v>
      </c>
      <c r="E1448" s="2">
        <v>19691.759999999998</v>
      </c>
      <c r="F1448" s="3">
        <v>2.5000000000000001E-3</v>
      </c>
      <c r="G1448">
        <f>$G$2*Tabella1[[#This Row],[CHIUSURA]]/$B$2</f>
        <v>103.6066420425023</v>
      </c>
      <c r="H1448" s="3">
        <f>LN(Tabella1[[#This Row],[NUM INDICE]]/G1447)</f>
        <v>2.4702259556315218E-3</v>
      </c>
    </row>
    <row r="1449" spans="1:8" x14ac:dyDescent="0.3">
      <c r="A1449" s="1">
        <v>44085</v>
      </c>
      <c r="B1449" s="2">
        <v>19820.75</v>
      </c>
      <c r="C1449" s="2">
        <v>19789.55</v>
      </c>
      <c r="D1449" s="2">
        <v>19875.86</v>
      </c>
      <c r="E1449" s="2">
        <v>19697.87</v>
      </c>
      <c r="F1449" s="3">
        <v>0</v>
      </c>
      <c r="G1449">
        <f>$G$2*Tabella1[[#This Row],[CHIUSURA]]/$B$2</f>
        <v>103.60941252235988</v>
      </c>
      <c r="H1449" s="3">
        <f>LN(Tabella1[[#This Row],[NUM INDICE]]/G1448)</f>
        <v>2.6740011661414206E-5</v>
      </c>
    </row>
    <row r="1450" spans="1:8" x14ac:dyDescent="0.3">
      <c r="A1450" s="1">
        <v>44088</v>
      </c>
      <c r="B1450" s="2">
        <v>19793.8</v>
      </c>
      <c r="C1450" s="2">
        <v>19942.650000000001</v>
      </c>
      <c r="D1450" s="2">
        <v>19967.57</v>
      </c>
      <c r="E1450" s="2">
        <v>19725.23</v>
      </c>
      <c r="F1450" s="3">
        <v>-1.4E-3</v>
      </c>
      <c r="G1450">
        <f>$G$2*Tabella1[[#This Row],[CHIUSURA]]/$B$2</f>
        <v>103.46853623526289</v>
      </c>
      <c r="H1450" s="3">
        <f>LN(Tabella1[[#This Row],[NUM INDICE]]/G1449)</f>
        <v>-1.3606113994796922E-3</v>
      </c>
    </row>
    <row r="1451" spans="1:8" x14ac:dyDescent="0.3">
      <c r="A1451" s="1">
        <v>44089</v>
      </c>
      <c r="B1451" s="2">
        <v>19956.95</v>
      </c>
      <c r="C1451" s="2">
        <v>19830.599999999999</v>
      </c>
      <c r="D1451" s="2">
        <v>20043</v>
      </c>
      <c r="E1451" s="2">
        <v>19718.27</v>
      </c>
      <c r="F1451" s="3">
        <v>8.2000000000000007E-3</v>
      </c>
      <c r="G1451">
        <f>$G$2*Tabella1[[#This Row],[CHIUSURA]]/$B$2</f>
        <v>104.32137357254946</v>
      </c>
      <c r="H1451" s="3">
        <f>LN(Tabella1[[#This Row],[NUM INDICE]]/G1450)</f>
        <v>8.2086962446165576E-3</v>
      </c>
    </row>
    <row r="1452" spans="1:8" x14ac:dyDescent="0.3">
      <c r="A1452" s="1">
        <v>44090</v>
      </c>
      <c r="B1452" s="2">
        <v>19963.990000000002</v>
      </c>
      <c r="C1452" s="2">
        <v>19982.349999999999</v>
      </c>
      <c r="D1452" s="2">
        <v>20033.099999999999</v>
      </c>
      <c r="E1452" s="2">
        <v>19803.259999999998</v>
      </c>
      <c r="F1452" s="3">
        <v>4.0000000000000002E-4</v>
      </c>
      <c r="G1452">
        <f>$G$2*Tabella1[[#This Row],[CHIUSURA]]/$B$2</f>
        <v>104.35817390877074</v>
      </c>
      <c r="H1452" s="3">
        <f>LN(Tabella1[[#This Row],[NUM INDICE]]/G1451)</f>
        <v>3.5269710948610542E-4</v>
      </c>
    </row>
    <row r="1453" spans="1:8" x14ac:dyDescent="0.3">
      <c r="A1453" s="1">
        <v>44091</v>
      </c>
      <c r="B1453" s="2">
        <v>19739.73</v>
      </c>
      <c r="C1453" s="2">
        <v>19645.95</v>
      </c>
      <c r="D1453" s="2">
        <v>19810.54</v>
      </c>
      <c r="E1453" s="2">
        <v>19630.009999999998</v>
      </c>
      <c r="F1453" s="3">
        <v>-1.12E-2</v>
      </c>
      <c r="G1453">
        <f>$G$2*Tabella1[[#This Row],[CHIUSURA]]/$B$2</f>
        <v>103.1858950165863</v>
      </c>
      <c r="H1453" s="3">
        <f>LN(Tabella1[[#This Row],[NUM INDICE]]/G1452)</f>
        <v>-1.1296794605371349E-2</v>
      </c>
    </row>
    <row r="1454" spans="1:8" x14ac:dyDescent="0.3">
      <c r="A1454" s="1">
        <v>44092</v>
      </c>
      <c r="B1454" s="2">
        <v>19524.939999999999</v>
      </c>
      <c r="C1454" s="2">
        <v>19684.72</v>
      </c>
      <c r="D1454" s="2">
        <v>19789.849999999999</v>
      </c>
      <c r="E1454" s="2">
        <v>19510.27</v>
      </c>
      <c r="F1454" s="3">
        <v>-1.09E-2</v>
      </c>
      <c r="G1454">
        <f>$G$2*Tabella1[[#This Row],[CHIUSURA]]/$B$2</f>
        <v>102.06311884940403</v>
      </c>
      <c r="H1454" s="3">
        <f>LN(Tabella1[[#This Row],[NUM INDICE]]/G1453)</f>
        <v>-1.0940733362569953E-2</v>
      </c>
    </row>
    <row r="1455" spans="1:8" x14ac:dyDescent="0.3">
      <c r="A1455" s="1">
        <v>44095</v>
      </c>
      <c r="B1455" s="2">
        <v>18793.349999999999</v>
      </c>
      <c r="C1455" s="2">
        <v>19408.310000000001</v>
      </c>
      <c r="D1455" s="2">
        <v>19439.71</v>
      </c>
      <c r="E1455" s="2">
        <v>18778.28</v>
      </c>
      <c r="F1455" s="3">
        <v>-3.7499999999999999E-2</v>
      </c>
      <c r="G1455">
        <f>$G$2*Tabella1[[#This Row],[CHIUSURA]]/$B$2</f>
        <v>98.238863455070657</v>
      </c>
      <c r="H1455" s="3">
        <f>LN(Tabella1[[#This Row],[NUM INDICE]]/G1454)</f>
        <v>-3.8189538880905094E-2</v>
      </c>
    </row>
    <row r="1456" spans="1:8" x14ac:dyDescent="0.3">
      <c r="A1456" s="1">
        <v>44096</v>
      </c>
      <c r="B1456" s="2">
        <v>18895.59</v>
      </c>
      <c r="C1456" s="2">
        <v>18945.14</v>
      </c>
      <c r="D1456" s="2">
        <v>19081.419999999998</v>
      </c>
      <c r="E1456" s="2">
        <v>18802.93</v>
      </c>
      <c r="F1456" s="3">
        <v>5.4000000000000003E-3</v>
      </c>
      <c r="G1456">
        <f>$G$2*Tabella1[[#This Row],[CHIUSURA]]/$B$2</f>
        <v>98.773304701556597</v>
      </c>
      <c r="H1456" s="3">
        <f>LN(Tabella1[[#This Row],[NUM INDICE]]/G1455)</f>
        <v>5.4254776490377079E-3</v>
      </c>
    </row>
    <row r="1457" spans="1:8" x14ac:dyDescent="0.3">
      <c r="A1457" s="1">
        <v>44097</v>
      </c>
      <c r="B1457" s="2">
        <v>18929.89</v>
      </c>
      <c r="C1457" s="2">
        <v>19080.18</v>
      </c>
      <c r="D1457" s="2">
        <v>19231.990000000002</v>
      </c>
      <c r="E1457" s="2">
        <v>18929.89</v>
      </c>
      <c r="F1457" s="3">
        <v>1.8E-3</v>
      </c>
      <c r="G1457">
        <f>$G$2*Tabella1[[#This Row],[CHIUSURA]]/$B$2</f>
        <v>98.952601794225487</v>
      </c>
      <c r="H1457" s="3">
        <f>LN(Tabella1[[#This Row],[NUM INDICE]]/G1456)</f>
        <v>1.8135928163448799E-3</v>
      </c>
    </row>
    <row r="1458" spans="1:8" x14ac:dyDescent="0.3">
      <c r="A1458" s="1">
        <v>44098</v>
      </c>
      <c r="B1458" s="2">
        <v>18906.830000000002</v>
      </c>
      <c r="C1458" s="2">
        <v>18652.54</v>
      </c>
      <c r="D1458" s="2">
        <v>19101.93</v>
      </c>
      <c r="E1458" s="2">
        <v>18620.95</v>
      </c>
      <c r="F1458" s="3">
        <v>-1.1999999999999999E-3</v>
      </c>
      <c r="G1458">
        <f>$G$2*Tabella1[[#This Row],[CHIUSURA]]/$B$2</f>
        <v>98.832059783818949</v>
      </c>
      <c r="H1458" s="3">
        <f>LN(Tabella1[[#This Row],[NUM INDICE]]/G1457)</f>
        <v>-1.2189218756358036E-3</v>
      </c>
    </row>
    <row r="1459" spans="1:8" x14ac:dyDescent="0.3">
      <c r="A1459" s="1">
        <v>44099</v>
      </c>
      <c r="B1459" s="2">
        <v>18698.36</v>
      </c>
      <c r="C1459" s="2">
        <v>18935.849999999999</v>
      </c>
      <c r="D1459" s="2">
        <v>18938.3</v>
      </c>
      <c r="E1459" s="2">
        <v>18545.919999999998</v>
      </c>
      <c r="F1459" s="3">
        <v>-1.0999999999999999E-2</v>
      </c>
      <c r="G1459">
        <f>$G$2*Tabella1[[#This Row],[CHIUSURA]]/$B$2</f>
        <v>97.742320282108039</v>
      </c>
      <c r="H1459" s="3">
        <f>LN(Tabella1[[#This Row],[NUM INDICE]]/G1458)</f>
        <v>-1.1087412966650013E-2</v>
      </c>
    </row>
    <row r="1460" spans="1:8" x14ac:dyDescent="0.3">
      <c r="A1460" s="1">
        <v>44102</v>
      </c>
      <c r="B1460" s="2">
        <v>19160.099999999999</v>
      </c>
      <c r="C1460" s="2">
        <v>18952.96</v>
      </c>
      <c r="D1460" s="2">
        <v>19173.310000000001</v>
      </c>
      <c r="E1460" s="2">
        <v>18902.599999999999</v>
      </c>
      <c r="F1460" s="3">
        <v>2.47E-2</v>
      </c>
      <c r="G1460">
        <f>$G$2*Tabella1[[#This Row],[CHIUSURA]]/$B$2</f>
        <v>100.15598324330145</v>
      </c>
      <c r="H1460" s="3">
        <f>LN(Tabella1[[#This Row],[NUM INDICE]]/G1459)</f>
        <v>2.4394172255910167E-2</v>
      </c>
    </row>
    <row r="1461" spans="1:8" x14ac:dyDescent="0.3">
      <c r="A1461" s="1">
        <v>44103</v>
      </c>
      <c r="B1461" s="2">
        <v>19061.18</v>
      </c>
      <c r="C1461" s="2">
        <v>19131.79</v>
      </c>
      <c r="D1461" s="2">
        <v>19222.13</v>
      </c>
      <c r="E1461" s="2">
        <v>18996.27</v>
      </c>
      <c r="F1461" s="3">
        <v>-5.1999999999999998E-3</v>
      </c>
      <c r="G1461">
        <f>$G$2*Tabella1[[#This Row],[CHIUSURA]]/$B$2</f>
        <v>99.638896700828951</v>
      </c>
      <c r="H1461" s="3">
        <f>LN(Tabella1[[#This Row],[NUM INDICE]]/G1460)</f>
        <v>-5.1761856673920694E-3</v>
      </c>
    </row>
    <row r="1462" spans="1:8" x14ac:dyDescent="0.3">
      <c r="A1462" s="1">
        <v>44104</v>
      </c>
      <c r="B1462" s="2">
        <v>19015.27</v>
      </c>
      <c r="C1462" s="2">
        <v>18885.650000000001</v>
      </c>
      <c r="D1462" s="2">
        <v>19146.11</v>
      </c>
      <c r="E1462" s="2">
        <v>18873.36</v>
      </c>
      <c r="F1462" s="3">
        <v>-2.3999999999999998E-3</v>
      </c>
      <c r="G1462">
        <f>$G$2*Tabella1[[#This Row],[CHIUSURA]]/$B$2</f>
        <v>99.398910417317907</v>
      </c>
      <c r="H1462" s="3">
        <f>LN(Tabella1[[#This Row],[NUM INDICE]]/G1461)</f>
        <v>-2.4114654726399964E-3</v>
      </c>
    </row>
    <row r="1463" spans="1:8" x14ac:dyDescent="0.3">
      <c r="A1463" s="1">
        <v>44105</v>
      </c>
      <c r="B1463" s="2">
        <v>19061.5</v>
      </c>
      <c r="C1463" s="2">
        <v>19176.560000000001</v>
      </c>
      <c r="D1463" s="2">
        <v>19270.919999999998</v>
      </c>
      <c r="E1463" s="2">
        <v>18969.95</v>
      </c>
      <c r="F1463" s="3">
        <v>2.3999999999999998E-3</v>
      </c>
      <c r="G1463">
        <f>$G$2*Tabella1[[#This Row],[CHIUSURA]]/$B$2</f>
        <v>99.640569443384464</v>
      </c>
      <c r="H1463" s="3">
        <f>LN(Tabella1[[#This Row],[NUM INDICE]]/G1462)</f>
        <v>2.4282533794718251E-3</v>
      </c>
    </row>
    <row r="1464" spans="1:8" x14ac:dyDescent="0.3">
      <c r="A1464" s="1">
        <v>44106</v>
      </c>
      <c r="B1464" s="2">
        <v>19064.310000000001</v>
      </c>
      <c r="C1464" s="2">
        <v>18834.12</v>
      </c>
      <c r="D1464" s="2">
        <v>19072.25</v>
      </c>
      <c r="E1464" s="2">
        <v>18815.39</v>
      </c>
      <c r="F1464" s="3">
        <v>1E-4</v>
      </c>
      <c r="G1464">
        <f>$G$2*Tabella1[[#This Row],[CHIUSURA]]/$B$2</f>
        <v>99.655258213950063</v>
      </c>
      <c r="H1464" s="3">
        <f>LN(Tabella1[[#This Row],[NUM INDICE]]/G1463)</f>
        <v>1.4740670454435411E-4</v>
      </c>
    </row>
    <row r="1465" spans="1:8" x14ac:dyDescent="0.3">
      <c r="A1465" s="1">
        <v>44109</v>
      </c>
      <c r="B1465" s="2">
        <v>19265.509999999998</v>
      </c>
      <c r="C1465" s="2">
        <v>19207.93</v>
      </c>
      <c r="D1465" s="2">
        <v>19270.13</v>
      </c>
      <c r="E1465" s="2">
        <v>19090.78</v>
      </c>
      <c r="F1465" s="3">
        <v>1.06E-2</v>
      </c>
      <c r="G1465">
        <f>$G$2*Tabella1[[#This Row],[CHIUSURA]]/$B$2</f>
        <v>100.70699509572792</v>
      </c>
      <c r="H1465" s="3">
        <f>LN(Tabella1[[#This Row],[NUM INDICE]]/G1464)</f>
        <v>1.0498449926238185E-2</v>
      </c>
    </row>
    <row r="1466" spans="1:8" x14ac:dyDescent="0.3">
      <c r="A1466" s="1">
        <v>44110</v>
      </c>
      <c r="B1466" s="2">
        <v>19429.810000000001</v>
      </c>
      <c r="C1466" s="2">
        <v>19332.52</v>
      </c>
      <c r="D1466" s="2">
        <v>19520.07</v>
      </c>
      <c r="E1466" s="2">
        <v>19194.990000000002</v>
      </c>
      <c r="F1466" s="3">
        <v>8.5000000000000006E-3</v>
      </c>
      <c r="G1466">
        <f>$G$2*Tabella1[[#This Row],[CHIUSURA]]/$B$2</f>
        <v>101.56584385157339</v>
      </c>
      <c r="H1466" s="3">
        <f>LN(Tabella1[[#This Row],[NUM INDICE]]/G1465)</f>
        <v>8.4920340427967894E-3</v>
      </c>
    </row>
    <row r="1467" spans="1:8" x14ac:dyDescent="0.3">
      <c r="A1467" s="1">
        <v>44111</v>
      </c>
      <c r="B1467" s="2">
        <v>19435.080000000002</v>
      </c>
      <c r="C1467" s="2">
        <v>19409.96</v>
      </c>
      <c r="D1467" s="2">
        <v>19473.349999999999</v>
      </c>
      <c r="E1467" s="2">
        <v>19356.11</v>
      </c>
      <c r="F1467" s="3">
        <v>2.9999999999999997E-4</v>
      </c>
      <c r="G1467">
        <f>$G$2*Tabella1[[#This Row],[CHIUSURA]]/$B$2</f>
        <v>101.59339183053447</v>
      </c>
      <c r="H1467" s="3">
        <f>LN(Tabella1[[#This Row],[NUM INDICE]]/G1466)</f>
        <v>2.7119593197344488E-4</v>
      </c>
    </row>
    <row r="1468" spans="1:8" x14ac:dyDescent="0.3">
      <c r="A1468" s="1">
        <v>44112</v>
      </c>
      <c r="B1468" s="2">
        <v>19582.43</v>
      </c>
      <c r="C1468" s="2">
        <v>19536.2</v>
      </c>
      <c r="D1468" s="2">
        <v>19631.240000000002</v>
      </c>
      <c r="E1468" s="2">
        <v>19461.96</v>
      </c>
      <c r="F1468" s="3">
        <v>7.6E-3</v>
      </c>
      <c r="G1468">
        <f>$G$2*Tabella1[[#This Row],[CHIUSURA]]/$B$2</f>
        <v>102.36363750414266</v>
      </c>
      <c r="H1468" s="3">
        <f>LN(Tabella1[[#This Row],[NUM INDICE]]/G1467)</f>
        <v>7.5530550519034905E-3</v>
      </c>
    </row>
    <row r="1469" spans="1:8" x14ac:dyDescent="0.3">
      <c r="A1469" s="1">
        <v>44113</v>
      </c>
      <c r="B1469" s="2">
        <v>19595.38</v>
      </c>
      <c r="C1469" s="2">
        <v>19591.79</v>
      </c>
      <c r="D1469" s="2">
        <v>19683.02</v>
      </c>
      <c r="E1469" s="2">
        <v>19475.689999999999</v>
      </c>
      <c r="F1469" s="3">
        <v>6.9999999999999999E-4</v>
      </c>
      <c r="G1469">
        <f>$G$2*Tabella1[[#This Row],[CHIUSURA]]/$B$2</f>
        <v>102.43133130443601</v>
      </c>
      <c r="H1469" s="3">
        <f>LN(Tabella1[[#This Row],[NUM INDICE]]/G1468)</f>
        <v>6.610885331077036E-4</v>
      </c>
    </row>
    <row r="1470" spans="1:8" x14ac:dyDescent="0.3">
      <c r="A1470" s="1">
        <v>44116</v>
      </c>
      <c r="B1470" s="2">
        <v>19718.77</v>
      </c>
      <c r="C1470" s="2">
        <v>19642.88</v>
      </c>
      <c r="D1470" s="2">
        <v>19764.740000000002</v>
      </c>
      <c r="E1470" s="2">
        <v>19558.990000000002</v>
      </c>
      <c r="F1470" s="3">
        <v>6.3E-3</v>
      </c>
      <c r="G1470">
        <f>$G$2*Tabella1[[#This Row],[CHIUSURA]]/$B$2</f>
        <v>103.07633037920029</v>
      </c>
      <c r="H1470" s="3">
        <f>LN(Tabella1[[#This Row],[NUM INDICE]]/G1469)</f>
        <v>6.2771498382680887E-3</v>
      </c>
    </row>
    <row r="1471" spans="1:8" x14ac:dyDescent="0.3">
      <c r="A1471" s="1">
        <v>44117</v>
      </c>
      <c r="B1471" s="2">
        <v>19558.689999999999</v>
      </c>
      <c r="C1471" s="2">
        <v>19722.240000000002</v>
      </c>
      <c r="D1471" s="2">
        <v>19730.439999999999</v>
      </c>
      <c r="E1471" s="2">
        <v>19488.560000000001</v>
      </c>
      <c r="F1471" s="3">
        <v>-8.0999999999999996E-3</v>
      </c>
      <c r="G1471">
        <f>$G$2*Tabella1[[#This Row],[CHIUSURA]]/$B$2</f>
        <v>102.23954091580563</v>
      </c>
      <c r="H1471" s="3">
        <f>LN(Tabella1[[#This Row],[NUM INDICE]]/G1470)</f>
        <v>-8.1512850553278181E-3</v>
      </c>
    </row>
    <row r="1472" spans="1:8" x14ac:dyDescent="0.3">
      <c r="A1472" s="1">
        <v>44118</v>
      </c>
      <c r="B1472" s="2">
        <v>19607.73</v>
      </c>
      <c r="C1472" s="2">
        <v>19576.12</v>
      </c>
      <c r="D1472" s="2">
        <v>19738.330000000002</v>
      </c>
      <c r="E1472" s="2">
        <v>19515.61</v>
      </c>
      <c r="F1472" s="3">
        <v>2.5000000000000001E-3</v>
      </c>
      <c r="G1472">
        <f>$G$2*Tabella1[[#This Row],[CHIUSURA]]/$B$2</f>
        <v>102.49588871243779</v>
      </c>
      <c r="H1472" s="3">
        <f>LN(Tabella1[[#This Row],[NUM INDICE]]/G1471)</f>
        <v>2.5041872924458971E-3</v>
      </c>
    </row>
    <row r="1473" spans="1:8" x14ac:dyDescent="0.3">
      <c r="A1473" s="1">
        <v>44119</v>
      </c>
      <c r="B1473" s="2">
        <v>19065.439999999999</v>
      </c>
      <c r="C1473" s="2">
        <v>19380.41</v>
      </c>
      <c r="D1473" s="2">
        <v>19384.8</v>
      </c>
      <c r="E1473" s="2">
        <v>18957.3</v>
      </c>
      <c r="F1473" s="3">
        <v>-2.7699999999999999E-2</v>
      </c>
      <c r="G1473">
        <f>$G$2*Tabella1[[#This Row],[CHIUSURA]]/$B$2</f>
        <v>99.661165086099189</v>
      </c>
      <c r="H1473" s="3">
        <f>LN(Tabella1[[#This Row],[NUM INDICE]]/G1472)</f>
        <v>-2.804660425748573E-2</v>
      </c>
    </row>
    <row r="1474" spans="1:8" x14ac:dyDescent="0.3">
      <c r="A1474" s="1">
        <v>44120</v>
      </c>
      <c r="B1474" s="2">
        <v>19389.68</v>
      </c>
      <c r="C1474" s="2">
        <v>19203.28</v>
      </c>
      <c r="D1474" s="2">
        <v>19454.47</v>
      </c>
      <c r="E1474" s="2">
        <v>19036.86</v>
      </c>
      <c r="F1474" s="3">
        <v>1.7000000000000001E-2</v>
      </c>
      <c r="G1474">
        <f>$G$2*Tabella1[[#This Row],[CHIUSURA]]/$B$2</f>
        <v>101.35607148047126</v>
      </c>
      <c r="H1474" s="3">
        <f>LN(Tabella1[[#This Row],[NUM INDICE]]/G1473)</f>
        <v>1.6863693782456037E-2</v>
      </c>
    </row>
    <row r="1475" spans="1:8" x14ac:dyDescent="0.3">
      <c r="A1475" s="1">
        <v>44123</v>
      </c>
      <c r="B1475" s="2">
        <v>19374.21</v>
      </c>
      <c r="C1475" s="2">
        <v>19475.830000000002</v>
      </c>
      <c r="D1475" s="2">
        <v>19585.04</v>
      </c>
      <c r="E1475" s="2">
        <v>19309.82</v>
      </c>
      <c r="F1475" s="3">
        <v>-8.0000000000000004E-4</v>
      </c>
      <c r="G1475">
        <f>$G$2*Tabella1[[#This Row],[CHIUSURA]]/$B$2</f>
        <v>101.27520483255326</v>
      </c>
      <c r="H1475" s="3">
        <f>LN(Tabella1[[#This Row],[NUM INDICE]]/G1474)</f>
        <v>-7.981655515627836E-4</v>
      </c>
    </row>
    <row r="1476" spans="1:8" x14ac:dyDescent="0.3">
      <c r="A1476" s="1">
        <v>44124</v>
      </c>
      <c r="B1476" s="2">
        <v>19482.13</v>
      </c>
      <c r="C1476" s="2">
        <v>19322.8</v>
      </c>
      <c r="D1476" s="2">
        <v>19568.16</v>
      </c>
      <c r="E1476" s="2">
        <v>19245.36</v>
      </c>
      <c r="F1476" s="3">
        <v>5.5999999999999999E-3</v>
      </c>
      <c r="G1476">
        <f>$G$2*Tabella1[[#This Row],[CHIUSURA]]/$B$2</f>
        <v>101.83933725939951</v>
      </c>
      <c r="H1476" s="3">
        <f>LN(Tabella1[[#This Row],[NUM INDICE]]/G1475)</f>
        <v>5.5548349381269128E-3</v>
      </c>
    </row>
    <row r="1477" spans="1:8" x14ac:dyDescent="0.3">
      <c r="A1477" s="1">
        <v>44125</v>
      </c>
      <c r="B1477" s="2">
        <v>19085.95</v>
      </c>
      <c r="C1477" s="2">
        <v>19526.439999999999</v>
      </c>
      <c r="D1477" s="2">
        <v>19527.96</v>
      </c>
      <c r="E1477" s="2">
        <v>19083.32</v>
      </c>
      <c r="F1477" s="3">
        <v>-2.0299999999999999E-2</v>
      </c>
      <c r="G1477">
        <f>$G$2*Tabella1[[#This Row],[CHIUSURA]]/$B$2</f>
        <v>99.768377429266522</v>
      </c>
      <c r="H1477" s="3">
        <f>LN(Tabella1[[#This Row],[NUM INDICE]]/G1476)</f>
        <v>-2.0545172882330261E-2</v>
      </c>
    </row>
    <row r="1478" spans="1:8" x14ac:dyDescent="0.3">
      <c r="A1478" s="1">
        <v>44126</v>
      </c>
      <c r="B1478" s="2">
        <v>19076.95</v>
      </c>
      <c r="C1478" s="2">
        <v>19085.95</v>
      </c>
      <c r="D1478" s="2">
        <v>19170.73</v>
      </c>
      <c r="E1478" s="2">
        <v>18855.900000000001</v>
      </c>
      <c r="F1478" s="3">
        <v>-5.0000000000000001E-4</v>
      </c>
      <c r="G1478">
        <f>$G$2*Tabella1[[#This Row],[CHIUSURA]]/$B$2</f>
        <v>99.721331544892763</v>
      </c>
      <c r="H1478" s="3">
        <f>LN(Tabella1[[#This Row],[NUM INDICE]]/G1477)</f>
        <v>-4.7166227759672E-4</v>
      </c>
    </row>
    <row r="1479" spans="1:8" x14ac:dyDescent="0.3">
      <c r="A1479" s="1">
        <v>44127</v>
      </c>
      <c r="B1479" s="2">
        <v>19285.41</v>
      </c>
      <c r="C1479" s="2">
        <v>19081.98</v>
      </c>
      <c r="D1479" s="2">
        <v>19364.740000000002</v>
      </c>
      <c r="E1479" s="2">
        <v>19073.990000000002</v>
      </c>
      <c r="F1479" s="3">
        <v>1.09E-2</v>
      </c>
      <c r="G1479">
        <f>$G$2*Tabella1[[#This Row],[CHIUSURA]]/$B$2</f>
        <v>100.8110187733988</v>
      </c>
      <c r="H1479" s="3">
        <f>LN(Tabella1[[#This Row],[NUM INDICE]]/G1478)</f>
        <v>1.0868051488095753E-2</v>
      </c>
    </row>
    <row r="1480" spans="1:8" x14ac:dyDescent="0.3">
      <c r="A1480" s="1">
        <v>44130</v>
      </c>
      <c r="B1480" s="2">
        <v>18945.14</v>
      </c>
      <c r="C1480" s="2">
        <v>18942.2</v>
      </c>
      <c r="D1480" s="2">
        <v>19202.509999999998</v>
      </c>
      <c r="E1480" s="2">
        <v>18919.27</v>
      </c>
      <c r="F1480" s="3">
        <v>-1.7600000000000001E-2</v>
      </c>
      <c r="G1480">
        <f>$G$2*Tabella1[[#This Row],[CHIUSURA]]/$B$2</f>
        <v>99.032318431636583</v>
      </c>
      <c r="H1480" s="3">
        <f>LN(Tabella1[[#This Row],[NUM INDICE]]/G1479)</f>
        <v>-1.7801417224992955E-2</v>
      </c>
    </row>
    <row r="1481" spans="1:8" x14ac:dyDescent="0.3">
      <c r="A1481" s="1">
        <v>44131</v>
      </c>
      <c r="B1481" s="2">
        <v>18654.95</v>
      </c>
      <c r="C1481" s="2">
        <v>19010.84</v>
      </c>
      <c r="D1481" s="2">
        <v>19010.84</v>
      </c>
      <c r="E1481" s="2">
        <v>18647.419999999998</v>
      </c>
      <c r="F1481" s="3">
        <v>-1.5299999999999999E-2</v>
      </c>
      <c r="G1481">
        <f>$G$2*Tabella1[[#This Row],[CHIUSURA]]/$B$2</f>
        <v>97.515402299811925</v>
      </c>
      <c r="H1481" s="3">
        <f>LN(Tabella1[[#This Row],[NUM INDICE]]/G1480)</f>
        <v>-1.5435907832928458E-2</v>
      </c>
    </row>
    <row r="1482" spans="1:8" x14ac:dyDescent="0.3">
      <c r="A1482" s="1">
        <v>44132</v>
      </c>
      <c r="B1482" s="2">
        <v>17897.79</v>
      </c>
      <c r="C1482" s="2">
        <v>18296.580000000002</v>
      </c>
      <c r="D1482" s="2">
        <v>18346.740000000002</v>
      </c>
      <c r="E1482" s="2">
        <v>17843.04</v>
      </c>
      <c r="F1482" s="3">
        <v>-4.0599999999999997E-2</v>
      </c>
      <c r="G1482">
        <f>$G$2*Tabella1[[#This Row],[CHIUSURA]]/$B$2</f>
        <v>93.557484320652208</v>
      </c>
      <c r="H1482" s="3">
        <f>LN(Tabella1[[#This Row],[NUM INDICE]]/G1481)</f>
        <v>-4.1434284885656529E-2</v>
      </c>
    </row>
    <row r="1483" spans="1:8" x14ac:dyDescent="0.3">
      <c r="A1483" s="1">
        <v>44133</v>
      </c>
      <c r="B1483" s="2">
        <v>17872.28</v>
      </c>
      <c r="C1483" s="2">
        <v>17964.669999999998</v>
      </c>
      <c r="D1483" s="2">
        <v>18082.38</v>
      </c>
      <c r="E1483" s="2">
        <v>17636.38</v>
      </c>
      <c r="F1483" s="3">
        <v>-1.4E-3</v>
      </c>
      <c r="G1483">
        <f>$G$2*Tabella1[[#This Row],[CHIUSURA]]/$B$2</f>
        <v>93.42413537505503</v>
      </c>
      <c r="H1483" s="3">
        <f>LN(Tabella1[[#This Row],[NUM INDICE]]/G1482)</f>
        <v>-1.4263323680856908E-3</v>
      </c>
    </row>
    <row r="1484" spans="1:8" x14ac:dyDescent="0.3">
      <c r="A1484" s="1">
        <v>44134</v>
      </c>
      <c r="B1484" s="2">
        <v>17943.11</v>
      </c>
      <c r="C1484" s="2">
        <v>17682.77</v>
      </c>
      <c r="D1484" s="2">
        <v>17969.87</v>
      </c>
      <c r="E1484" s="2">
        <v>17669.8</v>
      </c>
      <c r="F1484" s="3">
        <v>4.0000000000000001E-3</v>
      </c>
      <c r="G1484">
        <f>$G$2*Tabella1[[#This Row],[CHIUSURA]]/$B$2</f>
        <v>93.794386485076529</v>
      </c>
      <c r="H1484" s="3">
        <f>LN(Tabella1[[#This Row],[NUM INDICE]]/G1483)</f>
        <v>3.9552880669722701E-3</v>
      </c>
    </row>
    <row r="1485" spans="1:8" x14ac:dyDescent="0.3">
      <c r="A1485" s="1">
        <v>44137</v>
      </c>
      <c r="B1485" s="2">
        <v>18400.03</v>
      </c>
      <c r="C1485" s="2">
        <v>17967.7</v>
      </c>
      <c r="D1485" s="2">
        <v>18400.25</v>
      </c>
      <c r="E1485" s="2">
        <v>17806.439999999999</v>
      </c>
      <c r="F1485" s="3">
        <v>2.5499999999999998E-2</v>
      </c>
      <c r="G1485">
        <f>$G$2*Tabella1[[#This Row],[CHIUSURA]]/$B$2</f>
        <v>96.182853761527554</v>
      </c>
      <c r="H1485" s="3">
        <f>LN(Tabella1[[#This Row],[NUM INDICE]]/G1484)</f>
        <v>2.5146097812216803E-2</v>
      </c>
    </row>
    <row r="1486" spans="1:8" x14ac:dyDescent="0.3">
      <c r="A1486" s="1">
        <v>44138</v>
      </c>
      <c r="B1486" s="2">
        <v>18986.240000000002</v>
      </c>
      <c r="C1486" s="2">
        <v>18535.939999999999</v>
      </c>
      <c r="D1486" s="2">
        <v>18986.240000000002</v>
      </c>
      <c r="E1486" s="2">
        <v>18508.16</v>
      </c>
      <c r="F1486" s="3">
        <v>3.1899999999999998E-2</v>
      </c>
      <c r="G1486">
        <f>$G$2*Tabella1[[#This Row],[CHIUSURA]]/$B$2</f>
        <v>99.247161303610113</v>
      </c>
      <c r="H1486" s="3">
        <f>LN(Tabella1[[#This Row],[NUM INDICE]]/G1485)</f>
        <v>3.136221122460791E-2</v>
      </c>
    </row>
    <row r="1487" spans="1:8" x14ac:dyDescent="0.3">
      <c r="A1487" s="1">
        <v>44139</v>
      </c>
      <c r="B1487" s="2">
        <v>19358.28</v>
      </c>
      <c r="C1487" s="2">
        <v>18673.2</v>
      </c>
      <c r="D1487" s="2">
        <v>19394.939999999999</v>
      </c>
      <c r="E1487" s="2">
        <v>18576.91</v>
      </c>
      <c r="F1487" s="3">
        <v>1.9599999999999999E-2</v>
      </c>
      <c r="G1487">
        <f>$G$2*Tabella1[[#This Row],[CHIUSURA]]/$B$2</f>
        <v>101.19193361721169</v>
      </c>
      <c r="H1487" s="3">
        <f>LN(Tabella1[[#This Row],[NUM INDICE]]/G1486)</f>
        <v>1.9405728653452227E-2</v>
      </c>
    </row>
    <row r="1488" spans="1:8" x14ac:dyDescent="0.3">
      <c r="A1488" s="1">
        <v>44140</v>
      </c>
      <c r="B1488" s="2">
        <v>19731.38</v>
      </c>
      <c r="C1488" s="2">
        <v>19490.11</v>
      </c>
      <c r="D1488" s="2">
        <v>19788.12</v>
      </c>
      <c r="E1488" s="2">
        <v>19479.86</v>
      </c>
      <c r="F1488" s="3">
        <v>1.9300000000000001E-2</v>
      </c>
      <c r="G1488">
        <f>$G$2*Tabella1[[#This Row],[CHIUSURA]]/$B$2</f>
        <v>103.14224689052841</v>
      </c>
      <c r="H1488" s="3">
        <f>LN(Tabella1[[#This Row],[NUM INDICE]]/G1487)</f>
        <v>1.9090026909424768E-2</v>
      </c>
    </row>
    <row r="1489" spans="1:8" x14ac:dyDescent="0.3">
      <c r="A1489" s="1">
        <v>44141</v>
      </c>
      <c r="B1489" s="2">
        <v>19681.68</v>
      </c>
      <c r="C1489" s="2">
        <v>19685.689999999999</v>
      </c>
      <c r="D1489" s="2">
        <v>19822.39</v>
      </c>
      <c r="E1489" s="2">
        <v>19482.23</v>
      </c>
      <c r="F1489" s="3">
        <v>-2.5000000000000001E-3</v>
      </c>
      <c r="G1489">
        <f>$G$2*Tabella1[[#This Row],[CHIUSURA]]/$B$2</f>
        <v>102.88244906237553</v>
      </c>
      <c r="H1489" s="3">
        <f>LN(Tabella1[[#This Row],[NUM INDICE]]/G1488)</f>
        <v>-2.5220080015694885E-3</v>
      </c>
    </row>
    <row r="1490" spans="1:8" x14ac:dyDescent="0.3">
      <c r="A1490" s="1">
        <v>44144</v>
      </c>
      <c r="B1490" s="2">
        <v>20750.18</v>
      </c>
      <c r="C1490" s="2">
        <v>20011.16</v>
      </c>
      <c r="D1490" s="2">
        <v>20931.669999999998</v>
      </c>
      <c r="E1490" s="2">
        <v>19960.64</v>
      </c>
      <c r="F1490" s="3">
        <v>5.4300000000000001E-2</v>
      </c>
      <c r="G1490">
        <f>$G$2*Tabella1[[#This Row],[CHIUSURA]]/$B$2</f>
        <v>108.46784100163825</v>
      </c>
      <c r="H1490" s="3">
        <f>LN(Tabella1[[#This Row],[NUM INDICE]]/G1489)</f>
        <v>5.2866667503568769E-2</v>
      </c>
    </row>
    <row r="1491" spans="1:8" x14ac:dyDescent="0.3">
      <c r="A1491" s="1">
        <v>44145</v>
      </c>
      <c r="B1491" s="2">
        <v>20851.580000000002</v>
      </c>
      <c r="C1491" s="2">
        <v>20788.060000000001</v>
      </c>
      <c r="D1491" s="2">
        <v>20929.490000000002</v>
      </c>
      <c r="E1491" s="2">
        <v>20584.48</v>
      </c>
      <c r="F1491" s="3">
        <v>4.8999999999999998E-3</v>
      </c>
      <c r="G1491">
        <f>$G$2*Tabella1[[#This Row],[CHIUSURA]]/$B$2</f>
        <v>108.99789129891597</v>
      </c>
      <c r="H1491" s="3">
        <f>LN(Tabella1[[#This Row],[NUM INDICE]]/G1490)</f>
        <v>4.874803412319894E-3</v>
      </c>
    </row>
    <row r="1492" spans="1:8" x14ac:dyDescent="0.3">
      <c r="A1492" s="1">
        <v>44146</v>
      </c>
      <c r="B1492" s="2">
        <v>20993.02</v>
      </c>
      <c r="C1492" s="2">
        <v>20957.810000000001</v>
      </c>
      <c r="D1492" s="2">
        <v>21049.78</v>
      </c>
      <c r="E1492" s="2">
        <v>20815.669999999998</v>
      </c>
      <c r="F1492" s="3">
        <v>6.7999999999999996E-3</v>
      </c>
      <c r="G1492">
        <f>$G$2*Tabella1[[#This Row],[CHIUSURA]]/$B$2</f>
        <v>109.73724350845207</v>
      </c>
      <c r="H1492" s="3">
        <f>LN(Tabella1[[#This Row],[NUM INDICE]]/G1491)</f>
        <v>6.7602767700526709E-3</v>
      </c>
    </row>
    <row r="1493" spans="1:8" x14ac:dyDescent="0.3">
      <c r="A1493" s="1">
        <v>44147</v>
      </c>
      <c r="B1493" s="2">
        <v>20817.73</v>
      </c>
      <c r="C1493" s="2">
        <v>20826.310000000001</v>
      </c>
      <c r="D1493" s="2">
        <v>20959.57</v>
      </c>
      <c r="E1493" s="2">
        <v>20710.259999999998</v>
      </c>
      <c r="F1493" s="3">
        <v>-8.3000000000000001E-3</v>
      </c>
      <c r="G1493">
        <f>$G$2*Tabella1[[#This Row],[CHIUSURA]]/$B$2</f>
        <v>108.82094650046577</v>
      </c>
      <c r="H1493" s="3">
        <f>LN(Tabella1[[#This Row],[NUM INDICE]]/G1492)</f>
        <v>-8.3849740566643086E-3</v>
      </c>
    </row>
    <row r="1494" spans="1:8" x14ac:dyDescent="0.3">
      <c r="A1494" s="1">
        <v>44148</v>
      </c>
      <c r="B1494" s="2">
        <v>20903.580000000002</v>
      </c>
      <c r="C1494" s="2">
        <v>20706.830000000002</v>
      </c>
      <c r="D1494" s="2">
        <v>20965.099999999999</v>
      </c>
      <c r="E1494" s="2">
        <v>20701.060000000001</v>
      </c>
      <c r="F1494" s="3">
        <v>4.1000000000000003E-3</v>
      </c>
      <c r="G1494">
        <f>$G$2*Tabella1[[#This Row],[CHIUSURA]]/$B$2</f>
        <v>109.2697119641866</v>
      </c>
      <c r="H1494" s="3">
        <f>LN(Tabella1[[#This Row],[NUM INDICE]]/G1493)</f>
        <v>4.1154087044317587E-3</v>
      </c>
    </row>
    <row r="1495" spans="1:8" x14ac:dyDescent="0.3">
      <c r="A1495" s="1">
        <v>44151</v>
      </c>
      <c r="B1495" s="2">
        <v>21317.01</v>
      </c>
      <c r="C1495" s="2">
        <v>21144.82</v>
      </c>
      <c r="D1495" s="2">
        <v>21435.14</v>
      </c>
      <c r="E1495" s="2">
        <v>21007.81</v>
      </c>
      <c r="F1495" s="3">
        <v>1.9800000000000002E-2</v>
      </c>
      <c r="G1495">
        <f>$G$2*Tabella1[[#This Row],[CHIUSURA]]/$B$2</f>
        <v>111.43084307270263</v>
      </c>
      <c r="H1495" s="3">
        <f>LN(Tabella1[[#This Row],[NUM INDICE]]/G1494)</f>
        <v>1.9584909392091641E-2</v>
      </c>
    </row>
    <row r="1496" spans="1:8" x14ac:dyDescent="0.3">
      <c r="A1496" s="1">
        <v>44152</v>
      </c>
      <c r="B1496" s="2">
        <v>21435.11</v>
      </c>
      <c r="C1496" s="2">
        <v>21306.6</v>
      </c>
      <c r="D1496" s="2">
        <v>21494.799999999999</v>
      </c>
      <c r="E1496" s="2">
        <v>21248.38</v>
      </c>
      <c r="F1496" s="3">
        <v>5.4999999999999997E-3</v>
      </c>
      <c r="G1496">
        <f>$G$2*Tabella1[[#This Row],[CHIUSURA]]/$B$2</f>
        <v>112.0481896220961</v>
      </c>
      <c r="H1496" s="3">
        <f>LN(Tabella1[[#This Row],[NUM INDICE]]/G1495)</f>
        <v>5.5248862704588312E-3</v>
      </c>
    </row>
    <row r="1497" spans="1:8" x14ac:dyDescent="0.3">
      <c r="A1497" s="1">
        <v>44153</v>
      </c>
      <c r="B1497" s="2">
        <v>21622.66</v>
      </c>
      <c r="C1497" s="2">
        <v>21420.73</v>
      </c>
      <c r="D1497" s="2">
        <v>21658.84</v>
      </c>
      <c r="E1497" s="2">
        <v>21365.919999999998</v>
      </c>
      <c r="F1497" s="3">
        <v>8.6999999999999994E-3</v>
      </c>
      <c r="G1497">
        <f>$G$2*Tabella1[[#This Row],[CHIUSURA]]/$B$2</f>
        <v>113.02857357924044</v>
      </c>
      <c r="H1497" s="3">
        <f>LN(Tabella1[[#This Row],[NUM INDICE]]/G1496)</f>
        <v>8.7116070399715778E-3</v>
      </c>
    </row>
    <row r="1498" spans="1:8" x14ac:dyDescent="0.3">
      <c r="A1498" s="1">
        <v>44154</v>
      </c>
      <c r="B1498" s="2">
        <v>21536.240000000002</v>
      </c>
      <c r="C1498" s="2">
        <v>21485.63</v>
      </c>
      <c r="D1498" s="2">
        <v>21680.33</v>
      </c>
      <c r="E1498" s="2">
        <v>21426.06</v>
      </c>
      <c r="F1498" s="3">
        <v>-4.0000000000000001E-3</v>
      </c>
      <c r="G1498">
        <f>$G$2*Tabella1[[#This Row],[CHIUSURA]]/$B$2</f>
        <v>112.57682854284261</v>
      </c>
      <c r="H1498" s="3">
        <f>LN(Tabella1[[#This Row],[NUM INDICE]]/G1497)</f>
        <v>-4.0047413395597441E-3</v>
      </c>
    </row>
    <row r="1499" spans="1:8" x14ac:dyDescent="0.3">
      <c r="A1499" s="1">
        <v>44155</v>
      </c>
      <c r="B1499" s="2">
        <v>21706.959999999999</v>
      </c>
      <c r="C1499" s="2">
        <v>21522.35</v>
      </c>
      <c r="D1499" s="2">
        <v>21770.67</v>
      </c>
      <c r="E1499" s="2">
        <v>21495.67</v>
      </c>
      <c r="F1499" s="3">
        <v>7.9000000000000008E-3</v>
      </c>
      <c r="G1499">
        <f>$G$2*Tabella1[[#This Row],[CHIUSURA]]/$B$2</f>
        <v>113.469236696208</v>
      </c>
      <c r="H1499" s="3">
        <f>LN(Tabella1[[#This Row],[NUM INDICE]]/G1498)</f>
        <v>7.8958489174021079E-3</v>
      </c>
    </row>
    <row r="1500" spans="1:8" x14ac:dyDescent="0.3">
      <c r="A1500" s="1">
        <v>44158</v>
      </c>
      <c r="B1500" s="2">
        <v>21701.79</v>
      </c>
      <c r="C1500" s="2">
        <v>21870.99</v>
      </c>
      <c r="D1500" s="2">
        <v>21996.39</v>
      </c>
      <c r="E1500" s="2">
        <v>21701.79</v>
      </c>
      <c r="F1500" s="3">
        <v>-2.0000000000000001E-4</v>
      </c>
      <c r="G1500">
        <f>$G$2*Tabella1[[#This Row],[CHIUSURA]]/$B$2</f>
        <v>113.44221144929553</v>
      </c>
      <c r="H1500" s="3">
        <f>LN(Tabella1[[#This Row],[NUM INDICE]]/G1499)</f>
        <v>-2.3820082469287634E-4</v>
      </c>
    </row>
    <row r="1501" spans="1:8" x14ac:dyDescent="0.3">
      <c r="A1501" s="1">
        <v>44159</v>
      </c>
      <c r="B1501" s="2">
        <v>22145.06</v>
      </c>
      <c r="C1501" s="2">
        <v>21985.33</v>
      </c>
      <c r="D1501" s="2">
        <v>22149.55</v>
      </c>
      <c r="E1501" s="2">
        <v>21953.33</v>
      </c>
      <c r="F1501" s="3">
        <v>2.0400000000000001E-2</v>
      </c>
      <c r="G1501">
        <f>$G$2*Tabella1[[#This Row],[CHIUSURA]]/$B$2</f>
        <v>115.75932580111301</v>
      </c>
      <c r="H1501" s="3">
        <f>LN(Tabella1[[#This Row],[NUM INDICE]]/G1500)</f>
        <v>2.021970116301982E-2</v>
      </c>
    </row>
    <row r="1502" spans="1:8" x14ac:dyDescent="0.3">
      <c r="A1502" s="1">
        <v>44160</v>
      </c>
      <c r="B1502" s="2">
        <v>22303.58</v>
      </c>
      <c r="C1502" s="2">
        <v>22280.55</v>
      </c>
      <c r="D1502" s="2">
        <v>22344.07</v>
      </c>
      <c r="E1502" s="2">
        <v>22054.400000000001</v>
      </c>
      <c r="F1502" s="3">
        <v>7.1999999999999998E-3</v>
      </c>
      <c r="G1502">
        <f>$G$2*Tabella1[[#This Row],[CHIUSURA]]/$B$2</f>
        <v>116.58796064454954</v>
      </c>
      <c r="H1502" s="3">
        <f>LN(Tabella1[[#This Row],[NUM INDICE]]/G1501)</f>
        <v>7.1327569110916367E-3</v>
      </c>
    </row>
    <row r="1503" spans="1:8" x14ac:dyDescent="0.3">
      <c r="A1503" s="1">
        <v>44161</v>
      </c>
      <c r="B1503" s="2">
        <v>22201.439999999999</v>
      </c>
      <c r="C1503" s="2">
        <v>22385.25</v>
      </c>
      <c r="D1503" s="2">
        <v>22387.26</v>
      </c>
      <c r="E1503" s="2">
        <v>22201.439999999999</v>
      </c>
      <c r="F1503" s="3">
        <v>-4.5999999999999999E-3</v>
      </c>
      <c r="G1503">
        <f>$G$2*Tabella1[[#This Row],[CHIUSURA]]/$B$2</f>
        <v>116.05404213011219</v>
      </c>
      <c r="H1503" s="3">
        <f>LN(Tabella1[[#This Row],[NUM INDICE]]/G1502)</f>
        <v>-4.5900520583363894E-3</v>
      </c>
    </row>
    <row r="1504" spans="1:8" x14ac:dyDescent="0.3">
      <c r="A1504" s="1">
        <v>44162</v>
      </c>
      <c r="B1504" s="2">
        <v>22352.46</v>
      </c>
      <c r="C1504" s="2">
        <v>22172.91</v>
      </c>
      <c r="D1504" s="2">
        <v>22386.48</v>
      </c>
      <c r="E1504" s="2">
        <v>22167.35</v>
      </c>
      <c r="F1504" s="3">
        <v>6.7999999999999996E-3</v>
      </c>
      <c r="G1504">
        <f>$G$2*Tabella1[[#This Row],[CHIUSURA]]/$B$2</f>
        <v>116.84347206990392</v>
      </c>
      <c r="H1504" s="3">
        <f>LN(Tabella1[[#This Row],[NUM INDICE]]/G1503)</f>
        <v>6.7792304772672949E-3</v>
      </c>
    </row>
    <row r="1505" spans="1:8" x14ac:dyDescent="0.3">
      <c r="A1505" s="1">
        <v>44165</v>
      </c>
      <c r="B1505" s="2">
        <v>22060.98</v>
      </c>
      <c r="C1505" s="2">
        <v>22210.34</v>
      </c>
      <c r="D1505" s="2">
        <v>22353.360000000001</v>
      </c>
      <c r="E1505" s="2">
        <v>22060.98</v>
      </c>
      <c r="F1505" s="3">
        <v>-1.2999999999999999E-2</v>
      </c>
      <c r="G1505">
        <f>$G$2*Tabella1[[#This Row],[CHIUSURA]]/$B$2</f>
        <v>115.31981269465236</v>
      </c>
      <c r="H1505" s="3">
        <f>LN(Tabella1[[#This Row],[NUM INDICE]]/G1504)</f>
        <v>-1.3125944980734107E-2</v>
      </c>
    </row>
    <row r="1506" spans="1:8" x14ac:dyDescent="0.3">
      <c r="A1506" s="1">
        <v>44166</v>
      </c>
      <c r="B1506" s="2">
        <v>22099.919999999998</v>
      </c>
      <c r="C1506" s="2">
        <v>22193.1</v>
      </c>
      <c r="D1506" s="2">
        <v>22226.82</v>
      </c>
      <c r="E1506" s="2">
        <v>22010.47</v>
      </c>
      <c r="F1506" s="3">
        <v>1.8E-3</v>
      </c>
      <c r="G1506">
        <f>$G$2*Tabella1[[#This Row],[CHIUSURA]]/$B$2</f>
        <v>115.52336455437617</v>
      </c>
      <c r="H1506" s="3">
        <f>LN(Tabella1[[#This Row],[NUM INDICE]]/G1505)</f>
        <v>1.7635514716557116E-3</v>
      </c>
    </row>
    <row r="1507" spans="1:8" x14ac:dyDescent="0.3">
      <c r="A1507" s="1">
        <v>44167</v>
      </c>
      <c r="B1507" s="2">
        <v>21972.2</v>
      </c>
      <c r="C1507" s="2">
        <v>22019.93</v>
      </c>
      <c r="D1507" s="2">
        <v>22042.76</v>
      </c>
      <c r="E1507" s="2">
        <v>21783.99</v>
      </c>
      <c r="F1507" s="3">
        <v>-5.7999999999999996E-3</v>
      </c>
      <c r="G1507">
        <f>$G$2*Tabella1[[#This Row],[CHIUSURA]]/$B$2</f>
        <v>114.85573118190763</v>
      </c>
      <c r="H1507" s="3">
        <f>LN(Tabella1[[#This Row],[NUM INDICE]]/G1506)</f>
        <v>-5.7959706746230676E-3</v>
      </c>
    </row>
    <row r="1508" spans="1:8" x14ac:dyDescent="0.3">
      <c r="A1508" s="1">
        <v>44168</v>
      </c>
      <c r="B1508" s="2">
        <v>22007.4</v>
      </c>
      <c r="C1508" s="2">
        <v>22019.4</v>
      </c>
      <c r="D1508" s="2">
        <v>22033.79</v>
      </c>
      <c r="E1508" s="2">
        <v>21901.55</v>
      </c>
      <c r="F1508" s="3">
        <v>1.6000000000000001E-3</v>
      </c>
      <c r="G1508">
        <f>$G$2*Tabella1[[#This Row],[CHIUSURA]]/$B$2</f>
        <v>115.0397328630139</v>
      </c>
      <c r="H1508" s="3">
        <f>LN(Tabella1[[#This Row],[NUM INDICE]]/G1507)</f>
        <v>1.6007425040839732E-3</v>
      </c>
    </row>
    <row r="1509" spans="1:8" x14ac:dyDescent="0.3">
      <c r="A1509" s="1">
        <v>44169</v>
      </c>
      <c r="B1509" s="2">
        <v>22178.799999999999</v>
      </c>
      <c r="C1509" s="2">
        <v>22029.9</v>
      </c>
      <c r="D1509" s="2">
        <v>22197.25</v>
      </c>
      <c r="E1509" s="2">
        <v>22027.1</v>
      </c>
      <c r="F1509" s="3">
        <v>7.7999999999999996E-3</v>
      </c>
      <c r="G1509">
        <f>$G$2*Tabella1[[#This Row],[CHIUSURA]]/$B$2</f>
        <v>115.93569559430976</v>
      </c>
      <c r="H1509" s="3">
        <f>LN(Tabella1[[#This Row],[NUM INDICE]]/G1508)</f>
        <v>7.7581172261871221E-3</v>
      </c>
    </row>
    <row r="1510" spans="1:8" x14ac:dyDescent="0.3">
      <c r="A1510" s="1">
        <v>44172</v>
      </c>
      <c r="B1510" s="2">
        <v>22107.18</v>
      </c>
      <c r="C1510" s="2">
        <v>22129.599999999999</v>
      </c>
      <c r="D1510" s="2">
        <v>22156.23</v>
      </c>
      <c r="E1510" s="2">
        <v>21964.240000000002</v>
      </c>
      <c r="F1510" s="3">
        <v>-3.2000000000000002E-3</v>
      </c>
      <c r="G1510">
        <f>$G$2*Tabella1[[#This Row],[CHIUSURA]]/$B$2</f>
        <v>115.56131490110434</v>
      </c>
      <c r="H1510" s="3">
        <f>LN(Tabella1[[#This Row],[NUM INDICE]]/G1509)</f>
        <v>-3.2344350260793673E-3</v>
      </c>
    </row>
    <row r="1511" spans="1:8" x14ac:dyDescent="0.3">
      <c r="A1511" s="1">
        <v>44173</v>
      </c>
      <c r="B1511" s="2">
        <v>22053.42</v>
      </c>
      <c r="C1511" s="2">
        <v>22064.03</v>
      </c>
      <c r="D1511" s="2">
        <v>22105.96</v>
      </c>
      <c r="E1511" s="2">
        <v>21903.95</v>
      </c>
      <c r="F1511" s="3">
        <v>-2.3999999999999998E-3</v>
      </c>
      <c r="G1511">
        <f>$G$2*Tabella1[[#This Row],[CHIUSURA]]/$B$2</f>
        <v>115.28029415177839</v>
      </c>
      <c r="H1511" s="3">
        <f>LN(Tabella1[[#This Row],[NUM INDICE]]/G1510)</f>
        <v>-2.434750730628191E-3</v>
      </c>
    </row>
    <row r="1512" spans="1:8" x14ac:dyDescent="0.3">
      <c r="A1512" s="1">
        <v>44174</v>
      </c>
      <c r="B1512" s="2">
        <v>21969.59</v>
      </c>
      <c r="C1512" s="2">
        <v>22215.29</v>
      </c>
      <c r="D1512" s="2">
        <v>22274.26</v>
      </c>
      <c r="E1512" s="2">
        <v>21957.17</v>
      </c>
      <c r="F1512" s="3">
        <v>-3.8E-3</v>
      </c>
      <c r="G1512">
        <f>$G$2*Tabella1[[#This Row],[CHIUSURA]]/$B$2</f>
        <v>114.84208787543923</v>
      </c>
      <c r="H1512" s="3">
        <f>LN(Tabella1[[#This Row],[NUM INDICE]]/G1511)</f>
        <v>-3.8084674957695607E-3</v>
      </c>
    </row>
    <row r="1513" spans="1:8" x14ac:dyDescent="0.3">
      <c r="A1513" s="1">
        <v>44175</v>
      </c>
      <c r="B1513" s="2">
        <v>21915.51</v>
      </c>
      <c r="C1513" s="2">
        <v>22032.17</v>
      </c>
      <c r="D1513" s="2">
        <v>22088.77</v>
      </c>
      <c r="E1513" s="2">
        <v>21745.61</v>
      </c>
      <c r="F1513" s="3">
        <v>-2.5000000000000001E-3</v>
      </c>
      <c r="G1513">
        <f>$G$2*Tabella1[[#This Row],[CHIUSURA]]/$B$2</f>
        <v>114.55939438355779</v>
      </c>
      <c r="H1513" s="3">
        <f>LN(Tabella1[[#This Row],[NUM INDICE]]/G1512)</f>
        <v>-2.4646190791432795E-3</v>
      </c>
    </row>
    <row r="1514" spans="1:8" x14ac:dyDescent="0.3">
      <c r="A1514" s="1">
        <v>44176</v>
      </c>
      <c r="B1514" s="2">
        <v>21702.16</v>
      </c>
      <c r="C1514" s="2">
        <v>21857.29</v>
      </c>
      <c r="D1514" s="2">
        <v>21904.29</v>
      </c>
      <c r="E1514" s="2">
        <v>21572.21</v>
      </c>
      <c r="F1514" s="3">
        <v>-9.7000000000000003E-3</v>
      </c>
      <c r="G1514">
        <f>$G$2*Tabella1[[#This Row],[CHIUSURA]]/$B$2</f>
        <v>113.44414555787533</v>
      </c>
      <c r="H1514" s="3">
        <f>LN(Tabella1[[#This Row],[NUM INDICE]]/G1513)</f>
        <v>-9.7828105684543542E-3</v>
      </c>
    </row>
    <row r="1515" spans="1:8" x14ac:dyDescent="0.3">
      <c r="A1515" s="1">
        <v>44179</v>
      </c>
      <c r="B1515" s="2">
        <v>21759.73</v>
      </c>
      <c r="C1515" s="2">
        <v>21862.9</v>
      </c>
      <c r="D1515" s="2">
        <v>21997.33</v>
      </c>
      <c r="E1515" s="2">
        <v>21759.73</v>
      </c>
      <c r="F1515" s="3">
        <v>2.7000000000000001E-3</v>
      </c>
      <c r="G1515">
        <f>$G$2*Tabella1[[#This Row],[CHIUSURA]]/$B$2</f>
        <v>113.74508239825283</v>
      </c>
      <c r="H1515" s="3">
        <f>LN(Tabella1[[#This Row],[NUM INDICE]]/G1514)</f>
        <v>2.6492190592993826E-3</v>
      </c>
    </row>
    <row r="1516" spans="1:8" x14ac:dyDescent="0.3">
      <c r="A1516" s="1">
        <v>44180</v>
      </c>
      <c r="B1516" s="2">
        <v>21935.05</v>
      </c>
      <c r="C1516" s="2">
        <v>21718.18</v>
      </c>
      <c r="D1516" s="2">
        <v>21963.8</v>
      </c>
      <c r="E1516" s="2">
        <v>21676.080000000002</v>
      </c>
      <c r="F1516" s="3">
        <v>8.0999999999999996E-3</v>
      </c>
      <c r="G1516">
        <f>$G$2*Tabella1[[#This Row],[CHIUSURA]]/$B$2</f>
        <v>114.66153622585371</v>
      </c>
      <c r="H1516" s="3">
        <f>LN(Tabella1[[#This Row],[NUM INDICE]]/G1515)</f>
        <v>8.0248002551005452E-3</v>
      </c>
    </row>
    <row r="1517" spans="1:8" x14ac:dyDescent="0.3">
      <c r="A1517" s="1">
        <v>44181</v>
      </c>
      <c r="B1517" s="2">
        <v>21986.52</v>
      </c>
      <c r="C1517" s="2">
        <v>21995.43</v>
      </c>
      <c r="D1517" s="2">
        <v>22176.22</v>
      </c>
      <c r="E1517" s="2">
        <v>21887.91</v>
      </c>
      <c r="F1517" s="3">
        <v>2.3E-3</v>
      </c>
      <c r="G1517">
        <f>$G$2*Tabella1[[#This Row],[CHIUSURA]]/$B$2</f>
        <v>114.93058641126677</v>
      </c>
      <c r="H1517" s="3">
        <f>LN(Tabella1[[#This Row],[NUM INDICE]]/G1516)</f>
        <v>2.3437242138920076E-3</v>
      </c>
    </row>
    <row r="1518" spans="1:8" x14ac:dyDescent="0.3">
      <c r="A1518" s="1">
        <v>44182</v>
      </c>
      <c r="B1518" s="2">
        <v>22012.07</v>
      </c>
      <c r="C1518" s="2">
        <v>22078.67</v>
      </c>
      <c r="D1518" s="2">
        <v>22142.2</v>
      </c>
      <c r="E1518" s="2">
        <v>22009.49</v>
      </c>
      <c r="F1518" s="3">
        <v>1.1999999999999999E-3</v>
      </c>
      <c r="G1518">
        <f>$G$2*Tabella1[[#This Row],[CHIUSURA]]/$B$2</f>
        <v>115.0641444496834</v>
      </c>
      <c r="H1518" s="3">
        <f>LN(Tabella1[[#This Row],[NUM INDICE]]/G1517)</f>
        <v>1.1614009845283824E-3</v>
      </c>
    </row>
    <row r="1519" spans="1:8" x14ac:dyDescent="0.3">
      <c r="A1519" s="1">
        <v>44183</v>
      </c>
      <c r="B1519" s="2">
        <v>21976.12</v>
      </c>
      <c r="C1519" s="2">
        <v>21918.51</v>
      </c>
      <c r="D1519" s="2">
        <v>22144.62</v>
      </c>
      <c r="E1519" s="2">
        <v>21910.93</v>
      </c>
      <c r="F1519" s="3">
        <v>-1.6000000000000001E-3</v>
      </c>
      <c r="G1519">
        <f>$G$2*Tabella1[[#This Row],[CHIUSURA]]/$B$2</f>
        <v>114.87622227821264</v>
      </c>
      <c r="H1519" s="3">
        <f>LN(Tabella1[[#This Row],[NUM INDICE]]/G1518)</f>
        <v>-1.6345299956163166E-3</v>
      </c>
    </row>
    <row r="1520" spans="1:8" x14ac:dyDescent="0.3">
      <c r="A1520" s="1">
        <v>44186</v>
      </c>
      <c r="B1520" s="2">
        <v>21410.51</v>
      </c>
      <c r="C1520" s="2">
        <v>21469.63</v>
      </c>
      <c r="D1520" s="2">
        <v>21633.5</v>
      </c>
      <c r="E1520" s="2">
        <v>21087.1</v>
      </c>
      <c r="F1520" s="3">
        <v>-2.5700000000000001E-2</v>
      </c>
      <c r="G1520">
        <f>$G$2*Tabella1[[#This Row],[CHIUSURA]]/$B$2</f>
        <v>111.91959753814115</v>
      </c>
      <c r="H1520" s="3">
        <f>LN(Tabella1[[#This Row],[NUM INDICE]]/G1519)</f>
        <v>-2.6074486317987478E-2</v>
      </c>
    </row>
    <row r="1521" spans="1:8" x14ac:dyDescent="0.3">
      <c r="A1521" s="1">
        <v>44187</v>
      </c>
      <c r="B1521" s="2">
        <v>21844.33</v>
      </c>
      <c r="C1521" s="2">
        <v>21491.24</v>
      </c>
      <c r="D1521" s="2">
        <v>21851.119999999999</v>
      </c>
      <c r="E1521" s="2">
        <v>21489.29</v>
      </c>
      <c r="F1521" s="3">
        <v>2.0299999999999999E-2</v>
      </c>
      <c r="G1521">
        <f>$G$2*Tabella1[[#This Row],[CHIUSURA]]/$B$2</f>
        <v>114.18731371136619</v>
      </c>
      <c r="H1521" s="3">
        <f>LN(Tabella1[[#This Row],[NUM INDICE]]/G1520)</f>
        <v>2.0059468336590332E-2</v>
      </c>
    </row>
    <row r="1522" spans="1:8" x14ac:dyDescent="0.3">
      <c r="A1522" s="1">
        <v>44188</v>
      </c>
      <c r="B1522" s="2">
        <v>22130.18</v>
      </c>
      <c r="C1522" s="2">
        <v>21969.94</v>
      </c>
      <c r="D1522" s="2">
        <v>22155.94</v>
      </c>
      <c r="E1522" s="2">
        <v>21920.58</v>
      </c>
      <c r="F1522" s="3">
        <v>1.3100000000000001E-2</v>
      </c>
      <c r="G1522">
        <f>$G$2*Tabella1[[#This Row],[CHIUSURA]]/$B$2</f>
        <v>115.68154327228173</v>
      </c>
      <c r="H1522" s="3">
        <f>LN(Tabella1[[#This Row],[NUM INDICE]]/G1521)</f>
        <v>1.3000896485929923E-2</v>
      </c>
    </row>
    <row r="1523" spans="1:8" x14ac:dyDescent="0.3">
      <c r="A1523" s="1">
        <v>44193</v>
      </c>
      <c r="B1523" s="2">
        <v>22288.52</v>
      </c>
      <c r="C1523" s="2">
        <v>22308.38</v>
      </c>
      <c r="D1523" s="2">
        <v>22354.36</v>
      </c>
      <c r="E1523" s="2">
        <v>22251.71</v>
      </c>
      <c r="F1523" s="3">
        <v>7.1999999999999998E-3</v>
      </c>
      <c r="G1523">
        <f>$G$2*Tabella1[[#This Row],[CHIUSURA]]/$B$2</f>
        <v>116.50923719803077</v>
      </c>
      <c r="H1523" s="3">
        <f>LN(Tabella1[[#This Row],[NUM INDICE]]/G1522)</f>
        <v>7.1294599207410575E-3</v>
      </c>
    </row>
    <row r="1524" spans="1:8" x14ac:dyDescent="0.3">
      <c r="A1524" s="1">
        <v>44194</v>
      </c>
      <c r="B1524" s="2">
        <v>22259.35</v>
      </c>
      <c r="C1524" s="2">
        <v>22389.38</v>
      </c>
      <c r="D1524" s="2">
        <v>22395.11</v>
      </c>
      <c r="E1524" s="2">
        <v>22203.13</v>
      </c>
      <c r="F1524" s="3">
        <v>-1.2999999999999999E-3</v>
      </c>
      <c r="G1524">
        <f>$G$2*Tabella1[[#This Row],[CHIUSURA]]/$B$2</f>
        <v>116.35675625945493</v>
      </c>
      <c r="H1524" s="3">
        <f>LN(Tabella1[[#This Row],[NUM INDICE]]/G1523)</f>
        <v>-1.3096026440331335E-3</v>
      </c>
    </row>
    <row r="1525" spans="1:8" x14ac:dyDescent="0.3">
      <c r="A1525" s="1">
        <v>44195</v>
      </c>
      <c r="B1525" s="2">
        <v>22232.9</v>
      </c>
      <c r="C1525" s="2">
        <v>22302.81</v>
      </c>
      <c r="D1525" s="2">
        <v>22345.34</v>
      </c>
      <c r="E1525" s="2">
        <v>22232.9</v>
      </c>
      <c r="F1525" s="3">
        <v>-1.1999999999999999E-3</v>
      </c>
      <c r="G1525">
        <f>$G$2*Tabella1[[#This Row],[CHIUSURA]]/$B$2</f>
        <v>116.21849363260093</v>
      </c>
      <c r="H1525" s="3">
        <f>LN(Tabella1[[#This Row],[NUM INDICE]]/G1524)</f>
        <v>-1.1889712530127052E-3</v>
      </c>
    </row>
    <row r="1526" spans="1:8" x14ac:dyDescent="0.3">
      <c r="A1526" s="1">
        <v>44200</v>
      </c>
      <c r="B1526" s="2">
        <v>22315.87</v>
      </c>
      <c r="C1526" s="2">
        <v>22398.06</v>
      </c>
      <c r="D1526" s="2">
        <v>22493.24</v>
      </c>
      <c r="E1526" s="2">
        <v>22228.45</v>
      </c>
      <c r="F1526" s="3">
        <v>3.7000000000000002E-3</v>
      </c>
      <c r="G1526">
        <f>$G$2*Tabella1[[#This Row],[CHIUSURA]]/$B$2</f>
        <v>116.65220441332215</v>
      </c>
      <c r="H1526" s="3">
        <f>LN(Tabella1[[#This Row],[NUM INDICE]]/G1525)</f>
        <v>3.7249107409145152E-3</v>
      </c>
    </row>
    <row r="1527" spans="1:8" x14ac:dyDescent="0.3">
      <c r="A1527" s="1">
        <v>44201</v>
      </c>
      <c r="B1527" s="2">
        <v>22200.6</v>
      </c>
      <c r="C1527" s="2">
        <v>22223.439999999999</v>
      </c>
      <c r="D1527" s="2">
        <v>22354.82</v>
      </c>
      <c r="E1527" s="2">
        <v>22105.95</v>
      </c>
      <c r="F1527" s="3">
        <v>-5.1999999999999998E-3</v>
      </c>
      <c r="G1527">
        <f>$G$2*Tabella1[[#This Row],[CHIUSURA]]/$B$2</f>
        <v>116.04965118090398</v>
      </c>
      <c r="H1527" s="3">
        <f>LN(Tabella1[[#This Row],[NUM INDICE]]/G1526)</f>
        <v>-5.178769009535537E-3</v>
      </c>
    </row>
    <row r="1528" spans="1:8" x14ac:dyDescent="0.3">
      <c r="A1528" s="1">
        <v>44202</v>
      </c>
      <c r="B1528" s="2">
        <v>22734.32</v>
      </c>
      <c r="C1528" s="2">
        <v>22364.33</v>
      </c>
      <c r="D1528" s="2">
        <v>22792.93</v>
      </c>
      <c r="E1528" s="2">
        <v>22218.080000000002</v>
      </c>
      <c r="F1528" s="3">
        <v>2.4E-2</v>
      </c>
      <c r="G1528">
        <f>$G$2*Tabella1[[#This Row],[CHIUSURA]]/$B$2</f>
        <v>118.83957667067777</v>
      </c>
      <c r="H1528" s="3">
        <f>LN(Tabella1[[#This Row],[NUM INDICE]]/G1527)</f>
        <v>2.3756361458971153E-2</v>
      </c>
    </row>
    <row r="1529" spans="1:8" x14ac:dyDescent="0.3">
      <c r="A1529" s="1">
        <v>44203</v>
      </c>
      <c r="B1529" s="2">
        <v>22746.080000000002</v>
      </c>
      <c r="C1529" s="2">
        <v>22823.64</v>
      </c>
      <c r="D1529" s="2">
        <v>22852.34</v>
      </c>
      <c r="E1529" s="2">
        <v>22622.1</v>
      </c>
      <c r="F1529" s="3">
        <v>5.0000000000000001E-4</v>
      </c>
      <c r="G1529">
        <f>$G$2*Tabella1[[#This Row],[CHIUSURA]]/$B$2</f>
        <v>118.90104995959283</v>
      </c>
      <c r="H1529" s="3">
        <f>LN(Tabella1[[#This Row],[NUM INDICE]]/G1528)</f>
        <v>5.1714585896742919E-4</v>
      </c>
    </row>
    <row r="1530" spans="1:8" x14ac:dyDescent="0.3">
      <c r="A1530" s="1">
        <v>44204</v>
      </c>
      <c r="B1530" s="2">
        <v>22793.94</v>
      </c>
      <c r="C1530" s="2">
        <v>22946.06</v>
      </c>
      <c r="D1530" s="2">
        <v>23003.56</v>
      </c>
      <c r="E1530" s="2">
        <v>22700.799999999999</v>
      </c>
      <c r="F1530" s="3">
        <v>2.0999999999999999E-3</v>
      </c>
      <c r="G1530">
        <f>$G$2*Tabella1[[#This Row],[CHIUSURA]]/$B$2</f>
        <v>119.15122951805152</v>
      </c>
      <c r="H1530" s="3">
        <f>LN(Tabella1[[#This Row],[NUM INDICE]]/G1529)</f>
        <v>2.101888300452757E-3</v>
      </c>
    </row>
    <row r="1531" spans="1:8" x14ac:dyDescent="0.3">
      <c r="A1531" s="1">
        <v>44207</v>
      </c>
      <c r="B1531" s="2">
        <v>22722.01</v>
      </c>
      <c r="C1531" s="2">
        <v>22703.55</v>
      </c>
      <c r="D1531" s="2">
        <v>22804.43</v>
      </c>
      <c r="E1531" s="2">
        <v>22502.18</v>
      </c>
      <c r="F1531" s="3">
        <v>-3.2000000000000002E-3</v>
      </c>
      <c r="G1531">
        <f>$G$2*Tabella1[[#This Row],[CHIUSURA]]/$B$2</f>
        <v>118.77522835549544</v>
      </c>
      <c r="H1531" s="3">
        <f>LN(Tabella1[[#This Row],[NUM INDICE]]/G1530)</f>
        <v>-3.1606529087090055E-3</v>
      </c>
    </row>
    <row r="1532" spans="1:8" x14ac:dyDescent="0.3">
      <c r="A1532" s="1">
        <v>44208</v>
      </c>
      <c r="B1532" s="2">
        <v>22646.07</v>
      </c>
      <c r="C1532" s="2">
        <v>22787.34</v>
      </c>
      <c r="D1532" s="2">
        <v>22820.62</v>
      </c>
      <c r="E1532" s="2">
        <v>22557.73</v>
      </c>
      <c r="F1532" s="3">
        <v>-3.3E-3</v>
      </c>
      <c r="G1532">
        <f>$G$2*Tabella1[[#This Row],[CHIUSURA]]/$B$2</f>
        <v>118.37826563779061</v>
      </c>
      <c r="H1532" s="3">
        <f>LN(Tabella1[[#This Row],[NUM INDICE]]/G1531)</f>
        <v>-3.3477313090414709E-3</v>
      </c>
    </row>
    <row r="1533" spans="1:8" x14ac:dyDescent="0.3">
      <c r="A1533" s="1">
        <v>44209</v>
      </c>
      <c r="B1533" s="2">
        <v>22743.65</v>
      </c>
      <c r="C1533" s="2">
        <v>22611.22</v>
      </c>
      <c r="D1533" s="2">
        <v>22811.95</v>
      </c>
      <c r="E1533" s="2">
        <v>22574.1</v>
      </c>
      <c r="F1533" s="3">
        <v>4.3E-3</v>
      </c>
      <c r="G1533">
        <f>$G$2*Tabella1[[#This Row],[CHIUSURA]]/$B$2</f>
        <v>118.8883475708119</v>
      </c>
      <c r="H1533" s="3">
        <f>LN(Tabella1[[#This Row],[NUM INDICE]]/G1532)</f>
        <v>4.2996586156776135E-3</v>
      </c>
    </row>
    <row r="1534" spans="1:8" x14ac:dyDescent="0.3">
      <c r="A1534" s="1">
        <v>44210</v>
      </c>
      <c r="B1534" s="2">
        <v>22637.72</v>
      </c>
      <c r="C1534" s="2">
        <v>22742.7</v>
      </c>
      <c r="D1534" s="2">
        <v>22879.5</v>
      </c>
      <c r="E1534" s="2">
        <v>22637.72</v>
      </c>
      <c r="F1534" s="3">
        <v>-4.7000000000000002E-3</v>
      </c>
      <c r="G1534">
        <f>$G$2*Tabella1[[#This Row],[CHIUSURA]]/$B$2</f>
        <v>118.33461751173273</v>
      </c>
      <c r="H1534" s="3">
        <f>LN(Tabella1[[#This Row],[NUM INDICE]]/G1533)</f>
        <v>-4.6684440064161028E-3</v>
      </c>
    </row>
    <row r="1535" spans="1:8" x14ac:dyDescent="0.3">
      <c r="A1535" s="1">
        <v>44211</v>
      </c>
      <c r="B1535" s="2">
        <v>22381.35</v>
      </c>
      <c r="C1535" s="2">
        <v>22632.87</v>
      </c>
      <c r="D1535" s="2">
        <v>22747.87</v>
      </c>
      <c r="E1535" s="2">
        <v>22242.77</v>
      </c>
      <c r="F1535" s="3">
        <v>-1.1299999999999999E-2</v>
      </c>
      <c r="G1535">
        <f>$G$2*Tabella1[[#This Row],[CHIUSURA]]/$B$2</f>
        <v>116.99448935874369</v>
      </c>
      <c r="H1535" s="3">
        <f>LN(Tabella1[[#This Row],[NUM INDICE]]/G1534)</f>
        <v>-1.1389518769624343E-2</v>
      </c>
    </row>
    <row r="1536" spans="1:8" x14ac:dyDescent="0.3">
      <c r="A1536" s="1">
        <v>44214</v>
      </c>
      <c r="B1536" s="2">
        <v>22498.89</v>
      </c>
      <c r="C1536" s="2">
        <v>22257.69</v>
      </c>
      <c r="D1536" s="2">
        <v>22515.99</v>
      </c>
      <c r="E1536" s="2">
        <v>22239.21</v>
      </c>
      <c r="F1536" s="3">
        <v>5.3E-3</v>
      </c>
      <c r="G1536">
        <f>$G$2*Tabella1[[#This Row],[CHIUSURA]]/$B$2</f>
        <v>117.60890860866502</v>
      </c>
      <c r="H1536" s="3">
        <f>LN(Tabella1[[#This Row],[NUM INDICE]]/G1535)</f>
        <v>5.2379518797969144E-3</v>
      </c>
    </row>
    <row r="1537" spans="1:8" x14ac:dyDescent="0.3">
      <c r="A1537" s="1">
        <v>44215</v>
      </c>
      <c r="B1537" s="2">
        <v>22441.72</v>
      </c>
      <c r="C1537" s="2">
        <v>22635.96</v>
      </c>
      <c r="D1537" s="2">
        <v>22650.32</v>
      </c>
      <c r="E1537" s="2">
        <v>22427.93</v>
      </c>
      <c r="F1537" s="3">
        <v>-2.5000000000000001E-3</v>
      </c>
      <c r="G1537">
        <f>$G$2*Tabella1[[#This Row],[CHIUSURA]]/$B$2</f>
        <v>117.31006269648192</v>
      </c>
      <c r="H1537" s="3">
        <f>LN(Tabella1[[#This Row],[NUM INDICE]]/G1536)</f>
        <v>-2.5442481016341952E-3</v>
      </c>
    </row>
    <row r="1538" spans="1:8" x14ac:dyDescent="0.3">
      <c r="A1538" s="1">
        <v>44216</v>
      </c>
      <c r="B1538" s="2">
        <v>22650.78</v>
      </c>
      <c r="C1538" s="2">
        <v>22569.5</v>
      </c>
      <c r="D1538" s="2">
        <v>22664.76</v>
      </c>
      <c r="E1538" s="2">
        <v>22502.84</v>
      </c>
      <c r="F1538" s="3">
        <v>9.2999999999999992E-3</v>
      </c>
      <c r="G1538">
        <f>$G$2*Tabella1[[#This Row],[CHIUSURA]]/$B$2</f>
        <v>118.40288631727954</v>
      </c>
      <c r="H1538" s="3">
        <f>LN(Tabella1[[#This Row],[NUM INDICE]]/G1537)</f>
        <v>9.2725618637148378E-3</v>
      </c>
    </row>
    <row r="1539" spans="1:8" x14ac:dyDescent="0.3">
      <c r="A1539" s="1">
        <v>44217</v>
      </c>
      <c r="B1539" s="2">
        <v>22428.93</v>
      </c>
      <c r="C1539" s="2">
        <v>22789.57</v>
      </c>
      <c r="D1539" s="2">
        <v>22835.89</v>
      </c>
      <c r="E1539" s="2">
        <v>22424.78</v>
      </c>
      <c r="F1539" s="3">
        <v>-9.7999999999999997E-3</v>
      </c>
      <c r="G1539">
        <f>$G$2*Tabella1[[#This Row],[CHIUSURA]]/$B$2</f>
        <v>117.24320526746632</v>
      </c>
      <c r="H1539" s="3">
        <f>LN(Tabella1[[#This Row],[NUM INDICE]]/G1538)</f>
        <v>-9.8426449958464949E-3</v>
      </c>
    </row>
    <row r="1540" spans="1:8" x14ac:dyDescent="0.3">
      <c r="A1540" s="1">
        <v>44218</v>
      </c>
      <c r="B1540" s="2">
        <v>22088.36</v>
      </c>
      <c r="C1540" s="2">
        <v>22253.07</v>
      </c>
      <c r="D1540" s="2">
        <v>22259.279999999999</v>
      </c>
      <c r="E1540" s="2">
        <v>21925.759999999998</v>
      </c>
      <c r="F1540" s="3">
        <v>-1.52E-2</v>
      </c>
      <c r="G1540">
        <f>$G$2*Tabella1[[#This Row],[CHIUSURA]]/$B$2</f>
        <v>115.46293672955831</v>
      </c>
      <c r="H1540" s="3">
        <f>LN(Tabella1[[#This Row],[NUM INDICE]]/G1539)</f>
        <v>-1.5300870488718038E-2</v>
      </c>
    </row>
    <row r="1541" spans="1:8" x14ac:dyDescent="0.3">
      <c r="A1541" s="1">
        <v>44221</v>
      </c>
      <c r="B1541" s="2">
        <v>21735.95</v>
      </c>
      <c r="C1541" s="2">
        <v>22237.14</v>
      </c>
      <c r="D1541" s="2">
        <v>22250.33</v>
      </c>
      <c r="E1541" s="2">
        <v>21666.71</v>
      </c>
      <c r="F1541" s="3">
        <v>-1.6E-2</v>
      </c>
      <c r="G1541">
        <f>$G$2*Tabella1[[#This Row],[CHIUSURA]]/$B$2</f>
        <v>113.62077671709638</v>
      </c>
      <c r="H1541" s="3">
        <f>LN(Tabella1[[#This Row],[NUM INDICE]]/G1540)</f>
        <v>-1.6083201147475197E-2</v>
      </c>
    </row>
    <row r="1542" spans="1:8" x14ac:dyDescent="0.3">
      <c r="A1542" s="1">
        <v>44222</v>
      </c>
      <c r="B1542" s="2">
        <v>21987</v>
      </c>
      <c r="C1542" s="2">
        <v>21710.34</v>
      </c>
      <c r="D1542" s="2">
        <v>22044.39</v>
      </c>
      <c r="E1542" s="2">
        <v>21655.18</v>
      </c>
      <c r="F1542" s="3">
        <v>1.1599999999999999E-2</v>
      </c>
      <c r="G1542">
        <f>$G$2*Tabella1[[#This Row],[CHIUSURA]]/$B$2</f>
        <v>114.93309552510003</v>
      </c>
      <c r="H1542" s="3">
        <f>LN(Tabella1[[#This Row],[NUM INDICE]]/G1541)</f>
        <v>1.1483797821669549E-2</v>
      </c>
    </row>
    <row r="1543" spans="1:8" x14ac:dyDescent="0.3">
      <c r="A1543" s="1">
        <v>44223</v>
      </c>
      <c r="B1543" s="2">
        <v>21662.73</v>
      </c>
      <c r="C1543" s="2">
        <v>21922.66</v>
      </c>
      <c r="D1543" s="2">
        <v>21985.33</v>
      </c>
      <c r="E1543" s="2">
        <v>21420.89</v>
      </c>
      <c r="F1543" s="3">
        <v>-1.47E-2</v>
      </c>
      <c r="G1543">
        <f>$G$2*Tabella1[[#This Row],[CHIUSURA]]/$B$2</f>
        <v>113.2380323111134</v>
      </c>
      <c r="H1543" s="3">
        <f>LN(Tabella1[[#This Row],[NUM INDICE]]/G1542)</f>
        <v>-1.4858097200034554E-2</v>
      </c>
    </row>
    <row r="1544" spans="1:8" x14ac:dyDescent="0.3">
      <c r="A1544" s="1">
        <v>44224</v>
      </c>
      <c r="B1544" s="2">
        <v>21916.5</v>
      </c>
      <c r="C1544" s="2">
        <v>21470.49</v>
      </c>
      <c r="D1544" s="2">
        <v>21941.14</v>
      </c>
      <c r="E1544" s="2">
        <v>21311.51</v>
      </c>
      <c r="F1544" s="3">
        <v>1.17E-2</v>
      </c>
      <c r="G1544">
        <f>$G$2*Tabella1[[#This Row],[CHIUSURA]]/$B$2</f>
        <v>114.5645694308389</v>
      </c>
      <c r="H1544" s="3">
        <f>LN(Tabella1[[#This Row],[NUM INDICE]]/G1543)</f>
        <v>1.1646505386323504E-2</v>
      </c>
    </row>
    <row r="1545" spans="1:8" x14ac:dyDescent="0.3">
      <c r="A1545" s="1">
        <v>44225</v>
      </c>
      <c r="B1545" s="2">
        <v>21572.53</v>
      </c>
      <c r="C1545" s="2">
        <v>21569.94</v>
      </c>
      <c r="D1545" s="2">
        <v>21786.49</v>
      </c>
      <c r="E1545" s="2">
        <v>21520.720000000001</v>
      </c>
      <c r="F1545" s="3">
        <v>-1.5699999999999999E-2</v>
      </c>
      <c r="G1545">
        <f>$G$2*Tabella1[[#This Row],[CHIUSURA]]/$B$2</f>
        <v>112.76652800327858</v>
      </c>
      <c r="H1545" s="3">
        <f>LN(Tabella1[[#This Row],[NUM INDICE]]/G1544)</f>
        <v>-1.5819031739348944E-2</v>
      </c>
    </row>
    <row r="1546" spans="1:8" x14ac:dyDescent="0.3">
      <c r="A1546" s="1">
        <v>44228</v>
      </c>
      <c r="B1546" s="2">
        <v>21825.51</v>
      </c>
      <c r="C1546" s="2">
        <v>21737.03</v>
      </c>
      <c r="D1546" s="2">
        <v>21883.29</v>
      </c>
      <c r="E1546" s="2">
        <v>21618.5</v>
      </c>
      <c r="F1546" s="3">
        <v>1.17E-2</v>
      </c>
      <c r="G1546">
        <f>$G$2*Tabella1[[#This Row],[CHIUSURA]]/$B$2</f>
        <v>114.08893553982017</v>
      </c>
      <c r="H1546" s="3">
        <f>LN(Tabella1[[#This Row],[NUM INDICE]]/G1545)</f>
        <v>1.165872309147715E-2</v>
      </c>
    </row>
    <row r="1547" spans="1:8" x14ac:dyDescent="0.3">
      <c r="A1547" s="1">
        <v>44229</v>
      </c>
      <c r="B1547" s="2">
        <v>22066.87</v>
      </c>
      <c r="C1547" s="2">
        <v>21956.87</v>
      </c>
      <c r="D1547" s="2">
        <v>22151.69</v>
      </c>
      <c r="E1547" s="2">
        <v>21956.35</v>
      </c>
      <c r="F1547" s="3">
        <v>1.11E-2</v>
      </c>
      <c r="G1547">
        <f>$G$2*Tabella1[[#This Row],[CHIUSURA]]/$B$2</f>
        <v>115.35060161231473</v>
      </c>
      <c r="H1547" s="3">
        <f>LN(Tabella1[[#This Row],[NUM INDICE]]/G1546)</f>
        <v>1.0997919583670019E-2</v>
      </c>
    </row>
    <row r="1548" spans="1:8" x14ac:dyDescent="0.3">
      <c r="A1548" s="1">
        <v>44230</v>
      </c>
      <c r="B1548" s="2">
        <v>22527.9</v>
      </c>
      <c r="C1548" s="2">
        <v>22444.17</v>
      </c>
      <c r="D1548" s="2">
        <v>22737.5</v>
      </c>
      <c r="E1548" s="2">
        <v>22378.07</v>
      </c>
      <c r="F1548" s="3">
        <v>2.0899999999999998E-2</v>
      </c>
      <c r="G1548">
        <f>$G$2*Tabella1[[#This Row],[CHIUSURA]]/$B$2</f>
        <v>117.76055317596311</v>
      </c>
      <c r="H1548" s="3">
        <f>LN(Tabella1[[#This Row],[NUM INDICE]]/G1547)</f>
        <v>2.0677152311415099E-2</v>
      </c>
    </row>
    <row r="1549" spans="1:8" x14ac:dyDescent="0.3">
      <c r="A1549" s="1">
        <v>44231</v>
      </c>
      <c r="B1549" s="2">
        <v>22900.55</v>
      </c>
      <c r="C1549" s="2">
        <v>22561.5</v>
      </c>
      <c r="D1549" s="2">
        <v>22982.11</v>
      </c>
      <c r="E1549" s="2">
        <v>22481.06</v>
      </c>
      <c r="F1549" s="3">
        <v>1.6500000000000001E-2</v>
      </c>
      <c r="G1549">
        <f>$G$2*Tabella1[[#This Row],[CHIUSURA]]/$B$2</f>
        <v>119.70851415506115</v>
      </c>
      <c r="H1549" s="3">
        <f>LN(Tabella1[[#This Row],[NUM INDICE]]/G1548)</f>
        <v>1.6406386693702757E-2</v>
      </c>
    </row>
    <row r="1550" spans="1:8" x14ac:dyDescent="0.3">
      <c r="A1550" s="1">
        <v>44232</v>
      </c>
      <c r="B1550" s="2">
        <v>23083.42</v>
      </c>
      <c r="C1550" s="2">
        <v>22988.37</v>
      </c>
      <c r="D1550" s="2">
        <v>23276.22</v>
      </c>
      <c r="E1550" s="2">
        <v>22937.040000000001</v>
      </c>
      <c r="F1550" s="3">
        <v>8.0000000000000002E-3</v>
      </c>
      <c r="G1550">
        <f>$G$2*Tabella1[[#This Row],[CHIUSURA]]/$B$2</f>
        <v>120.66443425233113</v>
      </c>
      <c r="H1550" s="3">
        <f>LN(Tabella1[[#This Row],[NUM INDICE]]/G1549)</f>
        <v>7.953683165897214E-3</v>
      </c>
    </row>
    <row r="1551" spans="1:8" x14ac:dyDescent="0.3">
      <c r="A1551" s="1">
        <v>44235</v>
      </c>
      <c r="B1551" s="2">
        <v>23425.919999999998</v>
      </c>
      <c r="C1551" s="2">
        <v>23280.560000000001</v>
      </c>
      <c r="D1551" s="2">
        <v>23512.99</v>
      </c>
      <c r="E1551" s="2">
        <v>23231.47</v>
      </c>
      <c r="F1551" s="3">
        <v>1.4800000000000001E-2</v>
      </c>
      <c r="G1551">
        <f>$G$2*Tabella1[[#This Row],[CHIUSURA]]/$B$2</f>
        <v>122.45479151877707</v>
      </c>
      <c r="H1551" s="3">
        <f>LN(Tabella1[[#This Row],[NUM INDICE]]/G1550)</f>
        <v>1.4728490727962012E-2</v>
      </c>
    </row>
    <row r="1552" spans="1:8" x14ac:dyDescent="0.3">
      <c r="A1552" s="1">
        <v>44236</v>
      </c>
      <c r="B1552" s="2">
        <v>23300.49</v>
      </c>
      <c r="C1552" s="2">
        <v>23482.3</v>
      </c>
      <c r="D1552" s="2">
        <v>23482.3</v>
      </c>
      <c r="E1552" s="2">
        <v>23258.53</v>
      </c>
      <c r="F1552" s="3">
        <v>-5.4000000000000003E-3</v>
      </c>
      <c r="G1552">
        <f>$G$2*Tabella1[[#This Row],[CHIUSURA]]/$B$2</f>
        <v>121.79912871022141</v>
      </c>
      <c r="H1552" s="3">
        <f>LN(Tabella1[[#This Row],[NUM INDICE]]/G1551)</f>
        <v>-5.3687112394422793E-3</v>
      </c>
    </row>
    <row r="1553" spans="1:8" x14ac:dyDescent="0.3">
      <c r="A1553" s="1">
        <v>44237</v>
      </c>
      <c r="B1553" s="2">
        <v>23264.68</v>
      </c>
      <c r="C1553" s="2">
        <v>23413.16</v>
      </c>
      <c r="D1553" s="2">
        <v>23414.12</v>
      </c>
      <c r="E1553" s="2">
        <v>23133.61</v>
      </c>
      <c r="F1553" s="3">
        <v>-1.5E-3</v>
      </c>
      <c r="G1553">
        <f>$G$2*Tabella1[[#This Row],[CHIUSURA]]/$B$2</f>
        <v>121.61193836361869</v>
      </c>
      <c r="H1553" s="3">
        <f>LN(Tabella1[[#This Row],[NUM INDICE]]/G1552)</f>
        <v>-1.538059758374243E-3</v>
      </c>
    </row>
    <row r="1554" spans="1:8" x14ac:dyDescent="0.3">
      <c r="A1554" s="1">
        <v>44238</v>
      </c>
      <c r="B1554" s="2">
        <v>23307.24</v>
      </c>
      <c r="C1554" s="2">
        <v>23287.88</v>
      </c>
      <c r="D1554" s="2">
        <v>23369.38</v>
      </c>
      <c r="E1554" s="2">
        <v>23254.61</v>
      </c>
      <c r="F1554" s="3">
        <v>1.8E-3</v>
      </c>
      <c r="G1554">
        <f>$G$2*Tabella1[[#This Row],[CHIUSURA]]/$B$2</f>
        <v>121.83441312350173</v>
      </c>
      <c r="H1554" s="3">
        <f>LN(Tabella1[[#This Row],[NUM INDICE]]/G1553)</f>
        <v>1.8277112838699081E-3</v>
      </c>
    </row>
    <row r="1555" spans="1:8" x14ac:dyDescent="0.3">
      <c r="A1555" s="1">
        <v>44239</v>
      </c>
      <c r="B1555" s="2">
        <v>23410.6</v>
      </c>
      <c r="C1555" s="2">
        <v>23290.61</v>
      </c>
      <c r="D1555" s="2">
        <v>23410.6</v>
      </c>
      <c r="E1555" s="2">
        <v>23059.05</v>
      </c>
      <c r="F1555" s="3">
        <v>4.4000000000000003E-3</v>
      </c>
      <c r="G1555">
        <f>$G$2*Tabella1[[#This Row],[CHIUSURA]]/$B$2</f>
        <v>122.37470896893196</v>
      </c>
      <c r="H1555" s="3">
        <f>LN(Tabella1[[#This Row],[NUM INDICE]]/G1554)</f>
        <v>4.4248693280526039E-3</v>
      </c>
    </row>
    <row r="1556" spans="1:8" x14ac:dyDescent="0.3">
      <c r="A1556" s="1">
        <v>44242</v>
      </c>
      <c r="B1556" s="2">
        <v>23604.31</v>
      </c>
      <c r="C1556" s="2">
        <v>23628.94</v>
      </c>
      <c r="D1556" s="2">
        <v>23652.45</v>
      </c>
      <c r="E1556" s="2">
        <v>23561.8</v>
      </c>
      <c r="F1556" s="3">
        <v>8.3000000000000001E-3</v>
      </c>
      <c r="G1556">
        <f>$G$2*Tabella1[[#This Row],[CHIUSURA]]/$B$2</f>
        <v>123.38729322026988</v>
      </c>
      <c r="H1556" s="3">
        <f>LN(Tabella1[[#This Row],[NUM INDICE]]/G1555)</f>
        <v>8.2404112289130478E-3</v>
      </c>
    </row>
    <row r="1557" spans="1:8" x14ac:dyDescent="0.3">
      <c r="A1557" s="1">
        <v>44243</v>
      </c>
      <c r="B1557" s="2">
        <v>23440.81</v>
      </c>
      <c r="C1557" s="2">
        <v>23631.07</v>
      </c>
      <c r="D1557" s="2">
        <v>23641.42</v>
      </c>
      <c r="E1557" s="2">
        <v>23422.76</v>
      </c>
      <c r="F1557" s="3">
        <v>-6.8999999999999999E-3</v>
      </c>
      <c r="G1557">
        <f>$G$2*Tabella1[[#This Row],[CHIUSURA]]/$B$2</f>
        <v>122.53262632081321</v>
      </c>
      <c r="H1557" s="3">
        <f>LN(Tabella1[[#This Row],[NUM INDICE]]/G1556)</f>
        <v>-6.9508020501569774E-3</v>
      </c>
    </row>
    <row r="1558" spans="1:8" x14ac:dyDescent="0.3">
      <c r="A1558" s="1">
        <v>44244</v>
      </c>
      <c r="B1558" s="2">
        <v>23178.560000000001</v>
      </c>
      <c r="C1558" s="2">
        <v>23384.42</v>
      </c>
      <c r="D1558" s="2">
        <v>23452.93</v>
      </c>
      <c r="E1558" s="2">
        <v>23122.45</v>
      </c>
      <c r="F1558" s="3">
        <v>-1.12E-2</v>
      </c>
      <c r="G1558">
        <f>$G$2*Tabella1[[#This Row],[CHIUSURA]]/$B$2</f>
        <v>121.16176152336665</v>
      </c>
      <c r="H1558" s="3">
        <f>LN(Tabella1[[#This Row],[NUM INDICE]]/G1557)</f>
        <v>-1.1250806963240613E-2</v>
      </c>
    </row>
    <row r="1559" spans="1:8" x14ac:dyDescent="0.3">
      <c r="A1559" s="1">
        <v>44245</v>
      </c>
      <c r="B1559" s="2">
        <v>22921.83</v>
      </c>
      <c r="C1559" s="2">
        <v>23196.18</v>
      </c>
      <c r="D1559" s="2">
        <v>23278.34</v>
      </c>
      <c r="E1559" s="2">
        <v>22881.53</v>
      </c>
      <c r="F1559" s="3">
        <v>-1.11E-2</v>
      </c>
      <c r="G1559">
        <f>$G$2*Tabella1[[#This Row],[CHIUSURA]]/$B$2</f>
        <v>119.81975153500267</v>
      </c>
      <c r="H1559" s="3">
        <f>LN(Tabella1[[#This Row],[NUM INDICE]]/G1558)</f>
        <v>-1.1137981871310019E-2</v>
      </c>
    </row>
    <row r="1560" spans="1:8" x14ac:dyDescent="0.3">
      <c r="A1560" s="1">
        <v>44246</v>
      </c>
      <c r="B1560" s="2">
        <v>23136.31</v>
      </c>
      <c r="C1560" s="2">
        <v>22935.06</v>
      </c>
      <c r="D1560" s="2">
        <v>23186.59</v>
      </c>
      <c r="E1560" s="2">
        <v>22851.599999999999</v>
      </c>
      <c r="F1560" s="3">
        <v>9.4000000000000004E-3</v>
      </c>
      <c r="G1560">
        <f>$G$2*Tabella1[[#This Row],[CHIUSURA]]/$B$2</f>
        <v>120.94090723283428</v>
      </c>
      <c r="H1560" s="3">
        <f>LN(Tabella1[[#This Row],[NUM INDICE]]/G1559)</f>
        <v>9.3135133272011748E-3</v>
      </c>
    </row>
    <row r="1561" spans="1:8" x14ac:dyDescent="0.3">
      <c r="A1561" s="1">
        <v>44249</v>
      </c>
      <c r="B1561" s="2">
        <v>23009.18</v>
      </c>
      <c r="C1561" s="2">
        <v>22999.64</v>
      </c>
      <c r="D1561" s="2">
        <v>23044.89</v>
      </c>
      <c r="E1561" s="2">
        <v>22841.71</v>
      </c>
      <c r="F1561" s="3">
        <v>-5.4999999999999997E-3</v>
      </c>
      <c r="G1561">
        <f>$G$2*Tabella1[[#This Row],[CHIUSURA]]/$B$2</f>
        <v>120.27635797945246</v>
      </c>
      <c r="H1561" s="3">
        <f>LN(Tabella1[[#This Row],[NUM INDICE]]/G1560)</f>
        <v>-5.5099781858314436E-3</v>
      </c>
    </row>
    <row r="1562" spans="1:8" x14ac:dyDescent="0.3">
      <c r="A1562" s="1">
        <v>44250</v>
      </c>
      <c r="B1562" s="2">
        <v>22939.38</v>
      </c>
      <c r="C1562" s="2">
        <v>23101.56</v>
      </c>
      <c r="D1562" s="2">
        <v>23174.3</v>
      </c>
      <c r="E1562" s="2">
        <v>22635.06</v>
      </c>
      <c r="F1562" s="3">
        <v>-3.0000000000000001E-3</v>
      </c>
      <c r="G1562">
        <f>$G$2*Tabella1[[#This Row],[CHIUSURA]]/$B$2</f>
        <v>119.9114910095315</v>
      </c>
      <c r="H1562" s="3">
        <f>LN(Tabella1[[#This Row],[NUM INDICE]]/G1561)</f>
        <v>-3.0381824236075188E-3</v>
      </c>
    </row>
    <row r="1563" spans="1:8" x14ac:dyDescent="0.3">
      <c r="A1563" s="1">
        <v>44251</v>
      </c>
      <c r="B1563" s="2">
        <v>23098.15</v>
      </c>
      <c r="C1563" s="2">
        <v>22903.75</v>
      </c>
      <c r="D1563" s="2">
        <v>23133.14</v>
      </c>
      <c r="E1563" s="2">
        <v>22869.65</v>
      </c>
      <c r="F1563" s="3">
        <v>6.8999999999999999E-3</v>
      </c>
      <c r="G1563">
        <f>$G$2*Tabella1[[#This Row],[CHIUSURA]]/$B$2</f>
        <v>120.74143268308953</v>
      </c>
      <c r="H1563" s="3">
        <f>LN(Tabella1[[#This Row],[NUM INDICE]]/G1562)</f>
        <v>6.8974434315990461E-3</v>
      </c>
    </row>
    <row r="1564" spans="1:8" x14ac:dyDescent="0.3">
      <c r="A1564" s="1">
        <v>44252</v>
      </c>
      <c r="B1564" s="2">
        <v>23063.55</v>
      </c>
      <c r="C1564" s="2">
        <v>23264.6</v>
      </c>
      <c r="D1564" s="2">
        <v>23292.37</v>
      </c>
      <c r="E1564" s="2">
        <v>23054.57</v>
      </c>
      <c r="F1564" s="3">
        <v>-1.5E-3</v>
      </c>
      <c r="G1564">
        <f>$G$2*Tabella1[[#This Row],[CHIUSURA]]/$B$2</f>
        <v>120.56056739427484</v>
      </c>
      <c r="H1564" s="3">
        <f>LN(Tabella1[[#This Row],[NUM INDICE]]/G1563)</f>
        <v>-1.4990785209180171E-3</v>
      </c>
    </row>
    <row r="1565" spans="1:8" x14ac:dyDescent="0.3">
      <c r="A1565" s="1">
        <v>44253</v>
      </c>
      <c r="B1565" s="2">
        <v>22848.58</v>
      </c>
      <c r="C1565" s="2">
        <v>22723.57</v>
      </c>
      <c r="D1565" s="2">
        <v>23027.08</v>
      </c>
      <c r="E1565" s="2">
        <v>22677.82</v>
      </c>
      <c r="F1565" s="3">
        <v>-9.2999999999999992E-3</v>
      </c>
      <c r="G1565">
        <f>$G$2*Tabella1[[#This Row],[CHIUSURA]]/$B$2</f>
        <v>119.43685030940512</v>
      </c>
      <c r="H1565" s="3">
        <f>LN(Tabella1[[#This Row],[NUM INDICE]]/G1564)</f>
        <v>-9.3644782306038822E-3</v>
      </c>
    </row>
    <row r="1566" spans="1:8" x14ac:dyDescent="0.3">
      <c r="A1566" s="1">
        <v>44256</v>
      </c>
      <c r="B1566" s="2">
        <v>23264.86</v>
      </c>
      <c r="C1566" s="2">
        <v>23123.23</v>
      </c>
      <c r="D1566" s="2">
        <v>23272.3</v>
      </c>
      <c r="E1566" s="2">
        <v>23077.93</v>
      </c>
      <c r="F1566" s="3">
        <v>1.8200000000000001E-2</v>
      </c>
      <c r="G1566">
        <f>$G$2*Tabella1[[#This Row],[CHIUSURA]]/$B$2</f>
        <v>121.61287928130618</v>
      </c>
      <c r="H1566" s="3">
        <f>LN(Tabella1[[#This Row],[NUM INDICE]]/G1565)</f>
        <v>1.8055096666429106E-2</v>
      </c>
    </row>
    <row r="1567" spans="1:8" x14ac:dyDescent="0.3">
      <c r="A1567" s="1">
        <v>44257</v>
      </c>
      <c r="B1567" s="2">
        <v>23083.55</v>
      </c>
      <c r="C1567" s="2">
        <v>23177.43</v>
      </c>
      <c r="D1567" s="2">
        <v>23326.05</v>
      </c>
      <c r="E1567" s="2">
        <v>23083.55</v>
      </c>
      <c r="F1567" s="3">
        <v>-7.7999999999999996E-3</v>
      </c>
      <c r="G1567">
        <f>$G$2*Tabella1[[#This Row],[CHIUSURA]]/$B$2</f>
        <v>120.66511380399432</v>
      </c>
      <c r="H1567" s="3">
        <f>LN(Tabella1[[#This Row],[NUM INDICE]]/G1566)</f>
        <v>-7.8238250185911646E-3</v>
      </c>
    </row>
    <row r="1568" spans="1:8" x14ac:dyDescent="0.3">
      <c r="A1568" s="1">
        <v>44258</v>
      </c>
      <c r="B1568" s="2">
        <v>23046.77</v>
      </c>
      <c r="C1568" s="2">
        <v>23218.27</v>
      </c>
      <c r="D1568" s="2">
        <v>23352.98</v>
      </c>
      <c r="E1568" s="2">
        <v>22824.03</v>
      </c>
      <c r="F1568" s="3">
        <v>-1.6000000000000001E-3</v>
      </c>
      <c r="G1568">
        <f>$G$2*Tabella1[[#This Row],[CHIUSURA]]/$B$2</f>
        <v>120.4728529565202</v>
      </c>
      <c r="H1568" s="3">
        <f>LN(Tabella1[[#This Row],[NUM INDICE]]/G1567)</f>
        <v>-1.594613165209239E-3</v>
      </c>
    </row>
    <row r="1569" spans="1:8" x14ac:dyDescent="0.3">
      <c r="A1569" s="1">
        <v>44259</v>
      </c>
      <c r="B1569" s="2">
        <v>23093.1</v>
      </c>
      <c r="C1569" s="2">
        <v>22955.18</v>
      </c>
      <c r="D1569" s="2">
        <v>23188.25</v>
      </c>
      <c r="E1569" s="2">
        <v>22795.55</v>
      </c>
      <c r="F1569" s="3">
        <v>2E-3</v>
      </c>
      <c r="G1569">
        <f>$G$2*Tabella1[[#This Row],[CHIUSURA]]/$B$2</f>
        <v>120.71503471463535</v>
      </c>
      <c r="H1569" s="3">
        <f>LN(Tabella1[[#This Row],[NUM INDICE]]/G1568)</f>
        <v>2.0082421372612895E-3</v>
      </c>
    </row>
    <row r="1570" spans="1:8" x14ac:dyDescent="0.3">
      <c r="A1570" s="1">
        <v>44260</v>
      </c>
      <c r="B1570" s="2">
        <v>22965.63</v>
      </c>
      <c r="C1570" s="2">
        <v>22955.06</v>
      </c>
      <c r="D1570" s="2">
        <v>23289.64</v>
      </c>
      <c r="E1570" s="2">
        <v>22873.599999999999</v>
      </c>
      <c r="F1570" s="3">
        <v>-5.4999999999999997E-3</v>
      </c>
      <c r="G1570">
        <f>$G$2*Tabella1[[#This Row],[CHIUSURA]]/$B$2</f>
        <v>120.04870817228831</v>
      </c>
      <c r="H1570" s="3">
        <f>LN(Tabella1[[#This Row],[NUM INDICE]]/G1569)</f>
        <v>-5.5351211571564585E-3</v>
      </c>
    </row>
    <row r="1571" spans="1:8" x14ac:dyDescent="0.3">
      <c r="A1571" s="1">
        <v>44263</v>
      </c>
      <c r="B1571" s="2">
        <v>23681.57</v>
      </c>
      <c r="C1571" s="2">
        <v>23174.400000000001</v>
      </c>
      <c r="D1571" s="2">
        <v>23730.18</v>
      </c>
      <c r="E1571" s="2">
        <v>23068.16</v>
      </c>
      <c r="F1571" s="3">
        <v>3.1199999999999999E-2</v>
      </c>
      <c r="G1571">
        <f>$G$2*Tabella1[[#This Row],[CHIUSURA]]/$B$2</f>
        <v>123.7911560010162</v>
      </c>
      <c r="H1571" s="3">
        <f>LN(Tabella1[[#This Row],[NUM INDICE]]/G1570)</f>
        <v>3.0698358041916535E-2</v>
      </c>
    </row>
    <row r="1572" spans="1:8" x14ac:dyDescent="0.3">
      <c r="A1572" s="1">
        <v>44264</v>
      </c>
      <c r="B1572" s="2">
        <v>23816.5</v>
      </c>
      <c r="C1572" s="2">
        <v>23691.49</v>
      </c>
      <c r="D1572" s="2">
        <v>23869.57</v>
      </c>
      <c r="E1572" s="2">
        <v>23631.59</v>
      </c>
      <c r="F1572" s="3">
        <v>5.7000000000000002E-3</v>
      </c>
      <c r="G1572">
        <f>$G$2*Tabella1[[#This Row],[CHIUSURA]]/$B$2</f>
        <v>124.49647835418861</v>
      </c>
      <c r="H1572" s="3">
        <f>LN(Tabella1[[#This Row],[NUM INDICE]]/G1571)</f>
        <v>5.6815092889635765E-3</v>
      </c>
    </row>
    <row r="1573" spans="1:8" x14ac:dyDescent="0.3">
      <c r="A1573" s="1">
        <v>44265</v>
      </c>
      <c r="B1573" s="2">
        <v>23925.96</v>
      </c>
      <c r="C1573" s="2">
        <v>23794.37</v>
      </c>
      <c r="D1573" s="2">
        <v>23958.05</v>
      </c>
      <c r="E1573" s="2">
        <v>23735.64</v>
      </c>
      <c r="F1573" s="3">
        <v>4.5999999999999999E-3</v>
      </c>
      <c r="G1573">
        <f>$G$2*Tabella1[[#This Row],[CHIUSURA]]/$B$2</f>
        <v>125.06866085458327</v>
      </c>
      <c r="H1573" s="3">
        <f>LN(Tabella1[[#This Row],[NUM INDICE]]/G1572)</f>
        <v>4.5854441432140571E-3</v>
      </c>
    </row>
    <row r="1574" spans="1:8" x14ac:dyDescent="0.3">
      <c r="A1574" s="1">
        <v>44266</v>
      </c>
      <c r="B1574" s="2">
        <v>24121.37</v>
      </c>
      <c r="C1574" s="2">
        <v>24023.57</v>
      </c>
      <c r="D1574" s="2">
        <v>24221.78</v>
      </c>
      <c r="E1574" s="2">
        <v>24023.57</v>
      </c>
      <c r="F1574" s="3">
        <v>8.2000000000000007E-3</v>
      </c>
      <c r="G1574">
        <f>$G$2*Tabella1[[#This Row],[CHIUSURA]]/$B$2</f>
        <v>126.09013155074736</v>
      </c>
      <c r="H1574" s="3">
        <f>LN(Tabella1[[#This Row],[NUM INDICE]]/G1573)</f>
        <v>8.1341076567480845E-3</v>
      </c>
    </row>
    <row r="1575" spans="1:8" x14ac:dyDescent="0.3">
      <c r="A1575" s="1">
        <v>44267</v>
      </c>
      <c r="B1575" s="2">
        <v>24113.22</v>
      </c>
      <c r="C1575" s="2">
        <v>24097.78</v>
      </c>
      <c r="D1575" s="2">
        <v>24179.85</v>
      </c>
      <c r="E1575" s="2">
        <v>24019.99</v>
      </c>
      <c r="F1575" s="3">
        <v>-2.9999999999999997E-4</v>
      </c>
      <c r="G1575">
        <f>$G$2*Tabella1[[#This Row],[CHIUSURA]]/$B$2</f>
        <v>126.04752888878667</v>
      </c>
      <c r="H1575" s="3">
        <f>LN(Tabella1[[#This Row],[NUM INDICE]]/G1574)</f>
        <v>-3.3793176546373415E-4</v>
      </c>
    </row>
    <row r="1576" spans="1:8" x14ac:dyDescent="0.3">
      <c r="A1576" s="1">
        <v>44270</v>
      </c>
      <c r="B1576" s="2">
        <v>24139.45</v>
      </c>
      <c r="C1576" s="2">
        <v>24216.73</v>
      </c>
      <c r="D1576" s="2">
        <v>24425.23</v>
      </c>
      <c r="E1576" s="2">
        <v>24054.43</v>
      </c>
      <c r="F1576" s="3">
        <v>1.1000000000000001E-3</v>
      </c>
      <c r="G1576">
        <f>$G$2*Tabella1[[#This Row],[CHIUSURA]]/$B$2</f>
        <v>126.18464150513377</v>
      </c>
      <c r="H1576" s="3">
        <f>LN(Tabella1[[#This Row],[NUM INDICE]]/G1575)</f>
        <v>1.0871938312900708E-3</v>
      </c>
    </row>
    <row r="1577" spans="1:8" x14ac:dyDescent="0.3">
      <c r="A1577" s="1">
        <v>44271</v>
      </c>
      <c r="B1577" s="2">
        <v>24261.119999999999</v>
      </c>
      <c r="C1577" s="2">
        <v>24255.7</v>
      </c>
      <c r="D1577" s="2">
        <v>24318.7</v>
      </c>
      <c r="E1577" s="2">
        <v>24182.79</v>
      </c>
      <c r="F1577" s="3">
        <v>5.0000000000000001E-3</v>
      </c>
      <c r="G1577">
        <f>$G$2*Tabella1[[#This Row],[CHIUSURA]]/$B$2</f>
        <v>126.82064958866216</v>
      </c>
      <c r="H1577" s="3">
        <f>LN(Tabella1[[#This Row],[NUM INDICE]]/G1576)</f>
        <v>5.0276373310892564E-3</v>
      </c>
    </row>
    <row r="1578" spans="1:8" x14ac:dyDescent="0.3">
      <c r="A1578" s="1">
        <v>44272</v>
      </c>
      <c r="B1578" s="2">
        <v>24281.05</v>
      </c>
      <c r="C1578" s="2">
        <v>24276.99</v>
      </c>
      <c r="D1578" s="2">
        <v>24350.33</v>
      </c>
      <c r="E1578" s="2">
        <v>24197.87</v>
      </c>
      <c r="F1578" s="3">
        <v>8.0000000000000004E-4</v>
      </c>
      <c r="G1578">
        <f>$G$2*Tabella1[[#This Row],[CHIUSURA]]/$B$2</f>
        <v>126.92483008594762</v>
      </c>
      <c r="H1578" s="3">
        <f>LN(Tabella1[[#This Row],[NUM INDICE]]/G1577)</f>
        <v>8.2114174623247453E-4</v>
      </c>
    </row>
    <row r="1579" spans="1:8" x14ac:dyDescent="0.3">
      <c r="A1579" s="1">
        <v>44273</v>
      </c>
      <c r="B1579" s="2">
        <v>24360.49</v>
      </c>
      <c r="C1579" s="2">
        <v>24433.71</v>
      </c>
      <c r="D1579" s="2">
        <v>24459.14</v>
      </c>
      <c r="E1579" s="2">
        <v>24258.89</v>
      </c>
      <c r="F1579" s="3">
        <v>3.3E-3</v>
      </c>
      <c r="G1579">
        <f>$G$2*Tabella1[[#This Row],[CHIUSURA]]/$B$2</f>
        <v>127.34008842535336</v>
      </c>
      <c r="H1579" s="3">
        <f>LN(Tabella1[[#This Row],[NUM INDICE]]/G1578)</f>
        <v>3.2663468561608309E-3</v>
      </c>
    </row>
    <row r="1580" spans="1:8" x14ac:dyDescent="0.3">
      <c r="A1580" s="1">
        <v>44274</v>
      </c>
      <c r="B1580" s="2">
        <v>24199.42</v>
      </c>
      <c r="C1580" s="2">
        <v>24013.89</v>
      </c>
      <c r="D1580" s="2">
        <v>24369.67</v>
      </c>
      <c r="E1580" s="2">
        <v>23967.38</v>
      </c>
      <c r="F1580" s="3">
        <v>-6.6E-3</v>
      </c>
      <c r="G1580">
        <f>$G$2*Tabella1[[#This Row],[CHIUSURA]]/$B$2</f>
        <v>126.49812391467759</v>
      </c>
      <c r="H1580" s="3">
        <f>LN(Tabella1[[#This Row],[NUM INDICE]]/G1579)</f>
        <v>-6.6338916486421108E-3</v>
      </c>
    </row>
    <row r="1581" spans="1:8" x14ac:dyDescent="0.3">
      <c r="A1581" s="1">
        <v>44277</v>
      </c>
      <c r="B1581" s="2">
        <v>24262.84</v>
      </c>
      <c r="C1581" s="2">
        <v>24074.959999999999</v>
      </c>
      <c r="D1581" s="2">
        <v>24286.18</v>
      </c>
      <c r="E1581" s="2">
        <v>24028.92</v>
      </c>
      <c r="F1581" s="3">
        <v>2.5999999999999999E-3</v>
      </c>
      <c r="G1581">
        <f>$G$2*Tabella1[[#This Row],[CHIUSURA]]/$B$2</f>
        <v>126.82964057989804</v>
      </c>
      <c r="H1581" s="3">
        <f>LN(Tabella1[[#This Row],[NUM INDICE]]/G1580)</f>
        <v>2.6172958588188233E-3</v>
      </c>
    </row>
    <row r="1582" spans="1:8" x14ac:dyDescent="0.3">
      <c r="A1582" s="1">
        <v>44278</v>
      </c>
      <c r="B1582" s="2">
        <v>24113.86</v>
      </c>
      <c r="C1582" s="2">
        <v>24212.5</v>
      </c>
      <c r="D1582" s="2">
        <v>24217.919999999998</v>
      </c>
      <c r="E1582" s="2">
        <v>24023.9</v>
      </c>
      <c r="F1582" s="3">
        <v>-6.1000000000000004E-3</v>
      </c>
      <c r="G1582">
        <f>$G$2*Tabella1[[#This Row],[CHIUSURA]]/$B$2</f>
        <v>126.0508743738977</v>
      </c>
      <c r="H1582" s="3">
        <f>LN(Tabella1[[#This Row],[NUM INDICE]]/G1581)</f>
        <v>-6.1591828698258355E-3</v>
      </c>
    </row>
    <row r="1583" spans="1:8" x14ac:dyDescent="0.3">
      <c r="A1583" s="1">
        <v>44279</v>
      </c>
      <c r="B1583" s="2">
        <v>24208.66</v>
      </c>
      <c r="C1583" s="2">
        <v>23970.14</v>
      </c>
      <c r="D1583" s="2">
        <v>24217.22</v>
      </c>
      <c r="E1583" s="2">
        <v>23934.2</v>
      </c>
      <c r="F1583" s="3">
        <v>3.8999999999999998E-3</v>
      </c>
      <c r="G1583">
        <f>$G$2*Tabella1[[#This Row],[CHIUSURA]]/$B$2</f>
        <v>126.54642435596799</v>
      </c>
      <c r="H1583" s="3">
        <f>LN(Tabella1[[#This Row],[NUM INDICE]]/G1582)</f>
        <v>3.9236414665531532E-3</v>
      </c>
    </row>
    <row r="1584" spans="1:8" x14ac:dyDescent="0.3">
      <c r="A1584" s="1">
        <v>44280</v>
      </c>
      <c r="B1584" s="2">
        <v>24218.55</v>
      </c>
      <c r="C1584" s="2">
        <v>24149.42</v>
      </c>
      <c r="D1584" s="2">
        <v>24264.86</v>
      </c>
      <c r="E1584" s="2">
        <v>23993.47</v>
      </c>
      <c r="F1584" s="3">
        <v>4.0000000000000002E-4</v>
      </c>
      <c r="G1584">
        <f>$G$2*Tabella1[[#This Row],[CHIUSURA]]/$B$2</f>
        <v>126.59812255557426</v>
      </c>
      <c r="H1584" s="3">
        <f>LN(Tabella1[[#This Row],[NUM INDICE]]/G1583)</f>
        <v>4.0844806617991957E-4</v>
      </c>
    </row>
    <row r="1585" spans="1:8" x14ac:dyDescent="0.3">
      <c r="A1585" s="1">
        <v>44281</v>
      </c>
      <c r="B1585" s="2">
        <v>24393.26</v>
      </c>
      <c r="C1585" s="2">
        <v>24389.69</v>
      </c>
      <c r="D1585" s="2">
        <v>24426.86</v>
      </c>
      <c r="E1585" s="2">
        <v>24265.88</v>
      </c>
      <c r="F1585" s="3">
        <v>7.1999999999999998E-3</v>
      </c>
      <c r="G1585">
        <f>$G$2*Tabella1[[#This Row],[CHIUSURA]]/$B$2</f>
        <v>127.5113877176787</v>
      </c>
      <c r="H1585" s="3">
        <f>LN(Tabella1[[#This Row],[NUM INDICE]]/G1584)</f>
        <v>7.1879961775553735E-3</v>
      </c>
    </row>
    <row r="1586" spans="1:8" x14ac:dyDescent="0.3">
      <c r="A1586" s="1">
        <v>44284</v>
      </c>
      <c r="B1586" s="2">
        <v>24421.4</v>
      </c>
      <c r="C1586" s="2">
        <v>24426.36</v>
      </c>
      <c r="D1586" s="2">
        <v>24485.5</v>
      </c>
      <c r="E1586" s="2">
        <v>24327.66</v>
      </c>
      <c r="F1586" s="3">
        <v>1.1999999999999999E-3</v>
      </c>
      <c r="G1586">
        <f>$G$2*Tabella1[[#This Row],[CHIUSURA]]/$B$2</f>
        <v>127.658484516154</v>
      </c>
      <c r="H1586" s="3">
        <f>LN(Tabella1[[#This Row],[NUM INDICE]]/G1585)</f>
        <v>1.152932464022136E-3</v>
      </c>
    </row>
    <row r="1587" spans="1:8" x14ac:dyDescent="0.3">
      <c r="A1587" s="1">
        <v>44285</v>
      </c>
      <c r="B1587" s="2">
        <v>24636.39</v>
      </c>
      <c r="C1587" s="2">
        <v>24536.53</v>
      </c>
      <c r="D1587" s="2">
        <v>24708.37</v>
      </c>
      <c r="E1587" s="2">
        <v>24469.24</v>
      </c>
      <c r="F1587" s="3">
        <v>8.8000000000000005E-3</v>
      </c>
      <c r="G1587">
        <f>$G$2*Tabella1[[#This Row],[CHIUSURA]]/$B$2</f>
        <v>128.78230614743345</v>
      </c>
      <c r="H1587" s="3">
        <f>LN(Tabella1[[#This Row],[NUM INDICE]]/G1586)</f>
        <v>8.7648210948750218E-3</v>
      </c>
    </row>
    <row r="1588" spans="1:8" x14ac:dyDescent="0.3">
      <c r="A1588" s="1">
        <v>44286</v>
      </c>
      <c r="B1588" s="2">
        <v>24648.560000000001</v>
      </c>
      <c r="C1588" s="2">
        <v>24677.07</v>
      </c>
      <c r="D1588" s="2">
        <v>24777.97</v>
      </c>
      <c r="E1588" s="2">
        <v>24636.54</v>
      </c>
      <c r="F1588" s="3">
        <v>5.0000000000000001E-4</v>
      </c>
      <c r="G1588">
        <f>$G$2*Tabella1[[#This Row],[CHIUSURA]]/$B$2</f>
        <v>128.84592263774775</v>
      </c>
      <c r="H1588" s="3">
        <f>LN(Tabella1[[#This Row],[NUM INDICE]]/G1587)</f>
        <v>4.9386274095270205E-4</v>
      </c>
    </row>
    <row r="1589" spans="1:8" x14ac:dyDescent="0.3">
      <c r="A1589" s="1">
        <v>44287</v>
      </c>
      <c r="B1589" s="2">
        <v>24710</v>
      </c>
      <c r="C1589" s="2">
        <v>24730.95</v>
      </c>
      <c r="D1589" s="2">
        <v>24754.51</v>
      </c>
      <c r="E1589" s="2">
        <v>24655.82</v>
      </c>
      <c r="F1589" s="3">
        <v>2.5000000000000001E-3</v>
      </c>
      <c r="G1589">
        <f>$G$2*Tabella1[[#This Row],[CHIUSURA]]/$B$2</f>
        <v>129.16708920840597</v>
      </c>
      <c r="H1589" s="3">
        <f>LN(Tabella1[[#This Row],[NUM INDICE]]/G1588)</f>
        <v>2.4895390681073486E-3</v>
      </c>
    </row>
    <row r="1590" spans="1:8" x14ac:dyDescent="0.3">
      <c r="A1590" s="1">
        <v>44292</v>
      </c>
      <c r="B1590" s="2">
        <v>24761.119999999999</v>
      </c>
      <c r="C1590" s="2">
        <v>24926.240000000002</v>
      </c>
      <c r="D1590" s="2">
        <v>24939</v>
      </c>
      <c r="E1590" s="2">
        <v>24745.86</v>
      </c>
      <c r="F1590" s="3">
        <v>2.0999999999999999E-3</v>
      </c>
      <c r="G1590">
        <f>$G$2*Tabella1[[#This Row],[CHIUSURA]]/$B$2</f>
        <v>129.43430983164893</v>
      </c>
      <c r="H1590" s="3">
        <f>LN(Tabella1[[#This Row],[NUM INDICE]]/G1589)</f>
        <v>2.066661041627138E-3</v>
      </c>
    </row>
    <row r="1591" spans="1:8" x14ac:dyDescent="0.3">
      <c r="A1591" s="1">
        <v>44293</v>
      </c>
      <c r="B1591" s="2">
        <v>24740.73</v>
      </c>
      <c r="C1591" s="2">
        <v>24762.080000000002</v>
      </c>
      <c r="D1591" s="2">
        <v>24834.93</v>
      </c>
      <c r="E1591" s="2">
        <v>24602.49</v>
      </c>
      <c r="F1591" s="3">
        <v>-8.0000000000000004E-4</v>
      </c>
      <c r="G1591">
        <f>$G$2*Tabella1[[#This Row],[CHIUSURA]]/$B$2</f>
        <v>129.32772476693992</v>
      </c>
      <c r="H1591" s="3">
        <f>LN(Tabella1[[#This Row],[NUM INDICE]]/G1590)</f>
        <v>-8.2380764166011607E-4</v>
      </c>
    </row>
    <row r="1592" spans="1:8" x14ac:dyDescent="0.3">
      <c r="A1592" s="1">
        <v>44294</v>
      </c>
      <c r="B1592" s="2">
        <v>24576.51</v>
      </c>
      <c r="C1592" s="2">
        <v>24855.19</v>
      </c>
      <c r="D1592" s="2">
        <v>24876.11</v>
      </c>
      <c r="E1592" s="2">
        <v>24532.14</v>
      </c>
      <c r="F1592" s="3">
        <v>-6.6E-3</v>
      </c>
      <c r="G1592">
        <f>$G$2*Tabella1[[#This Row],[CHIUSURA]]/$B$2</f>
        <v>128.46929419673336</v>
      </c>
      <c r="H1592" s="3">
        <f>LN(Tabella1[[#This Row],[NUM INDICE]]/G1591)</f>
        <v>-6.6597646974179353E-3</v>
      </c>
    </row>
    <row r="1593" spans="1:8" x14ac:dyDescent="0.3">
      <c r="A1593" s="1">
        <v>44295</v>
      </c>
      <c r="B1593" s="2">
        <v>24429.41</v>
      </c>
      <c r="C1593" s="2">
        <v>24613.8</v>
      </c>
      <c r="D1593" s="2">
        <v>24677.55</v>
      </c>
      <c r="E1593" s="2">
        <v>24429.41</v>
      </c>
      <c r="F1593" s="3">
        <v>-6.0000000000000001E-3</v>
      </c>
      <c r="G1593">
        <f>$G$2*Tabella1[[#This Row],[CHIUSURA]]/$B$2</f>
        <v>127.70035535324665</v>
      </c>
      <c r="H1593" s="3">
        <f>LN(Tabella1[[#This Row],[NUM INDICE]]/G1592)</f>
        <v>-6.0033743595158664E-3</v>
      </c>
    </row>
    <row r="1594" spans="1:8" x14ac:dyDescent="0.3">
      <c r="A1594" s="1">
        <v>44298</v>
      </c>
      <c r="B1594" s="2">
        <v>24457.18</v>
      </c>
      <c r="C1594" s="2">
        <v>24403.96</v>
      </c>
      <c r="D1594" s="2">
        <v>24577.73</v>
      </c>
      <c r="E1594" s="2">
        <v>24340.62</v>
      </c>
      <c r="F1594" s="3">
        <v>1.1000000000000001E-3</v>
      </c>
      <c r="G1594">
        <f>$G$2*Tabella1[[#This Row],[CHIUSURA]]/$B$2</f>
        <v>127.84551804314214</v>
      </c>
      <c r="H1594" s="3">
        <f>LN(Tabella1[[#This Row],[NUM INDICE]]/G1593)</f>
        <v>1.1360989992120251E-3</v>
      </c>
    </row>
    <row r="1595" spans="1:8" x14ac:dyDescent="0.3">
      <c r="A1595" s="1">
        <v>44299</v>
      </c>
      <c r="B1595" s="2">
        <v>24600.35</v>
      </c>
      <c r="C1595" s="2">
        <v>24486.23</v>
      </c>
      <c r="D1595" s="2">
        <v>24639.200000000001</v>
      </c>
      <c r="E1595" s="2">
        <v>24461.64</v>
      </c>
      <c r="F1595" s="3">
        <v>5.8999999999999999E-3</v>
      </c>
      <c r="G1595">
        <f>$G$2*Tabella1[[#This Row],[CHIUSURA]]/$B$2</f>
        <v>128.59391351711895</v>
      </c>
      <c r="H1595" s="3">
        <f>LN(Tabella1[[#This Row],[NUM INDICE]]/G1594)</f>
        <v>5.836837136617405E-3</v>
      </c>
    </row>
    <row r="1596" spans="1:8" x14ac:dyDescent="0.3">
      <c r="A1596" s="1">
        <v>44300</v>
      </c>
      <c r="B1596" s="2">
        <v>24574.74</v>
      </c>
      <c r="C1596" s="2">
        <v>24630.75</v>
      </c>
      <c r="D1596" s="2">
        <v>24631.31</v>
      </c>
      <c r="E1596" s="2">
        <v>24435.35</v>
      </c>
      <c r="F1596" s="3">
        <v>-1E-3</v>
      </c>
      <c r="G1596">
        <f>$G$2*Tabella1[[#This Row],[CHIUSURA]]/$B$2</f>
        <v>128.46004183947318</v>
      </c>
      <c r="H1596" s="3">
        <f>LN(Tabella1[[#This Row],[NUM INDICE]]/G1595)</f>
        <v>-1.0415843596972248E-3</v>
      </c>
    </row>
    <row r="1597" spans="1:8" x14ac:dyDescent="0.3">
      <c r="A1597" s="1">
        <v>44301</v>
      </c>
      <c r="B1597" s="2">
        <v>24528.69</v>
      </c>
      <c r="C1597" s="2">
        <v>24600.93</v>
      </c>
      <c r="D1597" s="2">
        <v>24641.02</v>
      </c>
      <c r="E1597" s="2">
        <v>24469.759999999998</v>
      </c>
      <c r="F1597" s="3">
        <v>-1.9E-3</v>
      </c>
      <c r="G1597">
        <f>$G$2*Tabella1[[#This Row],[CHIUSURA]]/$B$2</f>
        <v>128.21932373109411</v>
      </c>
      <c r="H1597" s="3">
        <f>LN(Tabella1[[#This Row],[NUM INDICE]]/G1596)</f>
        <v>-1.8756332704384349E-3</v>
      </c>
    </row>
    <row r="1598" spans="1:8" x14ac:dyDescent="0.3">
      <c r="A1598" s="1">
        <v>44302</v>
      </c>
      <c r="B1598" s="2">
        <v>24744.38</v>
      </c>
      <c r="C1598" s="2">
        <v>24554.5</v>
      </c>
      <c r="D1598" s="2">
        <v>24767.02</v>
      </c>
      <c r="E1598" s="2">
        <v>24526.2</v>
      </c>
      <c r="F1598" s="3">
        <v>8.8000000000000005E-3</v>
      </c>
      <c r="G1598">
        <f>$G$2*Tabella1[[#This Row],[CHIUSURA]]/$B$2</f>
        <v>129.34680448671372</v>
      </c>
      <c r="H1598" s="3">
        <f>LN(Tabella1[[#This Row],[NUM INDICE]]/G1597)</f>
        <v>8.7549396739264231E-3</v>
      </c>
    </row>
    <row r="1599" spans="1:8" x14ac:dyDescent="0.3">
      <c r="A1599" s="1">
        <v>44305</v>
      </c>
      <c r="B1599" s="2">
        <v>24691.46</v>
      </c>
      <c r="C1599" s="2">
        <v>24733.48</v>
      </c>
      <c r="D1599" s="2">
        <v>24804.83</v>
      </c>
      <c r="E1599" s="2">
        <v>24656.85</v>
      </c>
      <c r="F1599" s="3">
        <v>-2.0999999999999999E-3</v>
      </c>
      <c r="G1599">
        <f>$G$2*Tabella1[[#This Row],[CHIUSURA]]/$B$2</f>
        <v>129.070174686596</v>
      </c>
      <c r="H1599" s="3">
        <f>LN(Tabella1[[#This Row],[NUM INDICE]]/G1598)</f>
        <v>-2.1409576620570699E-3</v>
      </c>
    </row>
    <row r="1600" spans="1:8" x14ac:dyDescent="0.3">
      <c r="A1600" s="1">
        <v>44306</v>
      </c>
      <c r="B1600" s="2">
        <v>24088.65</v>
      </c>
      <c r="C1600" s="2">
        <v>24697.77</v>
      </c>
      <c r="D1600" s="2">
        <v>24732.35</v>
      </c>
      <c r="E1600" s="2">
        <v>24048.39</v>
      </c>
      <c r="F1600" s="3">
        <v>-2.4400000000000002E-2</v>
      </c>
      <c r="G1600">
        <f>$G$2*Tabella1[[#This Row],[CHIUSURA]]/$B$2</f>
        <v>125.9190936244463</v>
      </c>
      <c r="H1600" s="3">
        <f>LN(Tabella1[[#This Row],[NUM INDICE]]/G1599)</f>
        <v>-2.4716659655186653E-2</v>
      </c>
    </row>
    <row r="1601" spans="1:8" x14ac:dyDescent="0.3">
      <c r="A1601" s="1">
        <v>44307</v>
      </c>
      <c r="B1601" s="2">
        <v>24161.38</v>
      </c>
      <c r="C1601" s="2">
        <v>24193.62</v>
      </c>
      <c r="D1601" s="2">
        <v>24267.98</v>
      </c>
      <c r="E1601" s="2">
        <v>23916.97</v>
      </c>
      <c r="F1601" s="3">
        <v>3.0000000000000001E-3</v>
      </c>
      <c r="G1601">
        <f>$G$2*Tabella1[[#This Row],[CHIUSURA]]/$B$2</f>
        <v>126.29927664339117</v>
      </c>
      <c r="H1601" s="3">
        <f>LN(Tabella1[[#This Row],[NUM INDICE]]/G1600)</f>
        <v>3.0147154347441546E-3</v>
      </c>
    </row>
    <row r="1602" spans="1:8" x14ac:dyDescent="0.3">
      <c r="A1602" s="1">
        <v>44308</v>
      </c>
      <c r="B1602" s="2">
        <v>24398.41</v>
      </c>
      <c r="C1602" s="2">
        <v>24252.19</v>
      </c>
      <c r="D1602" s="2">
        <v>24413.98</v>
      </c>
      <c r="E1602" s="2">
        <v>24176.01</v>
      </c>
      <c r="F1602" s="3">
        <v>9.7999999999999997E-3</v>
      </c>
      <c r="G1602">
        <f>$G$2*Tabella1[[#This Row],[CHIUSURA]]/$B$2</f>
        <v>127.53830841818147</v>
      </c>
      <c r="H1602" s="3">
        <f>LN(Tabella1[[#This Row],[NUM INDICE]]/G1601)</f>
        <v>9.7624756007961035E-3</v>
      </c>
    </row>
    <row r="1603" spans="1:8" x14ac:dyDescent="0.3">
      <c r="A1603" s="1">
        <v>44309</v>
      </c>
      <c r="B1603" s="2">
        <v>24386.09</v>
      </c>
      <c r="C1603" s="2">
        <v>24277.79</v>
      </c>
      <c r="D1603" s="2">
        <v>24395.82</v>
      </c>
      <c r="E1603" s="2">
        <v>24226.97</v>
      </c>
      <c r="F1603" s="3">
        <v>-5.0000000000000001E-4</v>
      </c>
      <c r="G1603">
        <f>$G$2*Tabella1[[#This Row],[CHIUSURA]]/$B$2</f>
        <v>127.47390782979427</v>
      </c>
      <c r="H1603" s="3">
        <f>LN(Tabella1[[#This Row],[NUM INDICE]]/G1602)</f>
        <v>-5.0507846803421615E-4</v>
      </c>
    </row>
    <row r="1604" spans="1:8" x14ac:dyDescent="0.3">
      <c r="A1604" s="1">
        <v>44312</v>
      </c>
      <c r="B1604" s="2">
        <v>24513.84</v>
      </c>
      <c r="C1604" s="2">
        <v>24425.99</v>
      </c>
      <c r="D1604" s="2">
        <v>24547.38</v>
      </c>
      <c r="E1604" s="2">
        <v>24321.5</v>
      </c>
      <c r="F1604" s="3">
        <v>5.1999999999999998E-3</v>
      </c>
      <c r="G1604">
        <f>$G$2*Tabella1[[#This Row],[CHIUSURA]]/$B$2</f>
        <v>128.1416980218774</v>
      </c>
      <c r="H1604" s="3">
        <f>LN(Tabella1[[#This Row],[NUM INDICE]]/G1603)</f>
        <v>5.2249682416413267E-3</v>
      </c>
    </row>
    <row r="1605" spans="1:8" x14ac:dyDescent="0.3">
      <c r="A1605" s="1">
        <v>44313</v>
      </c>
      <c r="B1605" s="2">
        <v>24473.06</v>
      </c>
      <c r="C1605" s="2">
        <v>24514.59</v>
      </c>
      <c r="D1605" s="2">
        <v>24537.06</v>
      </c>
      <c r="E1605" s="2">
        <v>24345.84</v>
      </c>
      <c r="F1605" s="3">
        <v>-1.6999999999999999E-3</v>
      </c>
      <c r="G1605">
        <f>$G$2*Tabella1[[#This Row],[CHIUSURA]]/$B$2</f>
        <v>127.92852789245939</v>
      </c>
      <c r="H1605" s="3">
        <f>LN(Tabella1[[#This Row],[NUM INDICE]]/G1604)</f>
        <v>-1.664935295771583E-3</v>
      </c>
    </row>
    <row r="1606" spans="1:8" x14ac:dyDescent="0.3">
      <c r="A1606" s="1">
        <v>44314</v>
      </c>
      <c r="B1606" s="2">
        <v>24459.57</v>
      </c>
      <c r="C1606" s="2">
        <v>24525.85</v>
      </c>
      <c r="D1606" s="2">
        <v>24554.58</v>
      </c>
      <c r="E1606" s="2">
        <v>24358.880000000001</v>
      </c>
      <c r="F1606" s="3">
        <v>-5.9999999999999995E-4</v>
      </c>
      <c r="G1606">
        <f>$G$2*Tabella1[[#This Row],[CHIUSURA]]/$B$2</f>
        <v>127.85801133910361</v>
      </c>
      <c r="H1606" s="3">
        <f>LN(Tabella1[[#This Row],[NUM INDICE]]/G1605)</f>
        <v>-5.5137033679801811E-4</v>
      </c>
    </row>
    <row r="1607" spans="1:8" x14ac:dyDescent="0.3">
      <c r="A1607" s="1">
        <v>44315</v>
      </c>
      <c r="B1607" s="2">
        <v>24278.2</v>
      </c>
      <c r="C1607" s="2">
        <v>24547.59</v>
      </c>
      <c r="D1607" s="2">
        <v>24551.9</v>
      </c>
      <c r="E1607" s="2">
        <v>24151.48</v>
      </c>
      <c r="F1607" s="3">
        <v>-7.4000000000000003E-3</v>
      </c>
      <c r="G1607">
        <f>$G$2*Tabella1[[#This Row],[CHIUSURA]]/$B$2</f>
        <v>126.90993222256259</v>
      </c>
      <c r="H1607" s="3">
        <f>LN(Tabella1[[#This Row],[NUM INDICE]]/G1606)</f>
        <v>-7.442722029959774E-3</v>
      </c>
    </row>
    <row r="1608" spans="1:8" x14ac:dyDescent="0.3">
      <c r="A1608" s="1">
        <v>44316</v>
      </c>
      <c r="B1608" s="2">
        <v>24141.16</v>
      </c>
      <c r="C1608" s="2">
        <v>24325.64</v>
      </c>
      <c r="D1608" s="2">
        <v>24395.88</v>
      </c>
      <c r="E1608" s="2">
        <v>24086.41</v>
      </c>
      <c r="F1608" s="3">
        <v>-5.5999999999999999E-3</v>
      </c>
      <c r="G1608">
        <f>$G$2*Tabella1[[#This Row],[CHIUSURA]]/$B$2</f>
        <v>126.19358022316477</v>
      </c>
      <c r="H1608" s="3">
        <f>LN(Tabella1[[#This Row],[NUM INDICE]]/G1607)</f>
        <v>-5.6605608136439207E-3</v>
      </c>
    </row>
    <row r="1609" spans="1:8" x14ac:dyDescent="0.3">
      <c r="A1609" s="1">
        <v>44319</v>
      </c>
      <c r="B1609" s="2">
        <v>24419.97</v>
      </c>
      <c r="C1609" s="2">
        <v>24196.26</v>
      </c>
      <c r="D1609" s="2">
        <v>24465.759999999998</v>
      </c>
      <c r="E1609" s="2">
        <v>24146.67</v>
      </c>
      <c r="F1609" s="3">
        <v>1.15E-2</v>
      </c>
      <c r="G1609">
        <f>$G$2*Tabella1[[#This Row],[CHIUSURA]]/$B$2</f>
        <v>127.65100944785905</v>
      </c>
      <c r="H1609" s="3">
        <f>LN(Tabella1[[#This Row],[NUM INDICE]]/G1608)</f>
        <v>1.1482972641673148E-2</v>
      </c>
    </row>
    <row r="1610" spans="1:8" x14ac:dyDescent="0.3">
      <c r="A1610" s="1">
        <v>44320</v>
      </c>
      <c r="B1610" s="2">
        <v>23977.53</v>
      </c>
      <c r="C1610" s="2">
        <v>24463.919999999998</v>
      </c>
      <c r="D1610" s="2">
        <v>24515.99</v>
      </c>
      <c r="E1610" s="2">
        <v>23943.83</v>
      </c>
      <c r="F1610" s="3">
        <v>-1.8100000000000002E-2</v>
      </c>
      <c r="G1610">
        <f>$G$2*Tabella1[[#This Row],[CHIUSURA]]/$B$2</f>
        <v>125.33823377204493</v>
      </c>
      <c r="H1610" s="3">
        <f>LN(Tabella1[[#This Row],[NUM INDICE]]/G1609)</f>
        <v>-1.8284098388414327E-2</v>
      </c>
    </row>
    <row r="1611" spans="1:8" x14ac:dyDescent="0.3">
      <c r="A1611" s="1">
        <v>44321</v>
      </c>
      <c r="B1611" s="2">
        <v>24463.89</v>
      </c>
      <c r="C1611" s="2">
        <v>24158.54</v>
      </c>
      <c r="D1611" s="2">
        <v>24473.23</v>
      </c>
      <c r="E1611" s="2">
        <v>24105.91</v>
      </c>
      <c r="F1611" s="3">
        <v>2.0299999999999999E-2</v>
      </c>
      <c r="G1611">
        <f>$G$2*Tabella1[[#This Row],[CHIUSURA]]/$B$2</f>
        <v>127.88059336360301</v>
      </c>
      <c r="H1611" s="3">
        <f>LN(Tabella1[[#This Row],[NUM INDICE]]/G1610)</f>
        <v>2.0081010981558758E-2</v>
      </c>
    </row>
    <row r="1612" spans="1:8" x14ac:dyDescent="0.3">
      <c r="A1612" s="1">
        <v>44322</v>
      </c>
      <c r="B1612" s="2">
        <v>24495.07</v>
      </c>
      <c r="C1612" s="2">
        <v>24552.06</v>
      </c>
      <c r="D1612" s="2">
        <v>24676.53</v>
      </c>
      <c r="E1612" s="2">
        <v>24371.040000000001</v>
      </c>
      <c r="F1612" s="3">
        <v>1.2999999999999999E-3</v>
      </c>
      <c r="G1612">
        <f>$G$2*Tabella1[[#This Row],[CHIUSURA]]/$B$2</f>
        <v>128.04358121635568</v>
      </c>
      <c r="H1612" s="3">
        <f>LN(Tabella1[[#This Row],[NUM INDICE]]/G1611)</f>
        <v>1.2737200388015138E-3</v>
      </c>
    </row>
    <row r="1613" spans="1:8" x14ac:dyDescent="0.3">
      <c r="A1613" s="1">
        <v>44323</v>
      </c>
      <c r="B1613" s="2">
        <v>24612.04</v>
      </c>
      <c r="C1613" s="2">
        <v>24630.14</v>
      </c>
      <c r="D1613" s="2">
        <v>24640.959999999999</v>
      </c>
      <c r="E1613" s="2">
        <v>24420.26</v>
      </c>
      <c r="F1613" s="3">
        <v>4.7999999999999996E-3</v>
      </c>
      <c r="G1613">
        <f>$G$2*Tabella1[[#This Row],[CHIUSURA]]/$B$2</f>
        <v>128.65502089359998</v>
      </c>
      <c r="H1613" s="3">
        <f>LN(Tabella1[[#This Row],[NUM INDICE]]/G1612)</f>
        <v>4.763881287869795E-3</v>
      </c>
    </row>
    <row r="1614" spans="1:8" x14ac:dyDescent="0.3">
      <c r="A1614" s="1">
        <v>44326</v>
      </c>
      <c r="B1614" s="2">
        <v>24802.9</v>
      </c>
      <c r="C1614" s="2">
        <v>24724.02</v>
      </c>
      <c r="D1614" s="2">
        <v>24812.5</v>
      </c>
      <c r="E1614" s="2">
        <v>24651.38</v>
      </c>
      <c r="F1614" s="3">
        <v>7.7999999999999996E-3</v>
      </c>
      <c r="G1614">
        <f>$G$2*Tabella1[[#This Row],[CHIUSURA]]/$B$2</f>
        <v>129.65270728155289</v>
      </c>
      <c r="H1614" s="3">
        <f>LN(Tabella1[[#This Row],[NUM INDICE]]/G1613)</f>
        <v>7.7248277179953369E-3</v>
      </c>
    </row>
    <row r="1615" spans="1:8" x14ac:dyDescent="0.3">
      <c r="A1615" s="1">
        <v>44327</v>
      </c>
      <c r="B1615" s="2">
        <v>24396.01</v>
      </c>
      <c r="C1615" s="2">
        <v>24613.919999999998</v>
      </c>
      <c r="D1615" s="2">
        <v>24618.81</v>
      </c>
      <c r="E1615" s="2">
        <v>24261.77</v>
      </c>
      <c r="F1615" s="3">
        <v>-1.6400000000000001E-2</v>
      </c>
      <c r="G1615">
        <f>$G$2*Tabella1[[#This Row],[CHIUSURA]]/$B$2</f>
        <v>127.52576284901514</v>
      </c>
      <c r="H1615" s="3">
        <f>LN(Tabella1[[#This Row],[NUM INDICE]]/G1614)</f>
        <v>-1.6540987480997894E-2</v>
      </c>
    </row>
    <row r="1616" spans="1:8" x14ac:dyDescent="0.3">
      <c r="A1616" s="1">
        <v>44328</v>
      </c>
      <c r="B1616" s="2">
        <v>24452.93</v>
      </c>
      <c r="C1616" s="2">
        <v>24439.96</v>
      </c>
      <c r="D1616" s="2">
        <v>24535.38</v>
      </c>
      <c r="E1616" s="2">
        <v>24253.64</v>
      </c>
      <c r="F1616" s="3">
        <v>2.3E-3</v>
      </c>
      <c r="G1616">
        <f>$G$2*Tabella1[[#This Row],[CHIUSURA]]/$B$2</f>
        <v>127.82330193107674</v>
      </c>
      <c r="H1616" s="3">
        <f>LN(Tabella1[[#This Row],[NUM INDICE]]/G1615)</f>
        <v>2.3304508045022512E-3</v>
      </c>
    </row>
    <row r="1617" spans="1:8" x14ac:dyDescent="0.3">
      <c r="A1617" s="1">
        <v>44329</v>
      </c>
      <c r="B1617" s="2">
        <v>24486.01</v>
      </c>
      <c r="C1617" s="2">
        <v>24235.33</v>
      </c>
      <c r="D1617" s="2">
        <v>24564.33</v>
      </c>
      <c r="E1617" s="2">
        <v>23898.05</v>
      </c>
      <c r="F1617" s="3">
        <v>1.4E-3</v>
      </c>
      <c r="G1617">
        <f>$G$2*Tabella1[[#This Row],[CHIUSURA]]/$B$2</f>
        <v>127.99622169275275</v>
      </c>
      <c r="H1617" s="3">
        <f>LN(Tabella1[[#This Row],[NUM INDICE]]/G1616)</f>
        <v>1.3518889063838871E-3</v>
      </c>
    </row>
    <row r="1618" spans="1:8" x14ac:dyDescent="0.3">
      <c r="A1618" s="1">
        <v>44330</v>
      </c>
      <c r="B1618" s="2">
        <v>24766.09</v>
      </c>
      <c r="C1618" s="2">
        <v>24624.46</v>
      </c>
      <c r="D1618" s="2">
        <v>24766.09</v>
      </c>
      <c r="E1618" s="2">
        <v>24430.3</v>
      </c>
      <c r="F1618" s="3">
        <v>1.14E-2</v>
      </c>
      <c r="G1618">
        <f>$G$2*Tabella1[[#This Row],[CHIUSURA]]/$B$2</f>
        <v>129.46028961446422</v>
      </c>
      <c r="H1618" s="3">
        <f>LN(Tabella1[[#This Row],[NUM INDICE]]/G1617)</f>
        <v>1.1373444752403167E-2</v>
      </c>
    </row>
    <row r="1619" spans="1:8" x14ac:dyDescent="0.3">
      <c r="A1619" s="1">
        <v>44333</v>
      </c>
      <c r="B1619" s="2">
        <v>24862.68</v>
      </c>
      <c r="C1619" s="2">
        <v>24846.39</v>
      </c>
      <c r="D1619" s="2">
        <v>24928.58</v>
      </c>
      <c r="E1619" s="2">
        <v>24713.14</v>
      </c>
      <c r="F1619" s="3">
        <v>3.8999999999999998E-3</v>
      </c>
      <c r="G1619">
        <f>$G$2*Tabella1[[#This Row],[CHIUSURA]]/$B$2</f>
        <v>129.9651965002044</v>
      </c>
      <c r="H1619" s="3">
        <f>LN(Tabella1[[#This Row],[NUM INDICE]]/G1618)</f>
        <v>3.892505172209325E-3</v>
      </c>
    </row>
    <row r="1620" spans="1:8" x14ac:dyDescent="0.3">
      <c r="A1620" s="1">
        <v>44334</v>
      </c>
      <c r="B1620" s="2">
        <v>24880.45</v>
      </c>
      <c r="C1620" s="2">
        <v>25053.83</v>
      </c>
      <c r="D1620" s="2">
        <v>25113.85</v>
      </c>
      <c r="E1620" s="2">
        <v>24817.65</v>
      </c>
      <c r="F1620" s="3">
        <v>6.9999999999999999E-4</v>
      </c>
      <c r="G1620">
        <f>$G$2*Tabella1[[#This Row],[CHIUSURA]]/$B$2</f>
        <v>130.05808598524015</v>
      </c>
      <c r="H1620" s="3">
        <f>LN(Tabella1[[#This Row],[NUM INDICE]]/G1619)</f>
        <v>7.1447055124684649E-4</v>
      </c>
    </row>
    <row r="1621" spans="1:8" x14ac:dyDescent="0.3">
      <c r="A1621" s="1">
        <v>44335</v>
      </c>
      <c r="B1621" s="2">
        <v>24486.69</v>
      </c>
      <c r="C1621" s="2">
        <v>24622.58</v>
      </c>
      <c r="D1621" s="2">
        <v>24772.06</v>
      </c>
      <c r="E1621" s="2">
        <v>24260.22</v>
      </c>
      <c r="F1621" s="3">
        <v>-1.5800000000000002E-2</v>
      </c>
      <c r="G1621">
        <f>$G$2*Tabella1[[#This Row],[CHIUSURA]]/$B$2</f>
        <v>127.99977627068321</v>
      </c>
      <c r="H1621" s="3">
        <f>LN(Tabella1[[#This Row],[NUM INDICE]]/G1620)</f>
        <v>-1.5952649901639752E-2</v>
      </c>
    </row>
    <row r="1622" spans="1:8" x14ac:dyDescent="0.3">
      <c r="A1622" s="1">
        <v>44336</v>
      </c>
      <c r="B1622" s="2">
        <v>24702.11</v>
      </c>
      <c r="C1622" s="2">
        <v>24607.86</v>
      </c>
      <c r="D1622" s="2">
        <v>24702.11</v>
      </c>
      <c r="E1622" s="2">
        <v>24396.74</v>
      </c>
      <c r="F1622" s="3">
        <v>8.8000000000000005E-3</v>
      </c>
      <c r="G1622">
        <f>$G$2*Tabella1[[#This Row],[CHIUSURA]]/$B$2</f>
        <v>129.12584564977163</v>
      </c>
      <c r="H1622" s="3">
        <f>LN(Tabella1[[#This Row],[NUM INDICE]]/G1621)</f>
        <v>8.7589604641351917E-3</v>
      </c>
    </row>
    <row r="1623" spans="1:8" x14ac:dyDescent="0.3">
      <c r="A1623" s="1">
        <v>44337</v>
      </c>
      <c r="B1623" s="2">
        <v>24975</v>
      </c>
      <c r="C1623" s="2">
        <v>24769.73</v>
      </c>
      <c r="D1623" s="2">
        <v>24975</v>
      </c>
      <c r="E1623" s="2">
        <v>24716.53</v>
      </c>
      <c r="F1623" s="3">
        <v>1.0999999999999999E-2</v>
      </c>
      <c r="G1623">
        <f>$G$2*Tabella1[[#This Row],[CHIUSURA]]/$B$2</f>
        <v>130.55232913718893</v>
      </c>
      <c r="H1623" s="3">
        <f>LN(Tabella1[[#This Row],[NUM INDICE]]/G1622)</f>
        <v>1.0986659447987173E-2</v>
      </c>
    </row>
    <row r="1624" spans="1:8" x14ac:dyDescent="0.3">
      <c r="A1624" s="1">
        <v>44340</v>
      </c>
      <c r="B1624" s="2">
        <v>24891.24</v>
      </c>
      <c r="C1624" s="2">
        <v>24851.41</v>
      </c>
      <c r="D1624" s="2">
        <v>24968.720000000001</v>
      </c>
      <c r="E1624" s="2">
        <v>24792.240000000002</v>
      </c>
      <c r="F1624" s="3">
        <v>-3.3999999999999998E-3</v>
      </c>
      <c r="G1624">
        <f>$G$2*Tabella1[[#This Row],[CHIUSURA]]/$B$2</f>
        <v>130.1144887732838</v>
      </c>
      <c r="H1624" s="3">
        <f>LN(Tabella1[[#This Row],[NUM INDICE]]/G1623)</f>
        <v>-3.3593901915520657E-3</v>
      </c>
    </row>
    <row r="1625" spans="1:8" x14ac:dyDescent="0.3">
      <c r="A1625" s="1">
        <v>44341</v>
      </c>
      <c r="B1625" s="2">
        <v>24892.9</v>
      </c>
      <c r="C1625" s="2">
        <v>24950.35</v>
      </c>
      <c r="D1625" s="2">
        <v>25009.43</v>
      </c>
      <c r="E1625" s="2">
        <v>24881.48</v>
      </c>
      <c r="F1625" s="3">
        <v>1E-4</v>
      </c>
      <c r="G1625">
        <f>$G$2*Tabella1[[#This Row],[CHIUSURA]]/$B$2</f>
        <v>130.12316612529051</v>
      </c>
      <c r="H1625" s="3">
        <f>LN(Tabella1[[#This Row],[NUM INDICE]]/G1624)</f>
        <v>6.6687905048287108E-5</v>
      </c>
    </row>
    <row r="1626" spans="1:8" x14ac:dyDescent="0.3">
      <c r="A1626" s="1">
        <v>44342</v>
      </c>
      <c r="B1626" s="2">
        <v>24778.04</v>
      </c>
      <c r="C1626" s="2">
        <v>24958.25</v>
      </c>
      <c r="D1626" s="2">
        <v>24996.16</v>
      </c>
      <c r="E1626" s="2">
        <v>24682.14</v>
      </c>
      <c r="F1626" s="3">
        <v>-4.5999999999999999E-3</v>
      </c>
      <c r="G1626">
        <f>$G$2*Tabella1[[#This Row],[CHIUSURA]]/$B$2</f>
        <v>129.52275609427159</v>
      </c>
      <c r="H1626" s="3">
        <f>LN(Tabella1[[#This Row],[NUM INDICE]]/G1625)</f>
        <v>-4.6248452205718783E-3</v>
      </c>
    </row>
    <row r="1627" spans="1:8" x14ac:dyDescent="0.3">
      <c r="A1627" s="1">
        <v>44343</v>
      </c>
      <c r="B1627" s="2">
        <v>25056.19</v>
      </c>
      <c r="C1627" s="2">
        <v>24712.65</v>
      </c>
      <c r="D1627" s="2">
        <v>25102.89</v>
      </c>
      <c r="E1627" s="2">
        <v>24708.15</v>
      </c>
      <c r="F1627" s="3">
        <v>1.12E-2</v>
      </c>
      <c r="G1627">
        <f>$G$2*Tabella1[[#This Row],[CHIUSURA]]/$B$2</f>
        <v>130.97673528744514</v>
      </c>
      <c r="H1627" s="3">
        <f>LN(Tabella1[[#This Row],[NUM INDICE]]/G1626)</f>
        <v>1.1163125766148762E-2</v>
      </c>
    </row>
    <row r="1628" spans="1:8" x14ac:dyDescent="0.3">
      <c r="A1628" s="1">
        <v>44344</v>
      </c>
      <c r="B1628" s="2">
        <v>25169.39</v>
      </c>
      <c r="C1628" s="2">
        <v>25095.56</v>
      </c>
      <c r="D1628" s="2">
        <v>25186.17</v>
      </c>
      <c r="E1628" s="2">
        <v>25043.08</v>
      </c>
      <c r="F1628" s="3">
        <v>4.4999999999999997E-3</v>
      </c>
      <c r="G1628">
        <f>$G$2*Tabella1[[#This Row],[CHIUSURA]]/$B$2</f>
        <v>131.56846796645735</v>
      </c>
      <c r="H1628" s="3">
        <f>LN(Tabella1[[#This Row],[NUM INDICE]]/G1627)</f>
        <v>4.5076708592215083E-3</v>
      </c>
    </row>
    <row r="1629" spans="1:8" x14ac:dyDescent="0.3">
      <c r="A1629" s="1">
        <v>44347</v>
      </c>
      <c r="B1629" s="2">
        <v>25170.55</v>
      </c>
      <c r="C1629" s="2">
        <v>25170.57</v>
      </c>
      <c r="D1629" s="2">
        <v>25278.91</v>
      </c>
      <c r="E1629" s="2">
        <v>25148.85</v>
      </c>
      <c r="F1629" s="3">
        <v>0</v>
      </c>
      <c r="G1629">
        <f>$G$2*Tabella1[[#This Row],[CHIUSURA]]/$B$2</f>
        <v>131.57453165822108</v>
      </c>
      <c r="H1629" s="3">
        <f>LN(Tabella1[[#This Row],[NUM INDICE]]/G1628)</f>
        <v>4.6086665983490658E-5</v>
      </c>
    </row>
    <row r="1630" spans="1:8" x14ac:dyDescent="0.3">
      <c r="A1630" s="1">
        <v>44348</v>
      </c>
      <c r="B1630" s="2">
        <v>25321.82</v>
      </c>
      <c r="C1630" s="2">
        <v>25272.66</v>
      </c>
      <c r="D1630" s="2">
        <v>25553.39</v>
      </c>
      <c r="E1630" s="2">
        <v>25268.18</v>
      </c>
      <c r="F1630" s="3">
        <v>6.0000000000000001E-3</v>
      </c>
      <c r="G1630">
        <f>$G$2*Tabella1[[#This Row],[CHIUSURA]]/$B$2</f>
        <v>132.3652684281343</v>
      </c>
      <c r="H1630" s="3">
        <f>LN(Tabella1[[#This Row],[NUM INDICE]]/G1629)</f>
        <v>5.9918143106503273E-3</v>
      </c>
    </row>
    <row r="1631" spans="1:8" x14ac:dyDescent="0.3">
      <c r="A1631" s="1">
        <v>44349</v>
      </c>
      <c r="B1631" s="2">
        <v>25379.69</v>
      </c>
      <c r="C1631" s="2">
        <v>25281.16</v>
      </c>
      <c r="D1631" s="2">
        <v>25407.83</v>
      </c>
      <c r="E1631" s="2">
        <v>25255.95</v>
      </c>
      <c r="F1631" s="3">
        <v>2.3E-3</v>
      </c>
      <c r="G1631">
        <f>$G$2*Tabella1[[#This Row],[CHIUSURA]]/$B$2</f>
        <v>132.66777346465759</v>
      </c>
      <c r="H1631" s="3">
        <f>LN(Tabella1[[#This Row],[NUM INDICE]]/G1630)</f>
        <v>2.2827732400988276E-3</v>
      </c>
    </row>
    <row r="1632" spans="1:8" x14ac:dyDescent="0.3">
      <c r="A1632" s="1">
        <v>44350</v>
      </c>
      <c r="B1632" s="2">
        <v>25452.33</v>
      </c>
      <c r="C1632" s="2">
        <v>25358.68</v>
      </c>
      <c r="D1632" s="2">
        <v>25478.720000000001</v>
      </c>
      <c r="E1632" s="2">
        <v>25201.14</v>
      </c>
      <c r="F1632" s="3">
        <v>2.8999999999999998E-3</v>
      </c>
      <c r="G1632">
        <f>$G$2*Tabella1[[#This Row],[CHIUSURA]]/$B$2</f>
        <v>133.04748602475868</v>
      </c>
      <c r="H1632" s="3">
        <f>LN(Tabella1[[#This Row],[NUM INDICE]]/G1631)</f>
        <v>2.8580429991213923E-3</v>
      </c>
    </row>
    <row r="1633" spans="1:8" x14ac:dyDescent="0.3">
      <c r="A1633" s="1">
        <v>44351</v>
      </c>
      <c r="B1633" s="2">
        <v>25570.46</v>
      </c>
      <c r="C1633" s="2">
        <v>25448.84</v>
      </c>
      <c r="D1633" s="2">
        <v>25570.46</v>
      </c>
      <c r="E1633" s="2">
        <v>25442.01</v>
      </c>
      <c r="F1633" s="3">
        <v>4.5999999999999999E-3</v>
      </c>
      <c r="G1633">
        <f>$G$2*Tabella1[[#This Row],[CHIUSURA]]/$B$2</f>
        <v>133.66498939376675</v>
      </c>
      <c r="H1633" s="3">
        <f>LN(Tabella1[[#This Row],[NUM INDICE]]/G1632)</f>
        <v>4.630488104348531E-3</v>
      </c>
    </row>
    <row r="1634" spans="1:8" x14ac:dyDescent="0.3">
      <c r="A1634" s="1">
        <v>44354</v>
      </c>
      <c r="B1634" s="2">
        <v>25824.71</v>
      </c>
      <c r="C1634" s="2">
        <v>25555.99</v>
      </c>
      <c r="D1634" s="2">
        <v>25829.43</v>
      </c>
      <c r="E1634" s="2">
        <v>25515.47</v>
      </c>
      <c r="F1634" s="3">
        <v>9.9000000000000008E-3</v>
      </c>
      <c r="G1634">
        <f>$G$2*Tabella1[[#This Row],[CHIUSURA]]/$B$2</f>
        <v>134.9940356273255</v>
      </c>
      <c r="H1634" s="3">
        <f>LN(Tabella1[[#This Row],[NUM INDICE]]/G1633)</f>
        <v>9.894006540689268E-3</v>
      </c>
    </row>
    <row r="1635" spans="1:8" x14ac:dyDescent="0.3">
      <c r="A1635" s="1">
        <v>44355</v>
      </c>
      <c r="B1635" s="2">
        <v>25809.16</v>
      </c>
      <c r="C1635" s="2">
        <v>25843.25</v>
      </c>
      <c r="D1635" s="2">
        <v>25926.66</v>
      </c>
      <c r="E1635" s="2">
        <v>25704.57</v>
      </c>
      <c r="F1635" s="3">
        <v>-5.9999999999999995E-4</v>
      </c>
      <c r="G1635">
        <f>$G$2*Tabella1[[#This Row],[CHIUSURA]]/$B$2</f>
        <v>134.91275079376862</v>
      </c>
      <c r="H1635" s="3">
        <f>LN(Tabella1[[#This Row],[NUM INDICE]]/G1634)</f>
        <v>-6.0231783788858501E-4</v>
      </c>
    </row>
    <row r="1636" spans="1:8" x14ac:dyDescent="0.3">
      <c r="A1636" s="1">
        <v>44356</v>
      </c>
      <c r="B1636" s="2">
        <v>25741.75</v>
      </c>
      <c r="C1636" s="2">
        <v>25845.439999999999</v>
      </c>
      <c r="D1636" s="2">
        <v>25880.37</v>
      </c>
      <c r="E1636" s="2">
        <v>25692.37</v>
      </c>
      <c r="F1636" s="3">
        <v>-2.5999999999999999E-3</v>
      </c>
      <c r="G1636">
        <f>$G$2*Tabella1[[#This Row],[CHIUSURA]]/$B$2</f>
        <v>134.56037711980915</v>
      </c>
      <c r="H1636" s="3">
        <f>LN(Tabella1[[#This Row],[NUM INDICE]]/G1635)</f>
        <v>-2.6152802509969196E-3</v>
      </c>
    </row>
    <row r="1637" spans="1:8" x14ac:dyDescent="0.3">
      <c r="A1637" s="1">
        <v>44357</v>
      </c>
      <c r="B1637" s="2">
        <v>25638.19</v>
      </c>
      <c r="C1637" s="2">
        <v>25755.57</v>
      </c>
      <c r="D1637" s="2">
        <v>25769.32</v>
      </c>
      <c r="E1637" s="2">
        <v>25517.200000000001</v>
      </c>
      <c r="F1637" s="3">
        <v>-4.0000000000000001E-3</v>
      </c>
      <c r="G1637">
        <f>$G$2*Tabella1[[#This Row],[CHIUSURA]]/$B$2</f>
        <v>134.01903581028174</v>
      </c>
      <c r="H1637" s="3">
        <f>LN(Tabella1[[#This Row],[NUM INDICE]]/G1636)</f>
        <v>-4.0311506879525212E-3</v>
      </c>
    </row>
    <row r="1638" spans="1:8" x14ac:dyDescent="0.3">
      <c r="A1638" s="1">
        <v>44358</v>
      </c>
      <c r="B1638" s="2">
        <v>25717.42</v>
      </c>
      <c r="C1638" s="2">
        <v>25655.79</v>
      </c>
      <c r="D1638" s="2">
        <v>25739.52</v>
      </c>
      <c r="E1638" s="2">
        <v>25607.79</v>
      </c>
      <c r="F1638" s="3">
        <v>3.0999999999999999E-3</v>
      </c>
      <c r="G1638">
        <f>$G$2*Tabella1[[#This Row],[CHIUSURA]]/$B$2</f>
        <v>134.43319641238543</v>
      </c>
      <c r="H1638" s="3">
        <f>LN(Tabella1[[#This Row],[NUM INDICE]]/G1637)</f>
        <v>3.0855465589733006E-3</v>
      </c>
    </row>
    <row r="1639" spans="1:8" x14ac:dyDescent="0.3">
      <c r="A1639" s="1">
        <v>44361</v>
      </c>
      <c r="B1639" s="2">
        <v>25757.83</v>
      </c>
      <c r="C1639" s="2">
        <v>25789.01</v>
      </c>
      <c r="D1639" s="2">
        <v>25863.15</v>
      </c>
      <c r="E1639" s="2">
        <v>25687.53</v>
      </c>
      <c r="F1639" s="3">
        <v>1.6000000000000001E-3</v>
      </c>
      <c r="G1639">
        <f>$G$2*Tabella1[[#This Row],[CHIUSURA]]/$B$2</f>
        <v>134.64443243322361</v>
      </c>
      <c r="H1639" s="3">
        <f>LN(Tabella1[[#This Row],[NUM INDICE]]/G1638)</f>
        <v>1.5700752614642487E-3</v>
      </c>
    </row>
    <row r="1640" spans="1:8" x14ac:dyDescent="0.3">
      <c r="A1640" s="1">
        <v>44362</v>
      </c>
      <c r="B1640" s="2">
        <v>25736.75</v>
      </c>
      <c r="C1640" s="2">
        <v>25828.07</v>
      </c>
      <c r="D1640" s="2">
        <v>25839.82</v>
      </c>
      <c r="E1640" s="2">
        <v>25645.3</v>
      </c>
      <c r="F1640" s="3">
        <v>-8.0000000000000004E-4</v>
      </c>
      <c r="G1640">
        <f>$G$2*Tabella1[[#This Row],[CHIUSURA]]/$B$2</f>
        <v>134.53424051737929</v>
      </c>
      <c r="H1640" s="3">
        <f>LN(Tabella1[[#This Row],[NUM INDICE]]/G1639)</f>
        <v>-8.1872698748168137E-4</v>
      </c>
    </row>
    <row r="1641" spans="1:8" x14ac:dyDescent="0.3">
      <c r="A1641" s="1">
        <v>44363</v>
      </c>
      <c r="B1641" s="2">
        <v>25767.54</v>
      </c>
      <c r="C1641" s="2">
        <v>25806.75</v>
      </c>
      <c r="D1641" s="2">
        <v>25826.720000000001</v>
      </c>
      <c r="E1641" s="2">
        <v>25699.24</v>
      </c>
      <c r="F1641" s="3">
        <v>1.1999999999999999E-3</v>
      </c>
      <c r="G1641">
        <f>$G$2*Tabella1[[#This Row],[CHIUSURA]]/$B$2</f>
        <v>134.69518971514242</v>
      </c>
      <c r="H1641" s="3">
        <f>LN(Tabella1[[#This Row],[NUM INDICE]]/G1640)</f>
        <v>1.1956287007521451E-3</v>
      </c>
    </row>
    <row r="1642" spans="1:8" x14ac:dyDescent="0.3">
      <c r="A1642" s="1">
        <v>44364</v>
      </c>
      <c r="B1642" s="2">
        <v>25713.599999999999</v>
      </c>
      <c r="C1642" s="2">
        <v>25686.53</v>
      </c>
      <c r="D1642" s="2">
        <v>25794.42</v>
      </c>
      <c r="E1642" s="2">
        <v>25670.66</v>
      </c>
      <c r="F1642" s="3">
        <v>-2.0999999999999999E-3</v>
      </c>
      <c r="G1642">
        <f>$G$2*Tabella1[[#This Row],[CHIUSURA]]/$B$2</f>
        <v>134.41322804812899</v>
      </c>
      <c r="H1642" s="3">
        <f>LN(Tabella1[[#This Row],[NUM INDICE]]/G1641)</f>
        <v>-2.0955254580052591E-3</v>
      </c>
    </row>
    <row r="1643" spans="1:8" x14ac:dyDescent="0.3">
      <c r="A1643" s="1">
        <v>44365</v>
      </c>
      <c r="B1643" s="2">
        <v>25218.16</v>
      </c>
      <c r="C1643" s="2">
        <v>25670.080000000002</v>
      </c>
      <c r="D1643" s="2">
        <v>25747.02</v>
      </c>
      <c r="E1643" s="2">
        <v>25217.13</v>
      </c>
      <c r="F1643" s="3">
        <v>-1.9300000000000001E-2</v>
      </c>
      <c r="G1643">
        <f>$G$2*Tabella1[[#This Row],[CHIUSURA]]/$B$2</f>
        <v>131.82340438655828</v>
      </c>
      <c r="H1643" s="3">
        <f>LN(Tabella1[[#This Row],[NUM INDICE]]/G1642)</f>
        <v>-1.9455664907322194E-2</v>
      </c>
    </row>
    <row r="1644" spans="1:8" x14ac:dyDescent="0.3">
      <c r="A1644" s="1">
        <v>44368</v>
      </c>
      <c r="B1644" s="2">
        <v>25397.72</v>
      </c>
      <c r="C1644" s="2">
        <v>24903.25</v>
      </c>
      <c r="D1644" s="2">
        <v>25397.72</v>
      </c>
      <c r="E1644" s="2">
        <v>24903.25</v>
      </c>
      <c r="F1644" s="3">
        <v>7.1000000000000004E-3</v>
      </c>
      <c r="G1644">
        <f>$G$2*Tabella1[[#This Row],[CHIUSURA]]/$B$2</f>
        <v>132.76202205301968</v>
      </c>
      <c r="H1644" s="3">
        <f>LN(Tabella1[[#This Row],[NUM INDICE]]/G1643)</f>
        <v>7.0950363106079802E-3</v>
      </c>
    </row>
    <row r="1645" spans="1:8" x14ac:dyDescent="0.3">
      <c r="A1645" s="1">
        <v>44369</v>
      </c>
      <c r="B1645" s="2">
        <v>25315.57</v>
      </c>
      <c r="C1645" s="2">
        <v>25428.3</v>
      </c>
      <c r="D1645" s="2">
        <v>25428.78</v>
      </c>
      <c r="E1645" s="2">
        <v>25208.37</v>
      </c>
      <c r="F1645" s="3">
        <v>-3.2000000000000002E-3</v>
      </c>
      <c r="G1645">
        <f>$G$2*Tabella1[[#This Row],[CHIUSURA]]/$B$2</f>
        <v>132.33259767509696</v>
      </c>
      <c r="H1645" s="3">
        <f>LN(Tabella1[[#This Row],[NUM INDICE]]/G1644)</f>
        <v>-3.239784752882612E-3</v>
      </c>
    </row>
    <row r="1646" spans="1:8" x14ac:dyDescent="0.3">
      <c r="A1646" s="1">
        <v>44370</v>
      </c>
      <c r="B1646" s="2">
        <v>25077.14</v>
      </c>
      <c r="C1646" s="2">
        <v>25354.49</v>
      </c>
      <c r="D1646" s="2">
        <v>25409.65</v>
      </c>
      <c r="E1646" s="2">
        <v>25077.14</v>
      </c>
      <c r="F1646" s="3">
        <v>-9.4000000000000004E-3</v>
      </c>
      <c r="G1646">
        <f>$G$2*Tabella1[[#This Row],[CHIUSURA]]/$B$2</f>
        <v>131.08624765162628</v>
      </c>
      <c r="H1646" s="3">
        <f>LN(Tabella1[[#This Row],[NUM INDICE]]/G1645)</f>
        <v>-9.4629472885658719E-3</v>
      </c>
    </row>
    <row r="1647" spans="1:8" x14ac:dyDescent="0.3">
      <c r="A1647" s="1">
        <v>44371</v>
      </c>
      <c r="B1647" s="2">
        <v>25422.22</v>
      </c>
      <c r="C1647" s="2">
        <v>25149.72</v>
      </c>
      <c r="D1647" s="2">
        <v>25428.799999999999</v>
      </c>
      <c r="E1647" s="2">
        <v>25119.759999999998</v>
      </c>
      <c r="F1647" s="3">
        <v>1.38E-2</v>
      </c>
      <c r="G1647">
        <f>$G$2*Tabella1[[#This Row],[CHIUSURA]]/$B$2</f>
        <v>132.89009140492604</v>
      </c>
      <c r="H1647" s="3">
        <f>LN(Tabella1[[#This Row],[NUM INDICE]]/G1646)</f>
        <v>1.3666920582326728E-2</v>
      </c>
    </row>
    <row r="1648" spans="1:8" x14ac:dyDescent="0.3">
      <c r="A1648" s="1">
        <v>44372</v>
      </c>
      <c r="B1648" s="2">
        <v>25510.5</v>
      </c>
      <c r="C1648" s="2">
        <v>25457</v>
      </c>
      <c r="D1648" s="2">
        <v>25517.4</v>
      </c>
      <c r="E1648" s="2">
        <v>25422.44</v>
      </c>
      <c r="F1648" s="3">
        <v>3.5000000000000001E-3</v>
      </c>
      <c r="G1648">
        <f>$G$2*Tabella1[[#This Row],[CHIUSURA]]/$B$2</f>
        <v>133.35155925742777</v>
      </c>
      <c r="H1648" s="3">
        <f>LN(Tabella1[[#This Row],[NUM INDICE]]/G1647)</f>
        <v>3.4665373616082681E-3</v>
      </c>
    </row>
    <row r="1649" spans="1:8" x14ac:dyDescent="0.3">
      <c r="A1649" s="1">
        <v>44375</v>
      </c>
      <c r="B1649" s="2">
        <v>25227.1</v>
      </c>
      <c r="C1649" s="2">
        <v>25504.41</v>
      </c>
      <c r="D1649" s="2">
        <v>25572.48</v>
      </c>
      <c r="E1649" s="2">
        <v>25227.1</v>
      </c>
      <c r="F1649" s="3">
        <v>-1.11E-2</v>
      </c>
      <c r="G1649">
        <f>$G$2*Tabella1[[#This Row],[CHIUSURA]]/$B$2</f>
        <v>131.87013663170288</v>
      </c>
      <c r="H1649" s="3">
        <f>LN(Tabella1[[#This Row],[NUM INDICE]]/G1648)</f>
        <v>-1.1171318600608628E-2</v>
      </c>
    </row>
    <row r="1650" spans="1:8" x14ac:dyDescent="0.3">
      <c r="A1650" s="1">
        <v>44376</v>
      </c>
      <c r="B1650" s="2">
        <v>25357.360000000001</v>
      </c>
      <c r="C1650" s="2">
        <v>25247.33</v>
      </c>
      <c r="D1650" s="2">
        <v>25467.87</v>
      </c>
      <c r="E1650" s="2">
        <v>25247.33</v>
      </c>
      <c r="F1650" s="3">
        <v>5.1999999999999998E-3</v>
      </c>
      <c r="G1650">
        <f>$G$2*Tabella1[[#This Row],[CHIUSURA]]/$B$2</f>
        <v>132.55104739820578</v>
      </c>
      <c r="H1650" s="3">
        <f>LN(Tabella1[[#This Row],[NUM INDICE]]/G1649)</f>
        <v>5.1502096859412727E-3</v>
      </c>
    </row>
    <row r="1651" spans="1:8" x14ac:dyDescent="0.3">
      <c r="A1651" s="1">
        <v>44377</v>
      </c>
      <c r="B1651" s="2">
        <v>25102.04</v>
      </c>
      <c r="C1651" s="2">
        <v>25350.92</v>
      </c>
      <c r="D1651" s="2">
        <v>25400.69</v>
      </c>
      <c r="E1651" s="2">
        <v>24954.11</v>
      </c>
      <c r="F1651" s="3">
        <v>-1.01E-2</v>
      </c>
      <c r="G1651">
        <f>$G$2*Tabella1[[#This Row],[CHIUSURA]]/$B$2</f>
        <v>131.21640793172702</v>
      </c>
      <c r="H1651" s="3">
        <f>LN(Tabella1[[#This Row],[NUM INDICE]]/G1650)</f>
        <v>-1.0119905468262521E-2</v>
      </c>
    </row>
    <row r="1652" spans="1:8" x14ac:dyDescent="0.3">
      <c r="A1652" s="1">
        <v>44378</v>
      </c>
      <c r="B1652" s="2">
        <v>25286.06</v>
      </c>
      <c r="C1652" s="2">
        <v>25256.77</v>
      </c>
      <c r="D1652" s="2">
        <v>25407.51</v>
      </c>
      <c r="E1652" s="2">
        <v>25039.91</v>
      </c>
      <c r="F1652" s="3">
        <v>7.3000000000000001E-3</v>
      </c>
      <c r="G1652">
        <f>$G$2*Tabella1[[#This Row],[CHIUSURA]]/$B$2</f>
        <v>132.17833944755589</v>
      </c>
      <c r="H1652" s="3">
        <f>LN(Tabella1[[#This Row],[NUM INDICE]]/G1651)</f>
        <v>7.3041380059241422E-3</v>
      </c>
    </row>
    <row r="1653" spans="1:8" x14ac:dyDescent="0.3">
      <c r="A1653" s="1">
        <v>44379</v>
      </c>
      <c r="B1653" s="2">
        <v>25282.41</v>
      </c>
      <c r="C1653" s="2">
        <v>25342.25</v>
      </c>
      <c r="D1653" s="2">
        <v>25389.07</v>
      </c>
      <c r="E1653" s="2">
        <v>25230.95</v>
      </c>
      <c r="F1653" s="3">
        <v>-1E-4</v>
      </c>
      <c r="G1653">
        <f>$G$2*Tabella1[[#This Row],[CHIUSURA]]/$B$2</f>
        <v>132.15925972778206</v>
      </c>
      <c r="H1653" s="3">
        <f>LN(Tabella1[[#This Row],[NUM INDICE]]/G1652)</f>
        <v>-1.4435872813012179E-4</v>
      </c>
    </row>
    <row r="1654" spans="1:8" x14ac:dyDescent="0.3">
      <c r="A1654" s="1">
        <v>44382</v>
      </c>
      <c r="B1654" s="2">
        <v>25441.34</v>
      </c>
      <c r="C1654" s="2">
        <v>25270.55</v>
      </c>
      <c r="D1654" s="2">
        <v>25512.59</v>
      </c>
      <c r="E1654" s="2">
        <v>25162.7</v>
      </c>
      <c r="F1654" s="3">
        <v>6.3E-3</v>
      </c>
      <c r="G1654">
        <f>$G$2*Tabella1[[#This Row],[CHIUSURA]]/$B$2</f>
        <v>132.99003777261785</v>
      </c>
      <c r="H1654" s="3">
        <f>LN(Tabella1[[#This Row],[NUM INDICE]]/G1653)</f>
        <v>6.2665130274201274E-3</v>
      </c>
    </row>
    <row r="1655" spans="1:8" x14ac:dyDescent="0.3">
      <c r="A1655" s="1">
        <v>44383</v>
      </c>
      <c r="B1655" s="2">
        <v>25227.919999999998</v>
      </c>
      <c r="C1655" s="2">
        <v>25445.67</v>
      </c>
      <c r="D1655" s="2">
        <v>25451.919999999998</v>
      </c>
      <c r="E1655" s="2">
        <v>25163.35</v>
      </c>
      <c r="F1655" s="3">
        <v>-8.3999999999999995E-3</v>
      </c>
      <c r="G1655">
        <f>$G$2*Tabella1[[#This Row],[CHIUSURA]]/$B$2</f>
        <v>131.87442303450138</v>
      </c>
      <c r="H1655" s="3">
        <f>LN(Tabella1[[#This Row],[NUM INDICE]]/G1654)</f>
        <v>-8.4240923241006571E-3</v>
      </c>
    </row>
    <row r="1656" spans="1:8" x14ac:dyDescent="0.3">
      <c r="A1656" s="1">
        <v>44384</v>
      </c>
      <c r="B1656" s="2">
        <v>25284.99</v>
      </c>
      <c r="C1656" s="2">
        <v>25314.18</v>
      </c>
      <c r="D1656" s="2">
        <v>25435.8</v>
      </c>
      <c r="E1656" s="2">
        <v>25165.95</v>
      </c>
      <c r="F1656" s="3">
        <v>2.3E-3</v>
      </c>
      <c r="G1656">
        <f>$G$2*Tabella1[[#This Row],[CHIUSURA]]/$B$2</f>
        <v>132.17274621463588</v>
      </c>
      <c r="H1656" s="3">
        <f>LN(Tabella1[[#This Row],[NUM INDICE]]/G1655)</f>
        <v>2.2596213238456919E-3</v>
      </c>
    </row>
    <row r="1657" spans="1:8" x14ac:dyDescent="0.3">
      <c r="A1657" s="1">
        <v>44385</v>
      </c>
      <c r="B1657" s="2">
        <v>24641.47</v>
      </c>
      <c r="C1657" s="2">
        <v>25135.18</v>
      </c>
      <c r="D1657" s="2">
        <v>25145.919999999998</v>
      </c>
      <c r="E1657" s="2">
        <v>24463.61</v>
      </c>
      <c r="F1657" s="3">
        <v>-2.5499999999999998E-2</v>
      </c>
      <c r="G1657">
        <f>$G$2*Tabella1[[#This Row],[CHIUSURA]]/$B$2</f>
        <v>128.8088609355022</v>
      </c>
      <c r="H1657" s="3">
        <f>LN(Tabella1[[#This Row],[NUM INDICE]]/G1656)</f>
        <v>-2.5780143063774713E-2</v>
      </c>
    </row>
    <row r="1658" spans="1:8" x14ac:dyDescent="0.3">
      <c r="A1658" s="1">
        <v>44386</v>
      </c>
      <c r="B1658" s="2">
        <v>25051.82</v>
      </c>
      <c r="C1658" s="2">
        <v>24753.9</v>
      </c>
      <c r="D1658" s="2">
        <v>25079.87</v>
      </c>
      <c r="E1658" s="2">
        <v>24750.75</v>
      </c>
      <c r="F1658" s="3">
        <v>1.67E-2</v>
      </c>
      <c r="G1658">
        <f>$G$2*Tabella1[[#This Row],[CHIUSURA]]/$B$2</f>
        <v>130.95389189692142</v>
      </c>
      <c r="H1658" s="3">
        <f>LN(Tabella1[[#This Row],[NUM INDICE]]/G1657)</f>
        <v>1.6515683605572953E-2</v>
      </c>
    </row>
    <row r="1659" spans="1:8" x14ac:dyDescent="0.3">
      <c r="A1659" s="1">
        <v>44389</v>
      </c>
      <c r="B1659" s="2">
        <v>25283.200000000001</v>
      </c>
      <c r="C1659" s="2">
        <v>25118.5</v>
      </c>
      <c r="D1659" s="2">
        <v>25302.09</v>
      </c>
      <c r="E1659" s="2">
        <v>24968.97</v>
      </c>
      <c r="F1659" s="3">
        <v>9.1999999999999998E-3</v>
      </c>
      <c r="G1659">
        <f>$G$2*Tabella1[[#This Row],[CHIUSURA]]/$B$2</f>
        <v>132.16338931096598</v>
      </c>
      <c r="H1659" s="3">
        <f>LN(Tabella1[[#This Row],[NUM INDICE]]/G1658)</f>
        <v>9.1936639640087994E-3</v>
      </c>
    </row>
    <row r="1660" spans="1:8" x14ac:dyDescent="0.3">
      <c r="A1660" s="1">
        <v>44390</v>
      </c>
      <c r="B1660" s="2">
        <v>25156.65</v>
      </c>
      <c r="C1660" s="2">
        <v>25321.69</v>
      </c>
      <c r="D1660" s="2">
        <v>25327.14</v>
      </c>
      <c r="E1660" s="2">
        <v>25082.080000000002</v>
      </c>
      <c r="F1660" s="3">
        <v>-5.0000000000000001E-3</v>
      </c>
      <c r="G1660">
        <f>$G$2*Tabella1[[#This Row],[CHIUSURA]]/$B$2</f>
        <v>131.50187190346603</v>
      </c>
      <c r="H1660" s="3">
        <f>LN(Tabella1[[#This Row],[NUM INDICE]]/G1659)</f>
        <v>-5.0178684327358064E-3</v>
      </c>
    </row>
    <row r="1661" spans="1:8" x14ac:dyDescent="0.3">
      <c r="A1661" s="1">
        <v>44391</v>
      </c>
      <c r="B1661" s="2">
        <v>25194.33</v>
      </c>
      <c r="C1661" s="2">
        <v>25109.97</v>
      </c>
      <c r="D1661" s="2">
        <v>25319.74</v>
      </c>
      <c r="E1661" s="2">
        <v>25098.31</v>
      </c>
      <c r="F1661" s="3">
        <v>1.5E-3</v>
      </c>
      <c r="G1661">
        <f>$G$2*Tabella1[[#This Row],[CHIUSURA]]/$B$2</f>
        <v>131.69883733937752</v>
      </c>
      <c r="H1661" s="3">
        <f>LN(Tabella1[[#This Row],[NUM INDICE]]/G1660)</f>
        <v>1.4966940875387924E-3</v>
      </c>
    </row>
    <row r="1662" spans="1:8" x14ac:dyDescent="0.3">
      <c r="A1662" s="1">
        <v>44392</v>
      </c>
      <c r="B1662" s="2">
        <v>24875.5</v>
      </c>
      <c r="C1662" s="2">
        <v>25085.26</v>
      </c>
      <c r="D1662" s="2">
        <v>25102.73</v>
      </c>
      <c r="E1662" s="2">
        <v>24832.5</v>
      </c>
      <c r="F1662" s="3">
        <v>-1.2699999999999999E-2</v>
      </c>
      <c r="G1662">
        <f>$G$2*Tabella1[[#This Row],[CHIUSURA]]/$B$2</f>
        <v>130.03221074883459</v>
      </c>
      <c r="H1662" s="3">
        <f>LN(Tabella1[[#This Row],[NUM INDICE]]/G1661)</f>
        <v>-1.2735585855923359E-2</v>
      </c>
    </row>
    <row r="1663" spans="1:8" x14ac:dyDescent="0.3">
      <c r="A1663" s="1">
        <v>44393</v>
      </c>
      <c r="B1663" s="2">
        <v>24792.78</v>
      </c>
      <c r="C1663" s="2">
        <v>24918.38</v>
      </c>
      <c r="D1663" s="2">
        <v>24998.81</v>
      </c>
      <c r="E1663" s="2">
        <v>24686.11</v>
      </c>
      <c r="F1663" s="3">
        <v>-3.3E-3</v>
      </c>
      <c r="G1663">
        <f>$G$2*Tabella1[[#This Row],[CHIUSURA]]/$B$2</f>
        <v>129.59980679823485</v>
      </c>
      <c r="H1663" s="3">
        <f>LN(Tabella1[[#This Row],[NUM INDICE]]/G1662)</f>
        <v>-3.3309015927617102E-3</v>
      </c>
    </row>
    <row r="1664" spans="1:8" x14ac:dyDescent="0.3">
      <c r="A1664" s="1">
        <v>44396</v>
      </c>
      <c r="B1664" s="2">
        <v>23965.919999999998</v>
      </c>
      <c r="C1664" s="2">
        <v>24512.84</v>
      </c>
      <c r="D1664" s="2">
        <v>24531.42</v>
      </c>
      <c r="E1664" s="2">
        <v>23834.55</v>
      </c>
      <c r="F1664" s="3">
        <v>-3.3399999999999999E-2</v>
      </c>
      <c r="G1664">
        <f>$G$2*Tabella1[[#This Row],[CHIUSURA]]/$B$2</f>
        <v>125.27754458120278</v>
      </c>
      <c r="H1664" s="3">
        <f>LN(Tabella1[[#This Row],[NUM INDICE]]/G1663)</f>
        <v>-3.39196605598963E-2</v>
      </c>
    </row>
    <row r="1665" spans="1:8" x14ac:dyDescent="0.3">
      <c r="A1665" s="1">
        <v>44397</v>
      </c>
      <c r="B1665" s="2">
        <v>24107.33</v>
      </c>
      <c r="C1665" s="2">
        <v>24107.86</v>
      </c>
      <c r="D1665" s="2">
        <v>24234.07</v>
      </c>
      <c r="E1665" s="2">
        <v>23817.66</v>
      </c>
      <c r="F1665" s="3">
        <v>5.8999999999999999E-3</v>
      </c>
      <c r="G1665">
        <f>$G$2*Tabella1[[#This Row],[CHIUSURA]]/$B$2</f>
        <v>126.0167399711243</v>
      </c>
      <c r="H1665" s="3">
        <f>LN(Tabella1[[#This Row],[NUM INDICE]]/G1664)</f>
        <v>5.8831224376586768E-3</v>
      </c>
    </row>
    <row r="1666" spans="1:8" x14ac:dyDescent="0.3">
      <c r="A1666" s="1">
        <v>44398</v>
      </c>
      <c r="B1666" s="2">
        <v>24675.61</v>
      </c>
      <c r="C1666" s="2">
        <v>24248.27</v>
      </c>
      <c r="D1666" s="2">
        <v>24682.25</v>
      </c>
      <c r="E1666" s="2">
        <v>24231.3</v>
      </c>
      <c r="F1666" s="3">
        <v>2.3599999999999999E-2</v>
      </c>
      <c r="G1666">
        <f>$G$2*Tabella1[[#This Row],[CHIUSURA]]/$B$2</f>
        <v>128.98732165689333</v>
      </c>
      <c r="H1666" s="3">
        <f>LN(Tabella1[[#This Row],[NUM INDICE]]/G1665)</f>
        <v>2.3299362761732768E-2</v>
      </c>
    </row>
    <row r="1667" spans="1:8" x14ac:dyDescent="0.3">
      <c r="A1667" s="1">
        <v>44399</v>
      </c>
      <c r="B1667" s="2">
        <v>24805.21</v>
      </c>
      <c r="C1667" s="2">
        <v>24798.01</v>
      </c>
      <c r="D1667" s="2">
        <v>24986.62</v>
      </c>
      <c r="E1667" s="2">
        <v>24734.54</v>
      </c>
      <c r="F1667" s="3">
        <v>5.3E-3</v>
      </c>
      <c r="G1667">
        <f>$G$2*Tabella1[[#This Row],[CHIUSURA]]/$B$2</f>
        <v>129.66478239187549</v>
      </c>
      <c r="H1667" s="3">
        <f>LN(Tabella1[[#This Row],[NUM INDICE]]/G1666)</f>
        <v>5.2384053603590844E-3</v>
      </c>
    </row>
    <row r="1668" spans="1:8" x14ac:dyDescent="0.3">
      <c r="A1668" s="1">
        <v>44400</v>
      </c>
      <c r="B1668" s="2">
        <v>25124.91</v>
      </c>
      <c r="C1668" s="2">
        <v>24935.52</v>
      </c>
      <c r="D1668" s="2">
        <v>25159.59</v>
      </c>
      <c r="E1668" s="2">
        <v>24912.43</v>
      </c>
      <c r="F1668" s="3">
        <v>1.29E-2</v>
      </c>
      <c r="G1668">
        <f>$G$2*Tabella1[[#This Row],[CHIUSURA]]/$B$2</f>
        <v>131.33595675124124</v>
      </c>
      <c r="H1668" s="3">
        <f>LN(Tabella1[[#This Row],[NUM INDICE]]/G1667)</f>
        <v>1.2806072531022946E-2</v>
      </c>
    </row>
    <row r="1669" spans="1:8" x14ac:dyDescent="0.3">
      <c r="A1669" s="1">
        <v>44403</v>
      </c>
      <c r="B1669" s="2">
        <v>25296.400000000001</v>
      </c>
      <c r="C1669" s="2">
        <v>24994.46</v>
      </c>
      <c r="D1669" s="2">
        <v>25296.400000000001</v>
      </c>
      <c r="E1669" s="2">
        <v>24972.16</v>
      </c>
      <c r="F1669" s="3">
        <v>6.7999999999999996E-3</v>
      </c>
      <c r="G1669">
        <f>$G$2*Tabella1[[#This Row],[CHIUSURA]]/$B$2</f>
        <v>132.23238994138083</v>
      </c>
      <c r="H1669" s="3">
        <f>LN(Tabella1[[#This Row],[NUM INDICE]]/G1668)</f>
        <v>6.8023088355472642E-3</v>
      </c>
    </row>
    <row r="1670" spans="1:8" x14ac:dyDescent="0.3">
      <c r="A1670" s="1">
        <v>44404</v>
      </c>
      <c r="B1670" s="2">
        <v>25086.55</v>
      </c>
      <c r="C1670" s="2">
        <v>25224.639999999999</v>
      </c>
      <c r="D1670" s="2">
        <v>25260.94</v>
      </c>
      <c r="E1670" s="2">
        <v>25004.42</v>
      </c>
      <c r="F1670" s="3">
        <v>-8.3000000000000001E-3</v>
      </c>
      <c r="G1670">
        <f>$G$2*Tabella1[[#This Row],[CHIUSURA]]/$B$2</f>
        <v>131.13543673739929</v>
      </c>
      <c r="H1670" s="3">
        <f>LN(Tabella1[[#This Row],[NUM INDICE]]/G1669)</f>
        <v>-8.330247177229513E-3</v>
      </c>
    </row>
    <row r="1671" spans="1:8" x14ac:dyDescent="0.3">
      <c r="A1671" s="1">
        <v>44405</v>
      </c>
      <c r="B1671" s="2">
        <v>25261.67</v>
      </c>
      <c r="C1671" s="2">
        <v>25099.99</v>
      </c>
      <c r="D1671" s="2">
        <v>25295.86</v>
      </c>
      <c r="E1671" s="2">
        <v>25060.240000000002</v>
      </c>
      <c r="F1671" s="3">
        <v>7.0000000000000001E-3</v>
      </c>
      <c r="G1671">
        <f>$G$2*Tabella1[[#This Row],[CHIUSURA]]/$B$2</f>
        <v>132.05084510090299</v>
      </c>
      <c r="H1671" s="3">
        <f>LN(Tabella1[[#This Row],[NUM INDICE]]/G1670)</f>
        <v>6.9563812261456406E-3</v>
      </c>
    </row>
    <row r="1672" spans="1:8" x14ac:dyDescent="0.3">
      <c r="A1672" s="1">
        <v>44406</v>
      </c>
      <c r="B1672" s="2">
        <v>25516.46</v>
      </c>
      <c r="C1672" s="2">
        <v>25362.77</v>
      </c>
      <c r="D1672" s="2">
        <v>25540.91</v>
      </c>
      <c r="E1672" s="2">
        <v>25313.23</v>
      </c>
      <c r="F1672" s="3">
        <v>1.01E-2</v>
      </c>
      <c r="G1672">
        <f>$G$2*Tabella1[[#This Row],[CHIUSURA]]/$B$2</f>
        <v>133.38271408752416</v>
      </c>
      <c r="H1672" s="3">
        <f>LN(Tabella1[[#This Row],[NUM INDICE]]/G1671)</f>
        <v>1.0035506953533108E-2</v>
      </c>
    </row>
    <row r="1673" spans="1:8" x14ac:dyDescent="0.3">
      <c r="A1673" s="1">
        <v>44407</v>
      </c>
      <c r="B1673" s="2">
        <v>25363.02</v>
      </c>
      <c r="C1673" s="2">
        <v>25427.8</v>
      </c>
      <c r="D1673" s="2">
        <v>25504.39</v>
      </c>
      <c r="E1673" s="2">
        <v>25348.31</v>
      </c>
      <c r="F1673" s="3">
        <v>-6.0000000000000001E-3</v>
      </c>
      <c r="G1673">
        <f>$G$2*Tabella1[[#This Row],[CHIUSURA]]/$B$2</f>
        <v>132.58063403215638</v>
      </c>
      <c r="H1673" s="3">
        <f>LN(Tabella1[[#This Row],[NUM INDICE]]/G1672)</f>
        <v>-6.0315264688180787E-3</v>
      </c>
    </row>
    <row r="1674" spans="1:8" x14ac:dyDescent="0.3">
      <c r="A1674" s="1">
        <v>44410</v>
      </c>
      <c r="B1674" s="2">
        <v>25351.599999999999</v>
      </c>
      <c r="C1674" s="2">
        <v>25535.52</v>
      </c>
      <c r="D1674" s="2">
        <v>25679.87</v>
      </c>
      <c r="E1674" s="2">
        <v>25351.599999999999</v>
      </c>
      <c r="F1674" s="3">
        <v>-5.0000000000000001E-4</v>
      </c>
      <c r="G1674">
        <f>$G$2*Tabella1[[#This Row],[CHIUSURA]]/$B$2</f>
        <v>132.52093803220657</v>
      </c>
      <c r="H1674" s="3">
        <f>LN(Tabella1[[#This Row],[NUM INDICE]]/G1673)</f>
        <v>-4.5036323620375535E-4</v>
      </c>
    </row>
    <row r="1675" spans="1:8" x14ac:dyDescent="0.3">
      <c r="A1675" s="1">
        <v>44411</v>
      </c>
      <c r="B1675" s="2">
        <v>25356.15</v>
      </c>
      <c r="C1675" s="2">
        <v>25415.34</v>
      </c>
      <c r="D1675" s="2">
        <v>25476.7</v>
      </c>
      <c r="E1675" s="2">
        <v>25275.77</v>
      </c>
      <c r="F1675" s="3">
        <v>2.0000000000000001E-4</v>
      </c>
      <c r="G1675">
        <f>$G$2*Tabella1[[#This Row],[CHIUSURA]]/$B$2</f>
        <v>132.54472234041776</v>
      </c>
      <c r="H1675" s="3">
        <f>LN(Tabella1[[#This Row],[NUM INDICE]]/G1674)</f>
        <v>1.7945974775907309E-4</v>
      </c>
    </row>
    <row r="1676" spans="1:8" x14ac:dyDescent="0.3">
      <c r="A1676" s="1">
        <v>44412</v>
      </c>
      <c r="B1676" s="2">
        <v>25490.22</v>
      </c>
      <c r="C1676" s="2">
        <v>25478.16</v>
      </c>
      <c r="D1676" s="2">
        <v>25551.67</v>
      </c>
      <c r="E1676" s="2">
        <v>25350.04</v>
      </c>
      <c r="F1676" s="3">
        <v>5.3E-3</v>
      </c>
      <c r="G1676">
        <f>$G$2*Tabella1[[#This Row],[CHIUSURA]]/$B$2</f>
        <v>133.24554919797222</v>
      </c>
      <c r="H1676" s="3">
        <f>LN(Tabella1[[#This Row],[NUM INDICE]]/G1675)</f>
        <v>5.2735450223948821E-3</v>
      </c>
    </row>
    <row r="1677" spans="1:8" x14ac:dyDescent="0.3">
      <c r="A1677" s="1">
        <v>44413</v>
      </c>
      <c r="B1677" s="2">
        <v>25665.55</v>
      </c>
      <c r="C1677" s="2">
        <v>25496.19</v>
      </c>
      <c r="D1677" s="2">
        <v>25671.65</v>
      </c>
      <c r="E1677" s="2">
        <v>25492</v>
      </c>
      <c r="F1677" s="3">
        <v>6.8999999999999999E-3</v>
      </c>
      <c r="G1677">
        <f>$G$2*Tabella1[[#This Row],[CHIUSURA]]/$B$2</f>
        <v>134.16205529877797</v>
      </c>
      <c r="H1677" s="3">
        <f>LN(Tabella1[[#This Row],[NUM INDICE]]/G1676)</f>
        <v>6.8547765592324441E-3</v>
      </c>
    </row>
    <row r="1678" spans="1:8" x14ac:dyDescent="0.3">
      <c r="A1678" s="1">
        <v>44414</v>
      </c>
      <c r="B1678" s="2">
        <v>26000.28</v>
      </c>
      <c r="C1678" s="2">
        <v>25678.97</v>
      </c>
      <c r="D1678" s="2">
        <v>26035.05</v>
      </c>
      <c r="E1678" s="2">
        <v>25652.22</v>
      </c>
      <c r="F1678" s="3">
        <v>1.2999999999999999E-2</v>
      </c>
      <c r="G1678">
        <f>$G$2*Tabella1[[#This Row],[CHIUSURA]]/$B$2</f>
        <v>135.9117962850479</v>
      </c>
      <c r="H1678" s="3">
        <f>LN(Tabella1[[#This Row],[NUM INDICE]]/G1677)</f>
        <v>1.2957681448630886E-2</v>
      </c>
    </row>
    <row r="1679" spans="1:8" x14ac:dyDescent="0.3">
      <c r="A1679" s="1">
        <v>44417</v>
      </c>
      <c r="B1679" s="2">
        <v>26139.43</v>
      </c>
      <c r="C1679" s="2">
        <v>26012.240000000002</v>
      </c>
      <c r="D1679" s="2">
        <v>26156.61</v>
      </c>
      <c r="E1679" s="2">
        <v>26010.080000000002</v>
      </c>
      <c r="F1679" s="3">
        <v>5.4000000000000003E-3</v>
      </c>
      <c r="G1679">
        <f>$G$2*Tabella1[[#This Row],[CHIUSURA]]/$B$2</f>
        <v>136.63917793067111</v>
      </c>
      <c r="H1679" s="3">
        <f>LN(Tabella1[[#This Row],[NUM INDICE]]/G1678)</f>
        <v>5.3375951022444617E-3</v>
      </c>
    </row>
    <row r="1680" spans="1:8" x14ac:dyDescent="0.3">
      <c r="A1680" s="1">
        <v>44418</v>
      </c>
      <c r="B1680" s="2">
        <v>26201.21</v>
      </c>
      <c r="C1680" s="2">
        <v>26155.18</v>
      </c>
      <c r="D1680" s="2">
        <v>26288.639999999999</v>
      </c>
      <c r="E1680" s="2">
        <v>26142.240000000002</v>
      </c>
      <c r="F1680" s="3">
        <v>2.3999999999999998E-3</v>
      </c>
      <c r="G1680">
        <f>$G$2*Tabella1[[#This Row],[CHIUSURA]]/$B$2</f>
        <v>136.96212179029456</v>
      </c>
      <c r="H1680" s="3">
        <f>LN(Tabella1[[#This Row],[NUM INDICE]]/G1679)</f>
        <v>2.3606906102386842E-3</v>
      </c>
    </row>
    <row r="1681" spans="1:8" x14ac:dyDescent="0.3">
      <c r="A1681" s="1">
        <v>44419</v>
      </c>
      <c r="B1681" s="2">
        <v>26457.06</v>
      </c>
      <c r="C1681" s="2">
        <v>26268.82</v>
      </c>
      <c r="D1681" s="2">
        <v>26480.2</v>
      </c>
      <c r="E1681" s="2">
        <v>26219.32</v>
      </c>
      <c r="F1681" s="3">
        <v>9.7999999999999997E-3</v>
      </c>
      <c r="G1681">
        <f>$G$2*Tabella1[[#This Row],[CHIUSURA]]/$B$2</f>
        <v>138.29953173663088</v>
      </c>
      <c r="H1681" s="3">
        <f>LN(Tabella1[[#This Row],[NUM INDICE]]/G1680)</f>
        <v>9.7174484956549737E-3</v>
      </c>
    </row>
    <row r="1682" spans="1:8" x14ac:dyDescent="0.3">
      <c r="A1682" s="1">
        <v>44420</v>
      </c>
      <c r="B1682" s="2">
        <v>26557.84</v>
      </c>
      <c r="C1682" s="2">
        <v>26483.43</v>
      </c>
      <c r="D1682" s="2">
        <v>26574.91</v>
      </c>
      <c r="E1682" s="2">
        <v>26438.560000000001</v>
      </c>
      <c r="F1682" s="3">
        <v>3.8E-3</v>
      </c>
      <c r="G1682">
        <f>$G$2*Tabella1[[#This Row],[CHIUSURA]]/$B$2</f>
        <v>138.82634109520728</v>
      </c>
      <c r="H1682" s="3">
        <f>LN(Tabella1[[#This Row],[NUM INDICE]]/G1681)</f>
        <v>3.8019545975447803E-3</v>
      </c>
    </row>
    <row r="1683" spans="1:8" x14ac:dyDescent="0.3">
      <c r="A1683" s="1">
        <v>44421</v>
      </c>
      <c r="B1683" s="2">
        <v>26652.560000000001</v>
      </c>
      <c r="C1683" s="2">
        <v>26569.5</v>
      </c>
      <c r="D1683" s="2">
        <v>26687.97</v>
      </c>
      <c r="E1683" s="2">
        <v>26539.07</v>
      </c>
      <c r="F1683" s="3">
        <v>3.5999999999999999E-3</v>
      </c>
      <c r="G1683">
        <f>$G$2*Tabella1[[#This Row],[CHIUSURA]]/$B$2</f>
        <v>139.32147289163871</v>
      </c>
      <c r="H1683" s="3">
        <f>LN(Tabella1[[#This Row],[NUM INDICE]]/G1682)</f>
        <v>3.5602100359603873E-3</v>
      </c>
    </row>
    <row r="1684" spans="1:8" x14ac:dyDescent="0.3">
      <c r="A1684" s="1">
        <v>44424</v>
      </c>
      <c r="B1684" s="2">
        <v>26448.76</v>
      </c>
      <c r="C1684" s="2">
        <v>26487.91</v>
      </c>
      <c r="D1684" s="2">
        <v>26607.99</v>
      </c>
      <c r="E1684" s="2">
        <v>26391.79</v>
      </c>
      <c r="F1684" s="3">
        <v>-7.6E-3</v>
      </c>
      <c r="G1684">
        <f>$G$2*Tabella1[[#This Row],[CHIUSURA]]/$B$2</f>
        <v>138.25614497659728</v>
      </c>
      <c r="H1684" s="3">
        <f>LN(Tabella1[[#This Row],[NUM INDICE]]/G1683)</f>
        <v>-7.6759297379152061E-3</v>
      </c>
    </row>
    <row r="1685" spans="1:8" x14ac:dyDescent="0.3">
      <c r="A1685" s="1">
        <v>44425</v>
      </c>
      <c r="B1685" s="2">
        <v>26224.79</v>
      </c>
      <c r="C1685" s="2">
        <v>26330.5</v>
      </c>
      <c r="D1685" s="2">
        <v>26330.5</v>
      </c>
      <c r="E1685" s="2">
        <v>26161.25</v>
      </c>
      <c r="F1685" s="3">
        <v>-8.5000000000000006E-3</v>
      </c>
      <c r="G1685">
        <f>$G$2*Tabella1[[#This Row],[CHIUSURA]]/$B$2</f>
        <v>137.08538200735381</v>
      </c>
      <c r="H1685" s="3">
        <f>LN(Tabella1[[#This Row],[NUM INDICE]]/G1684)</f>
        <v>-8.5041296740028804E-3</v>
      </c>
    </row>
    <row r="1686" spans="1:8" x14ac:dyDescent="0.3">
      <c r="A1686" s="1">
        <v>44426</v>
      </c>
      <c r="B1686" s="2">
        <v>26357.21</v>
      </c>
      <c r="C1686" s="2">
        <v>26224.68</v>
      </c>
      <c r="D1686" s="2">
        <v>26376.44</v>
      </c>
      <c r="E1686" s="2">
        <v>26157.86</v>
      </c>
      <c r="F1686" s="3">
        <v>5.0000000000000001E-3</v>
      </c>
      <c r="G1686">
        <f>$G$2*Tabella1[[#This Row],[CHIUSURA]]/$B$2</f>
        <v>137.77758378610642</v>
      </c>
      <c r="H1686" s="3">
        <f>LN(Tabella1[[#This Row],[NUM INDICE]]/G1685)</f>
        <v>5.0367152235091433E-3</v>
      </c>
    </row>
    <row r="1687" spans="1:8" x14ac:dyDescent="0.3">
      <c r="A1687" s="1">
        <v>44427</v>
      </c>
      <c r="B1687" s="2">
        <v>25928.78</v>
      </c>
      <c r="C1687" s="2">
        <v>26037.93</v>
      </c>
      <c r="D1687" s="2">
        <v>26050.29</v>
      </c>
      <c r="E1687" s="2">
        <v>25715.64</v>
      </c>
      <c r="F1687" s="3">
        <v>-1.6299999999999999E-2</v>
      </c>
      <c r="G1687">
        <f>$G$2*Tabella1[[#This Row],[CHIUSURA]]/$B$2</f>
        <v>135.53804287030079</v>
      </c>
      <c r="H1687" s="3">
        <f>LN(Tabella1[[#This Row],[NUM INDICE]]/G1686)</f>
        <v>-1.6388313153124369E-2</v>
      </c>
    </row>
    <row r="1688" spans="1:8" x14ac:dyDescent="0.3">
      <c r="A1688" s="1">
        <v>44428</v>
      </c>
      <c r="B1688" s="2">
        <v>25918.27</v>
      </c>
      <c r="C1688" s="2">
        <v>25906.31</v>
      </c>
      <c r="D1688" s="2">
        <v>25936.62</v>
      </c>
      <c r="E1688" s="2">
        <v>25706.55</v>
      </c>
      <c r="F1688" s="3">
        <v>-4.0000000000000002E-4</v>
      </c>
      <c r="G1688">
        <f>$G$2*Tabella1[[#This Row],[CHIUSURA]]/$B$2</f>
        <v>135.4831037319932</v>
      </c>
      <c r="H1688" s="3">
        <f>LN(Tabella1[[#This Row],[NUM INDICE]]/G1687)</f>
        <v>-4.0542326492873273E-4</v>
      </c>
    </row>
    <row r="1689" spans="1:8" x14ac:dyDescent="0.3">
      <c r="A1689" s="1">
        <v>44431</v>
      </c>
      <c r="B1689" s="2">
        <v>26046.03</v>
      </c>
      <c r="C1689" s="2">
        <v>26120.959999999999</v>
      </c>
      <c r="D1689" s="2">
        <v>26179.85</v>
      </c>
      <c r="E1689" s="2">
        <v>25935.7</v>
      </c>
      <c r="F1689" s="3">
        <v>4.8999999999999998E-3</v>
      </c>
      <c r="G1689">
        <f>$G$2*Tabella1[[#This Row],[CHIUSURA]]/$B$2</f>
        <v>136.15094619728117</v>
      </c>
      <c r="H1689" s="3">
        <f>LN(Tabella1[[#This Row],[NUM INDICE]]/G1688)</f>
        <v>4.917231923742234E-3</v>
      </c>
    </row>
    <row r="1690" spans="1:8" x14ac:dyDescent="0.3">
      <c r="A1690" s="1">
        <v>44432</v>
      </c>
      <c r="B1690" s="2">
        <v>26027.91</v>
      </c>
      <c r="C1690" s="2">
        <v>26151.08</v>
      </c>
      <c r="D1690" s="2">
        <v>26152.35</v>
      </c>
      <c r="E1690" s="2">
        <v>25896.18</v>
      </c>
      <c r="F1690" s="3">
        <v>-6.9999999999999999E-4</v>
      </c>
      <c r="G1690">
        <f>$G$2*Tabella1[[#This Row],[CHIUSURA]]/$B$2</f>
        <v>136.05622715007533</v>
      </c>
      <c r="H1690" s="3">
        <f>LN(Tabella1[[#This Row],[NUM INDICE]]/G1689)</f>
        <v>-6.9593354108904556E-4</v>
      </c>
    </row>
    <row r="1691" spans="1:8" x14ac:dyDescent="0.3">
      <c r="A1691" s="1">
        <v>44433</v>
      </c>
      <c r="B1691" s="2">
        <v>26060.27</v>
      </c>
      <c r="C1691" s="2">
        <v>26030.87</v>
      </c>
      <c r="D1691" s="2">
        <v>26061.62</v>
      </c>
      <c r="E1691" s="2">
        <v>25966.37</v>
      </c>
      <c r="F1691" s="3">
        <v>1.1999999999999999E-3</v>
      </c>
      <c r="G1691">
        <f>$G$2*Tabella1[[#This Row],[CHIUSURA]]/$B$2</f>
        <v>136.22538324100145</v>
      </c>
      <c r="H1691" s="3">
        <f>LN(Tabella1[[#This Row],[NUM INDICE]]/G1690)</f>
        <v>1.2425085369922168E-3</v>
      </c>
    </row>
    <row r="1692" spans="1:8" x14ac:dyDescent="0.3">
      <c r="A1692" s="1">
        <v>44434</v>
      </c>
      <c r="B1692" s="2">
        <v>25861.52</v>
      </c>
      <c r="C1692" s="2">
        <v>25963.22</v>
      </c>
      <c r="D1692" s="2">
        <v>26049.06</v>
      </c>
      <c r="E1692" s="2">
        <v>25834.75</v>
      </c>
      <c r="F1692" s="3">
        <v>-7.6E-3</v>
      </c>
      <c r="G1692">
        <f>$G$2*Tabella1[[#This Row],[CHIUSURA]]/$B$2</f>
        <v>135.18645329441421</v>
      </c>
      <c r="H1692" s="3">
        <f>LN(Tabella1[[#This Row],[NUM INDICE]]/G1691)</f>
        <v>-7.6557826971637511E-3</v>
      </c>
    </row>
    <row r="1693" spans="1:8" x14ac:dyDescent="0.3">
      <c r="A1693" s="1">
        <v>44435</v>
      </c>
      <c r="B1693" s="2">
        <v>26006.63</v>
      </c>
      <c r="C1693" s="2">
        <v>25857.84</v>
      </c>
      <c r="D1693" s="2">
        <v>26012.86</v>
      </c>
      <c r="E1693" s="2">
        <v>25813.82</v>
      </c>
      <c r="F1693" s="3">
        <v>5.5999999999999999E-3</v>
      </c>
      <c r="G1693">
        <f>$G$2*Tabella1[[#This Row],[CHIUSURA]]/$B$2</f>
        <v>135.94498977013382</v>
      </c>
      <c r="H1693" s="3">
        <f>LN(Tabella1[[#This Row],[NUM INDICE]]/G1692)</f>
        <v>5.595355862581421E-3</v>
      </c>
    </row>
    <row r="1694" spans="1:8" x14ac:dyDescent="0.3">
      <c r="A1694" s="1">
        <v>44438</v>
      </c>
      <c r="B1694" s="2">
        <v>26024.27</v>
      </c>
      <c r="C1694" s="2">
        <v>26061.99</v>
      </c>
      <c r="D1694" s="2">
        <v>26074.34</v>
      </c>
      <c r="E1694" s="2">
        <v>25943.96</v>
      </c>
      <c r="F1694" s="3">
        <v>6.9999999999999999E-4</v>
      </c>
      <c r="G1694">
        <f>$G$2*Tabella1[[#This Row],[CHIUSURA]]/$B$2</f>
        <v>136.03719970350639</v>
      </c>
      <c r="H1694" s="3">
        <f>LN(Tabella1[[#This Row],[NUM INDICE]]/G1693)</f>
        <v>6.7805864114784352E-4</v>
      </c>
    </row>
    <row r="1695" spans="1:8" x14ac:dyDescent="0.3">
      <c r="A1695" s="1">
        <v>44439</v>
      </c>
      <c r="B1695" s="2">
        <v>26009.29</v>
      </c>
      <c r="C1695" s="2">
        <v>26050.92</v>
      </c>
      <c r="D1695" s="2">
        <v>26205.01</v>
      </c>
      <c r="E1695" s="2">
        <v>25895.25</v>
      </c>
      <c r="F1695" s="3">
        <v>-5.9999999999999995E-4</v>
      </c>
      <c r="G1695">
        <f>$G$2*Tabella1[[#This Row],[CHIUSURA]]/$B$2</f>
        <v>135.9588944426265</v>
      </c>
      <c r="H1695" s="3">
        <f>LN(Tabella1[[#This Row],[NUM INDICE]]/G1694)</f>
        <v>-5.757822610582108E-4</v>
      </c>
    </row>
    <row r="1696" spans="1:8" x14ac:dyDescent="0.3">
      <c r="A1696" s="1">
        <v>44440</v>
      </c>
      <c r="B1696" s="2">
        <v>26181.66</v>
      </c>
      <c r="C1696" s="2">
        <v>26186</v>
      </c>
      <c r="D1696" s="2">
        <v>26397.759999999998</v>
      </c>
      <c r="E1696" s="2">
        <v>26094.95</v>
      </c>
      <c r="F1696" s="3">
        <v>6.6E-3</v>
      </c>
      <c r="G1696">
        <f>$G$2*Tabella1[[#This Row],[CHIUSURA]]/$B$2</f>
        <v>136.85992767479377</v>
      </c>
      <c r="H1696" s="3">
        <f>LN(Tabella1[[#This Row],[NUM INDICE]]/G1695)</f>
        <v>6.6053837580600065E-3</v>
      </c>
    </row>
    <row r="1697" spans="1:8" x14ac:dyDescent="0.3">
      <c r="A1697" s="1">
        <v>44441</v>
      </c>
      <c r="B1697" s="2">
        <v>26233.38</v>
      </c>
      <c r="C1697" s="2">
        <v>26171.95</v>
      </c>
      <c r="D1697" s="2">
        <v>26263.32</v>
      </c>
      <c r="E1697" s="2">
        <v>26151.42</v>
      </c>
      <c r="F1697" s="3">
        <v>2E-3</v>
      </c>
      <c r="G1697">
        <f>$G$2*Tabella1[[#This Row],[CHIUSURA]]/$B$2</f>
        <v>137.13028469032832</v>
      </c>
      <c r="H1697" s="3">
        <f>LN(Tabella1[[#This Row],[NUM INDICE]]/G1696)</f>
        <v>1.9734800082505813E-3</v>
      </c>
    </row>
    <row r="1698" spans="1:8" x14ac:dyDescent="0.3">
      <c r="A1698" s="1">
        <v>44442</v>
      </c>
      <c r="B1698" s="2">
        <v>26064.78</v>
      </c>
      <c r="C1698" s="2">
        <v>26221.16</v>
      </c>
      <c r="D1698" s="2">
        <v>26261.119999999999</v>
      </c>
      <c r="E1698" s="2">
        <v>25970.69</v>
      </c>
      <c r="F1698" s="3">
        <v>-6.4000000000000003E-3</v>
      </c>
      <c r="G1698">
        <f>$G$2*Tabella1[[#This Row],[CHIUSURA]]/$B$2</f>
        <v>136.24895845639318</v>
      </c>
      <c r="H1698" s="3">
        <f>LN(Tabella1[[#This Row],[NUM INDICE]]/G1697)</f>
        <v>-6.4476679138279125E-3</v>
      </c>
    </row>
    <row r="1699" spans="1:8" x14ac:dyDescent="0.3">
      <c r="A1699" s="1">
        <v>44445</v>
      </c>
      <c r="B1699" s="2">
        <v>26263.43</v>
      </c>
      <c r="C1699" s="2">
        <v>26129.18</v>
      </c>
      <c r="D1699" s="2">
        <v>26298.33</v>
      </c>
      <c r="E1699" s="2">
        <v>26121.31</v>
      </c>
      <c r="F1699" s="3">
        <v>7.6E-3</v>
      </c>
      <c r="G1699">
        <f>$G$2*Tabella1[[#This Row],[CHIUSURA]]/$B$2</f>
        <v>137.28736567093182</v>
      </c>
      <c r="H1699" s="3">
        <f>LN(Tabella1[[#This Row],[NUM INDICE]]/G1698)</f>
        <v>7.5924995057687263E-3</v>
      </c>
    </row>
    <row r="1700" spans="1:8" x14ac:dyDescent="0.3">
      <c r="A1700" s="1">
        <v>44446</v>
      </c>
      <c r="B1700" s="2">
        <v>26073.73</v>
      </c>
      <c r="C1700" s="2">
        <v>26245.31</v>
      </c>
      <c r="D1700" s="2">
        <v>26268.54</v>
      </c>
      <c r="E1700" s="2">
        <v>26038.11</v>
      </c>
      <c r="F1700" s="3">
        <v>-7.1999999999999998E-3</v>
      </c>
      <c r="G1700">
        <f>$G$2*Tabella1[[#This Row],[CHIUSURA]]/$B$2</f>
        <v>136.29574297474264</v>
      </c>
      <c r="H1700" s="3">
        <f>LN(Tabella1[[#This Row],[NUM INDICE]]/G1699)</f>
        <v>-7.2491832089314513E-3</v>
      </c>
    </row>
    <row r="1701" spans="1:8" x14ac:dyDescent="0.3">
      <c r="A1701" s="1">
        <v>44447</v>
      </c>
      <c r="B1701" s="2">
        <v>25876.89</v>
      </c>
      <c r="C1701" s="2">
        <v>25948.67</v>
      </c>
      <c r="D1701" s="2">
        <v>26064.1</v>
      </c>
      <c r="E1701" s="2">
        <v>25717.07</v>
      </c>
      <c r="F1701" s="3">
        <v>-7.4999999999999997E-3</v>
      </c>
      <c r="G1701">
        <f>$G$2*Tabella1[[#This Row],[CHIUSURA]]/$B$2</f>
        <v>135.26679721028361</v>
      </c>
      <c r="H1701" s="3">
        <f>LN(Tabella1[[#This Row],[NUM INDICE]]/G1700)</f>
        <v>-7.5780016476686713E-3</v>
      </c>
    </row>
    <row r="1702" spans="1:8" x14ac:dyDescent="0.3">
      <c r="A1702" s="1">
        <v>44448</v>
      </c>
      <c r="B1702" s="2">
        <v>25909.83</v>
      </c>
      <c r="C1702" s="2">
        <v>25715.56</v>
      </c>
      <c r="D1702" s="2">
        <v>26002.18</v>
      </c>
      <c r="E1702" s="2">
        <v>25642.63</v>
      </c>
      <c r="F1702" s="3">
        <v>1.2999999999999999E-3</v>
      </c>
      <c r="G1702">
        <f>$G$2*Tabella1[[#This Row],[CHIUSURA]]/$B$2</f>
        <v>135.43898514709159</v>
      </c>
      <c r="H1702" s="3">
        <f>LN(Tabella1[[#This Row],[NUM INDICE]]/G1701)</f>
        <v>1.2721409829527634E-3</v>
      </c>
    </row>
    <row r="1703" spans="1:8" x14ac:dyDescent="0.3">
      <c r="A1703" s="1">
        <v>44449</v>
      </c>
      <c r="B1703" s="2">
        <v>25686.47</v>
      </c>
      <c r="C1703" s="2">
        <v>25961.52</v>
      </c>
      <c r="D1703" s="2">
        <v>25990.89</v>
      </c>
      <c r="E1703" s="2">
        <v>25642.69</v>
      </c>
      <c r="F1703" s="3">
        <v>-8.6E-3</v>
      </c>
      <c r="G1703">
        <f>$G$2*Tabella1[[#This Row],[CHIUSURA]]/$B$2</f>
        <v>134.27141084334454</v>
      </c>
      <c r="H1703" s="3">
        <f>LN(Tabella1[[#This Row],[NUM INDICE]]/G1702)</f>
        <v>-8.6580392502686107E-3</v>
      </c>
    </row>
    <row r="1704" spans="1:8" x14ac:dyDescent="0.3">
      <c r="A1704" s="1">
        <v>44452</v>
      </c>
      <c r="B1704" s="2">
        <v>25925.73</v>
      </c>
      <c r="C1704" s="2">
        <v>25794.080000000002</v>
      </c>
      <c r="D1704" s="2">
        <v>26011.19</v>
      </c>
      <c r="E1704" s="2">
        <v>25793.27</v>
      </c>
      <c r="F1704" s="3">
        <v>9.2999999999999992E-3</v>
      </c>
      <c r="G1704">
        <f>$G$2*Tabella1[[#This Row],[CHIUSURA]]/$B$2</f>
        <v>135.52209954281855</v>
      </c>
      <c r="H1704" s="3">
        <f>LN(Tabella1[[#This Row],[NUM INDICE]]/G1703)</f>
        <v>9.2715177387298342E-3</v>
      </c>
    </row>
    <row r="1705" spans="1:8" x14ac:dyDescent="0.3">
      <c r="A1705" s="1">
        <v>44453</v>
      </c>
      <c r="B1705" s="2">
        <v>26027.07</v>
      </c>
      <c r="C1705" s="2">
        <v>25943.96</v>
      </c>
      <c r="D1705" s="2">
        <v>26130.21</v>
      </c>
      <c r="E1705" s="2">
        <v>25916.38</v>
      </c>
      <c r="F1705" s="3">
        <v>3.8999999999999998E-3</v>
      </c>
      <c r="G1705">
        <f>$G$2*Tabella1[[#This Row],[CHIUSURA]]/$B$2</f>
        <v>136.05183620086711</v>
      </c>
      <c r="H1705" s="3">
        <f>LN(Tabella1[[#This Row],[NUM INDICE]]/G1704)</f>
        <v>3.9012383752177831E-3</v>
      </c>
    </row>
    <row r="1706" spans="1:8" x14ac:dyDescent="0.3">
      <c r="A1706" s="1">
        <v>44454</v>
      </c>
      <c r="B1706" s="2">
        <v>25762.1</v>
      </c>
      <c r="C1706" s="2">
        <v>26050.59</v>
      </c>
      <c r="D1706" s="2">
        <v>26060.21</v>
      </c>
      <c r="E1706" s="2">
        <v>25688.18</v>
      </c>
      <c r="F1706" s="3">
        <v>-1.0200000000000001E-2</v>
      </c>
      <c r="G1706">
        <f>$G$2*Tabella1[[#This Row],[CHIUSURA]]/$B$2</f>
        <v>134.66675309169872</v>
      </c>
      <c r="H1706" s="3">
        <f>LN(Tabella1[[#This Row],[NUM INDICE]]/G1705)</f>
        <v>-1.0232730590313684E-2</v>
      </c>
    </row>
    <row r="1708" spans="1:8" x14ac:dyDescent="0.3">
      <c r="H1708" s="3">
        <f>MIN(Tabella1[LOG REND.])</f>
        <v>-0.18541144526082293</v>
      </c>
    </row>
  </sheetData>
  <conditionalFormatting sqref="H1:H1048576">
    <cfRule type="cellIs" dxfId="115" priority="1" operator="equal">
      <formula>$H$1708</formula>
    </cfRule>
  </conditionalFormatting>
  <pageMargins left="0.7" right="0.7" top="0.75" bottom="0.75" header="0.3" footer="0.3"/>
  <pageSetup paperSize="9" orientation="portrait" horizontalDpi="4294967293" verticalDpi="0" r:id="rId1"/>
  <drawing r:id="rId2"/>
  <tableParts count="2">
    <tablePart r:id="rId3"/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687F0-4088-41AC-BA62-207C9F0A8F8E}">
  <dimension ref="A1:L1701"/>
  <sheetViews>
    <sheetView topLeftCell="A1302" zoomScale="70" zoomScaleNormal="70" workbookViewId="0">
      <selection activeCell="J1315" sqref="J1315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6" width="9.77734375" bestFit="1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48</v>
      </c>
    </row>
    <row r="2" spans="1:8" x14ac:dyDescent="0.3">
      <c r="A2" s="1">
        <v>42006</v>
      </c>
      <c r="B2" s="2">
        <v>9764.73</v>
      </c>
      <c r="C2" s="2">
        <v>9869.1299999999992</v>
      </c>
      <c r="D2" s="2">
        <v>9879.5300000000007</v>
      </c>
      <c r="E2" s="2">
        <v>9687.26</v>
      </c>
      <c r="F2" s="3">
        <v>-4.1999999999999997E-3</v>
      </c>
      <c r="G2">
        <v>100</v>
      </c>
      <c r="H2" s="5">
        <v>0</v>
      </c>
    </row>
    <row r="3" spans="1:8" x14ac:dyDescent="0.3">
      <c r="A3" s="1">
        <v>42009</v>
      </c>
      <c r="B3" s="2">
        <v>9473.16</v>
      </c>
      <c r="C3" s="2">
        <v>9735.65</v>
      </c>
      <c r="D3" s="2">
        <v>9790.27</v>
      </c>
      <c r="E3" s="2">
        <v>9468.58</v>
      </c>
      <c r="F3" s="3">
        <v>-2.9899999999999999E-2</v>
      </c>
      <c r="G3">
        <f>$G$2*Tabella2[[#This Row],[CHIUSURA]]/$B$2</f>
        <v>97.014049543612572</v>
      </c>
      <c r="H3" s="6">
        <f>LN(Tabella2[[#This Row],[NUM INDICE]]/G2)</f>
        <v>-3.0314377317303909E-2</v>
      </c>
    </row>
    <row r="4" spans="1:8" x14ac:dyDescent="0.3">
      <c r="A4" s="1">
        <v>42010</v>
      </c>
      <c r="B4" s="2">
        <v>9469.66</v>
      </c>
      <c r="C4" s="2">
        <v>9484.25</v>
      </c>
      <c r="D4" s="2">
        <v>9624.65</v>
      </c>
      <c r="E4" s="2">
        <v>9382.82</v>
      </c>
      <c r="F4" s="3">
        <v>-4.0000000000000002E-4</v>
      </c>
      <c r="G4">
        <f>$G$2*Tabella2[[#This Row],[CHIUSURA]]/$B$2</f>
        <v>96.978206258647191</v>
      </c>
      <c r="H4" s="6">
        <f>LN(Tabella2[[#This Row],[NUM INDICE]]/G3)</f>
        <v>-3.6953315713588391E-4</v>
      </c>
    </row>
    <row r="5" spans="1:8" x14ac:dyDescent="0.3">
      <c r="A5" s="1">
        <v>42011</v>
      </c>
      <c r="B5" s="2">
        <v>9518.18</v>
      </c>
      <c r="C5" s="2">
        <v>9510.34</v>
      </c>
      <c r="D5" s="2">
        <v>9592.3700000000008</v>
      </c>
      <c r="E5" s="2">
        <v>9459.18</v>
      </c>
      <c r="F5" s="3">
        <v>5.1000000000000004E-3</v>
      </c>
      <c r="G5">
        <f>$G$2*Tabella2[[#This Row],[CHIUSURA]]/$B$2</f>
        <v>97.475096597652993</v>
      </c>
      <c r="H5" s="6">
        <f>LN(Tabella2[[#This Row],[NUM INDICE]]/G4)</f>
        <v>5.1106503537797299E-3</v>
      </c>
    </row>
    <row r="6" spans="1:8" x14ac:dyDescent="0.3">
      <c r="A6" s="1">
        <v>42012</v>
      </c>
      <c r="B6" s="2">
        <v>9837.61</v>
      </c>
      <c r="C6" s="2">
        <v>9643.77</v>
      </c>
      <c r="D6" s="2">
        <v>9855.43</v>
      </c>
      <c r="E6" s="2">
        <v>9607.9</v>
      </c>
      <c r="F6" s="3">
        <v>3.3599999999999998E-2</v>
      </c>
      <c r="G6">
        <f>$G$2*Tabella2[[#This Row],[CHIUSURA]]/$B$2</f>
        <v>100.74635960236485</v>
      </c>
      <c r="H6" s="6">
        <f>LN(Tabella2[[#This Row],[NUM INDICE]]/G5)</f>
        <v>3.3009141327540265E-2</v>
      </c>
    </row>
    <row r="7" spans="1:8" x14ac:dyDescent="0.3">
      <c r="A7" s="1">
        <v>42013</v>
      </c>
      <c r="B7" s="2">
        <v>9648.5</v>
      </c>
      <c r="C7" s="2">
        <v>9813.99</v>
      </c>
      <c r="D7" s="2">
        <v>9860.18</v>
      </c>
      <c r="E7" s="2">
        <v>9601.75</v>
      </c>
      <c r="F7" s="3">
        <v>-1.9199999999999998E-2</v>
      </c>
      <c r="G7">
        <f>$G$2*Tabella2[[#This Row],[CHIUSURA]]/$B$2</f>
        <v>98.809695710992528</v>
      </c>
      <c r="H7" s="6">
        <f>LN(Tabella2[[#This Row],[NUM INDICE]]/G6)</f>
        <v>-1.9410332529401723E-2</v>
      </c>
    </row>
    <row r="8" spans="1:8" x14ac:dyDescent="0.3">
      <c r="A8" s="1">
        <v>42016</v>
      </c>
      <c r="B8" s="2">
        <v>9781.9</v>
      </c>
      <c r="C8" s="2">
        <v>9697.4599999999991</v>
      </c>
      <c r="D8" s="2">
        <v>9815.9599999999991</v>
      </c>
      <c r="E8" s="2">
        <v>9622.32</v>
      </c>
      <c r="F8" s="3">
        <v>1.38E-2</v>
      </c>
      <c r="G8">
        <f>$G$2*Tabella2[[#This Row],[CHIUSURA]]/$B$2</f>
        <v>100.1758369151016</v>
      </c>
      <c r="H8" s="6">
        <f>LN(Tabella2[[#This Row],[NUM INDICE]]/G7)</f>
        <v>1.3731276352326974E-2</v>
      </c>
    </row>
    <row r="9" spans="1:8" x14ac:dyDescent="0.3">
      <c r="A9" s="1">
        <v>42017</v>
      </c>
      <c r="B9" s="2">
        <v>9941</v>
      </c>
      <c r="C9" s="2">
        <v>9759.57</v>
      </c>
      <c r="D9" s="2">
        <v>9978.94</v>
      </c>
      <c r="E9" s="2">
        <v>9755.02</v>
      </c>
      <c r="F9" s="3">
        <v>1.6299999999999999E-2</v>
      </c>
      <c r="G9">
        <f>$G$2*Tabella2[[#This Row],[CHIUSURA]]/$B$2</f>
        <v>101.80517024024218</v>
      </c>
      <c r="H9" s="6">
        <f>LN(Tabella2[[#This Row],[NUM INDICE]]/G8)</f>
        <v>1.6133880023407498E-2</v>
      </c>
    </row>
    <row r="10" spans="1:8" x14ac:dyDescent="0.3">
      <c r="A10" s="1">
        <v>42018</v>
      </c>
      <c r="B10" s="2">
        <v>9817.08</v>
      </c>
      <c r="C10" s="2">
        <v>9810.7000000000007</v>
      </c>
      <c r="D10" s="2">
        <v>9962.98</v>
      </c>
      <c r="E10" s="2">
        <v>9768.1</v>
      </c>
      <c r="F10" s="3">
        <v>-1.2500000000000001E-2</v>
      </c>
      <c r="G10">
        <f>$G$2*Tabella2[[#This Row],[CHIUSURA]]/$B$2</f>
        <v>100.53611313369647</v>
      </c>
      <c r="H10" s="6">
        <f>LN(Tabella2[[#This Row],[NUM INDICE]]/G9)</f>
        <v>-1.2543893423765917E-2</v>
      </c>
    </row>
    <row r="11" spans="1:8" x14ac:dyDescent="0.3">
      <c r="A11" s="1">
        <v>42019</v>
      </c>
      <c r="B11" s="2">
        <v>10032.61</v>
      </c>
      <c r="C11" s="2">
        <v>9933.4500000000007</v>
      </c>
      <c r="D11" s="2">
        <v>10063.18</v>
      </c>
      <c r="E11" s="2">
        <v>9637.33</v>
      </c>
      <c r="F11" s="3">
        <v>2.1999999999999999E-2</v>
      </c>
      <c r="G11">
        <f>$G$2*Tabella2[[#This Row],[CHIUSURA]]/$B$2</f>
        <v>102.74334262186461</v>
      </c>
      <c r="H11" s="6">
        <f>LN(Tabella2[[#This Row],[NUM INDICE]]/G10)</f>
        <v>2.1717061658395417E-2</v>
      </c>
    </row>
    <row r="12" spans="1:8" x14ac:dyDescent="0.3">
      <c r="A12" s="1">
        <v>42020</v>
      </c>
      <c r="B12" s="2">
        <v>10167.77</v>
      </c>
      <c r="C12" s="2">
        <v>9985.51</v>
      </c>
      <c r="D12" s="2">
        <v>10207.969999999999</v>
      </c>
      <c r="E12" s="2">
        <v>9940.64</v>
      </c>
      <c r="F12" s="3">
        <v>1.35E-2</v>
      </c>
      <c r="G12">
        <f>$G$2*Tabella2[[#This Row],[CHIUSURA]]/$B$2</f>
        <v>104.12750787784199</v>
      </c>
      <c r="H12" s="6">
        <f>LN(Tabella2[[#This Row],[NUM INDICE]]/G11)</f>
        <v>1.3382126182415167E-2</v>
      </c>
    </row>
    <row r="13" spans="1:8" x14ac:dyDescent="0.3">
      <c r="A13" s="1">
        <v>42023</v>
      </c>
      <c r="B13" s="2">
        <v>10242.35</v>
      </c>
      <c r="C13" s="2">
        <v>10231.58</v>
      </c>
      <c r="D13" s="2">
        <v>10293.040000000001</v>
      </c>
      <c r="E13" s="2">
        <v>10191.98</v>
      </c>
      <c r="F13" s="3">
        <v>7.3000000000000001E-3</v>
      </c>
      <c r="G13">
        <f>$G$2*Tabella2[[#This Row],[CHIUSURA]]/$B$2</f>
        <v>104.89127707576145</v>
      </c>
      <c r="H13" s="6">
        <f>LN(Tabella2[[#This Row],[NUM INDICE]]/G12)</f>
        <v>7.3081718225051148E-3</v>
      </c>
    </row>
    <row r="14" spans="1:8" x14ac:dyDescent="0.3">
      <c r="A14" s="1">
        <v>42024</v>
      </c>
      <c r="B14" s="2">
        <v>10257.129999999999</v>
      </c>
      <c r="C14" s="2">
        <v>10278.549999999999</v>
      </c>
      <c r="D14" s="2">
        <v>10298.42</v>
      </c>
      <c r="E14" s="2">
        <v>10211.39</v>
      </c>
      <c r="F14" s="3">
        <v>1.4E-3</v>
      </c>
      <c r="G14">
        <f>$G$2*Tabella2[[#This Row],[CHIUSURA]]/$B$2</f>
        <v>105.04263814770096</v>
      </c>
      <c r="H14" s="6">
        <f>LN(Tabella2[[#This Row],[NUM INDICE]]/G13)</f>
        <v>1.4419880466273714E-3</v>
      </c>
    </row>
    <row r="15" spans="1:8" x14ac:dyDescent="0.3">
      <c r="A15" s="1">
        <v>42025</v>
      </c>
      <c r="B15" s="2">
        <v>10299.23</v>
      </c>
      <c r="C15" s="2">
        <v>10270.33</v>
      </c>
      <c r="D15" s="2">
        <v>10311.9</v>
      </c>
      <c r="E15" s="2">
        <v>10149.77</v>
      </c>
      <c r="F15" s="3">
        <v>4.1000000000000003E-3</v>
      </c>
      <c r="G15">
        <f>$G$2*Tabella2[[#This Row],[CHIUSURA]]/$B$2</f>
        <v>105.47378166114169</v>
      </c>
      <c r="H15" s="6">
        <f>LN(Tabella2[[#This Row],[NUM INDICE]]/G14)</f>
        <v>4.0960616433864125E-3</v>
      </c>
    </row>
    <row r="16" spans="1:8" x14ac:dyDescent="0.3">
      <c r="A16" s="1">
        <v>42026</v>
      </c>
      <c r="B16" s="2">
        <v>10435.620000000001</v>
      </c>
      <c r="C16" s="2">
        <v>10300.26</v>
      </c>
      <c r="D16" s="2">
        <v>10454.049999999999</v>
      </c>
      <c r="E16" s="2">
        <v>10228.530000000001</v>
      </c>
      <c r="F16" s="3">
        <v>1.32E-2</v>
      </c>
      <c r="G16">
        <f>$G$2*Tabella2[[#This Row],[CHIUSURA]]/$B$2</f>
        <v>106.87054327154976</v>
      </c>
      <c r="H16" s="6">
        <f>LN(Tabella2[[#This Row],[NUM INDICE]]/G15)</f>
        <v>1.3155819033410817E-2</v>
      </c>
    </row>
    <row r="17" spans="1:12" x14ac:dyDescent="0.3">
      <c r="A17" s="1">
        <v>42027</v>
      </c>
      <c r="B17" s="2">
        <v>10649.58</v>
      </c>
      <c r="C17" s="2">
        <v>10503.33</v>
      </c>
      <c r="D17" s="2">
        <v>10704.32</v>
      </c>
      <c r="E17" s="2">
        <v>10502.85</v>
      </c>
      <c r="F17" s="3">
        <v>2.0500000000000001E-2</v>
      </c>
      <c r="G17">
        <f>$G$2*Tabella2[[#This Row],[CHIUSURA]]/$B$2</f>
        <v>109.06169448617628</v>
      </c>
      <c r="H17" s="6">
        <f>LN(Tabella2[[#This Row],[NUM INDICE]]/G16)</f>
        <v>2.0295500565089313E-2</v>
      </c>
    </row>
    <row r="18" spans="1:12" x14ac:dyDescent="0.3">
      <c r="A18" s="1">
        <v>42030</v>
      </c>
      <c r="B18" s="2">
        <v>10798.33</v>
      </c>
      <c r="C18" s="2">
        <v>10592.97</v>
      </c>
      <c r="D18" s="2">
        <v>10807.57</v>
      </c>
      <c r="E18" s="2">
        <v>10589.07</v>
      </c>
      <c r="F18" s="3">
        <v>1.4E-2</v>
      </c>
      <c r="G18">
        <f>$G$2*Tabella2[[#This Row],[CHIUSURA]]/$B$2</f>
        <v>110.58503409720494</v>
      </c>
      <c r="H18" s="6">
        <f>LN(Tabella2[[#This Row],[NUM INDICE]]/G17)</f>
        <v>1.3871037786078653E-2</v>
      </c>
    </row>
    <row r="19" spans="1:12" x14ac:dyDescent="0.3">
      <c r="A19" s="1">
        <v>42031</v>
      </c>
      <c r="B19" s="2">
        <v>10628.58</v>
      </c>
      <c r="C19" s="2">
        <v>10785.9</v>
      </c>
      <c r="D19" s="2">
        <v>10810.57</v>
      </c>
      <c r="E19" s="2">
        <v>10592.46</v>
      </c>
      <c r="F19" s="3">
        <v>-1.5699999999999999E-2</v>
      </c>
      <c r="G19">
        <f>$G$2*Tabella2[[#This Row],[CHIUSURA]]/$B$2</f>
        <v>108.84663477638399</v>
      </c>
      <c r="H19" s="6">
        <f>LN(Tabella2[[#This Row],[NUM INDICE]]/G18)</f>
        <v>-1.5844893309129953E-2</v>
      </c>
    </row>
    <row r="20" spans="1:12" x14ac:dyDescent="0.3">
      <c r="A20" s="1">
        <v>42032</v>
      </c>
      <c r="B20" s="2">
        <v>10710.97</v>
      </c>
      <c r="C20" s="2">
        <v>10719.4</v>
      </c>
      <c r="D20" s="2">
        <v>10728.83</v>
      </c>
      <c r="E20" s="2">
        <v>10552.76</v>
      </c>
      <c r="F20" s="3">
        <v>7.7999999999999996E-3</v>
      </c>
      <c r="G20">
        <f>$G$2*Tabella2[[#This Row],[CHIUSURA]]/$B$2</f>
        <v>109.69038570446905</v>
      </c>
      <c r="H20" s="6">
        <f>LN(Tabella2[[#This Row],[NUM INDICE]]/G19)</f>
        <v>7.7218506846196211E-3</v>
      </c>
    </row>
    <row r="21" spans="1:12" x14ac:dyDescent="0.3">
      <c r="A21" s="1">
        <v>42033</v>
      </c>
      <c r="B21" s="2">
        <v>10737.87</v>
      </c>
      <c r="C21" s="2">
        <v>10666.43</v>
      </c>
      <c r="D21" s="2">
        <v>10743.57</v>
      </c>
      <c r="E21" s="2">
        <v>10607.72</v>
      </c>
      <c r="F21" s="3">
        <v>2.5000000000000001E-3</v>
      </c>
      <c r="G21">
        <f>$G$2*Tabella2[[#This Row],[CHIUSURA]]/$B$2</f>
        <v>109.9658669517744</v>
      </c>
      <c r="H21" s="6">
        <f>LN(Tabella2[[#This Row],[NUM INDICE]]/G20)</f>
        <v>2.5082954699225599E-3</v>
      </c>
    </row>
    <row r="22" spans="1:12" x14ac:dyDescent="0.3">
      <c r="A22" s="1">
        <v>42034</v>
      </c>
      <c r="B22" s="2">
        <v>10694.32</v>
      </c>
      <c r="C22" s="2">
        <v>10801.38</v>
      </c>
      <c r="D22" s="2">
        <v>10804.04</v>
      </c>
      <c r="E22" s="2">
        <v>10642.59</v>
      </c>
      <c r="F22" s="3">
        <v>-4.1000000000000003E-3</v>
      </c>
      <c r="G22">
        <f>$G$2*Tabella2[[#This Row],[CHIUSURA]]/$B$2</f>
        <v>109.51987407741946</v>
      </c>
      <c r="H22" s="6">
        <f>LN(Tabella2[[#This Row],[NUM INDICE]]/G21)</f>
        <v>-4.0639859892278628E-3</v>
      </c>
    </row>
    <row r="23" spans="1:12" x14ac:dyDescent="0.3">
      <c r="A23" s="1">
        <v>42037</v>
      </c>
      <c r="B23" s="2">
        <v>10828.01</v>
      </c>
      <c r="C23" s="2">
        <v>10719.18</v>
      </c>
      <c r="D23" s="2">
        <v>10828.01</v>
      </c>
      <c r="E23" s="2">
        <v>10677.39</v>
      </c>
      <c r="F23" s="3">
        <v>1.2500000000000001E-2</v>
      </c>
      <c r="G23">
        <f>$G$2*Tabella2[[#This Row],[CHIUSURA]]/$B$2</f>
        <v>110.88898515371137</v>
      </c>
      <c r="H23" s="6">
        <f>LN(Tabella2[[#This Row],[NUM INDICE]]/G22)</f>
        <v>1.2423535882878202E-2</v>
      </c>
    </row>
    <row r="24" spans="1:12" x14ac:dyDescent="0.3">
      <c r="A24" s="1">
        <v>42038</v>
      </c>
      <c r="B24" s="2">
        <v>10890.95</v>
      </c>
      <c r="C24" s="2">
        <v>10867.61</v>
      </c>
      <c r="D24" s="2">
        <v>10984.69</v>
      </c>
      <c r="E24" s="2">
        <v>10860.03</v>
      </c>
      <c r="F24" s="3">
        <v>5.7999999999999996E-3</v>
      </c>
      <c r="G24">
        <f>$G$2*Tabella2[[#This Row],[CHIUSURA]]/$B$2</f>
        <v>111.53354982677453</v>
      </c>
      <c r="H24" s="6">
        <f>LN(Tabella2[[#This Row],[NUM INDICE]]/G23)</f>
        <v>5.7958738531447051E-3</v>
      </c>
    </row>
    <row r="25" spans="1:12" x14ac:dyDescent="0.3">
      <c r="A25" s="1">
        <v>42039</v>
      </c>
      <c r="B25" s="2">
        <v>10911.32</v>
      </c>
      <c r="C25" s="2">
        <v>10892.5</v>
      </c>
      <c r="D25" s="2">
        <v>10912.24</v>
      </c>
      <c r="E25" s="2">
        <v>10803.1</v>
      </c>
      <c r="F25" s="3">
        <v>1.9E-3</v>
      </c>
      <c r="G25">
        <f>$G$2*Tabella2[[#This Row],[CHIUSURA]]/$B$2</f>
        <v>111.74215774527305</v>
      </c>
      <c r="H25" s="6">
        <f>LN(Tabella2[[#This Row],[NUM INDICE]]/G24)</f>
        <v>1.8686133074387605E-3</v>
      </c>
    </row>
    <row r="26" spans="1:12" x14ac:dyDescent="0.3">
      <c r="A26" s="1">
        <v>42040</v>
      </c>
      <c r="B26" s="2">
        <v>10905.41</v>
      </c>
      <c r="C26" s="2">
        <v>10840.79</v>
      </c>
      <c r="D26" s="2">
        <v>10926.73</v>
      </c>
      <c r="E26" s="2">
        <v>10822.75</v>
      </c>
      <c r="F26" s="3">
        <v>-5.0000000000000001E-4</v>
      </c>
      <c r="G26">
        <f>$G$2*Tabella2[[#This Row],[CHIUSURA]]/$B$2</f>
        <v>111.68163379837436</v>
      </c>
      <c r="H26" s="6">
        <f>LN(Tabella2[[#This Row],[NUM INDICE]]/G25)</f>
        <v>-5.4178606459947859E-4</v>
      </c>
    </row>
    <row r="27" spans="1:12" x14ac:dyDescent="0.3">
      <c r="A27" s="1">
        <v>42041</v>
      </c>
      <c r="B27" s="2">
        <v>10846.39</v>
      </c>
      <c r="C27" s="2">
        <v>10866.2</v>
      </c>
      <c r="D27" s="2">
        <v>10877.67</v>
      </c>
      <c r="E27" s="2">
        <v>10802.89</v>
      </c>
      <c r="F27" s="3">
        <v>-5.4000000000000003E-3</v>
      </c>
      <c r="G27">
        <f>$G$2*Tabella2[[#This Row],[CHIUSURA]]/$B$2</f>
        <v>111.07721360447243</v>
      </c>
      <c r="H27" s="6">
        <f>LN(Tabella2[[#This Row],[NUM INDICE]]/G26)</f>
        <v>-5.4266906499496259E-3</v>
      </c>
    </row>
    <row r="28" spans="1:12" x14ac:dyDescent="0.3">
      <c r="A28" s="1">
        <v>42044</v>
      </c>
      <c r="B28" s="2">
        <v>10663.51</v>
      </c>
      <c r="C28" s="2">
        <v>10765.21</v>
      </c>
      <c r="D28" s="2">
        <v>10767.22</v>
      </c>
      <c r="E28" s="2">
        <v>10614.12</v>
      </c>
      <c r="F28" s="3">
        <v>-1.6899999999999998E-2</v>
      </c>
      <c r="G28">
        <f>$G$2*Tabella2[[#This Row],[CHIUSURA]]/$B$2</f>
        <v>109.20435076033849</v>
      </c>
      <c r="H28" s="6">
        <f>LN(Tabella2[[#This Row],[NUM INDICE]]/G27)</f>
        <v>-1.700467289577394E-2</v>
      </c>
    </row>
    <row r="29" spans="1:12" x14ac:dyDescent="0.3">
      <c r="A29" s="1">
        <v>42045</v>
      </c>
      <c r="B29" s="2">
        <v>10753.83</v>
      </c>
      <c r="C29" s="2">
        <v>10675.59</v>
      </c>
      <c r="D29" s="2">
        <v>10797.46</v>
      </c>
      <c r="E29" s="2">
        <v>10594.32</v>
      </c>
      <c r="F29" s="3">
        <v>8.5000000000000006E-3</v>
      </c>
      <c r="G29">
        <f>$G$2*Tabella2[[#This Row],[CHIUSURA]]/$B$2</f>
        <v>110.12931233121654</v>
      </c>
      <c r="H29" s="6">
        <f>LN(Tabella2[[#This Row],[NUM INDICE]]/G28)</f>
        <v>8.4343373576485237E-3</v>
      </c>
    </row>
    <row r="30" spans="1:12" x14ac:dyDescent="0.3">
      <c r="A30" s="1">
        <v>42046</v>
      </c>
      <c r="B30" s="2">
        <v>10752.11</v>
      </c>
      <c r="C30" s="2">
        <v>10765</v>
      </c>
      <c r="D30" s="2">
        <v>10791.59</v>
      </c>
      <c r="E30" s="2">
        <v>10696.78</v>
      </c>
      <c r="F30" s="3">
        <v>-2.0000000000000001E-4</v>
      </c>
      <c r="G30">
        <f>$G$2*Tabella2[[#This Row],[CHIUSURA]]/$B$2</f>
        <v>110.11169791689069</v>
      </c>
      <c r="H30" s="6">
        <f>LN(Tabella2[[#This Row],[NUM INDICE]]/G29)</f>
        <v>-1.5995580789942028E-4</v>
      </c>
    </row>
    <row r="31" spans="1:12" x14ac:dyDescent="0.3">
      <c r="A31" s="1">
        <v>42047</v>
      </c>
      <c r="B31" s="2">
        <v>10919.65</v>
      </c>
      <c r="C31" s="2">
        <v>10746.91</v>
      </c>
      <c r="D31" s="2">
        <v>10955.45</v>
      </c>
      <c r="E31" s="2">
        <v>10746.91</v>
      </c>
      <c r="F31" s="3">
        <v>1.5599999999999999E-2</v>
      </c>
      <c r="G31">
        <f>$G$2*Tabella2[[#This Row],[CHIUSURA]]/$B$2</f>
        <v>111.82746476349065</v>
      </c>
      <c r="H31" s="6">
        <f>LN(Tabella2[[#This Row],[NUM INDICE]]/G30)</f>
        <v>1.5461904137831625E-2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10963.4</v>
      </c>
      <c r="C32" s="2">
        <v>10952.39</v>
      </c>
      <c r="D32" s="2">
        <v>11013.85</v>
      </c>
      <c r="E32" s="2">
        <v>10948.49</v>
      </c>
      <c r="F32" s="3">
        <v>4.0000000000000001E-3</v>
      </c>
      <c r="G32">
        <f>$G$2*Tabella2[[#This Row],[CHIUSURA]]/$B$2</f>
        <v>112.2755058255579</v>
      </c>
      <c r="H32" s="6">
        <f>LN(Tabella2[[#This Row],[NUM INDICE]]/G31)</f>
        <v>3.9985338689591428E-3</v>
      </c>
      <c r="J32" t="s">
        <v>8</v>
      </c>
      <c r="K32" s="2">
        <f>B65</f>
        <v>12001.38</v>
      </c>
      <c r="L32" s="3">
        <f>LN(Tabella131718[[#This Row],[QUOTAZIONE]]/B2)</f>
        <v>0.20624472899921215</v>
      </c>
    </row>
    <row r="33" spans="1:12" x14ac:dyDescent="0.3">
      <c r="A33" s="1">
        <v>42051</v>
      </c>
      <c r="B33" s="2">
        <v>10923.23</v>
      </c>
      <c r="C33" s="2">
        <v>10946.88</v>
      </c>
      <c r="D33" s="2">
        <v>10963.49</v>
      </c>
      <c r="E33" s="2">
        <v>10909.49</v>
      </c>
      <c r="F33" s="3">
        <v>-3.7000000000000002E-3</v>
      </c>
      <c r="G33">
        <f>$G$2*Tabella2[[#This Row],[CHIUSURA]]/$B$2</f>
        <v>111.86412732354096</v>
      </c>
      <c r="H33" s="6">
        <f>LN(Tabella2[[#This Row],[NUM INDICE]]/G32)</f>
        <v>-3.6707382639787705E-3</v>
      </c>
      <c r="J33" t="s">
        <v>13</v>
      </c>
      <c r="K33" s="2">
        <f>(B127)</f>
        <v>11180.5</v>
      </c>
      <c r="L33" s="3">
        <f>LN(Tabella131718[[#This Row],[QUOTAZIONE]]/K32)</f>
        <v>-7.0850453729943697E-2</v>
      </c>
    </row>
    <row r="34" spans="1:12" x14ac:dyDescent="0.3">
      <c r="A34" s="1">
        <v>42052</v>
      </c>
      <c r="B34" s="2">
        <v>10895.62</v>
      </c>
      <c r="C34" s="2">
        <v>10847.73</v>
      </c>
      <c r="D34" s="2">
        <v>10921.26</v>
      </c>
      <c r="E34" s="2">
        <v>10765.02</v>
      </c>
      <c r="F34" s="3">
        <v>-2.5000000000000001E-3</v>
      </c>
      <c r="G34">
        <f>$G$2*Tabella2[[#This Row],[CHIUSURA]]/$B$2</f>
        <v>111.58137500985691</v>
      </c>
      <c r="H34" s="6">
        <f>LN(Tabella2[[#This Row],[NUM INDICE]]/G33)</f>
        <v>-2.5308405105850234E-3</v>
      </c>
      <c r="J34" t="s">
        <v>12</v>
      </c>
      <c r="K34" s="2">
        <f>B193</f>
        <v>9509.25</v>
      </c>
      <c r="L34" s="3">
        <f>LN(Tabella131718[[#This Row],[QUOTAZIONE]]/K33)</f>
        <v>-0.16190618035203339</v>
      </c>
    </row>
    <row r="35" spans="1:12" x14ac:dyDescent="0.3">
      <c r="A35" s="1">
        <v>42053</v>
      </c>
      <c r="B35" s="2">
        <v>10961</v>
      </c>
      <c r="C35" s="2">
        <v>10931.72</v>
      </c>
      <c r="D35" s="2">
        <v>10980.98</v>
      </c>
      <c r="E35" s="2">
        <v>10909.6</v>
      </c>
      <c r="F35" s="3">
        <v>6.0000000000000001E-3</v>
      </c>
      <c r="G35">
        <f>$G$2*Tabella2[[#This Row],[CHIUSURA]]/$B$2</f>
        <v>112.25092757301022</v>
      </c>
      <c r="H35" s="6">
        <f>LN(Tabella2[[#This Row],[NUM INDICE]]/G34)</f>
        <v>5.9826446181367168E-3</v>
      </c>
      <c r="J35" t="s">
        <v>9</v>
      </c>
      <c r="K35" s="2">
        <f>B256</f>
        <v>10283.44</v>
      </c>
      <c r="L35" s="3">
        <f>LN(Tabella131718[[#This Row],[QUOTAZIONE]]/K34)</f>
        <v>7.8269825306935228E-2</v>
      </c>
    </row>
    <row r="36" spans="1:12" x14ac:dyDescent="0.3">
      <c r="A36" s="1">
        <v>42054</v>
      </c>
      <c r="B36" s="2">
        <v>11001.94</v>
      </c>
      <c r="C36" s="2">
        <v>10932.49</v>
      </c>
      <c r="D36" s="2">
        <v>11022.26</v>
      </c>
      <c r="E36" s="2">
        <v>10874.97</v>
      </c>
      <c r="F36" s="3">
        <v>3.7000000000000002E-3</v>
      </c>
      <c r="G36">
        <f>$G$2*Tabella2[[#This Row],[CHIUSURA]]/$B$2</f>
        <v>112.67019159771955</v>
      </c>
      <c r="H36" s="6">
        <f>LN(Tabella2[[#This Row],[NUM INDICE]]/G35)</f>
        <v>3.7281026509100061E-3</v>
      </c>
      <c r="J36" t="s">
        <v>10</v>
      </c>
      <c r="K36" s="2">
        <f>B318</f>
        <v>9794.64</v>
      </c>
      <c r="L36" s="3">
        <f>LN(Tabella131718[[#This Row],[QUOTAZIONE]]/K35)</f>
        <v>-4.8699537125521143E-2</v>
      </c>
    </row>
    <row r="37" spans="1:12" x14ac:dyDescent="0.3">
      <c r="A37" s="1">
        <v>42055</v>
      </c>
      <c r="B37" s="2">
        <v>11050.64</v>
      </c>
      <c r="C37" s="2">
        <v>10976.77</v>
      </c>
      <c r="D37" s="2">
        <v>11081.81</v>
      </c>
      <c r="E37" s="2">
        <v>10946.9</v>
      </c>
      <c r="F37" s="3">
        <v>4.4000000000000003E-3</v>
      </c>
      <c r="G37">
        <f>$G$2*Tabella2[[#This Row],[CHIUSURA]]/$B$2</f>
        <v>113.16892530566642</v>
      </c>
      <c r="H37" s="6">
        <f>LN(Tabella2[[#This Row],[NUM INDICE]]/G36)</f>
        <v>4.4167239540871574E-3</v>
      </c>
      <c r="J37" t="s">
        <v>11</v>
      </c>
      <c r="K37" s="2">
        <f>B382</f>
        <v>9776.1200000000008</v>
      </c>
      <c r="L37" s="3">
        <f>LN(Tabella131718[[#This Row],[QUOTAZIONE]]/K36)</f>
        <v>-1.8926199624576547E-3</v>
      </c>
    </row>
    <row r="38" spans="1:12" x14ac:dyDescent="0.3">
      <c r="A38" s="1">
        <v>42058</v>
      </c>
      <c r="B38" s="2">
        <v>11130.92</v>
      </c>
      <c r="C38" s="2">
        <v>11150.47</v>
      </c>
      <c r="D38" s="2">
        <v>11158.55</v>
      </c>
      <c r="E38" s="2">
        <v>11069.77</v>
      </c>
      <c r="F38" s="3">
        <v>7.3000000000000001E-3</v>
      </c>
      <c r="G38">
        <f>$G$2*Tabella2[[#This Row],[CHIUSURA]]/$B$2</f>
        <v>113.99106785338664</v>
      </c>
      <c r="H38" s="6">
        <f>LN(Tabella2[[#This Row],[NUM INDICE]]/G37)</f>
        <v>7.2384765116494222E-3</v>
      </c>
      <c r="J38" t="s">
        <v>14</v>
      </c>
      <c r="K38" s="2">
        <f>B448</f>
        <v>10619.61</v>
      </c>
      <c r="L38" s="3">
        <f>LN(Tabella131718[[#This Row],[QUOTAZIONE]]/K37)</f>
        <v>8.2759614662652817E-2</v>
      </c>
    </row>
    <row r="39" spans="1:12" x14ac:dyDescent="0.3">
      <c r="A39" s="1">
        <v>42059</v>
      </c>
      <c r="B39" s="2">
        <v>11205.74</v>
      </c>
      <c r="C39" s="2">
        <v>11128.17</v>
      </c>
      <c r="D39" s="2">
        <v>11228.37</v>
      </c>
      <c r="E39" s="2">
        <v>11090.73</v>
      </c>
      <c r="F39" s="3">
        <v>6.7000000000000002E-3</v>
      </c>
      <c r="G39">
        <f>$G$2*Tabella2[[#This Row],[CHIUSURA]]/$B$2</f>
        <v>114.75729487656085</v>
      </c>
      <c r="H39" s="6">
        <f>LN(Tabella2[[#This Row],[NUM INDICE]]/G38)</f>
        <v>6.6993256675439853E-3</v>
      </c>
      <c r="J39" t="s">
        <v>15</v>
      </c>
      <c r="K39" s="2">
        <f>B511</f>
        <v>11598.33</v>
      </c>
      <c r="L39" s="3">
        <f>LN(Tabella131718[[#This Row],[QUOTAZIONE]]/K38)</f>
        <v>8.815883025540866E-2</v>
      </c>
    </row>
    <row r="40" spans="1:12" x14ac:dyDescent="0.3">
      <c r="A40" s="1">
        <v>42060</v>
      </c>
      <c r="B40" s="2">
        <v>11210.27</v>
      </c>
      <c r="C40" s="2">
        <v>11208.27</v>
      </c>
      <c r="D40" s="2">
        <v>11225.6</v>
      </c>
      <c r="E40" s="2">
        <v>11174.78</v>
      </c>
      <c r="F40" s="3">
        <v>4.0000000000000002E-4</v>
      </c>
      <c r="G40">
        <f>$G$2*Tabella2[[#This Row],[CHIUSURA]]/$B$2</f>
        <v>114.80368632824461</v>
      </c>
      <c r="H40" s="6">
        <f>LN(Tabella2[[#This Row],[NUM INDICE]]/G39)</f>
        <v>4.041754140604482E-4</v>
      </c>
      <c r="J40" t="s">
        <v>16</v>
      </c>
      <c r="K40" s="2">
        <f>B576</f>
        <v>12257.2</v>
      </c>
      <c r="L40" s="3">
        <f>LN(Tabella131718[[#This Row],[QUOTAZIONE]]/K39)</f>
        <v>5.5252397201350507E-2</v>
      </c>
    </row>
    <row r="41" spans="1:12" x14ac:dyDescent="0.3">
      <c r="A41" s="1">
        <v>42061</v>
      </c>
      <c r="B41" s="2">
        <v>11327.19</v>
      </c>
      <c r="C41" s="2">
        <v>11206.66</v>
      </c>
      <c r="D41" s="2">
        <v>11330.63</v>
      </c>
      <c r="E41" s="2">
        <v>11187</v>
      </c>
      <c r="F41" s="3">
        <v>1.04E-2</v>
      </c>
      <c r="G41">
        <f>$G$2*Tabella2[[#This Row],[CHIUSURA]]/$B$2</f>
        <v>116.00105686485955</v>
      </c>
      <c r="H41" s="6">
        <f>LN(Tabella2[[#This Row],[NUM INDICE]]/G40)</f>
        <v>1.037570772568832E-2</v>
      </c>
      <c r="J41" t="s">
        <v>17</v>
      </c>
      <c r="K41" s="2">
        <f>B637</f>
        <v>12475.31</v>
      </c>
      <c r="L41" s="3">
        <f>LN(Tabella131718[[#This Row],[QUOTAZIONE]]/K40)</f>
        <v>1.7637971595834103E-2</v>
      </c>
    </row>
    <row r="42" spans="1:12" x14ac:dyDescent="0.3">
      <c r="A42" s="1">
        <v>42062</v>
      </c>
      <c r="B42" s="2">
        <v>11401.66</v>
      </c>
      <c r="C42" s="2">
        <v>11337.11</v>
      </c>
      <c r="D42" s="2">
        <v>11401.66</v>
      </c>
      <c r="E42" s="2">
        <v>11301.34</v>
      </c>
      <c r="F42" s="3">
        <v>6.6E-3</v>
      </c>
      <c r="G42">
        <f>$G$2*Tabella2[[#This Row],[CHIUSURA]]/$B$2</f>
        <v>116.76369955953724</v>
      </c>
      <c r="H42" s="6">
        <f>LN(Tabella2[[#This Row],[NUM INDICE]]/G41)</f>
        <v>6.5529286773171004E-3</v>
      </c>
      <c r="J42" t="s">
        <v>18</v>
      </c>
      <c r="K42" s="2">
        <f>B702</f>
        <v>12902.65</v>
      </c>
      <c r="L42" s="3">
        <f>LN(Tabella131718[[#This Row],[QUOTAZIONE]]/K41)</f>
        <v>3.3681225598878428E-2</v>
      </c>
    </row>
    <row r="43" spans="1:12" x14ac:dyDescent="0.3">
      <c r="A43" s="1">
        <v>42065</v>
      </c>
      <c r="B43" s="2">
        <v>11410.36</v>
      </c>
      <c r="C43" s="2">
        <v>11408.28</v>
      </c>
      <c r="D43" s="2">
        <v>11455.08</v>
      </c>
      <c r="E43" s="2">
        <v>11362.88</v>
      </c>
      <c r="F43" s="3">
        <v>8.0000000000000004E-4</v>
      </c>
      <c r="G43">
        <f>$G$2*Tabella2[[#This Row],[CHIUSURA]]/$B$2</f>
        <v>116.85279572502262</v>
      </c>
      <c r="H43" s="6">
        <f>LN(Tabella2[[#This Row],[NUM INDICE]]/G42)</f>
        <v>7.6275581222543974E-4</v>
      </c>
      <c r="J43" t="s">
        <v>19</v>
      </c>
      <c r="K43" s="2">
        <f>B763</f>
        <v>12871.39</v>
      </c>
      <c r="L43" s="3">
        <f>LN(Tabella131718[[#This Row],[QUOTAZIONE]]/K42)</f>
        <v>-2.4256977429881607E-3</v>
      </c>
    </row>
    <row r="44" spans="1:12" x14ac:dyDescent="0.3">
      <c r="A44" s="1">
        <v>42066</v>
      </c>
      <c r="B44" s="2">
        <v>11280.36</v>
      </c>
      <c r="C44" s="2">
        <v>11424.67</v>
      </c>
      <c r="D44" s="2">
        <v>11465.23</v>
      </c>
      <c r="E44" s="2">
        <v>11280.36</v>
      </c>
      <c r="F44" s="3">
        <v>-1.14E-2</v>
      </c>
      <c r="G44">
        <f>$G$2*Tabella2[[#This Row],[CHIUSURA]]/$B$2</f>
        <v>115.52147371202277</v>
      </c>
      <c r="H44" s="6">
        <f>LN(Tabella2[[#This Row],[NUM INDICE]]/G43)</f>
        <v>-1.1458554192807977E-2</v>
      </c>
      <c r="J44" t="s">
        <v>20</v>
      </c>
      <c r="K44" s="2">
        <f>B826</f>
        <v>12002.45</v>
      </c>
      <c r="L44" s="3">
        <f>LN(Tabella131718[[#This Row],[QUOTAZIONE]]/K43)</f>
        <v>-6.9896223268632998E-2</v>
      </c>
    </row>
    <row r="45" spans="1:12" x14ac:dyDescent="0.3">
      <c r="A45" s="1">
        <v>42067</v>
      </c>
      <c r="B45" s="2">
        <v>11390.38</v>
      </c>
      <c r="C45" s="2">
        <v>11317.24</v>
      </c>
      <c r="D45" s="2">
        <v>11390.38</v>
      </c>
      <c r="E45" s="2">
        <v>11193.3</v>
      </c>
      <c r="F45" s="3">
        <v>9.7999999999999997E-3</v>
      </c>
      <c r="G45">
        <f>$G$2*Tabella2[[#This Row],[CHIUSURA]]/$B$2</f>
        <v>116.64818177256309</v>
      </c>
      <c r="H45" s="6">
        <f>LN(Tabella2[[#This Row],[NUM INDICE]]/G44)</f>
        <v>9.705979047082031E-3</v>
      </c>
      <c r="J45" t="s">
        <v>21</v>
      </c>
      <c r="K45" s="2">
        <f>B888</f>
        <v>12238.17</v>
      </c>
      <c r="L45" s="3">
        <f>LN(Tabella131718[[#This Row],[QUOTAZIONE]]/K44)</f>
        <v>1.944896048706406E-2</v>
      </c>
    </row>
    <row r="46" spans="1:12" x14ac:dyDescent="0.3">
      <c r="A46" s="1">
        <v>42068</v>
      </c>
      <c r="B46" s="2">
        <v>11504.01</v>
      </c>
      <c r="C46" s="2">
        <v>11427.64</v>
      </c>
      <c r="D46" s="2">
        <v>11532.82</v>
      </c>
      <c r="E46" s="2">
        <v>11409.05</v>
      </c>
      <c r="F46" s="3">
        <v>0.01</v>
      </c>
      <c r="G46">
        <f>$G$2*Tabella2[[#This Row],[CHIUSURA]]/$B$2</f>
        <v>117.81185962131057</v>
      </c>
      <c r="H46" s="6">
        <f>LN(Tabella2[[#This Row],[NUM INDICE]]/G45)</f>
        <v>9.9265307398356678E-3</v>
      </c>
      <c r="J46" t="s">
        <v>22</v>
      </c>
      <c r="K46" s="2">
        <f>B953</f>
        <v>12339.03</v>
      </c>
      <c r="L46" s="3">
        <f>LN(Tabella131718[[#This Row],[QUOTAZIONE]]/K45)</f>
        <v>8.2076531262290399E-3</v>
      </c>
    </row>
    <row r="47" spans="1:12" x14ac:dyDescent="0.3">
      <c r="A47" s="1">
        <v>42069</v>
      </c>
      <c r="B47" s="2">
        <v>11550.97</v>
      </c>
      <c r="C47" s="2">
        <v>11513.89</v>
      </c>
      <c r="D47" s="2">
        <v>11600.37</v>
      </c>
      <c r="E47" s="2">
        <v>11495.2</v>
      </c>
      <c r="F47" s="3">
        <v>4.1000000000000003E-3</v>
      </c>
      <c r="G47">
        <f>$G$2*Tabella2[[#This Row],[CHIUSURA]]/$B$2</f>
        <v>118.29277409616037</v>
      </c>
      <c r="H47" s="6">
        <f>LN(Tabella2[[#This Row],[NUM INDICE]]/G46)</f>
        <v>4.0737458842588945E-3</v>
      </c>
      <c r="J47" t="s">
        <v>23</v>
      </c>
      <c r="K47" s="2">
        <f>B1014</f>
        <v>10580.19</v>
      </c>
      <c r="L47" s="3">
        <f>LN(Tabella131718[[#This Row],[QUOTAZIONE]]/K46)</f>
        <v>-0.15378402454778137</v>
      </c>
    </row>
    <row r="48" spans="1:12" x14ac:dyDescent="0.3">
      <c r="A48" s="1">
        <v>42072</v>
      </c>
      <c r="B48" s="2">
        <v>11582.11</v>
      </c>
      <c r="C48" s="2">
        <v>11510.35</v>
      </c>
      <c r="D48" s="2">
        <v>11586.94</v>
      </c>
      <c r="E48" s="2">
        <v>11461.86</v>
      </c>
      <c r="F48" s="3">
        <v>2.7000000000000001E-3</v>
      </c>
      <c r="G48">
        <f>$G$2*Tabella2[[#This Row],[CHIUSURA]]/$B$2</f>
        <v>118.61167692296664</v>
      </c>
      <c r="H48" s="6">
        <f>LN(Tabella2[[#This Row],[NUM INDICE]]/G47)</f>
        <v>2.6922501291746777E-3</v>
      </c>
      <c r="J48" t="s">
        <v>24</v>
      </c>
      <c r="K48" s="2">
        <f>B1077</f>
        <v>11681.99</v>
      </c>
      <c r="L48" s="3">
        <f>LN(Tabella131718[[#This Row],[QUOTAZIONE]]/K47)</f>
        <v>9.9064954918944806E-2</v>
      </c>
    </row>
    <row r="49" spans="1:12" x14ac:dyDescent="0.3">
      <c r="A49" s="1">
        <v>42073</v>
      </c>
      <c r="B49" s="2">
        <v>11500.38</v>
      </c>
      <c r="C49" s="2">
        <v>11555.97</v>
      </c>
      <c r="D49" s="2">
        <v>11577.75</v>
      </c>
      <c r="E49" s="2">
        <v>11402.67</v>
      </c>
      <c r="F49" s="3">
        <v>-7.1000000000000004E-3</v>
      </c>
      <c r="G49">
        <f>$G$2*Tabella2[[#This Row],[CHIUSURA]]/$B$2</f>
        <v>117.77468501433219</v>
      </c>
      <c r="H49" s="6">
        <f>LN(Tabella2[[#This Row],[NUM INDICE]]/G48)</f>
        <v>-7.0815879530702133E-3</v>
      </c>
      <c r="J49" t="s">
        <v>25</v>
      </c>
      <c r="K49" s="2">
        <f>B1138</f>
        <v>12521.38</v>
      </c>
      <c r="L49" s="3">
        <f>LN(Tabella131718[[#This Row],[QUOTAZIONE]]/K48)</f>
        <v>6.9389243639999598E-2</v>
      </c>
    </row>
    <row r="50" spans="1:12" x14ac:dyDescent="0.3">
      <c r="A50" s="1">
        <v>42074</v>
      </c>
      <c r="B50" s="2">
        <v>11805.99</v>
      </c>
      <c r="C50" s="2">
        <v>11531.55</v>
      </c>
      <c r="D50" s="2">
        <v>11822.53</v>
      </c>
      <c r="E50" s="2">
        <v>11531.55</v>
      </c>
      <c r="F50" s="3">
        <v>2.6599999999999999E-2</v>
      </c>
      <c r="G50">
        <f>$G$2*Tabella2[[#This Row],[CHIUSURA]]/$B$2</f>
        <v>120.9044182481236</v>
      </c>
      <c r="H50" s="6">
        <f>LN(Tabella2[[#This Row],[NUM INDICE]]/G49)</f>
        <v>2.6226951489661879E-2</v>
      </c>
      <c r="J50" t="s">
        <v>26</v>
      </c>
      <c r="K50" s="2">
        <f>B1204</f>
        <v>12263.83</v>
      </c>
      <c r="L50" s="3">
        <f>LN(Tabella131718[[#This Row],[QUOTAZIONE]]/K49)</f>
        <v>-2.0783303475574191E-2</v>
      </c>
    </row>
    <row r="51" spans="1:12" x14ac:dyDescent="0.3">
      <c r="A51" s="1">
        <v>42075</v>
      </c>
      <c r="B51" s="2">
        <v>11799.39</v>
      </c>
      <c r="C51" s="2">
        <v>11795.91</v>
      </c>
      <c r="D51" s="2">
        <v>11830.14</v>
      </c>
      <c r="E51" s="2">
        <v>11754.9</v>
      </c>
      <c r="F51" s="3">
        <v>-5.9999999999999995E-4</v>
      </c>
      <c r="G51">
        <f>$G$2*Tabella2[[#This Row],[CHIUSURA]]/$B$2</f>
        <v>120.83682805361747</v>
      </c>
      <c r="H51" s="6">
        <f>LN(Tabella2[[#This Row],[NUM INDICE]]/G50)</f>
        <v>-5.5919457106674494E-4</v>
      </c>
      <c r="J51" t="s">
        <v>27</v>
      </c>
      <c r="K51" s="2">
        <f>B1265</f>
        <v>13385.93</v>
      </c>
      <c r="L51" s="3">
        <f>LN(Tabella131718[[#This Row],[QUOTAZIONE]]/K50)</f>
        <v>8.7549875556315229E-2</v>
      </c>
    </row>
    <row r="52" spans="1:12" x14ac:dyDescent="0.3">
      <c r="A52" s="1">
        <v>42076</v>
      </c>
      <c r="B52" s="2">
        <v>11901.61</v>
      </c>
      <c r="C52" s="2">
        <v>11845.9</v>
      </c>
      <c r="D52" s="2">
        <v>11903.33</v>
      </c>
      <c r="E52" s="2">
        <v>11744.93</v>
      </c>
      <c r="F52" s="3">
        <v>8.6999999999999994E-3</v>
      </c>
      <c r="G52">
        <f>$G$2*Tabella2[[#This Row],[CHIUSURA]]/$B$2</f>
        <v>121.88365679337781</v>
      </c>
      <c r="H52" s="6">
        <f>LN(Tabella2[[#This Row],[NUM INDICE]]/G51)</f>
        <v>8.625849863570411E-3</v>
      </c>
      <c r="J52" t="s">
        <v>28</v>
      </c>
      <c r="K52" s="2">
        <f>B1329</f>
        <v>9544.75</v>
      </c>
      <c r="L52" s="3">
        <f>LN(Tabella131718[[#This Row],[QUOTAZIONE]]/K51)</f>
        <v>-0.33821289020940032</v>
      </c>
    </row>
    <row r="53" spans="1:12" x14ac:dyDescent="0.3">
      <c r="A53" s="1">
        <v>42079</v>
      </c>
      <c r="B53" s="2">
        <v>12167.72</v>
      </c>
      <c r="C53" s="2">
        <v>11955.82</v>
      </c>
      <c r="D53" s="2">
        <v>12219.05</v>
      </c>
      <c r="E53" s="2">
        <v>11955.33</v>
      </c>
      <c r="F53" s="3">
        <v>2.24E-2</v>
      </c>
      <c r="G53">
        <f>$G$2*Tabella2[[#This Row],[CHIUSURA]]/$B$2</f>
        <v>124.6088729539885</v>
      </c>
      <c r="H53" s="6">
        <f>LN(Tabella2[[#This Row],[NUM INDICE]]/G52)</f>
        <v>2.2112858431666233E-2</v>
      </c>
      <c r="J53" t="s">
        <v>29</v>
      </c>
      <c r="K53" s="2">
        <f>B1390</f>
        <v>12260.57</v>
      </c>
      <c r="L53" s="3">
        <f>LN(Tabella131718[[#This Row],[QUOTAZIONE]]/K52)</f>
        <v>0.25039715697508252</v>
      </c>
    </row>
    <row r="54" spans="1:12" x14ac:dyDescent="0.3">
      <c r="A54" s="1">
        <v>42080</v>
      </c>
      <c r="B54" s="2">
        <v>11980.85</v>
      </c>
      <c r="C54" s="2">
        <v>12163.08</v>
      </c>
      <c r="D54" s="2">
        <v>12195.58</v>
      </c>
      <c r="E54" s="2">
        <v>11930.54</v>
      </c>
      <c r="F54" s="3">
        <v>-1.54E-2</v>
      </c>
      <c r="G54">
        <f>$G$2*Tabella2[[#This Row],[CHIUSURA]]/$B$2</f>
        <v>122.69514876499402</v>
      </c>
      <c r="H54" s="6">
        <f>LN(Tabella2[[#This Row],[NUM INDICE]]/G53)</f>
        <v>-1.5477001759038085E-2</v>
      </c>
      <c r="J54" t="s">
        <v>33</v>
      </c>
      <c r="K54" s="2">
        <f>B1456</f>
        <v>12730.77</v>
      </c>
      <c r="L54" s="3">
        <f>LN(Tabella131718[[#This Row],[QUOTAZIONE]]/K53)</f>
        <v>3.763347569217073E-2</v>
      </c>
    </row>
    <row r="55" spans="1:12" x14ac:dyDescent="0.3">
      <c r="A55" s="1">
        <v>42081</v>
      </c>
      <c r="B55" s="2">
        <v>11922.77</v>
      </c>
      <c r="C55" s="2">
        <v>12002.24</v>
      </c>
      <c r="D55" s="2">
        <v>12017.91</v>
      </c>
      <c r="E55" s="2">
        <v>11814.48</v>
      </c>
      <c r="F55" s="3">
        <v>-4.7999999999999996E-3</v>
      </c>
      <c r="G55">
        <f>$G$2*Tabella2[[#This Row],[CHIUSURA]]/$B$2</f>
        <v>122.10035505333994</v>
      </c>
      <c r="H55" s="6">
        <f>LN(Tabella2[[#This Row],[NUM INDICE]]/G54)</f>
        <v>-4.8595245654384526E-3</v>
      </c>
      <c r="J55" t="s">
        <v>30</v>
      </c>
      <c r="K55" s="2">
        <f>B1519</f>
        <v>13726.74</v>
      </c>
      <c r="L55" s="3">
        <f>LN(Tabella131718[[#This Row],[QUOTAZIONE]]/K54)</f>
        <v>7.5323857537946154E-2</v>
      </c>
    </row>
    <row r="56" spans="1:12" x14ac:dyDescent="0.3">
      <c r="A56" s="1">
        <v>42082</v>
      </c>
      <c r="B56" s="2">
        <v>11899.4</v>
      </c>
      <c r="C56" s="2">
        <v>11897.48</v>
      </c>
      <c r="D56" s="2">
        <v>12001.13</v>
      </c>
      <c r="E56" s="2">
        <v>11787.3</v>
      </c>
      <c r="F56" s="3">
        <v>-2E-3</v>
      </c>
      <c r="G56">
        <f>$G$2*Tabella2[[#This Row],[CHIUSURA]]/$B$2</f>
        <v>121.86102431915681</v>
      </c>
      <c r="H56" s="6">
        <f>LN(Tabella2[[#This Row],[NUM INDICE]]/G55)</f>
        <v>-1.9620385126196075E-3</v>
      </c>
      <c r="J56" t="s">
        <v>31</v>
      </c>
      <c r="K56" s="2">
        <f>B1582</f>
        <v>15107.17</v>
      </c>
      <c r="L56" s="3">
        <f>LN(Tabella131718[[#This Row],[QUOTAZIONE]]/K55)</f>
        <v>9.5823710243281193E-2</v>
      </c>
    </row>
    <row r="57" spans="1:12" x14ac:dyDescent="0.3">
      <c r="A57" s="1">
        <v>42083</v>
      </c>
      <c r="B57" s="2">
        <v>12039.37</v>
      </c>
      <c r="C57" s="2">
        <v>11942.16</v>
      </c>
      <c r="D57" s="2">
        <v>12087.61</v>
      </c>
      <c r="E57" s="2">
        <v>11926.86</v>
      </c>
      <c r="F57" s="3">
        <v>1.18E-2</v>
      </c>
      <c r="G57">
        <f>$G$2*Tabella2[[#This Row],[CHIUSURA]]/$B$2</f>
        <v>123.29444848961518</v>
      </c>
      <c r="H57" s="6">
        <f>LN(Tabella2[[#This Row],[NUM INDICE]]/G56)</f>
        <v>1.1694134251971532E-2</v>
      </c>
      <c r="J57" t="s">
        <v>32</v>
      </c>
      <c r="K57" s="2">
        <f>B1644</f>
        <v>15603.81</v>
      </c>
      <c r="L57" s="3">
        <f>LN(Tabella131718[[#This Row],[QUOTAZIONE]]/K56)</f>
        <v>3.234564964547567E-2</v>
      </c>
    </row>
    <row r="58" spans="1:12" x14ac:dyDescent="0.3">
      <c r="A58" s="1">
        <v>42086</v>
      </c>
      <c r="B58" s="2">
        <v>11895.84</v>
      </c>
      <c r="C58" s="2">
        <v>11984.79</v>
      </c>
      <c r="D58" s="2">
        <v>11985.11</v>
      </c>
      <c r="E58" s="2">
        <v>11858.1</v>
      </c>
      <c r="F58" s="3">
        <v>-1.1900000000000001E-2</v>
      </c>
      <c r="G58">
        <f>$G$2*Tabella2[[#This Row],[CHIUSURA]]/$B$2</f>
        <v>121.82456657787773</v>
      </c>
      <c r="H58" s="6">
        <f>LN(Tabella2[[#This Row],[NUM INDICE]]/G57)</f>
        <v>-1.1993353761971101E-2</v>
      </c>
    </row>
    <row r="59" spans="1:12" x14ac:dyDescent="0.3">
      <c r="A59" s="1">
        <v>42087</v>
      </c>
      <c r="B59" s="2">
        <v>12005.69</v>
      </c>
      <c r="C59" s="2">
        <v>11821.21</v>
      </c>
      <c r="D59" s="2">
        <v>12030.59</v>
      </c>
      <c r="E59" s="2">
        <v>11797.67</v>
      </c>
      <c r="F59" s="3">
        <v>9.1999999999999998E-3</v>
      </c>
      <c r="G59">
        <f>$G$2*Tabella2[[#This Row],[CHIUSURA]]/$B$2</f>
        <v>122.94953367886261</v>
      </c>
      <c r="H59" s="6">
        <f>LN(Tabella2[[#This Row],[NUM INDICE]]/G58)</f>
        <v>9.1919449048992134E-3</v>
      </c>
    </row>
    <row r="60" spans="1:12" x14ac:dyDescent="0.3">
      <c r="A60" s="1">
        <v>42088</v>
      </c>
      <c r="B60" s="2">
        <v>11865.32</v>
      </c>
      <c r="C60" s="2">
        <v>11995.09</v>
      </c>
      <c r="D60" s="2">
        <v>12022.84</v>
      </c>
      <c r="E60" s="2">
        <v>11858.23</v>
      </c>
      <c r="F60" s="3">
        <v>-1.17E-2</v>
      </c>
      <c r="G60">
        <f>$G$2*Tabella2[[#This Row],[CHIUSURA]]/$B$2</f>
        <v>121.51201313297962</v>
      </c>
      <c r="H60" s="6">
        <f>LN(Tabella2[[#This Row],[NUM INDICE]]/G59)</f>
        <v>-1.1760844469068527E-2</v>
      </c>
    </row>
    <row r="61" spans="1:12" x14ac:dyDescent="0.3">
      <c r="A61" s="1">
        <v>42089</v>
      </c>
      <c r="B61" s="2">
        <v>11843.68</v>
      </c>
      <c r="C61" s="2">
        <v>11736.34</v>
      </c>
      <c r="D61" s="2">
        <v>11849.39</v>
      </c>
      <c r="E61" s="2">
        <v>11619.72</v>
      </c>
      <c r="F61" s="3">
        <v>-1.8E-3</v>
      </c>
      <c r="G61">
        <f>$G$2*Tabella2[[#This Row],[CHIUSURA]]/$B$2</f>
        <v>121.29039922250794</v>
      </c>
      <c r="H61" s="6">
        <f>LN(Tabella2[[#This Row],[NUM INDICE]]/G60)</f>
        <v>-1.8254676291117875E-3</v>
      </c>
    </row>
    <row r="62" spans="1:12" x14ac:dyDescent="0.3">
      <c r="A62" s="1">
        <v>42090</v>
      </c>
      <c r="B62" s="2">
        <v>11868.33</v>
      </c>
      <c r="C62" s="2">
        <v>11920.22</v>
      </c>
      <c r="D62" s="2">
        <v>11954.09</v>
      </c>
      <c r="E62" s="2">
        <v>11799.03</v>
      </c>
      <c r="F62" s="3">
        <v>2.0999999999999999E-3</v>
      </c>
      <c r="G62">
        <f>$G$2*Tabella2[[#This Row],[CHIUSURA]]/$B$2</f>
        <v>121.54283835804985</v>
      </c>
      <c r="H62" s="6">
        <f>LN(Tabella2[[#This Row],[NUM INDICE]]/G61)</f>
        <v>2.0791159315127349E-3</v>
      </c>
    </row>
    <row r="63" spans="1:12" x14ac:dyDescent="0.3">
      <c r="A63" s="1">
        <v>42093</v>
      </c>
      <c r="B63" s="2">
        <v>12086.01</v>
      </c>
      <c r="C63" s="2">
        <v>11927.14</v>
      </c>
      <c r="D63" s="2">
        <v>12090.14</v>
      </c>
      <c r="E63" s="2">
        <v>11922.71</v>
      </c>
      <c r="F63" s="3">
        <v>1.83E-2</v>
      </c>
      <c r="G63">
        <f>$G$2*Tabella2[[#This Row],[CHIUSURA]]/$B$2</f>
        <v>123.77208586412529</v>
      </c>
      <c r="H63" s="6">
        <f>LN(Tabella2[[#This Row],[NUM INDICE]]/G62)</f>
        <v>1.8175077436122823E-2</v>
      </c>
    </row>
    <row r="64" spans="1:12" x14ac:dyDescent="0.3">
      <c r="A64" s="1">
        <v>42094</v>
      </c>
      <c r="B64" s="2">
        <v>11966.17</v>
      </c>
      <c r="C64" s="2">
        <v>12054.2</v>
      </c>
      <c r="D64" s="2">
        <v>12119.71</v>
      </c>
      <c r="E64" s="2">
        <v>11943.12</v>
      </c>
      <c r="F64" s="3">
        <v>-9.9000000000000008E-3</v>
      </c>
      <c r="G64">
        <f>$G$2*Tabella2[[#This Row],[CHIUSURA]]/$B$2</f>
        <v>122.54481178691066</v>
      </c>
      <c r="H64" s="6">
        <f>LN(Tabella2[[#This Row],[NUM INDICE]]/G63)</f>
        <v>-9.9650835561037356E-3</v>
      </c>
    </row>
    <row r="65" spans="1:8" x14ac:dyDescent="0.3">
      <c r="A65" s="1">
        <v>42095</v>
      </c>
      <c r="B65" s="2">
        <v>12001.38</v>
      </c>
      <c r="C65" s="2">
        <v>11902.92</v>
      </c>
      <c r="D65" s="2">
        <v>12112.98</v>
      </c>
      <c r="E65" s="2">
        <v>11880.19</v>
      </c>
      <c r="F65" s="3">
        <v>2.8999999999999998E-3</v>
      </c>
      <c r="G65">
        <f>$G$2*Tabella2[[#This Row],[CHIUSURA]]/$B$2</f>
        <v>122.90539523366238</v>
      </c>
      <c r="H65" s="6">
        <f>LN(Tabella2[[#This Row],[NUM INDICE]]/G64)</f>
        <v>2.9381413894788359E-3</v>
      </c>
    </row>
    <row r="66" spans="1:8" x14ac:dyDescent="0.3">
      <c r="A66" s="1">
        <v>42096</v>
      </c>
      <c r="B66" s="2">
        <v>11967.39</v>
      </c>
      <c r="C66" s="2">
        <v>11991.62</v>
      </c>
      <c r="D66" s="2">
        <v>12020.11</v>
      </c>
      <c r="E66" s="2">
        <v>11948.83</v>
      </c>
      <c r="F66" s="3">
        <v>-2.8E-3</v>
      </c>
      <c r="G66">
        <f>$G$2*Tabella2[[#This Row],[CHIUSURA]]/$B$2</f>
        <v>122.55730573195572</v>
      </c>
      <c r="H66" s="6">
        <f>LN(Tabella2[[#This Row],[NUM INDICE]]/G65)</f>
        <v>-2.8361924941991447E-3</v>
      </c>
    </row>
    <row r="67" spans="1:8" x14ac:dyDescent="0.3">
      <c r="A67" s="1">
        <v>42101</v>
      </c>
      <c r="B67" s="2">
        <v>12123.52</v>
      </c>
      <c r="C67" s="2">
        <v>12057.34</v>
      </c>
      <c r="D67" s="2">
        <v>12149.31</v>
      </c>
      <c r="E67" s="2">
        <v>12035.7</v>
      </c>
      <c r="F67" s="3">
        <v>1.2999999999999999E-2</v>
      </c>
      <c r="G67">
        <f>$G$2*Tabella2[[#This Row],[CHIUSURA]]/$B$2</f>
        <v>124.15622346956854</v>
      </c>
      <c r="H67" s="6">
        <f>LN(Tabella2[[#This Row],[NUM INDICE]]/G66)</f>
        <v>1.2961916835914139E-2</v>
      </c>
    </row>
    <row r="68" spans="1:8" x14ac:dyDescent="0.3">
      <c r="A68" s="1">
        <v>42102</v>
      </c>
      <c r="B68" s="2">
        <v>12035.86</v>
      </c>
      <c r="C68" s="2">
        <v>12109.85</v>
      </c>
      <c r="D68" s="2">
        <v>12122.32</v>
      </c>
      <c r="E68" s="2">
        <v>12017.8</v>
      </c>
      <c r="F68" s="3">
        <v>-7.1999999999999998E-3</v>
      </c>
      <c r="G68">
        <f>$G$2*Tabella2[[#This Row],[CHIUSURA]]/$B$2</f>
        <v>123.25850279526419</v>
      </c>
      <c r="H68" s="6">
        <f>LN(Tabella2[[#This Row],[NUM INDICE]]/G67)</f>
        <v>-7.2568405889255234E-3</v>
      </c>
    </row>
    <row r="69" spans="1:8" x14ac:dyDescent="0.3">
      <c r="A69" s="1">
        <v>42103</v>
      </c>
      <c r="B69" s="2">
        <v>12166.44</v>
      </c>
      <c r="C69" s="2">
        <v>12099.43</v>
      </c>
      <c r="D69" s="2">
        <v>12166.44</v>
      </c>
      <c r="E69" s="2">
        <v>12047.91</v>
      </c>
      <c r="F69" s="3">
        <v>1.0800000000000001E-2</v>
      </c>
      <c r="G69">
        <f>$G$2*Tabella2[[#This Row],[CHIUSURA]]/$B$2</f>
        <v>124.59576455262973</v>
      </c>
      <c r="H69" s="6">
        <f>LN(Tabella2[[#This Row],[NUM INDICE]]/G68)</f>
        <v>1.0790814681010142E-2</v>
      </c>
    </row>
    <row r="70" spans="1:8" x14ac:dyDescent="0.3">
      <c r="A70" s="1">
        <v>42104</v>
      </c>
      <c r="B70" s="2">
        <v>12374.73</v>
      </c>
      <c r="C70" s="2">
        <v>12226.98</v>
      </c>
      <c r="D70" s="2">
        <v>12390.75</v>
      </c>
      <c r="E70" s="2">
        <v>12214.51</v>
      </c>
      <c r="F70" s="3">
        <v>1.7100000000000001E-2</v>
      </c>
      <c r="G70">
        <f>$G$2*Tabella2[[#This Row],[CHIUSURA]]/$B$2</f>
        <v>126.72884964561233</v>
      </c>
      <c r="H70" s="6">
        <f>LN(Tabella2[[#This Row],[NUM INDICE]]/G69)</f>
        <v>1.6975148425109138E-2</v>
      </c>
    </row>
    <row r="71" spans="1:8" x14ac:dyDescent="0.3">
      <c r="A71" s="1">
        <v>42107</v>
      </c>
      <c r="B71" s="2">
        <v>12338.73</v>
      </c>
      <c r="C71" s="2">
        <v>12357.27</v>
      </c>
      <c r="D71" s="2">
        <v>12388.13</v>
      </c>
      <c r="E71" s="2">
        <v>12326.71</v>
      </c>
      <c r="F71" s="3">
        <v>-2.8999999999999998E-3</v>
      </c>
      <c r="G71">
        <f>$G$2*Tabella2[[#This Row],[CHIUSURA]]/$B$2</f>
        <v>126.36017585739698</v>
      </c>
      <c r="H71" s="6">
        <f>LN(Tabella2[[#This Row],[NUM INDICE]]/G70)</f>
        <v>-2.9133941960044207E-3</v>
      </c>
    </row>
    <row r="72" spans="1:8" x14ac:dyDescent="0.3">
      <c r="A72" s="1">
        <v>42108</v>
      </c>
      <c r="B72" s="2">
        <v>12227.6</v>
      </c>
      <c r="C72" s="2">
        <v>12306.36</v>
      </c>
      <c r="D72" s="2">
        <v>12339.81</v>
      </c>
      <c r="E72" s="2">
        <v>12181.2</v>
      </c>
      <c r="F72" s="3">
        <v>-8.9999999999999993E-3</v>
      </c>
      <c r="G72">
        <f>$G$2*Tabella2[[#This Row],[CHIUSURA]]/$B$2</f>
        <v>125.22210035505334</v>
      </c>
      <c r="H72" s="6">
        <f>LN(Tabella2[[#This Row],[NUM INDICE]]/G71)</f>
        <v>-9.0474041543292943E-3</v>
      </c>
    </row>
    <row r="73" spans="1:8" x14ac:dyDescent="0.3">
      <c r="A73" s="1">
        <v>42109</v>
      </c>
      <c r="B73" s="2">
        <v>12231.34</v>
      </c>
      <c r="C73" s="2">
        <v>12220.1</v>
      </c>
      <c r="D73" s="2">
        <v>12326.14</v>
      </c>
      <c r="E73" s="2">
        <v>12214.81</v>
      </c>
      <c r="F73" s="3">
        <v>2.9999999999999997E-4</v>
      </c>
      <c r="G73">
        <f>$G$2*Tabella2[[#This Row],[CHIUSURA]]/$B$2</f>
        <v>125.26040146527349</v>
      </c>
      <c r="H73" s="6">
        <f>LN(Tabella2[[#This Row],[NUM INDICE]]/G72)</f>
        <v>3.0581865192437534E-4</v>
      </c>
    </row>
    <row r="74" spans="1:8" x14ac:dyDescent="0.3">
      <c r="A74" s="1">
        <v>42110</v>
      </c>
      <c r="B74" s="2">
        <v>11998.86</v>
      </c>
      <c r="C74" s="2">
        <v>12224.76</v>
      </c>
      <c r="D74" s="2">
        <v>12227.59</v>
      </c>
      <c r="E74" s="2">
        <v>11997.75</v>
      </c>
      <c r="F74" s="3">
        <v>-1.9E-2</v>
      </c>
      <c r="G74">
        <f>$G$2*Tabella2[[#This Row],[CHIUSURA]]/$B$2</f>
        <v>122.87958806848731</v>
      </c>
      <c r="H74" s="6">
        <f>LN(Tabella2[[#This Row],[NUM INDICE]]/G73)</f>
        <v>-1.9189865061291844E-2</v>
      </c>
    </row>
    <row r="75" spans="1:8" x14ac:dyDescent="0.3">
      <c r="A75" s="1">
        <v>42111</v>
      </c>
      <c r="B75" s="2">
        <v>11688.7</v>
      </c>
      <c r="C75" s="2">
        <v>11942.36</v>
      </c>
      <c r="D75" s="2">
        <v>12019.75</v>
      </c>
      <c r="E75" s="2">
        <v>11674.59</v>
      </c>
      <c r="F75" s="3">
        <v>-2.58E-2</v>
      </c>
      <c r="G75">
        <f>$G$2*Tabella2[[#This Row],[CHIUSURA]]/$B$2</f>
        <v>119.7032585642409</v>
      </c>
      <c r="H75" s="6">
        <f>LN(Tabella2[[#This Row],[NUM INDICE]]/G74)</f>
        <v>-2.6189082134211249E-2</v>
      </c>
    </row>
    <row r="76" spans="1:8" x14ac:dyDescent="0.3">
      <c r="A76" s="1">
        <v>42114</v>
      </c>
      <c r="B76" s="2">
        <v>11891.91</v>
      </c>
      <c r="C76" s="2">
        <v>11736.4</v>
      </c>
      <c r="D76" s="2">
        <v>11903.7</v>
      </c>
      <c r="E76" s="2">
        <v>11727.02</v>
      </c>
      <c r="F76" s="3">
        <v>1.7399999999999999E-2</v>
      </c>
      <c r="G76">
        <f>$G$2*Tabella2[[#This Row],[CHIUSURA]]/$B$2</f>
        <v>121.7843196893309</v>
      </c>
      <c r="H76" s="6">
        <f>LN(Tabella2[[#This Row],[NUM INDICE]]/G75)</f>
        <v>1.7235773853192506E-2</v>
      </c>
    </row>
    <row r="77" spans="1:8" x14ac:dyDescent="0.3">
      <c r="A77" s="1">
        <v>42115</v>
      </c>
      <c r="B77" s="2">
        <v>11939.58</v>
      </c>
      <c r="C77" s="2">
        <v>11994.82</v>
      </c>
      <c r="D77" s="2">
        <v>12079.03</v>
      </c>
      <c r="E77" s="2">
        <v>11913.36</v>
      </c>
      <c r="F77" s="3">
        <v>4.0000000000000001E-3</v>
      </c>
      <c r="G77">
        <f>$G$2*Tabella2[[#This Row],[CHIUSURA]]/$B$2</f>
        <v>122.27250523055937</v>
      </c>
      <c r="H77" s="6">
        <f>LN(Tabella2[[#This Row],[NUM INDICE]]/G76)</f>
        <v>4.0005944721774383E-3</v>
      </c>
    </row>
    <row r="78" spans="1:8" x14ac:dyDescent="0.3">
      <c r="A78" s="1">
        <v>42116</v>
      </c>
      <c r="B78" s="2">
        <v>11867.37</v>
      </c>
      <c r="C78" s="2">
        <v>11984.39</v>
      </c>
      <c r="D78" s="2">
        <v>12041.38</v>
      </c>
      <c r="E78" s="2">
        <v>11787.22</v>
      </c>
      <c r="F78" s="3">
        <v>-6.0000000000000001E-3</v>
      </c>
      <c r="G78">
        <f>$G$2*Tabella2[[#This Row],[CHIUSURA]]/$B$2</f>
        <v>121.53300705703077</v>
      </c>
      <c r="H78" s="6">
        <f>LN(Tabella2[[#This Row],[NUM INDICE]]/G77)</f>
        <v>-6.066314369953839E-3</v>
      </c>
    </row>
    <row r="79" spans="1:8" x14ac:dyDescent="0.3">
      <c r="A79" s="1">
        <v>42117</v>
      </c>
      <c r="B79" s="2">
        <v>11723.58</v>
      </c>
      <c r="C79" s="2">
        <v>11887.14</v>
      </c>
      <c r="D79" s="2">
        <v>11940.21</v>
      </c>
      <c r="E79" s="2">
        <v>11675.58</v>
      </c>
      <c r="F79" s="3">
        <v>-1.21E-2</v>
      </c>
      <c r="G79">
        <f>$G$2*Tabella2[[#This Row],[CHIUSURA]]/$B$2</f>
        <v>120.06046250126732</v>
      </c>
      <c r="H79" s="6">
        <f>LN(Tabella2[[#This Row],[NUM INDICE]]/G78)</f>
        <v>-1.2190418840336429E-2</v>
      </c>
    </row>
    <row r="80" spans="1:8" x14ac:dyDescent="0.3">
      <c r="A80" s="1">
        <v>42118</v>
      </c>
      <c r="B80" s="2">
        <v>11810.85</v>
      </c>
      <c r="C80" s="2">
        <v>11783.56</v>
      </c>
      <c r="D80" s="2">
        <v>11881.05</v>
      </c>
      <c r="E80" s="2">
        <v>11711.1</v>
      </c>
      <c r="F80" s="3">
        <v>7.4000000000000003E-3</v>
      </c>
      <c r="G80">
        <f>$G$2*Tabella2[[#This Row],[CHIUSURA]]/$B$2</f>
        <v>120.95418920953269</v>
      </c>
      <c r="H80" s="6">
        <f>LN(Tabella2[[#This Row],[NUM INDICE]]/G79)</f>
        <v>7.4164022675811524E-3</v>
      </c>
    </row>
    <row r="81" spans="1:8" x14ac:dyDescent="0.3">
      <c r="A81" s="1">
        <v>42121</v>
      </c>
      <c r="B81" s="2">
        <v>12039.16</v>
      </c>
      <c r="C81" s="2">
        <v>11881.25</v>
      </c>
      <c r="D81" s="2">
        <v>12050.71</v>
      </c>
      <c r="E81" s="2">
        <v>11729.04</v>
      </c>
      <c r="F81" s="3">
        <v>1.9300000000000001E-2</v>
      </c>
      <c r="G81">
        <f>$G$2*Tabella2[[#This Row],[CHIUSURA]]/$B$2</f>
        <v>123.29229789251725</v>
      </c>
      <c r="H81" s="6">
        <f>LN(Tabella2[[#This Row],[NUM INDICE]]/G80)</f>
        <v>1.9146069481289087E-2</v>
      </c>
    </row>
    <row r="82" spans="1:8" x14ac:dyDescent="0.3">
      <c r="A82" s="1">
        <v>42122</v>
      </c>
      <c r="B82" s="2">
        <v>11811.66</v>
      </c>
      <c r="C82" s="2">
        <v>12035.56</v>
      </c>
      <c r="D82" s="2">
        <v>12047.38</v>
      </c>
      <c r="E82" s="2">
        <v>11743.78</v>
      </c>
      <c r="F82" s="3">
        <v>-1.89E-2</v>
      </c>
      <c r="G82">
        <f>$G$2*Tabella2[[#This Row],[CHIUSURA]]/$B$2</f>
        <v>120.96248436976752</v>
      </c>
      <c r="H82" s="6">
        <f>LN(Tabella2[[#This Row],[NUM INDICE]]/G81)</f>
        <v>-1.9077490824718189E-2</v>
      </c>
    </row>
    <row r="83" spans="1:8" x14ac:dyDescent="0.3">
      <c r="A83" s="1">
        <v>42123</v>
      </c>
      <c r="B83" s="2">
        <v>11432.72</v>
      </c>
      <c r="C83" s="2">
        <v>11864.4</v>
      </c>
      <c r="D83" s="2">
        <v>11885.05</v>
      </c>
      <c r="E83" s="2">
        <v>11410.54</v>
      </c>
      <c r="F83" s="3">
        <v>-3.2099999999999997E-2</v>
      </c>
      <c r="G83">
        <f>$G$2*Tabella2[[#This Row],[CHIUSURA]]/$B$2</f>
        <v>117.08178311125859</v>
      </c>
      <c r="H83" s="6">
        <f>LN(Tabella2[[#This Row],[NUM INDICE]]/G82)</f>
        <v>-3.2607759430227014E-2</v>
      </c>
    </row>
    <row r="84" spans="1:8" x14ac:dyDescent="0.3">
      <c r="A84" s="1">
        <v>42124</v>
      </c>
      <c r="B84" s="2">
        <v>11454.38</v>
      </c>
      <c r="C84" s="2">
        <v>11440.79</v>
      </c>
      <c r="D84" s="2">
        <v>11570.64</v>
      </c>
      <c r="E84" s="2">
        <v>11331.37</v>
      </c>
      <c r="F84" s="3">
        <v>1.9E-3</v>
      </c>
      <c r="G84">
        <f>$G$2*Tabella2[[#This Row],[CHIUSURA]]/$B$2</f>
        <v>117.30360184050149</v>
      </c>
      <c r="H84" s="6">
        <f>LN(Tabella2[[#This Row],[NUM INDICE]]/G83)</f>
        <v>1.8927698543330413E-3</v>
      </c>
    </row>
    <row r="85" spans="1:8" x14ac:dyDescent="0.3">
      <c r="A85" s="1">
        <v>42128</v>
      </c>
      <c r="B85" s="2">
        <v>11619.85</v>
      </c>
      <c r="C85" s="2">
        <v>11506.84</v>
      </c>
      <c r="D85" s="2">
        <v>11656.89</v>
      </c>
      <c r="E85" s="2">
        <v>11411.77</v>
      </c>
      <c r="F85" s="3">
        <v>1.44E-2</v>
      </c>
      <c r="G85">
        <f>$G$2*Tabella2[[#This Row],[CHIUSURA]]/$B$2</f>
        <v>118.99816994427906</v>
      </c>
      <c r="H85" s="6">
        <f>LN(Tabella2[[#This Row],[NUM INDICE]]/G84)</f>
        <v>1.4342652958136094E-2</v>
      </c>
    </row>
    <row r="86" spans="1:8" x14ac:dyDescent="0.3">
      <c r="A86" s="1">
        <v>42129</v>
      </c>
      <c r="B86" s="2">
        <v>11327.68</v>
      </c>
      <c r="C86" s="2">
        <v>11576.12</v>
      </c>
      <c r="D86" s="2">
        <v>11751.22</v>
      </c>
      <c r="E86" s="2">
        <v>11322.62</v>
      </c>
      <c r="F86" s="3">
        <v>-2.5100000000000001E-2</v>
      </c>
      <c r="G86">
        <f>$G$2*Tabella2[[#This Row],[CHIUSURA]]/$B$2</f>
        <v>116.00607492475471</v>
      </c>
      <c r="H86" s="6">
        <f>LN(Tabella2[[#This Row],[NUM INDICE]]/G85)</f>
        <v>-2.5465554597682596E-2</v>
      </c>
    </row>
    <row r="87" spans="1:8" x14ac:dyDescent="0.3">
      <c r="A87" s="1">
        <v>42130</v>
      </c>
      <c r="B87" s="2">
        <v>11350.15</v>
      </c>
      <c r="C87" s="2">
        <v>11377.58</v>
      </c>
      <c r="D87" s="2">
        <v>11457.93</v>
      </c>
      <c r="E87" s="2">
        <v>11239.86</v>
      </c>
      <c r="F87" s="3">
        <v>2E-3</v>
      </c>
      <c r="G87">
        <f>$G$2*Tabella2[[#This Row],[CHIUSURA]]/$B$2</f>
        <v>116.23618881423245</v>
      </c>
      <c r="H87" s="6">
        <f>LN(Tabella2[[#This Row],[NUM INDICE]]/G86)</f>
        <v>1.9816717343193462E-3</v>
      </c>
    </row>
    <row r="88" spans="1:8" x14ac:dyDescent="0.3">
      <c r="A88" s="1">
        <v>42131</v>
      </c>
      <c r="B88" s="2">
        <v>11407.97</v>
      </c>
      <c r="C88" s="2">
        <v>11265.13</v>
      </c>
      <c r="D88" s="2">
        <v>11437.57</v>
      </c>
      <c r="E88" s="2">
        <v>11167.55</v>
      </c>
      <c r="F88" s="3">
        <v>5.1000000000000004E-3</v>
      </c>
      <c r="G88">
        <f>$G$2*Tabella2[[#This Row],[CHIUSURA]]/$B$2</f>
        <v>116.82831988186054</v>
      </c>
      <c r="H88" s="6">
        <f>LN(Tabella2[[#This Row],[NUM INDICE]]/G87)</f>
        <v>5.0812742358482248E-3</v>
      </c>
    </row>
    <row r="89" spans="1:8" x14ac:dyDescent="0.3">
      <c r="A89" s="1">
        <v>42132</v>
      </c>
      <c r="B89" s="2">
        <v>11709.73</v>
      </c>
      <c r="C89" s="2">
        <v>11483.07</v>
      </c>
      <c r="D89" s="2">
        <v>11710.41</v>
      </c>
      <c r="E89" s="2">
        <v>11415.29</v>
      </c>
      <c r="F89" s="3">
        <v>2.6499999999999999E-2</v>
      </c>
      <c r="G89">
        <f>$G$2*Tabella2[[#This Row],[CHIUSURA]]/$B$2</f>
        <v>119.91862550219003</v>
      </c>
      <c r="H89" s="6">
        <f>LN(Tabella2[[#This Row],[NUM INDICE]]/G88)</f>
        <v>2.6107886192787644E-2</v>
      </c>
    </row>
    <row r="90" spans="1:8" x14ac:dyDescent="0.3">
      <c r="A90" s="1">
        <v>42135</v>
      </c>
      <c r="B90" s="2">
        <v>11673.35</v>
      </c>
      <c r="C90" s="2">
        <v>11674.52</v>
      </c>
      <c r="D90" s="2">
        <v>11702.13</v>
      </c>
      <c r="E90" s="2">
        <v>11622.02</v>
      </c>
      <c r="F90" s="3">
        <v>-3.0999999999999999E-3</v>
      </c>
      <c r="G90">
        <f>$G$2*Tabella2[[#This Row],[CHIUSURA]]/$B$2</f>
        <v>119.54606015732131</v>
      </c>
      <c r="H90" s="6">
        <f>LN(Tabella2[[#This Row],[NUM INDICE]]/G89)</f>
        <v>-3.1116541836044326E-3</v>
      </c>
    </row>
    <row r="91" spans="1:8" x14ac:dyDescent="0.3">
      <c r="A91" s="1">
        <v>42136</v>
      </c>
      <c r="B91" s="2">
        <v>11472.41</v>
      </c>
      <c r="C91" s="2">
        <v>11557.97</v>
      </c>
      <c r="D91" s="2">
        <v>11565.2</v>
      </c>
      <c r="E91" s="2">
        <v>11377.35</v>
      </c>
      <c r="F91" s="3">
        <v>-1.72E-2</v>
      </c>
      <c r="G91">
        <f>$G$2*Tabella2[[#This Row],[CHIUSURA]]/$B$2</f>
        <v>117.488245962766</v>
      </c>
      <c r="H91" s="6">
        <f>LN(Tabella2[[#This Row],[NUM INDICE]]/G90)</f>
        <v>-1.736344353443639E-2</v>
      </c>
    </row>
    <row r="92" spans="1:8" x14ac:dyDescent="0.3">
      <c r="A92" s="1">
        <v>42137</v>
      </c>
      <c r="B92" s="2">
        <v>11351.46</v>
      </c>
      <c r="C92" s="2">
        <v>11532.97</v>
      </c>
      <c r="D92" s="2">
        <v>11596.47</v>
      </c>
      <c r="E92" s="2">
        <v>11301.63</v>
      </c>
      <c r="F92" s="3">
        <v>-1.0500000000000001E-2</v>
      </c>
      <c r="G92">
        <f>$G$2*Tabella2[[#This Row],[CHIUSURA]]/$B$2</f>
        <v>116.24960444374807</v>
      </c>
      <c r="H92" s="6">
        <f>LN(Tabella2[[#This Row],[NUM INDICE]]/G91)</f>
        <v>-1.0598652393753603E-2</v>
      </c>
    </row>
    <row r="93" spans="1:8" x14ac:dyDescent="0.3">
      <c r="A93" s="1">
        <v>42138</v>
      </c>
      <c r="B93" s="2">
        <v>11559.82</v>
      </c>
      <c r="C93" s="2">
        <v>11299.19</v>
      </c>
      <c r="D93" s="2">
        <v>11579.8</v>
      </c>
      <c r="E93" s="2">
        <v>11218.54</v>
      </c>
      <c r="F93" s="3">
        <v>1.84E-2</v>
      </c>
      <c r="G93">
        <f>$G$2*Tabella2[[#This Row],[CHIUSURA]]/$B$2</f>
        <v>118.38340640242997</v>
      </c>
      <c r="H93" s="6">
        <f>LN(Tabella2[[#This Row],[NUM INDICE]]/G92)</f>
        <v>1.8188922172791794E-2</v>
      </c>
    </row>
    <row r="94" spans="1:8" x14ac:dyDescent="0.3">
      <c r="A94" s="1">
        <v>42139</v>
      </c>
      <c r="B94" s="2">
        <v>11447.03</v>
      </c>
      <c r="C94" s="2">
        <v>11593.2</v>
      </c>
      <c r="D94" s="2">
        <v>11632.36</v>
      </c>
      <c r="E94" s="2">
        <v>11383.23</v>
      </c>
      <c r="F94" s="3">
        <v>-9.7999999999999997E-3</v>
      </c>
      <c r="G94">
        <f>$G$2*Tabella2[[#This Row],[CHIUSURA]]/$B$2</f>
        <v>117.22833094207418</v>
      </c>
      <c r="H94" s="6">
        <f>LN(Tabella2[[#This Row],[NUM INDICE]]/G93)</f>
        <v>-9.8049844818401382E-3</v>
      </c>
    </row>
    <row r="95" spans="1:8" x14ac:dyDescent="0.3">
      <c r="A95" s="1">
        <v>42142</v>
      </c>
      <c r="B95" s="2">
        <v>11594.28</v>
      </c>
      <c r="C95" s="2">
        <v>11464.8</v>
      </c>
      <c r="D95" s="2">
        <v>11594.96</v>
      </c>
      <c r="E95" s="2">
        <v>11378.86</v>
      </c>
      <c r="F95" s="3">
        <v>1.29E-2</v>
      </c>
      <c r="G95">
        <f>$G$2*Tabella2[[#This Row],[CHIUSURA]]/$B$2</f>
        <v>118.73630914526055</v>
      </c>
      <c r="H95" s="6">
        <f>LN(Tabella2[[#This Row],[NUM INDICE]]/G94)</f>
        <v>1.2781565341649846E-2</v>
      </c>
    </row>
    <row r="96" spans="1:8" x14ac:dyDescent="0.3">
      <c r="A96" s="1">
        <v>42143</v>
      </c>
      <c r="B96" s="2">
        <v>11853.33</v>
      </c>
      <c r="C96" s="2">
        <v>11709.87</v>
      </c>
      <c r="D96" s="2">
        <v>11873.28</v>
      </c>
      <c r="E96" s="2">
        <v>11706.85</v>
      </c>
      <c r="F96" s="3">
        <v>2.23E-2</v>
      </c>
      <c r="G96">
        <f>$G$2*Tabella2[[#This Row],[CHIUSURA]]/$B$2</f>
        <v>121.38922427962679</v>
      </c>
      <c r="H96" s="6">
        <f>LN(Tabella2[[#This Row],[NUM INDICE]]/G95)</f>
        <v>2.2096967714149762E-2</v>
      </c>
    </row>
    <row r="97" spans="1:8" x14ac:dyDescent="0.3">
      <c r="A97" s="1">
        <v>42144</v>
      </c>
      <c r="B97" s="2">
        <v>11848.47</v>
      </c>
      <c r="C97" s="2">
        <v>11858.47</v>
      </c>
      <c r="D97" s="2">
        <v>11871.49</v>
      </c>
      <c r="E97" s="2">
        <v>11780.02</v>
      </c>
      <c r="F97" s="3">
        <v>-4.0000000000000002E-4</v>
      </c>
      <c r="G97">
        <f>$G$2*Tabella2[[#This Row],[CHIUSURA]]/$B$2</f>
        <v>121.33945331821771</v>
      </c>
      <c r="H97" s="6">
        <f>LN(Tabella2[[#This Row],[NUM INDICE]]/G96)</f>
        <v>-4.100954415371968E-4</v>
      </c>
    </row>
    <row r="98" spans="1:8" x14ac:dyDescent="0.3">
      <c r="A98" s="1">
        <v>42145</v>
      </c>
      <c r="B98" s="2">
        <v>11864.59</v>
      </c>
      <c r="C98" s="2">
        <v>11815.43</v>
      </c>
      <c r="D98" s="2">
        <v>11868.7</v>
      </c>
      <c r="E98" s="2">
        <v>11758.81</v>
      </c>
      <c r="F98" s="3">
        <v>1.4E-3</v>
      </c>
      <c r="G98">
        <f>$G$2*Tabella2[[#This Row],[CHIUSURA]]/$B$2</f>
        <v>121.50453724782969</v>
      </c>
      <c r="H98" s="6">
        <f>LN(Tabella2[[#This Row],[NUM INDICE]]/G97)</f>
        <v>1.3595885544191431E-3</v>
      </c>
    </row>
    <row r="99" spans="1:8" x14ac:dyDescent="0.3">
      <c r="A99" s="1">
        <v>42146</v>
      </c>
      <c r="B99" s="2">
        <v>11815.01</v>
      </c>
      <c r="C99" s="2">
        <v>11881.49</v>
      </c>
      <c r="D99" s="2">
        <v>11881.81</v>
      </c>
      <c r="E99" s="2">
        <v>11792.31</v>
      </c>
      <c r="F99" s="3">
        <v>-4.1999999999999997E-3</v>
      </c>
      <c r="G99">
        <f>$G$2*Tabella2[[#This Row],[CHIUSURA]]/$B$2</f>
        <v>120.99679151394868</v>
      </c>
      <c r="H99" s="6">
        <f>LN(Tabella2[[#This Row],[NUM INDICE]]/G98)</f>
        <v>-4.1875768553572279E-3</v>
      </c>
    </row>
    <row r="100" spans="1:8" x14ac:dyDescent="0.3">
      <c r="A100" s="1">
        <v>42149</v>
      </c>
      <c r="B100" s="2">
        <v>11815.01</v>
      </c>
      <c r="C100" s="2">
        <v>11881.49</v>
      </c>
      <c r="D100" s="2">
        <v>11881.81</v>
      </c>
      <c r="E100" s="2">
        <v>11792.31</v>
      </c>
      <c r="F100" s="3">
        <v>0</v>
      </c>
      <c r="G100">
        <f>$G$2*Tabella2[[#This Row],[CHIUSURA]]/$B$2</f>
        <v>120.99679151394868</v>
      </c>
      <c r="H100" s="6">
        <f>LN(Tabella2[[#This Row],[NUM INDICE]]/G99)</f>
        <v>0</v>
      </c>
    </row>
    <row r="101" spans="1:8" x14ac:dyDescent="0.3">
      <c r="A101" s="1">
        <v>42150</v>
      </c>
      <c r="B101" s="2">
        <v>11625.13</v>
      </c>
      <c r="C101" s="2">
        <v>11841.48</v>
      </c>
      <c r="D101" s="2">
        <v>11920.31</v>
      </c>
      <c r="E101" s="2">
        <v>11586.35</v>
      </c>
      <c r="F101" s="3">
        <v>-1.61E-2</v>
      </c>
      <c r="G101">
        <f>$G$2*Tabella2[[#This Row],[CHIUSURA]]/$B$2</f>
        <v>119.05224209988397</v>
      </c>
      <c r="H101" s="6">
        <f>LN(Tabella2[[#This Row],[NUM INDICE]]/G100)</f>
        <v>-1.6201622813639259E-2</v>
      </c>
    </row>
    <row r="102" spans="1:8" x14ac:dyDescent="0.3">
      <c r="A102" s="1">
        <v>42151</v>
      </c>
      <c r="B102" s="2">
        <v>11771.13</v>
      </c>
      <c r="C102" s="2">
        <v>11647.04</v>
      </c>
      <c r="D102" s="2">
        <v>11790.35</v>
      </c>
      <c r="E102" s="2">
        <v>11595.12</v>
      </c>
      <c r="F102" s="3">
        <v>1.26E-2</v>
      </c>
      <c r="G102">
        <f>$G$2*Tabella2[[#This Row],[CHIUSURA]]/$B$2</f>
        <v>120.54741912986842</v>
      </c>
      <c r="H102" s="6">
        <f>LN(Tabella2[[#This Row],[NUM INDICE]]/G101)</f>
        <v>1.2480789254177199E-2</v>
      </c>
    </row>
    <row r="103" spans="1:8" x14ac:dyDescent="0.3">
      <c r="A103" s="1">
        <v>42152</v>
      </c>
      <c r="B103" s="2">
        <v>11677.57</v>
      </c>
      <c r="C103" s="2">
        <v>11716.08</v>
      </c>
      <c r="D103" s="2">
        <v>11773.79</v>
      </c>
      <c r="E103" s="2">
        <v>11605.99</v>
      </c>
      <c r="F103" s="3">
        <v>-7.9000000000000008E-3</v>
      </c>
      <c r="G103">
        <f>$G$2*Tabella2[[#This Row],[CHIUSURA]]/$B$2</f>
        <v>119.58927691805098</v>
      </c>
      <c r="H103" s="6">
        <f>LN(Tabella2[[#This Row],[NUM INDICE]]/G102)</f>
        <v>-7.980015650869551E-3</v>
      </c>
    </row>
    <row r="104" spans="1:8" x14ac:dyDescent="0.3">
      <c r="A104" s="1">
        <v>42153</v>
      </c>
      <c r="B104" s="2">
        <v>11413.82</v>
      </c>
      <c r="C104" s="2">
        <v>11685.66</v>
      </c>
      <c r="D104" s="2">
        <v>11704.39</v>
      </c>
      <c r="E104" s="2">
        <v>11403.82</v>
      </c>
      <c r="F104" s="3">
        <v>-2.2599999999999999E-2</v>
      </c>
      <c r="G104">
        <f>$G$2*Tabella2[[#This Row],[CHIUSURA]]/$B$2</f>
        <v>116.88822937244554</v>
      </c>
      <c r="H104" s="6">
        <f>LN(Tabella2[[#This Row],[NUM INDICE]]/G103)</f>
        <v>-2.2845005926618894E-2</v>
      </c>
    </row>
    <row r="105" spans="1:8" x14ac:dyDescent="0.3">
      <c r="A105" s="1">
        <v>42156</v>
      </c>
      <c r="B105" s="2">
        <v>11436.05</v>
      </c>
      <c r="C105" s="2">
        <v>11462.97</v>
      </c>
      <c r="D105" s="2">
        <v>11510.93</v>
      </c>
      <c r="E105" s="2">
        <v>11345.1</v>
      </c>
      <c r="F105" s="3">
        <v>1.9E-3</v>
      </c>
      <c r="G105">
        <f>$G$2*Tabella2[[#This Row],[CHIUSURA]]/$B$2</f>
        <v>117.11588543666851</v>
      </c>
      <c r="H105" s="6">
        <f>LN(Tabella2[[#This Row],[NUM INDICE]]/G104)</f>
        <v>1.9457447253240147E-3</v>
      </c>
    </row>
    <row r="106" spans="1:8" x14ac:dyDescent="0.3">
      <c r="A106" s="1">
        <v>42157</v>
      </c>
      <c r="B106" s="2">
        <v>11328.8</v>
      </c>
      <c r="C106" s="2">
        <v>11467.07</v>
      </c>
      <c r="D106" s="2">
        <v>11467.07</v>
      </c>
      <c r="E106" s="2">
        <v>11270.57</v>
      </c>
      <c r="F106" s="3">
        <v>-9.4000000000000004E-3</v>
      </c>
      <c r="G106">
        <f>$G$2*Tabella2[[#This Row],[CHIUSURA]]/$B$2</f>
        <v>116.01754477594363</v>
      </c>
      <c r="H106" s="6">
        <f>LN(Tabella2[[#This Row],[NUM INDICE]]/G105)</f>
        <v>-9.4224906818927215E-3</v>
      </c>
    </row>
    <row r="107" spans="1:8" x14ac:dyDescent="0.3">
      <c r="A107" s="1">
        <v>42158</v>
      </c>
      <c r="B107" s="2">
        <v>11419.62</v>
      </c>
      <c r="C107" s="2">
        <v>11359.8</v>
      </c>
      <c r="D107" s="2">
        <v>11515.21</v>
      </c>
      <c r="E107" s="2">
        <v>11300.36</v>
      </c>
      <c r="F107" s="3">
        <v>8.0000000000000002E-3</v>
      </c>
      <c r="G107">
        <f>$G$2*Tabella2[[#This Row],[CHIUSURA]]/$B$2</f>
        <v>116.94762681610244</v>
      </c>
      <c r="H107" s="6">
        <f>LN(Tabella2[[#This Row],[NUM INDICE]]/G106)</f>
        <v>7.9847727913113301E-3</v>
      </c>
    </row>
    <row r="108" spans="1:8" x14ac:dyDescent="0.3">
      <c r="A108" s="1">
        <v>42159</v>
      </c>
      <c r="B108" s="2">
        <v>11340.6</v>
      </c>
      <c r="C108" s="2">
        <v>11370.57</v>
      </c>
      <c r="D108" s="2">
        <v>11449.7</v>
      </c>
      <c r="E108" s="2">
        <v>11187.43</v>
      </c>
      <c r="F108" s="3">
        <v>-6.8999999999999999E-3</v>
      </c>
      <c r="G108">
        <f>$G$2*Tabella2[[#This Row],[CHIUSURA]]/$B$2</f>
        <v>116.13838785096976</v>
      </c>
      <c r="H108" s="6">
        <f>LN(Tabella2[[#This Row],[NUM INDICE]]/G107)</f>
        <v>-6.9437217651948007E-3</v>
      </c>
    </row>
    <row r="109" spans="1:8" x14ac:dyDescent="0.3">
      <c r="A109" s="1">
        <v>42160</v>
      </c>
      <c r="B109" s="2">
        <v>11197.15</v>
      </c>
      <c r="C109" s="2">
        <v>11241.43</v>
      </c>
      <c r="D109" s="2">
        <v>11287.2</v>
      </c>
      <c r="E109" s="2">
        <v>11155.01</v>
      </c>
      <c r="F109" s="3">
        <v>-1.26E-2</v>
      </c>
      <c r="G109">
        <f>$G$2*Tabella2[[#This Row],[CHIUSURA]]/$B$2</f>
        <v>114.66932521431724</v>
      </c>
      <c r="H109" s="6">
        <f>LN(Tabella2[[#This Row],[NUM INDICE]]/G108)</f>
        <v>-1.2729925319023779E-2</v>
      </c>
    </row>
    <row r="110" spans="1:8" x14ac:dyDescent="0.3">
      <c r="A110" s="1">
        <v>42163</v>
      </c>
      <c r="B110" s="2">
        <v>11064.92</v>
      </c>
      <c r="C110" s="2">
        <v>11131.86</v>
      </c>
      <c r="D110" s="2">
        <v>11224.56</v>
      </c>
      <c r="E110" s="2">
        <v>11059.16</v>
      </c>
      <c r="F110" s="3">
        <v>-1.18E-2</v>
      </c>
      <c r="G110">
        <f>$G$2*Tabella2[[#This Row],[CHIUSURA]]/$B$2</f>
        <v>113.31516590832517</v>
      </c>
      <c r="H110" s="6">
        <f>LN(Tabella2[[#This Row],[NUM INDICE]]/G109)</f>
        <v>-1.1879538161447172E-2</v>
      </c>
    </row>
    <row r="111" spans="1:8" x14ac:dyDescent="0.3">
      <c r="A111" s="1">
        <v>42164</v>
      </c>
      <c r="B111" s="2">
        <v>11001.29</v>
      </c>
      <c r="C111" s="2">
        <v>11025.08</v>
      </c>
      <c r="D111" s="2">
        <v>11071.61</v>
      </c>
      <c r="E111" s="2">
        <v>10864.68</v>
      </c>
      <c r="F111" s="3">
        <v>-5.7999999999999996E-3</v>
      </c>
      <c r="G111">
        <f>$G$2*Tabella2[[#This Row],[CHIUSURA]]/$B$2</f>
        <v>112.66353498765456</v>
      </c>
      <c r="H111" s="6">
        <f>LN(Tabella2[[#This Row],[NUM INDICE]]/G110)</f>
        <v>-5.767204822623064E-3</v>
      </c>
    </row>
    <row r="112" spans="1:8" x14ac:dyDescent="0.3">
      <c r="A112" s="1">
        <v>42165</v>
      </c>
      <c r="B112" s="2">
        <v>11265.39</v>
      </c>
      <c r="C112" s="2">
        <v>10970.41</v>
      </c>
      <c r="D112" s="2">
        <v>11299.61</v>
      </c>
      <c r="E112" s="2">
        <v>10939.51</v>
      </c>
      <c r="F112" s="3">
        <v>2.4E-2</v>
      </c>
      <c r="G112">
        <f>$G$2*Tabella2[[#This Row],[CHIUSURA]]/$B$2</f>
        <v>115.36816686175655</v>
      </c>
      <c r="H112" s="6">
        <f>LN(Tabella2[[#This Row],[NUM INDICE]]/G111)</f>
        <v>2.3722655141189368E-2</v>
      </c>
    </row>
    <row r="113" spans="1:8" x14ac:dyDescent="0.3">
      <c r="A113" s="1">
        <v>42166</v>
      </c>
      <c r="B113" s="2">
        <v>11332.78</v>
      </c>
      <c r="C113" s="2">
        <v>11242.87</v>
      </c>
      <c r="D113" s="2">
        <v>11452.94</v>
      </c>
      <c r="E113" s="2">
        <v>11236.58</v>
      </c>
      <c r="F113" s="3">
        <v>6.0000000000000001E-3</v>
      </c>
      <c r="G113">
        <f>$G$2*Tabella2[[#This Row],[CHIUSURA]]/$B$2</f>
        <v>116.05830371141855</v>
      </c>
      <c r="H113" s="6">
        <f>LN(Tabella2[[#This Row],[NUM INDICE]]/G112)</f>
        <v>5.9642174358088421E-3</v>
      </c>
    </row>
    <row r="114" spans="1:8" x14ac:dyDescent="0.3">
      <c r="A114" s="1">
        <v>42167</v>
      </c>
      <c r="B114" s="2">
        <v>11196.49</v>
      </c>
      <c r="C114" s="2">
        <v>11286.56</v>
      </c>
      <c r="D114" s="2">
        <v>11365.92</v>
      </c>
      <c r="E114" s="2">
        <v>11069.36</v>
      </c>
      <c r="F114" s="3">
        <v>-1.2E-2</v>
      </c>
      <c r="G114">
        <f>$G$2*Tabella2[[#This Row],[CHIUSURA]]/$B$2</f>
        <v>114.66256619486663</v>
      </c>
      <c r="H114" s="6">
        <f>LN(Tabella2[[#This Row],[NUM INDICE]]/G113)</f>
        <v>-1.2099074900630431E-2</v>
      </c>
    </row>
    <row r="115" spans="1:8" x14ac:dyDescent="0.3">
      <c r="A115" s="1">
        <v>42170</v>
      </c>
      <c r="B115" s="2">
        <v>10984.97</v>
      </c>
      <c r="C115" s="2">
        <v>11053.21</v>
      </c>
      <c r="D115" s="2">
        <v>11090.71</v>
      </c>
      <c r="E115" s="2">
        <v>10952.74</v>
      </c>
      <c r="F115" s="3">
        <v>-1.89E-2</v>
      </c>
      <c r="G115">
        <f>$G$2*Tabella2[[#This Row],[CHIUSURA]]/$B$2</f>
        <v>112.49640287033027</v>
      </c>
      <c r="H115" s="6">
        <f>LN(Tabella2[[#This Row],[NUM INDICE]]/G114)</f>
        <v>-1.9072361490071521E-2</v>
      </c>
    </row>
    <row r="116" spans="1:8" x14ac:dyDescent="0.3">
      <c r="A116" s="1">
        <v>42171</v>
      </c>
      <c r="B116" s="2">
        <v>11044.01</v>
      </c>
      <c r="C116" s="2">
        <v>10910.01</v>
      </c>
      <c r="D116" s="2">
        <v>11074.34</v>
      </c>
      <c r="E116" s="2">
        <v>10797.85</v>
      </c>
      <c r="F116" s="3">
        <v>5.4000000000000003E-3</v>
      </c>
      <c r="G116">
        <f>$G$2*Tabella2[[#This Row],[CHIUSURA]]/$B$2</f>
        <v>113.10102788300343</v>
      </c>
      <c r="H116" s="6">
        <f>LN(Tabella2[[#This Row],[NUM INDICE]]/G115)</f>
        <v>5.3602247005004504E-3</v>
      </c>
    </row>
    <row r="117" spans="1:8" x14ac:dyDescent="0.3">
      <c r="A117" s="1">
        <v>42172</v>
      </c>
      <c r="B117" s="2">
        <v>10978.01</v>
      </c>
      <c r="C117" s="2">
        <v>11066.75</v>
      </c>
      <c r="D117" s="2">
        <v>11115.38</v>
      </c>
      <c r="E117" s="2">
        <v>10947.37</v>
      </c>
      <c r="F117" s="3">
        <v>-6.0000000000000001E-3</v>
      </c>
      <c r="G117">
        <f>$G$2*Tabella2[[#This Row],[CHIUSURA]]/$B$2</f>
        <v>112.42512593794197</v>
      </c>
      <c r="H117" s="6">
        <f>LN(Tabella2[[#This Row],[NUM INDICE]]/G116)</f>
        <v>-5.9940184965138607E-3</v>
      </c>
    </row>
    <row r="118" spans="1:8" x14ac:dyDescent="0.3">
      <c r="A118" s="1">
        <v>42173</v>
      </c>
      <c r="B118" s="2">
        <v>11100.3</v>
      </c>
      <c r="C118" s="2">
        <v>10937.67</v>
      </c>
      <c r="D118" s="2">
        <v>11109.76</v>
      </c>
      <c r="E118" s="2">
        <v>10806.15</v>
      </c>
      <c r="F118" s="3">
        <v>1.11E-2</v>
      </c>
      <c r="G118">
        <f>$G$2*Tabella2[[#This Row],[CHIUSURA]]/$B$2</f>
        <v>113.67749031463237</v>
      </c>
      <c r="H118" s="6">
        <f>LN(Tabella2[[#This Row],[NUM INDICE]]/G117)</f>
        <v>1.1077953940074881E-2</v>
      </c>
    </row>
    <row r="119" spans="1:8" x14ac:dyDescent="0.3">
      <c r="A119" s="1">
        <v>42174</v>
      </c>
      <c r="B119" s="2">
        <v>11040.1</v>
      </c>
      <c r="C119" s="2">
        <v>11121.3</v>
      </c>
      <c r="D119" s="2">
        <v>11246.27</v>
      </c>
      <c r="E119" s="2">
        <v>10997.9</v>
      </c>
      <c r="F119" s="3">
        <v>-5.4000000000000003E-3</v>
      </c>
      <c r="G119">
        <f>$G$2*Tabella2[[#This Row],[CHIUSURA]]/$B$2</f>
        <v>113.06098581322782</v>
      </c>
      <c r="H119" s="6">
        <f>LN(Tabella2[[#This Row],[NUM INDICE]]/G118)</f>
        <v>-5.4380362011514395E-3</v>
      </c>
    </row>
    <row r="120" spans="1:8" x14ac:dyDescent="0.3">
      <c r="A120" s="1">
        <v>42177</v>
      </c>
      <c r="B120" s="2">
        <v>11460.5</v>
      </c>
      <c r="C120" s="2">
        <v>11138.71</v>
      </c>
      <c r="D120" s="2">
        <v>11470.25</v>
      </c>
      <c r="E120" s="2">
        <v>11138.55</v>
      </c>
      <c r="F120" s="3">
        <v>3.8100000000000002E-2</v>
      </c>
      <c r="G120">
        <f>$G$2*Tabella2[[#This Row],[CHIUSURA]]/$B$2</f>
        <v>117.36627638449809</v>
      </c>
      <c r="H120" s="6">
        <f>LN(Tabella2[[#This Row],[NUM INDICE]]/G119)</f>
        <v>3.7372241573343359E-2</v>
      </c>
    </row>
    <row r="121" spans="1:8" x14ac:dyDescent="0.3">
      <c r="A121" s="1">
        <v>42178</v>
      </c>
      <c r="B121" s="2">
        <v>11542.54</v>
      </c>
      <c r="C121" s="2">
        <v>11552.96</v>
      </c>
      <c r="D121" s="2">
        <v>11635.85</v>
      </c>
      <c r="E121" s="2">
        <v>11517.12</v>
      </c>
      <c r="F121" s="3">
        <v>7.1999999999999998E-3</v>
      </c>
      <c r="G121">
        <f>$G$2*Tabella2[[#This Row],[CHIUSURA]]/$B$2</f>
        <v>118.20644298408661</v>
      </c>
      <c r="H121" s="6">
        <f>LN(Tabella2[[#This Row],[NUM INDICE]]/G120)</f>
        <v>7.1330004944760847E-3</v>
      </c>
    </row>
    <row r="122" spans="1:8" x14ac:dyDescent="0.3">
      <c r="A122" s="1">
        <v>42179</v>
      </c>
      <c r="B122" s="2">
        <v>11471.26</v>
      </c>
      <c r="C122" s="2">
        <v>11566.35</v>
      </c>
      <c r="D122" s="2">
        <v>11589.35</v>
      </c>
      <c r="E122" s="2">
        <v>11364.45</v>
      </c>
      <c r="F122" s="3">
        <v>-6.1999999999999998E-3</v>
      </c>
      <c r="G122">
        <f>$G$2*Tabella2[[#This Row],[CHIUSURA]]/$B$2</f>
        <v>117.47646888342024</v>
      </c>
      <c r="H122" s="6">
        <f>LN(Tabella2[[#This Row],[NUM INDICE]]/G121)</f>
        <v>-6.1945639514753388E-3</v>
      </c>
    </row>
    <row r="123" spans="1:8" x14ac:dyDescent="0.3">
      <c r="A123" s="1">
        <v>42180</v>
      </c>
      <c r="B123" s="2">
        <v>11473.13</v>
      </c>
      <c r="C123" s="2">
        <v>11410.62</v>
      </c>
      <c r="D123" s="2">
        <v>11594.24</v>
      </c>
      <c r="E123" s="2">
        <v>11352.4</v>
      </c>
      <c r="F123" s="3">
        <v>2.0000000000000001E-4</v>
      </c>
      <c r="G123">
        <f>$G$2*Tabella2[[#This Row],[CHIUSURA]]/$B$2</f>
        <v>117.49561943853031</v>
      </c>
      <c r="H123" s="6">
        <f>LN(Tabella2[[#This Row],[NUM INDICE]]/G122)</f>
        <v>1.6300280845474283E-4</v>
      </c>
    </row>
    <row r="124" spans="1:8" x14ac:dyDescent="0.3">
      <c r="A124" s="1">
        <v>42181</v>
      </c>
      <c r="B124" s="2">
        <v>11492.43</v>
      </c>
      <c r="C124" s="2">
        <v>11387.13</v>
      </c>
      <c r="D124" s="2">
        <v>11561.83</v>
      </c>
      <c r="E124" s="2">
        <v>11373.44</v>
      </c>
      <c r="F124" s="3">
        <v>1.6999999999999999E-3</v>
      </c>
      <c r="G124">
        <f>$G$2*Tabella2[[#This Row],[CHIUSURA]]/$B$2</f>
        <v>117.69326955276797</v>
      </c>
      <c r="H124" s="6">
        <f>LN(Tabella2[[#This Row],[NUM INDICE]]/G123)</f>
        <v>1.6807780470901362E-3</v>
      </c>
    </row>
    <row r="125" spans="1:8" x14ac:dyDescent="0.3">
      <c r="A125" s="1">
        <v>42184</v>
      </c>
      <c r="B125" s="2">
        <v>11083.2</v>
      </c>
      <c r="C125" s="2">
        <v>11404.71</v>
      </c>
      <c r="D125" s="2">
        <v>11409.81</v>
      </c>
      <c r="E125" s="2">
        <v>10964.24</v>
      </c>
      <c r="F125" s="3">
        <v>-3.56E-2</v>
      </c>
      <c r="G125">
        <f>$G$2*Tabella2[[#This Row],[CHIUSURA]]/$B$2</f>
        <v>113.50237026523007</v>
      </c>
      <c r="H125" s="6">
        <f>LN(Tabella2[[#This Row],[NUM INDICE]]/G124)</f>
        <v>-3.6258109464626057E-2</v>
      </c>
    </row>
    <row r="126" spans="1:8" x14ac:dyDescent="0.3">
      <c r="A126" s="1">
        <v>42185</v>
      </c>
      <c r="B126" s="2">
        <v>10944.97</v>
      </c>
      <c r="C126" s="2">
        <v>11058.04</v>
      </c>
      <c r="D126" s="2">
        <v>11137.14</v>
      </c>
      <c r="E126" s="2">
        <v>10897.97</v>
      </c>
      <c r="F126" s="3">
        <v>-1.2500000000000001E-2</v>
      </c>
      <c r="G126">
        <f>$G$2*Tabella2[[#This Row],[CHIUSURA]]/$B$2</f>
        <v>112.08676532786878</v>
      </c>
      <c r="H126" s="6">
        <f>LN(Tabella2[[#This Row],[NUM INDICE]]/G125)</f>
        <v>-1.2550458292749037E-2</v>
      </c>
    </row>
    <row r="127" spans="1:8" x14ac:dyDescent="0.3">
      <c r="A127" s="1">
        <v>42186</v>
      </c>
      <c r="B127" s="2">
        <v>11180.5</v>
      </c>
      <c r="C127" s="2">
        <v>11050.32</v>
      </c>
      <c r="D127" s="2">
        <v>11283.76</v>
      </c>
      <c r="E127" s="2">
        <v>10979.21</v>
      </c>
      <c r="F127" s="3">
        <v>2.1499999999999998E-2</v>
      </c>
      <c r="G127">
        <f>$G$2*Tabella2[[#This Row],[CHIUSURA]]/$B$2</f>
        <v>114.49881358726765</v>
      </c>
      <c r="H127" s="6">
        <f>LN(Tabella2[[#This Row],[NUM INDICE]]/G126)</f>
        <v>2.1291199452608871E-2</v>
      </c>
    </row>
    <row r="128" spans="1:8" x14ac:dyDescent="0.3">
      <c r="A128" s="1">
        <v>42187</v>
      </c>
      <c r="B128" s="2">
        <v>11099.35</v>
      </c>
      <c r="C128" s="2">
        <v>11191.28</v>
      </c>
      <c r="D128" s="2">
        <v>11229.01</v>
      </c>
      <c r="E128" s="2">
        <v>11078.59</v>
      </c>
      <c r="F128" s="3">
        <v>-7.3000000000000001E-3</v>
      </c>
      <c r="G128">
        <f>$G$2*Tabella2[[#This Row],[CHIUSURA]]/$B$2</f>
        <v>113.66776142299889</v>
      </c>
      <c r="H128" s="6">
        <f>LN(Tabella2[[#This Row],[NUM INDICE]]/G127)</f>
        <v>-7.2846414009529381E-3</v>
      </c>
    </row>
    <row r="129" spans="1:8" x14ac:dyDescent="0.3">
      <c r="A129" s="1">
        <v>42188</v>
      </c>
      <c r="B129" s="2">
        <v>11058.39</v>
      </c>
      <c r="C129" s="2">
        <v>11082.04</v>
      </c>
      <c r="D129" s="2">
        <v>11123.18</v>
      </c>
      <c r="E129" s="2">
        <v>11005.76</v>
      </c>
      <c r="F129" s="3">
        <v>-3.7000000000000002E-3</v>
      </c>
      <c r="G129">
        <f>$G$2*Tabella2[[#This Row],[CHIUSURA]]/$B$2</f>
        <v>113.24829257951833</v>
      </c>
      <c r="H129" s="6">
        <f>LN(Tabella2[[#This Row],[NUM INDICE]]/G128)</f>
        <v>-3.6971321674603842E-3</v>
      </c>
    </row>
    <row r="130" spans="1:8" x14ac:dyDescent="0.3">
      <c r="A130" s="1">
        <v>42191</v>
      </c>
      <c r="B130" s="2">
        <v>10890.63</v>
      </c>
      <c r="C130" s="2">
        <v>10825.06</v>
      </c>
      <c r="D130" s="2">
        <v>10996.45</v>
      </c>
      <c r="E130" s="2">
        <v>10823.55</v>
      </c>
      <c r="F130" s="3">
        <v>-1.52E-2</v>
      </c>
      <c r="G130">
        <f>$G$2*Tabella2[[#This Row],[CHIUSURA]]/$B$2</f>
        <v>111.53027272643483</v>
      </c>
      <c r="H130" s="6">
        <f>LN(Tabella2[[#This Row],[NUM INDICE]]/G129)</f>
        <v>-1.5286629366430051E-2</v>
      </c>
    </row>
    <row r="131" spans="1:8" x14ac:dyDescent="0.3">
      <c r="A131" s="1">
        <v>42192</v>
      </c>
      <c r="B131" s="2">
        <v>10676.78</v>
      </c>
      <c r="C131" s="2">
        <v>10930.02</v>
      </c>
      <c r="D131" s="2">
        <v>10946.87</v>
      </c>
      <c r="E131" s="2">
        <v>10663.99</v>
      </c>
      <c r="F131" s="3">
        <v>-1.9599999999999999E-2</v>
      </c>
      <c r="G131">
        <f>$G$2*Tabella2[[#This Row],[CHIUSURA]]/$B$2</f>
        <v>109.34024801505009</v>
      </c>
      <c r="H131" s="6">
        <f>LN(Tabella2[[#This Row],[NUM INDICE]]/G130)</f>
        <v>-1.9831496566210052E-2</v>
      </c>
    </row>
    <row r="132" spans="1:8" x14ac:dyDescent="0.3">
      <c r="A132" s="1">
        <v>42193</v>
      </c>
      <c r="B132" s="2">
        <v>10747.3</v>
      </c>
      <c r="C132" s="2">
        <v>10710.29</v>
      </c>
      <c r="D132" s="2">
        <v>10802.8</v>
      </c>
      <c r="E132" s="2">
        <v>10652.79</v>
      </c>
      <c r="F132" s="3">
        <v>6.6E-3</v>
      </c>
      <c r="G132">
        <f>$G$2*Tabella2[[#This Row],[CHIUSURA]]/$B$2</f>
        <v>110.0624390024097</v>
      </c>
      <c r="H132" s="6">
        <f>LN(Tabella2[[#This Row],[NUM INDICE]]/G131)</f>
        <v>6.5832702913081092E-3</v>
      </c>
    </row>
    <row r="133" spans="1:8" x14ac:dyDescent="0.3">
      <c r="A133" s="1">
        <v>42194</v>
      </c>
      <c r="B133" s="2">
        <v>10996.41</v>
      </c>
      <c r="C133" s="2">
        <v>10795.11</v>
      </c>
      <c r="D133" s="2">
        <v>11035.04</v>
      </c>
      <c r="E133" s="2">
        <v>10784.47</v>
      </c>
      <c r="F133" s="3">
        <v>2.3199999999999998E-2</v>
      </c>
      <c r="G133">
        <f>$G$2*Tabella2[[#This Row],[CHIUSURA]]/$B$2</f>
        <v>112.61355920747425</v>
      </c>
      <c r="H133" s="6">
        <f>LN(Tabella2[[#This Row],[NUM INDICE]]/G132)</f>
        <v>2.2914295657487052E-2</v>
      </c>
    </row>
    <row r="134" spans="1:8" x14ac:dyDescent="0.3">
      <c r="A134" s="1">
        <v>42195</v>
      </c>
      <c r="B134" s="2">
        <v>11315.63</v>
      </c>
      <c r="C134" s="2">
        <v>11170.71</v>
      </c>
      <c r="D134" s="2">
        <v>11339.78</v>
      </c>
      <c r="E134" s="2">
        <v>11149.27</v>
      </c>
      <c r="F134" s="3">
        <v>2.9000000000000001E-2</v>
      </c>
      <c r="G134">
        <f>$G$2*Tabella2[[#This Row],[CHIUSURA]]/$B$2</f>
        <v>115.88267161508819</v>
      </c>
      <c r="H134" s="6">
        <f>LN(Tabella2[[#This Row],[NUM INDICE]]/G133)</f>
        <v>2.8616099944853757E-2</v>
      </c>
    </row>
    <row r="135" spans="1:8" x14ac:dyDescent="0.3">
      <c r="A135" s="1">
        <v>42198</v>
      </c>
      <c r="B135" s="2">
        <v>11484.38</v>
      </c>
      <c r="C135" s="2">
        <v>11489.17</v>
      </c>
      <c r="D135" s="2">
        <v>11506.98</v>
      </c>
      <c r="E135" s="2">
        <v>11421.82</v>
      </c>
      <c r="F135" s="3">
        <v>1.49E-2</v>
      </c>
      <c r="G135">
        <f>$G$2*Tabella2[[#This Row],[CHIUSURA]]/$B$2</f>
        <v>117.61082999734761</v>
      </c>
      <c r="H135" s="6">
        <f>LN(Tabella2[[#This Row],[NUM INDICE]]/G134)</f>
        <v>1.4802895388560786E-2</v>
      </c>
    </row>
    <row r="136" spans="1:8" x14ac:dyDescent="0.3">
      <c r="A136" s="1">
        <v>42199</v>
      </c>
      <c r="B136" s="2">
        <v>11516.9</v>
      </c>
      <c r="C136" s="2">
        <v>11456.54</v>
      </c>
      <c r="D136" s="2">
        <v>11519.36</v>
      </c>
      <c r="E136" s="2">
        <v>11414.39</v>
      </c>
      <c r="F136" s="3">
        <v>2.8E-3</v>
      </c>
      <c r="G136">
        <f>$G$2*Tabella2[[#This Row],[CHIUSURA]]/$B$2</f>
        <v>117.9438653193688</v>
      </c>
      <c r="H136" s="6">
        <f>LN(Tabella2[[#This Row],[NUM INDICE]]/G135)</f>
        <v>2.8276706051490659E-3</v>
      </c>
    </row>
    <row r="137" spans="1:8" x14ac:dyDescent="0.3">
      <c r="A137" s="1">
        <v>42200</v>
      </c>
      <c r="B137" s="2">
        <v>11539.66</v>
      </c>
      <c r="C137" s="2">
        <v>11508.34</v>
      </c>
      <c r="D137" s="2">
        <v>11566.02</v>
      </c>
      <c r="E137" s="2">
        <v>11475.96</v>
      </c>
      <c r="F137" s="3">
        <v>2E-3</v>
      </c>
      <c r="G137">
        <f>$G$2*Tabella2[[#This Row],[CHIUSURA]]/$B$2</f>
        <v>118.17694908102938</v>
      </c>
      <c r="H137" s="6">
        <f>LN(Tabella2[[#This Row],[NUM INDICE]]/G136)</f>
        <v>1.9742760752481619E-3</v>
      </c>
    </row>
    <row r="138" spans="1:8" x14ac:dyDescent="0.3">
      <c r="A138" s="1">
        <v>42201</v>
      </c>
      <c r="B138" s="2">
        <v>11716.76</v>
      </c>
      <c r="C138" s="2">
        <v>11624.48</v>
      </c>
      <c r="D138" s="2">
        <v>11787.58</v>
      </c>
      <c r="E138" s="2">
        <v>11607.14</v>
      </c>
      <c r="F138" s="3">
        <v>1.5299999999999999E-2</v>
      </c>
      <c r="G138">
        <f>$G$2*Tabella2[[#This Row],[CHIUSURA]]/$B$2</f>
        <v>119.99061930027764</v>
      </c>
      <c r="H138" s="6">
        <f>LN(Tabella2[[#This Row],[NUM INDICE]]/G137)</f>
        <v>1.5230497509817595E-2</v>
      </c>
    </row>
    <row r="139" spans="1:8" x14ac:dyDescent="0.3">
      <c r="A139" s="1">
        <v>42202</v>
      </c>
      <c r="B139" s="2">
        <v>11673.42</v>
      </c>
      <c r="C139" s="2">
        <v>11747.47</v>
      </c>
      <c r="D139" s="2">
        <v>11753.18</v>
      </c>
      <c r="E139" s="2">
        <v>11649.94</v>
      </c>
      <c r="F139" s="3">
        <v>-3.7000000000000002E-3</v>
      </c>
      <c r="G139">
        <f>$G$2*Tabella2[[#This Row],[CHIUSURA]]/$B$2</f>
        <v>119.54677702302061</v>
      </c>
      <c r="H139" s="6">
        <f>LN(Tabella2[[#This Row],[NUM INDICE]]/G138)</f>
        <v>-3.7058329264436037E-3</v>
      </c>
    </row>
    <row r="140" spans="1:8" x14ac:dyDescent="0.3">
      <c r="A140" s="1">
        <v>42205</v>
      </c>
      <c r="B140" s="2">
        <v>11735.72</v>
      </c>
      <c r="C140" s="2">
        <v>11679.47</v>
      </c>
      <c r="D140" s="2">
        <v>11802.37</v>
      </c>
      <c r="E140" s="2">
        <v>11678.13</v>
      </c>
      <c r="F140" s="3">
        <v>5.3E-3</v>
      </c>
      <c r="G140">
        <f>$G$2*Tabella2[[#This Row],[CHIUSURA]]/$B$2</f>
        <v>120.18478749540438</v>
      </c>
      <c r="H140" s="6">
        <f>LN(Tabella2[[#This Row],[NUM INDICE]]/G139)</f>
        <v>5.3227198510358027E-3</v>
      </c>
    </row>
    <row r="141" spans="1:8" x14ac:dyDescent="0.3">
      <c r="A141" s="1">
        <v>42206</v>
      </c>
      <c r="B141" s="2">
        <v>11604.8</v>
      </c>
      <c r="C141" s="2">
        <v>11760</v>
      </c>
      <c r="D141" s="2">
        <v>11773.49</v>
      </c>
      <c r="E141" s="2">
        <v>11583.88</v>
      </c>
      <c r="F141" s="3">
        <v>-1.12E-2</v>
      </c>
      <c r="G141">
        <f>$G$2*Tabella2[[#This Row],[CHIUSURA]]/$B$2</f>
        <v>118.84404381892793</v>
      </c>
      <c r="H141" s="6">
        <f>LN(Tabella2[[#This Row],[NUM INDICE]]/G140)</f>
        <v>-1.1218376715015655E-2</v>
      </c>
    </row>
    <row r="142" spans="1:8" x14ac:dyDescent="0.3">
      <c r="A142" s="1">
        <v>42207</v>
      </c>
      <c r="B142" s="2">
        <v>11520.67</v>
      </c>
      <c r="C142" s="2">
        <v>11511.19</v>
      </c>
      <c r="D142" s="2">
        <v>11589.64</v>
      </c>
      <c r="E142" s="2">
        <v>11486.31</v>
      </c>
      <c r="F142" s="3">
        <v>-7.1999999999999998E-3</v>
      </c>
      <c r="G142">
        <f>$G$2*Tabella2[[#This Row],[CHIUSURA]]/$B$2</f>
        <v>117.98247365774579</v>
      </c>
      <c r="H142" s="6">
        <f>LN(Tabella2[[#This Row],[NUM INDICE]]/G141)</f>
        <v>-7.2759923282546017E-3</v>
      </c>
    </row>
    <row r="143" spans="1:8" x14ac:dyDescent="0.3">
      <c r="A143" s="1">
        <v>42208</v>
      </c>
      <c r="B143" s="2">
        <v>11512.11</v>
      </c>
      <c r="C143" s="2">
        <v>11611.42</v>
      </c>
      <c r="D143" s="2">
        <v>11614.76</v>
      </c>
      <c r="E143" s="2">
        <v>11453.62</v>
      </c>
      <c r="F143" s="3">
        <v>-6.9999999999999999E-4</v>
      </c>
      <c r="G143">
        <f>$G$2*Tabella2[[#This Row],[CHIUSURA]]/$B$2</f>
        <v>117.89481122365903</v>
      </c>
      <c r="H143" s="6">
        <f>LN(Tabella2[[#This Row],[NUM INDICE]]/G142)</f>
        <v>-7.4328851264161095E-4</v>
      </c>
    </row>
    <row r="144" spans="1:8" x14ac:dyDescent="0.3">
      <c r="A144" s="1">
        <v>42209</v>
      </c>
      <c r="B144" s="2">
        <v>11347.45</v>
      </c>
      <c r="C144" s="2">
        <v>11467.83</v>
      </c>
      <c r="D144" s="2">
        <v>11542.9</v>
      </c>
      <c r="E144" s="2">
        <v>11334.77</v>
      </c>
      <c r="F144" s="3">
        <v>-1.43E-2</v>
      </c>
      <c r="G144">
        <f>$G$2*Tabella2[[#This Row],[CHIUSURA]]/$B$2</f>
        <v>116.2085382801163</v>
      </c>
      <c r="H144" s="6">
        <f>LN(Tabella2[[#This Row],[NUM INDICE]]/G143)</f>
        <v>-1.440647570422349E-2</v>
      </c>
    </row>
    <row r="145" spans="1:8" x14ac:dyDescent="0.3">
      <c r="A145" s="1">
        <v>42212</v>
      </c>
      <c r="B145" s="2">
        <v>11056.4</v>
      </c>
      <c r="C145" s="2">
        <v>11287.77</v>
      </c>
      <c r="D145" s="2">
        <v>11297.5</v>
      </c>
      <c r="E145" s="2">
        <v>11052.86</v>
      </c>
      <c r="F145" s="3">
        <v>-2.5600000000000001E-2</v>
      </c>
      <c r="G145">
        <f>$G$2*Tabella2[[#This Row],[CHIUSURA]]/$B$2</f>
        <v>113.22791311178088</v>
      </c>
      <c r="H145" s="6">
        <f>LN(Tabella2[[#This Row],[NUM INDICE]]/G144)</f>
        <v>-2.5983603260965313E-2</v>
      </c>
    </row>
    <row r="146" spans="1:8" x14ac:dyDescent="0.3">
      <c r="A146" s="1">
        <v>42213</v>
      </c>
      <c r="B146" s="2">
        <v>11173.91</v>
      </c>
      <c r="C146" s="2">
        <v>11129.91</v>
      </c>
      <c r="D146" s="2">
        <v>11242.43</v>
      </c>
      <c r="E146" s="2">
        <v>11068.31</v>
      </c>
      <c r="F146" s="3">
        <v>1.06E-2</v>
      </c>
      <c r="G146">
        <f>$G$2*Tabella2[[#This Row],[CHIUSURA]]/$B$2</f>
        <v>114.43132580214711</v>
      </c>
      <c r="H146" s="6">
        <f>LN(Tabella2[[#This Row],[NUM INDICE]]/G145)</f>
        <v>1.0572150771566187E-2</v>
      </c>
    </row>
    <row r="147" spans="1:8" x14ac:dyDescent="0.3">
      <c r="A147" s="1">
        <v>42214</v>
      </c>
      <c r="B147" s="2">
        <v>11211.85</v>
      </c>
      <c r="C147" s="2">
        <v>11249.3</v>
      </c>
      <c r="D147" s="2">
        <v>11253.56</v>
      </c>
      <c r="E147" s="2">
        <v>11123.25</v>
      </c>
      <c r="F147" s="3">
        <v>3.3999999999999998E-3</v>
      </c>
      <c r="G147">
        <f>$G$2*Tabella2[[#This Row],[CHIUSURA]]/$B$2</f>
        <v>114.81986701117185</v>
      </c>
      <c r="H147" s="6">
        <f>LN(Tabella2[[#This Row],[NUM INDICE]]/G146)</f>
        <v>3.3896580975455756E-3</v>
      </c>
    </row>
    <row r="148" spans="1:8" x14ac:dyDescent="0.3">
      <c r="A148" s="1">
        <v>42215</v>
      </c>
      <c r="B148" s="2">
        <v>11257.15</v>
      </c>
      <c r="C148" s="2">
        <v>11305.46</v>
      </c>
      <c r="D148" s="2">
        <v>11313.27</v>
      </c>
      <c r="E148" s="2">
        <v>11140.65</v>
      </c>
      <c r="F148" s="3">
        <v>4.0000000000000001E-3</v>
      </c>
      <c r="G148">
        <f>$G$2*Tabella2[[#This Row],[CHIUSURA]]/$B$2</f>
        <v>115.28378152800948</v>
      </c>
      <c r="H148" s="6">
        <f>LN(Tabella2[[#This Row],[NUM INDICE]]/G147)</f>
        <v>4.0322276360476427E-3</v>
      </c>
    </row>
    <row r="149" spans="1:8" x14ac:dyDescent="0.3">
      <c r="A149" s="1">
        <v>42216</v>
      </c>
      <c r="B149" s="2">
        <v>11308.99</v>
      </c>
      <c r="C149" s="2">
        <v>11271.31</v>
      </c>
      <c r="D149" s="2">
        <v>11308.99</v>
      </c>
      <c r="E149" s="2">
        <v>11173.17</v>
      </c>
      <c r="F149" s="3">
        <v>4.5999999999999999E-3</v>
      </c>
      <c r="G149">
        <f>$G$2*Tabella2[[#This Row],[CHIUSURA]]/$B$2</f>
        <v>115.81467178303957</v>
      </c>
      <c r="H149" s="6">
        <f>LN(Tabella2[[#This Row],[NUM INDICE]]/G148)</f>
        <v>4.5945023112325791E-3</v>
      </c>
    </row>
    <row r="150" spans="1:8" x14ac:dyDescent="0.3">
      <c r="A150" s="1">
        <v>42219</v>
      </c>
      <c r="B150" s="2">
        <v>11443.72</v>
      </c>
      <c r="C150" s="2">
        <v>11295.5</v>
      </c>
      <c r="D150" s="2">
        <v>11460.4</v>
      </c>
      <c r="E150" s="2">
        <v>11248.27</v>
      </c>
      <c r="F150" s="3">
        <v>1.1900000000000001E-2</v>
      </c>
      <c r="G150">
        <f>$G$2*Tabella2[[#This Row],[CHIUSURA]]/$B$2</f>
        <v>117.1944334354355</v>
      </c>
      <c r="H150" s="6">
        <f>LN(Tabella2[[#This Row],[NUM INDICE]]/G149)</f>
        <v>1.1843123281633776E-2</v>
      </c>
    </row>
    <row r="151" spans="1:8" x14ac:dyDescent="0.3">
      <c r="A151" s="1">
        <v>42220</v>
      </c>
      <c r="B151" s="2">
        <v>11456.07</v>
      </c>
      <c r="C151" s="2">
        <v>11408.23</v>
      </c>
      <c r="D151" s="2">
        <v>11476.9</v>
      </c>
      <c r="E151" s="2">
        <v>11380.81</v>
      </c>
      <c r="F151" s="3">
        <v>1.1000000000000001E-3</v>
      </c>
      <c r="G151">
        <f>$G$2*Tabella2[[#This Row],[CHIUSURA]]/$B$2</f>
        <v>117.32090902667048</v>
      </c>
      <c r="H151" s="6">
        <f>LN(Tabella2[[#This Row],[NUM INDICE]]/G150)</f>
        <v>1.0786126158657157E-3</v>
      </c>
    </row>
    <row r="152" spans="1:8" x14ac:dyDescent="0.3">
      <c r="A152" s="1">
        <v>42221</v>
      </c>
      <c r="B152" s="2">
        <v>11636.3</v>
      </c>
      <c r="C152" s="2">
        <v>11503.21</v>
      </c>
      <c r="D152" s="2">
        <v>11655.74</v>
      </c>
      <c r="E152" s="2">
        <v>11497.92</v>
      </c>
      <c r="F152" s="3">
        <v>1.5699999999999999E-2</v>
      </c>
      <c r="G152">
        <f>$G$2*Tabella2[[#This Row],[CHIUSURA]]/$B$2</f>
        <v>119.16663338361634</v>
      </c>
      <c r="H152" s="6">
        <f>LN(Tabella2[[#This Row],[NUM INDICE]]/G151)</f>
        <v>1.560980182147559E-2</v>
      </c>
    </row>
    <row r="153" spans="1:8" x14ac:dyDescent="0.3">
      <c r="A153" s="1">
        <v>42222</v>
      </c>
      <c r="B153" s="2">
        <v>11585.1</v>
      </c>
      <c r="C153" s="2">
        <v>11605.59</v>
      </c>
      <c r="D153" s="2">
        <v>11669.86</v>
      </c>
      <c r="E153" s="2">
        <v>11574.97</v>
      </c>
      <c r="F153" s="3">
        <v>-4.4000000000000003E-3</v>
      </c>
      <c r="G153">
        <f>$G$2*Tabella2[[#This Row],[CHIUSURA]]/$B$2</f>
        <v>118.64229732926563</v>
      </c>
      <c r="H153" s="6">
        <f>LN(Tabella2[[#This Row],[NUM INDICE]]/G152)</f>
        <v>-4.4097326576755204E-3</v>
      </c>
    </row>
    <row r="154" spans="1:8" x14ac:dyDescent="0.3">
      <c r="A154" s="1">
        <v>42223</v>
      </c>
      <c r="B154" s="2">
        <v>11490.83</v>
      </c>
      <c r="C154" s="2">
        <v>11561.37</v>
      </c>
      <c r="D154" s="2">
        <v>11582.9</v>
      </c>
      <c r="E154" s="2">
        <v>11484.85</v>
      </c>
      <c r="F154" s="3">
        <v>-8.0999999999999996E-3</v>
      </c>
      <c r="G154">
        <f>$G$2*Tabella2[[#This Row],[CHIUSURA]]/$B$2</f>
        <v>117.67688405106952</v>
      </c>
      <c r="H154" s="6">
        <f>LN(Tabella2[[#This Row],[NUM INDICE]]/G153)</f>
        <v>-8.1704637193106E-3</v>
      </c>
    </row>
    <row r="155" spans="1:8" x14ac:dyDescent="0.3">
      <c r="A155" s="1">
        <v>42226</v>
      </c>
      <c r="B155" s="2">
        <v>11604.78</v>
      </c>
      <c r="C155" s="2">
        <v>11545.63</v>
      </c>
      <c r="D155" s="2">
        <v>11618.3</v>
      </c>
      <c r="E155" s="2">
        <v>11431.76</v>
      </c>
      <c r="F155" s="3">
        <v>9.9000000000000008E-3</v>
      </c>
      <c r="G155">
        <f>$G$2*Tabella2[[#This Row],[CHIUSURA]]/$B$2</f>
        <v>118.84383900015669</v>
      </c>
      <c r="H155" s="6">
        <f>LN(Tabella2[[#This Row],[NUM INDICE]]/G154)</f>
        <v>9.8677562214291772E-3</v>
      </c>
    </row>
    <row r="156" spans="1:8" x14ac:dyDescent="0.3">
      <c r="A156" s="1">
        <v>42227</v>
      </c>
      <c r="B156" s="2">
        <v>11293.65</v>
      </c>
      <c r="C156" s="2">
        <v>11548</v>
      </c>
      <c r="D156" s="2">
        <v>11561</v>
      </c>
      <c r="E156" s="2">
        <v>11278.71</v>
      </c>
      <c r="F156" s="3">
        <v>-2.6800000000000001E-2</v>
      </c>
      <c r="G156">
        <f>$G$2*Tabella2[[#This Row],[CHIUSURA]]/$B$2</f>
        <v>115.6575757855056</v>
      </c>
      <c r="H156" s="6">
        <f>LN(Tabella2[[#This Row],[NUM INDICE]]/G155)</f>
        <v>-2.7176461336433002E-2</v>
      </c>
    </row>
    <row r="157" spans="1:8" x14ac:dyDescent="0.3">
      <c r="A157" s="1">
        <v>42228</v>
      </c>
      <c r="B157" s="2">
        <v>10924.61</v>
      </c>
      <c r="C157" s="2">
        <v>11151.72</v>
      </c>
      <c r="D157" s="2">
        <v>11153.64</v>
      </c>
      <c r="E157" s="2">
        <v>10892.88</v>
      </c>
      <c r="F157" s="3">
        <v>-3.27E-2</v>
      </c>
      <c r="G157">
        <f>$G$2*Tabella2[[#This Row],[CHIUSURA]]/$B$2</f>
        <v>111.87825981875588</v>
      </c>
      <c r="H157" s="6">
        <f>LN(Tabella2[[#This Row],[NUM INDICE]]/G156)</f>
        <v>-3.3222578460339207E-2</v>
      </c>
    </row>
    <row r="158" spans="1:8" x14ac:dyDescent="0.3">
      <c r="A158" s="1">
        <v>42229</v>
      </c>
      <c r="B158" s="2">
        <v>11014.63</v>
      </c>
      <c r="C158" s="2">
        <v>11098.17</v>
      </c>
      <c r="D158" s="2">
        <v>11153.96</v>
      </c>
      <c r="E158" s="2">
        <v>10980.86</v>
      </c>
      <c r="F158" s="3">
        <v>8.2000000000000007E-3</v>
      </c>
      <c r="G158">
        <f>$G$2*Tabella2[[#This Row],[CHIUSURA]]/$B$2</f>
        <v>112.80014910806545</v>
      </c>
      <c r="H158" s="6">
        <f>LN(Tabella2[[#This Row],[NUM INDICE]]/G157)</f>
        <v>8.2063467278375088E-3</v>
      </c>
    </row>
    <row r="159" spans="1:8" x14ac:dyDescent="0.3">
      <c r="A159" s="1">
        <v>42230</v>
      </c>
      <c r="B159" s="2">
        <v>10985.14</v>
      </c>
      <c r="C159" s="2">
        <v>11010.5</v>
      </c>
      <c r="D159" s="2">
        <v>11093.07</v>
      </c>
      <c r="E159" s="2">
        <v>10911.19</v>
      </c>
      <c r="F159" s="3">
        <v>-2.7000000000000001E-3</v>
      </c>
      <c r="G159">
        <f>$G$2*Tabella2[[#This Row],[CHIUSURA]]/$B$2</f>
        <v>112.49814382988572</v>
      </c>
      <c r="H159" s="6">
        <f>LN(Tabella2[[#This Row],[NUM INDICE]]/G158)</f>
        <v>-2.6809387246423898E-3</v>
      </c>
    </row>
    <row r="160" spans="1:8" x14ac:dyDescent="0.3">
      <c r="A160" s="1">
        <v>42233</v>
      </c>
      <c r="B160" s="2">
        <v>10940.33</v>
      </c>
      <c r="C160" s="2">
        <v>11044.75</v>
      </c>
      <c r="D160" s="2">
        <v>11113.79</v>
      </c>
      <c r="E160" s="2">
        <v>10818.71</v>
      </c>
      <c r="F160" s="3">
        <v>-4.1000000000000003E-3</v>
      </c>
      <c r="G160">
        <f>$G$2*Tabella2[[#This Row],[CHIUSURA]]/$B$2</f>
        <v>112.03924737294324</v>
      </c>
      <c r="H160" s="6">
        <f>LN(Tabella2[[#This Row],[NUM INDICE]]/G159)</f>
        <v>-4.0874893344434197E-3</v>
      </c>
    </row>
    <row r="161" spans="1:8" x14ac:dyDescent="0.3">
      <c r="A161" s="1">
        <v>42234</v>
      </c>
      <c r="B161" s="2">
        <v>10915.92</v>
      </c>
      <c r="C161" s="2">
        <v>10916.71</v>
      </c>
      <c r="D161" s="2">
        <v>10976.04</v>
      </c>
      <c r="E161" s="2">
        <v>10883.11</v>
      </c>
      <c r="F161" s="3">
        <v>-2.2000000000000001E-3</v>
      </c>
      <c r="G161">
        <f>$G$2*Tabella2[[#This Row],[CHIUSURA]]/$B$2</f>
        <v>111.78926606265611</v>
      </c>
      <c r="H161" s="6">
        <f>LN(Tabella2[[#This Row],[NUM INDICE]]/G160)</f>
        <v>-2.2336869453070444E-3</v>
      </c>
    </row>
    <row r="162" spans="1:8" x14ac:dyDescent="0.3">
      <c r="A162" s="1">
        <v>42235</v>
      </c>
      <c r="B162" s="2">
        <v>10682.15</v>
      </c>
      <c r="C162" s="2">
        <v>10819.85</v>
      </c>
      <c r="D162" s="2">
        <v>10848.84</v>
      </c>
      <c r="E162" s="2">
        <v>10681.36</v>
      </c>
      <c r="F162" s="3">
        <v>-2.1399999999999999E-2</v>
      </c>
      <c r="G162">
        <f>$G$2*Tabella2[[#This Row],[CHIUSURA]]/$B$2</f>
        <v>109.39524185512555</v>
      </c>
      <c r="H162" s="6">
        <f>LN(Tabella2[[#This Row],[NUM INDICE]]/G161)</f>
        <v>-2.1648149994248942E-2</v>
      </c>
    </row>
    <row r="163" spans="1:8" x14ac:dyDescent="0.3">
      <c r="A163" s="1">
        <v>42236</v>
      </c>
      <c r="B163" s="2">
        <v>10432.19</v>
      </c>
      <c r="C163" s="2">
        <v>10593.28</v>
      </c>
      <c r="D163" s="2">
        <v>10654.55</v>
      </c>
      <c r="E163" s="2">
        <v>10400.99</v>
      </c>
      <c r="F163" s="3">
        <v>-2.3400000000000001E-2</v>
      </c>
      <c r="G163">
        <f>$G$2*Tabella2[[#This Row],[CHIUSURA]]/$B$2</f>
        <v>106.83541685228369</v>
      </c>
      <c r="H163" s="6">
        <f>LN(Tabella2[[#This Row],[NUM INDICE]]/G162)</f>
        <v>-2.3677905924536554E-2</v>
      </c>
    </row>
    <row r="164" spans="1:8" x14ac:dyDescent="0.3">
      <c r="A164" s="1">
        <v>42237</v>
      </c>
      <c r="B164" s="2">
        <v>10124.52</v>
      </c>
      <c r="C164" s="2">
        <v>10228.700000000001</v>
      </c>
      <c r="D164" s="2">
        <v>10437.280000000001</v>
      </c>
      <c r="E164" s="2">
        <v>10124.52</v>
      </c>
      <c r="F164" s="3">
        <v>-2.9499999999999998E-2</v>
      </c>
      <c r="G164">
        <f>$G$2*Tabella2[[#This Row],[CHIUSURA]]/$B$2</f>
        <v>103.6845872850555</v>
      </c>
      <c r="H164" s="6">
        <f>LN(Tabella2[[#This Row],[NUM INDICE]]/G163)</f>
        <v>-2.9936013747194314E-2</v>
      </c>
    </row>
    <row r="165" spans="1:8" x14ac:dyDescent="0.3">
      <c r="A165" s="1">
        <v>42240</v>
      </c>
      <c r="B165" s="2">
        <v>9648.43</v>
      </c>
      <c r="C165" s="2">
        <v>9805.7199999999993</v>
      </c>
      <c r="D165" s="2">
        <v>9935.5300000000007</v>
      </c>
      <c r="E165" s="2">
        <v>9338.2000000000007</v>
      </c>
      <c r="F165" s="3">
        <v>-4.7E-2</v>
      </c>
      <c r="G165">
        <f>$G$2*Tabella2[[#This Row],[CHIUSURA]]/$B$2</f>
        <v>98.808978845293211</v>
      </c>
      <c r="H165" s="6">
        <f>LN(Tabella2[[#This Row],[NUM INDICE]]/G164)</f>
        <v>-4.8164996647205777E-2</v>
      </c>
    </row>
    <row r="166" spans="1:8" x14ac:dyDescent="0.3">
      <c r="A166" s="1">
        <v>42241</v>
      </c>
      <c r="B166" s="2">
        <v>10128.120000000001</v>
      </c>
      <c r="C166" s="2">
        <v>9816.59</v>
      </c>
      <c r="D166" s="2">
        <v>10185.879999999999</v>
      </c>
      <c r="E166" s="2">
        <v>9748.92</v>
      </c>
      <c r="F166" s="3">
        <v>4.9700000000000001E-2</v>
      </c>
      <c r="G166">
        <f>$G$2*Tabella2[[#This Row],[CHIUSURA]]/$B$2</f>
        <v>103.72145466387705</v>
      </c>
      <c r="H166" s="6">
        <f>LN(Tabella2[[#This Row],[NUM INDICE]]/G165)</f>
        <v>4.8520505858638784E-2</v>
      </c>
    </row>
    <row r="167" spans="1:8" x14ac:dyDescent="0.3">
      <c r="A167" s="1">
        <v>42242</v>
      </c>
      <c r="B167" s="2">
        <v>9997.43</v>
      </c>
      <c r="C167" s="2">
        <v>9956.85</v>
      </c>
      <c r="D167" s="2">
        <v>10159.99</v>
      </c>
      <c r="E167" s="2">
        <v>9853.1200000000008</v>
      </c>
      <c r="F167" s="3">
        <v>-1.29E-2</v>
      </c>
      <c r="G167">
        <f>$G$2*Tabella2[[#This Row],[CHIUSURA]]/$B$2</f>
        <v>102.38306640326974</v>
      </c>
      <c r="H167" s="6">
        <f>LN(Tabella2[[#This Row],[NUM INDICE]]/G166)</f>
        <v>-1.2987653708975262E-2</v>
      </c>
    </row>
    <row r="168" spans="1:8" x14ac:dyDescent="0.3">
      <c r="A168" s="1">
        <v>42243</v>
      </c>
      <c r="B168" s="2">
        <v>10315.620000000001</v>
      </c>
      <c r="C168" s="2">
        <v>10271.33</v>
      </c>
      <c r="D168" s="2">
        <v>10382.950000000001</v>
      </c>
      <c r="E168" s="2">
        <v>10222.040000000001</v>
      </c>
      <c r="F168" s="3">
        <v>3.1800000000000002E-2</v>
      </c>
      <c r="G168">
        <f>$G$2*Tabella2[[#This Row],[CHIUSURA]]/$B$2</f>
        <v>105.64163064416529</v>
      </c>
      <c r="H168" s="6">
        <f>LN(Tabella2[[#This Row],[NUM INDICE]]/G167)</f>
        <v>3.1331191393811422E-2</v>
      </c>
    </row>
    <row r="169" spans="1:8" x14ac:dyDescent="0.3">
      <c r="A169" s="1">
        <v>42244</v>
      </c>
      <c r="B169" s="2">
        <v>10298.530000000001</v>
      </c>
      <c r="C169" s="2">
        <v>10335.92</v>
      </c>
      <c r="D169" s="2">
        <v>10336.92</v>
      </c>
      <c r="E169" s="2">
        <v>10186.07</v>
      </c>
      <c r="F169" s="3">
        <v>-1.6999999999999999E-3</v>
      </c>
      <c r="G169">
        <f>$G$2*Tabella2[[#This Row],[CHIUSURA]]/$B$2</f>
        <v>105.46661300414863</v>
      </c>
      <c r="H169" s="6">
        <f>LN(Tabella2[[#This Row],[NUM INDICE]]/G168)</f>
        <v>-1.6580847539560942E-3</v>
      </c>
    </row>
    <row r="170" spans="1:8" x14ac:dyDescent="0.3">
      <c r="A170" s="1">
        <v>42247</v>
      </c>
      <c r="B170" s="2">
        <v>10259.459999999999</v>
      </c>
      <c r="C170" s="2">
        <v>10200.98</v>
      </c>
      <c r="D170" s="2">
        <v>10273.5</v>
      </c>
      <c r="E170" s="2">
        <v>10132.15</v>
      </c>
      <c r="F170" s="3">
        <v>-3.8E-3</v>
      </c>
      <c r="G170">
        <f>$G$2*Tabella2[[#This Row],[CHIUSURA]]/$B$2</f>
        <v>105.06649953454934</v>
      </c>
      <c r="H170" s="6">
        <f>LN(Tabella2[[#This Row],[NUM INDICE]]/G169)</f>
        <v>-3.8009598251559046E-3</v>
      </c>
    </row>
    <row r="171" spans="1:8" x14ac:dyDescent="0.3">
      <c r="A171" s="1">
        <v>42248</v>
      </c>
      <c r="B171" s="2">
        <v>10015.57</v>
      </c>
      <c r="C171" s="2">
        <v>10073.74</v>
      </c>
      <c r="D171" s="2">
        <v>10119.530000000001</v>
      </c>
      <c r="E171" s="2">
        <v>9928.65</v>
      </c>
      <c r="F171" s="3">
        <v>-2.3800000000000002E-2</v>
      </c>
      <c r="G171">
        <f>$G$2*Tabella2[[#This Row],[CHIUSURA]]/$B$2</f>
        <v>102.56883702877602</v>
      </c>
      <c r="H171" s="6">
        <f>LN(Tabella2[[#This Row],[NUM INDICE]]/G170)</f>
        <v>-2.4059324652322325E-2</v>
      </c>
    </row>
    <row r="172" spans="1:8" x14ac:dyDescent="0.3">
      <c r="A172" s="1">
        <v>42249</v>
      </c>
      <c r="B172" s="2">
        <v>10048.049999999999</v>
      </c>
      <c r="C172" s="2">
        <v>10060.31</v>
      </c>
      <c r="D172" s="2">
        <v>10122.27</v>
      </c>
      <c r="E172" s="2">
        <v>9962.25</v>
      </c>
      <c r="F172" s="3">
        <v>3.2000000000000002E-3</v>
      </c>
      <c r="G172">
        <f>$G$2*Tabella2[[#This Row],[CHIUSURA]]/$B$2</f>
        <v>102.90146271325473</v>
      </c>
      <c r="H172" s="6">
        <f>LN(Tabella2[[#This Row],[NUM INDICE]]/G171)</f>
        <v>3.2377037018480712E-3</v>
      </c>
    </row>
    <row r="173" spans="1:8" x14ac:dyDescent="0.3">
      <c r="A173" s="1">
        <v>42250</v>
      </c>
      <c r="B173" s="2">
        <v>10317.84</v>
      </c>
      <c r="C173" s="2">
        <v>10161.36</v>
      </c>
      <c r="D173" s="2">
        <v>10380.36</v>
      </c>
      <c r="E173" s="2">
        <v>10145.73</v>
      </c>
      <c r="F173" s="3">
        <v>2.6800000000000001E-2</v>
      </c>
      <c r="G173">
        <f>$G$2*Tabella2[[#This Row],[CHIUSURA]]/$B$2</f>
        <v>105.66436552777189</v>
      </c>
      <c r="H173" s="6">
        <f>LN(Tabella2[[#This Row],[NUM INDICE]]/G172)</f>
        <v>2.6495849992935076E-2</v>
      </c>
    </row>
    <row r="174" spans="1:8" x14ac:dyDescent="0.3">
      <c r="A174" s="1">
        <v>42251</v>
      </c>
      <c r="B174" s="2">
        <v>10038.040000000001</v>
      </c>
      <c r="C174" s="2">
        <v>10216.17</v>
      </c>
      <c r="D174" s="2">
        <v>10216.17</v>
      </c>
      <c r="E174" s="2">
        <v>9996.16</v>
      </c>
      <c r="F174" s="3">
        <v>-2.7099999999999999E-2</v>
      </c>
      <c r="G174">
        <f>$G$2*Tabella2[[#This Row],[CHIUSURA]]/$B$2</f>
        <v>102.79895091825377</v>
      </c>
      <c r="H174" s="6">
        <f>LN(Tabella2[[#This Row],[NUM INDICE]]/G173)</f>
        <v>-2.7492559738702956E-2</v>
      </c>
    </row>
    <row r="175" spans="1:8" x14ac:dyDescent="0.3">
      <c r="A175" s="1">
        <v>42254</v>
      </c>
      <c r="B175" s="2">
        <v>10108.61</v>
      </c>
      <c r="C175" s="2">
        <v>10148.799999999999</v>
      </c>
      <c r="D175" s="2">
        <v>10184.57</v>
      </c>
      <c r="E175" s="2">
        <v>10055.14</v>
      </c>
      <c r="F175" s="3">
        <v>7.0000000000000001E-3</v>
      </c>
      <c r="G175">
        <f>$G$2*Tabella2[[#This Row],[CHIUSURA]]/$B$2</f>
        <v>103.52165395254144</v>
      </c>
      <c r="H175" s="6">
        <f>LN(Tabella2[[#This Row],[NUM INDICE]]/G174)</f>
        <v>7.005659861740802E-3</v>
      </c>
    </row>
    <row r="176" spans="1:8" x14ac:dyDescent="0.3">
      <c r="A176" s="1">
        <v>42255</v>
      </c>
      <c r="B176" s="2">
        <v>10271.36</v>
      </c>
      <c r="C176" s="2">
        <v>10198.6</v>
      </c>
      <c r="D176" s="2">
        <v>10371.9</v>
      </c>
      <c r="E176" s="2">
        <v>10198.450000000001</v>
      </c>
      <c r="F176" s="3">
        <v>1.61E-2</v>
      </c>
      <c r="G176">
        <f>$G$2*Tabella2[[#This Row],[CHIUSURA]]/$B$2</f>
        <v>105.18836670343164</v>
      </c>
      <c r="H176" s="6">
        <f>LN(Tabella2[[#This Row],[NUM INDICE]]/G175)</f>
        <v>1.597190376651493E-2</v>
      </c>
    </row>
    <row r="177" spans="1:8" x14ac:dyDescent="0.3">
      <c r="A177" s="1">
        <v>42256</v>
      </c>
      <c r="B177" s="2">
        <v>10303.120000000001</v>
      </c>
      <c r="C177" s="2">
        <v>10489.29</v>
      </c>
      <c r="D177" s="2">
        <v>10512.61</v>
      </c>
      <c r="E177" s="2">
        <v>10301.18</v>
      </c>
      <c r="F177" s="3">
        <v>3.0999999999999999E-3</v>
      </c>
      <c r="G177">
        <f>$G$2*Tabella2[[#This Row],[CHIUSURA]]/$B$2</f>
        <v>105.51361891214607</v>
      </c>
      <c r="H177" s="6">
        <f>LN(Tabella2[[#This Row],[NUM INDICE]]/G176)</f>
        <v>3.0873222775841713E-3</v>
      </c>
    </row>
    <row r="178" spans="1:8" x14ac:dyDescent="0.3">
      <c r="A178" s="1">
        <v>42257</v>
      </c>
      <c r="B178" s="2">
        <v>10210.44</v>
      </c>
      <c r="C178" s="2">
        <v>10216.02</v>
      </c>
      <c r="D178" s="2">
        <v>10326.530000000001</v>
      </c>
      <c r="E178" s="2">
        <v>10157.370000000001</v>
      </c>
      <c r="F178" s="3">
        <v>-8.9999999999999993E-3</v>
      </c>
      <c r="G178">
        <f>$G$2*Tabella2[[#This Row],[CHIUSURA]]/$B$2</f>
        <v>104.56448872626279</v>
      </c>
      <c r="H178" s="6">
        <f>LN(Tabella2[[#This Row],[NUM INDICE]]/G177)</f>
        <v>-9.0360357352755032E-3</v>
      </c>
    </row>
    <row r="179" spans="1:8" x14ac:dyDescent="0.3">
      <c r="A179" s="1">
        <v>42258</v>
      </c>
      <c r="B179" s="2">
        <v>10123.56</v>
      </c>
      <c r="C179" s="2">
        <v>10243.4</v>
      </c>
      <c r="D179" s="2">
        <v>10243.4</v>
      </c>
      <c r="E179" s="2">
        <v>10079.030000000001</v>
      </c>
      <c r="F179" s="3">
        <v>-8.5000000000000006E-3</v>
      </c>
      <c r="G179">
        <f>$G$2*Tabella2[[#This Row],[CHIUSURA]]/$B$2</f>
        <v>103.67475598403642</v>
      </c>
      <c r="H179" s="6">
        <f>LN(Tabella2[[#This Row],[NUM INDICE]]/G178)</f>
        <v>-8.5453455970670618E-3</v>
      </c>
    </row>
    <row r="180" spans="1:8" x14ac:dyDescent="0.3">
      <c r="A180" s="1">
        <v>42261</v>
      </c>
      <c r="B180" s="2">
        <v>10131.74</v>
      </c>
      <c r="C180" s="2">
        <v>10112.9</v>
      </c>
      <c r="D180" s="2">
        <v>10225.370000000001</v>
      </c>
      <c r="E180" s="2">
        <v>10084.870000000001</v>
      </c>
      <c r="F180" s="3">
        <v>8.0000000000000004E-4</v>
      </c>
      <c r="G180">
        <f>$G$2*Tabella2[[#This Row],[CHIUSURA]]/$B$2</f>
        <v>103.7585268614698</v>
      </c>
      <c r="H180" s="6">
        <f>LN(Tabella2[[#This Row],[NUM INDICE]]/G179)</f>
        <v>8.0768988311145321E-4</v>
      </c>
    </row>
    <row r="181" spans="1:8" x14ac:dyDescent="0.3">
      <c r="A181" s="1">
        <v>42262</v>
      </c>
      <c r="B181" s="2">
        <v>10188.129999999999</v>
      </c>
      <c r="C181" s="2">
        <v>10154.76</v>
      </c>
      <c r="D181" s="2">
        <v>10244.86</v>
      </c>
      <c r="E181" s="2">
        <v>10070.16</v>
      </c>
      <c r="F181" s="3">
        <v>5.5999999999999999E-3</v>
      </c>
      <c r="G181">
        <f>$G$2*Tabella2[[#This Row],[CHIUSURA]]/$B$2</f>
        <v>104.33601338695487</v>
      </c>
      <c r="H181" s="6">
        <f>LN(Tabella2[[#This Row],[NUM INDICE]]/G180)</f>
        <v>5.5502466067813075E-3</v>
      </c>
    </row>
    <row r="182" spans="1:8" x14ac:dyDescent="0.3">
      <c r="A182" s="1">
        <v>42263</v>
      </c>
      <c r="B182" s="2">
        <v>10227.209999999999</v>
      </c>
      <c r="C182" s="2">
        <v>10288.39</v>
      </c>
      <c r="D182" s="2">
        <v>10336.200000000001</v>
      </c>
      <c r="E182" s="2">
        <v>10173.959999999999</v>
      </c>
      <c r="F182" s="3">
        <v>3.8E-3</v>
      </c>
      <c r="G182">
        <f>$G$2*Tabella2[[#This Row],[CHIUSURA]]/$B$2</f>
        <v>104.73622926593976</v>
      </c>
      <c r="H182" s="6">
        <f>LN(Tabella2[[#This Row],[NUM INDICE]]/G181)</f>
        <v>3.8284983482277635E-3</v>
      </c>
    </row>
    <row r="183" spans="1:8" x14ac:dyDescent="0.3">
      <c r="A183" s="1">
        <v>42264</v>
      </c>
      <c r="B183" s="2">
        <v>10229.58</v>
      </c>
      <c r="C183" s="2">
        <v>10269.32</v>
      </c>
      <c r="D183" s="2">
        <v>10273.27</v>
      </c>
      <c r="E183" s="2">
        <v>10208.51</v>
      </c>
      <c r="F183" s="3">
        <v>2.0000000000000001E-4</v>
      </c>
      <c r="G183">
        <f>$G$2*Tabella2[[#This Row],[CHIUSURA]]/$B$2</f>
        <v>104.76050029033061</v>
      </c>
      <c r="H183" s="6">
        <f>LN(Tabella2[[#This Row],[NUM INDICE]]/G182)</f>
        <v>2.3170790828904383E-4</v>
      </c>
    </row>
    <row r="184" spans="1:8" x14ac:dyDescent="0.3">
      <c r="A184" s="1">
        <v>42265</v>
      </c>
      <c r="B184" s="2">
        <v>9916.16</v>
      </c>
      <c r="C184" s="2">
        <v>10177.58</v>
      </c>
      <c r="D184" s="2">
        <v>10180.549999999999</v>
      </c>
      <c r="E184" s="2">
        <v>9861.51</v>
      </c>
      <c r="F184" s="3">
        <v>-3.0599999999999999E-2</v>
      </c>
      <c r="G184">
        <f>$G$2*Tabella2[[#This Row],[CHIUSURA]]/$B$2</f>
        <v>101.5507853263736</v>
      </c>
      <c r="H184" s="6">
        <f>LN(Tabella2[[#This Row],[NUM INDICE]]/G183)</f>
        <v>-3.1117773820959621E-2</v>
      </c>
    </row>
    <row r="185" spans="1:8" x14ac:dyDescent="0.3">
      <c r="A185" s="1">
        <v>42268</v>
      </c>
      <c r="B185" s="2">
        <v>9948.51</v>
      </c>
      <c r="C185" s="2">
        <v>9837.1299999999992</v>
      </c>
      <c r="D185" s="2">
        <v>10000.620000000001</v>
      </c>
      <c r="E185" s="2">
        <v>9785.11</v>
      </c>
      <c r="F185" s="3">
        <v>3.3E-3</v>
      </c>
      <c r="G185">
        <f>$G$2*Tabella2[[#This Row],[CHIUSURA]]/$B$2</f>
        <v>101.88207968883933</v>
      </c>
      <c r="H185" s="6">
        <f>LN(Tabella2[[#This Row],[NUM INDICE]]/G184)</f>
        <v>3.2570416320289773E-3</v>
      </c>
    </row>
    <row r="186" spans="1:8" x14ac:dyDescent="0.3">
      <c r="A186" s="1">
        <v>42269</v>
      </c>
      <c r="B186" s="2">
        <v>9570.66</v>
      </c>
      <c r="C186" s="2">
        <v>9974.41</v>
      </c>
      <c r="D186" s="2">
        <v>9974.7999999999993</v>
      </c>
      <c r="E186" s="2">
        <v>9558.9599999999991</v>
      </c>
      <c r="F186" s="3">
        <v>-3.7999999999999999E-2</v>
      </c>
      <c r="G186">
        <f>$G$2*Tabella2[[#This Row],[CHIUSURA]]/$B$2</f>
        <v>98.012541053362469</v>
      </c>
      <c r="H186" s="6">
        <f>LN(Tabella2[[#This Row],[NUM INDICE]]/G185)</f>
        <v>-3.8720622609227803E-2</v>
      </c>
    </row>
    <row r="187" spans="1:8" x14ac:dyDescent="0.3">
      <c r="A187" s="1">
        <v>42270</v>
      </c>
      <c r="B187" s="2">
        <v>9612.6200000000008</v>
      </c>
      <c r="C187" s="2">
        <v>9578.1</v>
      </c>
      <c r="D187" s="2">
        <v>9712.4599999999991</v>
      </c>
      <c r="E187" s="2">
        <v>9492.86</v>
      </c>
      <c r="F187" s="3">
        <v>4.4000000000000003E-3</v>
      </c>
      <c r="G187">
        <f>$G$2*Tabella2[[#This Row],[CHIUSURA]]/$B$2</f>
        <v>98.442250835404579</v>
      </c>
      <c r="H187" s="6">
        <f>LN(Tabella2[[#This Row],[NUM INDICE]]/G186)</f>
        <v>4.3746498948722574E-3</v>
      </c>
    </row>
    <row r="188" spans="1:8" x14ac:dyDescent="0.3">
      <c r="A188" s="1">
        <v>42271</v>
      </c>
      <c r="B188" s="2">
        <v>9427.64</v>
      </c>
      <c r="C188" s="2">
        <v>9599.91</v>
      </c>
      <c r="D188" s="2">
        <v>9707.69</v>
      </c>
      <c r="E188" s="2">
        <v>9362.2800000000007</v>
      </c>
      <c r="F188" s="3">
        <v>-1.9199999999999998E-2</v>
      </c>
      <c r="G188">
        <f>$G$2*Tabella2[[#This Row],[CHIUSURA]]/$B$2</f>
        <v>96.547882020291397</v>
      </c>
      <c r="H188" s="6">
        <f>LN(Tabella2[[#This Row],[NUM INDICE]]/G187)</f>
        <v>-1.9431018286484216E-2</v>
      </c>
    </row>
    <row r="189" spans="1:8" x14ac:dyDescent="0.3">
      <c r="A189" s="1">
        <v>42272</v>
      </c>
      <c r="B189" s="2">
        <v>9688.5300000000007</v>
      </c>
      <c r="C189" s="2">
        <v>9594.5300000000007</v>
      </c>
      <c r="D189" s="2">
        <v>9745.77</v>
      </c>
      <c r="E189" s="2">
        <v>9585.33</v>
      </c>
      <c r="F189" s="3">
        <v>2.7699999999999999E-2</v>
      </c>
      <c r="G189">
        <f>$G$2*Tabella2[[#This Row],[CHIUSURA]]/$B$2</f>
        <v>99.219640481610881</v>
      </c>
      <c r="H189" s="6">
        <f>LN(Tabella2[[#This Row],[NUM INDICE]]/G188)</f>
        <v>2.7296911395785314E-2</v>
      </c>
    </row>
    <row r="190" spans="1:8" x14ac:dyDescent="0.3">
      <c r="A190" s="1">
        <v>42275</v>
      </c>
      <c r="B190" s="2">
        <v>9483.5499999999993</v>
      </c>
      <c r="C190" s="2">
        <v>9633.68</v>
      </c>
      <c r="D190" s="2">
        <v>9677.25</v>
      </c>
      <c r="E190" s="2">
        <v>9479.4</v>
      </c>
      <c r="F190" s="3">
        <v>-2.12E-2</v>
      </c>
      <c r="G190">
        <f>$G$2*Tabella2[[#This Row],[CHIUSURA]]/$B$2</f>
        <v>97.120452895266936</v>
      </c>
      <c r="H190" s="6">
        <f>LN(Tabella2[[#This Row],[NUM INDICE]]/G189)</f>
        <v>-2.138399286485089E-2</v>
      </c>
    </row>
    <row r="191" spans="1:8" x14ac:dyDescent="0.3">
      <c r="A191" s="1">
        <v>42276</v>
      </c>
      <c r="B191" s="2">
        <v>9450.4</v>
      </c>
      <c r="C191" s="2">
        <v>9346.0400000000009</v>
      </c>
      <c r="D191" s="2">
        <v>9536.6299999999992</v>
      </c>
      <c r="E191" s="2">
        <v>9325.0499999999993</v>
      </c>
      <c r="F191" s="3">
        <v>-3.5000000000000001E-3</v>
      </c>
      <c r="G191">
        <f>$G$2*Tabella2[[#This Row],[CHIUSURA]]/$B$2</f>
        <v>96.780965781951991</v>
      </c>
      <c r="H191" s="6">
        <f>LN(Tabella2[[#This Row],[NUM INDICE]]/G190)</f>
        <v>-3.5016500912416373E-3</v>
      </c>
    </row>
    <row r="192" spans="1:8" x14ac:dyDescent="0.3">
      <c r="A192" s="1">
        <v>42277</v>
      </c>
      <c r="B192" s="2">
        <v>9660.44</v>
      </c>
      <c r="C192" s="2">
        <v>9674.61</v>
      </c>
      <c r="D192" s="2">
        <v>9732.5400000000009</v>
      </c>
      <c r="E192" s="2">
        <v>9596.9500000000007</v>
      </c>
      <c r="F192" s="3">
        <v>2.2200000000000001E-2</v>
      </c>
      <c r="G192">
        <f>$G$2*Tabella2[[#This Row],[CHIUSURA]]/$B$2</f>
        <v>98.931972517417279</v>
      </c>
      <c r="H192" s="6">
        <f>LN(Tabella2[[#This Row],[NUM INDICE]]/G191)</f>
        <v>2.1982127189189338E-2</v>
      </c>
    </row>
    <row r="193" spans="1:8" x14ac:dyDescent="0.3">
      <c r="A193" s="1">
        <v>42278</v>
      </c>
      <c r="B193" s="2">
        <v>9509.25</v>
      </c>
      <c r="C193" s="2">
        <v>9757.0400000000009</v>
      </c>
      <c r="D193" s="2">
        <v>9788.27</v>
      </c>
      <c r="E193" s="2">
        <v>9471.36</v>
      </c>
      <c r="F193" s="3">
        <v>-1.5699999999999999E-2</v>
      </c>
      <c r="G193">
        <f>$G$2*Tabella2[[#This Row],[CHIUSURA]]/$B$2</f>
        <v>97.383645016298459</v>
      </c>
      <c r="H193" s="6">
        <f>LN(Tabella2[[#This Row],[NUM INDICE]]/G192)</f>
        <v>-1.5774186747332448E-2</v>
      </c>
    </row>
    <row r="194" spans="1:8" x14ac:dyDescent="0.3">
      <c r="A194" s="1">
        <v>42279</v>
      </c>
      <c r="B194" s="2">
        <v>9553.07</v>
      </c>
      <c r="C194" s="2">
        <v>9606.59</v>
      </c>
      <c r="D194" s="2">
        <v>9667.5400000000009</v>
      </c>
      <c r="E194" s="2">
        <v>9396.34</v>
      </c>
      <c r="F194" s="3">
        <v>4.5999999999999999E-3</v>
      </c>
      <c r="G194">
        <f>$G$2*Tabella2[[#This Row],[CHIUSURA]]/$B$2</f>
        <v>97.832402944065024</v>
      </c>
      <c r="H194" s="6">
        <f>LN(Tabella2[[#This Row],[NUM INDICE]]/G193)</f>
        <v>4.5975597080816673E-3</v>
      </c>
    </row>
    <row r="195" spans="1:8" x14ac:dyDescent="0.3">
      <c r="A195" s="1">
        <v>42282</v>
      </c>
      <c r="B195" s="2">
        <v>9814.7900000000009</v>
      </c>
      <c r="C195" s="2">
        <v>9691.65</v>
      </c>
      <c r="D195" s="2">
        <v>9854.77</v>
      </c>
      <c r="E195" s="2">
        <v>9647.17</v>
      </c>
      <c r="F195" s="3">
        <v>2.7400000000000001E-2</v>
      </c>
      <c r="G195">
        <f>$G$2*Tabella2[[#This Row],[CHIUSURA]]/$B$2</f>
        <v>100.51266138439057</v>
      </c>
      <c r="H195" s="6">
        <f>LN(Tabella2[[#This Row],[NUM INDICE]]/G194)</f>
        <v>2.7027862874698716E-2</v>
      </c>
    </row>
    <row r="196" spans="1:8" x14ac:dyDescent="0.3">
      <c r="A196" s="1">
        <v>42283</v>
      </c>
      <c r="B196" s="2">
        <v>9902.83</v>
      </c>
      <c r="C196" s="2">
        <v>9804.42</v>
      </c>
      <c r="D196" s="2">
        <v>9957.92</v>
      </c>
      <c r="E196" s="2">
        <v>9730.41</v>
      </c>
      <c r="F196" s="3">
        <v>8.9999999999999993E-3</v>
      </c>
      <c r="G196">
        <f>$G$2*Tabella2[[#This Row],[CHIUSURA]]/$B$2</f>
        <v>101.41427361534831</v>
      </c>
      <c r="H196" s="6">
        <f>LN(Tabella2[[#This Row],[NUM INDICE]]/G195)</f>
        <v>8.9301431998117468E-3</v>
      </c>
    </row>
    <row r="197" spans="1:8" x14ac:dyDescent="0.3">
      <c r="A197" s="1">
        <v>42284</v>
      </c>
      <c r="B197" s="2">
        <v>9970.4</v>
      </c>
      <c r="C197" s="2">
        <v>9968.56</v>
      </c>
      <c r="D197" s="2">
        <v>10093.1</v>
      </c>
      <c r="E197" s="2">
        <v>9932.42</v>
      </c>
      <c r="F197" s="3">
        <v>6.7999999999999996E-3</v>
      </c>
      <c r="G197">
        <f>$G$2*Tabella2[[#This Row],[CHIUSURA]]/$B$2</f>
        <v>102.10625383395138</v>
      </c>
      <c r="H197" s="6">
        <f>LN(Tabella2[[#This Row],[NUM INDICE]]/G196)</f>
        <v>6.8001286534082007E-3</v>
      </c>
    </row>
    <row r="198" spans="1:8" x14ac:dyDescent="0.3">
      <c r="A198" s="1">
        <v>42285</v>
      </c>
      <c r="B198" s="2">
        <v>9993.07</v>
      </c>
      <c r="C198" s="2">
        <v>9942.7800000000007</v>
      </c>
      <c r="D198" s="2">
        <v>10027.42</v>
      </c>
      <c r="E198" s="2">
        <v>9911.0499999999993</v>
      </c>
      <c r="F198" s="3">
        <v>2.3E-3</v>
      </c>
      <c r="G198">
        <f>$G$2*Tabella2[[#This Row],[CHIUSURA]]/$B$2</f>
        <v>102.33841591114142</v>
      </c>
      <c r="H198" s="6">
        <f>LN(Tabella2[[#This Row],[NUM INDICE]]/G197)</f>
        <v>2.2711492285203204E-3</v>
      </c>
    </row>
    <row r="199" spans="1:8" x14ac:dyDescent="0.3">
      <c r="A199" s="1">
        <v>42286</v>
      </c>
      <c r="B199" s="2">
        <v>10096.6</v>
      </c>
      <c r="C199" s="2">
        <v>10100.780000000001</v>
      </c>
      <c r="D199" s="2">
        <v>10146.879999999999</v>
      </c>
      <c r="E199" s="2">
        <v>10049.39</v>
      </c>
      <c r="F199" s="3">
        <v>1.04E-2</v>
      </c>
      <c r="G199">
        <f>$G$2*Tabella2[[#This Row],[CHIUSURA]]/$B$2</f>
        <v>103.39866028041739</v>
      </c>
      <c r="H199" s="6">
        <f>LN(Tabella2[[#This Row],[NUM INDICE]]/G198)</f>
        <v>1.030688075146606E-2</v>
      </c>
    </row>
    <row r="200" spans="1:8" x14ac:dyDescent="0.3">
      <c r="A200" s="1">
        <v>42289</v>
      </c>
      <c r="B200" s="2">
        <v>10119.83</v>
      </c>
      <c r="C200" s="2">
        <v>10128.49</v>
      </c>
      <c r="D200" s="2">
        <v>10187.09</v>
      </c>
      <c r="E200" s="2">
        <v>10057.59</v>
      </c>
      <c r="F200" s="3">
        <v>2.3E-3</v>
      </c>
      <c r="G200">
        <f>$G$2*Tabella2[[#This Row],[CHIUSURA]]/$B$2</f>
        <v>103.6365572832019</v>
      </c>
      <c r="H200" s="6">
        <f>LN(Tabella2[[#This Row],[NUM INDICE]]/G199)</f>
        <v>2.29813178923566E-3</v>
      </c>
    </row>
    <row r="201" spans="1:8" x14ac:dyDescent="0.3">
      <c r="A201" s="1">
        <v>42290</v>
      </c>
      <c r="B201" s="2">
        <v>10032.82</v>
      </c>
      <c r="C201" s="2">
        <v>10106.67</v>
      </c>
      <c r="D201" s="2">
        <v>10107.86</v>
      </c>
      <c r="E201" s="2">
        <v>9939.9599999999991</v>
      </c>
      <c r="F201" s="3">
        <v>-8.6E-3</v>
      </c>
      <c r="G201">
        <f>$G$2*Tabella2[[#This Row],[CHIUSURA]]/$B$2</f>
        <v>102.74549321896254</v>
      </c>
      <c r="H201" s="6">
        <f>LN(Tabella2[[#This Row],[NUM INDICE]]/G200)</f>
        <v>-8.6351463120896421E-3</v>
      </c>
    </row>
    <row r="202" spans="1:8" x14ac:dyDescent="0.3">
      <c r="A202" s="1">
        <v>42291</v>
      </c>
      <c r="B202" s="2">
        <v>9915.85</v>
      </c>
      <c r="C202" s="2">
        <v>9948.49</v>
      </c>
      <c r="D202" s="2">
        <v>10036.23</v>
      </c>
      <c r="E202" s="2">
        <v>9890.4599999999991</v>
      </c>
      <c r="F202" s="3">
        <v>-1.17E-2</v>
      </c>
      <c r="G202">
        <f>$G$2*Tabella2[[#This Row],[CHIUSURA]]/$B$2</f>
        <v>101.54761063541952</v>
      </c>
      <c r="H202" s="6">
        <f>LN(Tabella2[[#This Row],[NUM INDICE]]/G201)</f>
        <v>-1.1727231995999548E-2</v>
      </c>
    </row>
    <row r="203" spans="1:8" x14ac:dyDescent="0.3">
      <c r="A203" s="1">
        <v>42292</v>
      </c>
      <c r="B203" s="2">
        <v>10064.799999999999</v>
      </c>
      <c r="C203" s="2">
        <v>9999.64</v>
      </c>
      <c r="D203" s="2">
        <v>10088.469999999999</v>
      </c>
      <c r="E203" s="2">
        <v>9957.39</v>
      </c>
      <c r="F203" s="3">
        <v>1.4999999999999999E-2</v>
      </c>
      <c r="G203">
        <f>$G$2*Tabella2[[#This Row],[CHIUSURA]]/$B$2</f>
        <v>103.07299843416048</v>
      </c>
      <c r="H203" s="6">
        <f>LN(Tabella2[[#This Row],[NUM INDICE]]/G202)</f>
        <v>1.4909701063620979E-2</v>
      </c>
    </row>
    <row r="204" spans="1:8" x14ac:dyDescent="0.3">
      <c r="A204" s="1">
        <v>42293</v>
      </c>
      <c r="B204" s="2">
        <v>10104.43</v>
      </c>
      <c r="C204" s="2">
        <v>10128.81</v>
      </c>
      <c r="D204" s="2">
        <v>10166.790000000001</v>
      </c>
      <c r="E204" s="2">
        <v>10058.530000000001</v>
      </c>
      <c r="F204" s="3">
        <v>3.8999999999999998E-3</v>
      </c>
      <c r="G204">
        <f>$G$2*Tabella2[[#This Row],[CHIUSURA]]/$B$2</f>
        <v>103.47884682935423</v>
      </c>
      <c r="H204" s="6">
        <f>LN(Tabella2[[#This Row],[NUM INDICE]]/G203)</f>
        <v>3.9297534908741445E-3</v>
      </c>
    </row>
    <row r="205" spans="1:8" x14ac:dyDescent="0.3">
      <c r="A205" s="1">
        <v>42296</v>
      </c>
      <c r="B205" s="2">
        <v>10164.31</v>
      </c>
      <c r="C205" s="2">
        <v>10084.61</v>
      </c>
      <c r="D205" s="2">
        <v>10205.030000000001</v>
      </c>
      <c r="E205" s="2">
        <v>10084.61</v>
      </c>
      <c r="F205" s="3">
        <v>5.8999999999999999E-3</v>
      </c>
      <c r="G205">
        <f>$G$2*Tabella2[[#This Row],[CHIUSURA]]/$B$2</f>
        <v>104.09207423041907</v>
      </c>
      <c r="H205" s="6">
        <f>LN(Tabella2[[#This Row],[NUM INDICE]]/G204)</f>
        <v>5.908623250376996E-3</v>
      </c>
    </row>
    <row r="206" spans="1:8" x14ac:dyDescent="0.3">
      <c r="A206" s="1">
        <v>42297</v>
      </c>
      <c r="B206" s="2">
        <v>10147.68</v>
      </c>
      <c r="C206" s="2">
        <v>10174.799999999999</v>
      </c>
      <c r="D206" s="2">
        <v>10194.530000000001</v>
      </c>
      <c r="E206" s="2">
        <v>10080.19</v>
      </c>
      <c r="F206" s="3">
        <v>-1.6000000000000001E-3</v>
      </c>
      <c r="G206">
        <f>$G$2*Tabella2[[#This Row],[CHIUSURA]]/$B$2</f>
        <v>103.9217674221407</v>
      </c>
      <c r="H206" s="6">
        <f>LN(Tabella2[[#This Row],[NUM INDICE]]/G205)</f>
        <v>-1.6374568632405483E-3</v>
      </c>
    </row>
    <row r="207" spans="1:8" x14ac:dyDescent="0.3">
      <c r="A207" s="1">
        <v>42298</v>
      </c>
      <c r="B207" s="2">
        <v>10238.1</v>
      </c>
      <c r="C207" s="2">
        <v>10185.42</v>
      </c>
      <c r="D207" s="2">
        <v>10277.59</v>
      </c>
      <c r="E207" s="2">
        <v>10107.92</v>
      </c>
      <c r="F207" s="3">
        <v>8.8999999999999999E-3</v>
      </c>
      <c r="G207">
        <f>$G$2*Tabella2[[#This Row],[CHIUSURA]]/$B$2</f>
        <v>104.84775308687492</v>
      </c>
      <c r="H207" s="6">
        <f>LN(Tabella2[[#This Row],[NUM INDICE]]/G206)</f>
        <v>8.8709475876162219E-3</v>
      </c>
    </row>
    <row r="208" spans="1:8" x14ac:dyDescent="0.3">
      <c r="A208" s="1">
        <v>42299</v>
      </c>
      <c r="B208" s="2">
        <v>10491.97</v>
      </c>
      <c r="C208" s="2">
        <v>10213.01</v>
      </c>
      <c r="D208" s="2">
        <v>10508.25</v>
      </c>
      <c r="E208" s="2">
        <v>10194.74</v>
      </c>
      <c r="F208" s="3">
        <v>2.4799999999999999E-2</v>
      </c>
      <c r="G208">
        <f>$G$2*Tabella2[[#This Row],[CHIUSURA]]/$B$2</f>
        <v>107.44762015949239</v>
      </c>
      <c r="H208" s="6">
        <f>LN(Tabella2[[#This Row],[NUM INDICE]]/G207)</f>
        <v>2.4494147158741028E-2</v>
      </c>
    </row>
    <row r="209" spans="1:8" x14ac:dyDescent="0.3">
      <c r="A209" s="1">
        <v>42300</v>
      </c>
      <c r="B209" s="2">
        <v>10794.54</v>
      </c>
      <c r="C209" s="2">
        <v>10610.33</v>
      </c>
      <c r="D209" s="2">
        <v>10847.47</v>
      </c>
      <c r="E209" s="2">
        <v>10586.96</v>
      </c>
      <c r="F209" s="3">
        <v>2.8799999999999999E-2</v>
      </c>
      <c r="G209">
        <f>$G$2*Tabella2[[#This Row],[CHIUSURA]]/$B$2</f>
        <v>110.54622094005671</v>
      </c>
      <c r="H209" s="6">
        <f>LN(Tabella2[[#This Row],[NUM INDICE]]/G208)</f>
        <v>2.8430248059169445E-2</v>
      </c>
    </row>
    <row r="210" spans="1:8" x14ac:dyDescent="0.3">
      <c r="A210" s="1">
        <v>42303</v>
      </c>
      <c r="B210" s="2">
        <v>10801.34</v>
      </c>
      <c r="C210" s="2">
        <v>10791.18</v>
      </c>
      <c r="D210" s="2">
        <v>10863.09</v>
      </c>
      <c r="E210" s="2">
        <v>10756.83</v>
      </c>
      <c r="F210" s="3">
        <v>5.9999999999999995E-4</v>
      </c>
      <c r="G210">
        <f>$G$2*Tabella2[[#This Row],[CHIUSURA]]/$B$2</f>
        <v>110.61585932227517</v>
      </c>
      <c r="H210" s="6">
        <f>LN(Tabella2[[#This Row],[NUM INDICE]]/G209)</f>
        <v>6.2974976937568868E-4</v>
      </c>
    </row>
    <row r="211" spans="1:8" x14ac:dyDescent="0.3">
      <c r="A211" s="1">
        <v>42304</v>
      </c>
      <c r="B211" s="2">
        <v>10692.19</v>
      </c>
      <c r="C211" s="2">
        <v>10761.37</v>
      </c>
      <c r="D211" s="2">
        <v>10807.41</v>
      </c>
      <c r="E211" s="2">
        <v>10692.19</v>
      </c>
      <c r="F211" s="3">
        <v>-1.01E-2</v>
      </c>
      <c r="G211">
        <f>$G$2*Tabella2[[#This Row],[CHIUSURA]]/$B$2</f>
        <v>109.49806087828338</v>
      </c>
      <c r="H211" s="6">
        <f>LN(Tabella2[[#This Row],[NUM INDICE]]/G210)</f>
        <v>-1.0156632093365887E-2</v>
      </c>
    </row>
    <row r="212" spans="1:8" x14ac:dyDescent="0.3">
      <c r="A212" s="1">
        <v>42305</v>
      </c>
      <c r="B212" s="2">
        <v>10831.96</v>
      </c>
      <c r="C212" s="2">
        <v>10728.16</v>
      </c>
      <c r="D212" s="2">
        <v>10848.41</v>
      </c>
      <c r="E212" s="2">
        <v>10691.63</v>
      </c>
      <c r="F212" s="3">
        <v>1.3100000000000001E-2</v>
      </c>
      <c r="G212">
        <f>$G$2*Tabella2[[#This Row],[CHIUSURA]]/$B$2</f>
        <v>110.92943686102944</v>
      </c>
      <c r="H212" s="6">
        <f>LN(Tabella2[[#This Row],[NUM INDICE]]/G211)</f>
        <v>1.2987454986583944E-2</v>
      </c>
    </row>
    <row r="213" spans="1:8" x14ac:dyDescent="0.3">
      <c r="A213" s="1">
        <v>42306</v>
      </c>
      <c r="B213" s="2">
        <v>10800.84</v>
      </c>
      <c r="C213" s="2">
        <v>10867.19</v>
      </c>
      <c r="D213" s="2">
        <v>10886.98</v>
      </c>
      <c r="E213" s="2">
        <v>10741.14</v>
      </c>
      <c r="F213" s="3">
        <v>-2.8999999999999998E-3</v>
      </c>
      <c r="G213">
        <f>$G$2*Tabella2[[#This Row],[CHIUSURA]]/$B$2</f>
        <v>110.6107388529944</v>
      </c>
      <c r="H213" s="6">
        <f>LN(Tabella2[[#This Row],[NUM INDICE]]/G212)</f>
        <v>-2.8771145174975969E-3</v>
      </c>
    </row>
    <row r="214" spans="1:8" x14ac:dyDescent="0.3">
      <c r="A214" s="1">
        <v>42307</v>
      </c>
      <c r="B214" s="2">
        <v>10850.14</v>
      </c>
      <c r="C214" s="2">
        <v>10842.52</v>
      </c>
      <c r="D214" s="2">
        <v>10850.58</v>
      </c>
      <c r="E214" s="2">
        <v>10748.7</v>
      </c>
      <c r="F214" s="3">
        <v>4.5999999999999999E-3</v>
      </c>
      <c r="G214">
        <f>$G$2*Tabella2[[#This Row],[CHIUSURA]]/$B$2</f>
        <v>111.1156171240782</v>
      </c>
      <c r="H214" s="6">
        <f>LN(Tabella2[[#This Row],[NUM INDICE]]/G213)</f>
        <v>4.5540742456119804E-3</v>
      </c>
    </row>
    <row r="215" spans="1:8" x14ac:dyDescent="0.3">
      <c r="A215" s="1">
        <v>42310</v>
      </c>
      <c r="B215" s="2">
        <v>10950.67</v>
      </c>
      <c r="C215" s="2">
        <v>10749.98</v>
      </c>
      <c r="D215" s="2">
        <v>10977.18</v>
      </c>
      <c r="E215" s="2">
        <v>10744.37</v>
      </c>
      <c r="F215" s="3">
        <v>9.2999999999999992E-3</v>
      </c>
      <c r="G215">
        <f>$G$2*Tabella2[[#This Row],[CHIUSURA]]/$B$2</f>
        <v>112.14513867766954</v>
      </c>
      <c r="H215" s="6">
        <f>LN(Tabella2[[#This Row],[NUM INDICE]]/G214)</f>
        <v>9.2226584762313806E-3</v>
      </c>
    </row>
    <row r="216" spans="1:8" x14ac:dyDescent="0.3">
      <c r="A216" s="1">
        <v>42311</v>
      </c>
      <c r="B216" s="2">
        <v>10951.15</v>
      </c>
      <c r="C216" s="2">
        <v>10945.35</v>
      </c>
      <c r="D216" s="2">
        <v>10972.28</v>
      </c>
      <c r="E216" s="2">
        <v>10883.94</v>
      </c>
      <c r="F216" s="3">
        <v>0</v>
      </c>
      <c r="G216">
        <f>$G$2*Tabella2[[#This Row],[CHIUSURA]]/$B$2</f>
        <v>112.15005432817907</v>
      </c>
      <c r="H216" s="6">
        <f>LN(Tabella2[[#This Row],[NUM INDICE]]/G215)</f>
        <v>4.3831973788228345E-5</v>
      </c>
    </row>
    <row r="217" spans="1:8" x14ac:dyDescent="0.3">
      <c r="A217" s="1">
        <v>42312</v>
      </c>
      <c r="B217" s="2">
        <v>10845.24</v>
      </c>
      <c r="C217" s="2">
        <v>10957.06</v>
      </c>
      <c r="D217" s="2">
        <v>10990.72</v>
      </c>
      <c r="E217" s="2">
        <v>10825.55</v>
      </c>
      <c r="F217" s="3">
        <v>-9.7000000000000003E-3</v>
      </c>
      <c r="G217">
        <f>$G$2*Tabella2[[#This Row],[CHIUSURA]]/$B$2</f>
        <v>111.06543652512666</v>
      </c>
      <c r="H217" s="6">
        <f>LN(Tabella2[[#This Row],[NUM INDICE]]/G216)</f>
        <v>-9.7181995312447811E-3</v>
      </c>
    </row>
    <row r="218" spans="1:8" x14ac:dyDescent="0.3">
      <c r="A218" s="1">
        <v>42313</v>
      </c>
      <c r="B218" s="2">
        <v>10887.74</v>
      </c>
      <c r="C218" s="2">
        <v>10847.5</v>
      </c>
      <c r="D218" s="2">
        <v>10963.9</v>
      </c>
      <c r="E218" s="2">
        <v>10784.28</v>
      </c>
      <c r="F218" s="3">
        <v>3.8999999999999998E-3</v>
      </c>
      <c r="G218">
        <f>$G$2*Tabella2[[#This Row],[CHIUSURA]]/$B$2</f>
        <v>111.500676413992</v>
      </c>
      <c r="H218" s="6">
        <f>LN(Tabella2[[#This Row],[NUM INDICE]]/G217)</f>
        <v>3.9111115158739756E-3</v>
      </c>
    </row>
    <row r="219" spans="1:8" x14ac:dyDescent="0.3">
      <c r="A219" s="1">
        <v>42314</v>
      </c>
      <c r="B219" s="2">
        <v>10988.03</v>
      </c>
      <c r="C219" s="2">
        <v>10872.98</v>
      </c>
      <c r="D219" s="2">
        <v>11055.45</v>
      </c>
      <c r="E219" s="2">
        <v>10843.48</v>
      </c>
      <c r="F219" s="3">
        <v>9.1999999999999998E-3</v>
      </c>
      <c r="G219">
        <f>$G$2*Tabella2[[#This Row],[CHIUSURA]]/$B$2</f>
        <v>112.52774014232857</v>
      </c>
      <c r="H219" s="6">
        <f>LN(Tabella2[[#This Row],[NUM INDICE]]/G218)</f>
        <v>9.1691129168055691E-3</v>
      </c>
    </row>
    <row r="220" spans="1:8" x14ac:dyDescent="0.3">
      <c r="A220" s="1">
        <v>42317</v>
      </c>
      <c r="B220" s="2">
        <v>10815.45</v>
      </c>
      <c r="C220" s="2">
        <v>10993.24</v>
      </c>
      <c r="D220" s="2">
        <v>10995.48</v>
      </c>
      <c r="E220" s="2">
        <v>10807.17</v>
      </c>
      <c r="F220" s="3">
        <v>-1.5699999999999999E-2</v>
      </c>
      <c r="G220">
        <f>$G$2*Tabella2[[#This Row],[CHIUSURA]]/$B$2</f>
        <v>110.76035896537846</v>
      </c>
      <c r="H220" s="6">
        <f>LN(Tabella2[[#This Row],[NUM INDICE]]/G219)</f>
        <v>-1.5830831064526294E-2</v>
      </c>
    </row>
    <row r="221" spans="1:8" x14ac:dyDescent="0.3">
      <c r="A221" s="1">
        <v>42318</v>
      </c>
      <c r="B221" s="2">
        <v>10832.52</v>
      </c>
      <c r="C221" s="2">
        <v>10846.96</v>
      </c>
      <c r="D221" s="2">
        <v>10863.56</v>
      </c>
      <c r="E221" s="2">
        <v>10728.95</v>
      </c>
      <c r="F221" s="3">
        <v>1.6000000000000001E-3</v>
      </c>
      <c r="G221">
        <f>$G$2*Tabella2[[#This Row],[CHIUSURA]]/$B$2</f>
        <v>110.93517178662391</v>
      </c>
      <c r="H221" s="6">
        <f>LN(Tabella2[[#This Row],[NUM INDICE]]/G220)</f>
        <v>1.5770535101350038E-3</v>
      </c>
    </row>
    <row r="222" spans="1:8" x14ac:dyDescent="0.3">
      <c r="A222" s="1">
        <v>42319</v>
      </c>
      <c r="B222" s="2">
        <v>10907.87</v>
      </c>
      <c r="C222" s="2">
        <v>10843.68</v>
      </c>
      <c r="D222" s="2">
        <v>10994.54</v>
      </c>
      <c r="E222" s="2">
        <v>10843.68</v>
      </c>
      <c r="F222" s="3">
        <v>7.0000000000000001E-3</v>
      </c>
      <c r="G222">
        <f>$G$2*Tabella2[[#This Row],[CHIUSURA]]/$B$2</f>
        <v>111.70682650723575</v>
      </c>
      <c r="H222" s="6">
        <f>LN(Tabella2[[#This Row],[NUM INDICE]]/G221)</f>
        <v>6.9318261277794722E-3</v>
      </c>
    </row>
    <row r="223" spans="1:8" x14ac:dyDescent="0.3">
      <c r="A223" s="1">
        <v>42320</v>
      </c>
      <c r="B223" s="2">
        <v>10782.63</v>
      </c>
      <c r="C223" s="2">
        <v>10895.74</v>
      </c>
      <c r="D223" s="2">
        <v>10957.61</v>
      </c>
      <c r="E223" s="2">
        <v>10735.17</v>
      </c>
      <c r="F223" s="3">
        <v>-1.15E-2</v>
      </c>
      <c r="G223">
        <f>$G$2*Tabella2[[#This Row],[CHIUSURA]]/$B$2</f>
        <v>110.42425136178881</v>
      </c>
      <c r="H223" s="6">
        <f>LN(Tabella2[[#This Row],[NUM INDICE]]/G222)</f>
        <v>-1.1548041013539243E-2</v>
      </c>
    </row>
    <row r="224" spans="1:8" x14ac:dyDescent="0.3">
      <c r="A224" s="1">
        <v>42321</v>
      </c>
      <c r="B224" s="2">
        <v>10708.4</v>
      </c>
      <c r="C224" s="2">
        <v>10764.57</v>
      </c>
      <c r="D224" s="2">
        <v>10811.78</v>
      </c>
      <c r="E224" s="2">
        <v>10607.46</v>
      </c>
      <c r="F224" s="3">
        <v>-6.8999999999999999E-3</v>
      </c>
      <c r="G224">
        <f>$G$2*Tabella2[[#This Row],[CHIUSURA]]/$B$2</f>
        <v>109.66406649236589</v>
      </c>
      <c r="H224" s="6">
        <f>LN(Tabella2[[#This Row],[NUM INDICE]]/G223)</f>
        <v>-6.9080258315036905E-3</v>
      </c>
    </row>
    <row r="225" spans="1:8" x14ac:dyDescent="0.3">
      <c r="A225" s="1">
        <v>42324</v>
      </c>
      <c r="B225" s="2">
        <v>10713.23</v>
      </c>
      <c r="C225" s="2">
        <v>10609.14</v>
      </c>
      <c r="D225" s="2">
        <v>10763.65</v>
      </c>
      <c r="E225" s="2">
        <v>10608.83</v>
      </c>
      <c r="F225" s="3">
        <v>5.0000000000000001E-4</v>
      </c>
      <c r="G225">
        <f>$G$2*Tabella2[[#This Row],[CHIUSURA]]/$B$2</f>
        <v>109.71353022561813</v>
      </c>
      <c r="H225" s="6">
        <f>LN(Tabella2[[#This Row],[NUM INDICE]]/G224)</f>
        <v>4.509460841075378E-4</v>
      </c>
    </row>
    <row r="226" spans="1:8" x14ac:dyDescent="0.3">
      <c r="A226" s="1">
        <v>42325</v>
      </c>
      <c r="B226" s="2">
        <v>10971.04</v>
      </c>
      <c r="C226" s="2">
        <v>10810.92</v>
      </c>
      <c r="D226" s="2">
        <v>10971.04</v>
      </c>
      <c r="E226" s="2">
        <v>10782.91</v>
      </c>
      <c r="F226" s="3">
        <v>2.41E-2</v>
      </c>
      <c r="G226">
        <f>$G$2*Tabella2[[#This Row],[CHIUSURA]]/$B$2</f>
        <v>112.35374659616805</v>
      </c>
      <c r="H226" s="6">
        <f>LN(Tabella2[[#This Row],[NUM INDICE]]/G225)</f>
        <v>2.3779647511525424E-2</v>
      </c>
    </row>
    <row r="227" spans="1:8" x14ac:dyDescent="0.3">
      <c r="A227" s="1">
        <v>42326</v>
      </c>
      <c r="B227" s="2">
        <v>10959.95</v>
      </c>
      <c r="C227" s="2">
        <v>10901.74</v>
      </c>
      <c r="D227" s="2">
        <v>10989.55</v>
      </c>
      <c r="E227" s="2">
        <v>10877.6</v>
      </c>
      <c r="F227" s="3">
        <v>-1E-3</v>
      </c>
      <c r="G227">
        <f>$G$2*Tabella2[[#This Row],[CHIUSURA]]/$B$2</f>
        <v>112.2401745875206</v>
      </c>
      <c r="H227" s="6">
        <f>LN(Tabella2[[#This Row],[NUM INDICE]]/G226)</f>
        <v>-1.0113543387938887E-3</v>
      </c>
    </row>
    <row r="228" spans="1:8" x14ac:dyDescent="0.3">
      <c r="A228" s="1">
        <v>42327</v>
      </c>
      <c r="B228" s="2">
        <v>11085.44</v>
      </c>
      <c r="C228" s="2">
        <v>11061.88</v>
      </c>
      <c r="D228" s="2">
        <v>11150.74</v>
      </c>
      <c r="E228" s="2">
        <v>11045.53</v>
      </c>
      <c r="F228" s="3">
        <v>1.14E-2</v>
      </c>
      <c r="G228">
        <f>$G$2*Tabella2[[#This Row],[CHIUSURA]]/$B$2</f>
        <v>113.52530996760791</v>
      </c>
      <c r="H228" s="6">
        <f>LN(Tabella2[[#This Row],[NUM INDICE]]/G227)</f>
        <v>1.1384816094055814E-2</v>
      </c>
    </row>
    <row r="229" spans="1:8" x14ac:dyDescent="0.3">
      <c r="A229" s="1">
        <v>42328</v>
      </c>
      <c r="B229" s="2">
        <v>11119.83</v>
      </c>
      <c r="C229" s="2">
        <v>11123.81</v>
      </c>
      <c r="D229" s="2">
        <v>11164.3</v>
      </c>
      <c r="E229" s="2">
        <v>11049.35</v>
      </c>
      <c r="F229" s="3">
        <v>3.0999999999999999E-3</v>
      </c>
      <c r="G229">
        <f>$G$2*Tabella2[[#This Row],[CHIUSURA]]/$B$2</f>
        <v>113.87749584473919</v>
      </c>
      <c r="H229" s="6">
        <f>LN(Tabella2[[#This Row],[NUM INDICE]]/G228)</f>
        <v>3.0974653760695203E-3</v>
      </c>
    </row>
    <row r="230" spans="1:8" x14ac:dyDescent="0.3">
      <c r="A230" s="1">
        <v>42331</v>
      </c>
      <c r="B230" s="2">
        <v>11092.31</v>
      </c>
      <c r="C230" s="2">
        <v>11105.92</v>
      </c>
      <c r="D230" s="2">
        <v>11126.34</v>
      </c>
      <c r="E230" s="2">
        <v>11049.99</v>
      </c>
      <c r="F230" s="3">
        <v>-2.5000000000000001E-3</v>
      </c>
      <c r="G230">
        <f>$G$2*Tabella2[[#This Row],[CHIUSURA]]/$B$2</f>
        <v>113.59566521552567</v>
      </c>
      <c r="H230" s="6">
        <f>LN(Tabella2[[#This Row],[NUM INDICE]]/G229)</f>
        <v>-2.4779255021199313E-3</v>
      </c>
    </row>
    <row r="231" spans="1:8" x14ac:dyDescent="0.3">
      <c r="A231" s="1">
        <v>42332</v>
      </c>
      <c r="B231" s="2">
        <v>10933.99</v>
      </c>
      <c r="C231" s="2">
        <v>11064.78</v>
      </c>
      <c r="D231" s="2">
        <v>11064.96</v>
      </c>
      <c r="E231" s="2">
        <v>10869.2</v>
      </c>
      <c r="F231" s="3">
        <v>-1.43E-2</v>
      </c>
      <c r="G231">
        <f>$G$2*Tabella2[[#This Row],[CHIUSURA]]/$B$2</f>
        <v>111.97431982246309</v>
      </c>
      <c r="H231" s="6">
        <f>LN(Tabella2[[#This Row],[NUM INDICE]]/G230)</f>
        <v>-1.4375789539663135E-2</v>
      </c>
    </row>
    <row r="232" spans="1:8" x14ac:dyDescent="0.3">
      <c r="A232" s="1">
        <v>42333</v>
      </c>
      <c r="B232" s="2">
        <v>11169.54</v>
      </c>
      <c r="C232" s="2">
        <v>10958.4</v>
      </c>
      <c r="D232" s="2">
        <v>11186.68</v>
      </c>
      <c r="E232" s="2">
        <v>10921.71</v>
      </c>
      <c r="F232" s="3">
        <v>2.1499999999999998E-2</v>
      </c>
      <c r="G232">
        <f>$G$2*Tabella2[[#This Row],[CHIUSURA]]/$B$2</f>
        <v>114.3865729006332</v>
      </c>
      <c r="H232" s="6">
        <f>LN(Tabella2[[#This Row],[NUM INDICE]]/G231)</f>
        <v>2.1314144602313342E-2</v>
      </c>
    </row>
    <row r="233" spans="1:8" x14ac:dyDescent="0.3">
      <c r="A233" s="1">
        <v>42334</v>
      </c>
      <c r="B233" s="2">
        <v>11320.77</v>
      </c>
      <c r="C233" s="2">
        <v>11180.94</v>
      </c>
      <c r="D233" s="2">
        <v>11366.37</v>
      </c>
      <c r="E233" s="2">
        <v>11176.56</v>
      </c>
      <c r="F233" s="3">
        <v>1.35E-2</v>
      </c>
      <c r="G233">
        <f>$G$2*Tabella2[[#This Row],[CHIUSURA]]/$B$2</f>
        <v>115.93531003929449</v>
      </c>
      <c r="H233" s="6">
        <f>LN(Tabella2[[#This Row],[NUM INDICE]]/G232)</f>
        <v>1.3448661166790091E-2</v>
      </c>
    </row>
    <row r="234" spans="1:8" x14ac:dyDescent="0.3">
      <c r="A234" s="1">
        <v>42335</v>
      </c>
      <c r="B234" s="2">
        <v>11293.76</v>
      </c>
      <c r="C234" s="2">
        <v>11277.91</v>
      </c>
      <c r="D234" s="2">
        <v>11354.01</v>
      </c>
      <c r="E234" s="2">
        <v>11247.14</v>
      </c>
      <c r="F234" s="3">
        <v>-2.3999999999999998E-3</v>
      </c>
      <c r="G234">
        <f>$G$2*Tabella2[[#This Row],[CHIUSURA]]/$B$2</f>
        <v>115.65870228874736</v>
      </c>
      <c r="H234" s="6">
        <f>LN(Tabella2[[#This Row],[NUM INDICE]]/G233)</f>
        <v>-2.3887308596140439E-3</v>
      </c>
    </row>
    <row r="235" spans="1:8" x14ac:dyDescent="0.3">
      <c r="A235" s="1">
        <v>42338</v>
      </c>
      <c r="B235" s="2">
        <v>11382.23</v>
      </c>
      <c r="C235" s="2">
        <v>11268.31</v>
      </c>
      <c r="D235" s="2">
        <v>11430.87</v>
      </c>
      <c r="E235" s="2">
        <v>11253.37</v>
      </c>
      <c r="F235" s="3">
        <v>7.7999999999999996E-3</v>
      </c>
      <c r="G235">
        <f>$G$2*Tabella2[[#This Row],[CHIUSURA]]/$B$2</f>
        <v>116.56471812328657</v>
      </c>
      <c r="H235" s="6">
        <f>LN(Tabella2[[#This Row],[NUM INDICE]]/G234)</f>
        <v>7.8030065181977472E-3</v>
      </c>
    </row>
    <row r="236" spans="1:8" x14ac:dyDescent="0.3">
      <c r="A236" s="1">
        <v>42339</v>
      </c>
      <c r="B236" s="2">
        <v>11261.24</v>
      </c>
      <c r="C236" s="2">
        <v>11422.47</v>
      </c>
      <c r="D236" s="2">
        <v>11430.38</v>
      </c>
      <c r="E236" s="2">
        <v>11235.97</v>
      </c>
      <c r="F236" s="3">
        <v>-1.06E-2</v>
      </c>
      <c r="G236">
        <f>$G$2*Tabella2[[#This Row],[CHIUSURA]]/$B$2</f>
        <v>115.32566696672617</v>
      </c>
      <c r="H236" s="6">
        <f>LN(Tabella2[[#This Row],[NUM INDICE]]/G235)</f>
        <v>-1.0686626339466645E-2</v>
      </c>
    </row>
    <row r="237" spans="1:8" x14ac:dyDescent="0.3">
      <c r="A237" s="1">
        <v>42340</v>
      </c>
      <c r="B237" s="2">
        <v>11190.02</v>
      </c>
      <c r="C237" s="2">
        <v>11301.51</v>
      </c>
      <c r="D237" s="2">
        <v>11329.79</v>
      </c>
      <c r="E237" s="2">
        <v>11188.03</v>
      </c>
      <c r="F237" s="3">
        <v>-6.3E-3</v>
      </c>
      <c r="G237">
        <f>$G$2*Tabella2[[#This Row],[CHIUSURA]]/$B$2</f>
        <v>114.59630732237349</v>
      </c>
      <c r="H237" s="6">
        <f>LN(Tabella2[[#This Row],[NUM INDICE]]/G236)</f>
        <v>-6.3444313498954019E-3</v>
      </c>
    </row>
    <row r="238" spans="1:8" x14ac:dyDescent="0.3">
      <c r="A238" s="1">
        <v>42341</v>
      </c>
      <c r="B238" s="2">
        <v>10789.24</v>
      </c>
      <c r="C238" s="2">
        <v>11173.79</v>
      </c>
      <c r="D238" s="2">
        <v>11318.8</v>
      </c>
      <c r="E238" s="2">
        <v>10780.63</v>
      </c>
      <c r="F238" s="3">
        <v>-3.5799999999999998E-2</v>
      </c>
      <c r="G238">
        <f>$G$2*Tabella2[[#This Row],[CHIUSURA]]/$B$2</f>
        <v>110.49194396568058</v>
      </c>
      <c r="H238" s="6">
        <f>LN(Tabella2[[#This Row],[NUM INDICE]]/G237)</f>
        <v>-3.6472968431502079E-2</v>
      </c>
    </row>
    <row r="239" spans="1:8" x14ac:dyDescent="0.3">
      <c r="A239" s="1">
        <v>42342</v>
      </c>
      <c r="B239" s="2">
        <v>10752.1</v>
      </c>
      <c r="C239" s="2">
        <v>10770.16</v>
      </c>
      <c r="D239" s="2">
        <v>10814.82</v>
      </c>
      <c r="E239" s="2">
        <v>10632.77</v>
      </c>
      <c r="F239" s="3">
        <v>-3.3999999999999998E-3</v>
      </c>
      <c r="G239">
        <f>$G$2*Tabella2[[#This Row],[CHIUSURA]]/$B$2</f>
        <v>110.11159550750507</v>
      </c>
      <c r="H239" s="6">
        <f>LN(Tabella2[[#This Row],[NUM INDICE]]/G238)</f>
        <v>-3.4482568680513645E-3</v>
      </c>
    </row>
    <row r="240" spans="1:8" x14ac:dyDescent="0.3">
      <c r="A240" s="1">
        <v>42345</v>
      </c>
      <c r="B240" s="2">
        <v>10886.09</v>
      </c>
      <c r="C240" s="2">
        <v>10832.42</v>
      </c>
      <c r="D240" s="2">
        <v>10992.55</v>
      </c>
      <c r="E240" s="2">
        <v>10806.52</v>
      </c>
      <c r="F240" s="3">
        <v>1.2500000000000001E-2</v>
      </c>
      <c r="G240">
        <f>$G$2*Tabella2[[#This Row],[CHIUSURA]]/$B$2</f>
        <v>111.48377886536545</v>
      </c>
      <c r="H240" s="6">
        <f>LN(Tabella2[[#This Row],[NUM INDICE]]/G239)</f>
        <v>1.2384743144591754E-2</v>
      </c>
    </row>
    <row r="241" spans="1:8" x14ac:dyDescent="0.3">
      <c r="A241" s="1">
        <v>42346</v>
      </c>
      <c r="B241" s="2">
        <v>10673.6</v>
      </c>
      <c r="C241" s="2">
        <v>10872.68</v>
      </c>
      <c r="D241" s="2">
        <v>10895.5</v>
      </c>
      <c r="E241" s="2">
        <v>10616.24</v>
      </c>
      <c r="F241" s="3">
        <v>-1.95E-2</v>
      </c>
      <c r="G241">
        <f>$G$2*Tabella2[[#This Row],[CHIUSURA]]/$B$2</f>
        <v>109.3076818304244</v>
      </c>
      <c r="H241" s="6">
        <f>LN(Tabella2[[#This Row],[NUM INDICE]]/G240)</f>
        <v>-1.9712424504259387E-2</v>
      </c>
    </row>
    <row r="242" spans="1:8" x14ac:dyDescent="0.3">
      <c r="A242" s="1">
        <v>42347</v>
      </c>
      <c r="B242" s="2">
        <v>10592.49</v>
      </c>
      <c r="C242" s="2">
        <v>10719.7</v>
      </c>
      <c r="D242" s="2">
        <v>10719.7</v>
      </c>
      <c r="E242" s="2">
        <v>10554.54</v>
      </c>
      <c r="F242" s="3">
        <v>-7.6E-3</v>
      </c>
      <c r="G242">
        <f>$G$2*Tabella2[[#This Row],[CHIUSURA]]/$B$2</f>
        <v>108.47703930369811</v>
      </c>
      <c r="H242" s="6">
        <f>LN(Tabella2[[#This Row],[NUM INDICE]]/G241)</f>
        <v>-7.6281435191787282E-3</v>
      </c>
    </row>
    <row r="243" spans="1:8" x14ac:dyDescent="0.3">
      <c r="A243" s="1">
        <v>42348</v>
      </c>
      <c r="B243" s="2">
        <v>10598.93</v>
      </c>
      <c r="C243" s="2">
        <v>10547.52</v>
      </c>
      <c r="D243" s="2">
        <v>10662.77</v>
      </c>
      <c r="E243" s="2">
        <v>10500.03</v>
      </c>
      <c r="F243" s="3">
        <v>5.9999999999999995E-4</v>
      </c>
      <c r="G243">
        <f>$G$2*Tabella2[[#This Row],[CHIUSURA]]/$B$2</f>
        <v>108.54299094803442</v>
      </c>
      <c r="H243" s="6">
        <f>LN(Tabella2[[#This Row],[NUM INDICE]]/G242)</f>
        <v>6.0779317273246931E-4</v>
      </c>
    </row>
    <row r="244" spans="1:8" x14ac:dyDescent="0.3">
      <c r="A244" s="1">
        <v>42349</v>
      </c>
      <c r="B244" s="2">
        <v>10340.06</v>
      </c>
      <c r="C244" s="2">
        <v>10572.86</v>
      </c>
      <c r="D244" s="2">
        <v>10596.03</v>
      </c>
      <c r="E244" s="2">
        <v>10294.25</v>
      </c>
      <c r="F244" s="3">
        <v>-2.4400000000000002E-2</v>
      </c>
      <c r="G244">
        <f>$G$2*Tabella2[[#This Row],[CHIUSURA]]/$B$2</f>
        <v>105.89191918260926</v>
      </c>
      <c r="H244" s="6">
        <f>LN(Tabella2[[#This Row],[NUM INDICE]]/G243)</f>
        <v>-2.4727380855289784E-2</v>
      </c>
    </row>
    <row r="245" spans="1:8" x14ac:dyDescent="0.3">
      <c r="A245" s="1">
        <v>42352</v>
      </c>
      <c r="B245" s="2">
        <v>10139.34</v>
      </c>
      <c r="C245" s="2">
        <v>10406.709999999999</v>
      </c>
      <c r="D245" s="2">
        <v>10448.65</v>
      </c>
      <c r="E245" s="2">
        <v>10122.950000000001</v>
      </c>
      <c r="F245" s="3">
        <v>-1.9400000000000001E-2</v>
      </c>
      <c r="G245">
        <f>$G$2*Tabella2[[#This Row],[CHIUSURA]]/$B$2</f>
        <v>103.83635799453749</v>
      </c>
      <c r="H245" s="6">
        <f>LN(Tabella2[[#This Row],[NUM INDICE]]/G244)</f>
        <v>-1.9602764484102263E-2</v>
      </c>
    </row>
    <row r="246" spans="1:8" x14ac:dyDescent="0.3">
      <c r="A246" s="1">
        <v>42353</v>
      </c>
      <c r="B246" s="2">
        <v>10450.379999999999</v>
      </c>
      <c r="C246" s="2">
        <v>10239.799999999999</v>
      </c>
      <c r="D246" s="2">
        <v>10482.75</v>
      </c>
      <c r="E246" s="2">
        <v>10237.48</v>
      </c>
      <c r="F246" s="3">
        <v>3.0700000000000002E-2</v>
      </c>
      <c r="G246">
        <f>$G$2*Tabella2[[#This Row],[CHIUSURA]]/$B$2</f>
        <v>107.02169952471803</v>
      </c>
      <c r="H246" s="6">
        <f>LN(Tabella2[[#This Row],[NUM INDICE]]/G245)</f>
        <v>3.021543409876699E-2</v>
      </c>
    </row>
    <row r="247" spans="1:8" x14ac:dyDescent="0.3">
      <c r="A247" s="1">
        <v>42354</v>
      </c>
      <c r="B247" s="2">
        <v>10469.26</v>
      </c>
      <c r="C247" s="2">
        <v>10476.06</v>
      </c>
      <c r="D247" s="2">
        <v>10572.55</v>
      </c>
      <c r="E247" s="2">
        <v>10423.780000000001</v>
      </c>
      <c r="F247" s="3">
        <v>1.8E-3</v>
      </c>
      <c r="G247">
        <f>$G$2*Tabella2[[#This Row],[CHIUSURA]]/$B$2</f>
        <v>107.21504844475987</v>
      </c>
      <c r="H247" s="6">
        <f>LN(Tabella2[[#This Row],[NUM INDICE]]/G246)</f>
        <v>1.805002870601773E-3</v>
      </c>
    </row>
    <row r="248" spans="1:8" x14ac:dyDescent="0.3">
      <c r="A248" s="1">
        <v>42355</v>
      </c>
      <c r="B248" s="2">
        <v>10738.12</v>
      </c>
      <c r="C248" s="2">
        <v>10685.3</v>
      </c>
      <c r="D248" s="2">
        <v>10829.62</v>
      </c>
      <c r="E248" s="2">
        <v>10656.39</v>
      </c>
      <c r="F248" s="3">
        <v>2.5700000000000001E-2</v>
      </c>
      <c r="G248">
        <f>$G$2*Tabella2[[#This Row],[CHIUSURA]]/$B$2</f>
        <v>109.96842718641479</v>
      </c>
      <c r="H248" s="6">
        <f>LN(Tabella2[[#This Row],[NUM INDICE]]/G247)</f>
        <v>2.5356682946703381E-2</v>
      </c>
    </row>
    <row r="249" spans="1:8" x14ac:dyDescent="0.3">
      <c r="A249" s="1">
        <v>42356</v>
      </c>
      <c r="B249" s="2">
        <v>10608.19</v>
      </c>
      <c r="C249" s="2">
        <v>10639.98</v>
      </c>
      <c r="D249" s="2">
        <v>10735.85</v>
      </c>
      <c r="E249" s="2">
        <v>10543.05</v>
      </c>
      <c r="F249" s="3">
        <v>-1.21E-2</v>
      </c>
      <c r="G249">
        <f>$G$2*Tabella2[[#This Row],[CHIUSURA]]/$B$2</f>
        <v>108.63782203911424</v>
      </c>
      <c r="H249" s="6">
        <f>LN(Tabella2[[#This Row],[NUM INDICE]]/G248)</f>
        <v>-1.2173682909682982E-2</v>
      </c>
    </row>
    <row r="250" spans="1:8" x14ac:dyDescent="0.3">
      <c r="A250" s="1">
        <v>42359</v>
      </c>
      <c r="B250" s="2">
        <v>10497.77</v>
      </c>
      <c r="C250" s="2">
        <v>10607.2</v>
      </c>
      <c r="D250" s="2">
        <v>10796.03</v>
      </c>
      <c r="E250" s="2">
        <v>10497.77</v>
      </c>
      <c r="F250" s="3">
        <v>-1.04E-2</v>
      </c>
      <c r="G250">
        <f>$G$2*Tabella2[[#This Row],[CHIUSURA]]/$B$2</f>
        <v>107.50701760314929</v>
      </c>
      <c r="H250" s="6">
        <f>LN(Tabella2[[#This Row],[NUM INDICE]]/G249)</f>
        <v>-1.0463490638595942E-2</v>
      </c>
    </row>
    <row r="251" spans="1:8" x14ac:dyDescent="0.3">
      <c r="A251" s="1">
        <v>42360</v>
      </c>
      <c r="B251" s="2">
        <v>10488.75</v>
      </c>
      <c r="C251" s="2">
        <v>10598.19</v>
      </c>
      <c r="D251" s="2">
        <v>10623.98</v>
      </c>
      <c r="E251" s="2">
        <v>10400.61</v>
      </c>
      <c r="F251" s="3">
        <v>-8.9999999999999998E-4</v>
      </c>
      <c r="G251">
        <f>$G$2*Tabella2[[#This Row],[CHIUSURA]]/$B$2</f>
        <v>107.41464433732423</v>
      </c>
      <c r="H251" s="6">
        <f>LN(Tabella2[[#This Row],[NUM INDICE]]/G250)</f>
        <v>-8.5959945292634103E-4</v>
      </c>
    </row>
    <row r="252" spans="1:8" x14ac:dyDescent="0.3">
      <c r="A252" s="1">
        <v>42361</v>
      </c>
      <c r="B252" s="2">
        <v>10727.64</v>
      </c>
      <c r="C252" s="2">
        <v>10623.56</v>
      </c>
      <c r="D252" s="2">
        <v>10743.32</v>
      </c>
      <c r="E252" s="2">
        <v>10595.27</v>
      </c>
      <c r="F252" s="3">
        <v>2.2800000000000001E-2</v>
      </c>
      <c r="G252">
        <f>$G$2*Tabella2[[#This Row],[CHIUSURA]]/$B$2</f>
        <v>109.86110215028988</v>
      </c>
      <c r="H252" s="6">
        <f>LN(Tabella2[[#This Row],[NUM INDICE]]/G251)</f>
        <v>2.2520334167205152E-2</v>
      </c>
    </row>
    <row r="253" spans="1:8" x14ac:dyDescent="0.3">
      <c r="A253" s="1">
        <v>42366</v>
      </c>
      <c r="B253" s="2">
        <v>10653.91</v>
      </c>
      <c r="C253" s="2">
        <v>10748.37</v>
      </c>
      <c r="D253" s="2">
        <v>10756.17</v>
      </c>
      <c r="E253" s="2">
        <v>10627.46</v>
      </c>
      <c r="F253" s="3">
        <v>-6.8999999999999999E-3</v>
      </c>
      <c r="G253">
        <f>$G$2*Tabella2[[#This Row],[CHIUSURA]]/$B$2</f>
        <v>109.10603775014773</v>
      </c>
      <c r="H253" s="6">
        <f>LN(Tabella2[[#This Row],[NUM INDICE]]/G252)</f>
        <v>-6.8966274416640055E-3</v>
      </c>
    </row>
    <row r="254" spans="1:8" x14ac:dyDescent="0.3">
      <c r="A254" s="1">
        <v>42367</v>
      </c>
      <c r="B254" s="2">
        <v>10860.14</v>
      </c>
      <c r="C254" s="2">
        <v>10744.96</v>
      </c>
      <c r="D254" s="2">
        <v>10860.14</v>
      </c>
      <c r="E254" s="2">
        <v>10731.63</v>
      </c>
      <c r="F254" s="3">
        <v>1.9400000000000001E-2</v>
      </c>
      <c r="G254">
        <f>$G$2*Tabella2[[#This Row],[CHIUSURA]]/$B$2</f>
        <v>111.21802650969356</v>
      </c>
      <c r="H254" s="6">
        <f>LN(Tabella2[[#This Row],[NUM INDICE]]/G253)</f>
        <v>1.9172244839396495E-2</v>
      </c>
    </row>
    <row r="255" spans="1:8" x14ac:dyDescent="0.3">
      <c r="A255" s="1">
        <v>42368</v>
      </c>
      <c r="B255" s="2">
        <v>10743.01</v>
      </c>
      <c r="C255" s="2">
        <v>10855.17</v>
      </c>
      <c r="D255" s="2">
        <v>10857.43</v>
      </c>
      <c r="E255" s="2">
        <v>10743.01</v>
      </c>
      <c r="F255" s="3">
        <v>-1.0800000000000001E-2</v>
      </c>
      <c r="G255">
        <f>$G$2*Tabella2[[#This Row],[CHIUSURA]]/$B$2</f>
        <v>110.01850537598071</v>
      </c>
      <c r="H255" s="6">
        <f>LN(Tabella2[[#This Row],[NUM INDICE]]/G254)</f>
        <v>-1.0843895244421918E-2</v>
      </c>
    </row>
    <row r="256" spans="1:8" x14ac:dyDescent="0.3">
      <c r="A256" s="1">
        <v>42373</v>
      </c>
      <c r="B256" s="2">
        <v>10283.44</v>
      </c>
      <c r="C256" s="2">
        <v>10485.81</v>
      </c>
      <c r="D256" s="2">
        <v>10485.91</v>
      </c>
      <c r="E256" s="2">
        <v>10248.58</v>
      </c>
      <c r="F256" s="3">
        <v>-4.2799999999999998E-2</v>
      </c>
      <c r="G256">
        <f>$G$2*Tabella2[[#This Row],[CHIUSURA]]/$B$2</f>
        <v>105.31207724125501</v>
      </c>
      <c r="H256" s="6">
        <f>LN(Tabella2[[#This Row],[NUM INDICE]]/G255)</f>
        <v>-4.3720476121692602E-2</v>
      </c>
    </row>
    <row r="257" spans="1:8" x14ac:dyDescent="0.3">
      <c r="A257" s="1">
        <v>42374</v>
      </c>
      <c r="B257" s="2">
        <v>10310.1</v>
      </c>
      <c r="C257" s="2">
        <v>10373.27</v>
      </c>
      <c r="D257" s="2">
        <v>10384.26</v>
      </c>
      <c r="E257" s="2">
        <v>10173.52</v>
      </c>
      <c r="F257" s="3">
        <v>2.5999999999999999E-3</v>
      </c>
      <c r="G257">
        <f>$G$2*Tabella2[[#This Row],[CHIUSURA]]/$B$2</f>
        <v>105.5851006633056</v>
      </c>
      <c r="H257" s="6">
        <f>LN(Tabella2[[#This Row],[NUM INDICE]]/G256)</f>
        <v>2.5891629019127861E-3</v>
      </c>
    </row>
    <row r="258" spans="1:8" x14ac:dyDescent="0.3">
      <c r="A258" s="1">
        <v>42375</v>
      </c>
      <c r="B258" s="2">
        <v>10214.02</v>
      </c>
      <c r="C258" s="2">
        <v>10288.68</v>
      </c>
      <c r="D258" s="2">
        <v>10288.68</v>
      </c>
      <c r="E258" s="2">
        <v>10094.18</v>
      </c>
      <c r="F258" s="3">
        <v>-9.2999999999999992E-3</v>
      </c>
      <c r="G258">
        <f>$G$2*Tabella2[[#This Row],[CHIUSURA]]/$B$2</f>
        <v>104.6011512863131</v>
      </c>
      <c r="H258" s="6">
        <f>LN(Tabella2[[#This Row],[NUM INDICE]]/G257)</f>
        <v>-9.362710982612819E-3</v>
      </c>
    </row>
    <row r="259" spans="1:8" x14ac:dyDescent="0.3">
      <c r="A259" s="1">
        <v>42376</v>
      </c>
      <c r="B259" s="2">
        <v>9979.85</v>
      </c>
      <c r="C259" s="2">
        <v>10144.17</v>
      </c>
      <c r="D259" s="2">
        <v>10145.469999999999</v>
      </c>
      <c r="E259" s="2">
        <v>9810.4699999999993</v>
      </c>
      <c r="F259" s="3">
        <v>-2.29E-2</v>
      </c>
      <c r="G259">
        <f>$G$2*Tabella2[[#This Row],[CHIUSURA]]/$B$2</f>
        <v>102.20303070335791</v>
      </c>
      <c r="H259" s="6">
        <f>LN(Tabella2[[#This Row],[NUM INDICE]]/G258)</f>
        <v>-2.3193226169965216E-2</v>
      </c>
    </row>
    <row r="260" spans="1:8" x14ac:dyDescent="0.3">
      <c r="A260" s="1">
        <v>42377</v>
      </c>
      <c r="B260" s="2">
        <v>9849.34</v>
      </c>
      <c r="C260" s="2">
        <v>10010.469999999999</v>
      </c>
      <c r="D260" s="2">
        <v>10122.459999999999</v>
      </c>
      <c r="E260" s="2">
        <v>9849.34</v>
      </c>
      <c r="F260" s="3">
        <v>-1.3100000000000001E-2</v>
      </c>
      <c r="G260">
        <f>$G$2*Tabella2[[#This Row],[CHIUSURA]]/$B$2</f>
        <v>100.86648581169167</v>
      </c>
      <c r="H260" s="6">
        <f>LN(Tabella2[[#This Row],[NUM INDICE]]/G259)</f>
        <v>-1.3163612287384906E-2</v>
      </c>
    </row>
    <row r="261" spans="1:8" x14ac:dyDescent="0.3">
      <c r="A261" s="1">
        <v>42380</v>
      </c>
      <c r="B261" s="2">
        <v>9825.07</v>
      </c>
      <c r="C261" s="2">
        <v>9814.0400000000009</v>
      </c>
      <c r="D261" s="2">
        <v>9978.69</v>
      </c>
      <c r="E261" s="2">
        <v>9813.02</v>
      </c>
      <c r="F261" s="3">
        <v>-2.5000000000000001E-3</v>
      </c>
      <c r="G261">
        <f>$G$2*Tabella2[[#This Row],[CHIUSURA]]/$B$2</f>
        <v>100.61793823280317</v>
      </c>
      <c r="H261" s="6">
        <f>LN(Tabella2[[#This Row],[NUM INDICE]]/G260)</f>
        <v>-2.4671654510366368E-3</v>
      </c>
    </row>
    <row r="262" spans="1:8" x14ac:dyDescent="0.3">
      <c r="A262" s="1">
        <v>42381</v>
      </c>
      <c r="B262" s="2">
        <v>9985.43</v>
      </c>
      <c r="C262" s="2">
        <v>9832.82</v>
      </c>
      <c r="D262" s="2">
        <v>10092.67</v>
      </c>
      <c r="E262" s="2">
        <v>9832.82</v>
      </c>
      <c r="F262" s="3">
        <v>1.6299999999999999E-2</v>
      </c>
      <c r="G262">
        <f>$G$2*Tabella2[[#This Row],[CHIUSURA]]/$B$2</f>
        <v>102.26017514053129</v>
      </c>
      <c r="H262" s="6">
        <f>LN(Tabella2[[#This Row],[NUM INDICE]]/G261)</f>
        <v>1.6189748125542459E-2</v>
      </c>
    </row>
    <row r="263" spans="1:8" x14ac:dyDescent="0.3">
      <c r="A263" s="1">
        <v>42382</v>
      </c>
      <c r="B263" s="2">
        <v>9960.9599999999991</v>
      </c>
      <c r="C263" s="2">
        <v>10112.35</v>
      </c>
      <c r="D263" s="2">
        <v>10164.049999999999</v>
      </c>
      <c r="E263" s="2">
        <v>9929.07</v>
      </c>
      <c r="F263" s="3">
        <v>-2.5000000000000001E-3</v>
      </c>
      <c r="G263">
        <f>$G$2*Tabella2[[#This Row],[CHIUSURA]]/$B$2</f>
        <v>102.00957937393045</v>
      </c>
      <c r="H263" s="6">
        <f>LN(Tabella2[[#This Row],[NUM INDICE]]/G262)</f>
        <v>-2.4535780435333758E-3</v>
      </c>
    </row>
    <row r="264" spans="1:8" x14ac:dyDescent="0.3">
      <c r="A264" s="1">
        <v>42383</v>
      </c>
      <c r="B264" s="2">
        <v>9794.2000000000007</v>
      </c>
      <c r="C264" s="2">
        <v>9836.85</v>
      </c>
      <c r="D264" s="2">
        <v>9884.27</v>
      </c>
      <c r="E264" s="2">
        <v>9614.77</v>
      </c>
      <c r="F264" s="3">
        <v>-1.67E-2</v>
      </c>
      <c r="G264">
        <f>$G$2*Tabella2[[#This Row],[CHIUSURA]]/$B$2</f>
        <v>100.30180045940853</v>
      </c>
      <c r="H264" s="6">
        <f>LN(Tabella2[[#This Row],[NUM INDICE]]/G263)</f>
        <v>-1.6883078756546932E-2</v>
      </c>
    </row>
    <row r="265" spans="1:8" x14ac:dyDescent="0.3">
      <c r="A265" s="1">
        <v>42384</v>
      </c>
      <c r="B265" s="2">
        <v>9545.27</v>
      </c>
      <c r="C265" s="2">
        <v>9778.36</v>
      </c>
      <c r="D265" s="2">
        <v>9832.92</v>
      </c>
      <c r="E265" s="2">
        <v>9459.09</v>
      </c>
      <c r="F265" s="3">
        <v>-2.5399999999999999E-2</v>
      </c>
      <c r="G265">
        <f>$G$2*Tabella2[[#This Row],[CHIUSURA]]/$B$2</f>
        <v>97.752523623285029</v>
      </c>
      <c r="H265" s="6">
        <f>LN(Tabella2[[#This Row],[NUM INDICE]]/G264)</f>
        <v>-2.5744629898412398E-2</v>
      </c>
    </row>
    <row r="266" spans="1:8" x14ac:dyDescent="0.3">
      <c r="A266" s="1">
        <v>42387</v>
      </c>
      <c r="B266" s="2">
        <v>9521.85</v>
      </c>
      <c r="C266" s="2">
        <v>9542.6</v>
      </c>
      <c r="D266" s="2">
        <v>9657.94</v>
      </c>
      <c r="E266" s="2">
        <v>9457.9500000000007</v>
      </c>
      <c r="F266" s="3">
        <v>-2.5000000000000001E-3</v>
      </c>
      <c r="G266">
        <f>$G$2*Tabella2[[#This Row],[CHIUSURA]]/$B$2</f>
        <v>97.512680842173822</v>
      </c>
      <c r="H266" s="6">
        <f>LN(Tabella2[[#This Row],[NUM INDICE]]/G265)</f>
        <v>-2.4565861837496034E-3</v>
      </c>
    </row>
    <row r="267" spans="1:8" x14ac:dyDescent="0.3">
      <c r="A267" s="1">
        <v>42388</v>
      </c>
      <c r="B267" s="2">
        <v>9664.2099999999991</v>
      </c>
      <c r="C267" s="2">
        <v>9722.64</v>
      </c>
      <c r="D267" s="2">
        <v>9756.14</v>
      </c>
      <c r="E267" s="2">
        <v>9626.65</v>
      </c>
      <c r="F267" s="3">
        <v>1.4999999999999999E-2</v>
      </c>
      <c r="G267">
        <f>$G$2*Tabella2[[#This Row],[CHIUSURA]]/$B$2</f>
        <v>98.970580855794267</v>
      </c>
      <c r="H267" s="6">
        <f>LN(Tabella2[[#This Row],[NUM INDICE]]/G266)</f>
        <v>1.4840213433634898E-2</v>
      </c>
    </row>
    <row r="268" spans="1:8" x14ac:dyDescent="0.3">
      <c r="A268" s="1">
        <v>42389</v>
      </c>
      <c r="B268" s="2">
        <v>9391.64</v>
      </c>
      <c r="C268" s="2">
        <v>9430.1299999999992</v>
      </c>
      <c r="D268" s="2">
        <v>9490.4500000000007</v>
      </c>
      <c r="E268" s="2">
        <v>9314.57</v>
      </c>
      <c r="F268" s="3">
        <v>-2.8199999999999999E-2</v>
      </c>
      <c r="G268">
        <f>$G$2*Tabella2[[#This Row],[CHIUSURA]]/$B$2</f>
        <v>96.179208232076064</v>
      </c>
      <c r="H268" s="6">
        <f>LN(Tabella2[[#This Row],[NUM INDICE]]/G267)</f>
        <v>-2.8609439231742351E-2</v>
      </c>
    </row>
    <row r="269" spans="1:8" x14ac:dyDescent="0.3">
      <c r="A269" s="1">
        <v>42390</v>
      </c>
      <c r="B269" s="2">
        <v>9574.16</v>
      </c>
      <c r="C269" s="2">
        <v>9400.69</v>
      </c>
      <c r="D269" s="2">
        <v>9656.33</v>
      </c>
      <c r="E269" s="2">
        <v>9348.74</v>
      </c>
      <c r="F269" s="3">
        <v>1.9400000000000001E-2</v>
      </c>
      <c r="G269">
        <f>$G$2*Tabella2[[#This Row],[CHIUSURA]]/$B$2</f>
        <v>98.04838433832785</v>
      </c>
      <c r="H269" s="6">
        <f>LN(Tabella2[[#This Row],[NUM INDICE]]/G268)</f>
        <v>1.9247870901742271E-2</v>
      </c>
    </row>
    <row r="270" spans="1:8" x14ac:dyDescent="0.3">
      <c r="A270" s="1">
        <v>42391</v>
      </c>
      <c r="B270" s="2">
        <v>9764.8799999999992</v>
      </c>
      <c r="C270" s="2">
        <v>9762.5499999999993</v>
      </c>
      <c r="D270" s="2">
        <v>9837.6200000000008</v>
      </c>
      <c r="E270" s="2">
        <v>9704.9</v>
      </c>
      <c r="F270" s="3">
        <v>1.9900000000000001E-2</v>
      </c>
      <c r="G270">
        <f>$G$2*Tabella2[[#This Row],[CHIUSURA]]/$B$2</f>
        <v>100.00153614078422</v>
      </c>
      <c r="H270" s="6">
        <f>LN(Tabella2[[#This Row],[NUM INDICE]]/G269)</f>
        <v>1.9724472707838722E-2</v>
      </c>
    </row>
    <row r="271" spans="1:8" x14ac:dyDescent="0.3">
      <c r="A271" s="1">
        <v>42394</v>
      </c>
      <c r="B271" s="2">
        <v>9736.15</v>
      </c>
      <c r="C271" s="2">
        <v>9790.44</v>
      </c>
      <c r="D271" s="2">
        <v>9800.49</v>
      </c>
      <c r="E271" s="2">
        <v>9681.7000000000007</v>
      </c>
      <c r="F271" s="3">
        <v>-2.8999999999999998E-3</v>
      </c>
      <c r="G271">
        <f>$G$2*Tabella2[[#This Row],[CHIUSURA]]/$B$2</f>
        <v>99.707313975911262</v>
      </c>
      <c r="H271" s="6">
        <f>LN(Tabella2[[#This Row],[NUM INDICE]]/G270)</f>
        <v>-2.9465131622286073E-3</v>
      </c>
    </row>
    <row r="272" spans="1:8" x14ac:dyDescent="0.3">
      <c r="A272" s="1">
        <v>42395</v>
      </c>
      <c r="B272" s="2">
        <v>9822.75</v>
      </c>
      <c r="C272" s="2">
        <v>9599.56</v>
      </c>
      <c r="D272" s="2">
        <v>9867.18</v>
      </c>
      <c r="E272" s="2">
        <v>9563.64</v>
      </c>
      <c r="F272" s="3">
        <v>8.8999999999999999E-3</v>
      </c>
      <c r="G272">
        <f>$G$2*Tabella2[[#This Row],[CHIUSURA]]/$B$2</f>
        <v>100.59417925534039</v>
      </c>
      <c r="H272" s="6">
        <f>LN(Tabella2[[#This Row],[NUM INDICE]]/G271)</f>
        <v>8.8553615910614003E-3</v>
      </c>
    </row>
    <row r="273" spans="1:8" x14ac:dyDescent="0.3">
      <c r="A273" s="1">
        <v>42396</v>
      </c>
      <c r="B273" s="2">
        <v>9880.82</v>
      </c>
      <c r="C273" s="2">
        <v>9781.42</v>
      </c>
      <c r="D273" s="2">
        <v>9880.82</v>
      </c>
      <c r="E273" s="2">
        <v>9728.64</v>
      </c>
      <c r="F273" s="3">
        <v>5.8999999999999999E-3</v>
      </c>
      <c r="G273">
        <f>$G$2*Tabella2[[#This Row],[CHIUSURA]]/$B$2</f>
        <v>101.18887055760887</v>
      </c>
      <c r="H273" s="6">
        <f>LN(Tabella2[[#This Row],[NUM INDICE]]/G272)</f>
        <v>5.8943803717350892E-3</v>
      </c>
    </row>
    <row r="274" spans="1:8" x14ac:dyDescent="0.3">
      <c r="A274" s="1">
        <v>42397</v>
      </c>
      <c r="B274" s="2">
        <v>9639.59</v>
      </c>
      <c r="C274" s="2">
        <v>9826.2800000000007</v>
      </c>
      <c r="D274" s="2">
        <v>9905.08</v>
      </c>
      <c r="E274" s="2">
        <v>9594.7999999999993</v>
      </c>
      <c r="F274" s="3">
        <v>-2.4400000000000002E-2</v>
      </c>
      <c r="G274">
        <f>$G$2*Tabella2[[#This Row],[CHIUSURA]]/$B$2</f>
        <v>98.718448948409232</v>
      </c>
      <c r="H274" s="6">
        <f>LN(Tabella2[[#This Row],[NUM INDICE]]/G273)</f>
        <v>-2.4716927669571457E-2</v>
      </c>
    </row>
    <row r="275" spans="1:8" x14ac:dyDescent="0.3">
      <c r="A275" s="1">
        <v>42398</v>
      </c>
      <c r="B275" s="2">
        <v>9798.11</v>
      </c>
      <c r="C275" s="2">
        <v>9772.58</v>
      </c>
      <c r="D275" s="2">
        <v>9798.3799999999992</v>
      </c>
      <c r="E275" s="2">
        <v>9656.36</v>
      </c>
      <c r="F275" s="3">
        <v>1.6400000000000001E-2</v>
      </c>
      <c r="G275">
        <f>$G$2*Tabella2[[#This Row],[CHIUSURA]]/$B$2</f>
        <v>100.34184252918412</v>
      </c>
      <c r="H275" s="6">
        <f>LN(Tabella2[[#This Row],[NUM INDICE]]/G274)</f>
        <v>1.6310933336690366E-2</v>
      </c>
    </row>
    <row r="276" spans="1:8" x14ac:dyDescent="0.3">
      <c r="A276" s="1">
        <v>42401</v>
      </c>
      <c r="B276" s="2">
        <v>9757.8799999999992</v>
      </c>
      <c r="C276" s="2">
        <v>9823.73</v>
      </c>
      <c r="D276" s="2">
        <v>9827.1</v>
      </c>
      <c r="E276" s="2">
        <v>9638.58</v>
      </c>
      <c r="F276" s="3">
        <v>-4.1000000000000003E-3</v>
      </c>
      <c r="G276">
        <f>$G$2*Tabella2[[#This Row],[CHIUSURA]]/$B$2</f>
        <v>99.929849570853463</v>
      </c>
      <c r="H276" s="6">
        <f>LN(Tabella2[[#This Row],[NUM INDICE]]/G275)</f>
        <v>-4.1143462182773507E-3</v>
      </c>
    </row>
    <row r="277" spans="1:8" x14ac:dyDescent="0.3">
      <c r="A277" s="1">
        <v>42402</v>
      </c>
      <c r="B277" s="2">
        <v>9581.0400000000009</v>
      </c>
      <c r="C277" s="2">
        <v>9721.18</v>
      </c>
      <c r="D277" s="2">
        <v>9729.23</v>
      </c>
      <c r="E277" s="2">
        <v>9536.9699999999993</v>
      </c>
      <c r="F277" s="3">
        <v>-1.8100000000000002E-2</v>
      </c>
      <c r="G277">
        <f>$G$2*Tabella2[[#This Row],[CHIUSURA]]/$B$2</f>
        <v>98.118841995631229</v>
      </c>
      <c r="H277" s="6">
        <f>LN(Tabella2[[#This Row],[NUM INDICE]]/G276)</f>
        <v>-1.8289018126492095E-2</v>
      </c>
    </row>
    <row r="278" spans="1:8" x14ac:dyDescent="0.3">
      <c r="A278" s="1">
        <v>42403</v>
      </c>
      <c r="B278" s="2">
        <v>9434.82</v>
      </c>
      <c r="C278" s="2">
        <v>9541.5300000000007</v>
      </c>
      <c r="D278" s="2">
        <v>9577.2000000000007</v>
      </c>
      <c r="E278" s="2">
        <v>9350.98</v>
      </c>
      <c r="F278" s="3">
        <v>-1.5299999999999999E-2</v>
      </c>
      <c r="G278">
        <f>$G$2*Tabella2[[#This Row],[CHIUSURA]]/$B$2</f>
        <v>96.62141195916324</v>
      </c>
      <c r="H278" s="6">
        <f>LN(Tabella2[[#This Row],[NUM INDICE]]/G277)</f>
        <v>-1.5379044852472209E-2</v>
      </c>
    </row>
    <row r="279" spans="1:8" x14ac:dyDescent="0.3">
      <c r="A279" s="1">
        <v>42404</v>
      </c>
      <c r="B279" s="2">
        <v>9393.36</v>
      </c>
      <c r="C279" s="2">
        <v>9522.67</v>
      </c>
      <c r="D279" s="2">
        <v>9539.92</v>
      </c>
      <c r="E279" s="2">
        <v>9270.09</v>
      </c>
      <c r="F279" s="3">
        <v>-4.4000000000000003E-3</v>
      </c>
      <c r="G279">
        <f>$G$2*Tabella2[[#This Row],[CHIUSURA]]/$B$2</f>
        <v>96.196822646401898</v>
      </c>
      <c r="H279" s="6">
        <f>LN(Tabella2[[#This Row],[NUM INDICE]]/G278)</f>
        <v>-4.4040440458706772E-3</v>
      </c>
    </row>
    <row r="280" spans="1:8" x14ac:dyDescent="0.3">
      <c r="A280" s="1">
        <v>42405</v>
      </c>
      <c r="B280" s="2">
        <v>9286.23</v>
      </c>
      <c r="C280" s="2">
        <v>9375.2900000000009</v>
      </c>
      <c r="D280" s="2">
        <v>9469.7099999999991</v>
      </c>
      <c r="E280" s="2">
        <v>9250.84</v>
      </c>
      <c r="F280" s="3">
        <v>-1.14E-2</v>
      </c>
      <c r="G280">
        <f>$G$2*Tabella2[[#This Row],[CHIUSURA]]/$B$2</f>
        <v>95.099710898304409</v>
      </c>
      <c r="H280" s="6">
        <f>LN(Tabella2[[#This Row],[NUM INDICE]]/G279)</f>
        <v>-1.1470398931567653E-2</v>
      </c>
    </row>
    <row r="281" spans="1:8" x14ac:dyDescent="0.3">
      <c r="A281" s="1">
        <v>42408</v>
      </c>
      <c r="B281" s="2">
        <v>8979.36</v>
      </c>
      <c r="C281" s="2">
        <v>9329.8700000000008</v>
      </c>
      <c r="D281" s="2">
        <v>9337.52</v>
      </c>
      <c r="E281" s="2">
        <v>8937.98</v>
      </c>
      <c r="F281" s="3">
        <v>-3.3000000000000002E-2</v>
      </c>
      <c r="G281">
        <f>$G$2*Tabella2[[#This Row],[CHIUSURA]]/$B$2</f>
        <v>91.957074081925469</v>
      </c>
      <c r="H281" s="6">
        <f>LN(Tabella2[[#This Row],[NUM INDICE]]/G280)</f>
        <v>-3.360404747309189E-2</v>
      </c>
    </row>
    <row r="282" spans="1:8" x14ac:dyDescent="0.3">
      <c r="A282" s="1">
        <v>42409</v>
      </c>
      <c r="B282" s="2">
        <v>8879.4</v>
      </c>
      <c r="C282" s="2">
        <v>8980.7099999999991</v>
      </c>
      <c r="D282" s="2">
        <v>9041.9</v>
      </c>
      <c r="E282" s="2">
        <v>8772.8799999999992</v>
      </c>
      <c r="F282" s="3">
        <v>-1.11E-2</v>
      </c>
      <c r="G282">
        <f>$G$2*Tabella2[[#This Row],[CHIUSURA]]/$B$2</f>
        <v>90.933389863314204</v>
      </c>
      <c r="H282" s="6">
        <f>LN(Tabella2[[#This Row],[NUM INDICE]]/G281)</f>
        <v>-1.119462313284684E-2</v>
      </c>
    </row>
    <row r="283" spans="1:8" x14ac:dyDescent="0.3">
      <c r="A283" s="1">
        <v>42410</v>
      </c>
      <c r="B283" s="2">
        <v>9017.2900000000009</v>
      </c>
      <c r="C283" s="2">
        <v>8937.98</v>
      </c>
      <c r="D283" s="2">
        <v>9128.5400000000009</v>
      </c>
      <c r="E283" s="2">
        <v>8875.4500000000007</v>
      </c>
      <c r="F283" s="3">
        <v>1.55E-2</v>
      </c>
      <c r="G283">
        <f>$G$2*Tabella2[[#This Row],[CHIUSURA]]/$B$2</f>
        <v>92.345512881564588</v>
      </c>
      <c r="H283" s="6">
        <f>LN(Tabella2[[#This Row],[NUM INDICE]]/G282)</f>
        <v>1.5409858319654178E-2</v>
      </c>
    </row>
    <row r="284" spans="1:8" x14ac:dyDescent="0.3">
      <c r="A284" s="1">
        <v>42411</v>
      </c>
      <c r="B284" s="2">
        <v>8752.8700000000008</v>
      </c>
      <c r="C284" s="2">
        <v>8887.89</v>
      </c>
      <c r="D284" s="2">
        <v>8899.57</v>
      </c>
      <c r="E284" s="2">
        <v>8699.2900000000009</v>
      </c>
      <c r="F284" s="3">
        <v>-2.93E-2</v>
      </c>
      <c r="G284">
        <f>$G$2*Tabella2[[#This Row],[CHIUSURA]]/$B$2</f>
        <v>89.637603907122894</v>
      </c>
      <c r="H284" s="6">
        <f>LN(Tabella2[[#This Row],[NUM INDICE]]/G283)</f>
        <v>-2.9762198884091536E-2</v>
      </c>
    </row>
    <row r="285" spans="1:8" x14ac:dyDescent="0.3">
      <c r="A285" s="1">
        <v>42412</v>
      </c>
      <c r="B285" s="2">
        <v>8967.51</v>
      </c>
      <c r="C285" s="2">
        <v>8854.4</v>
      </c>
      <c r="D285" s="2">
        <v>8967.51</v>
      </c>
      <c r="E285" s="2">
        <v>8815.77</v>
      </c>
      <c r="F285" s="3">
        <v>2.4500000000000001E-2</v>
      </c>
      <c r="G285">
        <f>$G$2*Tabella2[[#This Row],[CHIUSURA]]/$B$2</f>
        <v>91.835718959971246</v>
      </c>
      <c r="H285" s="6">
        <f>LN(Tabella2[[#This Row],[NUM INDICE]]/G284)</f>
        <v>2.4226398972394432E-2</v>
      </c>
    </row>
    <row r="286" spans="1:8" x14ac:dyDescent="0.3">
      <c r="A286" s="1">
        <v>42415</v>
      </c>
      <c r="B286" s="2">
        <v>9206.84</v>
      </c>
      <c r="C286" s="2">
        <v>9163.5400000000009</v>
      </c>
      <c r="D286" s="2">
        <v>9249.4599999999991</v>
      </c>
      <c r="E286" s="2">
        <v>9134.76</v>
      </c>
      <c r="F286" s="3">
        <v>2.6700000000000002E-2</v>
      </c>
      <c r="G286">
        <f>$G$2*Tabella2[[#This Row],[CHIUSURA]]/$B$2</f>
        <v>94.286682785903963</v>
      </c>
      <c r="H286" s="6">
        <f>LN(Tabella2[[#This Row],[NUM INDICE]]/G285)</f>
        <v>2.6338640511136806E-2</v>
      </c>
    </row>
    <row r="287" spans="1:8" x14ac:dyDescent="0.3">
      <c r="A287" s="1">
        <v>42416</v>
      </c>
      <c r="B287" s="2">
        <v>9135.11</v>
      </c>
      <c r="C287" s="2">
        <v>9242.75</v>
      </c>
      <c r="D287" s="2">
        <v>9269.06</v>
      </c>
      <c r="E287" s="2">
        <v>9079.19</v>
      </c>
      <c r="F287" s="3">
        <v>-7.7999999999999996E-3</v>
      </c>
      <c r="G287">
        <f>$G$2*Tabella2[[#This Row],[CHIUSURA]]/$B$2</f>
        <v>93.552100262884892</v>
      </c>
      <c r="H287" s="6">
        <f>LN(Tabella2[[#This Row],[NUM INDICE]]/G286)</f>
        <v>-7.8214547170949011E-3</v>
      </c>
    </row>
    <row r="288" spans="1:8" x14ac:dyDescent="0.3">
      <c r="A288" s="1">
        <v>42417</v>
      </c>
      <c r="B288" s="2">
        <v>9377.2099999999991</v>
      </c>
      <c r="C288" s="2">
        <v>9174.2800000000007</v>
      </c>
      <c r="D288" s="2">
        <v>9394.6200000000008</v>
      </c>
      <c r="E288" s="2">
        <v>9156.14</v>
      </c>
      <c r="F288" s="3">
        <v>2.6499999999999999E-2</v>
      </c>
      <c r="G288">
        <f>$G$2*Tabella2[[#This Row],[CHIUSURA]]/$B$2</f>
        <v>96.031431488633061</v>
      </c>
      <c r="H288" s="6">
        <f>LN(Tabella2[[#This Row],[NUM INDICE]]/G287)</f>
        <v>2.6157046053352187E-2</v>
      </c>
    </row>
    <row r="289" spans="1:8" x14ac:dyDescent="0.3">
      <c r="A289" s="1">
        <v>42418</v>
      </c>
      <c r="B289" s="2">
        <v>9463.64</v>
      </c>
      <c r="C289" s="2">
        <v>9428.01</v>
      </c>
      <c r="D289" s="2">
        <v>9551.8700000000008</v>
      </c>
      <c r="E289" s="2">
        <v>9349.9500000000007</v>
      </c>
      <c r="F289" s="3">
        <v>9.1999999999999998E-3</v>
      </c>
      <c r="G289">
        <f>$G$2*Tabella2[[#This Row],[CHIUSURA]]/$B$2</f>
        <v>96.916555808506743</v>
      </c>
      <c r="H289" s="6">
        <f>LN(Tabella2[[#This Row],[NUM INDICE]]/G288)</f>
        <v>9.1748096593249808E-3</v>
      </c>
    </row>
    <row r="290" spans="1:8" x14ac:dyDescent="0.3">
      <c r="A290" s="1">
        <v>42419</v>
      </c>
      <c r="B290" s="2">
        <v>9388.0499999999993</v>
      </c>
      <c r="C290" s="2">
        <v>9420.51</v>
      </c>
      <c r="D290" s="2">
        <v>9474.02</v>
      </c>
      <c r="E290" s="2">
        <v>9319.1</v>
      </c>
      <c r="F290" s="3">
        <v>-8.0000000000000002E-3</v>
      </c>
      <c r="G290">
        <f>$G$2*Tabella2[[#This Row],[CHIUSURA]]/$B$2</f>
        <v>96.142443262640128</v>
      </c>
      <c r="H290" s="6">
        <f>LN(Tabella2[[#This Row],[NUM INDICE]]/G289)</f>
        <v>-8.0194831457833619E-3</v>
      </c>
    </row>
    <row r="291" spans="1:8" x14ac:dyDescent="0.3">
      <c r="A291" s="1">
        <v>42422</v>
      </c>
      <c r="B291" s="2">
        <v>9573.59</v>
      </c>
      <c r="C291" s="2">
        <v>9481.3700000000008</v>
      </c>
      <c r="D291" s="2">
        <v>9581.4500000000007</v>
      </c>
      <c r="E291" s="2">
        <v>9477.69</v>
      </c>
      <c r="F291" s="3">
        <v>1.9800000000000002E-2</v>
      </c>
      <c r="G291">
        <f>$G$2*Tabella2[[#This Row],[CHIUSURA]]/$B$2</f>
        <v>98.042547003347764</v>
      </c>
      <c r="H291" s="6">
        <f>LN(Tabella2[[#This Row],[NUM INDICE]]/G290)</f>
        <v>1.9570661814861706E-2</v>
      </c>
    </row>
    <row r="292" spans="1:8" x14ac:dyDescent="0.3">
      <c r="A292" s="1">
        <v>42423</v>
      </c>
      <c r="B292" s="2">
        <v>9416.77</v>
      </c>
      <c r="C292" s="2">
        <v>9503.1200000000008</v>
      </c>
      <c r="D292" s="2">
        <v>9535.1200000000008</v>
      </c>
      <c r="E292" s="2">
        <v>9405.2199999999993</v>
      </c>
      <c r="F292" s="3">
        <v>-1.6400000000000001E-2</v>
      </c>
      <c r="G292">
        <f>$G$2*Tabella2[[#This Row],[CHIUSURA]]/$B$2</f>
        <v>96.436563018127487</v>
      </c>
      <c r="H292" s="6">
        <f>LN(Tabella2[[#This Row],[NUM INDICE]]/G291)</f>
        <v>-1.6516123422014792E-2</v>
      </c>
    </row>
    <row r="293" spans="1:8" x14ac:dyDescent="0.3">
      <c r="A293" s="1">
        <v>42424</v>
      </c>
      <c r="B293" s="2">
        <v>9167.7999999999993</v>
      </c>
      <c r="C293" s="2">
        <v>9396.48</v>
      </c>
      <c r="D293" s="2">
        <v>9415.33</v>
      </c>
      <c r="E293" s="2">
        <v>9125.19</v>
      </c>
      <c r="F293" s="3">
        <v>-2.64E-2</v>
      </c>
      <c r="G293">
        <f>$G$2*Tabella2[[#This Row],[CHIUSURA]]/$B$2</f>
        <v>93.886876544461543</v>
      </c>
      <c r="H293" s="6">
        <f>LN(Tabella2[[#This Row],[NUM INDICE]]/G292)</f>
        <v>-2.6794797589752922E-2</v>
      </c>
    </row>
    <row r="294" spans="1:8" x14ac:dyDescent="0.3">
      <c r="A294" s="1">
        <v>42425</v>
      </c>
      <c r="B294" s="2">
        <v>9331.48</v>
      </c>
      <c r="C294" s="2">
        <v>9277.02</v>
      </c>
      <c r="D294" s="2">
        <v>9391.31</v>
      </c>
      <c r="E294" s="2">
        <v>9199.09</v>
      </c>
      <c r="F294" s="3">
        <v>1.7899999999999999E-2</v>
      </c>
      <c r="G294">
        <f>$G$2*Tabella2[[#This Row],[CHIUSURA]]/$B$2</f>
        <v>95.563113368213976</v>
      </c>
      <c r="H294" s="6">
        <f>LN(Tabella2[[#This Row],[NUM INDICE]]/G293)</f>
        <v>1.7696285634899538E-2</v>
      </c>
    </row>
    <row r="295" spans="1:8" x14ac:dyDescent="0.3">
      <c r="A295" s="1">
        <v>42426</v>
      </c>
      <c r="B295" s="2">
        <v>9513.2999999999993</v>
      </c>
      <c r="C295" s="2">
        <v>9454.52</v>
      </c>
      <c r="D295" s="2">
        <v>9576.8799999999992</v>
      </c>
      <c r="E295" s="2">
        <v>9436.33</v>
      </c>
      <c r="F295" s="3">
        <v>1.95E-2</v>
      </c>
      <c r="G295">
        <f>$G$2*Tabella2[[#This Row],[CHIUSURA]]/$B$2</f>
        <v>97.425120817472674</v>
      </c>
      <c r="H295" s="6">
        <f>LN(Tabella2[[#This Row],[NUM INDICE]]/G294)</f>
        <v>1.9297189159596037E-2</v>
      </c>
    </row>
    <row r="296" spans="1:8" x14ac:dyDescent="0.3">
      <c r="A296" s="1">
        <v>42429</v>
      </c>
      <c r="B296" s="2">
        <v>9495.4</v>
      </c>
      <c r="C296" s="2">
        <v>9424.93</v>
      </c>
      <c r="D296" s="2">
        <v>9498.57</v>
      </c>
      <c r="E296" s="2">
        <v>9332.42</v>
      </c>
      <c r="F296" s="3">
        <v>-1.9E-3</v>
      </c>
      <c r="G296">
        <f>$G$2*Tabella2[[#This Row],[CHIUSURA]]/$B$2</f>
        <v>97.24180801722116</v>
      </c>
      <c r="H296" s="6">
        <f>LN(Tabella2[[#This Row],[NUM INDICE]]/G295)</f>
        <v>-1.8833487077963857E-3</v>
      </c>
    </row>
    <row r="297" spans="1:8" x14ac:dyDescent="0.3">
      <c r="A297" s="1">
        <v>42430</v>
      </c>
      <c r="B297" s="2">
        <v>9717.16</v>
      </c>
      <c r="C297" s="2">
        <v>9482.66</v>
      </c>
      <c r="D297" s="2">
        <v>9719.02</v>
      </c>
      <c r="E297" s="2">
        <v>9471.09</v>
      </c>
      <c r="F297" s="3">
        <v>2.3400000000000001E-2</v>
      </c>
      <c r="G297">
        <f>$G$2*Tabella2[[#This Row],[CHIUSURA]]/$B$2</f>
        <v>99.51283855262767</v>
      </c>
      <c r="H297" s="6">
        <f>LN(Tabella2[[#This Row],[NUM INDICE]]/G296)</f>
        <v>2.3085923896777705E-2</v>
      </c>
    </row>
    <row r="298" spans="1:8" x14ac:dyDescent="0.3">
      <c r="A298" s="1">
        <v>42431</v>
      </c>
      <c r="B298" s="2">
        <v>9776.6200000000008</v>
      </c>
      <c r="C298" s="2">
        <v>9780.84</v>
      </c>
      <c r="D298" s="2">
        <v>9837.11</v>
      </c>
      <c r="E298" s="2">
        <v>9695.98</v>
      </c>
      <c r="F298" s="3">
        <v>6.1000000000000004E-3</v>
      </c>
      <c r="G298">
        <f>$G$2*Tabella2[[#This Row],[CHIUSURA]]/$B$2</f>
        <v>100.1217647594967</v>
      </c>
      <c r="H298" s="6">
        <f>LN(Tabella2[[#This Row],[NUM INDICE]]/G297)</f>
        <v>6.1004263309846025E-3</v>
      </c>
    </row>
    <row r="299" spans="1:8" x14ac:dyDescent="0.3">
      <c r="A299" s="1">
        <v>42432</v>
      </c>
      <c r="B299" s="2">
        <v>9751.92</v>
      </c>
      <c r="C299" s="2">
        <v>9807.06</v>
      </c>
      <c r="D299" s="2">
        <v>9808.52</v>
      </c>
      <c r="E299" s="2">
        <v>9709.68</v>
      </c>
      <c r="F299" s="3">
        <v>-2.5000000000000001E-3</v>
      </c>
      <c r="G299">
        <f>$G$2*Tabella2[[#This Row],[CHIUSURA]]/$B$2</f>
        <v>99.868813577026714</v>
      </c>
      <c r="H299" s="6">
        <f>LN(Tabella2[[#This Row],[NUM INDICE]]/G298)</f>
        <v>-2.5296323402934405E-3</v>
      </c>
    </row>
    <row r="300" spans="1:8" x14ac:dyDescent="0.3">
      <c r="A300" s="1">
        <v>42433</v>
      </c>
      <c r="B300" s="2">
        <v>9824.17</v>
      </c>
      <c r="C300" s="2">
        <v>9800.86</v>
      </c>
      <c r="D300" s="2">
        <v>9899.11</v>
      </c>
      <c r="E300" s="2">
        <v>9742.76</v>
      </c>
      <c r="F300" s="3">
        <v>7.4000000000000003E-3</v>
      </c>
      <c r="G300">
        <f>$G$2*Tabella2[[#This Row],[CHIUSURA]]/$B$2</f>
        <v>100.60872138809778</v>
      </c>
      <c r="H300" s="6">
        <f>LN(Tabella2[[#This Row],[NUM INDICE]]/G299)</f>
        <v>7.3814871154500392E-3</v>
      </c>
    </row>
    <row r="301" spans="1:8" x14ac:dyDescent="0.3">
      <c r="A301" s="1">
        <v>42436</v>
      </c>
      <c r="B301" s="2">
        <v>9778.93</v>
      </c>
      <c r="C301" s="2">
        <v>9764.08</v>
      </c>
      <c r="D301" s="2">
        <v>9803.73</v>
      </c>
      <c r="E301" s="2">
        <v>9690</v>
      </c>
      <c r="F301" s="3">
        <v>-4.5999999999999999E-3</v>
      </c>
      <c r="G301">
        <f>$G$2*Tabella2[[#This Row],[CHIUSURA]]/$B$2</f>
        <v>100.14542132757383</v>
      </c>
      <c r="H301" s="6">
        <f>LN(Tabella2[[#This Row],[NUM INDICE]]/G300)</f>
        <v>-4.6156047069415345E-3</v>
      </c>
    </row>
    <row r="302" spans="1:8" x14ac:dyDescent="0.3">
      <c r="A302" s="1">
        <v>42437</v>
      </c>
      <c r="B302" s="2">
        <v>9692.82</v>
      </c>
      <c r="C302" s="2">
        <v>9688.4699999999993</v>
      </c>
      <c r="D302" s="2">
        <v>9785.0499999999993</v>
      </c>
      <c r="E302" s="2">
        <v>9617.69</v>
      </c>
      <c r="F302" s="3">
        <v>-8.8000000000000005E-3</v>
      </c>
      <c r="G302">
        <f>$G$2*Tabella2[[#This Row],[CHIUSURA]]/$B$2</f>
        <v>99.263574108039862</v>
      </c>
      <c r="H302" s="6">
        <f>LN(Tabella2[[#This Row],[NUM INDICE]]/G301)</f>
        <v>-8.8446658724745924E-3</v>
      </c>
    </row>
    <row r="303" spans="1:8" x14ac:dyDescent="0.3">
      <c r="A303" s="1">
        <v>42438</v>
      </c>
      <c r="B303" s="2">
        <v>9723.09</v>
      </c>
      <c r="C303" s="2">
        <v>9700.16</v>
      </c>
      <c r="D303" s="2">
        <v>9838.9500000000007</v>
      </c>
      <c r="E303" s="2">
        <v>9679.19</v>
      </c>
      <c r="F303" s="3">
        <v>3.0999999999999999E-3</v>
      </c>
      <c r="G303">
        <f>$G$2*Tabella2[[#This Row],[CHIUSURA]]/$B$2</f>
        <v>99.573567318297592</v>
      </c>
      <c r="H303" s="6">
        <f>LN(Tabella2[[#This Row],[NUM INDICE]]/G302)</f>
        <v>3.1180639511157893E-3</v>
      </c>
    </row>
    <row r="304" spans="1:8" x14ac:dyDescent="0.3">
      <c r="A304" s="1">
        <v>42439</v>
      </c>
      <c r="B304" s="2">
        <v>9498.15</v>
      </c>
      <c r="C304" s="2">
        <v>9697.64</v>
      </c>
      <c r="D304" s="2">
        <v>9995.84</v>
      </c>
      <c r="E304" s="2">
        <v>9498.15</v>
      </c>
      <c r="F304" s="3">
        <v>-2.3099999999999999E-2</v>
      </c>
      <c r="G304">
        <f>$G$2*Tabella2[[#This Row],[CHIUSURA]]/$B$2</f>
        <v>97.269970598265388</v>
      </c>
      <c r="H304" s="6">
        <f>LN(Tabella2[[#This Row],[NUM INDICE]]/G303)</f>
        <v>-2.3406426386315779E-2</v>
      </c>
    </row>
    <row r="305" spans="1:8" x14ac:dyDescent="0.3">
      <c r="A305" s="1">
        <v>42440</v>
      </c>
      <c r="B305" s="2">
        <v>9831.1299999999992</v>
      </c>
      <c r="C305" s="2">
        <v>9672.0499999999993</v>
      </c>
      <c r="D305" s="2">
        <v>9833.9</v>
      </c>
      <c r="E305" s="2">
        <v>9642.7900000000009</v>
      </c>
      <c r="F305" s="3">
        <v>3.5099999999999999E-2</v>
      </c>
      <c r="G305">
        <f>$G$2*Tabella2[[#This Row],[CHIUSURA]]/$B$2</f>
        <v>100.67999832048606</v>
      </c>
      <c r="H305" s="6">
        <f>LN(Tabella2[[#This Row],[NUM INDICE]]/G304)</f>
        <v>3.4456838973405908E-2</v>
      </c>
    </row>
    <row r="306" spans="1:8" x14ac:dyDescent="0.3">
      <c r="A306" s="1">
        <v>42443</v>
      </c>
      <c r="B306" s="2">
        <v>9990.26</v>
      </c>
      <c r="C306" s="2">
        <v>9948.2099999999991</v>
      </c>
      <c r="D306" s="2">
        <v>10039.61</v>
      </c>
      <c r="E306" s="2">
        <v>9936.06</v>
      </c>
      <c r="F306" s="3">
        <v>1.6199999999999999E-2</v>
      </c>
      <c r="G306">
        <f>$G$2*Tabella2[[#This Row],[CHIUSURA]]/$B$2</f>
        <v>102.30963887378351</v>
      </c>
      <c r="H306" s="6">
        <f>LN(Tabella2[[#This Row],[NUM INDICE]]/G305)</f>
        <v>1.6056736573702136E-2</v>
      </c>
    </row>
    <row r="307" spans="1:8" x14ac:dyDescent="0.3">
      <c r="A307" s="1">
        <v>42444</v>
      </c>
      <c r="B307" s="2">
        <v>9933.85</v>
      </c>
      <c r="C307" s="2">
        <v>9941.4599999999991</v>
      </c>
      <c r="D307" s="2">
        <v>9973.58</v>
      </c>
      <c r="E307" s="2">
        <v>9890.1200000000008</v>
      </c>
      <c r="F307" s="3">
        <v>-5.5999999999999999E-3</v>
      </c>
      <c r="G307">
        <f>$G$2*Tabella2[[#This Row],[CHIUSURA]]/$B$2</f>
        <v>101.73194752952719</v>
      </c>
      <c r="H307" s="6">
        <f>LN(Tabella2[[#This Row],[NUM INDICE]]/G306)</f>
        <v>-5.6625014344003502E-3</v>
      </c>
    </row>
    <row r="308" spans="1:8" x14ac:dyDescent="0.3">
      <c r="A308" s="1">
        <v>42445</v>
      </c>
      <c r="B308" s="2">
        <v>9983.41</v>
      </c>
      <c r="C308" s="2">
        <v>9971.0400000000009</v>
      </c>
      <c r="D308" s="2">
        <v>10021.700000000001</v>
      </c>
      <c r="E308" s="2">
        <v>9917.92</v>
      </c>
      <c r="F308" s="3">
        <v>5.0000000000000001E-3</v>
      </c>
      <c r="G308">
        <f>$G$2*Tabella2[[#This Row],[CHIUSURA]]/$B$2</f>
        <v>102.23948844463698</v>
      </c>
      <c r="H308" s="6">
        <f>LN(Tabella2[[#This Row],[NUM INDICE]]/G307)</f>
        <v>4.9765984162211986E-3</v>
      </c>
    </row>
    <row r="309" spans="1:8" x14ac:dyDescent="0.3">
      <c r="A309" s="1">
        <v>42446</v>
      </c>
      <c r="B309" s="2">
        <v>9892.2000000000007</v>
      </c>
      <c r="C309" s="2">
        <v>10051.69</v>
      </c>
      <c r="D309" s="2">
        <v>10055.290000000001</v>
      </c>
      <c r="E309" s="2">
        <v>9753.0400000000009</v>
      </c>
      <c r="F309" s="3">
        <v>-9.1000000000000004E-3</v>
      </c>
      <c r="G309">
        <f>$G$2*Tabella2[[#This Row],[CHIUSURA]]/$B$2</f>
        <v>101.30541243843918</v>
      </c>
      <c r="H309" s="6">
        <f>LN(Tabella2[[#This Row],[NUM INDICE]]/G308)</f>
        <v>-9.1781475165870034E-3</v>
      </c>
    </row>
    <row r="310" spans="1:8" x14ac:dyDescent="0.3">
      <c r="A310" s="1">
        <v>42447</v>
      </c>
      <c r="B310" s="2">
        <v>9950.7999999999993</v>
      </c>
      <c r="C310" s="2">
        <v>9905.67</v>
      </c>
      <c r="D310" s="2">
        <v>9961.48</v>
      </c>
      <c r="E310" s="2">
        <v>9822.52</v>
      </c>
      <c r="F310" s="3">
        <v>5.8999999999999999E-3</v>
      </c>
      <c r="G310">
        <f>$G$2*Tabella2[[#This Row],[CHIUSURA]]/$B$2</f>
        <v>101.90553143814523</v>
      </c>
      <c r="H310" s="6">
        <f>LN(Tabella2[[#This Row],[NUM INDICE]]/G309)</f>
        <v>5.9063821354322548E-3</v>
      </c>
    </row>
    <row r="311" spans="1:8" x14ac:dyDescent="0.3">
      <c r="A311" s="1">
        <v>42450</v>
      </c>
      <c r="B311" s="2">
        <v>9948.64</v>
      </c>
      <c r="C311" s="2">
        <v>9893.26</v>
      </c>
      <c r="D311" s="2">
        <v>10095.459999999999</v>
      </c>
      <c r="E311" s="2">
        <v>9863.83</v>
      </c>
      <c r="F311" s="3">
        <v>-2.0000000000000001E-4</v>
      </c>
      <c r="G311">
        <f>$G$2*Tabella2[[#This Row],[CHIUSURA]]/$B$2</f>
        <v>101.88341101085233</v>
      </c>
      <c r="H311" s="6">
        <f>LN(Tabella2[[#This Row],[NUM INDICE]]/G310)</f>
        <v>-2.1709153709672797E-4</v>
      </c>
    </row>
    <row r="312" spans="1:8" x14ac:dyDescent="0.3">
      <c r="A312" s="1">
        <v>42451</v>
      </c>
      <c r="B312" s="2">
        <v>9990</v>
      </c>
      <c r="C312" s="2">
        <v>9836.2800000000007</v>
      </c>
      <c r="D312" s="2">
        <v>9990</v>
      </c>
      <c r="E312" s="2">
        <v>9762.57</v>
      </c>
      <c r="F312" s="3">
        <v>4.1999999999999997E-3</v>
      </c>
      <c r="G312">
        <f>$G$2*Tabella2[[#This Row],[CHIUSURA]]/$B$2</f>
        <v>102.30697622975751</v>
      </c>
      <c r="H312" s="6">
        <f>LN(Tabella2[[#This Row],[NUM INDICE]]/G311)</f>
        <v>4.1487342490756007E-3</v>
      </c>
    </row>
    <row r="313" spans="1:8" x14ac:dyDescent="0.3">
      <c r="A313" s="1">
        <v>42452</v>
      </c>
      <c r="B313" s="2">
        <v>10022.93</v>
      </c>
      <c r="C313" s="2">
        <v>10046.94</v>
      </c>
      <c r="D313" s="2">
        <v>10112.17</v>
      </c>
      <c r="E313" s="2">
        <v>9964.6299999999992</v>
      </c>
      <c r="F313" s="3">
        <v>3.3E-3</v>
      </c>
      <c r="G313">
        <f>$G$2*Tabella2[[#This Row],[CHIUSURA]]/$B$2</f>
        <v>102.64421033658893</v>
      </c>
      <c r="H313" s="6">
        <f>LN(Tabella2[[#This Row],[NUM INDICE]]/G312)</f>
        <v>3.2908754209340307E-3</v>
      </c>
    </row>
    <row r="314" spans="1:8" x14ac:dyDescent="0.3">
      <c r="A314" s="1">
        <v>42453</v>
      </c>
      <c r="B314" s="2">
        <v>9851.35</v>
      </c>
      <c r="C314" s="2">
        <v>9974.6</v>
      </c>
      <c r="D314" s="2">
        <v>9977.99</v>
      </c>
      <c r="E314" s="2">
        <v>9845.3700000000008</v>
      </c>
      <c r="F314" s="3">
        <v>-1.7100000000000001E-2</v>
      </c>
      <c r="G314">
        <f>$G$2*Tabella2[[#This Row],[CHIUSURA]]/$B$2</f>
        <v>100.88707009820037</v>
      </c>
      <c r="H314" s="6">
        <f>LN(Tabella2[[#This Row],[NUM INDICE]]/G313)</f>
        <v>-1.7266966451128532E-2</v>
      </c>
    </row>
    <row r="315" spans="1:8" x14ac:dyDescent="0.3">
      <c r="A315" s="1">
        <v>42458</v>
      </c>
      <c r="B315" s="2">
        <v>9887.94</v>
      </c>
      <c r="C315" s="2">
        <v>9900.8799999999992</v>
      </c>
      <c r="D315" s="2">
        <v>9947.0300000000007</v>
      </c>
      <c r="E315" s="2">
        <v>9808.48</v>
      </c>
      <c r="F315" s="3">
        <v>3.7000000000000002E-3</v>
      </c>
      <c r="G315">
        <f>$G$2*Tabella2[[#This Row],[CHIUSURA]]/$B$2</f>
        <v>101.26178604016701</v>
      </c>
      <c r="H315" s="6">
        <f>LN(Tabella2[[#This Row],[NUM INDICE]]/G314)</f>
        <v>3.7073311054919363E-3</v>
      </c>
    </row>
    <row r="316" spans="1:8" x14ac:dyDescent="0.3">
      <c r="A316" s="1">
        <v>42459</v>
      </c>
      <c r="B316" s="2">
        <v>10046.61</v>
      </c>
      <c r="C316" s="2">
        <v>9951.68</v>
      </c>
      <c r="D316" s="2">
        <v>10097.700000000001</v>
      </c>
      <c r="E316" s="2">
        <v>9947.26</v>
      </c>
      <c r="F316" s="3">
        <v>1.6E-2</v>
      </c>
      <c r="G316">
        <f>$G$2*Tabella2[[#This Row],[CHIUSURA]]/$B$2</f>
        <v>102.88671576172614</v>
      </c>
      <c r="H316" s="6">
        <f>LN(Tabella2[[#This Row],[NUM INDICE]]/G315)</f>
        <v>1.5919431433516758E-2</v>
      </c>
    </row>
    <row r="317" spans="1:8" x14ac:dyDescent="0.3">
      <c r="A317" s="1">
        <v>42460</v>
      </c>
      <c r="B317" s="2">
        <v>9965.51</v>
      </c>
      <c r="C317" s="2">
        <v>9997.44</v>
      </c>
      <c r="D317" s="2">
        <v>10021.34</v>
      </c>
      <c r="E317" s="2">
        <v>9947.02</v>
      </c>
      <c r="F317" s="3">
        <v>-8.0999999999999996E-3</v>
      </c>
      <c r="G317">
        <f>$G$2*Tabella2[[#This Row],[CHIUSURA]]/$B$2</f>
        <v>102.05617564438546</v>
      </c>
      <c r="H317" s="6">
        <f>LN(Tabella2[[#This Row],[NUM INDICE]]/G316)</f>
        <v>-8.1051326871810336E-3</v>
      </c>
    </row>
    <row r="318" spans="1:8" x14ac:dyDescent="0.3">
      <c r="A318" s="1">
        <v>42461</v>
      </c>
      <c r="B318" s="2">
        <v>9794.64</v>
      </c>
      <c r="C318" s="2">
        <v>9833.26</v>
      </c>
      <c r="D318" s="2">
        <v>9851.31</v>
      </c>
      <c r="E318" s="2">
        <v>9675.5</v>
      </c>
      <c r="F318" s="3">
        <v>-1.7100000000000001E-2</v>
      </c>
      <c r="G318">
        <f>$G$2*Tabella2[[#This Row],[CHIUSURA]]/$B$2</f>
        <v>100.30630647237558</v>
      </c>
      <c r="H318" s="6">
        <f>LN(Tabella2[[#This Row],[NUM INDICE]]/G317)</f>
        <v>-1.7294834206651476E-2</v>
      </c>
    </row>
    <row r="319" spans="1:8" x14ac:dyDescent="0.3">
      <c r="A319" s="1">
        <v>42464</v>
      </c>
      <c r="B319" s="2">
        <v>9822.08</v>
      </c>
      <c r="C319" s="2">
        <v>9789.77</v>
      </c>
      <c r="D319" s="2">
        <v>9907.0499999999993</v>
      </c>
      <c r="E319" s="2">
        <v>9732.82</v>
      </c>
      <c r="F319" s="3">
        <v>2.8E-3</v>
      </c>
      <c r="G319">
        <f>$G$2*Tabella2[[#This Row],[CHIUSURA]]/$B$2</f>
        <v>100.58731782650416</v>
      </c>
      <c r="H319" s="6">
        <f>LN(Tabella2[[#This Row],[NUM INDICE]]/G318)</f>
        <v>2.7976152890942653E-3</v>
      </c>
    </row>
    <row r="320" spans="1:8" x14ac:dyDescent="0.3">
      <c r="A320" s="1">
        <v>42465</v>
      </c>
      <c r="B320" s="2">
        <v>9563.36</v>
      </c>
      <c r="C320" s="2">
        <v>9647.81</v>
      </c>
      <c r="D320" s="2">
        <v>9661.2999999999993</v>
      </c>
      <c r="E320" s="2">
        <v>9553.17</v>
      </c>
      <c r="F320" s="3">
        <v>-2.63E-2</v>
      </c>
      <c r="G320">
        <f>$G$2*Tabella2[[#This Row],[CHIUSURA]]/$B$2</f>
        <v>97.937782201863243</v>
      </c>
      <c r="H320" s="6">
        <f>LN(Tabella2[[#This Row],[NUM INDICE]]/G319)</f>
        <v>-2.6693782815238518E-2</v>
      </c>
    </row>
    <row r="321" spans="1:8" x14ac:dyDescent="0.3">
      <c r="A321" s="1">
        <v>42466</v>
      </c>
      <c r="B321" s="2">
        <v>9624.51</v>
      </c>
      <c r="C321" s="2">
        <v>9582.4599999999991</v>
      </c>
      <c r="D321" s="2">
        <v>9635.91</v>
      </c>
      <c r="E321" s="2">
        <v>9505.9</v>
      </c>
      <c r="F321" s="3">
        <v>6.4000000000000003E-3</v>
      </c>
      <c r="G321">
        <f>$G$2*Tabella2[[#This Row],[CHIUSURA]]/$B$2</f>
        <v>98.56401559490125</v>
      </c>
      <c r="H321" s="6">
        <f>LN(Tabella2[[#This Row],[NUM INDICE]]/G320)</f>
        <v>6.3738400377273338E-3</v>
      </c>
    </row>
    <row r="322" spans="1:8" x14ac:dyDescent="0.3">
      <c r="A322" s="1">
        <v>42467</v>
      </c>
      <c r="B322" s="2">
        <v>9530.6200000000008</v>
      </c>
      <c r="C322" s="2">
        <v>9648.5499999999993</v>
      </c>
      <c r="D322" s="2">
        <v>9702.18</v>
      </c>
      <c r="E322" s="2">
        <v>9484.75</v>
      </c>
      <c r="F322" s="3">
        <v>-9.7999999999999997E-3</v>
      </c>
      <c r="G322">
        <f>$G$2*Tabella2[[#This Row],[CHIUSURA]]/$B$2</f>
        <v>97.602493873358526</v>
      </c>
      <c r="H322" s="6">
        <f>LN(Tabella2[[#This Row],[NUM INDICE]]/G321)</f>
        <v>-9.8031965245905395E-3</v>
      </c>
    </row>
    <row r="323" spans="1:8" x14ac:dyDescent="0.3">
      <c r="A323" s="1">
        <v>42468</v>
      </c>
      <c r="B323" s="2">
        <v>9622.26</v>
      </c>
      <c r="C323" s="2">
        <v>9576.4</v>
      </c>
      <c r="D323" s="2">
        <v>9675.0300000000007</v>
      </c>
      <c r="E323" s="2">
        <v>9572.57</v>
      </c>
      <c r="F323" s="3">
        <v>9.5999999999999992E-3</v>
      </c>
      <c r="G323">
        <f>$G$2*Tabella2[[#This Row],[CHIUSURA]]/$B$2</f>
        <v>98.54097348313779</v>
      </c>
      <c r="H323" s="6">
        <f>LN(Tabella2[[#This Row],[NUM INDICE]]/G322)</f>
        <v>9.5693910590240322E-3</v>
      </c>
    </row>
    <row r="324" spans="1:8" x14ac:dyDescent="0.3">
      <c r="A324" s="1">
        <v>42471</v>
      </c>
      <c r="B324" s="2">
        <v>9682.99</v>
      </c>
      <c r="C324" s="2">
        <v>9595.56</v>
      </c>
      <c r="D324" s="2">
        <v>9751.93</v>
      </c>
      <c r="E324" s="2">
        <v>9524.66</v>
      </c>
      <c r="F324" s="3">
        <v>6.3E-3</v>
      </c>
      <c r="G324">
        <f>$G$2*Tabella2[[#This Row],[CHIUSURA]]/$B$2</f>
        <v>99.16290568197995</v>
      </c>
      <c r="H324" s="6">
        <f>LN(Tabella2[[#This Row],[NUM INDICE]]/G323)</f>
        <v>6.2915735696122879E-3</v>
      </c>
    </row>
    <row r="325" spans="1:8" x14ac:dyDescent="0.3">
      <c r="A325" s="1">
        <v>42472</v>
      </c>
      <c r="B325" s="2">
        <v>9761.4699999999993</v>
      </c>
      <c r="C325" s="2">
        <v>9716.75</v>
      </c>
      <c r="D325" s="2">
        <v>9770.4699999999993</v>
      </c>
      <c r="E325" s="2">
        <v>9617.83</v>
      </c>
      <c r="F325" s="3">
        <v>8.0999999999999996E-3</v>
      </c>
      <c r="G325">
        <f>$G$2*Tabella2[[#This Row],[CHIUSURA]]/$B$2</f>
        <v>99.966614540289385</v>
      </c>
      <c r="H325" s="6">
        <f>LN(Tabella2[[#This Row],[NUM INDICE]]/G324)</f>
        <v>8.0722659467630364E-3</v>
      </c>
    </row>
    <row r="326" spans="1:8" x14ac:dyDescent="0.3">
      <c r="A326" s="1">
        <v>42473</v>
      </c>
      <c r="B326" s="2">
        <v>10026.1</v>
      </c>
      <c r="C326" s="2">
        <v>9901.1299999999992</v>
      </c>
      <c r="D326" s="2">
        <v>10026.1</v>
      </c>
      <c r="E326" s="2">
        <v>9893.42</v>
      </c>
      <c r="F326" s="3">
        <v>2.7099999999999999E-2</v>
      </c>
      <c r="G326">
        <f>$G$2*Tabella2[[#This Row],[CHIUSURA]]/$B$2</f>
        <v>102.676674111829</v>
      </c>
      <c r="H326" s="6">
        <f>LN(Tabella2[[#This Row],[NUM INDICE]]/G325)</f>
        <v>2.6748689021159539E-2</v>
      </c>
    </row>
    <row r="327" spans="1:8" x14ac:dyDescent="0.3">
      <c r="A327" s="1">
        <v>42474</v>
      </c>
      <c r="B327" s="2">
        <v>10093.65</v>
      </c>
      <c r="C327" s="2">
        <v>10042.280000000001</v>
      </c>
      <c r="D327" s="2">
        <v>10098.44</v>
      </c>
      <c r="E327" s="2">
        <v>10016.17</v>
      </c>
      <c r="F327" s="3">
        <v>6.7000000000000002E-3</v>
      </c>
      <c r="G327">
        <f>$G$2*Tabella2[[#This Row],[CHIUSURA]]/$B$2</f>
        <v>103.36844951166086</v>
      </c>
      <c r="H327" s="6">
        <f>LN(Tabella2[[#This Row],[NUM INDICE]]/G326)</f>
        <v>6.7148203941155412E-3</v>
      </c>
    </row>
    <row r="328" spans="1:8" x14ac:dyDescent="0.3">
      <c r="A328" s="1">
        <v>42475</v>
      </c>
      <c r="B328" s="2">
        <v>10051.57</v>
      </c>
      <c r="C328" s="2">
        <v>10063.89</v>
      </c>
      <c r="D328" s="2">
        <v>10070.040000000001</v>
      </c>
      <c r="E328" s="2">
        <v>10020.34</v>
      </c>
      <c r="F328" s="3">
        <v>-4.1999999999999997E-3</v>
      </c>
      <c r="G328">
        <f>$G$2*Tabella2[[#This Row],[CHIUSURA]]/$B$2</f>
        <v>102.93751081699136</v>
      </c>
      <c r="H328" s="6">
        <f>LN(Tabella2[[#This Row],[NUM INDICE]]/G327)</f>
        <v>-4.1776720434563326E-3</v>
      </c>
    </row>
    <row r="329" spans="1:8" x14ac:dyDescent="0.3">
      <c r="A329" s="1">
        <v>42478</v>
      </c>
      <c r="B329" s="2">
        <v>10120.31</v>
      </c>
      <c r="C329" s="2">
        <v>9933.7000000000007</v>
      </c>
      <c r="D329" s="2">
        <v>10147.85</v>
      </c>
      <c r="E329" s="2">
        <v>9920.9</v>
      </c>
      <c r="F329" s="3">
        <v>6.7999999999999996E-3</v>
      </c>
      <c r="G329">
        <f>$G$2*Tabella2[[#This Row],[CHIUSURA]]/$B$2</f>
        <v>103.64147293371143</v>
      </c>
      <c r="H329" s="6">
        <f>LN(Tabella2[[#This Row],[NUM INDICE]]/G328)</f>
        <v>6.8154545915689929E-3</v>
      </c>
    </row>
    <row r="330" spans="1:8" x14ac:dyDescent="0.3">
      <c r="A330" s="1">
        <v>42479</v>
      </c>
      <c r="B330" s="2">
        <v>10349.59</v>
      </c>
      <c r="C330" s="2">
        <v>10170.18</v>
      </c>
      <c r="D330" s="2">
        <v>10370.799999999999</v>
      </c>
      <c r="E330" s="2">
        <v>10150.67</v>
      </c>
      <c r="F330" s="3">
        <v>2.2700000000000001E-2</v>
      </c>
      <c r="G330">
        <f>$G$2*Tabella2[[#This Row],[CHIUSURA]]/$B$2</f>
        <v>105.9895153271007</v>
      </c>
      <c r="H330" s="6">
        <f>LN(Tabella2[[#This Row],[NUM INDICE]]/G329)</f>
        <v>2.2402609598947711E-2</v>
      </c>
    </row>
    <row r="331" spans="1:8" x14ac:dyDescent="0.3">
      <c r="A331" s="1">
        <v>42480</v>
      </c>
      <c r="B331" s="2">
        <v>10421.290000000001</v>
      </c>
      <c r="C331" s="2">
        <v>10312.64</v>
      </c>
      <c r="D331" s="2">
        <v>10440.129999999999</v>
      </c>
      <c r="E331" s="2">
        <v>10304.14</v>
      </c>
      <c r="F331" s="3">
        <v>6.8999999999999999E-3</v>
      </c>
      <c r="G331">
        <f>$G$2*Tabella2[[#This Row],[CHIUSURA]]/$B$2</f>
        <v>106.72379062196293</v>
      </c>
      <c r="H331" s="6">
        <f>LN(Tabella2[[#This Row],[NUM INDICE]]/G330)</f>
        <v>6.9039236462913245E-3</v>
      </c>
    </row>
    <row r="332" spans="1:8" x14ac:dyDescent="0.3">
      <c r="A332" s="1">
        <v>42481</v>
      </c>
      <c r="B332" s="2">
        <v>10435.73</v>
      </c>
      <c r="C332" s="2">
        <v>10456.99</v>
      </c>
      <c r="D332" s="2">
        <v>10474.379999999999</v>
      </c>
      <c r="E332" s="2">
        <v>10341.969999999999</v>
      </c>
      <c r="F332" s="3">
        <v>1.4E-3</v>
      </c>
      <c r="G332">
        <f>$G$2*Tabella2[[#This Row],[CHIUSURA]]/$B$2</f>
        <v>106.87166977479153</v>
      </c>
      <c r="H332" s="6">
        <f>LN(Tabella2[[#This Row],[NUM INDICE]]/G331)</f>
        <v>1.3846659117314572E-3</v>
      </c>
    </row>
    <row r="333" spans="1:8" x14ac:dyDescent="0.3">
      <c r="A333" s="1">
        <v>42482</v>
      </c>
      <c r="B333" s="2">
        <v>10373.49</v>
      </c>
      <c r="C333" s="2">
        <v>10377.219999999999</v>
      </c>
      <c r="D333" s="2">
        <v>10422.86</v>
      </c>
      <c r="E333" s="2">
        <v>10324.83</v>
      </c>
      <c r="F333" s="3">
        <v>-6.0000000000000001E-3</v>
      </c>
      <c r="G333">
        <f>$G$2*Tabella2[[#This Row],[CHIUSURA]]/$B$2</f>
        <v>106.23427375872144</v>
      </c>
      <c r="H333" s="6">
        <f>LN(Tabella2[[#This Row],[NUM INDICE]]/G332)</f>
        <v>-5.9819816023962916E-3</v>
      </c>
    </row>
    <row r="334" spans="1:8" x14ac:dyDescent="0.3">
      <c r="A334" s="1">
        <v>42485</v>
      </c>
      <c r="B334" s="2">
        <v>10294.35</v>
      </c>
      <c r="C334" s="2">
        <v>10379.16</v>
      </c>
      <c r="D334" s="2">
        <v>10399.299999999999</v>
      </c>
      <c r="E334" s="2">
        <v>10233.42</v>
      </c>
      <c r="F334" s="3">
        <v>-7.6E-3</v>
      </c>
      <c r="G334">
        <f>$G$2*Tabella2[[#This Row],[CHIUSURA]]/$B$2</f>
        <v>105.42380588096138</v>
      </c>
      <c r="H334" s="6">
        <f>LN(Tabella2[[#This Row],[NUM INDICE]]/G333)</f>
        <v>-7.6583123146595627E-3</v>
      </c>
    </row>
    <row r="335" spans="1:8" x14ac:dyDescent="0.3">
      <c r="A335" s="1">
        <v>42486</v>
      </c>
      <c r="B335" s="2">
        <v>10259.59</v>
      </c>
      <c r="C335" s="2">
        <v>10359.77</v>
      </c>
      <c r="D335" s="2">
        <v>10385.23</v>
      </c>
      <c r="E335" s="2">
        <v>10213.549999999999</v>
      </c>
      <c r="F335" s="3">
        <v>-3.3999999999999998E-3</v>
      </c>
      <c r="G335">
        <f>$G$2*Tabella2[[#This Row],[CHIUSURA]]/$B$2</f>
        <v>105.06783085656235</v>
      </c>
      <c r="H335" s="6">
        <f>LN(Tabella2[[#This Row],[NUM INDICE]]/G334)</f>
        <v>-3.382323110622846E-3</v>
      </c>
    </row>
    <row r="336" spans="1:8" x14ac:dyDescent="0.3">
      <c r="A336" s="1">
        <v>42487</v>
      </c>
      <c r="B336" s="2">
        <v>10299.83</v>
      </c>
      <c r="C336" s="2">
        <v>10283.1</v>
      </c>
      <c r="D336" s="2">
        <v>10323.25</v>
      </c>
      <c r="E336" s="2">
        <v>10220.57</v>
      </c>
      <c r="F336" s="3">
        <v>3.8999999999999998E-3</v>
      </c>
      <c r="G336">
        <f>$G$2*Tabella2[[#This Row],[CHIUSURA]]/$B$2</f>
        <v>105.47992622427861</v>
      </c>
      <c r="H336" s="6">
        <f>LN(Tabella2[[#This Row],[NUM INDICE]]/G335)</f>
        <v>3.9145123144989375E-3</v>
      </c>
    </row>
    <row r="337" spans="1:8" x14ac:dyDescent="0.3">
      <c r="A337" s="1">
        <v>42488</v>
      </c>
      <c r="B337" s="2">
        <v>10321.15</v>
      </c>
      <c r="C337" s="2">
        <v>10222.11</v>
      </c>
      <c r="D337" s="2">
        <v>10331.93</v>
      </c>
      <c r="E337" s="2">
        <v>10125.52</v>
      </c>
      <c r="F337" s="3">
        <v>2.0999999999999999E-3</v>
      </c>
      <c r="G337">
        <f>$G$2*Tabella2[[#This Row],[CHIUSURA]]/$B$2</f>
        <v>105.69826303441059</v>
      </c>
      <c r="H337" s="6">
        <f>LN(Tabella2[[#This Row],[NUM INDICE]]/G336)</f>
        <v>2.067797708610113E-3</v>
      </c>
    </row>
    <row r="338" spans="1:8" x14ac:dyDescent="0.3">
      <c r="A338" s="1">
        <v>42489</v>
      </c>
      <c r="B338" s="2">
        <v>10038.969999999999</v>
      </c>
      <c r="C338" s="2">
        <v>10235.469999999999</v>
      </c>
      <c r="D338" s="2">
        <v>10252.08</v>
      </c>
      <c r="E338" s="2">
        <v>10038.969999999999</v>
      </c>
      <c r="F338" s="3">
        <v>-2.7300000000000001E-2</v>
      </c>
      <c r="G338">
        <f>$G$2*Tabella2[[#This Row],[CHIUSURA]]/$B$2</f>
        <v>102.80847499111597</v>
      </c>
      <c r="H338" s="6">
        <f>LN(Tabella2[[#This Row],[NUM INDICE]]/G337)</f>
        <v>-2.7720668594153331E-2</v>
      </c>
    </row>
    <row r="339" spans="1:8" x14ac:dyDescent="0.3">
      <c r="A339" s="1">
        <v>42492</v>
      </c>
      <c r="B339" s="2">
        <v>10123.27</v>
      </c>
      <c r="C339" s="2">
        <v>10091.17</v>
      </c>
      <c r="D339" s="2">
        <v>10153.9</v>
      </c>
      <c r="E339" s="2">
        <v>10066.34</v>
      </c>
      <c r="F339" s="3">
        <v>8.3999999999999995E-3</v>
      </c>
      <c r="G339">
        <f>$G$2*Tabella2[[#This Row],[CHIUSURA]]/$B$2</f>
        <v>103.67178611185358</v>
      </c>
      <c r="H339" s="6">
        <f>LN(Tabella2[[#This Row],[NUM INDICE]]/G338)</f>
        <v>8.3622148366504084E-3</v>
      </c>
    </row>
    <row r="340" spans="1:8" x14ac:dyDescent="0.3">
      <c r="A340" s="1">
        <v>42493</v>
      </c>
      <c r="B340" s="2">
        <v>9926.77</v>
      </c>
      <c r="C340" s="2">
        <v>10052.549999999999</v>
      </c>
      <c r="D340" s="2">
        <v>10061.950000000001</v>
      </c>
      <c r="E340" s="2">
        <v>9918.43</v>
      </c>
      <c r="F340" s="3">
        <v>-1.9400000000000001E-2</v>
      </c>
      <c r="G340">
        <f>$G$2*Tabella2[[#This Row],[CHIUSURA]]/$B$2</f>
        <v>101.65944168451151</v>
      </c>
      <c r="H340" s="6">
        <f>LN(Tabella2[[#This Row],[NUM INDICE]]/G339)</f>
        <v>-1.9601585991628829E-2</v>
      </c>
    </row>
    <row r="341" spans="1:8" x14ac:dyDescent="0.3">
      <c r="A341" s="1">
        <v>42494</v>
      </c>
      <c r="B341" s="2">
        <v>9828.25</v>
      </c>
      <c r="C341" s="2">
        <v>9925.25</v>
      </c>
      <c r="D341" s="2">
        <v>9959.42</v>
      </c>
      <c r="E341" s="2">
        <v>9812.73</v>
      </c>
      <c r="F341" s="3">
        <v>-9.9000000000000008E-3</v>
      </c>
      <c r="G341">
        <f>$G$2*Tabella2[[#This Row],[CHIUSURA]]/$B$2</f>
        <v>100.65050441742885</v>
      </c>
      <c r="H341" s="6">
        <f>LN(Tabella2[[#This Row],[NUM INDICE]]/G340)</f>
        <v>-9.9742563436512142E-3</v>
      </c>
    </row>
    <row r="342" spans="1:8" x14ac:dyDescent="0.3">
      <c r="A342" s="1">
        <v>42495</v>
      </c>
      <c r="B342" s="2">
        <v>9851.86</v>
      </c>
      <c r="C342" s="2">
        <v>9849.7000000000007</v>
      </c>
      <c r="D342" s="2">
        <v>9921.3700000000008</v>
      </c>
      <c r="E342" s="2">
        <v>9805.5499999999993</v>
      </c>
      <c r="F342" s="3">
        <v>2.3999999999999998E-3</v>
      </c>
      <c r="G342">
        <f>$G$2*Tabella2[[#This Row],[CHIUSURA]]/$B$2</f>
        <v>100.89229297686674</v>
      </c>
      <c r="H342" s="6">
        <f>LN(Tabella2[[#This Row],[NUM INDICE]]/G341)</f>
        <v>2.3993779838553226E-3</v>
      </c>
    </row>
    <row r="343" spans="1:8" x14ac:dyDescent="0.3">
      <c r="A343" s="1">
        <v>42496</v>
      </c>
      <c r="B343" s="2">
        <v>9869.9500000000007</v>
      </c>
      <c r="C343" s="2">
        <v>9805.39</v>
      </c>
      <c r="D343" s="2">
        <v>9917.6299999999992</v>
      </c>
      <c r="E343" s="2">
        <v>9737</v>
      </c>
      <c r="F343" s="3">
        <v>1.8E-3</v>
      </c>
      <c r="G343">
        <f>$G$2*Tabella2[[#This Row],[CHIUSURA]]/$B$2</f>
        <v>101.07755155544497</v>
      </c>
      <c r="H343" s="6">
        <f>LN(Tabella2[[#This Row],[NUM INDICE]]/G342)</f>
        <v>1.8345177317319653E-3</v>
      </c>
    </row>
    <row r="344" spans="1:8" x14ac:dyDescent="0.3">
      <c r="A344" s="1">
        <v>42499</v>
      </c>
      <c r="B344" s="2">
        <v>9980.49</v>
      </c>
      <c r="C344" s="2">
        <v>9929.19</v>
      </c>
      <c r="D344" s="2">
        <v>10068.530000000001</v>
      </c>
      <c r="E344" s="2">
        <v>9878.7099999999991</v>
      </c>
      <c r="F344" s="3">
        <v>1.12E-2</v>
      </c>
      <c r="G344">
        <f>$G$2*Tabella2[[#This Row],[CHIUSURA]]/$B$2</f>
        <v>102.20958490403729</v>
      </c>
      <c r="H344" s="6">
        <f>LN(Tabella2[[#This Row],[NUM INDICE]]/G343)</f>
        <v>1.1137399738059186E-2</v>
      </c>
    </row>
    <row r="345" spans="1:8" x14ac:dyDescent="0.3">
      <c r="A345" s="1">
        <v>42500</v>
      </c>
      <c r="B345" s="2">
        <v>10045.44</v>
      </c>
      <c r="C345" s="2">
        <v>10057.530000000001</v>
      </c>
      <c r="D345" s="2">
        <v>10106.93</v>
      </c>
      <c r="E345" s="2">
        <v>9994.58</v>
      </c>
      <c r="F345" s="3">
        <v>6.4999999999999997E-3</v>
      </c>
      <c r="G345">
        <f>$G$2*Tabella2[[#This Row],[CHIUSURA]]/$B$2</f>
        <v>102.87473386360914</v>
      </c>
      <c r="H345" s="6">
        <f>LN(Tabella2[[#This Row],[NUM INDICE]]/G344)</f>
        <v>6.4866128800993824E-3</v>
      </c>
    </row>
    <row r="346" spans="1:8" x14ac:dyDescent="0.3">
      <c r="A346" s="1">
        <v>42501</v>
      </c>
      <c r="B346" s="2">
        <v>9975.32</v>
      </c>
      <c r="C346" s="2">
        <v>10055.4</v>
      </c>
      <c r="D346" s="2">
        <v>10055.700000000001</v>
      </c>
      <c r="E346" s="2">
        <v>9950.11</v>
      </c>
      <c r="F346" s="3">
        <v>-7.0000000000000001E-3</v>
      </c>
      <c r="G346">
        <f>$G$2*Tabella2[[#This Row],[CHIUSURA]]/$B$2</f>
        <v>102.15663925167414</v>
      </c>
      <c r="H346" s="6">
        <f>LN(Tabella2[[#This Row],[NUM INDICE]]/G345)</f>
        <v>-7.0047577327179865E-3</v>
      </c>
    </row>
    <row r="347" spans="1:8" x14ac:dyDescent="0.3">
      <c r="A347" s="1">
        <v>42502</v>
      </c>
      <c r="B347" s="2">
        <v>9862.1200000000008</v>
      </c>
      <c r="C347" s="2">
        <v>9899.9</v>
      </c>
      <c r="D347" s="2">
        <v>10078.19</v>
      </c>
      <c r="E347" s="2">
        <v>9838.1200000000008</v>
      </c>
      <c r="F347" s="3">
        <v>-1.1299999999999999E-2</v>
      </c>
      <c r="G347">
        <f>$G$2*Tabella2[[#This Row],[CHIUSURA]]/$B$2</f>
        <v>100.99736500650813</v>
      </c>
      <c r="H347" s="6">
        <f>LN(Tabella2[[#This Row],[NUM INDICE]]/G346)</f>
        <v>-1.1412886816705631E-2</v>
      </c>
    </row>
    <row r="348" spans="1:8" x14ac:dyDescent="0.3">
      <c r="A348" s="1">
        <v>42503</v>
      </c>
      <c r="B348" s="2">
        <v>9952.9</v>
      </c>
      <c r="C348" s="2">
        <v>9794.83</v>
      </c>
      <c r="D348" s="2">
        <v>9979.93</v>
      </c>
      <c r="E348" s="2">
        <v>9767.94</v>
      </c>
      <c r="F348" s="3">
        <v>9.1999999999999998E-3</v>
      </c>
      <c r="G348">
        <f>$G$2*Tabella2[[#This Row],[CHIUSURA]]/$B$2</f>
        <v>101.92703740912448</v>
      </c>
      <c r="H348" s="6">
        <f>LN(Tabella2[[#This Row],[NUM INDICE]]/G347)</f>
        <v>9.1628103463455447E-3</v>
      </c>
    </row>
    <row r="349" spans="1:8" x14ac:dyDescent="0.3">
      <c r="A349" s="1">
        <v>42507</v>
      </c>
      <c r="B349" s="2">
        <v>9890.19</v>
      </c>
      <c r="C349" s="2">
        <v>10016.790000000001</v>
      </c>
      <c r="D349" s="2">
        <v>10080.31</v>
      </c>
      <c r="E349" s="2">
        <v>9846.91</v>
      </c>
      <c r="F349" s="3">
        <v>-6.3E-3</v>
      </c>
      <c r="G349">
        <f>$G$2*Tabella2[[#This Row],[CHIUSURA]]/$B$2</f>
        <v>101.28482815193047</v>
      </c>
      <c r="H349" s="6">
        <f>LN(Tabella2[[#This Row],[NUM INDICE]]/G348)</f>
        <v>-6.3206092168539112E-3</v>
      </c>
    </row>
    <row r="350" spans="1:8" x14ac:dyDescent="0.3">
      <c r="A350" s="1">
        <v>42508</v>
      </c>
      <c r="B350" s="2">
        <v>9943.23</v>
      </c>
      <c r="C350" s="2">
        <v>9828.0499999999993</v>
      </c>
      <c r="D350" s="2">
        <v>9946.27</v>
      </c>
      <c r="E350" s="2">
        <v>9811.86</v>
      </c>
      <c r="F350" s="3">
        <v>5.4000000000000003E-3</v>
      </c>
      <c r="G350">
        <f>$G$2*Tabella2[[#This Row],[CHIUSURA]]/$B$2</f>
        <v>101.82800753323441</v>
      </c>
      <c r="H350" s="6">
        <f>LN(Tabella2[[#This Row],[NUM INDICE]]/G349)</f>
        <v>5.3485608072974603E-3</v>
      </c>
    </row>
    <row r="351" spans="1:8" x14ac:dyDescent="0.3">
      <c r="A351" s="1">
        <v>42509</v>
      </c>
      <c r="B351" s="2">
        <v>9795.89</v>
      </c>
      <c r="C351" s="2">
        <v>9847.64</v>
      </c>
      <c r="D351" s="2">
        <v>9899.86</v>
      </c>
      <c r="E351" s="2">
        <v>9773.7199999999993</v>
      </c>
      <c r="F351" s="3">
        <v>-1.4800000000000001E-2</v>
      </c>
      <c r="G351">
        <f>$G$2*Tabella2[[#This Row],[CHIUSURA]]/$B$2</f>
        <v>100.3191076455775</v>
      </c>
      <c r="H351" s="6">
        <f>LN(Tabella2[[#This Row],[NUM INDICE]]/G350)</f>
        <v>-1.4929007628169533E-2</v>
      </c>
    </row>
    <row r="352" spans="1:8" x14ac:dyDescent="0.3">
      <c r="A352" s="1">
        <v>42510</v>
      </c>
      <c r="B352" s="2">
        <v>9916.02</v>
      </c>
      <c r="C352" s="2">
        <v>9878.49</v>
      </c>
      <c r="D352" s="2">
        <v>9921.59</v>
      </c>
      <c r="E352" s="2">
        <v>9852.7099999999991</v>
      </c>
      <c r="F352" s="3">
        <v>1.23E-2</v>
      </c>
      <c r="G352">
        <f>$G$2*Tabella2[[#This Row],[CHIUSURA]]/$B$2</f>
        <v>101.54935159497498</v>
      </c>
      <c r="H352" s="6">
        <f>LN(Tabella2[[#This Row],[NUM INDICE]]/G351)</f>
        <v>1.2188721159441753E-2</v>
      </c>
    </row>
    <row r="353" spans="1:8" x14ac:dyDescent="0.3">
      <c r="A353" s="1">
        <v>42513</v>
      </c>
      <c r="B353" s="2">
        <v>9842.2900000000009</v>
      </c>
      <c r="C353" s="2">
        <v>9891.3799999999992</v>
      </c>
      <c r="D353" s="2">
        <v>9971.74</v>
      </c>
      <c r="E353" s="2">
        <v>9811.74</v>
      </c>
      <c r="F353" s="3">
        <v>-7.4000000000000003E-3</v>
      </c>
      <c r="G353">
        <f>$G$2*Tabella2[[#This Row],[CHIUSURA]]/$B$2</f>
        <v>100.79428719483285</v>
      </c>
      <c r="H353" s="6">
        <f>LN(Tabella2[[#This Row],[NUM INDICE]]/G352)</f>
        <v>-7.4632235477585336E-3</v>
      </c>
    </row>
    <row r="354" spans="1:8" x14ac:dyDescent="0.3">
      <c r="A354" s="1">
        <v>42514</v>
      </c>
      <c r="B354" s="2">
        <v>10057.31</v>
      </c>
      <c r="C354" s="2">
        <v>9798.94</v>
      </c>
      <c r="D354" s="2">
        <v>10077.65</v>
      </c>
      <c r="E354" s="2">
        <v>9773.7999999999993</v>
      </c>
      <c r="F354" s="3">
        <v>2.18E-2</v>
      </c>
      <c r="G354">
        <f>$G$2*Tabella2[[#This Row],[CHIUSURA]]/$B$2</f>
        <v>102.99629380433458</v>
      </c>
      <c r="H354" s="6">
        <f>LN(Tabella2[[#This Row],[NUM INDICE]]/G353)</f>
        <v>2.1611325723298856E-2</v>
      </c>
    </row>
    <row r="355" spans="1:8" x14ac:dyDescent="0.3">
      <c r="A355" s="1">
        <v>42515</v>
      </c>
      <c r="B355" s="2">
        <v>10205.209999999999</v>
      </c>
      <c r="C355" s="2">
        <v>10143.370000000001</v>
      </c>
      <c r="D355" s="2">
        <v>10233.06</v>
      </c>
      <c r="E355" s="2">
        <v>10130.68</v>
      </c>
      <c r="F355" s="3">
        <v>1.47E-2</v>
      </c>
      <c r="G355">
        <f>$G$2*Tabella2[[#This Row],[CHIUSURA]]/$B$2</f>
        <v>104.51092861758593</v>
      </c>
      <c r="H355" s="6">
        <f>LN(Tabella2[[#This Row],[NUM INDICE]]/G354)</f>
        <v>1.4598640909281603E-2</v>
      </c>
    </row>
    <row r="356" spans="1:8" x14ac:dyDescent="0.3">
      <c r="A356" s="1">
        <v>42516</v>
      </c>
      <c r="B356" s="2">
        <v>10272.709999999999</v>
      </c>
      <c r="C356" s="2">
        <v>10213.870000000001</v>
      </c>
      <c r="D356" s="2">
        <v>10286.23</v>
      </c>
      <c r="E356" s="2">
        <v>10207.09</v>
      </c>
      <c r="F356" s="3">
        <v>6.6E-3</v>
      </c>
      <c r="G356">
        <f>$G$2*Tabella2[[#This Row],[CHIUSURA]]/$B$2</f>
        <v>105.20219197048971</v>
      </c>
      <c r="H356" s="6">
        <f>LN(Tabella2[[#This Row],[NUM INDICE]]/G355)</f>
        <v>6.5924902985797845E-3</v>
      </c>
    </row>
    <row r="357" spans="1:8" x14ac:dyDescent="0.3">
      <c r="A357" s="1">
        <v>42517</v>
      </c>
      <c r="B357" s="2">
        <v>10286.31</v>
      </c>
      <c r="C357" s="2">
        <v>10257.91</v>
      </c>
      <c r="D357" s="2">
        <v>10298.76</v>
      </c>
      <c r="E357" s="2">
        <v>10241.98</v>
      </c>
      <c r="F357" s="3">
        <v>1.2999999999999999E-3</v>
      </c>
      <c r="G357">
        <f>$G$2*Tabella2[[#This Row],[CHIUSURA]]/$B$2</f>
        <v>105.34146873492662</v>
      </c>
      <c r="H357" s="6">
        <f>LN(Tabella2[[#This Row],[NUM INDICE]]/G356)</f>
        <v>1.3230204536762015E-3</v>
      </c>
    </row>
    <row r="358" spans="1:8" x14ac:dyDescent="0.3">
      <c r="A358" s="1">
        <v>42520</v>
      </c>
      <c r="B358" s="2">
        <v>10333.23</v>
      </c>
      <c r="C358" s="2">
        <v>10293.43</v>
      </c>
      <c r="D358" s="2">
        <v>10338.41</v>
      </c>
      <c r="E358" s="2">
        <v>10286.33</v>
      </c>
      <c r="F358" s="3">
        <v>4.5999999999999999E-3</v>
      </c>
      <c r="G358">
        <f>$G$2*Tabella2[[#This Row],[CHIUSURA]]/$B$2</f>
        <v>105.82197357223396</v>
      </c>
      <c r="H358" s="6">
        <f>LN(Tabella2[[#This Row],[NUM INDICE]]/G357)</f>
        <v>4.5510308167330061E-3</v>
      </c>
    </row>
    <row r="359" spans="1:8" x14ac:dyDescent="0.3">
      <c r="A359" s="1">
        <v>42521</v>
      </c>
      <c r="B359" s="2">
        <v>10262.74</v>
      </c>
      <c r="C359" s="2">
        <v>10356.14</v>
      </c>
      <c r="D359" s="2">
        <v>10365.24</v>
      </c>
      <c r="E359" s="2">
        <v>10243.219999999999</v>
      </c>
      <c r="F359" s="3">
        <v>-6.7999999999999996E-3</v>
      </c>
      <c r="G359">
        <f>$G$2*Tabella2[[#This Row],[CHIUSURA]]/$B$2</f>
        <v>105.10008981303119</v>
      </c>
      <c r="H359" s="6">
        <f>LN(Tabella2[[#This Row],[NUM INDICE]]/G358)</f>
        <v>-6.8450551474460025E-3</v>
      </c>
    </row>
    <row r="360" spans="1:8" x14ac:dyDescent="0.3">
      <c r="A360" s="1">
        <v>42522</v>
      </c>
      <c r="B360" s="2">
        <v>10204.44</v>
      </c>
      <c r="C360" s="2">
        <v>10242.780000000001</v>
      </c>
      <c r="D360" s="2">
        <v>10283.82</v>
      </c>
      <c r="E360" s="2">
        <v>10160.24</v>
      </c>
      <c r="F360" s="3">
        <v>-5.7000000000000002E-3</v>
      </c>
      <c r="G360">
        <f>$G$2*Tabella2[[#This Row],[CHIUSURA]]/$B$2</f>
        <v>104.50304309489357</v>
      </c>
      <c r="H360" s="6">
        <f>LN(Tabella2[[#This Row],[NUM INDICE]]/G359)</f>
        <v>-5.69694092471776E-3</v>
      </c>
    </row>
    <row r="361" spans="1:8" x14ac:dyDescent="0.3">
      <c r="A361" s="1">
        <v>42523</v>
      </c>
      <c r="B361" s="2">
        <v>10208</v>
      </c>
      <c r="C361" s="2">
        <v>10199.200000000001</v>
      </c>
      <c r="D361" s="2">
        <v>10241.75</v>
      </c>
      <c r="E361" s="2">
        <v>10156.86</v>
      </c>
      <c r="F361" s="3">
        <v>2.9999999999999997E-4</v>
      </c>
      <c r="G361">
        <f>$G$2*Tabella2[[#This Row],[CHIUSURA]]/$B$2</f>
        <v>104.53950083617264</v>
      </c>
      <c r="H361" s="6">
        <f>LN(Tabella2[[#This Row],[NUM INDICE]]/G360)</f>
        <v>3.4880690756154405E-4</v>
      </c>
    </row>
    <row r="362" spans="1:8" x14ac:dyDescent="0.3">
      <c r="A362" s="1">
        <v>42524</v>
      </c>
      <c r="B362" s="2">
        <v>10103.26</v>
      </c>
      <c r="C362" s="2">
        <v>10237.58</v>
      </c>
      <c r="D362" s="2">
        <v>10282.719999999999</v>
      </c>
      <c r="E362" s="2">
        <v>10040.870000000001</v>
      </c>
      <c r="F362" s="3">
        <v>-1.03E-2</v>
      </c>
      <c r="G362">
        <f>$G$2*Tabella2[[#This Row],[CHIUSURA]]/$B$2</f>
        <v>103.46686493123723</v>
      </c>
      <c r="H362" s="6">
        <f>LN(Tabella2[[#This Row],[NUM INDICE]]/G361)</f>
        <v>-1.0313582557757677E-2</v>
      </c>
    </row>
    <row r="363" spans="1:8" x14ac:dyDescent="0.3">
      <c r="A363" s="1">
        <v>42527</v>
      </c>
      <c r="B363" s="2">
        <v>10121.08</v>
      </c>
      <c r="C363" s="2">
        <v>10105.09</v>
      </c>
      <c r="D363" s="2">
        <v>10148.959999999999</v>
      </c>
      <c r="E363" s="2">
        <v>10092.86</v>
      </c>
      <c r="F363" s="3">
        <v>1.8E-3</v>
      </c>
      <c r="G363">
        <f>$G$2*Tabella2[[#This Row],[CHIUSURA]]/$B$2</f>
        <v>103.64935845640382</v>
      </c>
      <c r="H363" s="6">
        <f>LN(Tabella2[[#This Row],[NUM INDICE]]/G362)</f>
        <v>1.7622334881254151E-3</v>
      </c>
    </row>
    <row r="364" spans="1:8" x14ac:dyDescent="0.3">
      <c r="A364" s="1">
        <v>42528</v>
      </c>
      <c r="B364" s="2">
        <v>10287.68</v>
      </c>
      <c r="C364" s="2">
        <v>10196.17</v>
      </c>
      <c r="D364" s="2">
        <v>10312.530000000001</v>
      </c>
      <c r="E364" s="2">
        <v>10183.19</v>
      </c>
      <c r="F364" s="3">
        <v>1.6500000000000001E-2</v>
      </c>
      <c r="G364">
        <f>$G$2*Tabella2[[#This Row],[CHIUSURA]]/$B$2</f>
        <v>105.35549882075593</v>
      </c>
      <c r="H364" s="6">
        <f>LN(Tabella2[[#This Row],[NUM INDICE]]/G363)</f>
        <v>1.6326685279649162E-2</v>
      </c>
    </row>
    <row r="365" spans="1:8" x14ac:dyDescent="0.3">
      <c r="A365" s="1">
        <v>42529</v>
      </c>
      <c r="B365" s="2">
        <v>10217.030000000001</v>
      </c>
      <c r="C365" s="2">
        <v>10246.49</v>
      </c>
      <c r="D365" s="2">
        <v>10266.370000000001</v>
      </c>
      <c r="E365" s="2">
        <v>10177.44</v>
      </c>
      <c r="F365" s="3">
        <v>-6.8999999999999999E-3</v>
      </c>
      <c r="G365">
        <f>$G$2*Tabella2[[#This Row],[CHIUSURA]]/$B$2</f>
        <v>104.63197651138333</v>
      </c>
      <c r="H365" s="6">
        <f>LN(Tabella2[[#This Row],[NUM INDICE]]/G364)</f>
        <v>-6.8911269248090453E-3</v>
      </c>
    </row>
    <row r="366" spans="1:8" x14ac:dyDescent="0.3">
      <c r="A366" s="1">
        <v>42530</v>
      </c>
      <c r="B366" s="2">
        <v>10088.870000000001</v>
      </c>
      <c r="C366" s="2">
        <v>10184.48</v>
      </c>
      <c r="D366" s="2">
        <v>10187.07</v>
      </c>
      <c r="E366" s="2">
        <v>10050.030000000001</v>
      </c>
      <c r="F366" s="3">
        <v>-1.2500000000000001E-2</v>
      </c>
      <c r="G366">
        <f>$G$2*Tabella2[[#This Row],[CHIUSURA]]/$B$2</f>
        <v>103.31949782533671</v>
      </c>
      <c r="H366" s="6">
        <f>LN(Tabella2[[#This Row],[NUM INDICE]]/G365)</f>
        <v>-1.2623099865062331E-2</v>
      </c>
    </row>
    <row r="367" spans="1:8" x14ac:dyDescent="0.3">
      <c r="A367" s="1">
        <v>42531</v>
      </c>
      <c r="B367" s="2">
        <v>9834.6200000000008</v>
      </c>
      <c r="C367" s="2">
        <v>10024.69</v>
      </c>
      <c r="D367" s="2">
        <v>10026.49</v>
      </c>
      <c r="E367" s="2">
        <v>9819.1200000000008</v>
      </c>
      <c r="F367" s="3">
        <v>-2.52E-2</v>
      </c>
      <c r="G367">
        <f>$G$2*Tabella2[[#This Row],[CHIUSURA]]/$B$2</f>
        <v>100.71573919606585</v>
      </c>
      <c r="H367" s="6">
        <f>LN(Tabella2[[#This Row],[NUM INDICE]]/G366)</f>
        <v>-2.5524022447069906E-2</v>
      </c>
    </row>
    <row r="368" spans="1:8" x14ac:dyDescent="0.3">
      <c r="A368" s="1">
        <v>42534</v>
      </c>
      <c r="B368" s="2">
        <v>9657.44</v>
      </c>
      <c r="C368" s="2">
        <v>9715.7800000000007</v>
      </c>
      <c r="D368" s="2">
        <v>9755.23</v>
      </c>
      <c r="E368" s="2">
        <v>9657.44</v>
      </c>
      <c r="F368" s="3">
        <v>-1.7999999999999999E-2</v>
      </c>
      <c r="G368">
        <f>$G$2*Tabella2[[#This Row],[CHIUSURA]]/$B$2</f>
        <v>98.901249701732667</v>
      </c>
      <c r="H368" s="6">
        <f>LN(Tabella2[[#This Row],[NUM INDICE]]/G367)</f>
        <v>-1.8180210824498555E-2</v>
      </c>
    </row>
    <row r="369" spans="1:8" x14ac:dyDescent="0.3">
      <c r="A369" s="1">
        <v>42535</v>
      </c>
      <c r="B369" s="2">
        <v>9519.2000000000007</v>
      </c>
      <c r="C369" s="2">
        <v>9595.17</v>
      </c>
      <c r="D369" s="2">
        <v>9620.84</v>
      </c>
      <c r="E369" s="2">
        <v>9507.51</v>
      </c>
      <c r="F369" s="3">
        <v>-1.43E-2</v>
      </c>
      <c r="G369">
        <f>$G$2*Tabella2[[#This Row],[CHIUSURA]]/$B$2</f>
        <v>97.485542354985768</v>
      </c>
      <c r="H369" s="6">
        <f>LN(Tabella2[[#This Row],[NUM INDICE]]/G368)</f>
        <v>-1.4417791092204405E-2</v>
      </c>
    </row>
    <row r="370" spans="1:8" x14ac:dyDescent="0.3">
      <c r="A370" s="1">
        <v>42536</v>
      </c>
      <c r="B370" s="2">
        <v>9606.7099999999991</v>
      </c>
      <c r="C370" s="2">
        <v>9589.4699999999993</v>
      </c>
      <c r="D370" s="2">
        <v>9665.2099999999991</v>
      </c>
      <c r="E370" s="2">
        <v>9567.15</v>
      </c>
      <c r="F370" s="3">
        <v>9.1999999999999998E-3</v>
      </c>
      <c r="G370">
        <f>$G$2*Tabella2[[#This Row],[CHIUSURA]]/$B$2</f>
        <v>98.381726888505867</v>
      </c>
      <c r="H370" s="6">
        <f>LN(Tabella2[[#This Row],[NUM INDICE]]/G369)</f>
        <v>9.1510009907051684E-3</v>
      </c>
    </row>
    <row r="371" spans="1:8" x14ac:dyDescent="0.3">
      <c r="A371" s="1">
        <v>42537</v>
      </c>
      <c r="B371" s="2">
        <v>9550.4699999999993</v>
      </c>
      <c r="C371" s="2">
        <v>9480.43</v>
      </c>
      <c r="D371" s="2">
        <v>9582.3799999999992</v>
      </c>
      <c r="E371" s="2">
        <v>9432.8700000000008</v>
      </c>
      <c r="F371" s="3">
        <v>-5.8999999999999999E-3</v>
      </c>
      <c r="G371">
        <f>$G$2*Tabella2[[#This Row],[CHIUSURA]]/$B$2</f>
        <v>97.805776503805006</v>
      </c>
      <c r="H371" s="6">
        <f>LN(Tabella2[[#This Row],[NUM INDICE]]/G370)</f>
        <v>-5.8714447081889762E-3</v>
      </c>
    </row>
    <row r="372" spans="1:8" x14ac:dyDescent="0.3">
      <c r="A372" s="1">
        <v>42538</v>
      </c>
      <c r="B372" s="2">
        <v>9631.36</v>
      </c>
      <c r="C372" s="2">
        <v>9620.92</v>
      </c>
      <c r="D372" s="2">
        <v>9705.2900000000009</v>
      </c>
      <c r="E372" s="2">
        <v>9578.15</v>
      </c>
      <c r="F372" s="3">
        <v>8.5000000000000006E-3</v>
      </c>
      <c r="G372">
        <f>$G$2*Tabella2[[#This Row],[CHIUSURA]]/$B$2</f>
        <v>98.634166024047772</v>
      </c>
      <c r="H372" s="6">
        <f>LN(Tabella2[[#This Row],[NUM INDICE]]/G371)</f>
        <v>8.4340732348391449E-3</v>
      </c>
    </row>
    <row r="373" spans="1:8" x14ac:dyDescent="0.3">
      <c r="A373" s="1">
        <v>42541</v>
      </c>
      <c r="B373" s="2">
        <v>9962.02</v>
      </c>
      <c r="C373" s="2">
        <v>9850.59</v>
      </c>
      <c r="D373" s="2">
        <v>9996.56</v>
      </c>
      <c r="E373" s="2">
        <v>9850.59</v>
      </c>
      <c r="F373" s="3">
        <v>3.4299999999999997E-2</v>
      </c>
      <c r="G373">
        <f>$G$2*Tabella2[[#This Row],[CHIUSURA]]/$B$2</f>
        <v>102.0204347688057</v>
      </c>
      <c r="H373" s="6">
        <f>LN(Tabella2[[#This Row],[NUM INDICE]]/G372)</f>
        <v>3.3755421101904548E-2</v>
      </c>
    </row>
    <row r="374" spans="1:8" x14ac:dyDescent="0.3">
      <c r="A374" s="1">
        <v>42542</v>
      </c>
      <c r="B374" s="2">
        <v>10015.540000000001</v>
      </c>
      <c r="C374" s="2">
        <v>9943.84</v>
      </c>
      <c r="D374" s="2">
        <v>10051.07</v>
      </c>
      <c r="E374" s="2">
        <v>9930.1</v>
      </c>
      <c r="F374" s="3">
        <v>5.4000000000000003E-3</v>
      </c>
      <c r="G374">
        <f>$G$2*Tabella2[[#This Row],[CHIUSURA]]/$B$2</f>
        <v>102.56852980061919</v>
      </c>
      <c r="H374" s="6">
        <f>LN(Tabella2[[#This Row],[NUM INDICE]]/G373)</f>
        <v>5.358024507449724E-3</v>
      </c>
    </row>
    <row r="375" spans="1:8" x14ac:dyDescent="0.3">
      <c r="A375" s="1">
        <v>42543</v>
      </c>
      <c r="B375" s="2">
        <v>10071.06</v>
      </c>
      <c r="C375" s="2">
        <v>10084.74</v>
      </c>
      <c r="D375" s="2">
        <v>10149.81</v>
      </c>
      <c r="E375" s="2">
        <v>10043.68</v>
      </c>
      <c r="F375" s="3">
        <v>5.4999999999999997E-3</v>
      </c>
      <c r="G375">
        <f>$G$2*Tabella2[[#This Row],[CHIUSURA]]/$B$2</f>
        <v>103.13710670955572</v>
      </c>
      <c r="H375" s="6">
        <f>LN(Tabella2[[#This Row],[NUM INDICE]]/G374)</f>
        <v>5.528077563071946E-3</v>
      </c>
    </row>
    <row r="376" spans="1:8" x14ac:dyDescent="0.3">
      <c r="A376" s="1">
        <v>42544</v>
      </c>
      <c r="B376" s="2">
        <v>10257.030000000001</v>
      </c>
      <c r="C376" s="2">
        <v>10122.469999999999</v>
      </c>
      <c r="D376" s="2">
        <v>10340.84</v>
      </c>
      <c r="E376" s="2">
        <v>10104.92</v>
      </c>
      <c r="F376" s="3">
        <v>1.8499999999999999E-2</v>
      </c>
      <c r="G376">
        <f>$G$2*Tabella2[[#This Row],[CHIUSURA]]/$B$2</f>
        <v>105.04161405384482</v>
      </c>
      <c r="H376" s="6">
        <f>LN(Tabella2[[#This Row],[NUM INDICE]]/G375)</f>
        <v>1.8297359804230647E-2</v>
      </c>
    </row>
    <row r="377" spans="1:8" x14ac:dyDescent="0.3">
      <c r="A377" s="1">
        <v>42545</v>
      </c>
      <c r="B377" s="2">
        <v>9557.16</v>
      </c>
      <c r="C377" s="2">
        <v>9237.6200000000008</v>
      </c>
      <c r="D377" s="2">
        <v>9720.1200000000008</v>
      </c>
      <c r="E377" s="2">
        <v>9226.15</v>
      </c>
      <c r="F377" s="3">
        <v>-6.8199999999999997E-2</v>
      </c>
      <c r="G377">
        <f>$G$2*Tabella2[[#This Row],[CHIUSURA]]/$B$2</f>
        <v>97.874288382781714</v>
      </c>
      <c r="H377" s="6">
        <f>LN(Tabella2[[#This Row],[NUM INDICE]]/G376)</f>
        <v>-7.0672712353585035E-2</v>
      </c>
    </row>
    <row r="378" spans="1:8" x14ac:dyDescent="0.3">
      <c r="A378" s="1">
        <v>42548</v>
      </c>
      <c r="B378" s="2">
        <v>9268.66</v>
      </c>
      <c r="C378" s="2">
        <v>9516.92</v>
      </c>
      <c r="D378" s="2">
        <v>9589.2800000000007</v>
      </c>
      <c r="E378" s="2">
        <v>9214.1</v>
      </c>
      <c r="F378" s="3">
        <v>-3.0200000000000001E-2</v>
      </c>
      <c r="G378">
        <f>$G$2*Tabella2[[#This Row],[CHIUSURA]]/$B$2</f>
        <v>94.919777607778201</v>
      </c>
      <c r="H378" s="6">
        <f>LN(Tabella2[[#This Row],[NUM INDICE]]/G377)</f>
        <v>-3.0651794989473156E-2</v>
      </c>
    </row>
    <row r="379" spans="1:8" x14ac:dyDescent="0.3">
      <c r="A379" s="1">
        <v>42549</v>
      </c>
      <c r="B379" s="2">
        <v>9447.2800000000007</v>
      </c>
      <c r="C379" s="2">
        <v>9458.3799999999992</v>
      </c>
      <c r="D379" s="2">
        <v>9554.41</v>
      </c>
      <c r="E379" s="2">
        <v>9419.3799999999992</v>
      </c>
      <c r="F379" s="3">
        <v>1.9300000000000001E-2</v>
      </c>
      <c r="G379">
        <f>$G$2*Tabella2[[#This Row],[CHIUSURA]]/$B$2</f>
        <v>96.749014053640011</v>
      </c>
      <c r="H379" s="6">
        <f>LN(Tabella2[[#This Row],[NUM INDICE]]/G378)</f>
        <v>1.9088052576857462E-2</v>
      </c>
    </row>
    <row r="380" spans="1:8" x14ac:dyDescent="0.3">
      <c r="A380" s="1">
        <v>42550</v>
      </c>
      <c r="B380" s="2">
        <v>9612.27</v>
      </c>
      <c r="C380" s="2">
        <v>9557.69</v>
      </c>
      <c r="D380" s="2">
        <v>9640.39</v>
      </c>
      <c r="E380" s="2">
        <v>9506.2900000000009</v>
      </c>
      <c r="F380" s="3">
        <v>1.7500000000000002E-2</v>
      </c>
      <c r="G380">
        <f>$G$2*Tabella2[[#This Row],[CHIUSURA]]/$B$2</f>
        <v>98.438666506908035</v>
      </c>
      <c r="H380" s="6">
        <f>LN(Tabella2[[#This Row],[NUM INDICE]]/G379)</f>
        <v>1.731353798073133E-2</v>
      </c>
    </row>
    <row r="381" spans="1:8" x14ac:dyDescent="0.3">
      <c r="A381" s="1">
        <v>42551</v>
      </c>
      <c r="B381" s="2">
        <v>9680.09</v>
      </c>
      <c r="C381" s="2">
        <v>9566.07</v>
      </c>
      <c r="D381" s="2">
        <v>9695.59</v>
      </c>
      <c r="E381" s="2">
        <v>9513.52</v>
      </c>
      <c r="F381" s="3">
        <v>7.1000000000000004E-3</v>
      </c>
      <c r="G381">
        <f>$G$2*Tabella2[[#This Row],[CHIUSURA]]/$B$2</f>
        <v>99.133206960151483</v>
      </c>
      <c r="H381" s="6">
        <f>LN(Tabella2[[#This Row],[NUM INDICE]]/G380)</f>
        <v>7.0307913985755231E-3</v>
      </c>
    </row>
    <row r="382" spans="1:8" x14ac:dyDescent="0.3">
      <c r="A382" s="1">
        <v>42552</v>
      </c>
      <c r="B382" s="2">
        <v>9776.1200000000008</v>
      </c>
      <c r="C382" s="2">
        <v>9742.84</v>
      </c>
      <c r="D382" s="2">
        <v>9806.4699999999993</v>
      </c>
      <c r="E382" s="2">
        <v>9657.6299999999992</v>
      </c>
      <c r="F382" s="3">
        <v>9.9000000000000008E-3</v>
      </c>
      <c r="G382">
        <f>$G$2*Tabella2[[#This Row],[CHIUSURA]]/$B$2</f>
        <v>100.11664429021593</v>
      </c>
      <c r="H382" s="6">
        <f>LN(Tabella2[[#This Row],[NUM INDICE]]/G381)</f>
        <v>9.8714785470613228E-3</v>
      </c>
    </row>
    <row r="383" spans="1:8" x14ac:dyDescent="0.3">
      <c r="A383" s="1">
        <v>42555</v>
      </c>
      <c r="B383" s="2">
        <v>9709.09</v>
      </c>
      <c r="C383" s="2">
        <v>9797.66</v>
      </c>
      <c r="D383" s="2">
        <v>9808.99</v>
      </c>
      <c r="E383" s="2">
        <v>9701.15</v>
      </c>
      <c r="F383" s="3">
        <v>-6.8999999999999999E-3</v>
      </c>
      <c r="G383">
        <f>$G$2*Tabella2[[#This Row],[CHIUSURA]]/$B$2</f>
        <v>99.430194178436068</v>
      </c>
      <c r="H383" s="6">
        <f>LN(Tabella2[[#This Row],[NUM INDICE]]/G382)</f>
        <v>-6.8801172182257299E-3</v>
      </c>
    </row>
    <row r="384" spans="1:8" x14ac:dyDescent="0.3">
      <c r="A384" s="1">
        <v>42556</v>
      </c>
      <c r="B384" s="2">
        <v>9532.61</v>
      </c>
      <c r="C384" s="2">
        <v>9656.0499999999993</v>
      </c>
      <c r="D384" s="2">
        <v>9659.41</v>
      </c>
      <c r="E384" s="2">
        <v>9506.84</v>
      </c>
      <c r="F384" s="3">
        <v>-1.8200000000000001E-2</v>
      </c>
      <c r="G384">
        <f>$G$2*Tabella2[[#This Row],[CHIUSURA]]/$B$2</f>
        <v>97.622873341095968</v>
      </c>
      <c r="H384" s="6">
        <f>LN(Tabella2[[#This Row],[NUM INDICE]]/G383)</f>
        <v>-1.8344007941524732E-2</v>
      </c>
    </row>
    <row r="385" spans="1:8" x14ac:dyDescent="0.3">
      <c r="A385" s="1">
        <v>42557</v>
      </c>
      <c r="B385" s="2">
        <v>9373.26</v>
      </c>
      <c r="C385" s="2">
        <v>9449.57</v>
      </c>
      <c r="D385" s="2">
        <v>9530.59</v>
      </c>
      <c r="E385" s="2">
        <v>9304.01</v>
      </c>
      <c r="F385" s="3">
        <v>-1.67E-2</v>
      </c>
      <c r="G385">
        <f>$G$2*Tabella2[[#This Row],[CHIUSURA]]/$B$2</f>
        <v>95.990979781315005</v>
      </c>
      <c r="H385" s="6">
        <f>LN(Tabella2[[#This Row],[NUM INDICE]]/G384)</f>
        <v>-1.68575975225729E-2</v>
      </c>
    </row>
    <row r="386" spans="1:8" x14ac:dyDescent="0.3">
      <c r="A386" s="1">
        <v>42558</v>
      </c>
      <c r="B386" s="2">
        <v>9418.7800000000007</v>
      </c>
      <c r="C386" s="2">
        <v>9437.4699999999993</v>
      </c>
      <c r="D386" s="2">
        <v>9507.91</v>
      </c>
      <c r="E386" s="2">
        <v>9399.69</v>
      </c>
      <c r="F386" s="3">
        <v>4.8999999999999998E-3</v>
      </c>
      <c r="G386">
        <f>$G$2*Tabella2[[#This Row],[CHIUSURA]]/$B$2</f>
        <v>96.457147304636194</v>
      </c>
      <c r="H386" s="6">
        <f>LN(Tabella2[[#This Row],[NUM INDICE]]/G385)</f>
        <v>4.8446138929648698E-3</v>
      </c>
    </row>
    <row r="387" spans="1:8" x14ac:dyDescent="0.3">
      <c r="A387" s="1">
        <v>42559</v>
      </c>
      <c r="B387" s="2">
        <v>9629.66</v>
      </c>
      <c r="C387" s="2">
        <v>9392.2000000000007</v>
      </c>
      <c r="D387" s="2">
        <v>9655.92</v>
      </c>
      <c r="E387" s="2">
        <v>9389.0499999999993</v>
      </c>
      <c r="F387" s="3">
        <v>2.24E-2</v>
      </c>
      <c r="G387">
        <f>$G$2*Tabella2[[#This Row],[CHIUSURA]]/$B$2</f>
        <v>98.616756428493161</v>
      </c>
      <c r="H387" s="6">
        <f>LN(Tabella2[[#This Row],[NUM INDICE]]/G386)</f>
        <v>2.2142350328751184E-2</v>
      </c>
    </row>
    <row r="388" spans="1:8" x14ac:dyDescent="0.3">
      <c r="A388" s="1">
        <v>42562</v>
      </c>
      <c r="B388" s="2">
        <v>9833.41</v>
      </c>
      <c r="C388" s="2">
        <v>9744.7999999999993</v>
      </c>
      <c r="D388" s="2">
        <v>9841.86</v>
      </c>
      <c r="E388" s="2">
        <v>9690.18</v>
      </c>
      <c r="F388" s="3">
        <v>2.12E-2</v>
      </c>
      <c r="G388">
        <f>$G$2*Tabella2[[#This Row],[CHIUSURA]]/$B$2</f>
        <v>100.70334766040638</v>
      </c>
      <c r="H388" s="6">
        <f>LN(Tabella2[[#This Row],[NUM INDICE]]/G387)</f>
        <v>2.0937852405061259E-2</v>
      </c>
    </row>
    <row r="389" spans="1:8" x14ac:dyDescent="0.3">
      <c r="A389" s="1">
        <v>42563</v>
      </c>
      <c r="B389" s="2">
        <v>9964.07</v>
      </c>
      <c r="C389" s="2">
        <v>9850.4</v>
      </c>
      <c r="D389" s="2">
        <v>10013.49</v>
      </c>
      <c r="E389" s="2">
        <v>9841.11</v>
      </c>
      <c r="F389" s="3">
        <v>1.3299999999999999E-2</v>
      </c>
      <c r="G389">
        <f>$G$2*Tabella2[[#This Row],[CHIUSURA]]/$B$2</f>
        <v>102.04142869285685</v>
      </c>
      <c r="H389" s="6">
        <f>LN(Tabella2[[#This Row],[NUM INDICE]]/G388)</f>
        <v>1.3199851408864071E-2</v>
      </c>
    </row>
    <row r="390" spans="1:8" x14ac:dyDescent="0.3">
      <c r="A390" s="1">
        <v>42564</v>
      </c>
      <c r="B390" s="2">
        <v>9930.7099999999991</v>
      </c>
      <c r="C390" s="2">
        <v>9941.99</v>
      </c>
      <c r="D390" s="2">
        <v>10001.870000000001</v>
      </c>
      <c r="E390" s="2">
        <v>9919.41</v>
      </c>
      <c r="F390" s="3">
        <v>-3.3E-3</v>
      </c>
      <c r="G390">
        <f>$G$2*Tabella2[[#This Row],[CHIUSURA]]/$B$2</f>
        <v>101.69979098244396</v>
      </c>
      <c r="H390" s="6">
        <f>LN(Tabella2[[#This Row],[NUM INDICE]]/G389)</f>
        <v>-3.3536466617379267E-3</v>
      </c>
    </row>
    <row r="391" spans="1:8" x14ac:dyDescent="0.3">
      <c r="A391" s="1">
        <v>42565</v>
      </c>
      <c r="B391" s="2">
        <v>10068.299999999999</v>
      </c>
      <c r="C391" s="2">
        <v>10058.49</v>
      </c>
      <c r="D391" s="2">
        <v>10109.86</v>
      </c>
      <c r="E391" s="2">
        <v>9984.5499999999993</v>
      </c>
      <c r="F391" s="3">
        <v>1.3899999999999999E-2</v>
      </c>
      <c r="G391">
        <f>$G$2*Tabella2[[#This Row],[CHIUSURA]]/$B$2</f>
        <v>103.10884171912586</v>
      </c>
      <c r="H391" s="6">
        <f>LN(Tabella2[[#This Row],[NUM INDICE]]/G390)</f>
        <v>1.3759898202400245E-2</v>
      </c>
    </row>
    <row r="392" spans="1:8" x14ac:dyDescent="0.3">
      <c r="A392" s="1">
        <v>42566</v>
      </c>
      <c r="B392" s="2">
        <v>10066.9</v>
      </c>
      <c r="C392" s="2">
        <v>10031.18</v>
      </c>
      <c r="D392" s="2">
        <v>10098.75</v>
      </c>
      <c r="E392" s="2">
        <v>9987.0499999999993</v>
      </c>
      <c r="F392" s="3">
        <v>-1E-4</v>
      </c>
      <c r="G392">
        <f>$G$2*Tabella2[[#This Row],[CHIUSURA]]/$B$2</f>
        <v>103.09450440513973</v>
      </c>
      <c r="H392" s="6">
        <f>LN(Tabella2[[#This Row],[NUM INDICE]]/G391)</f>
        <v>-1.3905995493007344E-4</v>
      </c>
    </row>
    <row r="393" spans="1:8" x14ac:dyDescent="0.3">
      <c r="A393" s="1">
        <v>42569</v>
      </c>
      <c r="B393" s="2">
        <v>10063.129999999999</v>
      </c>
      <c r="C393" s="2">
        <v>10079.030000000001</v>
      </c>
      <c r="D393" s="2">
        <v>10160.299999999999</v>
      </c>
      <c r="E393" s="2">
        <v>10011.84</v>
      </c>
      <c r="F393" s="3">
        <v>-4.0000000000000002E-4</v>
      </c>
      <c r="G393">
        <f>$G$2*Tabella2[[#This Row],[CHIUSURA]]/$B$2</f>
        <v>103.05589606676271</v>
      </c>
      <c r="H393" s="6">
        <f>LN(Tabella2[[#This Row],[NUM INDICE]]/G392)</f>
        <v>-3.7456477154568539E-4</v>
      </c>
    </row>
    <row r="394" spans="1:8" x14ac:dyDescent="0.3">
      <c r="A394" s="1">
        <v>42570</v>
      </c>
      <c r="B394" s="2">
        <v>9981.24</v>
      </c>
      <c r="C394" s="2">
        <v>10038.950000000001</v>
      </c>
      <c r="D394" s="2">
        <v>10050.77</v>
      </c>
      <c r="E394" s="2">
        <v>9923.64</v>
      </c>
      <c r="F394" s="3">
        <v>-8.0999999999999996E-3</v>
      </c>
      <c r="G394">
        <f>$G$2*Tabella2[[#This Row],[CHIUSURA]]/$B$2</f>
        <v>102.21726560795844</v>
      </c>
      <c r="H394" s="6">
        <f>LN(Tabella2[[#This Row],[NUM INDICE]]/G393)</f>
        <v>-8.1709183783298112E-3</v>
      </c>
    </row>
    <row r="395" spans="1:8" x14ac:dyDescent="0.3">
      <c r="A395" s="1">
        <v>42571</v>
      </c>
      <c r="B395" s="2">
        <v>10142.01</v>
      </c>
      <c r="C395" s="2">
        <v>10054.540000000001</v>
      </c>
      <c r="D395" s="2">
        <v>10146.709999999999</v>
      </c>
      <c r="E395" s="2">
        <v>9991.65</v>
      </c>
      <c r="F395" s="3">
        <v>1.61E-2</v>
      </c>
      <c r="G395">
        <f>$G$2*Tabella2[[#This Row],[CHIUSURA]]/$B$2</f>
        <v>103.86370130049679</v>
      </c>
      <c r="H395" s="6">
        <f>LN(Tabella2[[#This Row],[NUM INDICE]]/G394)</f>
        <v>1.5978872268996674E-2</v>
      </c>
    </row>
    <row r="396" spans="1:8" x14ac:dyDescent="0.3">
      <c r="A396" s="1">
        <v>42572</v>
      </c>
      <c r="B396" s="2">
        <v>10156.209999999999</v>
      </c>
      <c r="C396" s="2">
        <v>10195.4</v>
      </c>
      <c r="D396" s="2">
        <v>10195.65</v>
      </c>
      <c r="E396" s="2">
        <v>10090.120000000001</v>
      </c>
      <c r="F396" s="3">
        <v>1.4E-3</v>
      </c>
      <c r="G396">
        <f>$G$2*Tabella2[[#This Row],[CHIUSURA]]/$B$2</f>
        <v>104.00912262807061</v>
      </c>
      <c r="H396" s="6">
        <f>LN(Tabella2[[#This Row],[NUM INDICE]]/G395)</f>
        <v>1.3991376895585972E-3</v>
      </c>
    </row>
    <row r="397" spans="1:8" x14ac:dyDescent="0.3">
      <c r="A397" s="1">
        <v>42573</v>
      </c>
      <c r="B397" s="2">
        <v>10147.459999999999</v>
      </c>
      <c r="C397" s="2">
        <v>10130.51</v>
      </c>
      <c r="D397" s="2">
        <v>10181.24</v>
      </c>
      <c r="E397" s="2">
        <v>10073.280000000001</v>
      </c>
      <c r="F397" s="3">
        <v>-8.9999999999999998E-4</v>
      </c>
      <c r="G397">
        <f>$G$2*Tabella2[[#This Row],[CHIUSURA]]/$B$2</f>
        <v>103.91951441565716</v>
      </c>
      <c r="H397" s="6">
        <f>LN(Tabella2[[#This Row],[NUM INDICE]]/G396)</f>
        <v>-8.6191319517048531E-4</v>
      </c>
    </row>
    <row r="398" spans="1:8" x14ac:dyDescent="0.3">
      <c r="A398" s="1">
        <v>42576</v>
      </c>
      <c r="B398" s="2">
        <v>10198.24</v>
      </c>
      <c r="C398" s="2">
        <v>10155.200000000001</v>
      </c>
      <c r="D398" s="2">
        <v>10264.06</v>
      </c>
      <c r="E398" s="2">
        <v>10125.219999999999</v>
      </c>
      <c r="F398" s="3">
        <v>5.0000000000000001E-3</v>
      </c>
      <c r="G398">
        <f>$G$2*Tabella2[[#This Row],[CHIUSURA]]/$B$2</f>
        <v>104.43954927581204</v>
      </c>
      <c r="H398" s="6">
        <f>LN(Tabella2[[#This Row],[NUM INDICE]]/G397)</f>
        <v>4.9917285167768262E-3</v>
      </c>
    </row>
    <row r="399" spans="1:8" x14ac:dyDescent="0.3">
      <c r="A399" s="1">
        <v>42577</v>
      </c>
      <c r="B399" s="2">
        <v>10247.76</v>
      </c>
      <c r="C399" s="2">
        <v>10199.66</v>
      </c>
      <c r="D399" s="2">
        <v>10275.41</v>
      </c>
      <c r="E399" s="2">
        <v>10150</v>
      </c>
      <c r="F399" s="3">
        <v>4.8999999999999998E-3</v>
      </c>
      <c r="G399">
        <f>$G$2*Tabella2[[#This Row],[CHIUSURA]]/$B$2</f>
        <v>104.94668055337937</v>
      </c>
      <c r="H399" s="6">
        <f>LN(Tabella2[[#This Row],[NUM INDICE]]/G398)</f>
        <v>4.8439887341293489E-3</v>
      </c>
    </row>
    <row r="400" spans="1:8" x14ac:dyDescent="0.3">
      <c r="A400" s="1">
        <v>42578</v>
      </c>
      <c r="B400" s="2">
        <v>10319.549999999999</v>
      </c>
      <c r="C400" s="2">
        <v>10314.43</v>
      </c>
      <c r="D400" s="2">
        <v>10352.32</v>
      </c>
      <c r="E400" s="2">
        <v>10298.4</v>
      </c>
      <c r="F400" s="3">
        <v>7.0000000000000001E-3</v>
      </c>
      <c r="G400">
        <f>$G$2*Tabella2[[#This Row],[CHIUSURA]]/$B$2</f>
        <v>105.68187753271211</v>
      </c>
      <c r="H400" s="6">
        <f>LN(Tabella2[[#This Row],[NUM INDICE]]/G399)</f>
        <v>6.9810093350911101E-3</v>
      </c>
    </row>
    <row r="401" spans="1:8" x14ac:dyDescent="0.3">
      <c r="A401" s="1">
        <v>42579</v>
      </c>
      <c r="B401" s="2">
        <v>10274.93</v>
      </c>
      <c r="C401" s="2">
        <v>10309.92</v>
      </c>
      <c r="D401" s="2">
        <v>10381.9</v>
      </c>
      <c r="E401" s="2">
        <v>10264.39</v>
      </c>
      <c r="F401" s="3">
        <v>-4.3E-3</v>
      </c>
      <c r="G401">
        <f>$G$2*Tabella2[[#This Row],[CHIUSURA]]/$B$2</f>
        <v>105.22492685409632</v>
      </c>
      <c r="H401" s="6">
        <f>LN(Tabella2[[#This Row],[NUM INDICE]]/G400)</f>
        <v>-4.333206744519401E-3</v>
      </c>
    </row>
    <row r="402" spans="1:8" x14ac:dyDescent="0.3">
      <c r="A402" s="1">
        <v>42580</v>
      </c>
      <c r="B402" s="2">
        <v>10337.5</v>
      </c>
      <c r="C402" s="2">
        <v>10320.82</v>
      </c>
      <c r="D402" s="2">
        <v>10355.31</v>
      </c>
      <c r="E402" s="2">
        <v>10287.32</v>
      </c>
      <c r="F402" s="3">
        <v>6.1000000000000004E-3</v>
      </c>
      <c r="G402">
        <f>$G$2*Tabella2[[#This Row],[CHIUSURA]]/$B$2</f>
        <v>105.86570237989172</v>
      </c>
      <c r="H402" s="6">
        <f>LN(Tabella2[[#This Row],[NUM INDICE]]/G401)</f>
        <v>6.0711126427858619E-3</v>
      </c>
    </row>
    <row r="403" spans="1:8" x14ac:dyDescent="0.3">
      <c r="A403" s="1">
        <v>42583</v>
      </c>
      <c r="B403" s="2">
        <v>10330.52</v>
      </c>
      <c r="C403" s="2">
        <v>10426.36</v>
      </c>
      <c r="D403" s="2">
        <v>10459.34</v>
      </c>
      <c r="E403" s="2">
        <v>10277.370000000001</v>
      </c>
      <c r="F403" s="3">
        <v>-6.9999999999999999E-4</v>
      </c>
      <c r="G403">
        <f>$G$2*Tabella2[[#This Row],[CHIUSURA]]/$B$2</f>
        <v>105.79422062873219</v>
      </c>
      <c r="H403" s="6">
        <f>LN(Tabella2[[#This Row],[NUM INDICE]]/G402)</f>
        <v>-6.7543966624448147E-4</v>
      </c>
    </row>
    <row r="404" spans="1:8" x14ac:dyDescent="0.3">
      <c r="A404" s="1">
        <v>42584</v>
      </c>
      <c r="B404" s="2">
        <v>10144.34</v>
      </c>
      <c r="C404" s="2">
        <v>10328.870000000001</v>
      </c>
      <c r="D404" s="2">
        <v>10330.64</v>
      </c>
      <c r="E404" s="2">
        <v>10128.98</v>
      </c>
      <c r="F404" s="3">
        <v>-1.7999999999999999E-2</v>
      </c>
      <c r="G404">
        <f>$G$2*Tabella2[[#This Row],[CHIUSURA]]/$B$2</f>
        <v>103.88756268734518</v>
      </c>
      <c r="H404" s="6">
        <f>LN(Tabella2[[#This Row],[NUM INDICE]]/G403)</f>
        <v>-1.8186706200231179E-2</v>
      </c>
    </row>
    <row r="405" spans="1:8" x14ac:dyDescent="0.3">
      <c r="A405" s="1">
        <v>42585</v>
      </c>
      <c r="B405" s="2">
        <v>10170.209999999999</v>
      </c>
      <c r="C405" s="2">
        <v>10150.129999999999</v>
      </c>
      <c r="D405" s="2">
        <v>10189.15</v>
      </c>
      <c r="E405" s="2">
        <v>10092.530000000001</v>
      </c>
      <c r="F405" s="3">
        <v>2.5999999999999999E-3</v>
      </c>
      <c r="G405">
        <f>$G$2*Tabella2[[#This Row],[CHIUSURA]]/$B$2</f>
        <v>104.15249576793214</v>
      </c>
      <c r="H405" s="6">
        <f>LN(Tabella2[[#This Row],[NUM INDICE]]/G404)</f>
        <v>2.5469443314990415E-3</v>
      </c>
    </row>
    <row r="406" spans="1:8" x14ac:dyDescent="0.3">
      <c r="A406" s="1">
        <v>42586</v>
      </c>
      <c r="B406" s="2">
        <v>10227.86</v>
      </c>
      <c r="C406" s="2">
        <v>10237.08</v>
      </c>
      <c r="D406" s="2">
        <v>10282.17</v>
      </c>
      <c r="E406" s="2">
        <v>10182.4</v>
      </c>
      <c r="F406" s="3">
        <v>5.7000000000000002E-3</v>
      </c>
      <c r="G406">
        <f>$G$2*Tabella2[[#This Row],[CHIUSURA]]/$B$2</f>
        <v>104.74288587600476</v>
      </c>
      <c r="H406" s="6">
        <f>LN(Tabella2[[#This Row],[NUM INDICE]]/G405)</f>
        <v>5.6525106049006464E-3</v>
      </c>
    </row>
    <row r="407" spans="1:8" x14ac:dyDescent="0.3">
      <c r="A407" s="1">
        <v>42587</v>
      </c>
      <c r="B407" s="2">
        <v>10367.209999999999</v>
      </c>
      <c r="C407" s="2">
        <v>10242.879999999999</v>
      </c>
      <c r="D407" s="2">
        <v>10374.33</v>
      </c>
      <c r="E407" s="2">
        <v>10216.64</v>
      </c>
      <c r="F407" s="3">
        <v>1.3599999999999999E-2</v>
      </c>
      <c r="G407">
        <f>$G$2*Tabella2[[#This Row],[CHIUSURA]]/$B$2</f>
        <v>106.16996066455498</v>
      </c>
      <c r="H407" s="6">
        <f>LN(Tabella2[[#This Row],[NUM INDICE]]/G406)</f>
        <v>1.3532571299468889E-2</v>
      </c>
    </row>
    <row r="408" spans="1:8" x14ac:dyDescent="0.3">
      <c r="A408" s="1">
        <v>42590</v>
      </c>
      <c r="B408" s="2">
        <v>10432.36</v>
      </c>
      <c r="C408" s="2">
        <v>10407.5</v>
      </c>
      <c r="D408" s="2">
        <v>10478.75</v>
      </c>
      <c r="E408" s="2">
        <v>10403.469999999999</v>
      </c>
      <c r="F408" s="3">
        <v>6.3E-3</v>
      </c>
      <c r="G408">
        <f>$G$2*Tabella2[[#This Row],[CHIUSURA]]/$B$2</f>
        <v>106.83715781183915</v>
      </c>
      <c r="H408" s="6">
        <f>LN(Tabella2[[#This Row],[NUM INDICE]]/G407)</f>
        <v>6.2645730721195758E-3</v>
      </c>
    </row>
    <row r="409" spans="1:8" x14ac:dyDescent="0.3">
      <c r="A409" s="1">
        <v>42591</v>
      </c>
      <c r="B409" s="2">
        <v>10692.9</v>
      </c>
      <c r="C409" s="2">
        <v>10438.6</v>
      </c>
      <c r="D409" s="2">
        <v>10701.33</v>
      </c>
      <c r="E409" s="2">
        <v>10433.790000000001</v>
      </c>
      <c r="F409" s="3">
        <v>2.5000000000000001E-2</v>
      </c>
      <c r="G409">
        <f>$G$2*Tabella2[[#This Row],[CHIUSURA]]/$B$2</f>
        <v>109.50533194466207</v>
      </c>
      <c r="H409" s="6">
        <f>LN(Tabella2[[#This Row],[NUM INDICE]]/G408)</f>
        <v>2.4667456027001801E-2</v>
      </c>
    </row>
    <row r="410" spans="1:8" x14ac:dyDescent="0.3">
      <c r="A410" s="1">
        <v>42592</v>
      </c>
      <c r="B410" s="2">
        <v>10650.89</v>
      </c>
      <c r="C410" s="2">
        <v>10676.9</v>
      </c>
      <c r="D410" s="2">
        <v>10708.25</v>
      </c>
      <c r="E410" s="2">
        <v>10635.11</v>
      </c>
      <c r="F410" s="3">
        <v>-3.8999999999999998E-3</v>
      </c>
      <c r="G410">
        <f>$G$2*Tabella2[[#This Row],[CHIUSURA]]/$B$2</f>
        <v>109.07511011569188</v>
      </c>
      <c r="H410" s="6">
        <f>LN(Tabella2[[#This Row],[NUM INDICE]]/G409)</f>
        <v>-3.9365130793896442E-3</v>
      </c>
    </row>
    <row r="411" spans="1:8" x14ac:dyDescent="0.3">
      <c r="A411" s="1">
        <v>42593</v>
      </c>
      <c r="B411" s="2">
        <v>10742.84</v>
      </c>
      <c r="C411" s="2">
        <v>10687.57</v>
      </c>
      <c r="D411" s="2">
        <v>10742.84</v>
      </c>
      <c r="E411" s="2">
        <v>10635.42</v>
      </c>
      <c r="F411" s="3">
        <v>8.6E-3</v>
      </c>
      <c r="G411">
        <f>$G$2*Tabella2[[#This Row],[CHIUSURA]]/$B$2</f>
        <v>110.01676441642525</v>
      </c>
      <c r="H411" s="6">
        <f>LN(Tabella2[[#This Row],[NUM INDICE]]/G410)</f>
        <v>8.5960294155924353E-3</v>
      </c>
    </row>
    <row r="412" spans="1:8" x14ac:dyDescent="0.3">
      <c r="A412" s="1">
        <v>42594</v>
      </c>
      <c r="B412" s="2">
        <v>10713.43</v>
      </c>
      <c r="C412" s="2">
        <v>10718.33</v>
      </c>
      <c r="D412" s="2">
        <v>10735.11</v>
      </c>
      <c r="E412" s="2">
        <v>10685.52</v>
      </c>
      <c r="F412" s="3">
        <v>-2.7000000000000001E-3</v>
      </c>
      <c r="G412">
        <f>$G$2*Tabella2[[#This Row],[CHIUSURA]]/$B$2</f>
        <v>109.71557841333043</v>
      </c>
      <c r="H412" s="6">
        <f>LN(Tabella2[[#This Row],[NUM INDICE]]/G411)</f>
        <v>-2.741391529708319E-3</v>
      </c>
    </row>
    <row r="413" spans="1:8" x14ac:dyDescent="0.3">
      <c r="A413" s="1">
        <v>42597</v>
      </c>
      <c r="B413" s="2">
        <v>10739.21</v>
      </c>
      <c r="C413" s="2">
        <v>10719.14</v>
      </c>
      <c r="D413" s="2">
        <v>10802.32</v>
      </c>
      <c r="E413" s="2">
        <v>10712.13</v>
      </c>
      <c r="F413" s="3">
        <v>2.3999999999999998E-3</v>
      </c>
      <c r="G413">
        <f>$G$2*Tabella2[[#This Row],[CHIUSURA]]/$B$2</f>
        <v>109.97958980944686</v>
      </c>
      <c r="H413" s="6">
        <f>LN(Tabella2[[#This Row],[NUM INDICE]]/G412)</f>
        <v>2.4034349534458178E-3</v>
      </c>
    </row>
    <row r="414" spans="1:8" x14ac:dyDescent="0.3">
      <c r="A414" s="1">
        <v>42598</v>
      </c>
      <c r="B414" s="2">
        <v>10676.65</v>
      </c>
      <c r="C414" s="2">
        <v>10666.72</v>
      </c>
      <c r="D414" s="2">
        <v>10737.07</v>
      </c>
      <c r="E414" s="2">
        <v>10634.68</v>
      </c>
      <c r="F414" s="3">
        <v>-5.7999999999999996E-3</v>
      </c>
      <c r="G414">
        <f>$G$2*Tabella2[[#This Row],[CHIUSURA]]/$B$2</f>
        <v>109.33891669303709</v>
      </c>
      <c r="H414" s="6">
        <f>LN(Tabella2[[#This Row],[NUM INDICE]]/G413)</f>
        <v>-5.8424156630538281E-3</v>
      </c>
    </row>
    <row r="415" spans="1:8" x14ac:dyDescent="0.3">
      <c r="A415" s="1">
        <v>42599</v>
      </c>
      <c r="B415" s="2">
        <v>10537.67</v>
      </c>
      <c r="C415" s="2">
        <v>10694.55</v>
      </c>
      <c r="D415" s="2">
        <v>10696.76</v>
      </c>
      <c r="E415" s="2">
        <v>10516.05</v>
      </c>
      <c r="F415" s="3">
        <v>-1.2999999999999999E-2</v>
      </c>
      <c r="G415">
        <f>$G$2*Tabella2[[#This Row],[CHIUSURA]]/$B$2</f>
        <v>107.91563105175463</v>
      </c>
      <c r="H415" s="6">
        <f>LN(Tabella2[[#This Row],[NUM INDICE]]/G414)</f>
        <v>-1.3102657858532353E-2</v>
      </c>
    </row>
    <row r="416" spans="1:8" x14ac:dyDescent="0.3">
      <c r="A416" s="1">
        <v>42600</v>
      </c>
      <c r="B416" s="2">
        <v>10603.03</v>
      </c>
      <c r="C416" s="2">
        <v>10613.08</v>
      </c>
      <c r="D416" s="2">
        <v>10625.33</v>
      </c>
      <c r="E416" s="2">
        <v>10548.97</v>
      </c>
      <c r="F416" s="3">
        <v>6.1999999999999998E-3</v>
      </c>
      <c r="G416">
        <f>$G$2*Tabella2[[#This Row],[CHIUSURA]]/$B$2</f>
        <v>108.58497879613671</v>
      </c>
      <c r="H416" s="6">
        <f>LN(Tabella2[[#This Row],[NUM INDICE]]/G415)</f>
        <v>6.183353270889415E-3</v>
      </c>
    </row>
    <row r="417" spans="1:8" x14ac:dyDescent="0.3">
      <c r="A417" s="1">
        <v>42601</v>
      </c>
      <c r="B417" s="2">
        <v>10544.36</v>
      </c>
      <c r="C417" s="2">
        <v>10613.23</v>
      </c>
      <c r="D417" s="2">
        <v>10618.11</v>
      </c>
      <c r="E417" s="2">
        <v>10490.96</v>
      </c>
      <c r="F417" s="3">
        <v>-5.4999999999999997E-3</v>
      </c>
      <c r="G417">
        <f>$G$2*Tabella2[[#This Row],[CHIUSURA]]/$B$2</f>
        <v>107.98414293073132</v>
      </c>
      <c r="H417" s="6">
        <f>LN(Tabella2[[#This Row],[NUM INDICE]]/G416)</f>
        <v>-5.5486895098985122E-3</v>
      </c>
    </row>
    <row r="418" spans="1:8" x14ac:dyDescent="0.3">
      <c r="A418" s="1">
        <v>42604</v>
      </c>
      <c r="B418" s="2">
        <v>10494.35</v>
      </c>
      <c r="C418" s="2">
        <v>10528.88</v>
      </c>
      <c r="D418" s="2">
        <v>10656.25</v>
      </c>
      <c r="E418" s="2">
        <v>10443.48</v>
      </c>
      <c r="F418" s="3">
        <v>-4.7000000000000002E-3</v>
      </c>
      <c r="G418">
        <f>$G$2*Tabella2[[#This Row],[CHIUSURA]]/$B$2</f>
        <v>107.47199359326883</v>
      </c>
      <c r="H418" s="6">
        <f>LN(Tabella2[[#This Row],[NUM INDICE]]/G417)</f>
        <v>-4.7541027174846495E-3</v>
      </c>
    </row>
    <row r="419" spans="1:8" x14ac:dyDescent="0.3">
      <c r="A419" s="1">
        <v>42605</v>
      </c>
      <c r="B419" s="2">
        <v>10592.88</v>
      </c>
      <c r="C419" s="2">
        <v>10542.95</v>
      </c>
      <c r="D419" s="2">
        <v>10627</v>
      </c>
      <c r="E419" s="2">
        <v>10516.27</v>
      </c>
      <c r="F419" s="3">
        <v>9.4000000000000004E-3</v>
      </c>
      <c r="G419">
        <f>$G$2*Tabella2[[#This Row],[CHIUSURA]]/$B$2</f>
        <v>108.48103326973711</v>
      </c>
      <c r="H419" s="6">
        <f>LN(Tabella2[[#This Row],[NUM INDICE]]/G418)</f>
        <v>9.3450602143826493E-3</v>
      </c>
    </row>
    <row r="420" spans="1:8" x14ac:dyDescent="0.3">
      <c r="A420" s="1">
        <v>42606</v>
      </c>
      <c r="B420" s="2">
        <v>10622.97</v>
      </c>
      <c r="C420" s="2">
        <v>10531.14</v>
      </c>
      <c r="D420" s="2">
        <v>10653.17</v>
      </c>
      <c r="E420" s="2">
        <v>10515.16</v>
      </c>
      <c r="F420" s="3">
        <v>2.8E-3</v>
      </c>
      <c r="G420">
        <f>$G$2*Tabella2[[#This Row],[CHIUSURA]]/$B$2</f>
        <v>108.78918311105377</v>
      </c>
      <c r="H420" s="6">
        <f>LN(Tabella2[[#This Row],[NUM INDICE]]/G419)</f>
        <v>2.8365604183221817E-3</v>
      </c>
    </row>
    <row r="421" spans="1:8" x14ac:dyDescent="0.3">
      <c r="A421" s="1">
        <v>42607</v>
      </c>
      <c r="B421" s="2">
        <v>10529.59</v>
      </c>
      <c r="C421" s="2">
        <v>10576.56</v>
      </c>
      <c r="D421" s="2">
        <v>10576.56</v>
      </c>
      <c r="E421" s="2">
        <v>10470.73</v>
      </c>
      <c r="F421" s="3">
        <v>-8.8000000000000005E-3</v>
      </c>
      <c r="G421">
        <f>$G$2*Tabella2[[#This Row],[CHIUSURA]]/$B$2</f>
        <v>107.83288426817741</v>
      </c>
      <c r="H421" s="6">
        <f>LN(Tabella2[[#This Row],[NUM INDICE]]/G420)</f>
        <v>-8.8292487173148946E-3</v>
      </c>
    </row>
    <row r="422" spans="1:8" x14ac:dyDescent="0.3">
      <c r="A422" s="1">
        <v>42608</v>
      </c>
      <c r="B422" s="2">
        <v>10587.77</v>
      </c>
      <c r="C422" s="2">
        <v>10512.21</v>
      </c>
      <c r="D422" s="2">
        <v>10613.06</v>
      </c>
      <c r="E422" s="2">
        <v>10484.030000000001</v>
      </c>
      <c r="F422" s="3">
        <v>5.4999999999999997E-3</v>
      </c>
      <c r="G422">
        <f>$G$2*Tabella2[[#This Row],[CHIUSURA]]/$B$2</f>
        <v>108.42870207368766</v>
      </c>
      <c r="H422" s="6">
        <f>LN(Tabella2[[#This Row],[NUM INDICE]]/G421)</f>
        <v>5.5101724083904628E-3</v>
      </c>
    </row>
    <row r="423" spans="1:8" x14ac:dyDescent="0.3">
      <c r="A423" s="1">
        <v>42611</v>
      </c>
      <c r="B423" s="2">
        <v>10544.44</v>
      </c>
      <c r="C423" s="2">
        <v>10503.88</v>
      </c>
      <c r="D423" s="2">
        <v>10566.69</v>
      </c>
      <c r="E423" s="2">
        <v>10441.81</v>
      </c>
      <c r="F423" s="3">
        <v>-4.1000000000000003E-3</v>
      </c>
      <c r="G423">
        <f>$G$2*Tabella2[[#This Row],[CHIUSURA]]/$B$2</f>
        <v>107.98496220581625</v>
      </c>
      <c r="H423" s="6">
        <f>LN(Tabella2[[#This Row],[NUM INDICE]]/G422)</f>
        <v>-4.1008546407024227E-3</v>
      </c>
    </row>
    <row r="424" spans="1:8" x14ac:dyDescent="0.3">
      <c r="A424" s="1">
        <v>42612</v>
      </c>
      <c r="B424" s="2">
        <v>10657.64</v>
      </c>
      <c r="C424" s="2">
        <v>10588.71</v>
      </c>
      <c r="D424" s="2">
        <v>10688.48</v>
      </c>
      <c r="E424" s="2">
        <v>10588.48</v>
      </c>
      <c r="F424" s="3">
        <v>1.0699999999999999E-2</v>
      </c>
      <c r="G424">
        <f>$G$2*Tabella2[[#This Row],[CHIUSURA]]/$B$2</f>
        <v>109.14423645098226</v>
      </c>
      <c r="H424" s="6">
        <f>LN(Tabella2[[#This Row],[NUM INDICE]]/G423)</f>
        <v>1.0678299076684274E-2</v>
      </c>
    </row>
    <row r="425" spans="1:8" x14ac:dyDescent="0.3">
      <c r="A425" s="1">
        <v>42613</v>
      </c>
      <c r="B425" s="2">
        <v>10592.69</v>
      </c>
      <c r="C425" s="2">
        <v>10627.18</v>
      </c>
      <c r="D425" s="2">
        <v>10666.81</v>
      </c>
      <c r="E425" s="2">
        <v>10591.44</v>
      </c>
      <c r="F425" s="3">
        <v>-6.1000000000000004E-3</v>
      </c>
      <c r="G425">
        <f>$G$2*Tabella2[[#This Row],[CHIUSURA]]/$B$2</f>
        <v>108.47908749141041</v>
      </c>
      <c r="H425" s="6">
        <f>LN(Tabella2[[#This Row],[NUM INDICE]]/G424)</f>
        <v>-6.1128652825082879E-3</v>
      </c>
    </row>
    <row r="426" spans="1:8" x14ac:dyDescent="0.3">
      <c r="A426" s="1">
        <v>42614</v>
      </c>
      <c r="B426" s="2">
        <v>10534.31</v>
      </c>
      <c r="C426" s="2">
        <v>10622.33</v>
      </c>
      <c r="D426" s="2">
        <v>10676.32</v>
      </c>
      <c r="E426" s="2">
        <v>10492.29</v>
      </c>
      <c r="F426" s="3">
        <v>-5.4999999999999997E-3</v>
      </c>
      <c r="G426">
        <f>$G$2*Tabella2[[#This Row],[CHIUSURA]]/$B$2</f>
        <v>107.88122149818787</v>
      </c>
      <c r="H426" s="6">
        <f>LN(Tabella2[[#This Row],[NUM INDICE]]/G425)</f>
        <v>-5.5265914320683611E-3</v>
      </c>
    </row>
    <row r="427" spans="1:8" x14ac:dyDescent="0.3">
      <c r="A427" s="1">
        <v>42615</v>
      </c>
      <c r="B427" s="2">
        <v>10683.82</v>
      </c>
      <c r="C427" s="2">
        <v>10570.7</v>
      </c>
      <c r="D427" s="2">
        <v>10693.64</v>
      </c>
      <c r="E427" s="2">
        <v>10516.81</v>
      </c>
      <c r="F427" s="3">
        <v>1.4200000000000001E-2</v>
      </c>
      <c r="G427">
        <f>$G$2*Tabella2[[#This Row],[CHIUSURA]]/$B$2</f>
        <v>109.41234422252332</v>
      </c>
      <c r="H427" s="6">
        <f>LN(Tabella2[[#This Row],[NUM INDICE]]/G426)</f>
        <v>1.4092898337808616E-2</v>
      </c>
    </row>
    <row r="428" spans="1:8" x14ac:dyDescent="0.3">
      <c r="A428" s="1">
        <v>42618</v>
      </c>
      <c r="B428" s="2">
        <v>10672.22</v>
      </c>
      <c r="C428" s="2">
        <v>10712.17</v>
      </c>
      <c r="D428" s="2">
        <v>10740.39</v>
      </c>
      <c r="E428" s="2">
        <v>10671.55</v>
      </c>
      <c r="F428" s="3">
        <v>-1.1000000000000001E-3</v>
      </c>
      <c r="G428">
        <f>$G$2*Tabella2[[#This Row],[CHIUSURA]]/$B$2</f>
        <v>109.29354933520948</v>
      </c>
      <c r="H428" s="6">
        <f>LN(Tabella2[[#This Row],[NUM INDICE]]/G427)</f>
        <v>-1.0863438297367581E-3</v>
      </c>
    </row>
    <row r="429" spans="1:8" x14ac:dyDescent="0.3">
      <c r="A429" s="1">
        <v>42619</v>
      </c>
      <c r="B429" s="2">
        <v>10687.14</v>
      </c>
      <c r="C429" s="2">
        <v>10704.89</v>
      </c>
      <c r="D429" s="2">
        <v>10742.49</v>
      </c>
      <c r="E429" s="2">
        <v>10657.43</v>
      </c>
      <c r="F429" s="3">
        <v>1.4E-3</v>
      </c>
      <c r="G429">
        <f>$G$2*Tabella2[[#This Row],[CHIUSURA]]/$B$2</f>
        <v>109.44634413854762</v>
      </c>
      <c r="H429" s="6">
        <f>LN(Tabella2[[#This Row],[NUM INDICE]]/G428)</f>
        <v>1.3970458315847366E-3</v>
      </c>
    </row>
    <row r="430" spans="1:8" x14ac:dyDescent="0.3">
      <c r="A430" s="1">
        <v>42620</v>
      </c>
      <c r="B430" s="2">
        <v>10752.98</v>
      </c>
      <c r="C430" s="2">
        <v>10706.86</v>
      </c>
      <c r="D430" s="2">
        <v>10775.93</v>
      </c>
      <c r="E430" s="2">
        <v>10659.73</v>
      </c>
      <c r="F430" s="3">
        <v>6.1999999999999998E-3</v>
      </c>
      <c r="G430">
        <f>$G$2*Tabella2[[#This Row],[CHIUSURA]]/$B$2</f>
        <v>110.12060753343923</v>
      </c>
      <c r="H430" s="6">
        <f>LN(Tabella2[[#This Row],[NUM INDICE]]/G429)</f>
        <v>6.1417759755714113E-3</v>
      </c>
    </row>
    <row r="431" spans="1:8" x14ac:dyDescent="0.3">
      <c r="A431" s="1">
        <v>42621</v>
      </c>
      <c r="B431" s="2">
        <v>10675.29</v>
      </c>
      <c r="C431" s="2">
        <v>10749.82</v>
      </c>
      <c r="D431" s="2">
        <v>10780.42</v>
      </c>
      <c r="E431" s="2">
        <v>10570.06</v>
      </c>
      <c r="F431" s="3">
        <v>-7.1999999999999998E-3</v>
      </c>
      <c r="G431">
        <f>$G$2*Tabella2[[#This Row],[CHIUSURA]]/$B$2</f>
        <v>109.32498901659339</v>
      </c>
      <c r="H431" s="6">
        <f>LN(Tabella2[[#This Row],[NUM INDICE]]/G430)</f>
        <v>-7.2512004385597122E-3</v>
      </c>
    </row>
    <row r="432" spans="1:8" x14ac:dyDescent="0.3">
      <c r="A432" s="1">
        <v>42622</v>
      </c>
      <c r="B432" s="2">
        <v>10573.44</v>
      </c>
      <c r="C432" s="2">
        <v>10641.81</v>
      </c>
      <c r="D432" s="2">
        <v>10671.66</v>
      </c>
      <c r="E432" s="2">
        <v>10539.31</v>
      </c>
      <c r="F432" s="3">
        <v>-9.4999999999999998E-3</v>
      </c>
      <c r="G432">
        <f>$G$2*Tabella2[[#This Row],[CHIUSURA]]/$B$2</f>
        <v>108.28194942410083</v>
      </c>
      <c r="H432" s="6">
        <f>LN(Tabella2[[#This Row],[NUM INDICE]]/G431)</f>
        <v>-9.5865287020035772E-3</v>
      </c>
    </row>
    <row r="433" spans="1:8" x14ac:dyDescent="0.3">
      <c r="A433" s="1">
        <v>42625</v>
      </c>
      <c r="B433" s="2">
        <v>10431.77</v>
      </c>
      <c r="C433" s="2">
        <v>10380.459999999999</v>
      </c>
      <c r="D433" s="2">
        <v>10431.9</v>
      </c>
      <c r="E433" s="2">
        <v>10299.379999999999</v>
      </c>
      <c r="F433" s="3">
        <v>-1.34E-2</v>
      </c>
      <c r="G433">
        <f>$G$2*Tabella2[[#This Row],[CHIUSURA]]/$B$2</f>
        <v>106.83111565808784</v>
      </c>
      <c r="H433" s="6">
        <f>LN(Tabella2[[#This Row],[NUM INDICE]]/G432)</f>
        <v>-1.3489238924800478E-2</v>
      </c>
    </row>
    <row r="434" spans="1:8" x14ac:dyDescent="0.3">
      <c r="A434" s="1">
        <v>42626</v>
      </c>
      <c r="B434" s="2">
        <v>10386.6</v>
      </c>
      <c r="C434" s="2">
        <v>10483.07</v>
      </c>
      <c r="D434" s="2">
        <v>10507.04</v>
      </c>
      <c r="E434" s="2">
        <v>10382.85</v>
      </c>
      <c r="F434" s="3">
        <v>-4.3E-3</v>
      </c>
      <c r="G434">
        <f>$G$2*Tabella2[[#This Row],[CHIUSURA]]/$B$2</f>
        <v>106.36853246326319</v>
      </c>
      <c r="H434" s="6">
        <f>LN(Tabella2[[#This Row],[NUM INDICE]]/G433)</f>
        <v>-4.3394435666324425E-3</v>
      </c>
    </row>
    <row r="435" spans="1:8" x14ac:dyDescent="0.3">
      <c r="A435" s="1">
        <v>42627</v>
      </c>
      <c r="B435" s="2">
        <v>10378.4</v>
      </c>
      <c r="C435" s="2">
        <v>10410.299999999999</v>
      </c>
      <c r="D435" s="2">
        <v>10450.41</v>
      </c>
      <c r="E435" s="2">
        <v>10369.719999999999</v>
      </c>
      <c r="F435" s="3">
        <v>-8.0000000000000004E-4</v>
      </c>
      <c r="G435">
        <f>$G$2*Tabella2[[#This Row],[CHIUSURA]]/$B$2</f>
        <v>106.28455676705859</v>
      </c>
      <c r="H435" s="6">
        <f>LN(Tabella2[[#This Row],[NUM INDICE]]/G434)</f>
        <v>-7.8979055393610202E-4</v>
      </c>
    </row>
    <row r="436" spans="1:8" x14ac:dyDescent="0.3">
      <c r="A436" s="1">
        <v>42628</v>
      </c>
      <c r="B436" s="2">
        <v>10431.200000000001</v>
      </c>
      <c r="C436" s="2">
        <v>10360.84</v>
      </c>
      <c r="D436" s="2">
        <v>10446.4</v>
      </c>
      <c r="E436" s="2">
        <v>10337.23</v>
      </c>
      <c r="F436" s="3">
        <v>5.1000000000000004E-3</v>
      </c>
      <c r="G436">
        <f>$G$2*Tabella2[[#This Row],[CHIUSURA]]/$B$2</f>
        <v>106.82527832310777</v>
      </c>
      <c r="H436" s="6">
        <f>LN(Tabella2[[#This Row],[NUM INDICE]]/G435)</f>
        <v>5.0745918524598395E-3</v>
      </c>
    </row>
    <row r="437" spans="1:8" x14ac:dyDescent="0.3">
      <c r="A437" s="1">
        <v>42629</v>
      </c>
      <c r="B437" s="2">
        <v>10276.17</v>
      </c>
      <c r="C437" s="2">
        <v>10403.67</v>
      </c>
      <c r="D437" s="2">
        <v>10427.200000000001</v>
      </c>
      <c r="E437" s="2">
        <v>10262.19</v>
      </c>
      <c r="F437" s="3">
        <v>-1.49E-2</v>
      </c>
      <c r="G437">
        <f>$G$2*Tabella2[[#This Row],[CHIUSURA]]/$B$2</f>
        <v>105.23762561791264</v>
      </c>
      <c r="H437" s="6">
        <f>LN(Tabella2[[#This Row],[NUM INDICE]]/G436)</f>
        <v>-1.4973692614226923E-2</v>
      </c>
    </row>
    <row r="438" spans="1:8" x14ac:dyDescent="0.3">
      <c r="A438" s="1">
        <v>42632</v>
      </c>
      <c r="B438" s="2">
        <v>10373.870000000001</v>
      </c>
      <c r="C438" s="2">
        <v>10349.870000000001</v>
      </c>
      <c r="D438" s="2">
        <v>10381.93</v>
      </c>
      <c r="E438" s="2">
        <v>10326.75</v>
      </c>
      <c r="F438" s="3">
        <v>9.4999999999999998E-3</v>
      </c>
      <c r="G438">
        <f>$G$2*Tabella2[[#This Row],[CHIUSURA]]/$B$2</f>
        <v>106.23816531537484</v>
      </c>
      <c r="H438" s="6">
        <f>LN(Tabella2[[#This Row],[NUM INDICE]]/G437)</f>
        <v>9.4625220094714142E-3</v>
      </c>
    </row>
    <row r="439" spans="1:8" x14ac:dyDescent="0.3">
      <c r="A439" s="1">
        <v>42633</v>
      </c>
      <c r="B439" s="2">
        <v>10393.86</v>
      </c>
      <c r="C439" s="2">
        <v>10374.68</v>
      </c>
      <c r="D439" s="2">
        <v>10465.950000000001</v>
      </c>
      <c r="E439" s="2">
        <v>10371.620000000001</v>
      </c>
      <c r="F439" s="3">
        <v>1.9E-3</v>
      </c>
      <c r="G439">
        <f>$G$2*Tabella2[[#This Row],[CHIUSURA]]/$B$2</f>
        <v>106.44288167721996</v>
      </c>
      <c r="H439" s="6">
        <f>LN(Tabella2[[#This Row],[NUM INDICE]]/G438)</f>
        <v>1.9251026639513326E-3</v>
      </c>
    </row>
    <row r="440" spans="1:8" x14ac:dyDescent="0.3">
      <c r="A440" s="1">
        <v>42634</v>
      </c>
      <c r="B440" s="2">
        <v>10436.49</v>
      </c>
      <c r="C440" s="2">
        <v>10496.43</v>
      </c>
      <c r="D440" s="2">
        <v>10535.25</v>
      </c>
      <c r="E440" s="2">
        <v>10427.219999999999</v>
      </c>
      <c r="F440" s="3">
        <v>4.1000000000000003E-3</v>
      </c>
      <c r="G440">
        <f>$G$2*Tabella2[[#This Row],[CHIUSURA]]/$B$2</f>
        <v>106.8794528880983</v>
      </c>
      <c r="H440" s="6">
        <f>LN(Tabella2[[#This Row],[NUM INDICE]]/G439)</f>
        <v>4.0930718414101891E-3</v>
      </c>
    </row>
    <row r="441" spans="1:8" x14ac:dyDescent="0.3">
      <c r="A441" s="1">
        <v>42635</v>
      </c>
      <c r="B441" s="2">
        <v>10674.18</v>
      </c>
      <c r="C441" s="2">
        <v>10518.53</v>
      </c>
      <c r="D441" s="2">
        <v>10705.4</v>
      </c>
      <c r="E441" s="2">
        <v>10517.8</v>
      </c>
      <c r="F441" s="3">
        <v>2.2800000000000001E-2</v>
      </c>
      <c r="G441">
        <f>$G$2*Tabella2[[#This Row],[CHIUSURA]]/$B$2</f>
        <v>109.31362157479009</v>
      </c>
      <c r="H441" s="6">
        <f>LN(Tabella2[[#This Row],[NUM INDICE]]/G440)</f>
        <v>2.2519422148244032E-2</v>
      </c>
    </row>
    <row r="442" spans="1:8" x14ac:dyDescent="0.3">
      <c r="A442" s="1">
        <v>42636</v>
      </c>
      <c r="B442" s="2">
        <v>10626.97</v>
      </c>
      <c r="C442" s="2">
        <v>10662.49</v>
      </c>
      <c r="D442" s="2">
        <v>10675.62</v>
      </c>
      <c r="E442" s="2">
        <v>10610.95</v>
      </c>
      <c r="F442" s="3">
        <v>-4.4000000000000003E-3</v>
      </c>
      <c r="G442">
        <f>$G$2*Tabella2[[#This Row],[CHIUSURA]]/$B$2</f>
        <v>108.83014686529991</v>
      </c>
      <c r="H442" s="6">
        <f>LN(Tabella2[[#This Row],[NUM INDICE]]/G441)</f>
        <v>-4.432631787426017E-3</v>
      </c>
    </row>
    <row r="443" spans="1:8" x14ac:dyDescent="0.3">
      <c r="A443" s="1">
        <v>42639</v>
      </c>
      <c r="B443" s="2">
        <v>10393.709999999999</v>
      </c>
      <c r="C443" s="2">
        <v>10555.19</v>
      </c>
      <c r="D443" s="2">
        <v>10560.83</v>
      </c>
      <c r="E443" s="2">
        <v>10385.629999999999</v>
      </c>
      <c r="F443" s="3">
        <v>-2.1899999999999999E-2</v>
      </c>
      <c r="G443">
        <f>$G$2*Tabella2[[#This Row],[CHIUSURA]]/$B$2</f>
        <v>106.44134553643572</v>
      </c>
      <c r="H443" s="6">
        <f>LN(Tabella2[[#This Row],[NUM INDICE]]/G442)</f>
        <v>-2.2194293903480745E-2</v>
      </c>
    </row>
    <row r="444" spans="1:8" x14ac:dyDescent="0.3">
      <c r="A444" s="1">
        <v>42640</v>
      </c>
      <c r="B444" s="2">
        <v>10361.48</v>
      </c>
      <c r="C444" s="2">
        <v>10451.4</v>
      </c>
      <c r="D444" s="2">
        <v>10455.879999999999</v>
      </c>
      <c r="E444" s="2">
        <v>10265.69</v>
      </c>
      <c r="F444" s="3">
        <v>-3.0999999999999999E-3</v>
      </c>
      <c r="G444">
        <f>$G$2*Tabella2[[#This Row],[CHIUSURA]]/$B$2</f>
        <v>106.11128008659738</v>
      </c>
      <c r="H444" s="6">
        <f>LN(Tabella2[[#This Row],[NUM INDICE]]/G443)</f>
        <v>-3.1057317139845326E-3</v>
      </c>
    </row>
    <row r="445" spans="1:8" x14ac:dyDescent="0.3">
      <c r="A445" s="1">
        <v>42641</v>
      </c>
      <c r="B445" s="2">
        <v>10438.34</v>
      </c>
      <c r="C445" s="2">
        <v>10425.89</v>
      </c>
      <c r="D445" s="2">
        <v>10518.36</v>
      </c>
      <c r="E445" s="2">
        <v>10417.15</v>
      </c>
      <c r="F445" s="3">
        <v>7.4000000000000003E-3</v>
      </c>
      <c r="G445">
        <f>$G$2*Tabella2[[#This Row],[CHIUSURA]]/$B$2</f>
        <v>106.89839862443714</v>
      </c>
      <c r="H445" s="6">
        <f>LN(Tabella2[[#This Row],[NUM INDICE]]/G444)</f>
        <v>7.390482209541532E-3</v>
      </c>
    </row>
    <row r="446" spans="1:8" x14ac:dyDescent="0.3">
      <c r="A446" s="1">
        <v>42642</v>
      </c>
      <c r="B446" s="2">
        <v>10405.540000000001</v>
      </c>
      <c r="C446" s="2">
        <v>10545.6</v>
      </c>
      <c r="D446" s="2">
        <v>10575.34</v>
      </c>
      <c r="E446" s="2">
        <v>10370.23</v>
      </c>
      <c r="F446" s="3">
        <v>-3.0999999999999999E-3</v>
      </c>
      <c r="G446">
        <f>$G$2*Tabella2[[#This Row],[CHIUSURA]]/$B$2</f>
        <v>106.56249583961872</v>
      </c>
      <c r="H446" s="6">
        <f>LN(Tabella2[[#This Row],[NUM INDICE]]/G445)</f>
        <v>-3.1472093557879935E-3</v>
      </c>
    </row>
    <row r="447" spans="1:8" x14ac:dyDescent="0.3">
      <c r="A447" s="1">
        <v>42643</v>
      </c>
      <c r="B447" s="2">
        <v>10511.02</v>
      </c>
      <c r="C447" s="2">
        <v>10240.69</v>
      </c>
      <c r="D447" s="2">
        <v>10531.26</v>
      </c>
      <c r="E447" s="2">
        <v>10189.94</v>
      </c>
      <c r="F447" s="3">
        <v>1.01E-2</v>
      </c>
      <c r="G447">
        <f>$G$2*Tabella2[[#This Row],[CHIUSURA]]/$B$2</f>
        <v>107.64271003908966</v>
      </c>
      <c r="H447" s="6">
        <f>LN(Tabella2[[#This Row],[NUM INDICE]]/G446)</f>
        <v>1.0085873983097593E-2</v>
      </c>
    </row>
    <row r="448" spans="1:8" x14ac:dyDescent="0.3">
      <c r="A448" s="1">
        <v>42647</v>
      </c>
      <c r="B448" s="2">
        <v>10619.61</v>
      </c>
      <c r="C448" s="2">
        <v>10492.97</v>
      </c>
      <c r="D448" s="2">
        <v>10646.72</v>
      </c>
      <c r="E448" s="2">
        <v>10492.25</v>
      </c>
      <c r="F448" s="3">
        <v>1.03E-2</v>
      </c>
      <c r="G448">
        <f>$G$2*Tabella2[[#This Row],[CHIUSURA]]/$B$2</f>
        <v>108.754773557487</v>
      </c>
      <c r="H448" s="6">
        <f>LN(Tabella2[[#This Row],[NUM INDICE]]/G447)</f>
        <v>1.027806136770369E-2</v>
      </c>
    </row>
    <row r="449" spans="1:8" x14ac:dyDescent="0.3">
      <c r="A449" s="1">
        <v>42648</v>
      </c>
      <c r="B449" s="2">
        <v>10585.78</v>
      </c>
      <c r="C449" s="2">
        <v>10535.62</v>
      </c>
      <c r="D449" s="2">
        <v>10622.44</v>
      </c>
      <c r="E449" s="2">
        <v>10486.63</v>
      </c>
      <c r="F449" s="3">
        <v>-3.2000000000000002E-3</v>
      </c>
      <c r="G449">
        <f>$G$2*Tabella2[[#This Row],[CHIUSURA]]/$B$2</f>
        <v>108.40832260595019</v>
      </c>
      <c r="H449" s="6">
        <f>LN(Tabella2[[#This Row],[NUM INDICE]]/G448)</f>
        <v>-3.1907009209192136E-3</v>
      </c>
    </row>
    <row r="450" spans="1:8" x14ac:dyDescent="0.3">
      <c r="A450" s="1">
        <v>42649</v>
      </c>
      <c r="B450" s="2">
        <v>10568.8</v>
      </c>
      <c r="C450" s="2">
        <v>10641.13</v>
      </c>
      <c r="D450" s="2">
        <v>10641.13</v>
      </c>
      <c r="E450" s="2">
        <v>10537.68</v>
      </c>
      <c r="F450" s="3">
        <v>-1.6000000000000001E-3</v>
      </c>
      <c r="G450">
        <f>$G$2*Tabella2[[#This Row],[CHIUSURA]]/$B$2</f>
        <v>108.23443146917529</v>
      </c>
      <c r="H450" s="6">
        <f>LN(Tabella2[[#This Row],[NUM INDICE]]/G449)</f>
        <v>-1.6053264727125037E-3</v>
      </c>
    </row>
    <row r="451" spans="1:8" x14ac:dyDescent="0.3">
      <c r="A451" s="1">
        <v>42650</v>
      </c>
      <c r="B451" s="2">
        <v>10490.86</v>
      </c>
      <c r="C451" s="2">
        <v>10549.69</v>
      </c>
      <c r="D451" s="2">
        <v>10579.09</v>
      </c>
      <c r="E451" s="2">
        <v>10465.35</v>
      </c>
      <c r="F451" s="3">
        <v>-7.4000000000000003E-3</v>
      </c>
      <c r="G451">
        <f>$G$2*Tabella2[[#This Row],[CHIUSURA]]/$B$2</f>
        <v>107.43625271768907</v>
      </c>
      <c r="H451" s="6">
        <f>LN(Tabella2[[#This Row],[NUM INDICE]]/G450)</f>
        <v>-7.4018626934102116E-3</v>
      </c>
    </row>
    <row r="452" spans="1:8" x14ac:dyDescent="0.3">
      <c r="A452" s="1">
        <v>42653</v>
      </c>
      <c r="B452" s="2">
        <v>10624.08</v>
      </c>
      <c r="C452" s="2">
        <v>10496.01</v>
      </c>
      <c r="D452" s="2">
        <v>10639.41</v>
      </c>
      <c r="E452" s="2">
        <v>10454.98</v>
      </c>
      <c r="F452" s="3">
        <v>1.2699999999999999E-2</v>
      </c>
      <c r="G452">
        <f>$G$2*Tabella2[[#This Row],[CHIUSURA]]/$B$2</f>
        <v>108.80055055285708</v>
      </c>
      <c r="H452" s="6">
        <f>LN(Tabella2[[#This Row],[NUM INDICE]]/G451)</f>
        <v>1.2618720937611586E-2</v>
      </c>
    </row>
    <row r="453" spans="1:8" x14ac:dyDescent="0.3">
      <c r="A453" s="1">
        <v>42654</v>
      </c>
      <c r="B453" s="2">
        <v>10577.16</v>
      </c>
      <c r="C453" s="2">
        <v>10600.94</v>
      </c>
      <c r="D453" s="2">
        <v>10692.36</v>
      </c>
      <c r="E453" s="2">
        <v>10568.72</v>
      </c>
      <c r="F453" s="3">
        <v>-4.4000000000000003E-3</v>
      </c>
      <c r="G453">
        <f>$G$2*Tabella2[[#This Row],[CHIUSURA]]/$B$2</f>
        <v>108.32004571554974</v>
      </c>
      <c r="H453" s="6">
        <f>LN(Tabella2[[#This Row],[NUM INDICE]]/G452)</f>
        <v>-4.4261634319957823E-3</v>
      </c>
    </row>
    <row r="454" spans="1:8" x14ac:dyDescent="0.3">
      <c r="A454" s="1">
        <v>42655</v>
      </c>
      <c r="B454" s="2">
        <v>10523.07</v>
      </c>
      <c r="C454" s="2">
        <v>10572.72</v>
      </c>
      <c r="D454" s="2">
        <v>10604</v>
      </c>
      <c r="E454" s="2">
        <v>10503.2</v>
      </c>
      <c r="F454" s="3">
        <v>-5.1000000000000004E-3</v>
      </c>
      <c r="G454">
        <f>$G$2*Tabella2[[#This Row],[CHIUSURA]]/$B$2</f>
        <v>107.76611334875619</v>
      </c>
      <c r="H454" s="6">
        <f>LN(Tabella2[[#This Row],[NUM INDICE]]/G453)</f>
        <v>-5.1269695622528869E-3</v>
      </c>
    </row>
    <row r="455" spans="1:8" x14ac:dyDescent="0.3">
      <c r="A455" s="1">
        <v>42656</v>
      </c>
      <c r="B455" s="2">
        <v>10414.07</v>
      </c>
      <c r="C455" s="2">
        <v>10425.790000000001</v>
      </c>
      <c r="D455" s="2">
        <v>10430.83</v>
      </c>
      <c r="E455" s="2">
        <v>10349.06</v>
      </c>
      <c r="F455" s="3">
        <v>-1.04E-2</v>
      </c>
      <c r="G455">
        <f>$G$2*Tabella2[[#This Row],[CHIUSURA]]/$B$2</f>
        <v>106.64985104554863</v>
      </c>
      <c r="H455" s="6">
        <f>LN(Tabella2[[#This Row],[NUM INDICE]]/G454)</f>
        <v>-1.0412213393082905E-2</v>
      </c>
    </row>
    <row r="456" spans="1:8" x14ac:dyDescent="0.3">
      <c r="A456" s="1">
        <v>42657</v>
      </c>
      <c r="B456" s="2">
        <v>10580.38</v>
      </c>
      <c r="C456" s="2">
        <v>10450.06</v>
      </c>
      <c r="D456" s="2">
        <v>10615.3</v>
      </c>
      <c r="E456" s="2">
        <v>10449.469999999999</v>
      </c>
      <c r="F456" s="3">
        <v>1.6E-2</v>
      </c>
      <c r="G456">
        <f>$G$2*Tabella2[[#This Row],[CHIUSURA]]/$B$2</f>
        <v>108.35302153771789</v>
      </c>
      <c r="H456" s="6">
        <f>LN(Tabella2[[#This Row],[NUM INDICE]]/G455)</f>
        <v>1.5843566170479016E-2</v>
      </c>
    </row>
    <row r="457" spans="1:8" x14ac:dyDescent="0.3">
      <c r="A457" s="1">
        <v>42660</v>
      </c>
      <c r="B457" s="2">
        <v>10503.57</v>
      </c>
      <c r="C457" s="2">
        <v>10544.69</v>
      </c>
      <c r="D457" s="2">
        <v>10583.7</v>
      </c>
      <c r="E457" s="2">
        <v>10491.28</v>
      </c>
      <c r="F457" s="3">
        <v>-7.3000000000000001E-3</v>
      </c>
      <c r="G457">
        <f>$G$2*Tabella2[[#This Row],[CHIUSURA]]/$B$2</f>
        <v>107.56641504680621</v>
      </c>
      <c r="H457" s="6">
        <f>LN(Tabella2[[#This Row],[NUM INDICE]]/G456)</f>
        <v>-7.2861432327805146E-3</v>
      </c>
    </row>
    <row r="458" spans="1:8" x14ac:dyDescent="0.3">
      <c r="A458" s="1">
        <v>42661</v>
      </c>
      <c r="B458" s="2">
        <v>10631.55</v>
      </c>
      <c r="C458" s="2">
        <v>10560.14</v>
      </c>
      <c r="D458" s="2">
        <v>10657.34</v>
      </c>
      <c r="E458" s="2">
        <v>10543.69</v>
      </c>
      <c r="F458" s="3">
        <v>1.2200000000000001E-2</v>
      </c>
      <c r="G458">
        <f>$G$2*Tabella2[[#This Row],[CHIUSURA]]/$B$2</f>
        <v>108.87705036391176</v>
      </c>
      <c r="H458" s="6">
        <f>LN(Tabella2[[#This Row],[NUM INDICE]]/G457)</f>
        <v>1.2110796082204641E-2</v>
      </c>
    </row>
    <row r="459" spans="1:8" x14ac:dyDescent="0.3">
      <c r="A459" s="1">
        <v>42662</v>
      </c>
      <c r="B459" s="2">
        <v>10645.68</v>
      </c>
      <c r="C459" s="2">
        <v>10626.99</v>
      </c>
      <c r="D459" s="2">
        <v>10672.22</v>
      </c>
      <c r="E459" s="2">
        <v>10587.71</v>
      </c>
      <c r="F459" s="3">
        <v>1.2999999999999999E-3</v>
      </c>
      <c r="G459">
        <f>$G$2*Tabella2[[#This Row],[CHIUSURA]]/$B$2</f>
        <v>109.02175482578627</v>
      </c>
      <c r="H459" s="6">
        <f>LN(Tabella2[[#This Row],[NUM INDICE]]/G458)</f>
        <v>1.328180602191585E-3</v>
      </c>
    </row>
    <row r="460" spans="1:8" x14ac:dyDescent="0.3">
      <c r="A460" s="1">
        <v>42663</v>
      </c>
      <c r="B460" s="2">
        <v>10701.39</v>
      </c>
      <c r="C460" s="2">
        <v>10665.75</v>
      </c>
      <c r="D460" s="2">
        <v>10748.41</v>
      </c>
      <c r="E460" s="2">
        <v>10592.89</v>
      </c>
      <c r="F460" s="3">
        <v>5.1999999999999998E-3</v>
      </c>
      <c r="G460">
        <f>$G$2*Tabella2[[#This Row],[CHIUSURA]]/$B$2</f>
        <v>109.59227751304952</v>
      </c>
      <c r="H460" s="6">
        <f>LN(Tabella2[[#This Row],[NUM INDICE]]/G459)</f>
        <v>5.219463511820609E-3</v>
      </c>
    </row>
    <row r="461" spans="1:8" x14ac:dyDescent="0.3">
      <c r="A461" s="1">
        <v>42664</v>
      </c>
      <c r="B461" s="2">
        <v>10710.73</v>
      </c>
      <c r="C461" s="2">
        <v>10710.51</v>
      </c>
      <c r="D461" s="2">
        <v>10737.26</v>
      </c>
      <c r="E461" s="2">
        <v>10672.35</v>
      </c>
      <c r="F461" s="3">
        <v>8.9999999999999998E-4</v>
      </c>
      <c r="G461">
        <f>$G$2*Tabella2[[#This Row],[CHIUSURA]]/$B$2</f>
        <v>109.68792787921429</v>
      </c>
      <c r="H461" s="6">
        <f>LN(Tabella2[[#This Row],[NUM INDICE]]/G460)</f>
        <v>8.7240316160931784E-4</v>
      </c>
    </row>
    <row r="462" spans="1:8" x14ac:dyDescent="0.3">
      <c r="A462" s="1">
        <v>42667</v>
      </c>
      <c r="B462" s="2">
        <v>10761.17</v>
      </c>
      <c r="C462" s="2">
        <v>10743.87</v>
      </c>
      <c r="D462" s="2">
        <v>10820.08</v>
      </c>
      <c r="E462" s="2">
        <v>10743.87</v>
      </c>
      <c r="F462" s="3">
        <v>4.7000000000000002E-3</v>
      </c>
      <c r="G462">
        <f>$G$2*Tabella2[[#This Row],[CHIUSURA]]/$B$2</f>
        <v>110.20448082025823</v>
      </c>
      <c r="H462" s="6">
        <f>LN(Tabella2[[#This Row],[NUM INDICE]]/G461)</f>
        <v>4.6982421473792339E-3</v>
      </c>
    </row>
    <row r="463" spans="1:8" x14ac:dyDescent="0.3">
      <c r="A463" s="1">
        <v>42668</v>
      </c>
      <c r="B463" s="2">
        <v>10757.31</v>
      </c>
      <c r="C463" s="2">
        <v>10786.25</v>
      </c>
      <c r="D463" s="2">
        <v>10827.72</v>
      </c>
      <c r="E463" s="2">
        <v>10738.36</v>
      </c>
      <c r="F463" s="3">
        <v>-4.0000000000000002E-4</v>
      </c>
      <c r="G463">
        <f>$G$2*Tabella2[[#This Row],[CHIUSURA]]/$B$2</f>
        <v>110.16495079741068</v>
      </c>
      <c r="H463" s="6">
        <f>LN(Tabella2[[#This Row],[NUM INDICE]]/G462)</f>
        <v>-3.5876140335213758E-4</v>
      </c>
    </row>
    <row r="464" spans="1:8" x14ac:dyDescent="0.3">
      <c r="A464" s="1">
        <v>42669</v>
      </c>
      <c r="B464" s="2">
        <v>10709.68</v>
      </c>
      <c r="C464" s="2">
        <v>10726.22</v>
      </c>
      <c r="D464" s="2">
        <v>10737.79</v>
      </c>
      <c r="E464" s="2">
        <v>10632.29</v>
      </c>
      <c r="F464" s="3">
        <v>-4.4000000000000003E-3</v>
      </c>
      <c r="G464">
        <f>$G$2*Tabella2[[#This Row],[CHIUSURA]]/$B$2</f>
        <v>109.67717489372467</v>
      </c>
      <c r="H464" s="6">
        <f>LN(Tabella2[[#This Row],[NUM INDICE]]/G463)</f>
        <v>-4.4375180832603514E-3</v>
      </c>
    </row>
    <row r="465" spans="1:8" x14ac:dyDescent="0.3">
      <c r="A465" s="1">
        <v>42670</v>
      </c>
      <c r="B465" s="2">
        <v>10717.08</v>
      </c>
      <c r="C465" s="2">
        <v>10691.86</v>
      </c>
      <c r="D465" s="2">
        <v>10772.67</v>
      </c>
      <c r="E465" s="2">
        <v>10656.18</v>
      </c>
      <c r="F465" s="3">
        <v>6.9999999999999999E-4</v>
      </c>
      <c r="G465">
        <f>$G$2*Tabella2[[#This Row],[CHIUSURA]]/$B$2</f>
        <v>109.75295783908004</v>
      </c>
      <c r="H465" s="6">
        <f>LN(Tabella2[[#This Row],[NUM INDICE]]/G464)</f>
        <v>6.907250834200893E-4</v>
      </c>
    </row>
    <row r="466" spans="1:8" x14ac:dyDescent="0.3">
      <c r="A466" s="1">
        <v>42671</v>
      </c>
      <c r="B466" s="2">
        <v>10696.19</v>
      </c>
      <c r="C466" s="2">
        <v>10634.99</v>
      </c>
      <c r="D466" s="2">
        <v>10716.16</v>
      </c>
      <c r="E466" s="2">
        <v>10583.57</v>
      </c>
      <c r="F466" s="3">
        <v>-1.9E-3</v>
      </c>
      <c r="G466">
        <f>$G$2*Tabella2[[#This Row],[CHIUSURA]]/$B$2</f>
        <v>109.53902463252953</v>
      </c>
      <c r="H466" s="6">
        <f>LN(Tabella2[[#This Row],[NUM INDICE]]/G465)</f>
        <v>-1.9511271867559481E-3</v>
      </c>
    </row>
    <row r="467" spans="1:8" x14ac:dyDescent="0.3">
      <c r="A467" s="1">
        <v>42674</v>
      </c>
      <c r="B467" s="2">
        <v>10665.01</v>
      </c>
      <c r="C467" s="2">
        <v>10658.67</v>
      </c>
      <c r="D467" s="2">
        <v>10687.74</v>
      </c>
      <c r="E467" s="2">
        <v>10634.34</v>
      </c>
      <c r="F467" s="3">
        <v>-2.8999999999999998E-3</v>
      </c>
      <c r="G467">
        <f>$G$2*Tabella2[[#This Row],[CHIUSURA]]/$B$2</f>
        <v>109.21971216818079</v>
      </c>
      <c r="H467" s="6">
        <f>LN(Tabella2[[#This Row],[NUM INDICE]]/G466)</f>
        <v>-2.9193137224514435E-3</v>
      </c>
    </row>
    <row r="468" spans="1:8" x14ac:dyDescent="0.3">
      <c r="A468" s="1">
        <v>42675</v>
      </c>
      <c r="B468" s="2">
        <v>10526.16</v>
      </c>
      <c r="C468" s="2">
        <v>10724.14</v>
      </c>
      <c r="D468" s="2">
        <v>10730.48</v>
      </c>
      <c r="E468" s="2">
        <v>10506.39</v>
      </c>
      <c r="F468" s="3">
        <v>-1.2999999999999999E-2</v>
      </c>
      <c r="G468">
        <f>$G$2*Tabella2[[#This Row],[CHIUSURA]]/$B$2</f>
        <v>107.79775784891135</v>
      </c>
      <c r="H468" s="6">
        <f>LN(Tabella2[[#This Row],[NUM INDICE]]/G467)</f>
        <v>-1.3104702297306389E-2</v>
      </c>
    </row>
    <row r="469" spans="1:8" x14ac:dyDescent="0.3">
      <c r="A469" s="1">
        <v>42676</v>
      </c>
      <c r="B469" s="2">
        <v>10370.93</v>
      </c>
      <c r="C469" s="2">
        <v>10443.52</v>
      </c>
      <c r="D469" s="2">
        <v>10460.93</v>
      </c>
      <c r="E469" s="2">
        <v>10368.200000000001</v>
      </c>
      <c r="F469" s="3">
        <v>-1.47E-2</v>
      </c>
      <c r="G469">
        <f>$G$2*Tabella2[[#This Row],[CHIUSURA]]/$B$2</f>
        <v>106.20805695600392</v>
      </c>
      <c r="H469" s="6">
        <f>LN(Tabella2[[#This Row],[NUM INDICE]]/G468)</f>
        <v>-1.4856887277460011E-2</v>
      </c>
    </row>
    <row r="470" spans="1:8" x14ac:dyDescent="0.3">
      <c r="A470" s="1">
        <v>42677</v>
      </c>
      <c r="B470" s="2">
        <v>10325.879999999999</v>
      </c>
      <c r="C470" s="2">
        <v>10341.86</v>
      </c>
      <c r="D470" s="2">
        <v>10406.719999999999</v>
      </c>
      <c r="E470" s="2">
        <v>10325.879999999999</v>
      </c>
      <c r="F470" s="3">
        <v>-4.3E-3</v>
      </c>
      <c r="G470">
        <f>$G$2*Tabella2[[#This Row],[CHIUSURA]]/$B$2</f>
        <v>105.74670267380664</v>
      </c>
      <c r="H470" s="6">
        <f>LN(Tabella2[[#This Row],[NUM INDICE]]/G469)</f>
        <v>-4.3533347551779344E-3</v>
      </c>
    </row>
    <row r="471" spans="1:8" x14ac:dyDescent="0.3">
      <c r="A471" s="1">
        <v>42678</v>
      </c>
      <c r="B471" s="2">
        <v>10259.129999999999</v>
      </c>
      <c r="C471" s="2">
        <v>10281.870000000001</v>
      </c>
      <c r="D471" s="2">
        <v>10286.39</v>
      </c>
      <c r="E471" s="2">
        <v>10212.530000000001</v>
      </c>
      <c r="F471" s="3">
        <v>-6.4999999999999997E-3</v>
      </c>
      <c r="G471">
        <f>$G$2*Tabella2[[#This Row],[CHIUSURA]]/$B$2</f>
        <v>105.06312002482403</v>
      </c>
      <c r="H471" s="6">
        <f>LN(Tabella2[[#This Row],[NUM INDICE]]/G470)</f>
        <v>-6.4853244137777913E-3</v>
      </c>
    </row>
    <row r="472" spans="1:8" x14ac:dyDescent="0.3">
      <c r="A472" s="1">
        <v>42681</v>
      </c>
      <c r="B472" s="2">
        <v>10456.950000000001</v>
      </c>
      <c r="C472" s="2">
        <v>10410.56</v>
      </c>
      <c r="D472" s="2">
        <v>10456.950000000001</v>
      </c>
      <c r="E472" s="2">
        <v>10381.14</v>
      </c>
      <c r="F472" s="3">
        <v>1.9300000000000001E-2</v>
      </c>
      <c r="G472">
        <f>$G$2*Tabella2[[#This Row],[CHIUSURA]]/$B$2</f>
        <v>107.08898249106736</v>
      </c>
      <c r="H472" s="6">
        <f>LN(Tabella2[[#This Row],[NUM INDICE]]/G471)</f>
        <v>1.9098788293275097E-2</v>
      </c>
    </row>
    <row r="473" spans="1:8" x14ac:dyDescent="0.3">
      <c r="A473" s="1">
        <v>42682</v>
      </c>
      <c r="B473" s="2">
        <v>10482.32</v>
      </c>
      <c r="C473" s="2">
        <v>10449.52</v>
      </c>
      <c r="D473" s="2">
        <v>10486.04</v>
      </c>
      <c r="E473" s="2">
        <v>10414.83</v>
      </c>
      <c r="F473" s="3">
        <v>2.3999999999999998E-3</v>
      </c>
      <c r="G473">
        <f>$G$2*Tabella2[[#This Row],[CHIUSURA]]/$B$2</f>
        <v>107.34879510237354</v>
      </c>
      <c r="H473" s="6">
        <f>LN(Tabella2[[#This Row],[NUM INDICE]]/G472)</f>
        <v>2.4231993201447033E-3</v>
      </c>
    </row>
    <row r="474" spans="1:8" x14ac:dyDescent="0.3">
      <c r="A474" s="1">
        <v>42683</v>
      </c>
      <c r="B474" s="2">
        <v>10646.01</v>
      </c>
      <c r="C474" s="2">
        <v>10181.89</v>
      </c>
      <c r="D474" s="2">
        <v>10646.55</v>
      </c>
      <c r="E474" s="2">
        <v>10174.92</v>
      </c>
      <c r="F474" s="3">
        <v>1.5599999999999999E-2</v>
      </c>
      <c r="G474">
        <f>$G$2*Tabella2[[#This Row],[CHIUSURA]]/$B$2</f>
        <v>109.02513433551158</v>
      </c>
      <c r="H474" s="6">
        <f>LN(Tabella2[[#This Row],[NUM INDICE]]/G473)</f>
        <v>1.5495145630977564E-2</v>
      </c>
    </row>
    <row r="475" spans="1:8" x14ac:dyDescent="0.3">
      <c r="A475" s="1">
        <v>42684</v>
      </c>
      <c r="B475" s="2">
        <v>10630.12</v>
      </c>
      <c r="C475" s="2">
        <v>10710.04</v>
      </c>
      <c r="D475" s="2">
        <v>10793.97</v>
      </c>
      <c r="E475" s="2">
        <v>10575.96</v>
      </c>
      <c r="F475" s="3">
        <v>-1.5E-3</v>
      </c>
      <c r="G475">
        <f>$G$2*Tabella2[[#This Row],[CHIUSURA]]/$B$2</f>
        <v>108.86240582176876</v>
      </c>
      <c r="H475" s="6">
        <f>LN(Tabella2[[#This Row],[NUM INDICE]]/G474)</f>
        <v>-1.4936929746501536E-3</v>
      </c>
    </row>
    <row r="476" spans="1:8" x14ac:dyDescent="0.3">
      <c r="A476" s="1">
        <v>42685</v>
      </c>
      <c r="B476" s="2">
        <v>10667.95</v>
      </c>
      <c r="C476" s="2">
        <v>10702.88</v>
      </c>
      <c r="D476" s="2">
        <v>10714.47</v>
      </c>
      <c r="E476" s="2">
        <v>10584.31</v>
      </c>
      <c r="F476" s="3">
        <v>3.5999999999999999E-3</v>
      </c>
      <c r="G476">
        <f>$G$2*Tabella2[[#This Row],[CHIUSURA]]/$B$2</f>
        <v>109.24982052755172</v>
      </c>
      <c r="H476" s="6">
        <f>LN(Tabella2[[#This Row],[NUM INDICE]]/G475)</f>
        <v>3.5524382992418533E-3</v>
      </c>
    </row>
    <row r="477" spans="1:8" x14ac:dyDescent="0.3">
      <c r="A477" s="1">
        <v>42688</v>
      </c>
      <c r="B477" s="2">
        <v>10693.69</v>
      </c>
      <c r="C477" s="2">
        <v>10750.62</v>
      </c>
      <c r="D477" s="2">
        <v>10802.39</v>
      </c>
      <c r="E477" s="2">
        <v>10677.09</v>
      </c>
      <c r="F477" s="3">
        <v>2.3999999999999998E-3</v>
      </c>
      <c r="G477">
        <f>$G$2*Tabella2[[#This Row],[CHIUSURA]]/$B$2</f>
        <v>109.51342228612569</v>
      </c>
      <c r="H477" s="6">
        <f>LN(Tabella2[[#This Row],[NUM INDICE]]/G476)</f>
        <v>2.4099284940327535E-3</v>
      </c>
    </row>
    <row r="478" spans="1:8" x14ac:dyDescent="0.3">
      <c r="A478" s="1">
        <v>42689</v>
      </c>
      <c r="B478" s="2">
        <v>10735.14</v>
      </c>
      <c r="C478" s="2">
        <v>10720.93</v>
      </c>
      <c r="D478" s="2">
        <v>10748.31</v>
      </c>
      <c r="E478" s="2">
        <v>10666.17</v>
      </c>
      <c r="F478" s="3">
        <v>3.8999999999999998E-3</v>
      </c>
      <c r="G478">
        <f>$G$2*Tabella2[[#This Row],[CHIUSURA]]/$B$2</f>
        <v>109.93790918950141</v>
      </c>
      <c r="H478" s="6">
        <f>LN(Tabella2[[#This Row],[NUM INDICE]]/G477)</f>
        <v>3.8686248102146412E-3</v>
      </c>
    </row>
    <row r="479" spans="1:8" x14ac:dyDescent="0.3">
      <c r="A479" s="1">
        <v>42690</v>
      </c>
      <c r="B479" s="2">
        <v>10663.87</v>
      </c>
      <c r="C479" s="2">
        <v>10726.34</v>
      </c>
      <c r="D479" s="2">
        <v>10735.47</v>
      </c>
      <c r="E479" s="2">
        <v>10610.27</v>
      </c>
      <c r="F479" s="3">
        <v>-6.6E-3</v>
      </c>
      <c r="G479">
        <f>$G$2*Tabella2[[#This Row],[CHIUSURA]]/$B$2</f>
        <v>109.20803749822065</v>
      </c>
      <c r="H479" s="6">
        <f>LN(Tabella2[[#This Row],[NUM INDICE]]/G478)</f>
        <v>-6.6610804444304896E-3</v>
      </c>
    </row>
    <row r="480" spans="1:8" x14ac:dyDescent="0.3">
      <c r="A480" s="1">
        <v>42691</v>
      </c>
      <c r="B480" s="2">
        <v>10685.54</v>
      </c>
      <c r="C480" s="2">
        <v>10640.36</v>
      </c>
      <c r="D480" s="2">
        <v>10686.88</v>
      </c>
      <c r="E480" s="2">
        <v>10604.32</v>
      </c>
      <c r="F480" s="3">
        <v>2E-3</v>
      </c>
      <c r="G480">
        <f>$G$2*Tabella2[[#This Row],[CHIUSURA]]/$B$2</f>
        <v>109.42995863684915</v>
      </c>
      <c r="H480" s="6">
        <f>LN(Tabella2[[#This Row],[NUM INDICE]]/G479)</f>
        <v>2.0300333772128999E-3</v>
      </c>
    </row>
    <row r="481" spans="1:8" x14ac:dyDescent="0.3">
      <c r="A481" s="1">
        <v>42692</v>
      </c>
      <c r="B481" s="2">
        <v>10664.56</v>
      </c>
      <c r="C481" s="2">
        <v>10735.05</v>
      </c>
      <c r="D481" s="2">
        <v>10737.98</v>
      </c>
      <c r="E481" s="2">
        <v>10649.12</v>
      </c>
      <c r="F481" s="3">
        <v>-2E-3</v>
      </c>
      <c r="G481">
        <f>$G$2*Tabella2[[#This Row],[CHIUSURA]]/$B$2</f>
        <v>109.2151037458281</v>
      </c>
      <c r="H481" s="6">
        <f>LN(Tabella2[[#This Row],[NUM INDICE]]/G480)</f>
        <v>-1.965331005754739E-3</v>
      </c>
    </row>
    <row r="482" spans="1:8" x14ac:dyDescent="0.3">
      <c r="A482" s="1">
        <v>42695</v>
      </c>
      <c r="B482" s="2">
        <v>10685.13</v>
      </c>
      <c r="C482" s="2">
        <v>10697.95</v>
      </c>
      <c r="D482" s="2">
        <v>10727.09</v>
      </c>
      <c r="E482" s="2">
        <v>10595.14</v>
      </c>
      <c r="F482" s="3">
        <v>1.9E-3</v>
      </c>
      <c r="G482">
        <f>$G$2*Tabella2[[#This Row],[CHIUSURA]]/$B$2</f>
        <v>109.42575985203892</v>
      </c>
      <c r="H482" s="6">
        <f>LN(Tabella2[[#This Row],[NUM INDICE]]/G481)</f>
        <v>1.9269606598506944E-3</v>
      </c>
    </row>
    <row r="483" spans="1:8" x14ac:dyDescent="0.3">
      <c r="A483" s="1">
        <v>42696</v>
      </c>
      <c r="B483" s="2">
        <v>10713.85</v>
      </c>
      <c r="C483" s="2">
        <v>10745.67</v>
      </c>
      <c r="D483" s="2">
        <v>10767.73</v>
      </c>
      <c r="E483" s="2">
        <v>10707.87</v>
      </c>
      <c r="F483" s="3">
        <v>2.7000000000000001E-3</v>
      </c>
      <c r="G483">
        <f>$G$2*Tabella2[[#This Row],[CHIUSURA]]/$B$2</f>
        <v>109.71987960752628</v>
      </c>
      <c r="H483" s="6">
        <f>LN(Tabella2[[#This Row],[NUM INDICE]]/G482)</f>
        <v>2.684241701644849E-3</v>
      </c>
    </row>
    <row r="484" spans="1:8" x14ac:dyDescent="0.3">
      <c r="A484" s="1">
        <v>42697</v>
      </c>
      <c r="B484" s="2">
        <v>10662.44</v>
      </c>
      <c r="C484" s="2">
        <v>10718.89</v>
      </c>
      <c r="D484" s="2">
        <v>10742.66</v>
      </c>
      <c r="E484" s="2">
        <v>10602.21</v>
      </c>
      <c r="F484" s="3">
        <v>-4.7999999999999996E-3</v>
      </c>
      <c r="G484">
        <f>$G$2*Tabella2[[#This Row],[CHIUSURA]]/$B$2</f>
        <v>109.19339295607764</v>
      </c>
      <c r="H484" s="6">
        <f>LN(Tabella2[[#This Row],[NUM INDICE]]/G483)</f>
        <v>-4.8100113835786579E-3</v>
      </c>
    </row>
    <row r="485" spans="1:8" x14ac:dyDescent="0.3">
      <c r="A485" s="1">
        <v>42698</v>
      </c>
      <c r="B485" s="2">
        <v>10689.26</v>
      </c>
      <c r="C485" s="2">
        <v>10689.16</v>
      </c>
      <c r="D485" s="2">
        <v>10715.65</v>
      </c>
      <c r="E485" s="2">
        <v>10653.62</v>
      </c>
      <c r="F485" s="3">
        <v>2.5000000000000001E-3</v>
      </c>
      <c r="G485">
        <f>$G$2*Tabella2[[#This Row],[CHIUSURA]]/$B$2</f>
        <v>109.46805492829807</v>
      </c>
      <c r="H485" s="6">
        <f>LN(Tabella2[[#This Row],[NUM INDICE]]/G484)</f>
        <v>2.5122134636180612E-3</v>
      </c>
    </row>
    <row r="486" spans="1:8" x14ac:dyDescent="0.3">
      <c r="A486" s="1">
        <v>42699</v>
      </c>
      <c r="B486" s="2">
        <v>10699.27</v>
      </c>
      <c r="C486" s="2">
        <v>10700.17</v>
      </c>
      <c r="D486" s="2">
        <v>10710.16</v>
      </c>
      <c r="E486" s="2">
        <v>10649.37</v>
      </c>
      <c r="F486" s="3">
        <v>8.9999999999999998E-4</v>
      </c>
      <c r="G486">
        <f>$G$2*Tabella2[[#This Row],[CHIUSURA]]/$B$2</f>
        <v>109.57056672329907</v>
      </c>
      <c r="H486" s="6">
        <f>LN(Tabella2[[#This Row],[NUM INDICE]]/G485)</f>
        <v>9.3601577395314496E-4</v>
      </c>
    </row>
    <row r="487" spans="1:8" x14ac:dyDescent="0.3">
      <c r="A487" s="1">
        <v>42702</v>
      </c>
      <c r="B487" s="2">
        <v>10582.67</v>
      </c>
      <c r="C487" s="2">
        <v>10655.92</v>
      </c>
      <c r="D487" s="2">
        <v>10658.36</v>
      </c>
      <c r="E487" s="2">
        <v>10554.94</v>
      </c>
      <c r="F487" s="3">
        <v>-1.09E-2</v>
      </c>
      <c r="G487">
        <f>$G$2*Tabella2[[#This Row],[CHIUSURA]]/$B$2</f>
        <v>108.37647328702381</v>
      </c>
      <c r="H487" s="6">
        <f>LN(Tabella2[[#This Row],[NUM INDICE]]/G486)</f>
        <v>-1.0957757300470739E-2</v>
      </c>
    </row>
    <row r="488" spans="1:8" x14ac:dyDescent="0.3">
      <c r="A488" s="1">
        <v>42703</v>
      </c>
      <c r="B488" s="2">
        <v>10620.49</v>
      </c>
      <c r="C488" s="2">
        <v>10562.15</v>
      </c>
      <c r="D488" s="2">
        <v>10624.76</v>
      </c>
      <c r="E488" s="2">
        <v>10539.23</v>
      </c>
      <c r="F488" s="3">
        <v>3.5999999999999999E-3</v>
      </c>
      <c r="G488">
        <f>$G$2*Tabella2[[#This Row],[CHIUSURA]]/$B$2</f>
        <v>108.76378558342115</v>
      </c>
      <c r="H488" s="6">
        <f>LN(Tabella2[[#This Row],[NUM INDICE]]/G487)</f>
        <v>3.5673965681628458E-3</v>
      </c>
    </row>
    <row r="489" spans="1:8" x14ac:dyDescent="0.3">
      <c r="A489" s="1">
        <v>42704</v>
      </c>
      <c r="B489" s="2">
        <v>10640.3</v>
      </c>
      <c r="C489" s="2">
        <v>10615.79</v>
      </c>
      <c r="D489" s="2">
        <v>10691.67</v>
      </c>
      <c r="E489" s="2">
        <v>10606.04</v>
      </c>
      <c r="F489" s="3">
        <v>1.9E-3</v>
      </c>
      <c r="G489">
        <f>$G$2*Tabella2[[#This Row],[CHIUSURA]]/$B$2</f>
        <v>108.9666585763252</v>
      </c>
      <c r="H489" s="6">
        <f>LN(Tabella2[[#This Row],[NUM INDICE]]/G488)</f>
        <v>1.8635248956309035E-3</v>
      </c>
    </row>
    <row r="490" spans="1:8" x14ac:dyDescent="0.3">
      <c r="A490" s="1">
        <v>42705</v>
      </c>
      <c r="B490" s="2">
        <v>10534.05</v>
      </c>
      <c r="C490" s="2">
        <v>10593.06</v>
      </c>
      <c r="D490" s="2">
        <v>10627.1</v>
      </c>
      <c r="E490" s="2">
        <v>10502.54</v>
      </c>
      <c r="F490" s="3">
        <v>-0.01</v>
      </c>
      <c r="G490">
        <f>$G$2*Tabella2[[#This Row],[CHIUSURA]]/$B$2</f>
        <v>107.87855885416187</v>
      </c>
      <c r="H490" s="6">
        <f>LN(Tabella2[[#This Row],[NUM INDICE]]/G489)</f>
        <v>-1.0035811419772478E-2</v>
      </c>
    </row>
    <row r="491" spans="1:8" x14ac:dyDescent="0.3">
      <c r="A491" s="1">
        <v>42706</v>
      </c>
      <c r="B491" s="2">
        <v>10513.35</v>
      </c>
      <c r="C491" s="2">
        <v>10436.48</v>
      </c>
      <c r="D491" s="2">
        <v>10545.37</v>
      </c>
      <c r="E491" s="2">
        <v>10402.59</v>
      </c>
      <c r="F491" s="3">
        <v>-2E-3</v>
      </c>
      <c r="G491">
        <f>$G$2*Tabella2[[#This Row],[CHIUSURA]]/$B$2</f>
        <v>107.66657142593805</v>
      </c>
      <c r="H491" s="6">
        <f>LN(Tabella2[[#This Row],[NUM INDICE]]/G490)</f>
        <v>-1.9669894309136942E-3</v>
      </c>
    </row>
    <row r="492" spans="1:8" x14ac:dyDescent="0.3">
      <c r="A492" s="1">
        <v>42709</v>
      </c>
      <c r="B492" s="2">
        <v>10684.83</v>
      </c>
      <c r="C492" s="2">
        <v>10494.64</v>
      </c>
      <c r="D492" s="2">
        <v>10730.74</v>
      </c>
      <c r="E492" s="2">
        <v>10493.62</v>
      </c>
      <c r="F492" s="3">
        <v>1.6299999999999999E-2</v>
      </c>
      <c r="G492">
        <f>$G$2*Tabella2[[#This Row],[CHIUSURA]]/$B$2</f>
        <v>109.42268757047046</v>
      </c>
      <c r="H492" s="6">
        <f>LN(Tabella2[[#This Row],[NUM INDICE]]/G491)</f>
        <v>1.6179100336072522E-2</v>
      </c>
    </row>
    <row r="493" spans="1:8" x14ac:dyDescent="0.3">
      <c r="A493" s="1">
        <v>42710</v>
      </c>
      <c r="B493" s="2">
        <v>10775.32</v>
      </c>
      <c r="C493" s="2">
        <v>10685</v>
      </c>
      <c r="D493" s="2">
        <v>10786.26</v>
      </c>
      <c r="E493" s="2">
        <v>10668.67</v>
      </c>
      <c r="F493" s="3">
        <v>8.5000000000000006E-3</v>
      </c>
      <c r="G493">
        <f>$G$2*Tabella2[[#This Row],[CHIUSURA]]/$B$2</f>
        <v>110.34939010090397</v>
      </c>
      <c r="H493" s="6">
        <f>LN(Tabella2[[#This Row],[NUM INDICE]]/G492)</f>
        <v>8.433355434572647E-3</v>
      </c>
    </row>
    <row r="494" spans="1:8" x14ac:dyDescent="0.3">
      <c r="A494" s="1">
        <v>42711</v>
      </c>
      <c r="B494" s="2">
        <v>10986.69</v>
      </c>
      <c r="C494" s="2">
        <v>10885.05</v>
      </c>
      <c r="D494" s="2">
        <v>10988.79</v>
      </c>
      <c r="E494" s="2">
        <v>10873.81</v>
      </c>
      <c r="F494" s="3">
        <v>1.9599999999999999E-2</v>
      </c>
      <c r="G494">
        <f>$G$2*Tabella2[[#This Row],[CHIUSURA]]/$B$2</f>
        <v>112.51401728465611</v>
      </c>
      <c r="H494" s="6">
        <f>LN(Tabella2[[#This Row],[NUM INDICE]]/G493)</f>
        <v>1.9426206232620282E-2</v>
      </c>
    </row>
    <row r="495" spans="1:8" x14ac:dyDescent="0.3">
      <c r="A495" s="1">
        <v>42712</v>
      </c>
      <c r="B495" s="2">
        <v>11179.42</v>
      </c>
      <c r="C495" s="2">
        <v>11035.76</v>
      </c>
      <c r="D495" s="2">
        <v>11193.1</v>
      </c>
      <c r="E495" s="2">
        <v>10990.6</v>
      </c>
      <c r="F495" s="3">
        <v>1.7500000000000002E-2</v>
      </c>
      <c r="G495">
        <f>$G$2*Tabella2[[#This Row],[CHIUSURA]]/$B$2</f>
        <v>114.48775337362119</v>
      </c>
      <c r="H495" s="6">
        <f>LN(Tabella2[[#This Row],[NUM INDICE]]/G494)</f>
        <v>1.7390047869706944E-2</v>
      </c>
    </row>
    <row r="496" spans="1:8" x14ac:dyDescent="0.3">
      <c r="A496" s="1">
        <v>42713</v>
      </c>
      <c r="B496" s="2">
        <v>11203.63</v>
      </c>
      <c r="C496" s="2">
        <v>11170.18</v>
      </c>
      <c r="D496" s="2">
        <v>11231.69</v>
      </c>
      <c r="E496" s="2">
        <v>11145.98</v>
      </c>
      <c r="F496" s="3">
        <v>2.2000000000000001E-3</v>
      </c>
      <c r="G496">
        <f>$G$2*Tabella2[[#This Row],[CHIUSURA]]/$B$2</f>
        <v>114.73568649619601</v>
      </c>
      <c r="H496" s="6">
        <f>LN(Tabella2[[#This Row],[NUM INDICE]]/G495)</f>
        <v>2.1632449055110064E-3</v>
      </c>
    </row>
    <row r="497" spans="1:8" x14ac:dyDescent="0.3">
      <c r="A497" s="1">
        <v>42716</v>
      </c>
      <c r="B497" s="2">
        <v>11190.21</v>
      </c>
      <c r="C497" s="2">
        <v>11198.42</v>
      </c>
      <c r="D497" s="2">
        <v>11213.04</v>
      </c>
      <c r="E497" s="2">
        <v>11141.86</v>
      </c>
      <c r="F497" s="3">
        <v>-1.1999999999999999E-3</v>
      </c>
      <c r="G497">
        <f>$G$2*Tabella2[[#This Row],[CHIUSURA]]/$B$2</f>
        <v>114.59825310070018</v>
      </c>
      <c r="H497" s="6">
        <f>LN(Tabella2[[#This Row],[NUM INDICE]]/G496)</f>
        <v>-1.1985440287592252E-3</v>
      </c>
    </row>
    <row r="498" spans="1:8" x14ac:dyDescent="0.3">
      <c r="A498" s="1">
        <v>42717</v>
      </c>
      <c r="B498" s="2">
        <v>11284.65</v>
      </c>
      <c r="C498" s="2">
        <v>11194.67</v>
      </c>
      <c r="D498" s="2">
        <v>11300.44</v>
      </c>
      <c r="E498" s="2">
        <v>11191.64</v>
      </c>
      <c r="F498" s="3">
        <v>8.3999999999999995E-3</v>
      </c>
      <c r="G498">
        <f>$G$2*Tabella2[[#This Row],[CHIUSURA]]/$B$2</f>
        <v>115.56540733845176</v>
      </c>
      <c r="H498" s="6">
        <f>LN(Tabella2[[#This Row],[NUM INDICE]]/G497)</f>
        <v>8.4041062635844734E-3</v>
      </c>
    </row>
    <row r="499" spans="1:8" x14ac:dyDescent="0.3">
      <c r="A499" s="1">
        <v>42718</v>
      </c>
      <c r="B499" s="2">
        <v>11244.84</v>
      </c>
      <c r="C499" s="2">
        <v>11254.47</v>
      </c>
      <c r="D499" s="2">
        <v>11281.43</v>
      </c>
      <c r="E499" s="2">
        <v>11235.24</v>
      </c>
      <c r="F499" s="3">
        <v>-3.5000000000000001E-3</v>
      </c>
      <c r="G499">
        <f>$G$2*Tabella2[[#This Row],[CHIUSURA]]/$B$2</f>
        <v>115.15771557431697</v>
      </c>
      <c r="H499" s="6">
        <f>LN(Tabella2[[#This Row],[NUM INDICE]]/G498)</f>
        <v>-3.5340384033252462E-3</v>
      </c>
    </row>
    <row r="500" spans="1:8" x14ac:dyDescent="0.3">
      <c r="A500" s="1">
        <v>42719</v>
      </c>
      <c r="B500" s="2">
        <v>11366.4</v>
      </c>
      <c r="C500" s="2">
        <v>11267.03</v>
      </c>
      <c r="D500" s="2">
        <v>11387.11</v>
      </c>
      <c r="E500" s="2">
        <v>11267.03</v>
      </c>
      <c r="F500" s="3">
        <v>1.0800000000000001E-2</v>
      </c>
      <c r="G500">
        <f>$G$2*Tabella2[[#This Row],[CHIUSURA]]/$B$2</f>
        <v>116.40260406585743</v>
      </c>
      <c r="H500" s="6">
        <f>LN(Tabella2[[#This Row],[NUM INDICE]]/G499)</f>
        <v>1.0752278171572587E-2</v>
      </c>
    </row>
    <row r="501" spans="1:8" x14ac:dyDescent="0.3">
      <c r="A501" s="1">
        <v>42720</v>
      </c>
      <c r="B501" s="2">
        <v>11404.01</v>
      </c>
      <c r="C501" s="2">
        <v>11368.64</v>
      </c>
      <c r="D501" s="2">
        <v>11451.57</v>
      </c>
      <c r="E501" s="2">
        <v>11357.15</v>
      </c>
      <c r="F501" s="3">
        <v>3.3E-3</v>
      </c>
      <c r="G501">
        <f>$G$2*Tabella2[[#This Row],[CHIUSURA]]/$B$2</f>
        <v>116.78776576515685</v>
      </c>
      <c r="H501" s="6">
        <f>LN(Tabella2[[#This Row],[NUM INDICE]]/G500)</f>
        <v>3.3034129997400372E-3</v>
      </c>
    </row>
    <row r="502" spans="1:8" x14ac:dyDescent="0.3">
      <c r="A502" s="1">
        <v>42723</v>
      </c>
      <c r="B502" s="2">
        <v>11426.7</v>
      </c>
      <c r="C502" s="2">
        <v>11384.03</v>
      </c>
      <c r="D502" s="2">
        <v>11426.7</v>
      </c>
      <c r="E502" s="2">
        <v>11380.12</v>
      </c>
      <c r="F502" s="3">
        <v>2E-3</v>
      </c>
      <c r="G502">
        <f>$G$2*Tabella2[[#This Row],[CHIUSURA]]/$B$2</f>
        <v>117.02013266111813</v>
      </c>
      <c r="H502" s="6">
        <f>LN(Tabella2[[#This Row],[NUM INDICE]]/G501)</f>
        <v>1.9876742747287125E-3</v>
      </c>
    </row>
    <row r="503" spans="1:8" x14ac:dyDescent="0.3">
      <c r="A503" s="1">
        <v>42724</v>
      </c>
      <c r="B503" s="2">
        <v>11464.74</v>
      </c>
      <c r="C503" s="2">
        <v>11415.3</v>
      </c>
      <c r="D503" s="2">
        <v>11472.08</v>
      </c>
      <c r="E503" s="2">
        <v>11406.95</v>
      </c>
      <c r="F503" s="3">
        <v>3.3E-3</v>
      </c>
      <c r="G503">
        <f>$G$2*Tabella2[[#This Row],[CHIUSURA]]/$B$2</f>
        <v>117.40969796399901</v>
      </c>
      <c r="H503" s="6">
        <f>LN(Tabella2[[#This Row],[NUM INDICE]]/G502)</f>
        <v>3.3235161278671707E-3</v>
      </c>
    </row>
    <row r="504" spans="1:8" x14ac:dyDescent="0.3">
      <c r="A504" s="1">
        <v>42725</v>
      </c>
      <c r="B504" s="2">
        <v>11468.64</v>
      </c>
      <c r="C504" s="2">
        <v>11445.23</v>
      </c>
      <c r="D504" s="2">
        <v>11479.88</v>
      </c>
      <c r="E504" s="2">
        <v>11440.29</v>
      </c>
      <c r="F504" s="3">
        <v>2.9999999999999997E-4</v>
      </c>
      <c r="G504">
        <f>$G$2*Tabella2[[#This Row],[CHIUSURA]]/$B$2</f>
        <v>117.449637624389</v>
      </c>
      <c r="H504" s="6">
        <f>LN(Tabella2[[#This Row],[NUM INDICE]]/G503)</f>
        <v>3.401155902526446E-4</v>
      </c>
    </row>
    <row r="505" spans="1:8" x14ac:dyDescent="0.3">
      <c r="A505" s="1">
        <v>42726</v>
      </c>
      <c r="B505" s="2">
        <v>11456.1</v>
      </c>
      <c r="C505" s="2">
        <v>11444.41</v>
      </c>
      <c r="D505" s="2">
        <v>11475.76</v>
      </c>
      <c r="E505" s="2">
        <v>11428.77</v>
      </c>
      <c r="F505" s="3">
        <v>-1.1000000000000001E-3</v>
      </c>
      <c r="G505">
        <f>$G$2*Tabella2[[#This Row],[CHIUSURA]]/$B$2</f>
        <v>117.32121625482733</v>
      </c>
      <c r="H505" s="6">
        <f>LN(Tabella2[[#This Row],[NUM INDICE]]/G504)</f>
        <v>-1.0940146977217989E-3</v>
      </c>
    </row>
    <row r="506" spans="1:8" x14ac:dyDescent="0.3">
      <c r="A506" s="1">
        <v>42727</v>
      </c>
      <c r="B506" s="2">
        <v>11449.93</v>
      </c>
      <c r="C506" s="2">
        <v>11477.23</v>
      </c>
      <c r="D506" s="2">
        <v>11480.18</v>
      </c>
      <c r="E506" s="2">
        <v>11409.43</v>
      </c>
      <c r="F506" s="3">
        <v>-5.0000000000000001E-4</v>
      </c>
      <c r="G506">
        <f>$G$2*Tabella2[[#This Row],[CHIUSURA]]/$B$2</f>
        <v>117.25802966390265</v>
      </c>
      <c r="H506" s="6">
        <f>LN(Tabella2[[#This Row],[NUM INDICE]]/G505)</f>
        <v>-5.3872278602815223E-4</v>
      </c>
    </row>
    <row r="507" spans="1:8" x14ac:dyDescent="0.3">
      <c r="A507" s="1">
        <v>42731</v>
      </c>
      <c r="B507" s="2">
        <v>11472.24</v>
      </c>
      <c r="C507" s="2">
        <v>11457.91</v>
      </c>
      <c r="D507" s="2">
        <v>11481.46</v>
      </c>
      <c r="E507" s="2">
        <v>11451.55</v>
      </c>
      <c r="F507" s="3">
        <v>1.9E-3</v>
      </c>
      <c r="G507">
        <f>$G$2*Tabella2[[#This Row],[CHIUSURA]]/$B$2</f>
        <v>117.48650500321054</v>
      </c>
      <c r="H507" s="6">
        <f>LN(Tabella2[[#This Row],[NUM INDICE]]/G506)</f>
        <v>1.9465876960829739E-3</v>
      </c>
    </row>
    <row r="508" spans="1:8" x14ac:dyDescent="0.3">
      <c r="A508" s="1">
        <v>42732</v>
      </c>
      <c r="B508" s="2">
        <v>11474.99</v>
      </c>
      <c r="C508" s="2">
        <v>11469.45</v>
      </c>
      <c r="D508" s="2">
        <v>11475.89</v>
      </c>
      <c r="E508" s="2">
        <v>11459.4</v>
      </c>
      <c r="F508" s="3">
        <v>2.0000000000000001E-4</v>
      </c>
      <c r="G508">
        <f>$G$2*Tabella2[[#This Row],[CHIUSURA]]/$B$2</f>
        <v>117.51466758425477</v>
      </c>
      <c r="H508" s="6">
        <f>LN(Tabella2[[#This Row],[NUM INDICE]]/G507)</f>
        <v>2.3968034600820902E-4</v>
      </c>
    </row>
    <row r="509" spans="1:8" x14ac:dyDescent="0.3">
      <c r="A509" s="1">
        <v>42733</v>
      </c>
      <c r="B509" s="2">
        <v>11451.05</v>
      </c>
      <c r="C509" s="2">
        <v>11411.36</v>
      </c>
      <c r="D509" s="2">
        <v>11459.19</v>
      </c>
      <c r="E509" s="2">
        <v>11404.82</v>
      </c>
      <c r="F509" s="3">
        <v>-2.0999999999999999E-3</v>
      </c>
      <c r="G509">
        <f>$G$2*Tabella2[[#This Row],[CHIUSURA]]/$B$2</f>
        <v>117.26949951509157</v>
      </c>
      <c r="H509" s="6">
        <f>LN(Tabella2[[#This Row],[NUM INDICE]]/G508)</f>
        <v>-2.0884556339851304E-3</v>
      </c>
    </row>
    <row r="510" spans="1:8" x14ac:dyDescent="0.3">
      <c r="A510" s="1">
        <v>42734</v>
      </c>
      <c r="B510" s="2">
        <v>11481.06</v>
      </c>
      <c r="C510" s="2">
        <v>11443.31</v>
      </c>
      <c r="D510" s="2">
        <v>11481.66</v>
      </c>
      <c r="E510" s="2">
        <v>11405.77</v>
      </c>
      <c r="F510" s="3">
        <v>2.5999999999999999E-3</v>
      </c>
      <c r="G510">
        <f>$G$2*Tabella2[[#This Row],[CHIUSURA]]/$B$2</f>
        <v>117.57683008132329</v>
      </c>
      <c r="H510" s="6">
        <f>LN(Tabella2[[#This Row],[NUM INDICE]]/G509)</f>
        <v>2.6172922710778236E-3</v>
      </c>
    </row>
    <row r="511" spans="1:8" x14ac:dyDescent="0.3">
      <c r="A511" s="1">
        <v>42737</v>
      </c>
      <c r="B511" s="2">
        <v>11598.33</v>
      </c>
      <c r="C511" s="2">
        <v>11426.38</v>
      </c>
      <c r="D511" s="2">
        <v>11617.28</v>
      </c>
      <c r="E511" s="2">
        <v>11414.82</v>
      </c>
      <c r="F511" s="3">
        <v>1.0200000000000001E-2</v>
      </c>
      <c r="G511">
        <f>$G$2*Tabella2[[#This Row],[CHIUSURA]]/$B$2</f>
        <v>118.77778494643478</v>
      </c>
      <c r="H511" s="6">
        <f>LN(Tabella2[[#This Row],[NUM INDICE]]/G510)</f>
        <v>1.0162401107421034E-2</v>
      </c>
    </row>
    <row r="512" spans="1:8" x14ac:dyDescent="0.3">
      <c r="A512" s="1">
        <v>42738</v>
      </c>
      <c r="B512" s="2">
        <v>11584.24</v>
      </c>
      <c r="C512" s="2">
        <v>11631.7</v>
      </c>
      <c r="D512" s="2">
        <v>11637.37</v>
      </c>
      <c r="E512" s="2">
        <v>11561.23</v>
      </c>
      <c r="F512" s="3">
        <v>-1.1999999999999999E-3</v>
      </c>
      <c r="G512">
        <f>$G$2*Tabella2[[#This Row],[CHIUSURA]]/$B$2</f>
        <v>118.63349012210271</v>
      </c>
      <c r="H512" s="6">
        <f>LN(Tabella2[[#This Row],[NUM INDICE]]/G511)</f>
        <v>-1.2155685702626351E-3</v>
      </c>
    </row>
    <row r="513" spans="1:8" x14ac:dyDescent="0.3">
      <c r="A513" s="1">
        <v>42739</v>
      </c>
      <c r="B513" s="2">
        <v>11584.31</v>
      </c>
      <c r="C513" s="2">
        <v>11609.53</v>
      </c>
      <c r="D513" s="2">
        <v>11616.09</v>
      </c>
      <c r="E513" s="2">
        <v>11531.43</v>
      </c>
      <c r="F513" s="3">
        <v>0</v>
      </c>
      <c r="G513">
        <f>$G$2*Tabella2[[#This Row],[CHIUSURA]]/$B$2</f>
        <v>118.63420698780202</v>
      </c>
      <c r="H513" s="6">
        <f>LN(Tabella2[[#This Row],[NUM INDICE]]/G512)</f>
        <v>6.0426742287266237E-6</v>
      </c>
    </row>
    <row r="514" spans="1:8" x14ac:dyDescent="0.3">
      <c r="A514" s="1">
        <v>42740</v>
      </c>
      <c r="B514" s="2">
        <v>11584.94</v>
      </c>
      <c r="C514" s="2">
        <v>11537.73</v>
      </c>
      <c r="D514" s="2">
        <v>11602.54</v>
      </c>
      <c r="E514" s="2">
        <v>11537.4</v>
      </c>
      <c r="F514" s="3">
        <v>1E-4</v>
      </c>
      <c r="G514">
        <f>$G$2*Tabella2[[#This Row],[CHIUSURA]]/$B$2</f>
        <v>118.64065877909579</v>
      </c>
      <c r="H514" s="6">
        <f>LN(Tabella2[[#This Row],[NUM INDICE]]/G513)</f>
        <v>5.438242499480053E-5</v>
      </c>
    </row>
    <row r="515" spans="1:8" x14ac:dyDescent="0.3">
      <c r="A515" s="1">
        <v>42741</v>
      </c>
      <c r="B515" s="2">
        <v>11599.01</v>
      </c>
      <c r="C515" s="2">
        <v>11560.52</v>
      </c>
      <c r="D515" s="2">
        <v>11605.74</v>
      </c>
      <c r="E515" s="2">
        <v>11547.05</v>
      </c>
      <c r="F515" s="3">
        <v>1.1999999999999999E-3</v>
      </c>
      <c r="G515">
        <f>$G$2*Tabella2[[#This Row],[CHIUSURA]]/$B$2</f>
        <v>118.78474878465663</v>
      </c>
      <c r="H515" s="6">
        <f>LN(Tabella2[[#This Row],[NUM INDICE]]/G514)</f>
        <v>1.2137708826472022E-3</v>
      </c>
    </row>
    <row r="516" spans="1:8" x14ac:dyDescent="0.3">
      <c r="A516" s="1">
        <v>42744</v>
      </c>
      <c r="B516" s="2">
        <v>11563.99</v>
      </c>
      <c r="C516" s="2">
        <v>11606.89</v>
      </c>
      <c r="D516" s="2">
        <v>11606.89</v>
      </c>
      <c r="E516" s="2">
        <v>11522.35</v>
      </c>
      <c r="F516" s="3">
        <v>-3.0000000000000001E-3</v>
      </c>
      <c r="G516">
        <f>$G$2*Tabella2[[#This Row],[CHIUSURA]]/$B$2</f>
        <v>118.42611111623158</v>
      </c>
      <c r="H516" s="6">
        <f>LN(Tabella2[[#This Row],[NUM INDICE]]/G515)</f>
        <v>-3.0237902416108495E-3</v>
      </c>
    </row>
    <row r="517" spans="1:8" x14ac:dyDescent="0.3">
      <c r="A517" s="1">
        <v>42745</v>
      </c>
      <c r="B517" s="2">
        <v>11583.3</v>
      </c>
      <c r="C517" s="2">
        <v>11583.24</v>
      </c>
      <c r="D517" s="2">
        <v>11606.95</v>
      </c>
      <c r="E517" s="2">
        <v>11544.99</v>
      </c>
      <c r="F517" s="3">
        <v>1.6999999999999999E-3</v>
      </c>
      <c r="G517">
        <f>$G$2*Tabella2[[#This Row],[CHIUSURA]]/$B$2</f>
        <v>118.62386363985487</v>
      </c>
      <c r="H517" s="6">
        <f>LN(Tabella2[[#This Row],[NUM INDICE]]/G516)</f>
        <v>1.6684462396641389E-3</v>
      </c>
    </row>
    <row r="518" spans="1:8" x14ac:dyDescent="0.3">
      <c r="A518" s="1">
        <v>42746</v>
      </c>
      <c r="B518" s="2">
        <v>11646.17</v>
      </c>
      <c r="C518" s="2">
        <v>11587.53</v>
      </c>
      <c r="D518" s="2">
        <v>11692.27</v>
      </c>
      <c r="E518" s="2">
        <v>11524.99</v>
      </c>
      <c r="F518" s="3">
        <v>5.4000000000000003E-3</v>
      </c>
      <c r="G518">
        <f>$G$2*Tabella2[[#This Row],[CHIUSURA]]/$B$2</f>
        <v>119.26771144721872</v>
      </c>
      <c r="H518" s="6">
        <f>LN(Tabella2[[#This Row],[NUM INDICE]]/G517)</f>
        <v>5.4129649543015719E-3</v>
      </c>
    </row>
    <row r="519" spans="1:8" x14ac:dyDescent="0.3">
      <c r="A519" s="1">
        <v>42747</v>
      </c>
      <c r="B519" s="2">
        <v>11521.04</v>
      </c>
      <c r="C519" s="2">
        <v>11599.24</v>
      </c>
      <c r="D519" s="2">
        <v>11606.43</v>
      </c>
      <c r="E519" s="2">
        <v>11491.87</v>
      </c>
      <c r="F519" s="3">
        <v>-1.0699999999999999E-2</v>
      </c>
      <c r="G519">
        <f>$G$2*Tabella2[[#This Row],[CHIUSURA]]/$B$2</f>
        <v>117.98626280501355</v>
      </c>
      <c r="H519" s="6">
        <f>LN(Tabella2[[#This Row],[NUM INDICE]]/G518)</f>
        <v>-1.080244162428127E-2</v>
      </c>
    </row>
    <row r="520" spans="1:8" x14ac:dyDescent="0.3">
      <c r="A520" s="1">
        <v>42748</v>
      </c>
      <c r="B520" s="2">
        <v>11629.18</v>
      </c>
      <c r="C520" s="2">
        <v>11576.78</v>
      </c>
      <c r="D520" s="2">
        <v>11635.55</v>
      </c>
      <c r="E520" s="2">
        <v>11554.45</v>
      </c>
      <c r="F520" s="3">
        <v>9.4000000000000004E-3</v>
      </c>
      <c r="G520">
        <f>$G$2*Tabella2[[#This Row],[CHIUSURA]]/$B$2</f>
        <v>119.0937179010582</v>
      </c>
      <c r="H520" s="6">
        <f>LN(Tabella2[[#This Row],[NUM INDICE]]/G519)</f>
        <v>9.3425277654019898E-3</v>
      </c>
    </row>
    <row r="521" spans="1:8" x14ac:dyDescent="0.3">
      <c r="A521" s="1">
        <v>42751</v>
      </c>
      <c r="B521" s="2">
        <v>11554.71</v>
      </c>
      <c r="C521" s="2">
        <v>11537.45</v>
      </c>
      <c r="D521" s="2">
        <v>11579.05</v>
      </c>
      <c r="E521" s="2">
        <v>11535.96</v>
      </c>
      <c r="F521" s="3">
        <v>-6.4000000000000003E-3</v>
      </c>
      <c r="G521">
        <f>$G$2*Tabella2[[#This Row],[CHIUSURA]]/$B$2</f>
        <v>118.33107520638052</v>
      </c>
      <c r="H521" s="6">
        <f>LN(Tabella2[[#This Row],[NUM INDICE]]/G520)</f>
        <v>-6.4243106851814991E-3</v>
      </c>
    </row>
    <row r="522" spans="1:8" x14ac:dyDescent="0.3">
      <c r="A522" s="1">
        <v>42752</v>
      </c>
      <c r="B522" s="2">
        <v>11540</v>
      </c>
      <c r="C522" s="2">
        <v>11521.5</v>
      </c>
      <c r="D522" s="2">
        <v>11583.43</v>
      </c>
      <c r="E522" s="2">
        <v>11425.14</v>
      </c>
      <c r="F522" s="3">
        <v>-1.2999999999999999E-3</v>
      </c>
      <c r="G522">
        <f>$G$2*Tabella2[[#This Row],[CHIUSURA]]/$B$2</f>
        <v>118.1804310001403</v>
      </c>
      <c r="H522" s="6">
        <f>LN(Tabella2[[#This Row],[NUM INDICE]]/G521)</f>
        <v>-1.2738849709964845E-3</v>
      </c>
    </row>
    <row r="523" spans="1:8" x14ac:dyDescent="0.3">
      <c r="A523" s="1">
        <v>42753</v>
      </c>
      <c r="B523" s="2">
        <v>11599.39</v>
      </c>
      <c r="C523" s="2">
        <v>11592.12</v>
      </c>
      <c r="D523" s="2">
        <v>11599.39</v>
      </c>
      <c r="E523" s="2">
        <v>11529.76</v>
      </c>
      <c r="F523" s="3">
        <v>5.1000000000000004E-3</v>
      </c>
      <c r="G523">
        <f>$G$2*Tabella2[[#This Row],[CHIUSURA]]/$B$2</f>
        <v>118.78864034131</v>
      </c>
      <c r="H523" s="6">
        <f>LN(Tabella2[[#This Row],[NUM INDICE]]/G522)</f>
        <v>5.1332494427658339E-3</v>
      </c>
    </row>
    <row r="524" spans="1:8" x14ac:dyDescent="0.3">
      <c r="A524" s="1">
        <v>42754</v>
      </c>
      <c r="B524" s="2">
        <v>11596.89</v>
      </c>
      <c r="C524" s="2">
        <v>11624.11</v>
      </c>
      <c r="D524" s="2">
        <v>11644.88</v>
      </c>
      <c r="E524" s="2">
        <v>11578.91</v>
      </c>
      <c r="F524" s="3">
        <v>-2.0000000000000001E-4</v>
      </c>
      <c r="G524">
        <f>$G$2*Tabella2[[#This Row],[CHIUSURA]]/$B$2</f>
        <v>118.76303799490616</v>
      </c>
      <c r="H524" s="6">
        <f>LN(Tabella2[[#This Row],[NUM INDICE]]/G523)</f>
        <v>-2.155518048307577E-4</v>
      </c>
    </row>
    <row r="525" spans="1:8" x14ac:dyDescent="0.3">
      <c r="A525" s="1">
        <v>42755</v>
      </c>
      <c r="B525" s="2">
        <v>11630.13</v>
      </c>
      <c r="C525" s="2">
        <v>11568.9</v>
      </c>
      <c r="D525" s="2">
        <v>11636.79</v>
      </c>
      <c r="E525" s="2">
        <v>11547.04</v>
      </c>
      <c r="F525" s="3">
        <v>2.8999999999999998E-3</v>
      </c>
      <c r="G525">
        <f>$G$2*Tabella2[[#This Row],[CHIUSURA]]/$B$2</f>
        <v>119.10344679269166</v>
      </c>
      <c r="H525" s="6">
        <f>LN(Tabella2[[#This Row],[NUM INDICE]]/G524)</f>
        <v>2.8621857381734362E-3</v>
      </c>
    </row>
    <row r="526" spans="1:8" x14ac:dyDescent="0.3">
      <c r="A526" s="1">
        <v>42758</v>
      </c>
      <c r="B526" s="2">
        <v>11545.75</v>
      </c>
      <c r="C526" s="2">
        <v>11545.97</v>
      </c>
      <c r="D526" s="2">
        <v>11605.29</v>
      </c>
      <c r="E526" s="2">
        <v>11508.83</v>
      </c>
      <c r="F526" s="3">
        <v>-7.3000000000000001E-3</v>
      </c>
      <c r="G526">
        <f>$G$2*Tabella2[[#This Row],[CHIUSURA]]/$B$2</f>
        <v>118.23931639686914</v>
      </c>
      <c r="H526" s="6">
        <f>LN(Tabella2[[#This Row],[NUM INDICE]]/G525)</f>
        <v>-7.2817405720926815E-3</v>
      </c>
    </row>
    <row r="527" spans="1:8" x14ac:dyDescent="0.3">
      <c r="A527" s="1">
        <v>42759</v>
      </c>
      <c r="B527" s="2">
        <v>11594.94</v>
      </c>
      <c r="C527" s="2">
        <v>11554.8</v>
      </c>
      <c r="D527" s="2">
        <v>11596.18</v>
      </c>
      <c r="E527" s="2">
        <v>11538.05</v>
      </c>
      <c r="F527" s="3">
        <v>4.3E-3</v>
      </c>
      <c r="G527">
        <f>$G$2*Tabella2[[#This Row],[CHIUSURA]]/$B$2</f>
        <v>118.74306816471116</v>
      </c>
      <c r="H527" s="6">
        <f>LN(Tabella2[[#This Row],[NUM INDICE]]/G526)</f>
        <v>4.2513921658939345E-3</v>
      </c>
    </row>
    <row r="528" spans="1:8" x14ac:dyDescent="0.3">
      <c r="A528" s="1">
        <v>42760</v>
      </c>
      <c r="B528" s="2">
        <v>11806.05</v>
      </c>
      <c r="C528" s="2">
        <v>11677.63</v>
      </c>
      <c r="D528" s="2">
        <v>11827.73</v>
      </c>
      <c r="E528" s="2">
        <v>11669.3</v>
      </c>
      <c r="F528" s="3">
        <v>1.8200000000000001E-2</v>
      </c>
      <c r="G528">
        <f>$G$2*Tabella2[[#This Row],[CHIUSURA]]/$B$2</f>
        <v>120.9050327044373</v>
      </c>
      <c r="H528" s="6">
        <f>LN(Tabella2[[#This Row],[NUM INDICE]]/G527)</f>
        <v>1.8043315894343447E-2</v>
      </c>
    </row>
    <row r="529" spans="1:8" x14ac:dyDescent="0.3">
      <c r="A529" s="1">
        <v>42761</v>
      </c>
      <c r="B529" s="2">
        <v>11848.63</v>
      </c>
      <c r="C529" s="2">
        <v>11867.91</v>
      </c>
      <c r="D529" s="2">
        <v>11893.08</v>
      </c>
      <c r="E529" s="2">
        <v>11819.76</v>
      </c>
      <c r="F529" s="3">
        <v>3.5999999999999999E-3</v>
      </c>
      <c r="G529">
        <f>$G$2*Tabella2[[#This Row],[CHIUSURA]]/$B$2</f>
        <v>121.34109186838757</v>
      </c>
      <c r="H529" s="6">
        <f>LN(Tabella2[[#This Row],[NUM INDICE]]/G528)</f>
        <v>3.6001371390264911E-3</v>
      </c>
    </row>
    <row r="530" spans="1:8" x14ac:dyDescent="0.3">
      <c r="A530" s="1">
        <v>42762</v>
      </c>
      <c r="B530" s="2">
        <v>11814.27</v>
      </c>
      <c r="C530" s="2">
        <v>11841.72</v>
      </c>
      <c r="D530" s="2">
        <v>11844.68</v>
      </c>
      <c r="E530" s="2">
        <v>11798.26</v>
      </c>
      <c r="F530" s="3">
        <v>-2.8999999999999998E-3</v>
      </c>
      <c r="G530">
        <f>$G$2*Tabella2[[#This Row],[CHIUSURA]]/$B$2</f>
        <v>120.98921321941314</v>
      </c>
      <c r="H530" s="6">
        <f>LN(Tabella2[[#This Row],[NUM INDICE]]/G529)</f>
        <v>-2.9041262186126466E-3</v>
      </c>
    </row>
    <row r="531" spans="1:8" x14ac:dyDescent="0.3">
      <c r="A531" s="1">
        <v>42765</v>
      </c>
      <c r="B531" s="2">
        <v>11681.89</v>
      </c>
      <c r="C531" s="2">
        <v>11786.31</v>
      </c>
      <c r="D531" s="2">
        <v>11792.33</v>
      </c>
      <c r="E531" s="2">
        <v>11659.35</v>
      </c>
      <c r="F531" s="3">
        <v>-1.12E-2</v>
      </c>
      <c r="G531">
        <f>$G$2*Tabella2[[#This Row],[CHIUSURA]]/$B$2</f>
        <v>119.63351777263684</v>
      </c>
      <c r="H531" s="6">
        <f>LN(Tabella2[[#This Row],[NUM INDICE]]/G530)</f>
        <v>-1.1268343486692561E-2</v>
      </c>
    </row>
    <row r="532" spans="1:8" x14ac:dyDescent="0.3">
      <c r="A532" s="1">
        <v>42766</v>
      </c>
      <c r="B532" s="2">
        <v>11535.31</v>
      </c>
      <c r="C532" s="2">
        <v>11692.53</v>
      </c>
      <c r="D532" s="2">
        <v>11733.16</v>
      </c>
      <c r="E532" s="2">
        <v>11535.31</v>
      </c>
      <c r="F532" s="3">
        <v>-1.2500000000000001E-2</v>
      </c>
      <c r="G532">
        <f>$G$2*Tabella2[[#This Row],[CHIUSURA]]/$B$2</f>
        <v>118.1324009982867</v>
      </c>
      <c r="H532" s="6">
        <f>LN(Tabella2[[#This Row],[NUM INDICE]]/G531)</f>
        <v>-1.2627013384244781E-2</v>
      </c>
    </row>
    <row r="533" spans="1:8" x14ac:dyDescent="0.3">
      <c r="A533" s="1">
        <v>42767</v>
      </c>
      <c r="B533" s="2">
        <v>11659.5</v>
      </c>
      <c r="C533" s="2">
        <v>11646.42</v>
      </c>
      <c r="D533" s="2">
        <v>11723.39</v>
      </c>
      <c r="E533" s="2">
        <v>11622.6</v>
      </c>
      <c r="F533" s="3">
        <v>1.0800000000000001E-2</v>
      </c>
      <c r="G533">
        <f>$G$2*Tabella2[[#This Row],[CHIUSURA]]/$B$2</f>
        <v>119.40422315824401</v>
      </c>
      <c r="H533" s="6">
        <f>LN(Tabella2[[#This Row],[NUM INDICE]]/G532)</f>
        <v>1.0708532362563576E-2</v>
      </c>
    </row>
    <row r="534" spans="1:8" x14ac:dyDescent="0.3">
      <c r="A534" s="1">
        <v>42768</v>
      </c>
      <c r="B534" s="2">
        <v>11627.95</v>
      </c>
      <c r="C534" s="2">
        <v>11628.28</v>
      </c>
      <c r="D534" s="2">
        <v>11675.98</v>
      </c>
      <c r="E534" s="2">
        <v>11603.65</v>
      </c>
      <c r="F534" s="3">
        <v>-2.7000000000000001E-3</v>
      </c>
      <c r="G534">
        <f>$G$2*Tabella2[[#This Row],[CHIUSURA]]/$B$2</f>
        <v>119.08112154662751</v>
      </c>
      <c r="H534" s="6">
        <f>LN(Tabella2[[#This Row],[NUM INDICE]]/G533)</f>
        <v>-2.7096156344625882E-3</v>
      </c>
    </row>
    <row r="535" spans="1:8" x14ac:dyDescent="0.3">
      <c r="A535" s="1">
        <v>42769</v>
      </c>
      <c r="B535" s="2">
        <v>11651.49</v>
      </c>
      <c r="C535" s="2">
        <v>11636.23</v>
      </c>
      <c r="D535" s="2">
        <v>11696.94</v>
      </c>
      <c r="E535" s="2">
        <v>11627.98</v>
      </c>
      <c r="F535" s="3">
        <v>2E-3</v>
      </c>
      <c r="G535">
        <f>$G$2*Tabella2[[#This Row],[CHIUSURA]]/$B$2</f>
        <v>119.3221932403661</v>
      </c>
      <c r="H535" s="6">
        <f>LN(Tabella2[[#This Row],[NUM INDICE]]/G534)</f>
        <v>2.0223861075099338E-3</v>
      </c>
    </row>
    <row r="536" spans="1:8" x14ac:dyDescent="0.3">
      <c r="A536" s="1">
        <v>42772</v>
      </c>
      <c r="B536" s="2">
        <v>11509.84</v>
      </c>
      <c r="C536" s="2">
        <v>11628.03</v>
      </c>
      <c r="D536" s="2">
        <v>11679.91</v>
      </c>
      <c r="E536" s="2">
        <v>11509.58</v>
      </c>
      <c r="F536" s="3">
        <v>-1.2200000000000001E-2</v>
      </c>
      <c r="G536">
        <f>$G$2*Tabella2[[#This Row],[CHIUSURA]]/$B$2</f>
        <v>117.87156429312434</v>
      </c>
      <c r="H536" s="6">
        <f>LN(Tabella2[[#This Row],[NUM INDICE]]/G535)</f>
        <v>-1.2231747147812987E-2</v>
      </c>
    </row>
    <row r="537" spans="1:8" x14ac:dyDescent="0.3">
      <c r="A537" s="1">
        <v>42773</v>
      </c>
      <c r="B537" s="2">
        <v>11549.44</v>
      </c>
      <c r="C537" s="2">
        <v>11498.49</v>
      </c>
      <c r="D537" s="2">
        <v>11606.26</v>
      </c>
      <c r="E537" s="2">
        <v>11483.83</v>
      </c>
      <c r="F537" s="3">
        <v>3.3999999999999998E-3</v>
      </c>
      <c r="G537">
        <f>$G$2*Tabella2[[#This Row],[CHIUSURA]]/$B$2</f>
        <v>118.27710546016122</v>
      </c>
      <c r="H537" s="6">
        <f>LN(Tabella2[[#This Row],[NUM INDICE]]/G536)</f>
        <v>3.4346292624080716E-3</v>
      </c>
    </row>
    <row r="538" spans="1:8" x14ac:dyDescent="0.3">
      <c r="A538" s="1">
        <v>42774</v>
      </c>
      <c r="B538" s="2">
        <v>11543.38</v>
      </c>
      <c r="C538" s="2">
        <v>11546.93</v>
      </c>
      <c r="D538" s="2">
        <v>11591.26</v>
      </c>
      <c r="E538" s="2">
        <v>11479.78</v>
      </c>
      <c r="F538" s="3">
        <v>-5.0000000000000001E-4</v>
      </c>
      <c r="G538">
        <f>$G$2*Tabella2[[#This Row],[CHIUSURA]]/$B$2</f>
        <v>118.2150453724783</v>
      </c>
      <c r="H538" s="6">
        <f>LN(Tabella2[[#This Row],[NUM INDICE]]/G537)</f>
        <v>-5.2483846832959626E-4</v>
      </c>
    </row>
    <row r="539" spans="1:8" x14ac:dyDescent="0.3">
      <c r="A539" s="1">
        <v>42775</v>
      </c>
      <c r="B539" s="2">
        <v>11642.86</v>
      </c>
      <c r="C539" s="2">
        <v>11584.4</v>
      </c>
      <c r="D539" s="2">
        <v>11657.24</v>
      </c>
      <c r="E539" s="2">
        <v>11548.18</v>
      </c>
      <c r="F539" s="3">
        <v>8.6E-3</v>
      </c>
      <c r="G539">
        <f>$G$2*Tabella2[[#This Row],[CHIUSURA]]/$B$2</f>
        <v>119.23381394058003</v>
      </c>
      <c r="H539" s="6">
        <f>LN(Tabella2[[#This Row],[NUM INDICE]]/G538)</f>
        <v>8.5810041146868292E-3</v>
      </c>
    </row>
    <row r="540" spans="1:8" x14ac:dyDescent="0.3">
      <c r="A540" s="1">
        <v>42776</v>
      </c>
      <c r="B540" s="2">
        <v>11666.97</v>
      </c>
      <c r="C540" s="2">
        <v>11698.7</v>
      </c>
      <c r="D540" s="2">
        <v>11711.55</v>
      </c>
      <c r="E540" s="2">
        <v>11645.13</v>
      </c>
      <c r="F540" s="3">
        <v>2.0999999999999999E-3</v>
      </c>
      <c r="G540">
        <f>$G$2*Tabella2[[#This Row],[CHIUSURA]]/$B$2</f>
        <v>119.4807229692987</v>
      </c>
      <c r="H540" s="6">
        <f>LN(Tabella2[[#This Row],[NUM INDICE]]/G539)</f>
        <v>2.0686558930633125E-3</v>
      </c>
    </row>
    <row r="541" spans="1:8" x14ac:dyDescent="0.3">
      <c r="A541" s="1">
        <v>42779</v>
      </c>
      <c r="B541" s="2">
        <v>11774.43</v>
      </c>
      <c r="C541" s="2">
        <v>11697.99</v>
      </c>
      <c r="D541" s="2">
        <v>11812.69</v>
      </c>
      <c r="E541" s="2">
        <v>11684.91</v>
      </c>
      <c r="F541" s="3">
        <v>9.1999999999999998E-3</v>
      </c>
      <c r="G541">
        <f>$G$2*Tabella2[[#This Row],[CHIUSURA]]/$B$2</f>
        <v>120.58121422712149</v>
      </c>
      <c r="H541" s="6">
        <f>LN(Tabella2[[#This Row],[NUM INDICE]]/G540)</f>
        <v>9.1684586041717829E-3</v>
      </c>
    </row>
    <row r="542" spans="1:8" x14ac:dyDescent="0.3">
      <c r="A542" s="1">
        <v>42780</v>
      </c>
      <c r="B542" s="2">
        <v>11771.81</v>
      </c>
      <c r="C542" s="2">
        <v>11766.99</v>
      </c>
      <c r="D542" s="2">
        <v>11787.82</v>
      </c>
      <c r="E542" s="2">
        <v>11752.68</v>
      </c>
      <c r="F542" s="3">
        <v>-2.0000000000000001E-4</v>
      </c>
      <c r="G542">
        <f>$G$2*Tabella2[[#This Row],[CHIUSURA]]/$B$2</f>
        <v>120.55438296809027</v>
      </c>
      <c r="H542" s="6">
        <f>LN(Tabella2[[#This Row],[NUM INDICE]]/G541)</f>
        <v>-2.2254083971055976E-4</v>
      </c>
    </row>
    <row r="543" spans="1:8" x14ac:dyDescent="0.3">
      <c r="A543" s="1">
        <v>42781</v>
      </c>
      <c r="B543" s="2">
        <v>11793.93</v>
      </c>
      <c r="C543" s="2">
        <v>11834.48</v>
      </c>
      <c r="D543" s="2">
        <v>11848.04</v>
      </c>
      <c r="E543" s="2">
        <v>11725.38</v>
      </c>
      <c r="F543" s="3">
        <v>1.9E-3</v>
      </c>
      <c r="G543">
        <f>$G$2*Tabella2[[#This Row],[CHIUSURA]]/$B$2</f>
        <v>120.78091252907147</v>
      </c>
      <c r="H543" s="6">
        <f>LN(Tabella2[[#This Row],[NUM INDICE]]/G542)</f>
        <v>1.8773020916289379E-3</v>
      </c>
    </row>
    <row r="544" spans="1:8" x14ac:dyDescent="0.3">
      <c r="A544" s="1">
        <v>42782</v>
      </c>
      <c r="B544" s="2">
        <v>11757.24</v>
      </c>
      <c r="C544" s="2">
        <v>11778.99</v>
      </c>
      <c r="D544" s="2">
        <v>11814.7</v>
      </c>
      <c r="E544" s="2">
        <v>11728.38</v>
      </c>
      <c r="F544" s="3">
        <v>-3.0999999999999999E-3</v>
      </c>
      <c r="G544">
        <f>$G$2*Tabella2[[#This Row],[CHIUSURA]]/$B$2</f>
        <v>120.40517249324867</v>
      </c>
      <c r="H544" s="6">
        <f>LN(Tabella2[[#This Row],[NUM INDICE]]/G543)</f>
        <v>-3.1157712913880268E-3</v>
      </c>
    </row>
    <row r="545" spans="1:8" x14ac:dyDescent="0.3">
      <c r="A545" s="1">
        <v>42783</v>
      </c>
      <c r="B545" s="2">
        <v>11757.02</v>
      </c>
      <c r="C545" s="2">
        <v>11759.57</v>
      </c>
      <c r="D545" s="2">
        <v>11775.4</v>
      </c>
      <c r="E545" s="2">
        <v>11693.7</v>
      </c>
      <c r="F545" s="3">
        <v>0</v>
      </c>
      <c r="G545">
        <f>$G$2*Tabella2[[#This Row],[CHIUSURA]]/$B$2</f>
        <v>120.40291948676513</v>
      </c>
      <c r="H545" s="6">
        <f>LN(Tabella2[[#This Row],[NUM INDICE]]/G544)</f>
        <v>-1.8712049624907807E-5</v>
      </c>
    </row>
    <row r="546" spans="1:8" x14ac:dyDescent="0.3">
      <c r="A546" s="1">
        <v>42786</v>
      </c>
      <c r="B546" s="2">
        <v>11827.62</v>
      </c>
      <c r="C546" s="2">
        <v>11831.71</v>
      </c>
      <c r="D546" s="2">
        <v>11841.06</v>
      </c>
      <c r="E546" s="2">
        <v>11804.72</v>
      </c>
      <c r="F546" s="3">
        <v>6.0000000000000001E-3</v>
      </c>
      <c r="G546">
        <f>$G$2*Tabella2[[#This Row],[CHIUSURA]]/$B$2</f>
        <v>121.12592974920966</v>
      </c>
      <c r="H546" s="6">
        <f>LN(Tabella2[[#This Row],[NUM INDICE]]/G545)</f>
        <v>5.9869653198543682E-3</v>
      </c>
    </row>
    <row r="547" spans="1:8" x14ac:dyDescent="0.3">
      <c r="A547" s="1">
        <v>42787</v>
      </c>
      <c r="B547" s="2">
        <v>11967.49</v>
      </c>
      <c r="C547" s="2">
        <v>11817.97</v>
      </c>
      <c r="D547" s="2">
        <v>11987.58</v>
      </c>
      <c r="E547" s="2">
        <v>11798.48</v>
      </c>
      <c r="F547" s="3">
        <v>1.18E-2</v>
      </c>
      <c r="G547">
        <f>$G$2*Tabella2[[#This Row],[CHIUSURA]]/$B$2</f>
        <v>122.55832982581188</v>
      </c>
      <c r="H547" s="6">
        <f>LN(Tabella2[[#This Row],[NUM INDICE]]/G546)</f>
        <v>1.1756332369529629E-2</v>
      </c>
    </row>
    <row r="548" spans="1:8" x14ac:dyDescent="0.3">
      <c r="A548" s="1">
        <v>42788</v>
      </c>
      <c r="B548" s="2">
        <v>11998.59</v>
      </c>
      <c r="C548" s="2">
        <v>11989.71</v>
      </c>
      <c r="D548" s="2">
        <v>12031.11</v>
      </c>
      <c r="E548" s="2">
        <v>11966.02</v>
      </c>
      <c r="F548" s="3">
        <v>2.5999999999999999E-3</v>
      </c>
      <c r="G548">
        <f>$G$2*Tabella2[[#This Row],[CHIUSURA]]/$B$2</f>
        <v>122.87682301507569</v>
      </c>
      <c r="H548" s="6">
        <f>LN(Tabella2[[#This Row],[NUM INDICE]]/G547)</f>
        <v>2.5953361965635005E-3</v>
      </c>
    </row>
    <row r="549" spans="1:8" x14ac:dyDescent="0.3">
      <c r="A549" s="1">
        <v>42789</v>
      </c>
      <c r="B549" s="2">
        <v>11947.83</v>
      </c>
      <c r="C549" s="2">
        <v>11994.06</v>
      </c>
      <c r="D549" s="2">
        <v>12015.98</v>
      </c>
      <c r="E549" s="2">
        <v>11925.88</v>
      </c>
      <c r="F549" s="3">
        <v>-4.1999999999999997E-3</v>
      </c>
      <c r="G549">
        <f>$G$2*Tabella2[[#This Row],[CHIUSURA]]/$B$2</f>
        <v>122.35699297369206</v>
      </c>
      <c r="H549" s="6">
        <f>LN(Tabella2[[#This Row],[NUM INDICE]]/G548)</f>
        <v>-4.2394709544265156E-3</v>
      </c>
    </row>
    <row r="550" spans="1:8" x14ac:dyDescent="0.3">
      <c r="A550" s="1">
        <v>42790</v>
      </c>
      <c r="B550" s="2">
        <v>11804.03</v>
      </c>
      <c r="C550" s="2">
        <v>11920.9</v>
      </c>
      <c r="D550" s="2">
        <v>11934.64</v>
      </c>
      <c r="E550" s="2">
        <v>11722.35</v>
      </c>
      <c r="F550" s="3">
        <v>-1.2E-2</v>
      </c>
      <c r="G550">
        <f>$G$2*Tabella2[[#This Row],[CHIUSURA]]/$B$2</f>
        <v>120.88434600854299</v>
      </c>
      <c r="H550" s="6">
        <f>LN(Tabella2[[#This Row],[NUM INDICE]]/G549)</f>
        <v>-1.2108673341092609E-2</v>
      </c>
    </row>
    <row r="551" spans="1:8" x14ac:dyDescent="0.3">
      <c r="A551" s="1">
        <v>42793</v>
      </c>
      <c r="B551" s="2">
        <v>11822.67</v>
      </c>
      <c r="C551" s="2">
        <v>11858.14</v>
      </c>
      <c r="D551" s="2">
        <v>11860.82</v>
      </c>
      <c r="E551" s="2">
        <v>11792.51</v>
      </c>
      <c r="F551" s="3">
        <v>1.6000000000000001E-3</v>
      </c>
      <c r="G551">
        <f>$G$2*Tabella2[[#This Row],[CHIUSURA]]/$B$2</f>
        <v>121.07523710333005</v>
      </c>
      <c r="H551" s="6">
        <f>LN(Tabella2[[#This Row],[NUM INDICE]]/G550)</f>
        <v>1.5778762050835144E-3</v>
      </c>
    </row>
    <row r="552" spans="1:8" x14ac:dyDescent="0.3">
      <c r="A552" s="1">
        <v>42794</v>
      </c>
      <c r="B552" s="2">
        <v>11834.41</v>
      </c>
      <c r="C552" s="2">
        <v>11847.09</v>
      </c>
      <c r="D552" s="2">
        <v>11853.5</v>
      </c>
      <c r="E552" s="2">
        <v>11780.83</v>
      </c>
      <c r="F552" s="3">
        <v>1E-3</v>
      </c>
      <c r="G552">
        <f>$G$2*Tabella2[[#This Row],[CHIUSURA]]/$B$2</f>
        <v>121.1954657220425</v>
      </c>
      <c r="H552" s="6">
        <f>LN(Tabella2[[#This Row],[NUM INDICE]]/G551)</f>
        <v>9.9251479588703608E-4</v>
      </c>
    </row>
    <row r="553" spans="1:8" x14ac:dyDescent="0.3">
      <c r="A553" s="1">
        <v>42795</v>
      </c>
      <c r="B553" s="2">
        <v>12067.19</v>
      </c>
      <c r="C553" s="2">
        <v>11915.03</v>
      </c>
      <c r="D553" s="2">
        <v>12074.02</v>
      </c>
      <c r="E553" s="2">
        <v>11913.84</v>
      </c>
      <c r="F553" s="3">
        <v>1.9699999999999999E-2</v>
      </c>
      <c r="G553">
        <f>$G$2*Tabella2[[#This Row],[CHIUSURA]]/$B$2</f>
        <v>123.57935140039714</v>
      </c>
      <c r="H553" s="6">
        <f>LN(Tabella2[[#This Row],[NUM INDICE]]/G552)</f>
        <v>1.9478809799116932E-2</v>
      </c>
    </row>
    <row r="554" spans="1:8" x14ac:dyDescent="0.3">
      <c r="A554" s="1">
        <v>42796</v>
      </c>
      <c r="B554" s="2">
        <v>12059.57</v>
      </c>
      <c r="C554" s="2">
        <v>12052.8</v>
      </c>
      <c r="D554" s="2">
        <v>12082.59</v>
      </c>
      <c r="E554" s="2">
        <v>12041.9</v>
      </c>
      <c r="F554" s="3">
        <v>-5.9999999999999995E-4</v>
      </c>
      <c r="G554">
        <f>$G$2*Tabella2[[#This Row],[CHIUSURA]]/$B$2</f>
        <v>123.50131544855823</v>
      </c>
      <c r="H554" s="6">
        <f>LN(Tabella2[[#This Row],[NUM INDICE]]/G553)</f>
        <v>-6.3166378356351656E-4</v>
      </c>
    </row>
    <row r="555" spans="1:8" x14ac:dyDescent="0.3">
      <c r="A555" s="1">
        <v>42797</v>
      </c>
      <c r="B555" s="2">
        <v>12027.36</v>
      </c>
      <c r="C555" s="2">
        <v>11998.06</v>
      </c>
      <c r="D555" s="2">
        <v>12058.21</v>
      </c>
      <c r="E555" s="2">
        <v>11995.4</v>
      </c>
      <c r="F555" s="3">
        <v>-2.7000000000000001E-3</v>
      </c>
      <c r="G555">
        <f>$G$2*Tabella2[[#This Row],[CHIUSURA]]/$B$2</f>
        <v>123.17145481749112</v>
      </c>
      <c r="H555" s="6">
        <f>LN(Tabella2[[#This Row],[NUM INDICE]]/G554)</f>
        <v>-2.6744810732987133E-3</v>
      </c>
    </row>
    <row r="556" spans="1:8" x14ac:dyDescent="0.3">
      <c r="A556" s="1">
        <v>42800</v>
      </c>
      <c r="B556" s="2">
        <v>11958.4</v>
      </c>
      <c r="C556" s="2">
        <v>11956.81</v>
      </c>
      <c r="D556" s="2">
        <v>11998.83</v>
      </c>
      <c r="E556" s="2">
        <v>11921.57</v>
      </c>
      <c r="F556" s="3">
        <v>-5.7000000000000002E-3</v>
      </c>
      <c r="G556">
        <f>$G$2*Tabella2[[#This Row],[CHIUSURA]]/$B$2</f>
        <v>122.4652396942875</v>
      </c>
      <c r="H556" s="6">
        <f>LN(Tabella2[[#This Row],[NUM INDICE]]/G555)</f>
        <v>-5.750094223013185E-3</v>
      </c>
    </row>
    <row r="557" spans="1:8" x14ac:dyDescent="0.3">
      <c r="A557" s="1">
        <v>42801</v>
      </c>
      <c r="B557" s="2">
        <v>11966.14</v>
      </c>
      <c r="C557" s="2">
        <v>11963.76</v>
      </c>
      <c r="D557" s="2">
        <v>11988.87</v>
      </c>
      <c r="E557" s="2">
        <v>11935.33</v>
      </c>
      <c r="F557" s="3">
        <v>5.9999999999999995E-4</v>
      </c>
      <c r="G557">
        <f>$G$2*Tabella2[[#This Row],[CHIUSURA]]/$B$2</f>
        <v>122.5445045587538</v>
      </c>
      <c r="H557" s="6">
        <f>LN(Tabella2[[#This Row],[NUM INDICE]]/G556)</f>
        <v>6.4703440651583239E-4</v>
      </c>
    </row>
    <row r="558" spans="1:8" x14ac:dyDescent="0.3">
      <c r="A558" s="1">
        <v>42802</v>
      </c>
      <c r="B558" s="2">
        <v>11967.31</v>
      </c>
      <c r="C558" s="2">
        <v>11922.86</v>
      </c>
      <c r="D558" s="2">
        <v>12017.28</v>
      </c>
      <c r="E558" s="2">
        <v>11922.31</v>
      </c>
      <c r="F558" s="3">
        <v>1E-4</v>
      </c>
      <c r="G558">
        <f>$G$2*Tabella2[[#This Row],[CHIUSURA]]/$B$2</f>
        <v>122.5564864568708</v>
      </c>
      <c r="H558" s="6">
        <f>LN(Tabella2[[#This Row],[NUM INDICE]]/G557)</f>
        <v>9.7771111221506271E-5</v>
      </c>
    </row>
    <row r="559" spans="1:8" x14ac:dyDescent="0.3">
      <c r="A559" s="1">
        <v>42803</v>
      </c>
      <c r="B559" s="2">
        <v>11978.39</v>
      </c>
      <c r="C559" s="2">
        <v>11923.51</v>
      </c>
      <c r="D559" s="2">
        <v>12024.7</v>
      </c>
      <c r="E559" s="2">
        <v>11917.78</v>
      </c>
      <c r="F559" s="3">
        <v>8.9999999999999998E-4</v>
      </c>
      <c r="G559">
        <f>$G$2*Tabella2[[#This Row],[CHIUSURA]]/$B$2</f>
        <v>122.66995605613263</v>
      </c>
      <c r="H559" s="6">
        <f>LN(Tabella2[[#This Row],[NUM INDICE]]/G558)</f>
        <v>9.2542717822043032E-4</v>
      </c>
    </row>
    <row r="560" spans="1:8" x14ac:dyDescent="0.3">
      <c r="A560" s="1">
        <v>42804</v>
      </c>
      <c r="B560" s="2">
        <v>11963.18</v>
      </c>
      <c r="C560" s="2">
        <v>12018.48</v>
      </c>
      <c r="D560" s="2">
        <v>12067.07</v>
      </c>
      <c r="E560" s="2">
        <v>11936.81</v>
      </c>
      <c r="F560" s="3">
        <v>-1.2999999999999999E-3</v>
      </c>
      <c r="G560">
        <f>$G$2*Tabella2[[#This Row],[CHIUSURA]]/$B$2</f>
        <v>122.51419138061165</v>
      </c>
      <c r="H560" s="6">
        <f>LN(Tabella2[[#This Row],[NUM INDICE]]/G559)</f>
        <v>-1.2705935363689566E-3</v>
      </c>
    </row>
    <row r="561" spans="1:8" x14ac:dyDescent="0.3">
      <c r="A561" s="1">
        <v>42807</v>
      </c>
      <c r="B561" s="2">
        <v>11990.03</v>
      </c>
      <c r="C561" s="2">
        <v>11954.8</v>
      </c>
      <c r="D561" s="2">
        <v>12006.01</v>
      </c>
      <c r="E561" s="2">
        <v>11949.03</v>
      </c>
      <c r="F561" s="3">
        <v>2.2000000000000001E-3</v>
      </c>
      <c r="G561">
        <f>$G$2*Tabella2[[#This Row],[CHIUSURA]]/$B$2</f>
        <v>122.78916058098893</v>
      </c>
      <c r="H561" s="6">
        <f>LN(Tabella2[[#This Row],[NUM INDICE]]/G560)</f>
        <v>2.2418716527471314E-3</v>
      </c>
    </row>
    <row r="562" spans="1:8" x14ac:dyDescent="0.3">
      <c r="A562" s="1">
        <v>42808</v>
      </c>
      <c r="B562" s="2">
        <v>11988.79</v>
      </c>
      <c r="C562" s="2">
        <v>11987.34</v>
      </c>
      <c r="D562" s="2">
        <v>12002.75</v>
      </c>
      <c r="E562" s="2">
        <v>11930.38</v>
      </c>
      <c r="F562" s="3">
        <v>-1E-4</v>
      </c>
      <c r="G562">
        <f>$G$2*Tabella2[[#This Row],[CHIUSURA]]/$B$2</f>
        <v>122.77646181717263</v>
      </c>
      <c r="H562" s="6">
        <f>LN(Tabella2[[#This Row],[NUM INDICE]]/G561)</f>
        <v>-1.0342460563994061E-4</v>
      </c>
    </row>
    <row r="563" spans="1:8" x14ac:dyDescent="0.3">
      <c r="A563" s="1">
        <v>42809</v>
      </c>
      <c r="B563" s="2">
        <v>12009.87</v>
      </c>
      <c r="C563" s="2">
        <v>12000.44</v>
      </c>
      <c r="D563" s="2">
        <v>12027.05</v>
      </c>
      <c r="E563" s="2">
        <v>11977.32</v>
      </c>
      <c r="F563" s="3">
        <v>1.8E-3</v>
      </c>
      <c r="G563">
        <f>$G$2*Tabella2[[#This Row],[CHIUSURA]]/$B$2</f>
        <v>122.99234080204984</v>
      </c>
      <c r="H563" s="6">
        <f>LN(Tabella2[[#This Row],[NUM INDICE]]/G562)</f>
        <v>1.7567652045128352E-3</v>
      </c>
    </row>
    <row r="564" spans="1:8" x14ac:dyDescent="0.3">
      <c r="A564" s="1">
        <v>42810</v>
      </c>
      <c r="B564" s="2">
        <v>12083.18</v>
      </c>
      <c r="C564" s="2">
        <v>12140.3</v>
      </c>
      <c r="D564" s="2">
        <v>12156.44</v>
      </c>
      <c r="E564" s="2">
        <v>12046.07</v>
      </c>
      <c r="F564" s="3">
        <v>6.1000000000000004E-3</v>
      </c>
      <c r="G564">
        <f>$G$2*Tabella2[[#This Row],[CHIUSURA]]/$B$2</f>
        <v>123.74310400799612</v>
      </c>
      <c r="H564" s="6">
        <f>LN(Tabella2[[#This Row],[NUM INDICE]]/G563)</f>
        <v>6.0855911766506824E-3</v>
      </c>
    </row>
    <row r="565" spans="1:8" x14ac:dyDescent="0.3">
      <c r="A565" s="1">
        <v>42811</v>
      </c>
      <c r="B565" s="2">
        <v>12095.24</v>
      </c>
      <c r="C565" s="2">
        <v>12039.24</v>
      </c>
      <c r="D565" s="2">
        <v>12117.9</v>
      </c>
      <c r="E565" s="2">
        <v>12018.27</v>
      </c>
      <c r="F565" s="3">
        <v>1E-3</v>
      </c>
      <c r="G565">
        <f>$G$2*Tabella2[[#This Row],[CHIUSURA]]/$B$2</f>
        <v>123.86660972704827</v>
      </c>
      <c r="H565" s="6">
        <f>LN(Tabella2[[#This Row],[NUM INDICE]]/G564)</f>
        <v>9.9758387852889332E-4</v>
      </c>
    </row>
    <row r="566" spans="1:8" x14ac:dyDescent="0.3">
      <c r="A566" s="1">
        <v>42814</v>
      </c>
      <c r="B566" s="2">
        <v>12052.9</v>
      </c>
      <c r="C566" s="2">
        <v>12050.81</v>
      </c>
      <c r="D566" s="2">
        <v>12082.31</v>
      </c>
      <c r="E566" s="2">
        <v>12033.24</v>
      </c>
      <c r="F566" s="3">
        <v>-3.5000000000000001E-3</v>
      </c>
      <c r="G566">
        <f>$G$2*Tabella2[[#This Row],[CHIUSURA]]/$B$2</f>
        <v>123.43300838835277</v>
      </c>
      <c r="H566" s="6">
        <f>LN(Tabella2[[#This Row],[NUM INDICE]]/G565)</f>
        <v>-3.5066918932481982E-3</v>
      </c>
    </row>
    <row r="567" spans="1:8" x14ac:dyDescent="0.3">
      <c r="A567" s="1">
        <v>42815</v>
      </c>
      <c r="B567" s="2">
        <v>11962.13</v>
      </c>
      <c r="C567" s="2">
        <v>12083.01</v>
      </c>
      <c r="D567" s="2">
        <v>12111.24</v>
      </c>
      <c r="E567" s="2">
        <v>11938.42</v>
      </c>
      <c r="F567" s="3">
        <v>-7.4999999999999997E-3</v>
      </c>
      <c r="G567">
        <f>$G$2*Tabella2[[#This Row],[CHIUSURA]]/$B$2</f>
        <v>122.50343839512205</v>
      </c>
      <c r="H567" s="6">
        <f>LN(Tabella2[[#This Row],[NUM INDICE]]/G566)</f>
        <v>-7.5594685709878418E-3</v>
      </c>
    </row>
    <row r="568" spans="1:8" x14ac:dyDescent="0.3">
      <c r="A568" s="1">
        <v>42816</v>
      </c>
      <c r="B568" s="2">
        <v>11904.12</v>
      </c>
      <c r="C568" s="2">
        <v>11870.78</v>
      </c>
      <c r="D568" s="2">
        <v>11934.35</v>
      </c>
      <c r="E568" s="2">
        <v>11850.27</v>
      </c>
      <c r="F568" s="3">
        <v>-4.7999999999999996E-3</v>
      </c>
      <c r="G568">
        <f>$G$2*Tabella2[[#This Row],[CHIUSURA]]/$B$2</f>
        <v>121.90936154916726</v>
      </c>
      <c r="H568" s="6">
        <f>LN(Tabella2[[#This Row],[NUM INDICE]]/G567)</f>
        <v>-4.8612676260920973E-3</v>
      </c>
    </row>
    <row r="569" spans="1:8" x14ac:dyDescent="0.3">
      <c r="A569" s="1">
        <v>42817</v>
      </c>
      <c r="B569" s="2">
        <v>12039.68</v>
      </c>
      <c r="C569" s="2">
        <v>11914.2</v>
      </c>
      <c r="D569" s="2">
        <v>12043.67</v>
      </c>
      <c r="E569" s="2">
        <v>11896.68</v>
      </c>
      <c r="F569" s="3">
        <v>1.14E-2</v>
      </c>
      <c r="G569">
        <f>$G$2*Tabella2[[#This Row],[CHIUSURA]]/$B$2</f>
        <v>123.29762318056926</v>
      </c>
      <c r="H569" s="6">
        <f>LN(Tabella2[[#This Row],[NUM INDICE]]/G568)</f>
        <v>1.1323302769294188E-2</v>
      </c>
    </row>
    <row r="570" spans="1:8" x14ac:dyDescent="0.3">
      <c r="A570" s="1">
        <v>42818</v>
      </c>
      <c r="B570" s="2">
        <v>12064.27</v>
      </c>
      <c r="C570" s="2">
        <v>12033.27</v>
      </c>
      <c r="D570" s="2">
        <v>12082.67</v>
      </c>
      <c r="E570" s="2">
        <v>12010.33</v>
      </c>
      <c r="F570" s="3">
        <v>2E-3</v>
      </c>
      <c r="G570">
        <f>$G$2*Tabella2[[#This Row],[CHIUSURA]]/$B$2</f>
        <v>123.54944785979745</v>
      </c>
      <c r="H570" s="6">
        <f>LN(Tabella2[[#This Row],[NUM INDICE]]/G569)</f>
        <v>2.040330197380319E-3</v>
      </c>
    </row>
    <row r="571" spans="1:8" x14ac:dyDescent="0.3">
      <c r="A571" s="1">
        <v>42821</v>
      </c>
      <c r="B571" s="2">
        <v>11996.07</v>
      </c>
      <c r="C571" s="2">
        <v>11957.65</v>
      </c>
      <c r="D571" s="2">
        <v>11996.35</v>
      </c>
      <c r="E571" s="2">
        <v>11916.07</v>
      </c>
      <c r="F571" s="3">
        <v>-5.7000000000000002E-3</v>
      </c>
      <c r="G571">
        <f>$G$2*Tabella2[[#This Row],[CHIUSURA]]/$B$2</f>
        <v>122.85101584990062</v>
      </c>
      <c r="H571" s="6">
        <f>LN(Tabella2[[#This Row],[NUM INDICE]]/G570)</f>
        <v>-5.6690955035986054E-3</v>
      </c>
    </row>
    <row r="572" spans="1:8" x14ac:dyDescent="0.3">
      <c r="A572" s="1">
        <v>42822</v>
      </c>
      <c r="B572" s="2">
        <v>12149.42</v>
      </c>
      <c r="C572" s="2">
        <v>12062.69</v>
      </c>
      <c r="D572" s="2">
        <v>12158.72</v>
      </c>
      <c r="E572" s="2">
        <v>12045.17</v>
      </c>
      <c r="F572" s="3">
        <v>1.2800000000000001E-2</v>
      </c>
      <c r="G572">
        <f>$G$2*Tabella2[[#This Row],[CHIUSURA]]/$B$2</f>
        <v>124.42146377831236</v>
      </c>
      <c r="H572" s="6">
        <f>LN(Tabella2[[#This Row],[NUM INDICE]]/G571)</f>
        <v>1.270233587345041E-2</v>
      </c>
    </row>
    <row r="573" spans="1:8" x14ac:dyDescent="0.3">
      <c r="A573" s="1">
        <v>42823</v>
      </c>
      <c r="B573" s="2">
        <v>12203</v>
      </c>
      <c r="C573" s="2">
        <v>12195.86</v>
      </c>
      <c r="D573" s="2">
        <v>12233.76</v>
      </c>
      <c r="E573" s="2">
        <v>12180.83</v>
      </c>
      <c r="F573" s="3">
        <v>4.4000000000000003E-3</v>
      </c>
      <c r="G573">
        <f>$G$2*Tabella2[[#This Row],[CHIUSURA]]/$B$2</f>
        <v>124.97017326643953</v>
      </c>
      <c r="H573" s="6">
        <f>LN(Tabella2[[#This Row],[NUM INDICE]]/G572)</f>
        <v>4.4003911280884999E-3</v>
      </c>
    </row>
    <row r="574" spans="1:8" x14ac:dyDescent="0.3">
      <c r="A574" s="1">
        <v>42824</v>
      </c>
      <c r="B574" s="2">
        <v>12256.43</v>
      </c>
      <c r="C574" s="2">
        <v>12220.64</v>
      </c>
      <c r="D574" s="2">
        <v>12258.37</v>
      </c>
      <c r="E574" s="2">
        <v>12200.34</v>
      </c>
      <c r="F574" s="3">
        <v>4.4000000000000003E-3</v>
      </c>
      <c r="G574">
        <f>$G$2*Tabella2[[#This Row],[CHIUSURA]]/$B$2</f>
        <v>125.51734661378246</v>
      </c>
      <c r="H574" s="6">
        <f>LN(Tabella2[[#This Row],[NUM INDICE]]/G573)</f>
        <v>4.3688740894707581E-3</v>
      </c>
    </row>
    <row r="575" spans="1:8" x14ac:dyDescent="0.3">
      <c r="A575" s="1">
        <v>42825</v>
      </c>
      <c r="B575" s="2">
        <v>12312.87</v>
      </c>
      <c r="C575" s="2">
        <v>12241.57</v>
      </c>
      <c r="D575" s="2">
        <v>12313.29</v>
      </c>
      <c r="E575" s="2">
        <v>12230.17</v>
      </c>
      <c r="F575" s="3">
        <v>4.5999999999999999E-3</v>
      </c>
      <c r="G575">
        <f>$G$2*Tabella2[[#This Row],[CHIUSURA]]/$B$2</f>
        <v>126.09534518619563</v>
      </c>
      <c r="H575" s="6">
        <f>LN(Tabella2[[#This Row],[NUM INDICE]]/G574)</f>
        <v>4.5943595689404287E-3</v>
      </c>
    </row>
    <row r="576" spans="1:8" x14ac:dyDescent="0.3">
      <c r="A576" s="1">
        <v>42828</v>
      </c>
      <c r="B576" s="2">
        <v>12257.2</v>
      </c>
      <c r="C576" s="2">
        <v>12368.82</v>
      </c>
      <c r="D576" s="2">
        <v>12375.58</v>
      </c>
      <c r="E576" s="2">
        <v>12256.94</v>
      </c>
      <c r="F576" s="3">
        <v>-4.4999999999999997E-3</v>
      </c>
      <c r="G576">
        <f>$G$2*Tabella2[[#This Row],[CHIUSURA]]/$B$2</f>
        <v>125.52523213647486</v>
      </c>
      <c r="H576" s="6">
        <f>LN(Tabella2[[#This Row],[NUM INDICE]]/G575)</f>
        <v>-4.5315373757152657E-3</v>
      </c>
    </row>
    <row r="577" spans="1:8" x14ac:dyDescent="0.3">
      <c r="A577" s="1">
        <v>42829</v>
      </c>
      <c r="B577" s="2">
        <v>12282.34</v>
      </c>
      <c r="C577" s="2">
        <v>12255.72</v>
      </c>
      <c r="D577" s="2">
        <v>12288.78</v>
      </c>
      <c r="E577" s="2">
        <v>12225.38</v>
      </c>
      <c r="F577" s="3">
        <v>2.0999999999999999E-3</v>
      </c>
      <c r="G577">
        <f>$G$2*Tabella2[[#This Row],[CHIUSURA]]/$B$2</f>
        <v>125.7826893319119</v>
      </c>
      <c r="H577" s="6">
        <f>LN(Tabella2[[#This Row],[NUM INDICE]]/G576)</f>
        <v>2.0489388794675974E-3</v>
      </c>
    </row>
    <row r="578" spans="1:8" x14ac:dyDescent="0.3">
      <c r="A578" s="1">
        <v>42830</v>
      </c>
      <c r="B578" s="2">
        <v>12217.54</v>
      </c>
      <c r="C578" s="2">
        <v>12280.06</v>
      </c>
      <c r="D578" s="2">
        <v>12293.13</v>
      </c>
      <c r="E578" s="2">
        <v>12212.17</v>
      </c>
      <c r="F578" s="3">
        <v>-5.3E-3</v>
      </c>
      <c r="G578">
        <f>$G$2*Tabella2[[#This Row],[CHIUSURA]]/$B$2</f>
        <v>125.11907651312428</v>
      </c>
      <c r="H578" s="6">
        <f>LN(Tabella2[[#This Row],[NUM INDICE]]/G577)</f>
        <v>-5.2898341628281071E-3</v>
      </c>
    </row>
    <row r="579" spans="1:8" x14ac:dyDescent="0.3">
      <c r="A579" s="1">
        <v>42831</v>
      </c>
      <c r="B579" s="2">
        <v>12230.89</v>
      </c>
      <c r="C579" s="2">
        <v>12147.37</v>
      </c>
      <c r="D579" s="2">
        <v>12242.5</v>
      </c>
      <c r="E579" s="2">
        <v>12119.04</v>
      </c>
      <c r="F579" s="3">
        <v>1.1000000000000001E-3</v>
      </c>
      <c r="G579">
        <f>$G$2*Tabella2[[#This Row],[CHIUSURA]]/$B$2</f>
        <v>125.2557930429208</v>
      </c>
      <c r="H579" s="6">
        <f>LN(Tabella2[[#This Row],[NUM INDICE]]/G578)</f>
        <v>1.092094774743787E-3</v>
      </c>
    </row>
    <row r="580" spans="1:8" x14ac:dyDescent="0.3">
      <c r="A580" s="1">
        <v>42832</v>
      </c>
      <c r="B580" s="2">
        <v>12225.06</v>
      </c>
      <c r="C580" s="2">
        <v>12174.51</v>
      </c>
      <c r="D580" s="2">
        <v>12225.06</v>
      </c>
      <c r="E580" s="2">
        <v>12144.98</v>
      </c>
      <c r="F580" s="3">
        <v>-5.0000000000000001E-4</v>
      </c>
      <c r="G580">
        <f>$G$2*Tabella2[[#This Row],[CHIUSURA]]/$B$2</f>
        <v>125.19608837110704</v>
      </c>
      <c r="H580" s="6">
        <f>LN(Tabella2[[#This Row],[NUM INDICE]]/G579)</f>
        <v>-4.7677559942972957E-4</v>
      </c>
    </row>
    <row r="581" spans="1:8" x14ac:dyDescent="0.3">
      <c r="A581" s="1">
        <v>42835</v>
      </c>
      <c r="B581" s="2">
        <v>12200.52</v>
      </c>
      <c r="C581" s="2">
        <v>12244.5</v>
      </c>
      <c r="D581" s="2">
        <v>12246.88</v>
      </c>
      <c r="E581" s="2">
        <v>12178.1</v>
      </c>
      <c r="F581" s="3">
        <v>-2E-3</v>
      </c>
      <c r="G581">
        <f>$G$2*Tabella2[[#This Row],[CHIUSURA]]/$B$2</f>
        <v>124.94477573880691</v>
      </c>
      <c r="H581" s="6">
        <f>LN(Tabella2[[#This Row],[NUM INDICE]]/G580)</f>
        <v>-2.009369542653427E-3</v>
      </c>
    </row>
    <row r="582" spans="1:8" x14ac:dyDescent="0.3">
      <c r="A582" s="1">
        <v>42836</v>
      </c>
      <c r="B582" s="2">
        <v>12139.35</v>
      </c>
      <c r="C582" s="2">
        <v>12149.4</v>
      </c>
      <c r="D582" s="2">
        <v>12221.43</v>
      </c>
      <c r="E582" s="2">
        <v>12049.93</v>
      </c>
      <c r="F582" s="3">
        <v>-5.0000000000000001E-3</v>
      </c>
      <c r="G582">
        <f>$G$2*Tabella2[[#This Row],[CHIUSURA]]/$B$2</f>
        <v>124.31833752699768</v>
      </c>
      <c r="H582" s="6">
        <f>LN(Tabella2[[#This Row],[NUM INDICE]]/G581)</f>
        <v>-5.0263315936553993E-3</v>
      </c>
    </row>
    <row r="583" spans="1:8" x14ac:dyDescent="0.3">
      <c r="A583" s="1">
        <v>42837</v>
      </c>
      <c r="B583" s="2">
        <v>12154.7</v>
      </c>
      <c r="C583" s="2">
        <v>12174.96</v>
      </c>
      <c r="D583" s="2">
        <v>12242.76</v>
      </c>
      <c r="E583" s="2">
        <v>12123.12</v>
      </c>
      <c r="F583" s="3">
        <v>1.2999999999999999E-3</v>
      </c>
      <c r="G583">
        <f>$G$2*Tabella2[[#This Row],[CHIUSURA]]/$B$2</f>
        <v>124.47553593391727</v>
      </c>
      <c r="H583" s="6">
        <f>LN(Tabella2[[#This Row],[NUM INDICE]]/G582)</f>
        <v>1.263684074305929E-3</v>
      </c>
    </row>
    <row r="584" spans="1:8" x14ac:dyDescent="0.3">
      <c r="A584" s="1">
        <v>42838</v>
      </c>
      <c r="B584" s="2">
        <v>12109</v>
      </c>
      <c r="C584" s="2">
        <v>12137.57</v>
      </c>
      <c r="D584" s="2">
        <v>12147.7</v>
      </c>
      <c r="E584" s="2">
        <v>12089.94</v>
      </c>
      <c r="F584" s="3">
        <v>-3.8E-3</v>
      </c>
      <c r="G584">
        <f>$G$2*Tabella2[[#This Row],[CHIUSURA]]/$B$2</f>
        <v>124.00752504165503</v>
      </c>
      <c r="H584" s="6">
        <f>LN(Tabella2[[#This Row],[NUM INDICE]]/G583)</f>
        <v>-3.7669484901197031E-3</v>
      </c>
    </row>
    <row r="585" spans="1:8" x14ac:dyDescent="0.3">
      <c r="A585" s="1">
        <v>42843</v>
      </c>
      <c r="B585" s="2">
        <v>12000.44</v>
      </c>
      <c r="C585" s="2">
        <v>12135.61</v>
      </c>
      <c r="D585" s="2">
        <v>12162.47</v>
      </c>
      <c r="E585" s="2">
        <v>11996.74</v>
      </c>
      <c r="F585" s="3">
        <v>-8.9999999999999993E-3</v>
      </c>
      <c r="G585">
        <f>$G$2*Tabella2[[#This Row],[CHIUSURA]]/$B$2</f>
        <v>122.89576875141454</v>
      </c>
      <c r="H585" s="6">
        <f>LN(Tabella2[[#This Row],[NUM INDICE]]/G584)</f>
        <v>-9.0056619897681198E-3</v>
      </c>
    </row>
    <row r="586" spans="1:8" x14ac:dyDescent="0.3">
      <c r="A586" s="1">
        <v>42844</v>
      </c>
      <c r="B586" s="2">
        <v>12016.45</v>
      </c>
      <c r="C586" s="2">
        <v>12014.03</v>
      </c>
      <c r="D586" s="2">
        <v>12040.23</v>
      </c>
      <c r="E586" s="2">
        <v>12001.86</v>
      </c>
      <c r="F586" s="3">
        <v>1.2999999999999999E-3</v>
      </c>
      <c r="G586">
        <f>$G$2*Tabella2[[#This Row],[CHIUSURA]]/$B$2</f>
        <v>123.05972617778475</v>
      </c>
      <c r="H586" s="6">
        <f>LN(Tabella2[[#This Row],[NUM INDICE]]/G585)</f>
        <v>1.3332286046593518E-3</v>
      </c>
    </row>
    <row r="587" spans="1:8" x14ac:dyDescent="0.3">
      <c r="A587" s="1">
        <v>42845</v>
      </c>
      <c r="B587" s="2">
        <v>12027.32</v>
      </c>
      <c r="C587" s="2">
        <v>11968.06</v>
      </c>
      <c r="D587" s="2">
        <v>12050.66</v>
      </c>
      <c r="E587" s="2">
        <v>11941.57</v>
      </c>
      <c r="F587" s="3">
        <v>8.9999999999999998E-4</v>
      </c>
      <c r="G587">
        <f>$G$2*Tabella2[[#This Row],[CHIUSURA]]/$B$2</f>
        <v>123.17104517994866</v>
      </c>
      <c r="H587" s="6">
        <f>LN(Tabella2[[#This Row],[NUM INDICE]]/G586)</f>
        <v>9.0418438876802357E-4</v>
      </c>
    </row>
    <row r="588" spans="1:8" x14ac:dyDescent="0.3">
      <c r="A588" s="1">
        <v>42846</v>
      </c>
      <c r="B588" s="2">
        <v>12048.57</v>
      </c>
      <c r="C588" s="2">
        <v>12032.78</v>
      </c>
      <c r="D588" s="2">
        <v>12091.33</v>
      </c>
      <c r="E588" s="2">
        <v>12009.12</v>
      </c>
      <c r="F588" s="3">
        <v>1.8E-3</v>
      </c>
      <c r="G588">
        <f>$G$2*Tabella2[[#This Row],[CHIUSURA]]/$B$2</f>
        <v>123.38866512438132</v>
      </c>
      <c r="H588" s="6">
        <f>LN(Tabella2[[#This Row],[NUM INDICE]]/G587)</f>
        <v>1.7652519195026882E-3</v>
      </c>
    </row>
    <row r="589" spans="1:8" x14ac:dyDescent="0.3">
      <c r="A589" s="1">
        <v>42849</v>
      </c>
      <c r="B589" s="2">
        <v>12454.98</v>
      </c>
      <c r="C589" s="2">
        <v>12296.56</v>
      </c>
      <c r="D589" s="2">
        <v>12456.18</v>
      </c>
      <c r="E589" s="2">
        <v>12289.37</v>
      </c>
      <c r="F589" s="3">
        <v>3.3700000000000001E-2</v>
      </c>
      <c r="G589">
        <f>$G$2*Tabella2[[#This Row],[CHIUSURA]]/$B$2</f>
        <v>127.55068496517569</v>
      </c>
      <c r="H589" s="6">
        <f>LN(Tabella2[[#This Row],[NUM INDICE]]/G588)</f>
        <v>3.3174562236652202E-2</v>
      </c>
    </row>
    <row r="590" spans="1:8" x14ac:dyDescent="0.3">
      <c r="A590" s="1">
        <v>42850</v>
      </c>
      <c r="B590" s="2">
        <v>12467.04</v>
      </c>
      <c r="C590" s="2">
        <v>12457.83</v>
      </c>
      <c r="D590" s="2">
        <v>12482.9</v>
      </c>
      <c r="E590" s="2">
        <v>12439.11</v>
      </c>
      <c r="F590" s="3">
        <v>1E-3</v>
      </c>
      <c r="G590">
        <f>$G$2*Tabella2[[#This Row],[CHIUSURA]]/$B$2</f>
        <v>127.67419068422784</v>
      </c>
      <c r="H590" s="6">
        <f>LN(Tabella2[[#This Row],[NUM INDICE]]/G589)</f>
        <v>9.6781889600902127E-4</v>
      </c>
    </row>
    <row r="591" spans="1:8" x14ac:dyDescent="0.3">
      <c r="A591" s="1">
        <v>42851</v>
      </c>
      <c r="B591" s="2">
        <v>12472.8</v>
      </c>
      <c r="C591" s="2">
        <v>12466.5</v>
      </c>
      <c r="D591" s="2">
        <v>12486.29</v>
      </c>
      <c r="E591" s="2">
        <v>12442.37</v>
      </c>
      <c r="F591" s="3">
        <v>5.0000000000000001E-4</v>
      </c>
      <c r="G591">
        <f>$G$2*Tabella2[[#This Row],[CHIUSURA]]/$B$2</f>
        <v>127.73317849034228</v>
      </c>
      <c r="H591" s="6">
        <f>LN(Tabella2[[#This Row],[NUM INDICE]]/G590)</f>
        <v>4.619115521521548E-4</v>
      </c>
    </row>
    <row r="592" spans="1:8" x14ac:dyDescent="0.3">
      <c r="A592" s="1">
        <v>42852</v>
      </c>
      <c r="B592" s="2">
        <v>12443.79</v>
      </c>
      <c r="C592" s="2">
        <v>12440.01</v>
      </c>
      <c r="D592" s="2">
        <v>12478.28</v>
      </c>
      <c r="E592" s="2">
        <v>12426.99</v>
      </c>
      <c r="F592" s="3">
        <v>-2.3E-3</v>
      </c>
      <c r="G592">
        <f>$G$2*Tabella2[[#This Row],[CHIUSURA]]/$B$2</f>
        <v>127.43608886267209</v>
      </c>
      <c r="H592" s="6">
        <f>LN(Tabella2[[#This Row],[NUM INDICE]]/G591)</f>
        <v>-2.328570089908727E-3</v>
      </c>
    </row>
    <row r="593" spans="1:8" x14ac:dyDescent="0.3">
      <c r="A593" s="1">
        <v>42853</v>
      </c>
      <c r="B593" s="2">
        <v>12438.01</v>
      </c>
      <c r="C593" s="2">
        <v>12417.89</v>
      </c>
      <c r="D593" s="2">
        <v>12462.11</v>
      </c>
      <c r="E593" s="2">
        <v>12414.1</v>
      </c>
      <c r="F593" s="3">
        <v>-5.0000000000000001E-4</v>
      </c>
      <c r="G593">
        <f>$G$2*Tabella2[[#This Row],[CHIUSURA]]/$B$2</f>
        <v>127.37689623778641</v>
      </c>
      <c r="H593" s="6">
        <f>LN(Tabella2[[#This Row],[NUM INDICE]]/G592)</f>
        <v>-4.6459662114214462E-4</v>
      </c>
    </row>
    <row r="594" spans="1:8" x14ac:dyDescent="0.3">
      <c r="A594" s="1">
        <v>42857</v>
      </c>
      <c r="B594" s="2">
        <v>12507.9</v>
      </c>
      <c r="C594" s="2">
        <v>12478.46</v>
      </c>
      <c r="D594" s="2">
        <v>12511.17</v>
      </c>
      <c r="E594" s="2">
        <v>12433.51</v>
      </c>
      <c r="F594" s="3">
        <v>5.5999999999999999E-3</v>
      </c>
      <c r="G594">
        <f>$G$2*Tabella2[[#This Row],[CHIUSURA]]/$B$2</f>
        <v>128.09263543385225</v>
      </c>
      <c r="H594" s="6">
        <f>LN(Tabella2[[#This Row],[NUM INDICE]]/G593)</f>
        <v>5.6033380112072463E-3</v>
      </c>
    </row>
    <row r="595" spans="1:8" x14ac:dyDescent="0.3">
      <c r="A595" s="1">
        <v>42858</v>
      </c>
      <c r="B595" s="2">
        <v>12527.84</v>
      </c>
      <c r="C595" s="2">
        <v>12502.36</v>
      </c>
      <c r="D595" s="2">
        <v>12532.25</v>
      </c>
      <c r="E595" s="2">
        <v>12477.87</v>
      </c>
      <c r="F595" s="3">
        <v>1.6000000000000001E-3</v>
      </c>
      <c r="G595">
        <f>$G$2*Tabella2[[#This Row],[CHIUSURA]]/$B$2</f>
        <v>128.29683974876929</v>
      </c>
      <c r="H595" s="6">
        <f>LN(Tabella2[[#This Row],[NUM INDICE]]/G594)</f>
        <v>1.5929230944496321E-3</v>
      </c>
    </row>
    <row r="596" spans="1:8" x14ac:dyDescent="0.3">
      <c r="A596" s="1">
        <v>42859</v>
      </c>
      <c r="B596" s="2">
        <v>12647.78</v>
      </c>
      <c r="C596" s="2">
        <v>12552.06</v>
      </c>
      <c r="D596" s="2">
        <v>12648.22</v>
      </c>
      <c r="E596" s="2">
        <v>12539.71</v>
      </c>
      <c r="F596" s="3">
        <v>9.5999999999999992E-3</v>
      </c>
      <c r="G596">
        <f>$G$2*Tabella2[[#This Row],[CHIUSURA]]/$B$2</f>
        <v>129.52513791984009</v>
      </c>
      <c r="H596" s="6">
        <f>LN(Tabella2[[#This Row],[NUM INDICE]]/G595)</f>
        <v>9.5283379266861475E-3</v>
      </c>
    </row>
    <row r="597" spans="1:8" x14ac:dyDescent="0.3">
      <c r="A597" s="1">
        <v>42860</v>
      </c>
      <c r="B597" s="2">
        <v>12716.89</v>
      </c>
      <c r="C597" s="2">
        <v>12601.46</v>
      </c>
      <c r="D597" s="2">
        <v>12718.66</v>
      </c>
      <c r="E597" s="2">
        <v>12591.75</v>
      </c>
      <c r="F597" s="3">
        <v>5.4999999999999997E-3</v>
      </c>
      <c r="G597">
        <f>$G$2*Tabella2[[#This Row],[CHIUSURA]]/$B$2</f>
        <v>130.23288918382792</v>
      </c>
      <c r="H597" s="6">
        <f>LN(Tabella2[[#This Row],[NUM INDICE]]/G596)</f>
        <v>5.4493254609044237E-3</v>
      </c>
    </row>
    <row r="598" spans="1:8" x14ac:dyDescent="0.3">
      <c r="A598" s="1">
        <v>42863</v>
      </c>
      <c r="B598" s="2">
        <v>12694.55</v>
      </c>
      <c r="C598" s="2">
        <v>12758.48</v>
      </c>
      <c r="D598" s="2">
        <v>12762.04</v>
      </c>
      <c r="E598" s="2">
        <v>12659.7</v>
      </c>
      <c r="F598" s="3">
        <v>-1.8E-3</v>
      </c>
      <c r="G598">
        <f>$G$2*Tabella2[[#This Row],[CHIUSURA]]/$B$2</f>
        <v>130.00410661636317</v>
      </c>
      <c r="H598" s="6">
        <f>LN(Tabella2[[#This Row],[NUM INDICE]]/G597)</f>
        <v>-1.7582636604084976E-3</v>
      </c>
    </row>
    <row r="599" spans="1:8" x14ac:dyDescent="0.3">
      <c r="A599" s="1">
        <v>42864</v>
      </c>
      <c r="B599" s="2">
        <v>12749.12</v>
      </c>
      <c r="C599" s="2">
        <v>12732.74</v>
      </c>
      <c r="D599" s="2">
        <v>12783.23</v>
      </c>
      <c r="E599" s="2">
        <v>12703.96</v>
      </c>
      <c r="F599" s="3">
        <v>4.3E-3</v>
      </c>
      <c r="G599">
        <f>$G$2*Tabella2[[#This Row],[CHIUSURA]]/$B$2</f>
        <v>130.56295463366627</v>
      </c>
      <c r="H599" s="6">
        <f>LN(Tabella2[[#This Row],[NUM INDICE]]/G598)</f>
        <v>4.2894821126366689E-3</v>
      </c>
    </row>
    <row r="600" spans="1:8" x14ac:dyDescent="0.3">
      <c r="A600" s="1">
        <v>42865</v>
      </c>
      <c r="B600" s="2">
        <v>12757.46</v>
      </c>
      <c r="C600" s="2">
        <v>12728.97</v>
      </c>
      <c r="D600" s="2">
        <v>12776.08</v>
      </c>
      <c r="E600" s="2">
        <v>12715.67</v>
      </c>
      <c r="F600" s="3">
        <v>6.9999999999999999E-4</v>
      </c>
      <c r="G600">
        <f>$G$2*Tabella2[[#This Row],[CHIUSURA]]/$B$2</f>
        <v>130.64836406126949</v>
      </c>
      <c r="H600" s="6">
        <f>LN(Tabella2[[#This Row],[NUM INDICE]]/G599)</f>
        <v>6.5394892590201945E-4</v>
      </c>
    </row>
    <row r="601" spans="1:8" x14ac:dyDescent="0.3">
      <c r="A601" s="1">
        <v>42866</v>
      </c>
      <c r="B601" s="2">
        <v>12711.06</v>
      </c>
      <c r="C601" s="2">
        <v>12767.13</v>
      </c>
      <c r="D601" s="2">
        <v>12772.88</v>
      </c>
      <c r="E601" s="2">
        <v>12662.49</v>
      </c>
      <c r="F601" s="3">
        <v>-3.5999999999999999E-3</v>
      </c>
      <c r="G601">
        <f>$G$2*Tabella2[[#This Row],[CHIUSURA]]/$B$2</f>
        <v>130.17318451201416</v>
      </c>
      <c r="H601" s="6">
        <f>LN(Tabella2[[#This Row],[NUM INDICE]]/G600)</f>
        <v>-3.6437179181582355E-3</v>
      </c>
    </row>
    <row r="602" spans="1:8" x14ac:dyDescent="0.3">
      <c r="A602" s="1">
        <v>42867</v>
      </c>
      <c r="B602" s="2">
        <v>12770.41</v>
      </c>
      <c r="C602" s="2">
        <v>12728.84</v>
      </c>
      <c r="D602" s="2">
        <v>12771</v>
      </c>
      <c r="E602" s="2">
        <v>12714.38</v>
      </c>
      <c r="F602" s="3">
        <v>4.7000000000000002E-3</v>
      </c>
      <c r="G602">
        <f>$G$2*Tabella2[[#This Row],[CHIUSURA]]/$B$2</f>
        <v>130.78098421564141</v>
      </c>
      <c r="H602" s="6">
        <f>LN(Tabella2[[#This Row],[NUM INDICE]]/G601)</f>
        <v>4.6582954062808794E-3</v>
      </c>
    </row>
    <row r="603" spans="1:8" x14ac:dyDescent="0.3">
      <c r="A603" s="1">
        <v>42870</v>
      </c>
      <c r="B603" s="2">
        <v>12807.04</v>
      </c>
      <c r="C603" s="2">
        <v>12824.05</v>
      </c>
      <c r="D603" s="2">
        <v>12832.29</v>
      </c>
      <c r="E603" s="2">
        <v>12729.49</v>
      </c>
      <c r="F603" s="3">
        <v>2.8999999999999998E-3</v>
      </c>
      <c r="G603">
        <f>$G$2*Tabella2[[#This Row],[CHIUSURA]]/$B$2</f>
        <v>131.15610979515051</v>
      </c>
      <c r="H603" s="6">
        <f>LN(Tabella2[[#This Row],[NUM INDICE]]/G602)</f>
        <v>2.8642437023531186E-3</v>
      </c>
    </row>
    <row r="604" spans="1:8" x14ac:dyDescent="0.3">
      <c r="A604" s="1">
        <v>42871</v>
      </c>
      <c r="B604" s="2">
        <v>12804.53</v>
      </c>
      <c r="C604" s="2">
        <v>12787.69</v>
      </c>
      <c r="D604" s="2">
        <v>12841.66</v>
      </c>
      <c r="E604" s="2">
        <v>12776.02</v>
      </c>
      <c r="F604" s="3">
        <v>-2.0000000000000001E-4</v>
      </c>
      <c r="G604">
        <f>$G$2*Tabella2[[#This Row],[CHIUSURA]]/$B$2</f>
        <v>131.13040503936105</v>
      </c>
      <c r="H604" s="6">
        <f>LN(Tabella2[[#This Row],[NUM INDICE]]/G603)</f>
        <v>-1.9600516548078637E-4</v>
      </c>
    </row>
    <row r="605" spans="1:8" x14ac:dyDescent="0.3">
      <c r="A605" s="1">
        <v>42872</v>
      </c>
      <c r="B605" s="2">
        <v>12631.61</v>
      </c>
      <c r="C605" s="2">
        <v>12700.12</v>
      </c>
      <c r="D605" s="2">
        <v>12786.89</v>
      </c>
      <c r="E605" s="2">
        <v>12587.45</v>
      </c>
      <c r="F605" s="3">
        <v>-1.35E-2</v>
      </c>
      <c r="G605">
        <f>$G$2*Tabella2[[#This Row],[CHIUSURA]]/$B$2</f>
        <v>129.35954194330003</v>
      </c>
      <c r="H605" s="6">
        <f>LN(Tabella2[[#This Row],[NUM INDICE]]/G604)</f>
        <v>-1.3596612059663643E-2</v>
      </c>
    </row>
    <row r="606" spans="1:8" x14ac:dyDescent="0.3">
      <c r="A606" s="1">
        <v>42873</v>
      </c>
      <c r="B606" s="2">
        <v>12590.06</v>
      </c>
      <c r="C606" s="2">
        <v>12608.19</v>
      </c>
      <c r="D606" s="2">
        <v>12634.26</v>
      </c>
      <c r="E606" s="2">
        <v>12489.95</v>
      </c>
      <c r="F606" s="3">
        <v>-3.3E-3</v>
      </c>
      <c r="G606">
        <f>$G$2*Tabella2[[#This Row],[CHIUSURA]]/$B$2</f>
        <v>128.93403094606816</v>
      </c>
      <c r="H606" s="6">
        <f>LN(Tabella2[[#This Row],[NUM INDICE]]/G605)</f>
        <v>-3.2947887739092135E-3</v>
      </c>
    </row>
    <row r="607" spans="1:8" x14ac:dyDescent="0.3">
      <c r="A607" s="1">
        <v>42874</v>
      </c>
      <c r="B607" s="2">
        <v>12638.69</v>
      </c>
      <c r="C607" s="2">
        <v>12612.3</v>
      </c>
      <c r="D607" s="2">
        <v>12658.55</v>
      </c>
      <c r="E607" s="2">
        <v>12596.72</v>
      </c>
      <c r="F607" s="3">
        <v>3.8999999999999998E-3</v>
      </c>
      <c r="G607">
        <f>$G$2*Tabella2[[#This Row],[CHIUSURA]]/$B$2</f>
        <v>129.43204778831571</v>
      </c>
      <c r="H607" s="6">
        <f>LN(Tabella2[[#This Row],[NUM INDICE]]/G606)</f>
        <v>3.8551303753346076E-3</v>
      </c>
    </row>
    <row r="608" spans="1:8" x14ac:dyDescent="0.3">
      <c r="A608" s="1">
        <v>42877</v>
      </c>
      <c r="B608" s="2">
        <v>12619.46</v>
      </c>
      <c r="C608" s="2">
        <v>12664.97</v>
      </c>
      <c r="D608" s="2">
        <v>12670.26</v>
      </c>
      <c r="E608" s="2">
        <v>12571.06</v>
      </c>
      <c r="F608" s="3">
        <v>-1.5E-3</v>
      </c>
      <c r="G608">
        <f>$G$2*Tabella2[[#This Row],[CHIUSURA]]/$B$2</f>
        <v>129.23511453977736</v>
      </c>
      <c r="H608" s="6">
        <f>LN(Tabella2[[#This Row],[NUM INDICE]]/G607)</f>
        <v>-1.5226771331604408E-3</v>
      </c>
    </row>
    <row r="609" spans="1:8" x14ac:dyDescent="0.3">
      <c r="A609" s="1">
        <v>42878</v>
      </c>
      <c r="B609" s="2">
        <v>12659.15</v>
      </c>
      <c r="C609" s="2">
        <v>12597.54</v>
      </c>
      <c r="D609" s="2">
        <v>12703.74</v>
      </c>
      <c r="E609" s="2">
        <v>12593.33</v>
      </c>
      <c r="F609" s="3">
        <v>3.0999999999999999E-3</v>
      </c>
      <c r="G609">
        <f>$G$2*Tabella2[[#This Row],[CHIUSURA]]/$B$2</f>
        <v>129.64157739128476</v>
      </c>
      <c r="H609" s="6">
        <f>LN(Tabella2[[#This Row],[NUM INDICE]]/G608)</f>
        <v>3.1402068875556362E-3</v>
      </c>
    </row>
    <row r="610" spans="1:8" x14ac:dyDescent="0.3">
      <c r="A610" s="1">
        <v>42879</v>
      </c>
      <c r="B610" s="2">
        <v>12642.87</v>
      </c>
      <c r="C610" s="2">
        <v>12631.39</v>
      </c>
      <c r="D610" s="2">
        <v>12662.05</v>
      </c>
      <c r="E610" s="2">
        <v>12617.76</v>
      </c>
      <c r="F610" s="3">
        <v>-1.2999999999999999E-3</v>
      </c>
      <c r="G610">
        <f>$G$2*Tabella2[[#This Row],[CHIUSURA]]/$B$2</f>
        <v>129.47485491150294</v>
      </c>
      <c r="H610" s="6">
        <f>LN(Tabella2[[#This Row],[NUM INDICE]]/G609)</f>
        <v>-1.2868539544771229E-3</v>
      </c>
    </row>
    <row r="611" spans="1:8" x14ac:dyDescent="0.3">
      <c r="A611" s="1">
        <v>42880</v>
      </c>
      <c r="B611" s="2">
        <v>12621.72</v>
      </c>
      <c r="C611" s="2">
        <v>12693.84</v>
      </c>
      <c r="D611" s="2">
        <v>12697.66</v>
      </c>
      <c r="E611" s="2">
        <v>12543.77</v>
      </c>
      <c r="F611" s="3">
        <v>-1.6999999999999999E-3</v>
      </c>
      <c r="G611">
        <f>$G$2*Tabella2[[#This Row],[CHIUSURA]]/$B$2</f>
        <v>129.25825906092643</v>
      </c>
      <c r="H611" s="6">
        <f>LN(Tabella2[[#This Row],[NUM INDICE]]/G610)</f>
        <v>-1.6742804803613503E-3</v>
      </c>
    </row>
    <row r="612" spans="1:8" x14ac:dyDescent="0.3">
      <c r="A612" s="1">
        <v>42881</v>
      </c>
      <c r="B612" s="2">
        <v>12602.18</v>
      </c>
      <c r="C612" s="2">
        <v>12604.4</v>
      </c>
      <c r="D612" s="2">
        <v>12611.49</v>
      </c>
      <c r="E612" s="2">
        <v>12529.51</v>
      </c>
      <c r="F612" s="3">
        <v>-1.5E-3</v>
      </c>
      <c r="G612">
        <f>$G$2*Tabella2[[#This Row],[CHIUSURA]]/$B$2</f>
        <v>129.05815112143398</v>
      </c>
      <c r="H612" s="6">
        <f>LN(Tabella2[[#This Row],[NUM INDICE]]/G611)</f>
        <v>-1.5493245619165976E-3</v>
      </c>
    </row>
    <row r="613" spans="1:8" x14ac:dyDescent="0.3">
      <c r="A613" s="1">
        <v>42884</v>
      </c>
      <c r="B613" s="2">
        <v>12628.95</v>
      </c>
      <c r="C613" s="2">
        <v>12588.8</v>
      </c>
      <c r="D613" s="2">
        <v>12633.37</v>
      </c>
      <c r="E613" s="2">
        <v>12578.58</v>
      </c>
      <c r="F613" s="3">
        <v>2.0999999999999999E-3</v>
      </c>
      <c r="G613">
        <f>$G$2*Tabella2[[#This Row],[CHIUSURA]]/$B$2</f>
        <v>129.33230104672634</v>
      </c>
      <c r="H613" s="6">
        <f>LN(Tabella2[[#This Row],[NUM INDICE]]/G612)</f>
        <v>2.1219826496094484E-3</v>
      </c>
    </row>
    <row r="614" spans="1:8" x14ac:dyDescent="0.3">
      <c r="A614" s="1">
        <v>42885</v>
      </c>
      <c r="B614" s="2">
        <v>12598.68</v>
      </c>
      <c r="C614" s="2">
        <v>12583.82</v>
      </c>
      <c r="D614" s="2">
        <v>12648.1</v>
      </c>
      <c r="E614" s="2">
        <v>12567.22</v>
      </c>
      <c r="F614" s="3">
        <v>-2.3999999999999998E-3</v>
      </c>
      <c r="G614">
        <f>$G$2*Tabella2[[#This Row],[CHIUSURA]]/$B$2</f>
        <v>129.0223078364686</v>
      </c>
      <c r="H614" s="6">
        <f>LN(Tabella2[[#This Row],[NUM INDICE]]/G613)</f>
        <v>-2.3997509497787647E-3</v>
      </c>
    </row>
    <row r="615" spans="1:8" x14ac:dyDescent="0.3">
      <c r="A615" s="1">
        <v>42886</v>
      </c>
      <c r="B615" s="2">
        <v>12615.06</v>
      </c>
      <c r="C615" s="2">
        <v>12612.52</v>
      </c>
      <c r="D615" s="2">
        <v>12709.13</v>
      </c>
      <c r="E615" s="2">
        <v>12582.8</v>
      </c>
      <c r="F615" s="3">
        <v>1.2999999999999999E-3</v>
      </c>
      <c r="G615">
        <f>$G$2*Tabella2[[#This Row],[CHIUSURA]]/$B$2</f>
        <v>129.19005441010657</v>
      </c>
      <c r="H615" s="6">
        <f>LN(Tabella2[[#This Row],[NUM INDICE]]/G614)</f>
        <v>1.299291759519634E-3</v>
      </c>
    </row>
    <row r="616" spans="1:8" x14ac:dyDescent="0.3">
      <c r="A616" s="1">
        <v>42887</v>
      </c>
      <c r="B616" s="2">
        <v>12664.92</v>
      </c>
      <c r="C616" s="2">
        <v>12623.61</v>
      </c>
      <c r="D616" s="2">
        <v>12677.6</v>
      </c>
      <c r="E616" s="2">
        <v>12621.53</v>
      </c>
      <c r="F616" s="3">
        <v>4.0000000000000001E-3</v>
      </c>
      <c r="G616">
        <f>$G$2*Tabella2[[#This Row],[CHIUSURA]]/$B$2</f>
        <v>129.70066760678483</v>
      </c>
      <c r="H616" s="6">
        <f>LN(Tabella2[[#This Row],[NUM INDICE]]/G615)</f>
        <v>3.9446284888021094E-3</v>
      </c>
    </row>
    <row r="617" spans="1:8" x14ac:dyDescent="0.3">
      <c r="A617" s="1">
        <v>42888</v>
      </c>
      <c r="B617" s="2">
        <v>12822.94</v>
      </c>
      <c r="C617" s="2">
        <v>12735</v>
      </c>
      <c r="D617" s="2">
        <v>12878.59</v>
      </c>
      <c r="E617" s="2">
        <v>12734.78</v>
      </c>
      <c r="F617" s="3">
        <v>1.2500000000000001E-2</v>
      </c>
      <c r="G617">
        <f>$G$2*Tabella2[[#This Row],[CHIUSURA]]/$B$2</f>
        <v>131.31894071827895</v>
      </c>
      <c r="H617" s="6">
        <f>LN(Tabella2[[#This Row],[NUM INDICE]]/G616)</f>
        <v>1.2399787560695095E-2</v>
      </c>
    </row>
    <row r="618" spans="1:8" x14ac:dyDescent="0.3">
      <c r="A618" s="1">
        <v>42892</v>
      </c>
      <c r="B618" s="2">
        <v>12690.12</v>
      </c>
      <c r="C618" s="2">
        <v>12768.46</v>
      </c>
      <c r="D618" s="2">
        <v>12788.34</v>
      </c>
      <c r="E618" s="2">
        <v>12679.58</v>
      </c>
      <c r="F618" s="3">
        <v>-1.04E-2</v>
      </c>
      <c r="G618">
        <f>$G$2*Tabella2[[#This Row],[CHIUSURA]]/$B$2</f>
        <v>129.95873925853556</v>
      </c>
      <c r="H618" s="6">
        <f>LN(Tabella2[[#This Row],[NUM INDICE]]/G617)</f>
        <v>-1.041201642741419E-2</v>
      </c>
    </row>
    <row r="619" spans="1:8" x14ac:dyDescent="0.3">
      <c r="A619" s="1">
        <v>42893</v>
      </c>
      <c r="B619" s="2">
        <v>12672.49</v>
      </c>
      <c r="C619" s="2">
        <v>12659.97</v>
      </c>
      <c r="D619" s="2">
        <v>12746.42</v>
      </c>
      <c r="E619" s="2">
        <v>12640.52</v>
      </c>
      <c r="F619" s="3">
        <v>-1.4E-3</v>
      </c>
      <c r="G619">
        <f>$G$2*Tabella2[[#This Row],[CHIUSURA]]/$B$2</f>
        <v>129.77819151169567</v>
      </c>
      <c r="H619" s="6">
        <f>LN(Tabella2[[#This Row],[NUM INDICE]]/G618)</f>
        <v>-1.3902356925836142E-3</v>
      </c>
    </row>
    <row r="620" spans="1:8" x14ac:dyDescent="0.3">
      <c r="A620" s="1">
        <v>42894</v>
      </c>
      <c r="B620" s="2">
        <v>12713.58</v>
      </c>
      <c r="C620" s="2">
        <v>12688.54</v>
      </c>
      <c r="D620" s="2">
        <v>12740.36</v>
      </c>
      <c r="E620" s="2">
        <v>12684.71</v>
      </c>
      <c r="F620" s="3">
        <v>3.2000000000000002E-3</v>
      </c>
      <c r="G620">
        <f>$G$2*Tabella2[[#This Row],[CHIUSURA]]/$B$2</f>
        <v>130.19899167718924</v>
      </c>
      <c r="H620" s="6">
        <f>LN(Tabella2[[#This Row],[NUM INDICE]]/G619)</f>
        <v>3.2372112645772718E-3</v>
      </c>
    </row>
    <row r="621" spans="1:8" x14ac:dyDescent="0.3">
      <c r="A621" s="1">
        <v>42895</v>
      </c>
      <c r="B621" s="2">
        <v>12815.72</v>
      </c>
      <c r="C621" s="2">
        <v>12711.53</v>
      </c>
      <c r="D621" s="2">
        <v>12821.03</v>
      </c>
      <c r="E621" s="2">
        <v>12711.53</v>
      </c>
      <c r="F621" s="3">
        <v>8.0000000000000002E-3</v>
      </c>
      <c r="G621">
        <f>$G$2*Tabella2[[#This Row],[CHIUSURA]]/$B$2</f>
        <v>131.24500114186466</v>
      </c>
      <c r="H621" s="6">
        <f>LN(Tabella2[[#This Row],[NUM INDICE]]/G620)</f>
        <v>8.001828878596946E-3</v>
      </c>
    </row>
    <row r="622" spans="1:8" x14ac:dyDescent="0.3">
      <c r="A622" s="1">
        <v>42898</v>
      </c>
      <c r="B622" s="2">
        <v>12690.44</v>
      </c>
      <c r="C622" s="2">
        <v>12760.39</v>
      </c>
      <c r="D622" s="2">
        <v>12782.73</v>
      </c>
      <c r="E622" s="2">
        <v>12666.39</v>
      </c>
      <c r="F622" s="3">
        <v>-9.7999999999999997E-3</v>
      </c>
      <c r="G622">
        <f>$G$2*Tabella2[[#This Row],[CHIUSURA]]/$B$2</f>
        <v>129.96201635887527</v>
      </c>
      <c r="H622" s="6">
        <f>LN(Tabella2[[#This Row],[NUM INDICE]]/G621)</f>
        <v>-9.8235883009061328E-3</v>
      </c>
    </row>
    <row r="623" spans="1:8" x14ac:dyDescent="0.3">
      <c r="A623" s="1">
        <v>42899</v>
      </c>
      <c r="B623" s="2">
        <v>12764.98</v>
      </c>
      <c r="C623" s="2">
        <v>12739.5</v>
      </c>
      <c r="D623" s="2">
        <v>12790.3</v>
      </c>
      <c r="E623" s="2">
        <v>12727.83</v>
      </c>
      <c r="F623" s="3">
        <v>5.8999999999999999E-3</v>
      </c>
      <c r="G623">
        <f>$G$2*Tabella2[[#This Row],[CHIUSURA]]/$B$2</f>
        <v>130.72537591925226</v>
      </c>
      <c r="H623" s="6">
        <f>LN(Tabella2[[#This Row],[NUM INDICE]]/G622)</f>
        <v>5.8565298119983436E-3</v>
      </c>
    </row>
    <row r="624" spans="1:8" x14ac:dyDescent="0.3">
      <c r="A624" s="1">
        <v>42900</v>
      </c>
      <c r="B624" s="2">
        <v>12805.95</v>
      </c>
      <c r="C624" s="2">
        <v>12798.26</v>
      </c>
      <c r="D624" s="2">
        <v>12921.17</v>
      </c>
      <c r="E624" s="2">
        <v>12788.7</v>
      </c>
      <c r="F624" s="3">
        <v>3.2000000000000002E-3</v>
      </c>
      <c r="G624">
        <f>$G$2*Tabella2[[#This Row],[CHIUSURA]]/$B$2</f>
        <v>131.14494717211844</v>
      </c>
      <c r="H624" s="6">
        <f>LN(Tabella2[[#This Row],[NUM INDICE]]/G623)</f>
        <v>3.204422761140642E-3</v>
      </c>
    </row>
    <row r="625" spans="1:8" x14ac:dyDescent="0.3">
      <c r="A625" s="1">
        <v>42901</v>
      </c>
      <c r="B625" s="2">
        <v>12691.81</v>
      </c>
      <c r="C625" s="2">
        <v>12801.91</v>
      </c>
      <c r="D625" s="2">
        <v>12804.47</v>
      </c>
      <c r="E625" s="2">
        <v>12620.9</v>
      </c>
      <c r="F625" s="3">
        <v>-8.8999999999999999E-3</v>
      </c>
      <c r="G625">
        <f>$G$2*Tabella2[[#This Row],[CHIUSURA]]/$B$2</f>
        <v>129.97604644470456</v>
      </c>
      <c r="H625" s="6">
        <f>LN(Tabella2[[#This Row],[NUM INDICE]]/G624)</f>
        <v>-8.9530031201685203E-3</v>
      </c>
    </row>
    <row r="626" spans="1:8" x14ac:dyDescent="0.3">
      <c r="A626" s="1">
        <v>42902</v>
      </c>
      <c r="B626" s="2">
        <v>12752.73</v>
      </c>
      <c r="C626" s="2">
        <v>12746.05</v>
      </c>
      <c r="D626" s="2">
        <v>12762.35</v>
      </c>
      <c r="E626" s="2">
        <v>12707.59</v>
      </c>
      <c r="F626" s="3">
        <v>4.7999999999999996E-3</v>
      </c>
      <c r="G626">
        <f>$G$2*Tabella2[[#This Row],[CHIUSURA]]/$B$2</f>
        <v>130.59992442187342</v>
      </c>
      <c r="H626" s="6">
        <f>LN(Tabella2[[#This Row],[NUM INDICE]]/G625)</f>
        <v>4.7884627825657798E-3</v>
      </c>
    </row>
    <row r="627" spans="1:8" x14ac:dyDescent="0.3">
      <c r="A627" s="1">
        <v>42905</v>
      </c>
      <c r="B627" s="2">
        <v>12888.95</v>
      </c>
      <c r="C627" s="2">
        <v>12849.99</v>
      </c>
      <c r="D627" s="2">
        <v>12912.85</v>
      </c>
      <c r="E627" s="2">
        <v>12833.01</v>
      </c>
      <c r="F627" s="3">
        <v>1.0699999999999999E-2</v>
      </c>
      <c r="G627">
        <f>$G$2*Tabella2[[#This Row],[CHIUSURA]]/$B$2</f>
        <v>131.99494507272604</v>
      </c>
      <c r="H627" s="6">
        <f>LN(Tabella2[[#This Row],[NUM INDICE]]/G626)</f>
        <v>1.0624988806633181E-2</v>
      </c>
    </row>
    <row r="628" spans="1:8" x14ac:dyDescent="0.3">
      <c r="A628" s="1">
        <v>42906</v>
      </c>
      <c r="B628" s="2">
        <v>12814.79</v>
      </c>
      <c r="C628" s="2">
        <v>12938.04</v>
      </c>
      <c r="D628" s="2">
        <v>12951.54</v>
      </c>
      <c r="E628" s="2">
        <v>12814.76</v>
      </c>
      <c r="F628" s="3">
        <v>-5.7999999999999996E-3</v>
      </c>
      <c r="G628">
        <f>$G$2*Tabella2[[#This Row],[CHIUSURA]]/$B$2</f>
        <v>131.23547706900243</v>
      </c>
      <c r="H628" s="6">
        <f>LN(Tabella2[[#This Row],[NUM INDICE]]/G627)</f>
        <v>-5.7703825028799739E-3</v>
      </c>
    </row>
    <row r="629" spans="1:8" x14ac:dyDescent="0.3">
      <c r="A629" s="1">
        <v>42907</v>
      </c>
      <c r="B629" s="2">
        <v>12774.26</v>
      </c>
      <c r="C629" s="2">
        <v>12792.32</v>
      </c>
      <c r="D629" s="2">
        <v>12804.42</v>
      </c>
      <c r="E629" s="2">
        <v>12708.99</v>
      </c>
      <c r="F629" s="3">
        <v>-3.2000000000000002E-3</v>
      </c>
      <c r="G629">
        <f>$G$2*Tabella2[[#This Row],[CHIUSURA]]/$B$2</f>
        <v>130.82041182910331</v>
      </c>
      <c r="H629" s="6">
        <f>LN(Tabella2[[#This Row],[NUM INDICE]]/G628)</f>
        <v>-3.1677638593295716E-3</v>
      </c>
    </row>
    <row r="630" spans="1:8" x14ac:dyDescent="0.3">
      <c r="A630" s="1">
        <v>42908</v>
      </c>
      <c r="B630" s="2">
        <v>12794</v>
      </c>
      <c r="C630" s="2">
        <v>12758.66</v>
      </c>
      <c r="D630" s="2">
        <v>12806.02</v>
      </c>
      <c r="E630" s="2">
        <v>12717.29</v>
      </c>
      <c r="F630" s="3">
        <v>1.5E-3</v>
      </c>
      <c r="G630">
        <f>$G$2*Tabella2[[#This Row],[CHIUSURA]]/$B$2</f>
        <v>131.02256795630805</v>
      </c>
      <c r="H630" s="6">
        <f>LN(Tabella2[[#This Row],[NUM INDICE]]/G629)</f>
        <v>1.5441022519399959E-3</v>
      </c>
    </row>
    <row r="631" spans="1:8" x14ac:dyDescent="0.3">
      <c r="A631" s="1">
        <v>42909</v>
      </c>
      <c r="B631" s="2">
        <v>12733.41</v>
      </c>
      <c r="C631" s="2">
        <v>12757.97</v>
      </c>
      <c r="D631" s="2">
        <v>12787.22</v>
      </c>
      <c r="E631" s="2">
        <v>12677.4</v>
      </c>
      <c r="F631" s="3">
        <v>-4.7000000000000002E-3</v>
      </c>
      <c r="G631">
        <f>$G$2*Tabella2[[#This Row],[CHIUSURA]]/$B$2</f>
        <v>130.40206948886453</v>
      </c>
      <c r="H631" s="6">
        <f>LN(Tabella2[[#This Row],[NUM INDICE]]/G630)</f>
        <v>-4.7470631592433157E-3</v>
      </c>
    </row>
    <row r="632" spans="1:8" x14ac:dyDescent="0.3">
      <c r="A632" s="1">
        <v>42912</v>
      </c>
      <c r="B632" s="2">
        <v>12770.83</v>
      </c>
      <c r="C632" s="2">
        <v>12783.89</v>
      </c>
      <c r="D632" s="2">
        <v>12841.31</v>
      </c>
      <c r="E632" s="2">
        <v>12752.75</v>
      </c>
      <c r="F632" s="3">
        <v>2.8999999999999998E-3</v>
      </c>
      <c r="G632">
        <f>$G$2*Tabella2[[#This Row],[CHIUSURA]]/$B$2</f>
        <v>130.78528540983726</v>
      </c>
      <c r="H632" s="6">
        <f>LN(Tabella2[[#This Row],[NUM INDICE]]/G631)</f>
        <v>2.9344161481648823E-3</v>
      </c>
    </row>
    <row r="633" spans="1:8" x14ac:dyDescent="0.3">
      <c r="A633" s="1">
        <v>42913</v>
      </c>
      <c r="B633" s="2">
        <v>12671.02</v>
      </c>
      <c r="C633" s="2">
        <v>12728.5</v>
      </c>
      <c r="D633" s="2">
        <v>12751.2</v>
      </c>
      <c r="E633" s="2">
        <v>12644.95</v>
      </c>
      <c r="F633" s="3">
        <v>-7.7999999999999996E-3</v>
      </c>
      <c r="G633">
        <f>$G$2*Tabella2[[#This Row],[CHIUSURA]]/$B$2</f>
        <v>129.76313733201022</v>
      </c>
      <c r="H633" s="6">
        <f>LN(Tabella2[[#This Row],[NUM INDICE]]/G632)</f>
        <v>-7.8461677939547034E-3</v>
      </c>
    </row>
    <row r="634" spans="1:8" x14ac:dyDescent="0.3">
      <c r="A634" s="1">
        <v>42914</v>
      </c>
      <c r="B634" s="2">
        <v>12647.27</v>
      </c>
      <c r="C634" s="2">
        <v>12586.06</v>
      </c>
      <c r="D634" s="2">
        <v>12671.28</v>
      </c>
      <c r="E634" s="2">
        <v>12536.86</v>
      </c>
      <c r="F634" s="3">
        <v>-1.9E-3</v>
      </c>
      <c r="G634">
        <f>$G$2*Tabella2[[#This Row],[CHIUSURA]]/$B$2</f>
        <v>129.5199150411737</v>
      </c>
      <c r="H634" s="6">
        <f>LN(Tabella2[[#This Row],[NUM INDICE]]/G633)</f>
        <v>-1.8761146164518218E-3</v>
      </c>
    </row>
    <row r="635" spans="1:8" x14ac:dyDescent="0.3">
      <c r="A635" s="1">
        <v>42915</v>
      </c>
      <c r="B635" s="2">
        <v>12416.19</v>
      </c>
      <c r="C635" s="2">
        <v>12707.48</v>
      </c>
      <c r="D635" s="2">
        <v>12729.18</v>
      </c>
      <c r="E635" s="2">
        <v>12396.13</v>
      </c>
      <c r="F635" s="3">
        <v>-1.83E-2</v>
      </c>
      <c r="G635">
        <f>$G$2*Tabella2[[#This Row],[CHIUSURA]]/$B$2</f>
        <v>127.15343895837367</v>
      </c>
      <c r="H635" s="6">
        <f>LN(Tabella2[[#This Row],[NUM INDICE]]/G634)</f>
        <v>-1.8440115447633361E-2</v>
      </c>
    </row>
    <row r="636" spans="1:8" x14ac:dyDescent="0.3">
      <c r="A636" s="1">
        <v>42916</v>
      </c>
      <c r="B636" s="2">
        <v>12325.12</v>
      </c>
      <c r="C636" s="2">
        <v>12424.5</v>
      </c>
      <c r="D636" s="2">
        <v>12459.69</v>
      </c>
      <c r="E636" s="2">
        <v>12319</v>
      </c>
      <c r="F636" s="3">
        <v>-7.3000000000000001E-3</v>
      </c>
      <c r="G636">
        <f>$G$2*Tabella2[[#This Row],[CHIUSURA]]/$B$2</f>
        <v>126.22079668357446</v>
      </c>
      <c r="H636" s="6">
        <f>LN(Tabella2[[#This Row],[NUM INDICE]]/G635)</f>
        <v>-7.3618099691546927E-3</v>
      </c>
    </row>
    <row r="637" spans="1:8" x14ac:dyDescent="0.3">
      <c r="A637" s="1">
        <v>42919</v>
      </c>
      <c r="B637" s="2">
        <v>12475.31</v>
      </c>
      <c r="C637" s="2">
        <v>12396.34</v>
      </c>
      <c r="D637" s="2">
        <v>12486.29</v>
      </c>
      <c r="E637" s="2">
        <v>12390.73</v>
      </c>
      <c r="F637" s="3">
        <v>1.2200000000000001E-2</v>
      </c>
      <c r="G637">
        <f>$G$2*Tabella2[[#This Row],[CHIUSURA]]/$B$2</f>
        <v>127.75888324613175</v>
      </c>
      <c r="H637" s="6">
        <f>LN(Tabella2[[#This Row],[NUM INDICE]]/G636)</f>
        <v>1.21120348385597E-2</v>
      </c>
    </row>
    <row r="638" spans="1:8" x14ac:dyDescent="0.3">
      <c r="A638" s="1">
        <v>42920</v>
      </c>
      <c r="B638" s="2">
        <v>12437.13</v>
      </c>
      <c r="C638" s="2">
        <v>12413.6</v>
      </c>
      <c r="D638" s="2">
        <v>12481.81</v>
      </c>
      <c r="E638" s="2">
        <v>12411.56</v>
      </c>
      <c r="F638" s="3">
        <v>-3.0999999999999999E-3</v>
      </c>
      <c r="G638">
        <f>$G$2*Tabella2[[#This Row],[CHIUSURA]]/$B$2</f>
        <v>127.36788421185226</v>
      </c>
      <c r="H638" s="6">
        <f>LN(Tabella2[[#This Row],[NUM INDICE]]/G637)</f>
        <v>-3.0651377297425085E-3</v>
      </c>
    </row>
    <row r="639" spans="1:8" x14ac:dyDescent="0.3">
      <c r="A639" s="1">
        <v>42921</v>
      </c>
      <c r="B639" s="2">
        <v>12453.68</v>
      </c>
      <c r="C639" s="2">
        <v>12432.41</v>
      </c>
      <c r="D639" s="2">
        <v>12496.82</v>
      </c>
      <c r="E639" s="2">
        <v>12406.69</v>
      </c>
      <c r="F639" s="3">
        <v>1.2999999999999999E-3</v>
      </c>
      <c r="G639">
        <f>$G$2*Tabella2[[#This Row],[CHIUSURA]]/$B$2</f>
        <v>127.53737174504569</v>
      </c>
      <c r="H639" s="6">
        <f>LN(Tabella2[[#This Row],[NUM INDICE]]/G638)</f>
        <v>1.3298082656936193E-3</v>
      </c>
    </row>
    <row r="640" spans="1:8" x14ac:dyDescent="0.3">
      <c r="A640" s="1">
        <v>42922</v>
      </c>
      <c r="B640" s="2">
        <v>12381.25</v>
      </c>
      <c r="C640" s="2">
        <v>12474.51</v>
      </c>
      <c r="D640" s="2">
        <v>12490.72</v>
      </c>
      <c r="E640" s="2">
        <v>12316.43</v>
      </c>
      <c r="F640" s="3">
        <v>-5.7999999999999996E-3</v>
      </c>
      <c r="G640">
        <f>$G$2*Tabella2[[#This Row],[CHIUSURA]]/$B$2</f>
        <v>126.79562056503354</v>
      </c>
      <c r="H640" s="6">
        <f>LN(Tabella2[[#This Row],[NUM INDICE]]/G639)</f>
        <v>-5.8329300994594581E-3</v>
      </c>
    </row>
    <row r="641" spans="1:8" x14ac:dyDescent="0.3">
      <c r="A641" s="1">
        <v>42923</v>
      </c>
      <c r="B641" s="2">
        <v>12388.68</v>
      </c>
      <c r="C641" s="2">
        <v>12376.19</v>
      </c>
      <c r="D641" s="2">
        <v>12388.68</v>
      </c>
      <c r="E641" s="2">
        <v>12339.91</v>
      </c>
      <c r="F641" s="3">
        <v>5.9999999999999995E-4</v>
      </c>
      <c r="G641">
        <f>$G$2*Tabella2[[#This Row],[CHIUSURA]]/$B$2</f>
        <v>126.87171073854577</v>
      </c>
      <c r="H641" s="6">
        <f>LN(Tabella2[[#This Row],[NUM INDICE]]/G640)</f>
        <v>5.9992097053505303E-4</v>
      </c>
    </row>
    <row r="642" spans="1:8" x14ac:dyDescent="0.3">
      <c r="A642" s="1">
        <v>42926</v>
      </c>
      <c r="B642" s="2">
        <v>12445.92</v>
      </c>
      <c r="C642" s="2">
        <v>12464.96</v>
      </c>
      <c r="D642" s="2">
        <v>12482.95</v>
      </c>
      <c r="E642" s="2">
        <v>12406.2</v>
      </c>
      <c r="F642" s="3">
        <v>4.5999999999999999E-3</v>
      </c>
      <c r="G642">
        <f>$G$2*Tabella2[[#This Row],[CHIUSURA]]/$B$2</f>
        <v>127.45790206180817</v>
      </c>
      <c r="H642" s="6">
        <f>LN(Tabella2[[#This Row],[NUM INDICE]]/G641)</f>
        <v>4.6097059231514359E-3</v>
      </c>
    </row>
    <row r="643" spans="1:8" x14ac:dyDescent="0.3">
      <c r="A643" s="1">
        <v>42927</v>
      </c>
      <c r="B643" s="2">
        <v>12437.02</v>
      </c>
      <c r="C643" s="2">
        <v>12479.67</v>
      </c>
      <c r="D643" s="2">
        <v>12539.18</v>
      </c>
      <c r="E643" s="2">
        <v>12417.85</v>
      </c>
      <c r="F643" s="3">
        <v>-6.9999999999999999E-4</v>
      </c>
      <c r="G643">
        <f>$G$2*Tabella2[[#This Row],[CHIUSURA]]/$B$2</f>
        <v>127.36675770861048</v>
      </c>
      <c r="H643" s="6">
        <f>LN(Tabella2[[#This Row],[NUM INDICE]]/G642)</f>
        <v>-7.1534958325105444E-4</v>
      </c>
    </row>
    <row r="644" spans="1:8" x14ac:dyDescent="0.3">
      <c r="A644" s="1">
        <v>42928</v>
      </c>
      <c r="B644" s="2">
        <v>12626.58</v>
      </c>
      <c r="C644" s="2">
        <v>12469.85</v>
      </c>
      <c r="D644" s="2">
        <v>12648.19</v>
      </c>
      <c r="E644" s="2">
        <v>12468.16</v>
      </c>
      <c r="F644" s="3">
        <v>1.52E-2</v>
      </c>
      <c r="G644">
        <f>$G$2*Tabella2[[#This Row],[CHIUSURA]]/$B$2</f>
        <v>129.30803002233549</v>
      </c>
      <c r="H644" s="6">
        <f>LN(Tabella2[[#This Row],[NUM INDICE]]/G643)</f>
        <v>1.5126607070693561E-2</v>
      </c>
    </row>
    <row r="645" spans="1:8" x14ac:dyDescent="0.3">
      <c r="A645" s="1">
        <v>42929</v>
      </c>
      <c r="B645" s="2">
        <v>12641.33</v>
      </c>
      <c r="C645" s="2">
        <v>12614.13</v>
      </c>
      <c r="D645" s="2">
        <v>12676.52</v>
      </c>
      <c r="E645" s="2">
        <v>12613.52</v>
      </c>
      <c r="F645" s="3">
        <v>1.1999999999999999E-3</v>
      </c>
      <c r="G645">
        <f>$G$2*Tabella2[[#This Row],[CHIUSURA]]/$B$2</f>
        <v>129.45908386611816</v>
      </c>
      <c r="H645" s="6">
        <f>LN(Tabella2[[#This Row],[NUM INDICE]]/G644)</f>
        <v>1.1674888564500894E-3</v>
      </c>
    </row>
    <row r="646" spans="1:8" x14ac:dyDescent="0.3">
      <c r="A646" s="1">
        <v>42930</v>
      </c>
      <c r="B646" s="2">
        <v>12631.72</v>
      </c>
      <c r="C646" s="2">
        <v>12642.65</v>
      </c>
      <c r="D646" s="2">
        <v>12662.01</v>
      </c>
      <c r="E646" s="2">
        <v>12577.33</v>
      </c>
      <c r="F646" s="3">
        <v>-8.0000000000000004E-4</v>
      </c>
      <c r="G646">
        <f>$G$2*Tabella2[[#This Row],[CHIUSURA]]/$B$2</f>
        <v>129.36066844654181</v>
      </c>
      <c r="H646" s="6">
        <f>LN(Tabella2[[#This Row],[NUM INDICE]]/G645)</f>
        <v>-7.6049392243210357E-4</v>
      </c>
    </row>
    <row r="647" spans="1:8" x14ac:dyDescent="0.3">
      <c r="A647" s="1">
        <v>42933</v>
      </c>
      <c r="B647" s="2">
        <v>12587.16</v>
      </c>
      <c r="C647" s="2">
        <v>12652.37</v>
      </c>
      <c r="D647" s="2">
        <v>12656.13</v>
      </c>
      <c r="E647" s="2">
        <v>12542.96</v>
      </c>
      <c r="F647" s="3">
        <v>-3.5000000000000001E-3</v>
      </c>
      <c r="G647">
        <f>$G$2*Tabella2[[#This Row],[CHIUSURA]]/$B$2</f>
        <v>128.90433222423968</v>
      </c>
      <c r="H647" s="6">
        <f>LN(Tabella2[[#This Row],[NUM INDICE]]/G646)</f>
        <v>-3.5338640235270391E-3</v>
      </c>
    </row>
    <row r="648" spans="1:8" x14ac:dyDescent="0.3">
      <c r="A648" s="1">
        <v>42934</v>
      </c>
      <c r="B648" s="2">
        <v>12430.39</v>
      </c>
      <c r="C648" s="2">
        <v>12540.93</v>
      </c>
      <c r="D648" s="2">
        <v>12572.86</v>
      </c>
      <c r="E648" s="2">
        <v>12384.61</v>
      </c>
      <c r="F648" s="3">
        <v>-1.2500000000000001E-2</v>
      </c>
      <c r="G648">
        <f>$G$2*Tabella2[[#This Row],[CHIUSURA]]/$B$2</f>
        <v>127.2988602859475</v>
      </c>
      <c r="H648" s="6">
        <f>LN(Tabella2[[#This Row],[NUM INDICE]]/G647)</f>
        <v>-1.2532966021989011E-2</v>
      </c>
    </row>
    <row r="649" spans="1:8" x14ac:dyDescent="0.3">
      <c r="A649" s="1">
        <v>42935</v>
      </c>
      <c r="B649" s="2">
        <v>12452.05</v>
      </c>
      <c r="C649" s="2">
        <v>12468.06</v>
      </c>
      <c r="D649" s="2">
        <v>12475.17</v>
      </c>
      <c r="E649" s="2">
        <v>12418.67</v>
      </c>
      <c r="F649" s="3">
        <v>1.6999999999999999E-3</v>
      </c>
      <c r="G649">
        <f>$G$2*Tabella2[[#This Row],[CHIUSURA]]/$B$2</f>
        <v>127.5206790151904</v>
      </c>
      <c r="H649" s="6">
        <f>LN(Tabella2[[#This Row],[NUM INDICE]]/G648)</f>
        <v>1.7409872561550217E-3</v>
      </c>
    </row>
    <row r="650" spans="1:8" x14ac:dyDescent="0.3">
      <c r="A650" s="1">
        <v>42936</v>
      </c>
      <c r="B650" s="2">
        <v>12447.25</v>
      </c>
      <c r="C650" s="2">
        <v>12514.84</v>
      </c>
      <c r="D650" s="2">
        <v>12575.52</v>
      </c>
      <c r="E650" s="2">
        <v>12392.19</v>
      </c>
      <c r="F650" s="3">
        <v>-4.0000000000000002E-4</v>
      </c>
      <c r="G650">
        <f>$G$2*Tabella2[[#This Row],[CHIUSURA]]/$B$2</f>
        <v>127.47152251009501</v>
      </c>
      <c r="H650" s="6">
        <f>LN(Tabella2[[#This Row],[NUM INDICE]]/G649)</f>
        <v>-3.8555301229033359E-4</v>
      </c>
    </row>
    <row r="651" spans="1:8" x14ac:dyDescent="0.3">
      <c r="A651" s="1">
        <v>42937</v>
      </c>
      <c r="B651" s="2">
        <v>12240.06</v>
      </c>
      <c r="C651" s="2">
        <v>12424.8</v>
      </c>
      <c r="D651" s="2">
        <v>12464.12</v>
      </c>
      <c r="E651" s="2">
        <v>12190.89</v>
      </c>
      <c r="F651" s="3">
        <v>-1.66E-2</v>
      </c>
      <c r="G651">
        <f>$G$2*Tabella2[[#This Row],[CHIUSURA]]/$B$2</f>
        <v>125.3497024495301</v>
      </c>
      <c r="H651" s="6">
        <f>LN(Tabella2[[#This Row],[NUM INDICE]]/G650)</f>
        <v>-1.6785535945269662E-2</v>
      </c>
    </row>
    <row r="652" spans="1:8" x14ac:dyDescent="0.3">
      <c r="A652" s="1">
        <v>42940</v>
      </c>
      <c r="B652" s="2">
        <v>12208.95</v>
      </c>
      <c r="C652" s="2">
        <v>12228.63</v>
      </c>
      <c r="D652" s="2">
        <v>12235.85</v>
      </c>
      <c r="E652" s="2">
        <v>12142.01</v>
      </c>
      <c r="F652" s="3">
        <v>-2.5000000000000001E-3</v>
      </c>
      <c r="G652">
        <f>$G$2*Tabella2[[#This Row],[CHIUSURA]]/$B$2</f>
        <v>125.03110685088068</v>
      </c>
      <c r="H652" s="6">
        <f>LN(Tabella2[[#This Row],[NUM INDICE]]/G651)</f>
        <v>-2.5448896941208787E-3</v>
      </c>
    </row>
    <row r="653" spans="1:8" x14ac:dyDescent="0.3">
      <c r="A653" s="1">
        <v>42941</v>
      </c>
      <c r="B653" s="2">
        <v>12264.31</v>
      </c>
      <c r="C653" s="2">
        <v>12228.32</v>
      </c>
      <c r="D653" s="2">
        <v>12301.67</v>
      </c>
      <c r="E653" s="2">
        <v>12211.14</v>
      </c>
      <c r="F653" s="3">
        <v>4.4999999999999997E-3</v>
      </c>
      <c r="G653">
        <f>$G$2*Tabella2[[#This Row],[CHIUSURA]]/$B$2</f>
        <v>125.59804520964738</v>
      </c>
      <c r="H653" s="6">
        <f>LN(Tabella2[[#This Row],[NUM INDICE]]/G652)</f>
        <v>4.524129145401551E-3</v>
      </c>
    </row>
    <row r="654" spans="1:8" x14ac:dyDescent="0.3">
      <c r="A654" s="1">
        <v>42942</v>
      </c>
      <c r="B654" s="2">
        <v>12305.11</v>
      </c>
      <c r="C654" s="2">
        <v>12260.3</v>
      </c>
      <c r="D654" s="2">
        <v>12341.03</v>
      </c>
      <c r="E654" s="2">
        <v>12255.74</v>
      </c>
      <c r="F654" s="3">
        <v>3.3E-3</v>
      </c>
      <c r="G654">
        <f>$G$2*Tabella2[[#This Row],[CHIUSURA]]/$B$2</f>
        <v>126.0158755029581</v>
      </c>
      <c r="H654" s="6">
        <f>LN(Tabella2[[#This Row],[NUM INDICE]]/G653)</f>
        <v>3.3212047743378654E-3</v>
      </c>
    </row>
    <row r="655" spans="1:8" x14ac:dyDescent="0.3">
      <c r="A655" s="1">
        <v>42943</v>
      </c>
      <c r="B655" s="2">
        <v>12212.04</v>
      </c>
      <c r="C655" s="2">
        <v>12230.09</v>
      </c>
      <c r="D655" s="2">
        <v>12293.9</v>
      </c>
      <c r="E655" s="2">
        <v>12176.02</v>
      </c>
      <c r="F655" s="3">
        <v>-7.6E-3</v>
      </c>
      <c r="G655">
        <f>$G$2*Tabella2[[#This Row],[CHIUSURA]]/$B$2</f>
        <v>125.06275135103583</v>
      </c>
      <c r="H655" s="6">
        <f>LN(Tabella2[[#This Row],[NUM INDICE]]/G654)</f>
        <v>-7.5922729245472319E-3</v>
      </c>
    </row>
    <row r="656" spans="1:8" x14ac:dyDescent="0.3">
      <c r="A656" s="1">
        <v>42944</v>
      </c>
      <c r="B656" s="2">
        <v>12162.7</v>
      </c>
      <c r="C656" s="2">
        <v>12151.38</v>
      </c>
      <c r="D656" s="2">
        <v>12183.77</v>
      </c>
      <c r="E656" s="2">
        <v>12098.57</v>
      </c>
      <c r="F656" s="3">
        <v>-4.0000000000000001E-3</v>
      </c>
      <c r="G656">
        <f>$G$2*Tabella2[[#This Row],[CHIUSURA]]/$B$2</f>
        <v>124.55746344240957</v>
      </c>
      <c r="H656" s="6">
        <f>LN(Tabella2[[#This Row],[NUM INDICE]]/G655)</f>
        <v>-4.0484589694316144E-3</v>
      </c>
    </row>
    <row r="657" spans="1:8" x14ac:dyDescent="0.3">
      <c r="A657" s="1">
        <v>42947</v>
      </c>
      <c r="B657" s="2">
        <v>12118.25</v>
      </c>
      <c r="C657" s="2">
        <v>12141.53</v>
      </c>
      <c r="D657" s="2">
        <v>12210.3</v>
      </c>
      <c r="E657" s="2">
        <v>12097.36</v>
      </c>
      <c r="F657" s="3">
        <v>-3.7000000000000002E-3</v>
      </c>
      <c r="G657">
        <f>$G$2*Tabella2[[#This Row],[CHIUSURA]]/$B$2</f>
        <v>124.10225372334925</v>
      </c>
      <c r="H657" s="6">
        <f>LN(Tabella2[[#This Row],[NUM INDICE]]/G656)</f>
        <v>-3.6613105875235494E-3</v>
      </c>
    </row>
    <row r="658" spans="1:8" x14ac:dyDescent="0.3">
      <c r="A658" s="1">
        <v>42948</v>
      </c>
      <c r="B658" s="2">
        <v>12251.29</v>
      </c>
      <c r="C658" s="2">
        <v>12147.89</v>
      </c>
      <c r="D658" s="2">
        <v>12302.38</v>
      </c>
      <c r="E658" s="2">
        <v>12092.06</v>
      </c>
      <c r="F658" s="3">
        <v>1.0999999999999999E-2</v>
      </c>
      <c r="G658">
        <f>$G$2*Tabella2[[#This Row],[CHIUSURA]]/$B$2</f>
        <v>125.46470818957616</v>
      </c>
      <c r="H658" s="6">
        <f>LN(Tabella2[[#This Row],[NUM INDICE]]/G657)</f>
        <v>1.0918656791818516E-2</v>
      </c>
    </row>
    <row r="659" spans="1:8" x14ac:dyDescent="0.3">
      <c r="A659" s="1">
        <v>42949</v>
      </c>
      <c r="B659" s="2">
        <v>12181.48</v>
      </c>
      <c r="C659" s="2">
        <v>12269.9</v>
      </c>
      <c r="D659" s="2">
        <v>12275</v>
      </c>
      <c r="E659" s="2">
        <v>12153.54</v>
      </c>
      <c r="F659" s="3">
        <v>-5.7000000000000002E-3</v>
      </c>
      <c r="G659">
        <f>$G$2*Tabella2[[#This Row],[CHIUSURA]]/$B$2</f>
        <v>124.74978826859524</v>
      </c>
      <c r="H659" s="6">
        <f>LN(Tabella2[[#This Row],[NUM INDICE]]/G658)</f>
        <v>-5.714471995722635E-3</v>
      </c>
    </row>
    <row r="660" spans="1:8" x14ac:dyDescent="0.3">
      <c r="A660" s="1">
        <v>42950</v>
      </c>
      <c r="B660" s="2">
        <v>12154.72</v>
      </c>
      <c r="C660" s="2">
        <v>12130.76</v>
      </c>
      <c r="D660" s="2">
        <v>12184.6</v>
      </c>
      <c r="E660" s="2">
        <v>12099.13</v>
      </c>
      <c r="F660" s="3">
        <v>-2.2000000000000001E-3</v>
      </c>
      <c r="G660">
        <f>$G$2*Tabella2[[#This Row],[CHIUSURA]]/$B$2</f>
        <v>124.47574075268851</v>
      </c>
      <c r="H660" s="6">
        <f>LN(Tabella2[[#This Row],[NUM INDICE]]/G659)</f>
        <v>-2.1991938581446533E-3</v>
      </c>
    </row>
    <row r="661" spans="1:8" x14ac:dyDescent="0.3">
      <c r="A661" s="1">
        <v>42951</v>
      </c>
      <c r="B661" s="2">
        <v>12297.72</v>
      </c>
      <c r="C661" s="2">
        <v>12138.09</v>
      </c>
      <c r="D661" s="2">
        <v>12321.98</v>
      </c>
      <c r="E661" s="2">
        <v>12123.66</v>
      </c>
      <c r="F661" s="3">
        <v>1.18E-2</v>
      </c>
      <c r="G661">
        <f>$G$2*Tabella2[[#This Row],[CHIUSURA]]/$B$2</f>
        <v>125.94019496698834</v>
      </c>
      <c r="H661" s="6">
        <f>LN(Tabella2[[#This Row],[NUM INDICE]]/G660)</f>
        <v>1.1696307627322914E-2</v>
      </c>
    </row>
    <row r="662" spans="1:8" x14ac:dyDescent="0.3">
      <c r="A662" s="1">
        <v>42954</v>
      </c>
      <c r="B662" s="2">
        <v>12257.17</v>
      </c>
      <c r="C662" s="2">
        <v>12305.74</v>
      </c>
      <c r="D662" s="2">
        <v>12336</v>
      </c>
      <c r="E662" s="2">
        <v>12225.77</v>
      </c>
      <c r="F662" s="3">
        <v>-3.3E-3</v>
      </c>
      <c r="G662">
        <f>$G$2*Tabella2[[#This Row],[CHIUSURA]]/$B$2</f>
        <v>125.524924908318</v>
      </c>
      <c r="H662" s="6">
        <f>LN(Tabella2[[#This Row],[NUM INDICE]]/G661)</f>
        <v>-3.3028074539742771E-3</v>
      </c>
    </row>
    <row r="663" spans="1:8" x14ac:dyDescent="0.3">
      <c r="A663" s="1">
        <v>42955</v>
      </c>
      <c r="B663" s="2">
        <v>12292.05</v>
      </c>
      <c r="C663" s="2">
        <v>12239.78</v>
      </c>
      <c r="D663" s="2">
        <v>12329.97</v>
      </c>
      <c r="E663" s="2">
        <v>12184.59</v>
      </c>
      <c r="F663" s="3">
        <v>2.8E-3</v>
      </c>
      <c r="G663">
        <f>$G$2*Tabella2[[#This Row],[CHIUSURA]]/$B$2</f>
        <v>125.88212884534443</v>
      </c>
      <c r="H663" s="6">
        <f>LN(Tabella2[[#This Row],[NUM INDICE]]/G662)</f>
        <v>2.8416400578993683E-3</v>
      </c>
    </row>
    <row r="664" spans="1:8" x14ac:dyDescent="0.3">
      <c r="A664" s="1">
        <v>42956</v>
      </c>
      <c r="B664" s="2">
        <v>12154</v>
      </c>
      <c r="C664" s="2">
        <v>12191.37</v>
      </c>
      <c r="D664" s="2">
        <v>12227.52</v>
      </c>
      <c r="E664" s="2">
        <v>12100.12</v>
      </c>
      <c r="F664" s="3">
        <v>-1.12E-2</v>
      </c>
      <c r="G664">
        <f>$G$2*Tabella2[[#This Row],[CHIUSURA]]/$B$2</f>
        <v>124.4683672769242</v>
      </c>
      <c r="H664" s="6">
        <f>LN(Tabella2[[#This Row],[NUM INDICE]]/G663)</f>
        <v>-1.1294378233101823E-2</v>
      </c>
    </row>
    <row r="665" spans="1:8" x14ac:dyDescent="0.3">
      <c r="A665" s="1">
        <v>42957</v>
      </c>
      <c r="B665" s="2">
        <v>12014.3</v>
      </c>
      <c r="C665" s="2">
        <v>12158.69</v>
      </c>
      <c r="D665" s="2">
        <v>12158.92</v>
      </c>
      <c r="E665" s="2">
        <v>11993.73</v>
      </c>
      <c r="F665" s="3">
        <v>-1.15E-2</v>
      </c>
      <c r="G665">
        <f>$G$2*Tabella2[[#This Row],[CHIUSURA]]/$B$2</f>
        <v>123.03770815987744</v>
      </c>
      <c r="H665" s="6">
        <f>LN(Tabella2[[#This Row],[NUM INDICE]]/G664)</f>
        <v>-1.1560726729639283E-2</v>
      </c>
    </row>
    <row r="666" spans="1:8" x14ac:dyDescent="0.3">
      <c r="A666" s="1">
        <v>42958</v>
      </c>
      <c r="B666" s="2">
        <v>12014.06</v>
      </c>
      <c r="C666" s="2">
        <v>11961.6</v>
      </c>
      <c r="D666" s="2">
        <v>12046.89</v>
      </c>
      <c r="E666" s="2">
        <v>11934.92</v>
      </c>
      <c r="F666" s="3">
        <v>0</v>
      </c>
      <c r="G666">
        <f>$G$2*Tabella2[[#This Row],[CHIUSURA]]/$B$2</f>
        <v>123.03525033462267</v>
      </c>
      <c r="H666" s="6">
        <f>LN(Tabella2[[#This Row],[NUM INDICE]]/G665)</f>
        <v>-1.9976394561084857E-5</v>
      </c>
    </row>
    <row r="667" spans="1:8" x14ac:dyDescent="0.3">
      <c r="A667" s="1">
        <v>42961</v>
      </c>
      <c r="B667" s="2">
        <v>12165.12</v>
      </c>
      <c r="C667" s="2">
        <v>12100.17</v>
      </c>
      <c r="D667" s="2">
        <v>12195.43</v>
      </c>
      <c r="E667" s="2">
        <v>12097</v>
      </c>
      <c r="F667" s="3">
        <v>1.26E-2</v>
      </c>
      <c r="G667">
        <f>$G$2*Tabella2[[#This Row],[CHIUSURA]]/$B$2</f>
        <v>124.58224651372849</v>
      </c>
      <c r="H667" s="6">
        <f>LN(Tabella2[[#This Row],[NUM INDICE]]/G666)</f>
        <v>1.2495209962851689E-2</v>
      </c>
    </row>
    <row r="668" spans="1:8" x14ac:dyDescent="0.3">
      <c r="A668" s="1">
        <v>42962</v>
      </c>
      <c r="B668" s="2">
        <v>12177.04</v>
      </c>
      <c r="C668" s="2">
        <v>12208.3</v>
      </c>
      <c r="D668" s="2">
        <v>12234.64</v>
      </c>
      <c r="E668" s="2">
        <v>12156.87</v>
      </c>
      <c r="F668" s="3">
        <v>1E-3</v>
      </c>
      <c r="G668">
        <f>$G$2*Tabella2[[#This Row],[CHIUSURA]]/$B$2</f>
        <v>124.70431850138202</v>
      </c>
      <c r="H668" s="6">
        <f>LN(Tabella2[[#This Row],[NUM INDICE]]/G667)</f>
        <v>9.7937084899388216E-4</v>
      </c>
    </row>
    <row r="669" spans="1:8" x14ac:dyDescent="0.3">
      <c r="A669" s="1">
        <v>42963</v>
      </c>
      <c r="B669" s="2">
        <v>12263.86</v>
      </c>
      <c r="C669" s="2">
        <v>12250.02</v>
      </c>
      <c r="D669" s="2">
        <v>12301.4</v>
      </c>
      <c r="E669" s="2">
        <v>12240.83</v>
      </c>
      <c r="F669" s="3">
        <v>7.1000000000000004E-3</v>
      </c>
      <c r="G669">
        <f>$G$2*Tabella2[[#This Row],[CHIUSURA]]/$B$2</f>
        <v>125.59343678729469</v>
      </c>
      <c r="H669" s="6">
        <f>LN(Tabella2[[#This Row],[NUM INDICE]]/G668)</f>
        <v>7.1045145784324757E-3</v>
      </c>
    </row>
    <row r="670" spans="1:8" x14ac:dyDescent="0.3">
      <c r="A670" s="1">
        <v>42964</v>
      </c>
      <c r="B670" s="2">
        <v>12203.46</v>
      </c>
      <c r="C670" s="2">
        <v>12236.6</v>
      </c>
      <c r="D670" s="2">
        <v>12290.05</v>
      </c>
      <c r="E670" s="2">
        <v>12184.27</v>
      </c>
      <c r="F670" s="3">
        <v>-4.8999999999999998E-3</v>
      </c>
      <c r="G670">
        <f>$G$2*Tabella2[[#This Row],[CHIUSURA]]/$B$2</f>
        <v>124.97488409817784</v>
      </c>
      <c r="H670" s="6">
        <f>LN(Tabella2[[#This Row],[NUM INDICE]]/G669)</f>
        <v>-4.9372078913909002E-3</v>
      </c>
    </row>
    <row r="671" spans="1:8" x14ac:dyDescent="0.3">
      <c r="A671" s="1">
        <v>42965</v>
      </c>
      <c r="B671" s="2">
        <v>12165.19</v>
      </c>
      <c r="C671" s="2">
        <v>12103.51</v>
      </c>
      <c r="D671" s="2">
        <v>12178.09</v>
      </c>
      <c r="E671" s="2">
        <v>12080.74</v>
      </c>
      <c r="F671" s="3">
        <v>-3.0999999999999999E-3</v>
      </c>
      <c r="G671">
        <f>$G$2*Tabella2[[#This Row],[CHIUSURA]]/$B$2</f>
        <v>124.58296337942781</v>
      </c>
      <c r="H671" s="6">
        <f>LN(Tabella2[[#This Row],[NUM INDICE]]/G670)</f>
        <v>-3.1409233964457568E-3</v>
      </c>
    </row>
    <row r="672" spans="1:8" x14ac:dyDescent="0.3">
      <c r="A672" s="1">
        <v>42968</v>
      </c>
      <c r="B672" s="2">
        <v>12065.99</v>
      </c>
      <c r="C672" s="2">
        <v>12105.72</v>
      </c>
      <c r="D672" s="2">
        <v>12149.58</v>
      </c>
      <c r="E672" s="2">
        <v>12021.7</v>
      </c>
      <c r="F672" s="3">
        <v>-8.2000000000000007E-3</v>
      </c>
      <c r="G672">
        <f>$G$2*Tabella2[[#This Row],[CHIUSURA]]/$B$2</f>
        <v>123.5670622741233</v>
      </c>
      <c r="H672" s="6">
        <f>LN(Tabella2[[#This Row],[NUM INDICE]]/G671)</f>
        <v>-8.1878434482485114E-3</v>
      </c>
    </row>
    <row r="673" spans="1:8" x14ac:dyDescent="0.3">
      <c r="A673" s="1">
        <v>42969</v>
      </c>
      <c r="B673" s="2">
        <v>12229.34</v>
      </c>
      <c r="C673" s="2">
        <v>12151.76</v>
      </c>
      <c r="D673" s="2">
        <v>12234.79</v>
      </c>
      <c r="E673" s="2">
        <v>12124.15</v>
      </c>
      <c r="F673" s="3">
        <v>1.35E-2</v>
      </c>
      <c r="G673">
        <f>$G$2*Tabella2[[#This Row],[CHIUSURA]]/$B$2</f>
        <v>125.23991958815041</v>
      </c>
      <c r="H673" s="6">
        <f>LN(Tabella2[[#This Row],[NUM INDICE]]/G672)</f>
        <v>1.3447231341508714E-2</v>
      </c>
    </row>
    <row r="674" spans="1:8" x14ac:dyDescent="0.3">
      <c r="A674" s="1">
        <v>42970</v>
      </c>
      <c r="B674" s="2">
        <v>12174.3</v>
      </c>
      <c r="C674" s="2">
        <v>12227.23</v>
      </c>
      <c r="D674" s="2">
        <v>12269.92</v>
      </c>
      <c r="E674" s="2">
        <v>12155.74</v>
      </c>
      <c r="F674" s="3">
        <v>-4.4999999999999997E-3</v>
      </c>
      <c r="G674">
        <f>$G$2*Tabella2[[#This Row],[CHIUSURA]]/$B$2</f>
        <v>124.67625832972341</v>
      </c>
      <c r="H674" s="6">
        <f>LN(Tabella2[[#This Row],[NUM INDICE]]/G673)</f>
        <v>-4.5108101354343977E-3</v>
      </c>
    </row>
    <row r="675" spans="1:8" x14ac:dyDescent="0.3">
      <c r="A675" s="1">
        <v>42971</v>
      </c>
      <c r="B675" s="2">
        <v>12180.83</v>
      </c>
      <c r="C675" s="2">
        <v>12196.18</v>
      </c>
      <c r="D675" s="2">
        <v>12254.75</v>
      </c>
      <c r="E675" s="2">
        <v>12169.54</v>
      </c>
      <c r="F675" s="3">
        <v>5.0000000000000001E-4</v>
      </c>
      <c r="G675">
        <f>$G$2*Tabella2[[#This Row],[CHIUSURA]]/$B$2</f>
        <v>124.74313165853025</v>
      </c>
      <c r="H675" s="6">
        <f>LN(Tabella2[[#This Row],[NUM INDICE]]/G674)</f>
        <v>5.3623200996839122E-4</v>
      </c>
    </row>
    <row r="676" spans="1:8" x14ac:dyDescent="0.3">
      <c r="A676" s="1">
        <v>42972</v>
      </c>
      <c r="B676" s="2">
        <v>12167.94</v>
      </c>
      <c r="C676" s="2">
        <v>12194.73</v>
      </c>
      <c r="D676" s="2">
        <v>12249.44</v>
      </c>
      <c r="E676" s="2">
        <v>12132.5</v>
      </c>
      <c r="F676" s="3">
        <v>-1.1000000000000001E-3</v>
      </c>
      <c r="G676">
        <f>$G$2*Tabella2[[#This Row],[CHIUSURA]]/$B$2</f>
        <v>124.61112596047204</v>
      </c>
      <c r="H676" s="6">
        <f>LN(Tabella2[[#This Row],[NUM INDICE]]/G675)</f>
        <v>-1.0587804808338947E-3</v>
      </c>
    </row>
    <row r="677" spans="1:8" x14ac:dyDescent="0.3">
      <c r="A677" s="1">
        <v>42975</v>
      </c>
      <c r="B677" s="2">
        <v>12123.47</v>
      </c>
      <c r="C677" s="2">
        <v>12105.49</v>
      </c>
      <c r="D677" s="2">
        <v>12173.53</v>
      </c>
      <c r="E677" s="2">
        <v>12064.36</v>
      </c>
      <c r="F677" s="3">
        <v>-3.7000000000000002E-3</v>
      </c>
      <c r="G677">
        <f>$G$2*Tabella2[[#This Row],[CHIUSURA]]/$B$2</f>
        <v>124.15571142264047</v>
      </c>
      <c r="H677" s="6">
        <f>LN(Tabella2[[#This Row],[NUM INDICE]]/G676)</f>
        <v>-3.661380683896963E-3</v>
      </c>
    </row>
    <row r="678" spans="1:8" x14ac:dyDescent="0.3">
      <c r="A678" s="1">
        <v>42976</v>
      </c>
      <c r="B678" s="2">
        <v>11945.88</v>
      </c>
      <c r="C678" s="2">
        <v>12031.12</v>
      </c>
      <c r="D678" s="2">
        <v>12032.32</v>
      </c>
      <c r="E678" s="2">
        <v>11868.84</v>
      </c>
      <c r="F678" s="3">
        <v>-1.46E-2</v>
      </c>
      <c r="G678">
        <f>$G$2*Tabella2[[#This Row],[CHIUSURA]]/$B$2</f>
        <v>122.33702314349706</v>
      </c>
      <c r="H678" s="6">
        <f>LN(Tabella2[[#This Row],[NUM INDICE]]/G677)</f>
        <v>-1.475679423822257E-2</v>
      </c>
    </row>
    <row r="679" spans="1:8" x14ac:dyDescent="0.3">
      <c r="A679" s="1">
        <v>42977</v>
      </c>
      <c r="B679" s="2">
        <v>12002.47</v>
      </c>
      <c r="C679" s="2">
        <v>12026.45</v>
      </c>
      <c r="D679" s="2">
        <v>12040.82</v>
      </c>
      <c r="E679" s="2">
        <v>11989.61</v>
      </c>
      <c r="F679" s="3">
        <v>4.7000000000000002E-3</v>
      </c>
      <c r="G679">
        <f>$G$2*Tabella2[[#This Row],[CHIUSURA]]/$B$2</f>
        <v>122.91655785669445</v>
      </c>
      <c r="H679" s="6">
        <f>LN(Tabella2[[#This Row],[NUM INDICE]]/G678)</f>
        <v>4.7260128843140221E-3</v>
      </c>
    </row>
    <row r="680" spans="1:8" x14ac:dyDescent="0.3">
      <c r="A680" s="1">
        <v>42978</v>
      </c>
      <c r="B680" s="2">
        <v>12055.84</v>
      </c>
      <c r="C680" s="2">
        <v>12098.57</v>
      </c>
      <c r="D680" s="2">
        <v>12115.55</v>
      </c>
      <c r="E680" s="2">
        <v>12034.18</v>
      </c>
      <c r="F680" s="3">
        <v>4.4000000000000003E-3</v>
      </c>
      <c r="G680">
        <f>$G$2*Tabella2[[#This Row],[CHIUSURA]]/$B$2</f>
        <v>123.4631167477237</v>
      </c>
      <c r="H680" s="6">
        <f>LN(Tabella2[[#This Row],[NUM INDICE]]/G679)</f>
        <v>4.4367278954362309E-3</v>
      </c>
    </row>
    <row r="681" spans="1:8" x14ac:dyDescent="0.3">
      <c r="A681" s="1">
        <v>42979</v>
      </c>
      <c r="B681" s="2">
        <v>12142.64</v>
      </c>
      <c r="C681" s="2">
        <v>12101.15</v>
      </c>
      <c r="D681" s="2">
        <v>12191.23</v>
      </c>
      <c r="E681" s="2">
        <v>12085.31</v>
      </c>
      <c r="F681" s="3">
        <v>7.1999999999999998E-3</v>
      </c>
      <c r="G681">
        <f>$G$2*Tabella2[[#This Row],[CHIUSURA]]/$B$2</f>
        <v>124.35203021486514</v>
      </c>
      <c r="H681" s="6">
        <f>LN(Tabella2[[#This Row],[NUM INDICE]]/G680)</f>
        <v>7.1740350861750337E-3</v>
      </c>
    </row>
    <row r="682" spans="1:8" x14ac:dyDescent="0.3">
      <c r="A682" s="1">
        <v>42982</v>
      </c>
      <c r="B682" s="2">
        <v>12102.21</v>
      </c>
      <c r="C682" s="2">
        <v>12051.8</v>
      </c>
      <c r="D682" s="2">
        <v>12138.41</v>
      </c>
      <c r="E682" s="2">
        <v>12050.53</v>
      </c>
      <c r="F682" s="3">
        <v>-3.3E-3</v>
      </c>
      <c r="G682">
        <f>$G$2*Tabella2[[#This Row],[CHIUSURA]]/$B$2</f>
        <v>123.93798906882219</v>
      </c>
      <c r="H682" s="6">
        <f>LN(Tabella2[[#This Row],[NUM INDICE]]/G681)</f>
        <v>-3.3351443688755772E-3</v>
      </c>
    </row>
    <row r="683" spans="1:8" x14ac:dyDescent="0.3">
      <c r="A683" s="1">
        <v>42983</v>
      </c>
      <c r="B683" s="2">
        <v>12123.71</v>
      </c>
      <c r="C683" s="2">
        <v>12125.42</v>
      </c>
      <c r="D683" s="2">
        <v>12210.25</v>
      </c>
      <c r="E683" s="2">
        <v>12100.26</v>
      </c>
      <c r="F683" s="3">
        <v>1.8E-3</v>
      </c>
      <c r="G683">
        <f>$G$2*Tabella2[[#This Row],[CHIUSURA]]/$B$2</f>
        <v>124.15816924789523</v>
      </c>
      <c r="H683" s="6">
        <f>LN(Tabella2[[#This Row],[NUM INDICE]]/G682)</f>
        <v>1.7749588576704328E-3</v>
      </c>
    </row>
    <row r="684" spans="1:8" x14ac:dyDescent="0.3">
      <c r="A684" s="1">
        <v>42984</v>
      </c>
      <c r="B684" s="2">
        <v>12214.54</v>
      </c>
      <c r="C684" s="2">
        <v>12071.9</v>
      </c>
      <c r="D684" s="2">
        <v>12260.76</v>
      </c>
      <c r="E684" s="2">
        <v>12066.84</v>
      </c>
      <c r="F684" s="3">
        <v>7.4999999999999997E-3</v>
      </c>
      <c r="G684">
        <f>$G$2*Tabella2[[#This Row],[CHIUSURA]]/$B$2</f>
        <v>125.08835369743967</v>
      </c>
      <c r="H684" s="6">
        <f>LN(Tabella2[[#This Row],[NUM INDICE]]/G683)</f>
        <v>7.464005973179551E-3</v>
      </c>
    </row>
    <row r="685" spans="1:8" x14ac:dyDescent="0.3">
      <c r="A685" s="1">
        <v>42985</v>
      </c>
      <c r="B685" s="2">
        <v>12296.63</v>
      </c>
      <c r="C685" s="2">
        <v>12284.14</v>
      </c>
      <c r="D685" s="2">
        <v>12363.6</v>
      </c>
      <c r="E685" s="2">
        <v>12265.51</v>
      </c>
      <c r="F685" s="3">
        <v>6.7000000000000002E-3</v>
      </c>
      <c r="G685">
        <f>$G$2*Tabella2[[#This Row],[CHIUSURA]]/$B$2</f>
        <v>125.92903234395627</v>
      </c>
      <c r="H685" s="6">
        <f>LN(Tabella2[[#This Row],[NUM INDICE]]/G684)</f>
        <v>6.6981957139873247E-3</v>
      </c>
    </row>
    <row r="686" spans="1:8" x14ac:dyDescent="0.3">
      <c r="A686" s="1">
        <v>42986</v>
      </c>
      <c r="B686" s="2">
        <v>12303.98</v>
      </c>
      <c r="C686" s="2">
        <v>12261.81</v>
      </c>
      <c r="D686" s="2">
        <v>12321.61</v>
      </c>
      <c r="E686" s="2">
        <v>12245.33</v>
      </c>
      <c r="F686" s="3">
        <v>5.9999999999999995E-4</v>
      </c>
      <c r="G686">
        <f>$G$2*Tabella2[[#This Row],[CHIUSURA]]/$B$2</f>
        <v>126.00430324238356</v>
      </c>
      <c r="H686" s="6">
        <f>LN(Tabella2[[#This Row],[NUM INDICE]]/G685)</f>
        <v>5.9754617618822906E-4</v>
      </c>
    </row>
    <row r="687" spans="1:8" x14ac:dyDescent="0.3">
      <c r="A687" s="1">
        <v>42989</v>
      </c>
      <c r="B687" s="2">
        <v>12475.24</v>
      </c>
      <c r="C687" s="2">
        <v>12381.52</v>
      </c>
      <c r="D687" s="2">
        <v>12481.77</v>
      </c>
      <c r="E687" s="2">
        <v>12381.33</v>
      </c>
      <c r="F687" s="3">
        <v>1.3899999999999999E-2</v>
      </c>
      <c r="G687">
        <f>$G$2*Tabella2[[#This Row],[CHIUSURA]]/$B$2</f>
        <v>127.75816638043244</v>
      </c>
      <c r="H687" s="6">
        <f>LN(Tabella2[[#This Row],[NUM INDICE]]/G686)</f>
        <v>1.3823092655158416E-2</v>
      </c>
    </row>
    <row r="688" spans="1:8" x14ac:dyDescent="0.3">
      <c r="A688" s="1">
        <v>42990</v>
      </c>
      <c r="B688" s="2">
        <v>12524.77</v>
      </c>
      <c r="C688" s="2">
        <v>12527.44</v>
      </c>
      <c r="D688" s="2">
        <v>12558.03</v>
      </c>
      <c r="E688" s="2">
        <v>12512.59</v>
      </c>
      <c r="F688" s="3">
        <v>4.0000000000000001E-3</v>
      </c>
      <c r="G688">
        <f>$G$2*Tabella2[[#This Row],[CHIUSURA]]/$B$2</f>
        <v>128.26540006738537</v>
      </c>
      <c r="H688" s="6">
        <f>LN(Tabella2[[#This Row],[NUM INDICE]]/G687)</f>
        <v>3.9624035993890841E-3</v>
      </c>
    </row>
    <row r="689" spans="1:8" x14ac:dyDescent="0.3">
      <c r="A689" s="1">
        <v>42991</v>
      </c>
      <c r="B689" s="2">
        <v>12553.57</v>
      </c>
      <c r="C689" s="2">
        <v>12489.25</v>
      </c>
      <c r="D689" s="2">
        <v>12565.85</v>
      </c>
      <c r="E689" s="2">
        <v>12489.25</v>
      </c>
      <c r="F689" s="3">
        <v>2.3E-3</v>
      </c>
      <c r="G689">
        <f>$G$2*Tabella2[[#This Row],[CHIUSURA]]/$B$2</f>
        <v>128.56033909795767</v>
      </c>
      <c r="H689" s="6">
        <f>LN(Tabella2[[#This Row],[NUM INDICE]]/G688)</f>
        <v>2.2968037486324013E-3</v>
      </c>
    </row>
    <row r="690" spans="1:8" x14ac:dyDescent="0.3">
      <c r="A690" s="1">
        <v>42992</v>
      </c>
      <c r="B690" s="2">
        <v>12540.45</v>
      </c>
      <c r="C690" s="2">
        <v>12524.12</v>
      </c>
      <c r="D690" s="2">
        <v>12552.16</v>
      </c>
      <c r="E690" s="2">
        <v>12499.55</v>
      </c>
      <c r="F690" s="3">
        <v>-1E-3</v>
      </c>
      <c r="G690">
        <f>$G$2*Tabella2[[#This Row],[CHIUSURA]]/$B$2</f>
        <v>128.42597798403028</v>
      </c>
      <c r="H690" s="6">
        <f>LN(Tabella2[[#This Row],[NUM INDICE]]/G689)</f>
        <v>-1.0456675491192326E-3</v>
      </c>
    </row>
    <row r="691" spans="1:8" x14ac:dyDescent="0.3">
      <c r="A691" s="1">
        <v>42993</v>
      </c>
      <c r="B691" s="2">
        <v>12518.81</v>
      </c>
      <c r="C691" s="2">
        <v>12525.36</v>
      </c>
      <c r="D691" s="2">
        <v>12561.35</v>
      </c>
      <c r="E691" s="2">
        <v>12506.94</v>
      </c>
      <c r="F691" s="3">
        <v>-1.6999999999999999E-3</v>
      </c>
      <c r="G691">
        <f>$G$2*Tabella2[[#This Row],[CHIUSURA]]/$B$2</f>
        <v>128.20436407355862</v>
      </c>
      <c r="H691" s="6">
        <f>LN(Tabella2[[#This Row],[NUM INDICE]]/G690)</f>
        <v>-1.727106497091772E-3</v>
      </c>
    </row>
    <row r="692" spans="1:8" x14ac:dyDescent="0.3">
      <c r="A692" s="1">
        <v>42996</v>
      </c>
      <c r="B692" s="2">
        <v>12559.39</v>
      </c>
      <c r="C692" s="2">
        <v>12593.55</v>
      </c>
      <c r="D692" s="2">
        <v>12613.56</v>
      </c>
      <c r="E692" s="2">
        <v>12537.07</v>
      </c>
      <c r="F692" s="3">
        <v>3.2000000000000002E-3</v>
      </c>
      <c r="G692">
        <f>$G$2*Tabella2[[#This Row],[CHIUSURA]]/$B$2</f>
        <v>128.61994136038581</v>
      </c>
      <c r="H692" s="6">
        <f>LN(Tabella2[[#This Row],[NUM INDICE]]/G691)</f>
        <v>3.2362797503730826E-3</v>
      </c>
    </row>
    <row r="693" spans="1:8" x14ac:dyDescent="0.3">
      <c r="A693" s="1">
        <v>42997</v>
      </c>
      <c r="B693" s="2">
        <v>12561.79</v>
      </c>
      <c r="C693" s="2">
        <v>12556.46</v>
      </c>
      <c r="D693" s="2">
        <v>12566.2</v>
      </c>
      <c r="E693" s="2">
        <v>12527.9</v>
      </c>
      <c r="F693" s="3">
        <v>2.0000000000000001E-4</v>
      </c>
      <c r="G693">
        <f>$G$2*Tabella2[[#This Row],[CHIUSURA]]/$B$2</f>
        <v>128.64451961293349</v>
      </c>
      <c r="H693" s="6">
        <f>LN(Tabella2[[#This Row],[NUM INDICE]]/G692)</f>
        <v>1.910738275272116E-4</v>
      </c>
    </row>
    <row r="694" spans="1:8" x14ac:dyDescent="0.3">
      <c r="A694" s="1">
        <v>42998</v>
      </c>
      <c r="B694" s="2">
        <v>12569.17</v>
      </c>
      <c r="C694" s="2">
        <v>12550.92</v>
      </c>
      <c r="D694" s="2">
        <v>12593.25</v>
      </c>
      <c r="E694" s="2">
        <v>12518.22</v>
      </c>
      <c r="F694" s="3">
        <v>5.9999999999999995E-4</v>
      </c>
      <c r="G694">
        <f>$G$2*Tabella2[[#This Row],[CHIUSURA]]/$B$2</f>
        <v>128.72009773951763</v>
      </c>
      <c r="H694" s="6">
        <f>LN(Tabella2[[#This Row],[NUM INDICE]]/G693)</f>
        <v>5.8732338216626993E-4</v>
      </c>
    </row>
    <row r="695" spans="1:8" x14ac:dyDescent="0.3">
      <c r="A695" s="1">
        <v>42999</v>
      </c>
      <c r="B695" s="2">
        <v>12600.03</v>
      </c>
      <c r="C695" s="2">
        <v>12601.95</v>
      </c>
      <c r="D695" s="2">
        <v>12621.28</v>
      </c>
      <c r="E695" s="2">
        <v>12582.04</v>
      </c>
      <c r="F695" s="3">
        <v>2.5000000000000001E-3</v>
      </c>
      <c r="G695">
        <f>$G$2*Tabella2[[#This Row],[CHIUSURA]]/$B$2</f>
        <v>129.03613310352668</v>
      </c>
      <c r="H695" s="6">
        <f>LN(Tabella2[[#This Row],[NUM INDICE]]/G694)</f>
        <v>2.4522047156224878E-3</v>
      </c>
    </row>
    <row r="696" spans="1:8" x14ac:dyDescent="0.3">
      <c r="A696" s="1">
        <v>43000</v>
      </c>
      <c r="B696" s="2">
        <v>12592.35</v>
      </c>
      <c r="C696" s="2">
        <v>12569.66</v>
      </c>
      <c r="D696" s="2">
        <v>12646.56</v>
      </c>
      <c r="E696" s="2">
        <v>12568.8</v>
      </c>
      <c r="F696" s="3">
        <v>-5.9999999999999995E-4</v>
      </c>
      <c r="G696">
        <f>$G$2*Tabella2[[#This Row],[CHIUSURA]]/$B$2</f>
        <v>128.95748269537407</v>
      </c>
      <c r="H696" s="6">
        <f>LN(Tabella2[[#This Row],[NUM INDICE]]/G695)</f>
        <v>-6.0970819255004366E-4</v>
      </c>
    </row>
    <row r="697" spans="1:8" x14ac:dyDescent="0.3">
      <c r="A697" s="1">
        <v>43003</v>
      </c>
      <c r="B697" s="2">
        <v>12594.81</v>
      </c>
      <c r="C697" s="2">
        <v>12573.35</v>
      </c>
      <c r="D697" s="2">
        <v>12633.06</v>
      </c>
      <c r="E697" s="2">
        <v>12564.84</v>
      </c>
      <c r="F697" s="3">
        <v>2.0000000000000001E-4</v>
      </c>
      <c r="G697">
        <f>$G$2*Tabella2[[#This Row],[CHIUSURA]]/$B$2</f>
        <v>128.98267540423547</v>
      </c>
      <c r="H697" s="6">
        <f>LN(Tabella2[[#This Row],[NUM INDICE]]/G696)</f>
        <v>1.9533762502979259E-4</v>
      </c>
    </row>
    <row r="698" spans="1:8" x14ac:dyDescent="0.3">
      <c r="A698" s="1">
        <v>43004</v>
      </c>
      <c r="B698" s="2">
        <v>12605.2</v>
      </c>
      <c r="C698" s="2">
        <v>12557.44</v>
      </c>
      <c r="D698" s="2">
        <v>12629.93</v>
      </c>
      <c r="E698" s="2">
        <v>12551.87</v>
      </c>
      <c r="F698" s="3">
        <v>8.0000000000000004E-4</v>
      </c>
      <c r="G698">
        <f>$G$2*Tabella2[[#This Row],[CHIUSURA]]/$B$2</f>
        <v>129.08907875588983</v>
      </c>
      <c r="H698" s="6">
        <f>LN(Tabella2[[#This Row],[NUM INDICE]]/G697)</f>
        <v>8.2460289410515061E-4</v>
      </c>
    </row>
    <row r="699" spans="1:8" x14ac:dyDescent="0.3">
      <c r="A699" s="1">
        <v>43005</v>
      </c>
      <c r="B699" s="2">
        <v>12657.41</v>
      </c>
      <c r="C699" s="2">
        <v>12630.4</v>
      </c>
      <c r="D699" s="2">
        <v>12685.19</v>
      </c>
      <c r="E699" s="2">
        <v>12625.55</v>
      </c>
      <c r="F699" s="3">
        <v>4.1000000000000003E-3</v>
      </c>
      <c r="G699">
        <f>$G$2*Tabella2[[#This Row],[CHIUSURA]]/$B$2</f>
        <v>129.62375815818768</v>
      </c>
      <c r="H699" s="6">
        <f>LN(Tabella2[[#This Row],[NUM INDICE]]/G698)</f>
        <v>4.1333871942358102E-3</v>
      </c>
    </row>
    <row r="700" spans="1:8" x14ac:dyDescent="0.3">
      <c r="A700" s="1">
        <v>43006</v>
      </c>
      <c r="B700" s="2">
        <v>12704.65</v>
      </c>
      <c r="C700" s="2">
        <v>12682.37</v>
      </c>
      <c r="D700" s="2">
        <v>12708.7</v>
      </c>
      <c r="E700" s="2">
        <v>12666.03</v>
      </c>
      <c r="F700" s="3">
        <v>3.7000000000000002E-3</v>
      </c>
      <c r="G700">
        <f>$G$2*Tabella2[[#This Row],[CHIUSURA]]/$B$2</f>
        <v>130.10754009583471</v>
      </c>
      <c r="H700" s="6">
        <f>LN(Tabella2[[#This Row],[NUM INDICE]]/G699)</f>
        <v>3.7252537555026331E-3</v>
      </c>
    </row>
    <row r="701" spans="1:8" x14ac:dyDescent="0.3">
      <c r="A701" s="1">
        <v>43007</v>
      </c>
      <c r="B701" s="2">
        <v>12828.86</v>
      </c>
      <c r="C701" s="2">
        <v>12725.87</v>
      </c>
      <c r="D701" s="2">
        <v>12828.86</v>
      </c>
      <c r="E701" s="2">
        <v>12722.38</v>
      </c>
      <c r="F701" s="3">
        <v>9.7999999999999997E-3</v>
      </c>
      <c r="G701">
        <f>$G$2*Tabella2[[#This Row],[CHIUSURA]]/$B$2</f>
        <v>131.37956707456325</v>
      </c>
      <c r="H701" s="6">
        <f>LN(Tabella2[[#This Row],[NUM INDICE]]/G700)</f>
        <v>9.7292522486137917E-3</v>
      </c>
    </row>
    <row r="702" spans="1:8" x14ac:dyDescent="0.3">
      <c r="A702" s="1">
        <v>43010</v>
      </c>
      <c r="B702" s="2">
        <v>12902.65</v>
      </c>
      <c r="C702" s="2">
        <v>12866.27</v>
      </c>
      <c r="D702" s="2">
        <v>12902.65</v>
      </c>
      <c r="E702" s="2">
        <v>12849.59</v>
      </c>
      <c r="F702" s="3">
        <v>5.7999999999999996E-3</v>
      </c>
      <c r="G702">
        <f>$G$2*Tabella2[[#This Row],[CHIUSURA]]/$B$2</f>
        <v>132.13524593101909</v>
      </c>
      <c r="H702" s="6">
        <f>LN(Tabella2[[#This Row],[NUM INDICE]]/G701)</f>
        <v>5.7353961951947538E-3</v>
      </c>
    </row>
    <row r="703" spans="1:8" x14ac:dyDescent="0.3">
      <c r="A703" s="1">
        <v>43012</v>
      </c>
      <c r="B703" s="2">
        <v>12970.52</v>
      </c>
      <c r="C703" s="2">
        <v>12955.89</v>
      </c>
      <c r="D703" s="2">
        <v>12976.24</v>
      </c>
      <c r="E703" s="2">
        <v>12893.75</v>
      </c>
      <c r="F703" s="3">
        <v>5.3E-3</v>
      </c>
      <c r="G703">
        <f>$G$2*Tabella2[[#This Row],[CHIUSURA]]/$B$2</f>
        <v>132.83029843119064</v>
      </c>
      <c r="H703" s="6">
        <f>LN(Tabella2[[#This Row],[NUM INDICE]]/G702)</f>
        <v>5.2463734187609126E-3</v>
      </c>
    </row>
    <row r="704" spans="1:8" x14ac:dyDescent="0.3">
      <c r="A704" s="1">
        <v>43013</v>
      </c>
      <c r="B704" s="2">
        <v>12968.05</v>
      </c>
      <c r="C704" s="2">
        <v>12950.18</v>
      </c>
      <c r="D704" s="2">
        <v>12969.4</v>
      </c>
      <c r="E704" s="2">
        <v>12933.56</v>
      </c>
      <c r="F704" s="3">
        <v>-2.0000000000000001E-4</v>
      </c>
      <c r="G704">
        <f>$G$2*Tabella2[[#This Row],[CHIUSURA]]/$B$2</f>
        <v>132.80500331294363</v>
      </c>
      <c r="H704" s="6">
        <f>LN(Tabella2[[#This Row],[NUM INDICE]]/G703)</f>
        <v>-1.9044997526596801E-4</v>
      </c>
    </row>
    <row r="705" spans="1:8" x14ac:dyDescent="0.3">
      <c r="A705" s="1">
        <v>43014</v>
      </c>
      <c r="B705" s="2">
        <v>12955.94</v>
      </c>
      <c r="C705" s="2">
        <v>12979.34</v>
      </c>
      <c r="D705" s="2">
        <v>12993.53</v>
      </c>
      <c r="E705" s="2">
        <v>12941.15</v>
      </c>
      <c r="F705" s="3">
        <v>-8.9999999999999998E-4</v>
      </c>
      <c r="G705">
        <f>$G$2*Tabella2[[#This Row],[CHIUSURA]]/$B$2</f>
        <v>132.68098554696343</v>
      </c>
      <c r="H705" s="6">
        <f>LN(Tabella2[[#This Row],[NUM INDICE]]/G704)</f>
        <v>-9.342698312150388E-4</v>
      </c>
    </row>
    <row r="706" spans="1:8" x14ac:dyDescent="0.3">
      <c r="A706" s="1">
        <v>43017</v>
      </c>
      <c r="B706" s="2">
        <v>12976.4</v>
      </c>
      <c r="C706" s="2">
        <v>12975.86</v>
      </c>
      <c r="D706" s="2">
        <v>12996.64</v>
      </c>
      <c r="E706" s="2">
        <v>12943.55</v>
      </c>
      <c r="F706" s="3">
        <v>1.6000000000000001E-3</v>
      </c>
      <c r="G706">
        <f>$G$2*Tabella2[[#This Row],[CHIUSURA]]/$B$2</f>
        <v>132.89051514993247</v>
      </c>
      <c r="H706" s="6">
        <f>LN(Tabella2[[#This Row],[NUM INDICE]]/G705)</f>
        <v>1.5779527991178579E-3</v>
      </c>
    </row>
    <row r="707" spans="1:8" x14ac:dyDescent="0.3">
      <c r="A707" s="1">
        <v>43018</v>
      </c>
      <c r="B707" s="2">
        <v>12949.25</v>
      </c>
      <c r="C707" s="2">
        <v>12959.72</v>
      </c>
      <c r="D707" s="2">
        <v>12980.45</v>
      </c>
      <c r="E707" s="2">
        <v>12909.28</v>
      </c>
      <c r="F707" s="3">
        <v>-2.0999999999999999E-3</v>
      </c>
      <c r="G707">
        <f>$G$2*Tabella2[[#This Row],[CHIUSURA]]/$B$2</f>
        <v>132.61247366798673</v>
      </c>
      <c r="H707" s="6">
        <f>LN(Tabella2[[#This Row],[NUM INDICE]]/G706)</f>
        <v>-2.0944516280185679E-3</v>
      </c>
    </row>
    <row r="708" spans="1:8" x14ac:dyDescent="0.3">
      <c r="A708" s="1">
        <v>43019</v>
      </c>
      <c r="B708" s="2">
        <v>12970.68</v>
      </c>
      <c r="C708" s="2">
        <v>12965.28</v>
      </c>
      <c r="D708" s="2">
        <v>12976.32</v>
      </c>
      <c r="E708" s="2">
        <v>12925.24</v>
      </c>
      <c r="F708" s="3">
        <v>1.6999999999999999E-3</v>
      </c>
      <c r="G708">
        <f>$G$2*Tabella2[[#This Row],[CHIUSURA]]/$B$2</f>
        <v>132.83193698136049</v>
      </c>
      <c r="H708" s="6">
        <f>LN(Tabella2[[#This Row],[NUM INDICE]]/G707)</f>
        <v>1.6535542251001031E-3</v>
      </c>
    </row>
    <row r="709" spans="1:8" x14ac:dyDescent="0.3">
      <c r="A709" s="1">
        <v>43020</v>
      </c>
      <c r="B709" s="2">
        <v>12982.89</v>
      </c>
      <c r="C709" s="2">
        <v>12977.27</v>
      </c>
      <c r="D709" s="2">
        <v>13002.34</v>
      </c>
      <c r="E709" s="2">
        <v>12945.07</v>
      </c>
      <c r="F709" s="3">
        <v>8.9999999999999998E-4</v>
      </c>
      <c r="G709">
        <f>$G$2*Tabella2[[#This Row],[CHIUSURA]]/$B$2</f>
        <v>132.95697884119684</v>
      </c>
      <c r="H709" s="6">
        <f>LN(Tabella2[[#This Row],[NUM INDICE]]/G708)</f>
        <v>9.4091108859449698E-4</v>
      </c>
    </row>
    <row r="710" spans="1:8" x14ac:dyDescent="0.3">
      <c r="A710" s="1">
        <v>43021</v>
      </c>
      <c r="B710" s="2">
        <v>12991.87</v>
      </c>
      <c r="C710" s="2">
        <v>12995.08</v>
      </c>
      <c r="D710" s="2">
        <v>13036.74</v>
      </c>
      <c r="E710" s="2">
        <v>12964.35</v>
      </c>
      <c r="F710" s="3">
        <v>6.9999999999999999E-4</v>
      </c>
      <c r="G710">
        <f>$G$2*Tabella2[[#This Row],[CHIUSURA]]/$B$2</f>
        <v>133.04894246947944</v>
      </c>
      <c r="H710" s="6">
        <f>LN(Tabella2[[#This Row],[NUM INDICE]]/G709)</f>
        <v>6.9144048744021567E-4</v>
      </c>
    </row>
    <row r="711" spans="1:8" x14ac:dyDescent="0.3">
      <c r="A711" s="1">
        <v>43024</v>
      </c>
      <c r="B711" s="2">
        <v>13003.7</v>
      </c>
      <c r="C711" s="2">
        <v>13017.18</v>
      </c>
      <c r="D711" s="2">
        <v>13026.45</v>
      </c>
      <c r="E711" s="2">
        <v>13000.38</v>
      </c>
      <c r="F711" s="3">
        <v>8.9999999999999998E-4</v>
      </c>
      <c r="G711">
        <f>$G$2*Tabella2[[#This Row],[CHIUSURA]]/$B$2</f>
        <v>133.17009277266243</v>
      </c>
      <c r="H711" s="6">
        <f>LN(Tabella2[[#This Row],[NUM INDICE]]/G710)</f>
        <v>9.1015513925234235E-4</v>
      </c>
    </row>
    <row r="712" spans="1:8" x14ac:dyDescent="0.3">
      <c r="A712" s="1">
        <v>43025</v>
      </c>
      <c r="B712" s="2">
        <v>12995.06</v>
      </c>
      <c r="C712" s="2">
        <v>12995.84</v>
      </c>
      <c r="D712" s="2">
        <v>13034.42</v>
      </c>
      <c r="E712" s="2">
        <v>12967.35</v>
      </c>
      <c r="F712" s="3">
        <v>-6.9999999999999999E-4</v>
      </c>
      <c r="G712">
        <f>$G$2*Tabella2[[#This Row],[CHIUSURA]]/$B$2</f>
        <v>133.08161106349075</v>
      </c>
      <c r="H712" s="6">
        <f>LN(Tabella2[[#This Row],[NUM INDICE]]/G711)</f>
        <v>-6.6464710763615941E-4</v>
      </c>
    </row>
    <row r="713" spans="1:8" x14ac:dyDescent="0.3">
      <c r="A713" s="1">
        <v>43026</v>
      </c>
      <c r="B713" s="2">
        <v>13043.03</v>
      </c>
      <c r="C713" s="2">
        <v>13012.8</v>
      </c>
      <c r="D713" s="2">
        <v>13094.76</v>
      </c>
      <c r="E713" s="2">
        <v>13003.92</v>
      </c>
      <c r="F713" s="3">
        <v>3.7000000000000002E-3</v>
      </c>
      <c r="G713">
        <f>$G$2*Tabella2[[#This Row],[CHIUSURA]]/$B$2</f>
        <v>133.57286888628769</v>
      </c>
      <c r="H713" s="6">
        <f>LN(Tabella2[[#This Row],[NUM INDICE]]/G712)</f>
        <v>3.6846062265964577E-3</v>
      </c>
    </row>
    <row r="714" spans="1:8" x14ac:dyDescent="0.3">
      <c r="A714" s="1">
        <v>43027</v>
      </c>
      <c r="B714" s="2">
        <v>12990.1</v>
      </c>
      <c r="C714" s="2">
        <v>13036.28</v>
      </c>
      <c r="D714" s="2">
        <v>13042.62</v>
      </c>
      <c r="E714" s="2">
        <v>12911.58</v>
      </c>
      <c r="F714" s="3">
        <v>-4.1000000000000003E-3</v>
      </c>
      <c r="G714">
        <f>$G$2*Tabella2[[#This Row],[CHIUSURA]]/$B$2</f>
        <v>133.03081600822551</v>
      </c>
      <c r="H714" s="6">
        <f>LN(Tabella2[[#This Row],[NUM INDICE]]/G713)</f>
        <v>-4.0663625875531238E-3</v>
      </c>
    </row>
    <row r="715" spans="1:8" x14ac:dyDescent="0.3">
      <c r="A715" s="1">
        <v>43028</v>
      </c>
      <c r="B715" s="2">
        <v>12991.28</v>
      </c>
      <c r="C715" s="2">
        <v>13057.78</v>
      </c>
      <c r="D715" s="2">
        <v>13063.57</v>
      </c>
      <c r="E715" s="2">
        <v>12956.42</v>
      </c>
      <c r="F715" s="3">
        <v>1E-4</v>
      </c>
      <c r="G715">
        <f>$G$2*Tabella2[[#This Row],[CHIUSURA]]/$B$2</f>
        <v>133.04290031572813</v>
      </c>
      <c r="H715" s="6">
        <f>LN(Tabella2[[#This Row],[NUM INDICE]]/G714)</f>
        <v>9.0834282152193839E-5</v>
      </c>
    </row>
    <row r="716" spans="1:8" x14ac:dyDescent="0.3">
      <c r="A716" s="1">
        <v>43031</v>
      </c>
      <c r="B716" s="2">
        <v>13003.14</v>
      </c>
      <c r="C716" s="2">
        <v>13014.57</v>
      </c>
      <c r="D716" s="2">
        <v>13069.4</v>
      </c>
      <c r="E716" s="2">
        <v>12973.43</v>
      </c>
      <c r="F716" s="3">
        <v>8.9999999999999998E-4</v>
      </c>
      <c r="G716">
        <f>$G$2*Tabella2[[#This Row],[CHIUSURA]]/$B$2</f>
        <v>133.16435784706798</v>
      </c>
      <c r="H716" s="6">
        <f>LN(Tabella2[[#This Row],[NUM INDICE]]/G715)</f>
        <v>9.1250359292101171E-4</v>
      </c>
    </row>
    <row r="717" spans="1:8" x14ac:dyDescent="0.3">
      <c r="A717" s="1">
        <v>43032</v>
      </c>
      <c r="B717" s="2">
        <v>13013.19</v>
      </c>
      <c r="C717" s="2">
        <v>12998.66</v>
      </c>
      <c r="D717" s="2">
        <v>13055.65</v>
      </c>
      <c r="E717" s="2">
        <v>12983.38</v>
      </c>
      <c r="F717" s="3">
        <v>8.0000000000000004E-4</v>
      </c>
      <c r="G717">
        <f>$G$2*Tabella2[[#This Row],[CHIUSURA]]/$B$2</f>
        <v>133.26727927961142</v>
      </c>
      <c r="H717" s="6">
        <f>LN(Tabella2[[#This Row],[NUM INDICE]]/G716)</f>
        <v>7.7259171450396098E-4</v>
      </c>
    </row>
    <row r="718" spans="1:8" x14ac:dyDescent="0.3">
      <c r="A718" s="1">
        <v>43033</v>
      </c>
      <c r="B718" s="2">
        <v>12953.41</v>
      </c>
      <c r="C718" s="2">
        <v>12998.44</v>
      </c>
      <c r="D718" s="2">
        <v>13049.47</v>
      </c>
      <c r="E718" s="2">
        <v>12931.22</v>
      </c>
      <c r="F718" s="3">
        <v>-4.5999999999999999E-3</v>
      </c>
      <c r="G718">
        <f>$G$2*Tabella2[[#This Row],[CHIUSURA]]/$B$2</f>
        <v>132.65507597240273</v>
      </c>
      <c r="H718" s="6">
        <f>LN(Tabella2[[#This Row],[NUM INDICE]]/G717)</f>
        <v>-4.6043845257425385E-3</v>
      </c>
    </row>
    <row r="719" spans="1:8" x14ac:dyDescent="0.3">
      <c r="A719" s="1">
        <v>43034</v>
      </c>
      <c r="B719" s="2">
        <v>13133.28</v>
      </c>
      <c r="C719" s="2">
        <v>12955.43</v>
      </c>
      <c r="D719" s="2">
        <v>13144.65</v>
      </c>
      <c r="E719" s="2">
        <v>12940.83</v>
      </c>
      <c r="F719" s="3">
        <v>1.3899999999999999E-2</v>
      </c>
      <c r="G719">
        <f>$G$2*Tabella2[[#This Row],[CHIUSURA]]/$B$2</f>
        <v>134.49711359146644</v>
      </c>
      <c r="H719" s="6">
        <f>LN(Tabella2[[#This Row],[NUM INDICE]]/G718)</f>
        <v>1.3790392767708638E-2</v>
      </c>
    </row>
    <row r="720" spans="1:8" x14ac:dyDescent="0.3">
      <c r="A720" s="1">
        <v>43035</v>
      </c>
      <c r="B720" s="2">
        <v>13217.54</v>
      </c>
      <c r="C720" s="2">
        <v>13186.55</v>
      </c>
      <c r="D720" s="2">
        <v>13249.03</v>
      </c>
      <c r="E720" s="2">
        <v>13186.55</v>
      </c>
      <c r="F720" s="3">
        <v>6.4000000000000003E-3</v>
      </c>
      <c r="G720">
        <f>$G$2*Tabella2[[#This Row],[CHIUSURA]]/$B$2</f>
        <v>135.36001507466156</v>
      </c>
      <c r="H720" s="6">
        <f>LN(Tabella2[[#This Row],[NUM INDICE]]/G719)</f>
        <v>6.3952686999636998E-3</v>
      </c>
    </row>
    <row r="721" spans="1:8" x14ac:dyDescent="0.3">
      <c r="A721" s="1">
        <v>43038</v>
      </c>
      <c r="B721" s="2">
        <v>13229.57</v>
      </c>
      <c r="C721" s="2">
        <v>13227.85</v>
      </c>
      <c r="D721" s="2">
        <v>13255.38</v>
      </c>
      <c r="E721" s="2">
        <v>13214.6</v>
      </c>
      <c r="F721" s="3">
        <v>8.9999999999999998E-4</v>
      </c>
      <c r="G721">
        <f>$G$2*Tabella2[[#This Row],[CHIUSURA]]/$B$2</f>
        <v>135.48321356555687</v>
      </c>
      <c r="H721" s="6">
        <f>LN(Tabella2[[#This Row],[NUM INDICE]]/G720)</f>
        <v>9.097402952305835E-4</v>
      </c>
    </row>
    <row r="722" spans="1:8" x14ac:dyDescent="0.3">
      <c r="A722" s="1">
        <v>43040</v>
      </c>
      <c r="B722" s="2">
        <v>13465.51</v>
      </c>
      <c r="C722" s="2">
        <v>13342.44</v>
      </c>
      <c r="D722" s="2">
        <v>13488.59</v>
      </c>
      <c r="E722" s="2">
        <v>13341.3</v>
      </c>
      <c r="F722" s="3">
        <v>1.78E-2</v>
      </c>
      <c r="G722">
        <f>$G$2*Tabella2[[#This Row],[CHIUSURA]]/$B$2</f>
        <v>137.89946060976598</v>
      </c>
      <c r="H722" s="6">
        <f>LN(Tabella2[[#This Row],[NUM INDICE]]/G721)</f>
        <v>1.7677125812013361E-2</v>
      </c>
    </row>
    <row r="723" spans="1:8" x14ac:dyDescent="0.3">
      <c r="A723" s="1">
        <v>43041</v>
      </c>
      <c r="B723" s="2">
        <v>13440.93</v>
      </c>
      <c r="C723" s="2">
        <v>13448.52</v>
      </c>
      <c r="D723" s="2">
        <v>13460.86</v>
      </c>
      <c r="E723" s="2">
        <v>13405.91</v>
      </c>
      <c r="F723" s="3">
        <v>-1.8E-3</v>
      </c>
      <c r="G723">
        <f>$G$2*Tabella2[[#This Row],[CHIUSURA]]/$B$2</f>
        <v>137.64773833992339</v>
      </c>
      <c r="H723" s="6">
        <f>LN(Tabella2[[#This Row],[NUM INDICE]]/G722)</f>
        <v>-1.8270723914224501E-3</v>
      </c>
    </row>
    <row r="724" spans="1:8" x14ac:dyDescent="0.3">
      <c r="A724" s="1">
        <v>43042</v>
      </c>
      <c r="B724" s="2">
        <v>13478.86</v>
      </c>
      <c r="C724" s="2">
        <v>13476.53</v>
      </c>
      <c r="D724" s="2">
        <v>13505.01</v>
      </c>
      <c r="E724" s="2">
        <v>13430.22</v>
      </c>
      <c r="F724" s="3">
        <v>2.8E-3</v>
      </c>
      <c r="G724">
        <f>$G$2*Tabella2[[#This Row],[CHIUSURA]]/$B$2</f>
        <v>138.03617713956248</v>
      </c>
      <c r="H724" s="6">
        <f>LN(Tabella2[[#This Row],[NUM INDICE]]/G723)</f>
        <v>2.8180030453890748E-3</v>
      </c>
    </row>
    <row r="725" spans="1:8" x14ac:dyDescent="0.3">
      <c r="A725" s="1">
        <v>43045</v>
      </c>
      <c r="B725" s="2">
        <v>13468.79</v>
      </c>
      <c r="C725" s="2">
        <v>13459.42</v>
      </c>
      <c r="D725" s="2">
        <v>13481.23</v>
      </c>
      <c r="E725" s="2">
        <v>13441.66</v>
      </c>
      <c r="F725" s="3">
        <v>-6.9999999999999999E-4</v>
      </c>
      <c r="G725">
        <f>$G$2*Tabella2[[#This Row],[CHIUSURA]]/$B$2</f>
        <v>137.93305088824781</v>
      </c>
      <c r="H725" s="6">
        <f>LN(Tabella2[[#This Row],[NUM INDICE]]/G724)</f>
        <v>-7.4737503780351552E-4</v>
      </c>
    </row>
    <row r="726" spans="1:8" x14ac:dyDescent="0.3">
      <c r="A726" s="1">
        <v>43046</v>
      </c>
      <c r="B726" s="2">
        <v>13379.27</v>
      </c>
      <c r="C726" s="2">
        <v>13517.98</v>
      </c>
      <c r="D726" s="2">
        <v>13525.56</v>
      </c>
      <c r="E726" s="2">
        <v>13369.85</v>
      </c>
      <c r="F726" s="3">
        <v>-6.6E-3</v>
      </c>
      <c r="G726">
        <f>$G$2*Tabella2[[#This Row],[CHIUSURA]]/$B$2</f>
        <v>137.016282068219</v>
      </c>
      <c r="H726" s="6">
        <f>LN(Tabella2[[#This Row],[NUM INDICE]]/G725)</f>
        <v>-6.6686629688628169E-3</v>
      </c>
    </row>
    <row r="727" spans="1:8" x14ac:dyDescent="0.3">
      <c r="A727" s="1">
        <v>43047</v>
      </c>
      <c r="B727" s="2">
        <v>13382.42</v>
      </c>
      <c r="C727" s="2">
        <v>13404.58</v>
      </c>
      <c r="D727" s="2">
        <v>13419.77</v>
      </c>
      <c r="E727" s="2">
        <v>13345.11</v>
      </c>
      <c r="F727" s="3">
        <v>2.0000000000000001E-4</v>
      </c>
      <c r="G727">
        <f>$G$2*Tabella2[[#This Row],[CHIUSURA]]/$B$2</f>
        <v>137.04854102468784</v>
      </c>
      <c r="H727" s="6">
        <f>LN(Tabella2[[#This Row],[NUM INDICE]]/G726)</f>
        <v>2.3541114290953508E-4</v>
      </c>
    </row>
    <row r="728" spans="1:8" x14ac:dyDescent="0.3">
      <c r="A728" s="1">
        <v>43048</v>
      </c>
      <c r="B728" s="2">
        <v>13182.56</v>
      </c>
      <c r="C728" s="2">
        <v>13378.96</v>
      </c>
      <c r="D728" s="2">
        <v>13402.05</v>
      </c>
      <c r="E728" s="2">
        <v>13175.22</v>
      </c>
      <c r="F728" s="3">
        <v>-1.49E-2</v>
      </c>
      <c r="G728">
        <f>$G$2*Tabella2[[#This Row],[CHIUSURA]]/$B$2</f>
        <v>135.00178704377899</v>
      </c>
      <c r="H728" s="6">
        <f>LN(Tabella2[[#This Row],[NUM INDICE]]/G727)</f>
        <v>-1.5047161410399216E-2</v>
      </c>
    </row>
    <row r="729" spans="1:8" x14ac:dyDescent="0.3">
      <c r="A729" s="1">
        <v>43049</v>
      </c>
      <c r="B729" s="2">
        <v>13127.47</v>
      </c>
      <c r="C729" s="2">
        <v>13206.35</v>
      </c>
      <c r="D729" s="2">
        <v>13216.97</v>
      </c>
      <c r="E729" s="2">
        <v>13111.65</v>
      </c>
      <c r="F729" s="3">
        <v>-4.1999999999999997E-3</v>
      </c>
      <c r="G729">
        <f>$G$2*Tabella2[[#This Row],[CHIUSURA]]/$B$2</f>
        <v>134.43761373842389</v>
      </c>
      <c r="H729" s="6">
        <f>LN(Tabella2[[#This Row],[NUM INDICE]]/G728)</f>
        <v>-4.1877626525743429E-3</v>
      </c>
    </row>
    <row r="730" spans="1:8" x14ac:dyDescent="0.3">
      <c r="A730" s="1">
        <v>43052</v>
      </c>
      <c r="B730" s="2">
        <v>13074.42</v>
      </c>
      <c r="C730" s="2">
        <v>13150.78</v>
      </c>
      <c r="D730" s="2">
        <v>13163.94</v>
      </c>
      <c r="E730" s="2">
        <v>12960.65</v>
      </c>
      <c r="F730" s="3">
        <v>-4.0000000000000001E-3</v>
      </c>
      <c r="G730">
        <f>$G$2*Tabella2[[#This Row],[CHIUSURA]]/$B$2</f>
        <v>133.89433194773434</v>
      </c>
      <c r="H730" s="6">
        <f>LN(Tabella2[[#This Row],[NUM INDICE]]/G729)</f>
        <v>-4.0493317458222032E-3</v>
      </c>
    </row>
    <row r="731" spans="1:8" x14ac:dyDescent="0.3">
      <c r="A731" s="1">
        <v>43053</v>
      </c>
      <c r="B731" s="2">
        <v>13033.48</v>
      </c>
      <c r="C731" s="2">
        <v>13101.09</v>
      </c>
      <c r="D731" s="2">
        <v>13139.27</v>
      </c>
      <c r="E731" s="2">
        <v>13000.15</v>
      </c>
      <c r="F731" s="3">
        <v>-3.0999999999999999E-3</v>
      </c>
      <c r="G731">
        <f>$G$2*Tabella2[[#This Row],[CHIUSURA]]/$B$2</f>
        <v>133.47506792302502</v>
      </c>
      <c r="H731" s="6">
        <f>LN(Tabella2[[#This Row],[NUM INDICE]]/G730)</f>
        <v>-3.1362180456246226E-3</v>
      </c>
    </row>
    <row r="732" spans="1:8" x14ac:dyDescent="0.3">
      <c r="A732" s="1">
        <v>43054</v>
      </c>
      <c r="B732" s="2">
        <v>12976.37</v>
      </c>
      <c r="C732" s="2">
        <v>12963.09</v>
      </c>
      <c r="D732" s="2">
        <v>12996.12</v>
      </c>
      <c r="E732" s="2">
        <v>12847.88</v>
      </c>
      <c r="F732" s="3">
        <v>-4.4000000000000003E-3</v>
      </c>
      <c r="G732">
        <f>$G$2*Tabella2[[#This Row],[CHIUSURA]]/$B$2</f>
        <v>132.89020792177561</v>
      </c>
      <c r="H732" s="6">
        <f>LN(Tabella2[[#This Row],[NUM INDICE]]/G731)</f>
        <v>-4.3914203102645016E-3</v>
      </c>
    </row>
    <row r="733" spans="1:8" x14ac:dyDescent="0.3">
      <c r="A733" s="1">
        <v>43055</v>
      </c>
      <c r="B733" s="2">
        <v>13047.22</v>
      </c>
      <c r="C733" s="2">
        <v>13024.39</v>
      </c>
      <c r="D733" s="2">
        <v>13071.94</v>
      </c>
      <c r="E733" s="2">
        <v>13008.02</v>
      </c>
      <c r="F733" s="3">
        <v>5.4999999999999997E-3</v>
      </c>
      <c r="G733">
        <f>$G$2*Tabella2[[#This Row],[CHIUSURA]]/$B$2</f>
        <v>133.61577841886054</v>
      </c>
      <c r="H733" s="6">
        <f>LN(Tabella2[[#This Row],[NUM INDICE]]/G732)</f>
        <v>5.4450731087829192E-3</v>
      </c>
    </row>
    <row r="734" spans="1:8" x14ac:dyDescent="0.3">
      <c r="A734" s="1">
        <v>43056</v>
      </c>
      <c r="B734" s="2">
        <v>12993.73</v>
      </c>
      <c r="C734" s="2">
        <v>13051.71</v>
      </c>
      <c r="D734" s="2">
        <v>13089.72</v>
      </c>
      <c r="E734" s="2">
        <v>12984.67</v>
      </c>
      <c r="F734" s="3">
        <v>-4.1000000000000003E-3</v>
      </c>
      <c r="G734">
        <f>$G$2*Tabella2[[#This Row],[CHIUSURA]]/$B$2</f>
        <v>133.06799061520391</v>
      </c>
      <c r="H734" s="6">
        <f>LN(Tabella2[[#This Row],[NUM INDICE]]/G733)</f>
        <v>-4.1081508338808564E-3</v>
      </c>
    </row>
    <row r="735" spans="1:8" x14ac:dyDescent="0.3">
      <c r="A735" s="1">
        <v>43059</v>
      </c>
      <c r="B735" s="2">
        <v>13058.66</v>
      </c>
      <c r="C735" s="2">
        <v>12932.81</v>
      </c>
      <c r="D735" s="2">
        <v>13085.17</v>
      </c>
      <c r="E735" s="2">
        <v>12926.13</v>
      </c>
      <c r="F735" s="3">
        <v>5.0000000000000001E-3</v>
      </c>
      <c r="G735">
        <f>$G$2*Tabella2[[#This Row],[CHIUSURA]]/$B$2</f>
        <v>133.73293475600451</v>
      </c>
      <c r="H735" s="6">
        <f>LN(Tabella2[[#This Row],[NUM INDICE]]/G734)</f>
        <v>4.9845817936711037E-3</v>
      </c>
    </row>
    <row r="736" spans="1:8" x14ac:dyDescent="0.3">
      <c r="A736" s="1">
        <v>43060</v>
      </c>
      <c r="B736" s="2">
        <v>13167.54</v>
      </c>
      <c r="C736" s="2">
        <v>13042.94</v>
      </c>
      <c r="D736" s="2">
        <v>13209.01</v>
      </c>
      <c r="E736" s="2">
        <v>13026.77</v>
      </c>
      <c r="F736" s="3">
        <v>8.3000000000000001E-3</v>
      </c>
      <c r="G736">
        <f>$G$2*Tabella2[[#This Row],[CHIUSURA]]/$B$2</f>
        <v>134.84796814658469</v>
      </c>
      <c r="H736" s="6">
        <f>LN(Tabella2[[#This Row],[NUM INDICE]]/G735)</f>
        <v>8.3031949380787413E-3</v>
      </c>
    </row>
    <row r="737" spans="1:8" x14ac:dyDescent="0.3">
      <c r="A737" s="1">
        <v>43061</v>
      </c>
      <c r="B737" s="2">
        <v>13015.04</v>
      </c>
      <c r="C737" s="2">
        <v>13171.36</v>
      </c>
      <c r="D737" s="2">
        <v>13191.96</v>
      </c>
      <c r="E737" s="2">
        <v>13008.97</v>
      </c>
      <c r="F737" s="3">
        <v>-1.1599999999999999E-2</v>
      </c>
      <c r="G737">
        <f>$G$2*Tabella2[[#This Row],[CHIUSURA]]/$B$2</f>
        <v>133.28622501595027</v>
      </c>
      <c r="H737" s="6">
        <f>LN(Tabella2[[#This Row],[NUM INDICE]]/G736)</f>
        <v>-1.1649098334533287E-2</v>
      </c>
    </row>
    <row r="738" spans="1:8" x14ac:dyDescent="0.3">
      <c r="A738" s="1">
        <v>43062</v>
      </c>
      <c r="B738" s="2">
        <v>13008.55</v>
      </c>
      <c r="C738" s="2">
        <v>12943.49</v>
      </c>
      <c r="D738" s="2">
        <v>13049.08</v>
      </c>
      <c r="E738" s="2">
        <v>12921.15</v>
      </c>
      <c r="F738" s="3">
        <v>-5.0000000000000001E-4</v>
      </c>
      <c r="G738">
        <f>$G$2*Tabella2[[#This Row],[CHIUSURA]]/$B$2</f>
        <v>133.21976132468589</v>
      </c>
      <c r="H738" s="6">
        <f>LN(Tabella2[[#This Row],[NUM INDICE]]/G737)</f>
        <v>-4.9877823425194181E-4</v>
      </c>
    </row>
    <row r="739" spans="1:8" x14ac:dyDescent="0.3">
      <c r="A739" s="1">
        <v>43063</v>
      </c>
      <c r="B739" s="2">
        <v>13059.84</v>
      </c>
      <c r="C739" s="2">
        <v>13023.52</v>
      </c>
      <c r="D739" s="2">
        <v>13160.81</v>
      </c>
      <c r="E739" s="2">
        <v>12981.68</v>
      </c>
      <c r="F739" s="3">
        <v>3.8999999999999998E-3</v>
      </c>
      <c r="G739">
        <f>$G$2*Tabella2[[#This Row],[CHIUSURA]]/$B$2</f>
        <v>133.74501906350713</v>
      </c>
      <c r="H739" s="6">
        <f>LN(Tabella2[[#This Row],[NUM INDICE]]/G738)</f>
        <v>3.9350390402670046E-3</v>
      </c>
    </row>
    <row r="740" spans="1:8" x14ac:dyDescent="0.3">
      <c r="A740" s="1">
        <v>43066</v>
      </c>
      <c r="B740" s="2">
        <v>13000.2</v>
      </c>
      <c r="C740" s="2">
        <v>13036.74</v>
      </c>
      <c r="D740" s="2">
        <v>13117.76</v>
      </c>
      <c r="E740" s="2">
        <v>12989.37</v>
      </c>
      <c r="F740" s="3">
        <v>-4.5999999999999999E-3</v>
      </c>
      <c r="G740">
        <f>$G$2*Tabella2[[#This Row],[CHIUSURA]]/$B$2</f>
        <v>133.13424948769705</v>
      </c>
      <c r="H740" s="6">
        <f>LN(Tabella2[[#This Row],[NUM INDICE]]/G739)</f>
        <v>-4.5771306661145554E-3</v>
      </c>
    </row>
    <row r="741" spans="1:8" x14ac:dyDescent="0.3">
      <c r="A741" s="1">
        <v>43067</v>
      </c>
      <c r="B741" s="2">
        <v>13059.53</v>
      </c>
      <c r="C741" s="2">
        <v>13008.94</v>
      </c>
      <c r="D741" s="2">
        <v>13071.01</v>
      </c>
      <c r="E741" s="2">
        <v>12966.38</v>
      </c>
      <c r="F741" s="3">
        <v>4.5999999999999999E-3</v>
      </c>
      <c r="G741">
        <f>$G$2*Tabella2[[#This Row],[CHIUSURA]]/$B$2</f>
        <v>133.74184437255306</v>
      </c>
      <c r="H741" s="6">
        <f>LN(Tabella2[[#This Row],[NUM INDICE]]/G740)</f>
        <v>4.5533934932796205E-3</v>
      </c>
    </row>
    <row r="742" spans="1:8" x14ac:dyDescent="0.3">
      <c r="A742" s="1">
        <v>43068</v>
      </c>
      <c r="B742" s="2">
        <v>13061.87</v>
      </c>
      <c r="C742" s="2">
        <v>13153.74</v>
      </c>
      <c r="D742" s="2">
        <v>13196.15</v>
      </c>
      <c r="E742" s="2">
        <v>13037.34</v>
      </c>
      <c r="F742" s="3">
        <v>2.0000000000000001E-4</v>
      </c>
      <c r="G742">
        <f>$G$2*Tabella2[[#This Row],[CHIUSURA]]/$B$2</f>
        <v>133.76580816878706</v>
      </c>
      <c r="H742" s="6">
        <f>LN(Tabella2[[#This Row],[NUM INDICE]]/G741)</f>
        <v>1.7916344501141057E-4</v>
      </c>
    </row>
    <row r="743" spans="1:8" x14ac:dyDescent="0.3">
      <c r="A743" s="1">
        <v>43069</v>
      </c>
      <c r="B743" s="2">
        <v>13023.98</v>
      </c>
      <c r="C743" s="2">
        <v>13060.56</v>
      </c>
      <c r="D743" s="2">
        <v>13177.57</v>
      </c>
      <c r="E743" s="2">
        <v>13023.98</v>
      </c>
      <c r="F743" s="3">
        <v>-2.8999999999999998E-3</v>
      </c>
      <c r="G743">
        <f>$G$2*Tabella2[[#This Row],[CHIUSURA]]/$B$2</f>
        <v>133.37777900669042</v>
      </c>
      <c r="H743" s="6">
        <f>LN(Tabella2[[#This Row],[NUM INDICE]]/G742)</f>
        <v>-2.9050252644004545E-3</v>
      </c>
    </row>
    <row r="744" spans="1:8" x14ac:dyDescent="0.3">
      <c r="A744" s="1">
        <v>43070</v>
      </c>
      <c r="B744" s="2">
        <v>12861.49</v>
      </c>
      <c r="C744" s="2">
        <v>13044.15</v>
      </c>
      <c r="D744" s="2">
        <v>13064.29</v>
      </c>
      <c r="E744" s="2">
        <v>12810.13</v>
      </c>
      <c r="F744" s="3">
        <v>-1.2500000000000001E-2</v>
      </c>
      <c r="G744">
        <f>$G$2*Tabella2[[#This Row],[CHIUSURA]]/$B$2</f>
        <v>131.71372889982621</v>
      </c>
      <c r="H744" s="6">
        <f>LN(Tabella2[[#This Row],[NUM INDICE]]/G743)</f>
        <v>-1.2554698393087786E-2</v>
      </c>
    </row>
    <row r="745" spans="1:8" x14ac:dyDescent="0.3">
      <c r="A745" s="1">
        <v>43073</v>
      </c>
      <c r="B745" s="2">
        <v>13058.55</v>
      </c>
      <c r="C745" s="2">
        <v>13038.77</v>
      </c>
      <c r="D745" s="2">
        <v>13117.75</v>
      </c>
      <c r="E745" s="2">
        <v>12974.32</v>
      </c>
      <c r="F745" s="3">
        <v>1.5299999999999999E-2</v>
      </c>
      <c r="G745">
        <f>$G$2*Tabella2[[#This Row],[CHIUSURA]]/$B$2</f>
        <v>133.73180825276276</v>
      </c>
      <c r="H745" s="6">
        <f>LN(Tabella2[[#This Row],[NUM INDICE]]/G744)</f>
        <v>1.5205516411366036E-2</v>
      </c>
    </row>
    <row r="746" spans="1:8" x14ac:dyDescent="0.3">
      <c r="A746" s="1">
        <v>43074</v>
      </c>
      <c r="B746" s="2">
        <v>13048.54</v>
      </c>
      <c r="C746" s="2">
        <v>13056.82</v>
      </c>
      <c r="D746" s="2">
        <v>13094.38</v>
      </c>
      <c r="E746" s="2">
        <v>12960.59</v>
      </c>
      <c r="F746" s="3">
        <v>-8.0000000000000004E-4</v>
      </c>
      <c r="G746">
        <f>$G$2*Tabella2[[#This Row],[CHIUSURA]]/$B$2</f>
        <v>133.62929645776177</v>
      </c>
      <c r="H746" s="6">
        <f>LN(Tabella2[[#This Row],[NUM INDICE]]/G745)</f>
        <v>-7.6684153542415704E-4</v>
      </c>
    </row>
    <row r="747" spans="1:8" x14ac:dyDescent="0.3">
      <c r="A747" s="1">
        <v>43075</v>
      </c>
      <c r="B747" s="2">
        <v>12998.85</v>
      </c>
      <c r="C747" s="2">
        <v>12897.43</v>
      </c>
      <c r="D747" s="2">
        <v>13033.75</v>
      </c>
      <c r="E747" s="2">
        <v>12864.68</v>
      </c>
      <c r="F747" s="3">
        <v>-3.8E-3</v>
      </c>
      <c r="G747">
        <f>$G$2*Tabella2[[#This Row],[CHIUSURA]]/$B$2</f>
        <v>133.12042422063897</v>
      </c>
      <c r="H747" s="6">
        <f>LN(Tabella2[[#This Row],[NUM INDICE]]/G746)</f>
        <v>-3.8153581052014374E-3</v>
      </c>
    </row>
    <row r="748" spans="1:8" x14ac:dyDescent="0.3">
      <c r="A748" s="1">
        <v>43076</v>
      </c>
      <c r="B748" s="2">
        <v>13045.15</v>
      </c>
      <c r="C748" s="2">
        <v>13026.3</v>
      </c>
      <c r="D748" s="2">
        <v>13083.08</v>
      </c>
      <c r="E748" s="2">
        <v>12989</v>
      </c>
      <c r="F748" s="3">
        <v>3.5999999999999999E-3</v>
      </c>
      <c r="G748">
        <f>$G$2*Tabella2[[#This Row],[CHIUSURA]]/$B$2</f>
        <v>133.59457967603817</v>
      </c>
      <c r="H748" s="6">
        <f>LN(Tabella2[[#This Row],[NUM INDICE]]/G747)</f>
        <v>3.5555251709501411E-3</v>
      </c>
    </row>
    <row r="749" spans="1:8" x14ac:dyDescent="0.3">
      <c r="A749" s="1">
        <v>43077</v>
      </c>
      <c r="B749" s="2">
        <v>13153.7</v>
      </c>
      <c r="C749" s="2">
        <v>13146.82</v>
      </c>
      <c r="D749" s="2">
        <v>13240.92</v>
      </c>
      <c r="E749" s="2">
        <v>13136.78</v>
      </c>
      <c r="F749" s="3">
        <v>8.3000000000000001E-3</v>
      </c>
      <c r="G749">
        <f>$G$2*Tabella2[[#This Row],[CHIUSURA]]/$B$2</f>
        <v>134.70623355689304</v>
      </c>
      <c r="H749" s="6">
        <f>LN(Tabella2[[#This Row],[NUM INDICE]]/G748)</f>
        <v>8.2866706872106767E-3</v>
      </c>
    </row>
    <row r="750" spans="1:8" x14ac:dyDescent="0.3">
      <c r="A750" s="1">
        <v>43080</v>
      </c>
      <c r="B750" s="2">
        <v>13123.65</v>
      </c>
      <c r="C750" s="2">
        <v>13181.85</v>
      </c>
      <c r="D750" s="2">
        <v>13192.42</v>
      </c>
      <c r="E750" s="2">
        <v>13112.82</v>
      </c>
      <c r="F750" s="3">
        <v>-2.3E-3</v>
      </c>
      <c r="G750">
        <f>$G$2*Tabella2[[#This Row],[CHIUSURA]]/$B$2</f>
        <v>134.39849335311882</v>
      </c>
      <c r="H750" s="6">
        <f>LN(Tabella2[[#This Row],[NUM INDICE]]/G749)</f>
        <v>-2.2871418236116484E-3</v>
      </c>
    </row>
    <row r="751" spans="1:8" x14ac:dyDescent="0.3">
      <c r="A751" s="1">
        <v>43081</v>
      </c>
      <c r="B751" s="2">
        <v>13183.53</v>
      </c>
      <c r="C751" s="2">
        <v>13131.41</v>
      </c>
      <c r="D751" s="2">
        <v>13183.83</v>
      </c>
      <c r="E751" s="2">
        <v>13079.86</v>
      </c>
      <c r="F751" s="3">
        <v>4.5999999999999999E-3</v>
      </c>
      <c r="G751">
        <f>$G$2*Tabella2[[#This Row],[CHIUSURA]]/$B$2</f>
        <v>135.0117207541837</v>
      </c>
      <c r="H751" s="6">
        <f>LN(Tabella2[[#This Row],[NUM INDICE]]/G750)</f>
        <v>4.5523772151494259E-3</v>
      </c>
    </row>
    <row r="752" spans="1:8" x14ac:dyDescent="0.3">
      <c r="A752" s="1">
        <v>43082</v>
      </c>
      <c r="B752" s="2">
        <v>13125.64</v>
      </c>
      <c r="C752" s="2">
        <v>13148.52</v>
      </c>
      <c r="D752" s="2">
        <v>13188.07</v>
      </c>
      <c r="E752" s="2">
        <v>13120.4</v>
      </c>
      <c r="F752" s="3">
        <v>-4.4000000000000003E-3</v>
      </c>
      <c r="G752">
        <f>$G$2*Tabella2[[#This Row],[CHIUSURA]]/$B$2</f>
        <v>134.41887282085628</v>
      </c>
      <c r="H752" s="6">
        <f>LN(Tabella2[[#This Row],[NUM INDICE]]/G751)</f>
        <v>-4.4007540661947526E-3</v>
      </c>
    </row>
    <row r="753" spans="1:8" x14ac:dyDescent="0.3">
      <c r="A753" s="1">
        <v>43083</v>
      </c>
      <c r="B753" s="2">
        <v>13068.08</v>
      </c>
      <c r="C753" s="2">
        <v>13107.11</v>
      </c>
      <c r="D753" s="2">
        <v>13159.48</v>
      </c>
      <c r="E753" s="2">
        <v>13011.97</v>
      </c>
      <c r="F753" s="3">
        <v>-4.4000000000000003E-3</v>
      </c>
      <c r="G753">
        <f>$G$2*Tabella2[[#This Row],[CHIUSURA]]/$B$2</f>
        <v>133.82940439725419</v>
      </c>
      <c r="H753" s="6">
        <f>LN(Tabella2[[#This Row],[NUM INDICE]]/G752)</f>
        <v>-4.394953649237243E-3</v>
      </c>
    </row>
    <row r="754" spans="1:8" x14ac:dyDescent="0.3">
      <c r="A754" s="1">
        <v>43084</v>
      </c>
      <c r="B754" s="2">
        <v>13103.56</v>
      </c>
      <c r="C754" s="2">
        <v>13027.84</v>
      </c>
      <c r="D754" s="2">
        <v>13109.13</v>
      </c>
      <c r="E754" s="2">
        <v>13008.07</v>
      </c>
      <c r="F754" s="3">
        <v>2.7000000000000001E-3</v>
      </c>
      <c r="G754">
        <f>$G$2*Tabella2[[#This Row],[CHIUSURA]]/$B$2</f>
        <v>134.19275289741753</v>
      </c>
      <c r="H754" s="6">
        <f>LN(Tabella2[[#This Row],[NUM INDICE]]/G753)</f>
        <v>2.7113334690089205E-3</v>
      </c>
    </row>
    <row r="755" spans="1:8" x14ac:dyDescent="0.3">
      <c r="A755" s="1">
        <v>43087</v>
      </c>
      <c r="B755" s="2">
        <v>13312.3</v>
      </c>
      <c r="C755" s="2">
        <v>13211.63</v>
      </c>
      <c r="D755" s="2">
        <v>13331.95</v>
      </c>
      <c r="E755" s="2">
        <v>13206.12</v>
      </c>
      <c r="F755" s="3">
        <v>1.5900000000000001E-2</v>
      </c>
      <c r="G755">
        <f>$G$2*Tabella2[[#This Row],[CHIUSURA]]/$B$2</f>
        <v>136.33044641275285</v>
      </c>
      <c r="H755" s="6">
        <f>LN(Tabella2[[#This Row],[NUM INDICE]]/G754)</f>
        <v>1.5804470869213962E-2</v>
      </c>
    </row>
    <row r="756" spans="1:8" x14ac:dyDescent="0.3">
      <c r="A756" s="1">
        <v>43088</v>
      </c>
      <c r="B756" s="2">
        <v>13215.79</v>
      </c>
      <c r="C756" s="2">
        <v>13314.73</v>
      </c>
      <c r="D756" s="2">
        <v>13338.91</v>
      </c>
      <c r="E756" s="2">
        <v>13213.19</v>
      </c>
      <c r="F756" s="3">
        <v>-7.1999999999999998E-3</v>
      </c>
      <c r="G756">
        <f>$G$2*Tabella2[[#This Row],[CHIUSURA]]/$B$2</f>
        <v>135.34209343217887</v>
      </c>
      <c r="H756" s="6">
        <f>LN(Tabella2[[#This Row],[NUM INDICE]]/G755)</f>
        <v>-7.2760930607430234E-3</v>
      </c>
    </row>
    <row r="757" spans="1:8" x14ac:dyDescent="0.3">
      <c r="A757" s="1">
        <v>43089</v>
      </c>
      <c r="B757" s="2">
        <v>13069.17</v>
      </c>
      <c r="C757" s="2">
        <v>13244.27</v>
      </c>
      <c r="D757" s="2">
        <v>13252.67</v>
      </c>
      <c r="E757" s="2">
        <v>13026.11</v>
      </c>
      <c r="F757" s="3">
        <v>-1.11E-2</v>
      </c>
      <c r="G757">
        <f>$G$2*Tabella2[[#This Row],[CHIUSURA]]/$B$2</f>
        <v>133.84056702028627</v>
      </c>
      <c r="H757" s="6">
        <f>LN(Tabella2[[#This Row],[NUM INDICE]]/G756)</f>
        <v>-1.1156305410326256E-2</v>
      </c>
    </row>
    <row r="758" spans="1:8" x14ac:dyDescent="0.3">
      <c r="A758" s="1">
        <v>43090</v>
      </c>
      <c r="B758" s="2">
        <v>13109.74</v>
      </c>
      <c r="C758" s="2">
        <v>13065.79</v>
      </c>
      <c r="D758" s="2">
        <v>13137.71</v>
      </c>
      <c r="E758" s="2">
        <v>13013.63</v>
      </c>
      <c r="F758" s="3">
        <v>3.0999999999999999E-3</v>
      </c>
      <c r="G758">
        <f>$G$2*Tabella2[[#This Row],[CHIUSURA]]/$B$2</f>
        <v>134.25604189772784</v>
      </c>
      <c r="H758" s="6">
        <f>LN(Tabella2[[#This Row],[NUM INDICE]]/G757)</f>
        <v>3.0994439782367125E-3</v>
      </c>
    </row>
    <row r="759" spans="1:8" x14ac:dyDescent="0.3">
      <c r="A759" s="1">
        <v>43091</v>
      </c>
      <c r="B759" s="2">
        <v>13072.79</v>
      </c>
      <c r="C759" s="2">
        <v>13076.76</v>
      </c>
      <c r="D759" s="2">
        <v>13108.56</v>
      </c>
      <c r="E759" s="2">
        <v>13059.87</v>
      </c>
      <c r="F759" s="3">
        <v>-2.8E-3</v>
      </c>
      <c r="G759">
        <f>$G$2*Tabella2[[#This Row],[CHIUSURA]]/$B$2</f>
        <v>133.87763921787905</v>
      </c>
      <c r="H759" s="6">
        <f>LN(Tabella2[[#This Row],[NUM INDICE]]/G758)</f>
        <v>-2.8224945817001733E-3</v>
      </c>
    </row>
    <row r="760" spans="1:8" x14ac:dyDescent="0.3">
      <c r="A760" s="1">
        <v>43096</v>
      </c>
      <c r="B760" s="2">
        <v>13070.02</v>
      </c>
      <c r="C760" s="2">
        <v>13070.19</v>
      </c>
      <c r="D760" s="2">
        <v>13128.74</v>
      </c>
      <c r="E760" s="2">
        <v>13020.43</v>
      </c>
      <c r="F760" s="3">
        <v>-2.0000000000000001E-4</v>
      </c>
      <c r="G760">
        <f>$G$2*Tabella2[[#This Row],[CHIUSURA]]/$B$2</f>
        <v>133.84927181806358</v>
      </c>
      <c r="H760" s="6">
        <f>LN(Tabella2[[#This Row],[NUM INDICE]]/G759)</f>
        <v>-2.1191295123719492E-4</v>
      </c>
    </row>
    <row r="761" spans="1:8" x14ac:dyDescent="0.3">
      <c r="A761" s="1">
        <v>43097</v>
      </c>
      <c r="B761" s="2">
        <v>12979.94</v>
      </c>
      <c r="C761" s="2">
        <v>13065.46</v>
      </c>
      <c r="D761" s="2">
        <v>13069.4</v>
      </c>
      <c r="E761" s="2">
        <v>12965.28</v>
      </c>
      <c r="F761" s="3">
        <v>-6.8999999999999999E-3</v>
      </c>
      <c r="G761">
        <f>$G$2*Tabella2[[#This Row],[CHIUSURA]]/$B$2</f>
        <v>132.9267680724403</v>
      </c>
      <c r="H761" s="6">
        <f>LN(Tabella2[[#This Row],[NUM INDICE]]/G760)</f>
        <v>-6.9159690877297402E-3</v>
      </c>
    </row>
    <row r="762" spans="1:8" x14ac:dyDescent="0.3">
      <c r="A762" s="1">
        <v>43098</v>
      </c>
      <c r="B762" s="2">
        <v>12917.64</v>
      </c>
      <c r="C762" s="2">
        <v>12980.09</v>
      </c>
      <c r="D762" s="2">
        <v>12980.74</v>
      </c>
      <c r="E762" s="2">
        <v>12911.73</v>
      </c>
      <c r="F762" s="3">
        <v>-4.7999999999999996E-3</v>
      </c>
      <c r="G762">
        <f>$G$2*Tabella2[[#This Row],[CHIUSURA]]/$B$2</f>
        <v>132.28875760005653</v>
      </c>
      <c r="H762" s="6">
        <f>LN(Tabella2[[#This Row],[NUM INDICE]]/G761)</f>
        <v>-4.8112696381894891E-3</v>
      </c>
    </row>
    <row r="763" spans="1:8" x14ac:dyDescent="0.3">
      <c r="A763" s="1">
        <v>43102</v>
      </c>
      <c r="B763" s="2">
        <v>12871.39</v>
      </c>
      <c r="C763" s="2">
        <v>12897.69</v>
      </c>
      <c r="D763" s="2">
        <v>12924.16</v>
      </c>
      <c r="E763" s="2">
        <v>12745.15</v>
      </c>
      <c r="F763" s="3">
        <v>-3.5999999999999999E-3</v>
      </c>
      <c r="G763">
        <f>$G$2*Tabella2[[#This Row],[CHIUSURA]]/$B$2</f>
        <v>131.81511419158542</v>
      </c>
      <c r="H763" s="6">
        <f>LN(Tabella2[[#This Row],[NUM INDICE]]/G762)</f>
        <v>-3.586800246800173E-3</v>
      </c>
    </row>
    <row r="764" spans="1:8" x14ac:dyDescent="0.3">
      <c r="A764" s="1">
        <v>43103</v>
      </c>
      <c r="B764" s="2">
        <v>12978.21</v>
      </c>
      <c r="C764" s="2">
        <v>12916.18</v>
      </c>
      <c r="D764" s="2">
        <v>13023.59</v>
      </c>
      <c r="E764" s="2">
        <v>12893.05</v>
      </c>
      <c r="F764" s="3">
        <v>8.3000000000000001E-3</v>
      </c>
      <c r="G764">
        <f>$G$2*Tabella2[[#This Row],[CHIUSURA]]/$B$2</f>
        <v>132.90905124872884</v>
      </c>
      <c r="H764" s="6">
        <f>LN(Tabella2[[#This Row],[NUM INDICE]]/G763)</f>
        <v>8.2647784137129116E-3</v>
      </c>
    </row>
    <row r="765" spans="1:8" x14ac:dyDescent="0.3">
      <c r="A765" s="1">
        <v>43104</v>
      </c>
      <c r="B765" s="2">
        <v>13167.89</v>
      </c>
      <c r="C765" s="2">
        <v>13065.98</v>
      </c>
      <c r="D765" s="2">
        <v>13208.35</v>
      </c>
      <c r="E765" s="2">
        <v>13062.67</v>
      </c>
      <c r="F765" s="3">
        <v>1.46E-2</v>
      </c>
      <c r="G765">
        <f>$G$2*Tabella2[[#This Row],[CHIUSURA]]/$B$2</f>
        <v>134.85155247508123</v>
      </c>
      <c r="H765" s="6">
        <f>LN(Tabella2[[#This Row],[NUM INDICE]]/G764)</f>
        <v>1.4509493017539902E-2</v>
      </c>
    </row>
    <row r="766" spans="1:8" x14ac:dyDescent="0.3">
      <c r="A766" s="1">
        <v>43105</v>
      </c>
      <c r="B766" s="2">
        <v>13319.64</v>
      </c>
      <c r="C766" s="2">
        <v>13219.11</v>
      </c>
      <c r="D766" s="2">
        <v>13332.8</v>
      </c>
      <c r="E766" s="2">
        <v>13219.11</v>
      </c>
      <c r="F766" s="3">
        <v>1.15E-2</v>
      </c>
      <c r="G766">
        <f>$G$2*Tabella2[[#This Row],[CHIUSURA]]/$B$2</f>
        <v>136.40561490179454</v>
      </c>
      <c r="H766" s="6">
        <f>LN(Tabella2[[#This Row],[NUM INDICE]]/G765)</f>
        <v>1.145834740460411E-2</v>
      </c>
    </row>
    <row r="767" spans="1:8" x14ac:dyDescent="0.3">
      <c r="A767" s="1">
        <v>43108</v>
      </c>
      <c r="B767" s="2">
        <v>13367.78</v>
      </c>
      <c r="C767" s="2">
        <v>13399.62</v>
      </c>
      <c r="D767" s="2">
        <v>13407.82</v>
      </c>
      <c r="E767" s="2">
        <v>13334.16</v>
      </c>
      <c r="F767" s="3">
        <v>3.5999999999999999E-3</v>
      </c>
      <c r="G767">
        <f>$G$2*Tabella2[[#This Row],[CHIUSURA]]/$B$2</f>
        <v>136.89861368414694</v>
      </c>
      <c r="H767" s="6">
        <f>LN(Tabella2[[#This Row],[NUM INDICE]]/G766)</f>
        <v>3.6076962264411081E-3</v>
      </c>
    </row>
    <row r="768" spans="1:8" x14ac:dyDescent="0.3">
      <c r="A768" s="1">
        <v>43109</v>
      </c>
      <c r="B768" s="2">
        <v>13385.59</v>
      </c>
      <c r="C768" s="2">
        <v>13383.26</v>
      </c>
      <c r="D768" s="2">
        <v>13425.02</v>
      </c>
      <c r="E768" s="2">
        <v>13361.22</v>
      </c>
      <c r="F768" s="3">
        <v>1.2999999999999999E-3</v>
      </c>
      <c r="G768">
        <f>$G$2*Tabella2[[#This Row],[CHIUSURA]]/$B$2</f>
        <v>137.08100479992791</v>
      </c>
      <c r="H768" s="6">
        <f>LN(Tabella2[[#This Row],[NUM INDICE]]/G767)</f>
        <v>1.3314212475627977E-3</v>
      </c>
    </row>
    <row r="769" spans="1:8" x14ac:dyDescent="0.3">
      <c r="A769" s="1">
        <v>43110</v>
      </c>
      <c r="B769" s="2">
        <v>13281.34</v>
      </c>
      <c r="C769" s="2">
        <v>13355.28</v>
      </c>
      <c r="D769" s="2">
        <v>13377.88</v>
      </c>
      <c r="E769" s="2">
        <v>13227.57</v>
      </c>
      <c r="F769" s="3">
        <v>-7.7999999999999996E-3</v>
      </c>
      <c r="G769">
        <f>$G$2*Tabella2[[#This Row],[CHIUSURA]]/$B$2</f>
        <v>136.01338695488764</v>
      </c>
      <c r="H769" s="6">
        <f>LN(Tabella2[[#This Row],[NUM INDICE]]/G768)</f>
        <v>-7.8187126216651727E-3</v>
      </c>
    </row>
    <row r="770" spans="1:8" x14ac:dyDescent="0.3">
      <c r="A770" s="1">
        <v>43111</v>
      </c>
      <c r="B770" s="2">
        <v>13202.9</v>
      </c>
      <c r="C770" s="2">
        <v>13281.2</v>
      </c>
      <c r="D770" s="2">
        <v>13298.65</v>
      </c>
      <c r="E770" s="2">
        <v>13151.84</v>
      </c>
      <c r="F770" s="3">
        <v>-5.8999999999999999E-3</v>
      </c>
      <c r="G770">
        <f>$G$2*Tabella2[[#This Row],[CHIUSURA]]/$B$2</f>
        <v>135.21008773412066</v>
      </c>
      <c r="H770" s="6">
        <f>LN(Tabella2[[#This Row],[NUM INDICE]]/G769)</f>
        <v>-5.9235401401412429E-3</v>
      </c>
    </row>
    <row r="771" spans="1:8" x14ac:dyDescent="0.3">
      <c r="A771" s="1">
        <v>43112</v>
      </c>
      <c r="B771" s="2">
        <v>13245.03</v>
      </c>
      <c r="C771" s="2">
        <v>13241.28</v>
      </c>
      <c r="D771" s="2">
        <v>13265.14</v>
      </c>
      <c r="E771" s="2">
        <v>13168.01</v>
      </c>
      <c r="F771" s="3">
        <v>3.2000000000000002E-3</v>
      </c>
      <c r="G771">
        <f>$G$2*Tabella2[[#This Row],[CHIUSURA]]/$B$2</f>
        <v>135.64153847571822</v>
      </c>
      <c r="H771" s="6">
        <f>LN(Tabella2[[#This Row],[NUM INDICE]]/G770)</f>
        <v>3.1858852949533953E-3</v>
      </c>
    </row>
    <row r="772" spans="1:8" x14ac:dyDescent="0.3">
      <c r="A772" s="1">
        <v>43115</v>
      </c>
      <c r="B772" s="2">
        <v>13200.51</v>
      </c>
      <c r="C772" s="2">
        <v>13244.37</v>
      </c>
      <c r="D772" s="2">
        <v>13250.37</v>
      </c>
      <c r="E772" s="2">
        <v>13173.71</v>
      </c>
      <c r="F772" s="3">
        <v>-3.3999999999999998E-3</v>
      </c>
      <c r="G772">
        <f>$G$2*Tabella2[[#This Row],[CHIUSURA]]/$B$2</f>
        <v>135.1856118909586</v>
      </c>
      <c r="H772" s="6">
        <f>LN(Tabella2[[#This Row],[NUM INDICE]]/G771)</f>
        <v>-3.3669225175338544E-3</v>
      </c>
    </row>
    <row r="773" spans="1:8" x14ac:dyDescent="0.3">
      <c r="A773" s="1">
        <v>43116</v>
      </c>
      <c r="B773" s="2">
        <v>13246.33</v>
      </c>
      <c r="C773" s="2">
        <v>13228.6</v>
      </c>
      <c r="D773" s="2">
        <v>13351.09</v>
      </c>
      <c r="E773" s="2">
        <v>13196.56</v>
      </c>
      <c r="F773" s="3">
        <v>3.5000000000000001E-3</v>
      </c>
      <c r="G773">
        <f>$G$2*Tabella2[[#This Row],[CHIUSURA]]/$B$2</f>
        <v>135.65485169584824</v>
      </c>
      <c r="H773" s="6">
        <f>LN(Tabella2[[#This Row],[NUM INDICE]]/G772)</f>
        <v>3.4650677242007905E-3</v>
      </c>
    </row>
    <row r="774" spans="1:8" x14ac:dyDescent="0.3">
      <c r="A774" s="1">
        <v>43117</v>
      </c>
      <c r="B774" s="2">
        <v>13183.96</v>
      </c>
      <c r="C774" s="2">
        <v>13200.92</v>
      </c>
      <c r="D774" s="2">
        <v>13251.44</v>
      </c>
      <c r="E774" s="2">
        <v>13137.51</v>
      </c>
      <c r="F774" s="3">
        <v>-4.7000000000000002E-3</v>
      </c>
      <c r="G774">
        <f>$G$2*Tabella2[[#This Row],[CHIUSURA]]/$B$2</f>
        <v>135.01612435776514</v>
      </c>
      <c r="H774" s="6">
        <f>LN(Tabella2[[#This Row],[NUM INDICE]]/G773)</f>
        <v>-4.7195937518665961E-3</v>
      </c>
    </row>
    <row r="775" spans="1:8" x14ac:dyDescent="0.3">
      <c r="A775" s="1">
        <v>43118</v>
      </c>
      <c r="B775" s="2">
        <v>13281.43</v>
      </c>
      <c r="C775" s="2">
        <v>13250.25</v>
      </c>
      <c r="D775" s="2">
        <v>13293.29</v>
      </c>
      <c r="E775" s="2">
        <v>13201.34</v>
      </c>
      <c r="F775" s="3">
        <v>7.4000000000000003E-3</v>
      </c>
      <c r="G775">
        <f>$G$2*Tabella2[[#This Row],[CHIUSURA]]/$B$2</f>
        <v>136.01430863935818</v>
      </c>
      <c r="H775" s="6">
        <f>LN(Tabella2[[#This Row],[NUM INDICE]]/G774)</f>
        <v>7.365879792095696E-3</v>
      </c>
    </row>
    <row r="776" spans="1:8" x14ac:dyDescent="0.3">
      <c r="A776" s="1">
        <v>43119</v>
      </c>
      <c r="B776" s="2">
        <v>13434.45</v>
      </c>
      <c r="C776" s="2">
        <v>13297.74</v>
      </c>
      <c r="D776" s="2">
        <v>13445.47</v>
      </c>
      <c r="E776" s="2">
        <v>13294.81</v>
      </c>
      <c r="F776" s="3">
        <v>1.15E-2</v>
      </c>
      <c r="G776">
        <f>$G$2*Tabella2[[#This Row],[CHIUSURA]]/$B$2</f>
        <v>137.58137705804461</v>
      </c>
      <c r="H776" s="6">
        <f>LN(Tabella2[[#This Row],[NUM INDICE]]/G775)</f>
        <v>1.1455484406549357E-2</v>
      </c>
    </row>
    <row r="777" spans="1:8" x14ac:dyDescent="0.3">
      <c r="A777" s="1">
        <v>43122</v>
      </c>
      <c r="B777" s="2">
        <v>13463.69</v>
      </c>
      <c r="C777" s="2">
        <v>13435.14</v>
      </c>
      <c r="D777" s="2">
        <v>13470.05</v>
      </c>
      <c r="E777" s="2">
        <v>13410.96</v>
      </c>
      <c r="F777" s="3">
        <v>2.2000000000000001E-3</v>
      </c>
      <c r="G777">
        <f>$G$2*Tabella2[[#This Row],[CHIUSURA]]/$B$2</f>
        <v>137.88082210158396</v>
      </c>
      <c r="H777" s="6">
        <f>LN(Tabella2[[#This Row],[NUM INDICE]]/G776)</f>
        <v>2.1741288816047354E-3</v>
      </c>
    </row>
    <row r="778" spans="1:8" x14ac:dyDescent="0.3">
      <c r="A778" s="1">
        <v>43123</v>
      </c>
      <c r="B778" s="2">
        <v>13559.6</v>
      </c>
      <c r="C778" s="2">
        <v>13577.14</v>
      </c>
      <c r="D778" s="2">
        <v>13596.89</v>
      </c>
      <c r="E778" s="2">
        <v>13517.81</v>
      </c>
      <c r="F778" s="3">
        <v>7.1000000000000004E-3</v>
      </c>
      <c r="G778">
        <f>$G$2*Tabella2[[#This Row],[CHIUSURA]]/$B$2</f>
        <v>138.86303051902101</v>
      </c>
      <c r="H778" s="6">
        <f>LN(Tabella2[[#This Row],[NUM INDICE]]/G777)</f>
        <v>7.0983512899053082E-3</v>
      </c>
    </row>
    <row r="779" spans="1:8" x14ac:dyDescent="0.3">
      <c r="A779" s="1">
        <v>43124</v>
      </c>
      <c r="B779" s="2">
        <v>13414.74</v>
      </c>
      <c r="C779" s="2">
        <v>13572.71</v>
      </c>
      <c r="D779" s="2">
        <v>13576.84</v>
      </c>
      <c r="E779" s="2">
        <v>13414.74</v>
      </c>
      <c r="F779" s="3">
        <v>-1.0699999999999999E-2</v>
      </c>
      <c r="G779">
        <f>$G$2*Tabella2[[#This Row],[CHIUSURA]]/$B$2</f>
        <v>137.37952815899672</v>
      </c>
      <c r="H779" s="6">
        <f>LN(Tabella2[[#This Row],[NUM INDICE]]/G778)</f>
        <v>-1.074068115191903E-2</v>
      </c>
    </row>
    <row r="780" spans="1:8" x14ac:dyDescent="0.3">
      <c r="A780" s="1">
        <v>43125</v>
      </c>
      <c r="B780" s="2">
        <v>13298.36</v>
      </c>
      <c r="C780" s="2">
        <v>13374.38</v>
      </c>
      <c r="D780" s="2">
        <v>13443.36</v>
      </c>
      <c r="E780" s="2">
        <v>13222.47</v>
      </c>
      <c r="F780" s="3">
        <v>-8.6999999999999994E-3</v>
      </c>
      <c r="G780">
        <f>$G$2*Tabella2[[#This Row],[CHIUSURA]]/$B$2</f>
        <v>136.18768772920501</v>
      </c>
      <c r="H780" s="6">
        <f>LN(Tabella2[[#This Row],[NUM INDICE]]/G779)</f>
        <v>-8.7133830462250723E-3</v>
      </c>
    </row>
    <row r="781" spans="1:8" x14ac:dyDescent="0.3">
      <c r="A781" s="1">
        <v>43126</v>
      </c>
      <c r="B781" s="2">
        <v>13340.17</v>
      </c>
      <c r="C781" s="2">
        <v>13297.51</v>
      </c>
      <c r="D781" s="2">
        <v>13348.69</v>
      </c>
      <c r="E781" s="2">
        <v>13268.31</v>
      </c>
      <c r="F781" s="3">
        <v>3.0999999999999999E-3</v>
      </c>
      <c r="G781">
        <f>$G$2*Tabella2[[#This Row],[CHIUSURA]]/$B$2</f>
        <v>136.61586137046288</v>
      </c>
      <c r="H781" s="6">
        <f>LN(Tabella2[[#This Row],[NUM INDICE]]/G780)</f>
        <v>3.1390646805226317E-3</v>
      </c>
    </row>
    <row r="782" spans="1:8" x14ac:dyDescent="0.3">
      <c r="A782" s="1">
        <v>43129</v>
      </c>
      <c r="B782" s="2">
        <v>13324.48</v>
      </c>
      <c r="C782" s="2">
        <v>13358.9</v>
      </c>
      <c r="D782" s="2">
        <v>13370.02</v>
      </c>
      <c r="E782" s="2">
        <v>13274.84</v>
      </c>
      <c r="F782" s="3">
        <v>-1.1999999999999999E-3</v>
      </c>
      <c r="G782">
        <f>$G$2*Tabella2[[#This Row],[CHIUSURA]]/$B$2</f>
        <v>136.45518104443238</v>
      </c>
      <c r="H782" s="6">
        <f>LN(Tabella2[[#This Row],[NUM INDICE]]/G781)</f>
        <v>-1.1768391342710644E-3</v>
      </c>
    </row>
    <row r="783" spans="1:8" x14ac:dyDescent="0.3">
      <c r="A783" s="1">
        <v>43130</v>
      </c>
      <c r="B783" s="2">
        <v>13197.71</v>
      </c>
      <c r="C783" s="2">
        <v>13223.97</v>
      </c>
      <c r="D783" s="2">
        <v>13309.86</v>
      </c>
      <c r="E783" s="2">
        <v>13171.91</v>
      </c>
      <c r="F783" s="3">
        <v>-9.4999999999999998E-3</v>
      </c>
      <c r="G783">
        <f>$G$2*Tabella2[[#This Row],[CHIUSURA]]/$B$2</f>
        <v>135.15693726298628</v>
      </c>
      <c r="H783" s="6">
        <f>LN(Tabella2[[#This Row],[NUM INDICE]]/G782)</f>
        <v>-9.5596152065898238E-3</v>
      </c>
    </row>
    <row r="784" spans="1:8" x14ac:dyDescent="0.3">
      <c r="A784" s="1">
        <v>43131</v>
      </c>
      <c r="B784" s="2">
        <v>13189.48</v>
      </c>
      <c r="C784" s="2">
        <v>13210.76</v>
      </c>
      <c r="D784" s="2">
        <v>13268.41</v>
      </c>
      <c r="E784" s="2">
        <v>13159.35</v>
      </c>
      <c r="F784" s="3">
        <v>-5.9999999999999995E-4</v>
      </c>
      <c r="G784">
        <f>$G$2*Tabella2[[#This Row],[CHIUSURA]]/$B$2</f>
        <v>135.07265433862483</v>
      </c>
      <c r="H784" s="6">
        <f>LN(Tabella2[[#This Row],[NUM INDICE]]/G783)</f>
        <v>-6.2378754743225599E-4</v>
      </c>
    </row>
    <row r="785" spans="1:8" x14ac:dyDescent="0.3">
      <c r="A785" s="1">
        <v>43132</v>
      </c>
      <c r="B785" s="2">
        <v>13003.9</v>
      </c>
      <c r="C785" s="2">
        <v>13235.15</v>
      </c>
      <c r="D785" s="2">
        <v>13301.41</v>
      </c>
      <c r="E785" s="2">
        <v>12971.78</v>
      </c>
      <c r="F785" s="3">
        <v>-1.41E-2</v>
      </c>
      <c r="G785">
        <f>$G$2*Tabella2[[#This Row],[CHIUSURA]]/$B$2</f>
        <v>133.17214096037475</v>
      </c>
      <c r="H785" s="6">
        <f>LN(Tabella2[[#This Row],[NUM INDICE]]/G784)</f>
        <v>-1.4170229675636251E-2</v>
      </c>
    </row>
    <row r="786" spans="1:8" x14ac:dyDescent="0.3">
      <c r="A786" s="1">
        <v>43133</v>
      </c>
      <c r="B786" s="2">
        <v>12785.16</v>
      </c>
      <c r="C786" s="2">
        <v>12954.59</v>
      </c>
      <c r="D786" s="2">
        <v>12954.59</v>
      </c>
      <c r="E786" s="2">
        <v>12782.07</v>
      </c>
      <c r="F786" s="3">
        <v>-1.6799999999999999E-2</v>
      </c>
      <c r="G786">
        <f>$G$2*Tabella2[[#This Row],[CHIUSURA]]/$B$2</f>
        <v>130.93203805942409</v>
      </c>
      <c r="H786" s="6">
        <f>LN(Tabella2[[#This Row],[NUM INDICE]]/G785)</f>
        <v>-1.6964189140068735E-2</v>
      </c>
    </row>
    <row r="787" spans="1:8" x14ac:dyDescent="0.3">
      <c r="A787" s="1">
        <v>43136</v>
      </c>
      <c r="B787" s="2">
        <v>12687.49</v>
      </c>
      <c r="C787" s="2">
        <v>12687.79</v>
      </c>
      <c r="D787" s="2">
        <v>12752.6</v>
      </c>
      <c r="E787" s="2">
        <v>12622.44</v>
      </c>
      <c r="F787" s="3">
        <v>-7.6E-3</v>
      </c>
      <c r="G787">
        <f>$G$2*Tabella2[[#This Row],[CHIUSURA]]/$B$2</f>
        <v>129.93180559011873</v>
      </c>
      <c r="H787" s="6">
        <f>LN(Tabella2[[#This Row],[NUM INDICE]]/G786)</f>
        <v>-7.6686547061105012E-3</v>
      </c>
    </row>
    <row r="788" spans="1:8" x14ac:dyDescent="0.3">
      <c r="A788" s="1">
        <v>43137</v>
      </c>
      <c r="B788" s="2">
        <v>12392.66</v>
      </c>
      <c r="C788" s="2">
        <v>12232.86</v>
      </c>
      <c r="D788" s="2">
        <v>12550.16</v>
      </c>
      <c r="E788" s="2">
        <v>12232.86</v>
      </c>
      <c r="F788" s="3">
        <v>-2.3199999999999998E-2</v>
      </c>
      <c r="G788">
        <f>$G$2*Tabella2[[#This Row],[CHIUSURA]]/$B$2</f>
        <v>126.91246967402068</v>
      </c>
      <c r="H788" s="6">
        <f>LN(Tabella2[[#This Row],[NUM INDICE]]/G787)</f>
        <v>-2.3512106760210292E-2</v>
      </c>
    </row>
    <row r="789" spans="1:8" x14ac:dyDescent="0.3">
      <c r="A789" s="1">
        <v>43138</v>
      </c>
      <c r="B789" s="2">
        <v>12590.43</v>
      </c>
      <c r="C789" s="2">
        <v>12478.68</v>
      </c>
      <c r="D789" s="2">
        <v>12651.28</v>
      </c>
      <c r="E789" s="2">
        <v>12414.84</v>
      </c>
      <c r="F789" s="3">
        <v>1.6E-2</v>
      </c>
      <c r="G789">
        <f>$G$2*Tabella2[[#This Row],[CHIUSURA]]/$B$2</f>
        <v>128.93782009333592</v>
      </c>
      <c r="H789" s="6">
        <f>LN(Tabella2[[#This Row],[NUM INDICE]]/G788)</f>
        <v>1.5832639699420756E-2</v>
      </c>
    </row>
    <row r="790" spans="1:8" x14ac:dyDescent="0.3">
      <c r="A790" s="1">
        <v>43139</v>
      </c>
      <c r="B790" s="2">
        <v>12260.29</v>
      </c>
      <c r="C790" s="2">
        <v>12506.18</v>
      </c>
      <c r="D790" s="2">
        <v>12541.32</v>
      </c>
      <c r="E790" s="2">
        <v>12187.45</v>
      </c>
      <c r="F790" s="3">
        <v>-2.6200000000000001E-2</v>
      </c>
      <c r="G790">
        <f>$G$2*Tabella2[[#This Row],[CHIUSURA]]/$B$2</f>
        <v>125.55687663662999</v>
      </c>
      <c r="H790" s="6">
        <f>LN(Tabella2[[#This Row],[NUM INDICE]]/G789)</f>
        <v>-2.6571417175386608E-2</v>
      </c>
    </row>
    <row r="791" spans="1:8" x14ac:dyDescent="0.3">
      <c r="A791" s="1">
        <v>43140</v>
      </c>
      <c r="B791" s="2">
        <v>12107.48</v>
      </c>
      <c r="C791" s="2">
        <v>12263.1</v>
      </c>
      <c r="D791" s="2">
        <v>12296.18</v>
      </c>
      <c r="E791" s="2">
        <v>12003.36</v>
      </c>
      <c r="F791" s="3">
        <v>-1.2500000000000001E-2</v>
      </c>
      <c r="G791">
        <f>$G$2*Tabella2[[#This Row],[CHIUSURA]]/$B$2</f>
        <v>123.99195881504149</v>
      </c>
      <c r="H791" s="6">
        <f>LN(Tabella2[[#This Row],[NUM INDICE]]/G790)</f>
        <v>-1.2542140962973231E-2</v>
      </c>
    </row>
    <row r="792" spans="1:8" x14ac:dyDescent="0.3">
      <c r="A792" s="1">
        <v>43143</v>
      </c>
      <c r="B792" s="2">
        <v>12282.77</v>
      </c>
      <c r="C792" s="2">
        <v>12238.63</v>
      </c>
      <c r="D792" s="2">
        <v>12379.16</v>
      </c>
      <c r="E792" s="2">
        <v>12222.34</v>
      </c>
      <c r="F792" s="3">
        <v>1.4500000000000001E-2</v>
      </c>
      <c r="G792">
        <f>$G$2*Tabella2[[#This Row],[CHIUSURA]]/$B$2</f>
        <v>125.78709293549336</v>
      </c>
      <c r="H792" s="6">
        <f>LN(Tabella2[[#This Row],[NUM INDICE]]/G791)</f>
        <v>1.4374023889268653E-2</v>
      </c>
    </row>
    <row r="793" spans="1:8" x14ac:dyDescent="0.3">
      <c r="A793" s="1">
        <v>43144</v>
      </c>
      <c r="B793" s="2">
        <v>12196.5</v>
      </c>
      <c r="C793" s="2">
        <v>12282.76</v>
      </c>
      <c r="D793" s="2">
        <v>12300.63</v>
      </c>
      <c r="E793" s="2">
        <v>12196.22</v>
      </c>
      <c r="F793" s="3">
        <v>-7.0000000000000001E-3</v>
      </c>
      <c r="G793">
        <f>$G$2*Tabella2[[#This Row],[CHIUSURA]]/$B$2</f>
        <v>124.90360716578954</v>
      </c>
      <c r="H793" s="6">
        <f>LN(Tabella2[[#This Row],[NUM INDICE]]/G792)</f>
        <v>-7.0484419806102665E-3</v>
      </c>
    </row>
    <row r="794" spans="1:8" x14ac:dyDescent="0.3">
      <c r="A794" s="1">
        <v>43145</v>
      </c>
      <c r="B794" s="2">
        <v>12339.16</v>
      </c>
      <c r="C794" s="2">
        <v>12294.85</v>
      </c>
      <c r="D794" s="2">
        <v>12393.71</v>
      </c>
      <c r="E794" s="2">
        <v>12075.21</v>
      </c>
      <c r="F794" s="3">
        <v>1.17E-2</v>
      </c>
      <c r="G794">
        <f>$G$2*Tabella2[[#This Row],[CHIUSURA]]/$B$2</f>
        <v>126.36457946097845</v>
      </c>
      <c r="H794" s="6">
        <f>LN(Tabella2[[#This Row],[NUM INDICE]]/G793)</f>
        <v>1.1628919513615997E-2</v>
      </c>
    </row>
    <row r="795" spans="1:8" x14ac:dyDescent="0.3">
      <c r="A795" s="1">
        <v>43146</v>
      </c>
      <c r="B795" s="2">
        <v>12346.17</v>
      </c>
      <c r="C795" s="2">
        <v>12425.45</v>
      </c>
      <c r="D795" s="2">
        <v>12479.97</v>
      </c>
      <c r="E795" s="2">
        <v>12275.04</v>
      </c>
      <c r="F795" s="3">
        <v>5.9999999999999995E-4</v>
      </c>
      <c r="G795">
        <f>$G$2*Tabella2[[#This Row],[CHIUSURA]]/$B$2</f>
        <v>126.43636844029483</v>
      </c>
      <c r="H795" s="6">
        <f>LN(Tabella2[[#This Row],[NUM INDICE]]/G794)</f>
        <v>5.6794867141203077E-4</v>
      </c>
    </row>
    <row r="796" spans="1:8" x14ac:dyDescent="0.3">
      <c r="A796" s="1">
        <v>43147</v>
      </c>
      <c r="B796" s="2">
        <v>12451.96</v>
      </c>
      <c r="C796" s="2">
        <v>12408.48</v>
      </c>
      <c r="D796" s="2">
        <v>12484.12</v>
      </c>
      <c r="E796" s="2">
        <v>12368.71</v>
      </c>
      <c r="F796" s="3">
        <v>8.6E-3</v>
      </c>
      <c r="G796">
        <f>$G$2*Tabella2[[#This Row],[CHIUSURA]]/$B$2</f>
        <v>127.51975733071986</v>
      </c>
      <c r="H796" s="6">
        <f>LN(Tabella2[[#This Row],[NUM INDICE]]/G795)</f>
        <v>8.5321467199414892E-3</v>
      </c>
    </row>
    <row r="797" spans="1:8" x14ac:dyDescent="0.3">
      <c r="A797" s="1">
        <v>43150</v>
      </c>
      <c r="B797" s="2">
        <v>12385.6</v>
      </c>
      <c r="C797" s="2">
        <v>12495.07</v>
      </c>
      <c r="D797" s="2">
        <v>12505.49</v>
      </c>
      <c r="E797" s="2">
        <v>12361.86</v>
      </c>
      <c r="F797" s="3">
        <v>-5.3E-3</v>
      </c>
      <c r="G797">
        <f>$G$2*Tabella2[[#This Row],[CHIUSURA]]/$B$2</f>
        <v>126.84016864777624</v>
      </c>
      <c r="H797" s="6">
        <f>LN(Tabella2[[#This Row],[NUM INDICE]]/G796)</f>
        <v>-5.3435327705224234E-3</v>
      </c>
    </row>
    <row r="798" spans="1:8" x14ac:dyDescent="0.3">
      <c r="A798" s="1">
        <v>43151</v>
      </c>
      <c r="B798" s="2">
        <v>12487.9</v>
      </c>
      <c r="C798" s="2">
        <v>12403.63</v>
      </c>
      <c r="D798" s="2">
        <v>12496.1</v>
      </c>
      <c r="E798" s="2">
        <v>12333.79</v>
      </c>
      <c r="F798" s="3">
        <v>8.3000000000000001E-3</v>
      </c>
      <c r="G798">
        <f>$G$2*Tabella2[[#This Row],[CHIUSURA]]/$B$2</f>
        <v>127.8878166626215</v>
      </c>
      <c r="H798" s="6">
        <f>LN(Tabella2[[#This Row],[NUM INDICE]]/G797)</f>
        <v>8.2256680253773497E-3</v>
      </c>
    </row>
    <row r="799" spans="1:8" x14ac:dyDescent="0.3">
      <c r="A799" s="1">
        <v>43152</v>
      </c>
      <c r="B799" s="2">
        <v>12470.49</v>
      </c>
      <c r="C799" s="2">
        <v>12457.22</v>
      </c>
      <c r="D799" s="2">
        <v>12474.37</v>
      </c>
      <c r="E799" s="2">
        <v>12372.26</v>
      </c>
      <c r="F799" s="3">
        <v>-1.4E-3</v>
      </c>
      <c r="G799">
        <f>$G$2*Tabella2[[#This Row],[CHIUSURA]]/$B$2</f>
        <v>127.70952192226514</v>
      </c>
      <c r="H799" s="6">
        <f>LN(Tabella2[[#This Row],[NUM INDICE]]/G798)</f>
        <v>-1.3951222674100678E-3</v>
      </c>
    </row>
    <row r="800" spans="1:8" x14ac:dyDescent="0.3">
      <c r="A800" s="1">
        <v>43153</v>
      </c>
      <c r="B800" s="2">
        <v>12461.91</v>
      </c>
      <c r="C800" s="2">
        <v>12358.82</v>
      </c>
      <c r="D800" s="2">
        <v>12497.71</v>
      </c>
      <c r="E800" s="2">
        <v>12283.7</v>
      </c>
      <c r="F800" s="3">
        <v>-6.9999999999999999E-4</v>
      </c>
      <c r="G800">
        <f>$G$2*Tabella2[[#This Row],[CHIUSURA]]/$B$2</f>
        <v>127.62165466940715</v>
      </c>
      <c r="H800" s="6">
        <f>LN(Tabella2[[#This Row],[NUM INDICE]]/G799)</f>
        <v>-6.8826108506987466E-4</v>
      </c>
    </row>
    <row r="801" spans="1:8" x14ac:dyDescent="0.3">
      <c r="A801" s="1">
        <v>43154</v>
      </c>
      <c r="B801" s="2">
        <v>12483.79</v>
      </c>
      <c r="C801" s="2">
        <v>12491.77</v>
      </c>
      <c r="D801" s="2">
        <v>12513.32</v>
      </c>
      <c r="E801" s="2">
        <v>12431.94</v>
      </c>
      <c r="F801" s="3">
        <v>1.8E-3</v>
      </c>
      <c r="G801">
        <f>$G$2*Tabella2[[#This Row],[CHIUSURA]]/$B$2</f>
        <v>127.84572640513359</v>
      </c>
      <c r="H801" s="6">
        <f>LN(Tabella2[[#This Row],[NUM INDICE]]/G800)</f>
        <v>1.7542105942796866E-3</v>
      </c>
    </row>
    <row r="802" spans="1:8" x14ac:dyDescent="0.3">
      <c r="A802" s="1">
        <v>43157</v>
      </c>
      <c r="B802" s="2">
        <v>12527.04</v>
      </c>
      <c r="C802" s="2">
        <v>12566.05</v>
      </c>
      <c r="D802" s="2">
        <v>12601.46</v>
      </c>
      <c r="E802" s="2">
        <v>12484.59</v>
      </c>
      <c r="F802" s="3">
        <v>3.5000000000000001E-3</v>
      </c>
      <c r="G802">
        <f>$G$2*Tabella2[[#This Row],[CHIUSURA]]/$B$2</f>
        <v>128.28864699792007</v>
      </c>
      <c r="H802" s="6">
        <f>LN(Tabella2[[#This Row],[NUM INDICE]]/G801)</f>
        <v>3.4585052243655419E-3</v>
      </c>
    </row>
    <row r="803" spans="1:8" x14ac:dyDescent="0.3">
      <c r="A803" s="1">
        <v>43158</v>
      </c>
      <c r="B803" s="2">
        <v>12490.73</v>
      </c>
      <c r="C803" s="2">
        <v>12573.65</v>
      </c>
      <c r="D803" s="2">
        <v>12577.56</v>
      </c>
      <c r="E803" s="2">
        <v>12436.13</v>
      </c>
      <c r="F803" s="3">
        <v>-2.8999999999999998E-3</v>
      </c>
      <c r="G803">
        <f>$G$2*Tabella2[[#This Row],[CHIUSURA]]/$B$2</f>
        <v>127.91679851875065</v>
      </c>
      <c r="H803" s="6">
        <f>LN(Tabella2[[#This Row],[NUM INDICE]]/G802)</f>
        <v>-2.9027387729076261E-3</v>
      </c>
    </row>
    <row r="804" spans="1:8" x14ac:dyDescent="0.3">
      <c r="A804" s="1">
        <v>43159</v>
      </c>
      <c r="B804" s="2">
        <v>12435.85</v>
      </c>
      <c r="C804" s="2">
        <v>12427.46</v>
      </c>
      <c r="D804" s="2">
        <v>12516.92</v>
      </c>
      <c r="E804" s="2">
        <v>12417.96</v>
      </c>
      <c r="F804" s="3">
        <v>-4.4000000000000003E-3</v>
      </c>
      <c r="G804">
        <f>$G$2*Tabella2[[#This Row],[CHIUSURA]]/$B$2</f>
        <v>127.35477581049349</v>
      </c>
      <c r="H804" s="6">
        <f>LN(Tabella2[[#This Row],[NUM INDICE]]/G803)</f>
        <v>-4.4033388193748628E-3</v>
      </c>
    </row>
    <row r="805" spans="1:8" x14ac:dyDescent="0.3">
      <c r="A805" s="1">
        <v>43160</v>
      </c>
      <c r="B805" s="2">
        <v>12190.94</v>
      </c>
      <c r="C805" s="2">
        <v>12386.4</v>
      </c>
      <c r="D805" s="2">
        <v>12387.88</v>
      </c>
      <c r="E805" s="2">
        <v>12143.14</v>
      </c>
      <c r="F805" s="3">
        <v>-1.9699999999999999E-2</v>
      </c>
      <c r="G805">
        <f>$G$2*Tabella2[[#This Row],[CHIUSURA]]/$B$2</f>
        <v>124.84666754738738</v>
      </c>
      <c r="H805" s="6">
        <f>LN(Tabella2[[#This Row],[NUM INDICE]]/G804)</f>
        <v>-1.9890377460196663E-2</v>
      </c>
    </row>
    <row r="806" spans="1:8" x14ac:dyDescent="0.3">
      <c r="A806" s="1">
        <v>43161</v>
      </c>
      <c r="B806" s="2">
        <v>11913.71</v>
      </c>
      <c r="C806" s="2">
        <v>12051.89</v>
      </c>
      <c r="D806" s="2">
        <v>12081.4</v>
      </c>
      <c r="E806" s="2">
        <v>11877.66</v>
      </c>
      <c r="F806" s="3">
        <v>-2.2700000000000001E-2</v>
      </c>
      <c r="G806">
        <f>$G$2*Tabella2[[#This Row],[CHIUSURA]]/$B$2</f>
        <v>122.0075721499724</v>
      </c>
      <c r="H806" s="6">
        <f>LN(Tabella2[[#This Row],[NUM INDICE]]/G805)</f>
        <v>-2.3003215108427094E-2</v>
      </c>
    </row>
    <row r="807" spans="1:8" x14ac:dyDescent="0.3">
      <c r="A807" s="1">
        <v>43164</v>
      </c>
      <c r="B807" s="2">
        <v>12090.87</v>
      </c>
      <c r="C807" s="2">
        <v>11831.57</v>
      </c>
      <c r="D807" s="2">
        <v>12110.18</v>
      </c>
      <c r="E807" s="2">
        <v>11830.98</v>
      </c>
      <c r="F807" s="3">
        <v>1.49E-2</v>
      </c>
      <c r="G807">
        <f>$G$2*Tabella2[[#This Row],[CHIUSURA]]/$B$2</f>
        <v>123.82185682553435</v>
      </c>
      <c r="H807" s="6">
        <f>LN(Tabella2[[#This Row],[NUM INDICE]]/G806)</f>
        <v>1.4760784536501625E-2</v>
      </c>
    </row>
    <row r="808" spans="1:8" x14ac:dyDescent="0.3">
      <c r="A808" s="1">
        <v>43165</v>
      </c>
      <c r="B808" s="2">
        <v>12113.87</v>
      </c>
      <c r="C808" s="2">
        <v>12229.29</v>
      </c>
      <c r="D808" s="2">
        <v>12259.58</v>
      </c>
      <c r="E808" s="2">
        <v>12110.34</v>
      </c>
      <c r="F808" s="3">
        <v>1.9E-3</v>
      </c>
      <c r="G808">
        <f>$G$2*Tabella2[[#This Row],[CHIUSURA]]/$B$2</f>
        <v>124.05739841244971</v>
      </c>
      <c r="H808" s="6">
        <f>LN(Tabella2[[#This Row],[NUM INDICE]]/G807)</f>
        <v>1.9004547805495156E-3</v>
      </c>
    </row>
    <row r="809" spans="1:8" x14ac:dyDescent="0.3">
      <c r="A809" s="1">
        <v>43166</v>
      </c>
      <c r="B809" s="2">
        <v>12245.36</v>
      </c>
      <c r="C809" s="2">
        <v>12060.09</v>
      </c>
      <c r="D809" s="2">
        <v>12275.69</v>
      </c>
      <c r="E809" s="2">
        <v>12020.61</v>
      </c>
      <c r="F809" s="3">
        <v>1.09E-2</v>
      </c>
      <c r="G809">
        <f>$G$2*Tabella2[[#This Row],[CHIUSURA]]/$B$2</f>
        <v>125.40397942390625</v>
      </c>
      <c r="H809" s="6">
        <f>LN(Tabella2[[#This Row],[NUM INDICE]]/G808)</f>
        <v>1.0796012610969158E-2</v>
      </c>
    </row>
    <row r="810" spans="1:8" x14ac:dyDescent="0.3">
      <c r="A810" s="1">
        <v>43167</v>
      </c>
      <c r="B810" s="2">
        <v>12355.57</v>
      </c>
      <c r="C810" s="2">
        <v>12237.94</v>
      </c>
      <c r="D810" s="2">
        <v>12382.69</v>
      </c>
      <c r="E810" s="2">
        <v>12177.12</v>
      </c>
      <c r="F810" s="3">
        <v>8.9999999999999993E-3</v>
      </c>
      <c r="G810">
        <f>$G$2*Tabella2[[#This Row],[CHIUSURA]]/$B$2</f>
        <v>126.53263326277327</v>
      </c>
      <c r="H810" s="6">
        <f>LN(Tabella2[[#This Row],[NUM INDICE]]/G809)</f>
        <v>8.9598838173586028E-3</v>
      </c>
    </row>
    <row r="811" spans="1:8" x14ac:dyDescent="0.3">
      <c r="A811" s="1">
        <v>43168</v>
      </c>
      <c r="B811" s="2">
        <v>12346.68</v>
      </c>
      <c r="C811" s="2">
        <v>12331.64</v>
      </c>
      <c r="D811" s="2">
        <v>12407.98</v>
      </c>
      <c r="E811" s="2">
        <v>12284.57</v>
      </c>
      <c r="F811" s="3">
        <v>-6.9999999999999999E-4</v>
      </c>
      <c r="G811">
        <f>$G$2*Tabella2[[#This Row],[CHIUSURA]]/$B$2</f>
        <v>126.4415913189612</v>
      </c>
      <c r="H811" s="6">
        <f>LN(Tabella2[[#This Row],[NUM INDICE]]/G810)</f>
        <v>-7.1977252143478362E-4</v>
      </c>
    </row>
    <row r="812" spans="1:8" x14ac:dyDescent="0.3">
      <c r="A812" s="1">
        <v>43171</v>
      </c>
      <c r="B812" s="2">
        <v>12418.39</v>
      </c>
      <c r="C812" s="2">
        <v>12453.3</v>
      </c>
      <c r="D812" s="2">
        <v>12454.96</v>
      </c>
      <c r="E812" s="2">
        <v>12361.01</v>
      </c>
      <c r="F812" s="3">
        <v>5.7999999999999996E-3</v>
      </c>
      <c r="G812">
        <f>$G$2*Tabella2[[#This Row],[CHIUSURA]]/$B$2</f>
        <v>127.17596902320905</v>
      </c>
      <c r="H812" s="6">
        <f>LN(Tabella2[[#This Row],[NUM INDICE]]/G811)</f>
        <v>5.7912374501637035E-3</v>
      </c>
    </row>
    <row r="813" spans="1:8" x14ac:dyDescent="0.3">
      <c r="A813" s="1">
        <v>43172</v>
      </c>
      <c r="B813" s="2">
        <v>12221.03</v>
      </c>
      <c r="C813" s="2">
        <v>12425.69</v>
      </c>
      <c r="D813" s="2">
        <v>12459.9</v>
      </c>
      <c r="E813" s="2">
        <v>12162.47</v>
      </c>
      <c r="F813" s="3">
        <v>-1.5900000000000001E-2</v>
      </c>
      <c r="G813">
        <f>$G$2*Tabella2[[#This Row],[CHIUSURA]]/$B$2</f>
        <v>125.15481738870405</v>
      </c>
      <c r="H813" s="6">
        <f>LN(Tabella2[[#This Row],[NUM INDICE]]/G812)</f>
        <v>-1.6020200229272329E-2</v>
      </c>
    </row>
    <row r="814" spans="1:8" x14ac:dyDescent="0.3">
      <c r="A814" s="1">
        <v>43173</v>
      </c>
      <c r="B814" s="2">
        <v>12237.74</v>
      </c>
      <c r="C814" s="2">
        <v>12212.49</v>
      </c>
      <c r="D814" s="2">
        <v>12322.89</v>
      </c>
      <c r="E814" s="2">
        <v>12202.76</v>
      </c>
      <c r="F814" s="3">
        <v>1.4E-3</v>
      </c>
      <c r="G814">
        <f>$G$2*Tabella2[[#This Row],[CHIUSURA]]/$B$2</f>
        <v>125.32594347206734</v>
      </c>
      <c r="H814" s="6">
        <f>LN(Tabella2[[#This Row],[NUM INDICE]]/G813)</f>
        <v>1.3663812693601083E-3</v>
      </c>
    </row>
    <row r="815" spans="1:8" x14ac:dyDescent="0.3">
      <c r="A815" s="1">
        <v>43174</v>
      </c>
      <c r="B815" s="2">
        <v>12345.56</v>
      </c>
      <c r="C815" s="2">
        <v>12284.14</v>
      </c>
      <c r="D815" s="2">
        <v>12378.39</v>
      </c>
      <c r="E815" s="2">
        <v>12239.96</v>
      </c>
      <c r="F815" s="3">
        <v>8.8000000000000005E-3</v>
      </c>
      <c r="G815">
        <f>$G$2*Tabella2[[#This Row],[CHIUSURA]]/$B$2</f>
        <v>126.43012146777228</v>
      </c>
      <c r="H815" s="6">
        <f>LN(Tabella2[[#This Row],[NUM INDICE]]/G814)</f>
        <v>8.7718647500888165E-3</v>
      </c>
    </row>
    <row r="816" spans="1:8" x14ac:dyDescent="0.3">
      <c r="A816" s="1">
        <v>43175</v>
      </c>
      <c r="B816" s="2">
        <v>12389.58</v>
      </c>
      <c r="C816" s="2">
        <v>12345.56</v>
      </c>
      <c r="D816" s="2">
        <v>12454.02</v>
      </c>
      <c r="E816" s="2">
        <v>12337.62</v>
      </c>
      <c r="F816" s="3">
        <v>3.5999999999999999E-3</v>
      </c>
      <c r="G816">
        <f>$G$2*Tabella2[[#This Row],[CHIUSURA]]/$B$2</f>
        <v>126.88092758325115</v>
      </c>
      <c r="H816" s="6">
        <f>LN(Tabella2[[#This Row],[NUM INDICE]]/G815)</f>
        <v>3.559312498172585E-3</v>
      </c>
    </row>
    <row r="817" spans="1:8" x14ac:dyDescent="0.3">
      <c r="A817" s="1">
        <v>43178</v>
      </c>
      <c r="B817" s="2">
        <v>12217.02</v>
      </c>
      <c r="C817" s="2">
        <v>12346.51</v>
      </c>
      <c r="D817" s="2">
        <v>12369.77</v>
      </c>
      <c r="E817" s="2">
        <v>12183.79</v>
      </c>
      <c r="F817" s="3">
        <v>-1.3899999999999999E-2</v>
      </c>
      <c r="G817">
        <f>$G$2*Tabella2[[#This Row],[CHIUSURA]]/$B$2</f>
        <v>125.11375122507228</v>
      </c>
      <c r="H817" s="6">
        <f>LN(Tabella2[[#This Row],[NUM INDICE]]/G816)</f>
        <v>-1.4025735277714143E-2</v>
      </c>
    </row>
    <row r="818" spans="1:8" x14ac:dyDescent="0.3">
      <c r="A818" s="1">
        <v>43179</v>
      </c>
      <c r="B818" s="2">
        <v>12307.33</v>
      </c>
      <c r="C818" s="2">
        <v>12261.19</v>
      </c>
      <c r="D818" s="2">
        <v>12320</v>
      </c>
      <c r="E818" s="2">
        <v>12191.55</v>
      </c>
      <c r="F818" s="3">
        <v>7.4000000000000003E-3</v>
      </c>
      <c r="G818">
        <f>$G$2*Tabella2[[#This Row],[CHIUSURA]]/$B$2</f>
        <v>126.03861038656471</v>
      </c>
      <c r="H818" s="6">
        <f>LN(Tabella2[[#This Row],[NUM INDICE]]/G817)</f>
        <v>7.3649583553069917E-3</v>
      </c>
    </row>
    <row r="819" spans="1:8" x14ac:dyDescent="0.3">
      <c r="A819" s="1">
        <v>43180</v>
      </c>
      <c r="B819" s="2">
        <v>12309.15</v>
      </c>
      <c r="C819" s="2">
        <v>12336.76</v>
      </c>
      <c r="D819" s="2">
        <v>12344.09</v>
      </c>
      <c r="E819" s="2">
        <v>12250.37</v>
      </c>
      <c r="F819" s="3">
        <v>1E-4</v>
      </c>
      <c r="G819">
        <f>$G$2*Tabella2[[#This Row],[CHIUSURA]]/$B$2</f>
        <v>126.05724889474671</v>
      </c>
      <c r="H819" s="6">
        <f>LN(Tabella2[[#This Row],[NUM INDICE]]/G818)</f>
        <v>1.4786842012466298E-4</v>
      </c>
    </row>
    <row r="820" spans="1:8" x14ac:dyDescent="0.3">
      <c r="A820" s="1">
        <v>43181</v>
      </c>
      <c r="B820" s="2">
        <v>12100.08</v>
      </c>
      <c r="C820" s="2">
        <v>12187.73</v>
      </c>
      <c r="D820" s="2">
        <v>12267.17</v>
      </c>
      <c r="E820" s="2">
        <v>12009.5</v>
      </c>
      <c r="F820" s="3">
        <v>-1.7000000000000001E-2</v>
      </c>
      <c r="G820">
        <f>$G$2*Tabella2[[#This Row],[CHIUSURA]]/$B$2</f>
        <v>123.91617586968611</v>
      </c>
      <c r="H820" s="6">
        <f>LN(Tabella2[[#This Row],[NUM INDICE]]/G819)</f>
        <v>-1.7130824108036159E-2</v>
      </c>
    </row>
    <row r="821" spans="1:8" x14ac:dyDescent="0.3">
      <c r="A821" s="1">
        <v>43182</v>
      </c>
      <c r="B821" s="2">
        <v>11886.31</v>
      </c>
      <c r="C821" s="2">
        <v>11995.51</v>
      </c>
      <c r="D821" s="2">
        <v>12001.78</v>
      </c>
      <c r="E821" s="2">
        <v>11818.7</v>
      </c>
      <c r="F821" s="3">
        <v>-1.77E-2</v>
      </c>
      <c r="G821">
        <f>$G$2*Tabella2[[#This Row],[CHIUSURA]]/$B$2</f>
        <v>121.72697043338628</v>
      </c>
      <c r="H821" s="6">
        <f>LN(Tabella2[[#This Row],[NUM INDICE]]/G820)</f>
        <v>-1.7824746442904615E-2</v>
      </c>
    </row>
    <row r="822" spans="1:8" x14ac:dyDescent="0.3">
      <c r="A822" s="1">
        <v>43185</v>
      </c>
      <c r="B822" s="2">
        <v>11787.26</v>
      </c>
      <c r="C822" s="2">
        <v>11919.64</v>
      </c>
      <c r="D822" s="2">
        <v>11984.5</v>
      </c>
      <c r="E822" s="2">
        <v>11726.62</v>
      </c>
      <c r="F822" s="3">
        <v>-8.3000000000000001E-3</v>
      </c>
      <c r="G822">
        <f>$G$2*Tabella2[[#This Row],[CHIUSURA]]/$B$2</f>
        <v>120.71260546886602</v>
      </c>
      <c r="H822" s="6">
        <f>LN(Tabella2[[#This Row],[NUM INDICE]]/G821)</f>
        <v>-8.3680305073170029E-3</v>
      </c>
    </row>
    <row r="823" spans="1:8" x14ac:dyDescent="0.3">
      <c r="A823" s="1">
        <v>43186</v>
      </c>
      <c r="B823" s="2">
        <v>11970.83</v>
      </c>
      <c r="C823" s="2">
        <v>11996.35</v>
      </c>
      <c r="D823" s="2">
        <v>12042.78</v>
      </c>
      <c r="E823" s="2">
        <v>11927.91</v>
      </c>
      <c r="F823" s="3">
        <v>1.5599999999999999E-2</v>
      </c>
      <c r="G823">
        <f>$G$2*Tabella2[[#This Row],[CHIUSURA]]/$B$2</f>
        <v>122.59253456060742</v>
      </c>
      <c r="H823" s="6">
        <f>LN(Tabella2[[#This Row],[NUM INDICE]]/G822)</f>
        <v>1.5453569981816986E-2</v>
      </c>
    </row>
    <row r="824" spans="1:8" x14ac:dyDescent="0.3">
      <c r="A824" s="1">
        <v>43187</v>
      </c>
      <c r="B824" s="2">
        <v>11940.71</v>
      </c>
      <c r="C824" s="2">
        <v>11868.08</v>
      </c>
      <c r="D824" s="2">
        <v>11961.16</v>
      </c>
      <c r="E824" s="2">
        <v>11770.4</v>
      </c>
      <c r="F824" s="3">
        <v>-2.5000000000000001E-3</v>
      </c>
      <c r="G824">
        <f>$G$2*Tabella2[[#This Row],[CHIUSURA]]/$B$2</f>
        <v>122.28407749113391</v>
      </c>
      <c r="H824" s="6">
        <f>LN(Tabella2[[#This Row],[NUM INDICE]]/G823)</f>
        <v>-2.519286999539488E-3</v>
      </c>
    </row>
    <row r="825" spans="1:8" x14ac:dyDescent="0.3">
      <c r="A825" s="1">
        <v>43188</v>
      </c>
      <c r="B825" s="2">
        <v>12096.73</v>
      </c>
      <c r="C825" s="2">
        <v>11956.34</v>
      </c>
      <c r="D825" s="2">
        <v>12151.31</v>
      </c>
      <c r="E825" s="2">
        <v>11942.28</v>
      </c>
      <c r="F825" s="3">
        <v>1.3100000000000001E-2</v>
      </c>
      <c r="G825">
        <f>$G$2*Tabella2[[#This Row],[CHIUSURA]]/$B$2</f>
        <v>123.88186872550496</v>
      </c>
      <c r="H825" s="6">
        <f>LN(Tabella2[[#This Row],[NUM INDICE]]/G824)</f>
        <v>1.2981597962114885E-2</v>
      </c>
    </row>
    <row r="826" spans="1:8" x14ac:dyDescent="0.3">
      <c r="A826" s="1">
        <v>43193</v>
      </c>
      <c r="B826" s="2">
        <v>12002.45</v>
      </c>
      <c r="C826" s="2">
        <v>11997.47</v>
      </c>
      <c r="D826" s="2">
        <v>12069.48</v>
      </c>
      <c r="E826" s="2">
        <v>11913.62</v>
      </c>
      <c r="F826" s="3">
        <v>-7.7999999999999996E-3</v>
      </c>
      <c r="G826">
        <f>$G$2*Tabella2[[#This Row],[CHIUSURA]]/$B$2</f>
        <v>122.91635303792323</v>
      </c>
      <c r="H826" s="6">
        <f>LN(Tabella2[[#This Row],[NUM INDICE]]/G825)</f>
        <v>-7.8243725297682011E-3</v>
      </c>
    </row>
    <row r="827" spans="1:8" x14ac:dyDescent="0.3">
      <c r="A827" s="1">
        <v>43194</v>
      </c>
      <c r="B827" s="2">
        <v>11957.9</v>
      </c>
      <c r="C827" s="2">
        <v>12000.47</v>
      </c>
      <c r="D827" s="2">
        <v>12011.12</v>
      </c>
      <c r="E827" s="2">
        <v>11792.35</v>
      </c>
      <c r="F827" s="3">
        <v>-3.7000000000000002E-3</v>
      </c>
      <c r="G827">
        <f>$G$2*Tabella2[[#This Row],[CHIUSURA]]/$B$2</f>
        <v>122.46011922500674</v>
      </c>
      <c r="H827" s="6">
        <f>LN(Tabella2[[#This Row],[NUM INDICE]]/G826)</f>
        <v>-3.7186477941855657E-3</v>
      </c>
    </row>
    <row r="828" spans="1:8" x14ac:dyDescent="0.3">
      <c r="A828" s="1">
        <v>43195</v>
      </c>
      <c r="B828" s="2">
        <v>12305.19</v>
      </c>
      <c r="C828" s="2">
        <v>12153.61</v>
      </c>
      <c r="D828" s="2">
        <v>12322.37</v>
      </c>
      <c r="E828" s="2">
        <v>12135.64</v>
      </c>
      <c r="F828" s="3">
        <v>2.9000000000000001E-2</v>
      </c>
      <c r="G828">
        <f>$G$2*Tabella2[[#This Row],[CHIUSURA]]/$B$2</f>
        <v>126.01669477804302</v>
      </c>
      <c r="H828" s="6">
        <f>LN(Tabella2[[#This Row],[NUM INDICE]]/G827)</f>
        <v>2.8628976780198004E-2</v>
      </c>
    </row>
    <row r="829" spans="1:8" x14ac:dyDescent="0.3">
      <c r="A829" s="1">
        <v>43196</v>
      </c>
      <c r="B829" s="2">
        <v>12241.27</v>
      </c>
      <c r="C829" s="2">
        <v>12242.94</v>
      </c>
      <c r="D829" s="2">
        <v>12290.03</v>
      </c>
      <c r="E829" s="2">
        <v>12202.05</v>
      </c>
      <c r="F829" s="3">
        <v>-5.1999999999999998E-3</v>
      </c>
      <c r="G829">
        <f>$G$2*Tabella2[[#This Row],[CHIUSURA]]/$B$2</f>
        <v>125.36209398518956</v>
      </c>
      <c r="H829" s="6">
        <f>LN(Tabella2[[#This Row],[NUM INDICE]]/G828)</f>
        <v>-5.2080947298939629E-3</v>
      </c>
    </row>
    <row r="830" spans="1:8" x14ac:dyDescent="0.3">
      <c r="A830" s="1">
        <v>43199</v>
      </c>
      <c r="B830" s="2">
        <v>12261.75</v>
      </c>
      <c r="C830" s="2">
        <v>12311.02</v>
      </c>
      <c r="D830" s="2">
        <v>12371.11</v>
      </c>
      <c r="E830" s="2">
        <v>12205.39</v>
      </c>
      <c r="F830" s="3">
        <v>1.6999999999999999E-3</v>
      </c>
      <c r="G830">
        <f>$G$2*Tabella2[[#This Row],[CHIUSURA]]/$B$2</f>
        <v>125.57182840692984</v>
      </c>
      <c r="H830" s="6">
        <f>LN(Tabella2[[#This Row],[NUM INDICE]]/G829)</f>
        <v>1.6716310698864153E-3</v>
      </c>
    </row>
    <row r="831" spans="1:8" x14ac:dyDescent="0.3">
      <c r="A831" s="1">
        <v>43200</v>
      </c>
      <c r="B831" s="2">
        <v>12397.32</v>
      </c>
      <c r="C831" s="2">
        <v>12389.9</v>
      </c>
      <c r="D831" s="2">
        <v>12428.9</v>
      </c>
      <c r="E831" s="2">
        <v>12334.95</v>
      </c>
      <c r="F831" s="3">
        <v>1.11E-2</v>
      </c>
      <c r="G831">
        <f>$G$2*Tabella2[[#This Row],[CHIUSURA]]/$B$2</f>
        <v>126.96019244771746</v>
      </c>
      <c r="H831" s="6">
        <f>LN(Tabella2[[#This Row],[NUM INDICE]]/G830)</f>
        <v>1.0995659277993659E-2</v>
      </c>
    </row>
    <row r="832" spans="1:8" x14ac:dyDescent="0.3">
      <c r="A832" s="1">
        <v>43201</v>
      </c>
      <c r="B832" s="2">
        <v>12293.97</v>
      </c>
      <c r="C832" s="2">
        <v>12372.07</v>
      </c>
      <c r="D832" s="2">
        <v>12381.53</v>
      </c>
      <c r="E832" s="2">
        <v>12256.59</v>
      </c>
      <c r="F832" s="3">
        <v>-8.3000000000000001E-3</v>
      </c>
      <c r="G832">
        <f>$G$2*Tabella2[[#This Row],[CHIUSURA]]/$B$2</f>
        <v>125.90179144738258</v>
      </c>
      <c r="H832" s="6">
        <f>LN(Tabella2[[#This Row],[NUM INDICE]]/G831)</f>
        <v>-8.3714219523865607E-3</v>
      </c>
    </row>
    <row r="833" spans="1:8" x14ac:dyDescent="0.3">
      <c r="A833" s="1">
        <v>43202</v>
      </c>
      <c r="B833" s="2">
        <v>12415.01</v>
      </c>
      <c r="C833" s="2">
        <v>12282.39</v>
      </c>
      <c r="D833" s="2">
        <v>12434.24</v>
      </c>
      <c r="E833" s="2">
        <v>12263.7</v>
      </c>
      <c r="F833" s="3">
        <v>9.7999999999999997E-3</v>
      </c>
      <c r="G833">
        <f>$G$2*Tabella2[[#This Row],[CHIUSURA]]/$B$2</f>
        <v>127.14135465087105</v>
      </c>
      <c r="H833" s="6">
        <f>LN(Tabella2[[#This Row],[NUM INDICE]]/G832)</f>
        <v>9.7973261699492564E-3</v>
      </c>
    </row>
    <row r="834" spans="1:8" x14ac:dyDescent="0.3">
      <c r="A834" s="1">
        <v>43203</v>
      </c>
      <c r="B834" s="2">
        <v>12442.4</v>
      </c>
      <c r="C834" s="2">
        <v>12461.31</v>
      </c>
      <c r="D834" s="2">
        <v>12523.97</v>
      </c>
      <c r="E834" s="2">
        <v>12411.65</v>
      </c>
      <c r="F834" s="3">
        <v>2.2000000000000001E-3</v>
      </c>
      <c r="G834">
        <f>$G$2*Tabella2[[#This Row],[CHIUSURA]]/$B$2</f>
        <v>127.42185395807155</v>
      </c>
      <c r="H834" s="6">
        <f>LN(Tabella2[[#This Row],[NUM INDICE]]/G833)</f>
        <v>2.2037703111624746E-3</v>
      </c>
    </row>
    <row r="835" spans="1:8" x14ac:dyDescent="0.3">
      <c r="A835" s="1">
        <v>43206</v>
      </c>
      <c r="B835" s="2">
        <v>12391.41</v>
      </c>
      <c r="C835" s="2">
        <v>12478.99</v>
      </c>
      <c r="D835" s="2">
        <v>12487.04</v>
      </c>
      <c r="E835" s="2">
        <v>12375.63</v>
      </c>
      <c r="F835" s="3">
        <v>-4.1000000000000003E-3</v>
      </c>
      <c r="G835">
        <f>$G$2*Tabella2[[#This Row],[CHIUSURA]]/$B$2</f>
        <v>126.89966850081876</v>
      </c>
      <c r="H835" s="6">
        <f>LN(Tabella2[[#This Row],[NUM INDICE]]/G834)</f>
        <v>-4.1065041292718618E-3</v>
      </c>
    </row>
    <row r="836" spans="1:8" x14ac:dyDescent="0.3">
      <c r="A836" s="1">
        <v>43207</v>
      </c>
      <c r="B836" s="2">
        <v>12585.57</v>
      </c>
      <c r="C836" s="2">
        <v>12443.2</v>
      </c>
      <c r="D836" s="2">
        <v>12614.25</v>
      </c>
      <c r="E836" s="2">
        <v>12417.26</v>
      </c>
      <c r="F836" s="3">
        <v>1.5699999999999999E-2</v>
      </c>
      <c r="G836">
        <f>$G$2*Tabella2[[#This Row],[CHIUSURA]]/$B$2</f>
        <v>128.88804913192683</v>
      </c>
      <c r="H836" s="6">
        <f>LN(Tabella2[[#This Row],[NUM INDICE]]/G835)</f>
        <v>1.5547428956988102E-2</v>
      </c>
    </row>
    <row r="837" spans="1:8" x14ac:dyDescent="0.3">
      <c r="A837" s="1">
        <v>43208</v>
      </c>
      <c r="B837" s="2">
        <v>12590.83</v>
      </c>
      <c r="C837" s="2">
        <v>12597.58</v>
      </c>
      <c r="D837" s="2">
        <v>12640.25</v>
      </c>
      <c r="E837" s="2">
        <v>12548.45</v>
      </c>
      <c r="F837" s="3">
        <v>4.0000000000000002E-4</v>
      </c>
      <c r="G837">
        <f>$G$2*Tabella2[[#This Row],[CHIUSURA]]/$B$2</f>
        <v>128.94191646876052</v>
      </c>
      <c r="H837" s="6">
        <f>LN(Tabella2[[#This Row],[NUM INDICE]]/G836)</f>
        <v>4.1785164491620394E-4</v>
      </c>
    </row>
    <row r="838" spans="1:8" x14ac:dyDescent="0.3">
      <c r="A838" s="1">
        <v>43209</v>
      </c>
      <c r="B838" s="2">
        <v>12567.42</v>
      </c>
      <c r="C838" s="2">
        <v>12595.61</v>
      </c>
      <c r="D838" s="2">
        <v>12595.61</v>
      </c>
      <c r="E838" s="2">
        <v>12534.63</v>
      </c>
      <c r="F838" s="3">
        <v>-1.9E-3</v>
      </c>
      <c r="G838">
        <f>$G$2*Tabella2[[#This Row],[CHIUSURA]]/$B$2</f>
        <v>128.70217609703494</v>
      </c>
      <c r="H838" s="6">
        <f>LN(Tabella2[[#This Row],[NUM INDICE]]/G837)</f>
        <v>-1.8610202821348408E-3</v>
      </c>
    </row>
    <row r="839" spans="1:8" x14ac:dyDescent="0.3">
      <c r="A839" s="1">
        <v>43210</v>
      </c>
      <c r="B839" s="2">
        <v>12540.5</v>
      </c>
      <c r="C839" s="2">
        <v>12555.96</v>
      </c>
      <c r="D839" s="2">
        <v>12585.37</v>
      </c>
      <c r="E839" s="2">
        <v>12490.77</v>
      </c>
      <c r="F839" s="3">
        <v>-2.0999999999999999E-3</v>
      </c>
      <c r="G839">
        <f>$G$2*Tabella2[[#This Row],[CHIUSURA]]/$B$2</f>
        <v>128.42649003095838</v>
      </c>
      <c r="H839" s="6">
        <f>LN(Tabella2[[#This Row],[NUM INDICE]]/G838)</f>
        <v>-2.1443441205259684E-3</v>
      </c>
    </row>
    <row r="840" spans="1:8" x14ac:dyDescent="0.3">
      <c r="A840" s="1">
        <v>43213</v>
      </c>
      <c r="B840" s="2">
        <v>12572.39</v>
      </c>
      <c r="C840" s="2">
        <v>12538.16</v>
      </c>
      <c r="D840" s="2">
        <v>12588.23</v>
      </c>
      <c r="E840" s="2">
        <v>12466.47</v>
      </c>
      <c r="F840" s="3">
        <v>2.5000000000000001E-3</v>
      </c>
      <c r="G840">
        <f>$G$2*Tabella2[[#This Row],[CHIUSURA]]/$B$2</f>
        <v>128.7530735616858</v>
      </c>
      <c r="H840" s="6">
        <f>LN(Tabella2[[#This Row],[NUM INDICE]]/G839)</f>
        <v>2.5397329531981366E-3</v>
      </c>
    </row>
    <row r="841" spans="1:8" x14ac:dyDescent="0.3">
      <c r="A841" s="1">
        <v>43214</v>
      </c>
      <c r="B841" s="2">
        <v>12550.82</v>
      </c>
      <c r="C841" s="2">
        <v>12602.41</v>
      </c>
      <c r="D841" s="2">
        <v>12647.16</v>
      </c>
      <c r="E841" s="2">
        <v>12481.3</v>
      </c>
      <c r="F841" s="3">
        <v>-1.6999999999999999E-3</v>
      </c>
      <c r="G841">
        <f>$G$2*Tabella2[[#This Row],[CHIUSURA]]/$B$2</f>
        <v>128.53217651691344</v>
      </c>
      <c r="H841" s="6">
        <f>LN(Tabella2[[#This Row],[NUM INDICE]]/G840)</f>
        <v>-1.7171376826480122E-3</v>
      </c>
    </row>
    <row r="842" spans="1:8" x14ac:dyDescent="0.3">
      <c r="A842" s="1">
        <v>43215</v>
      </c>
      <c r="B842" s="2">
        <v>12422.3</v>
      </c>
      <c r="C842" s="2">
        <v>12456.82</v>
      </c>
      <c r="D842" s="2">
        <v>12484.78</v>
      </c>
      <c r="E842" s="2">
        <v>12312.27</v>
      </c>
      <c r="F842" s="3">
        <v>-1.0200000000000001E-2</v>
      </c>
      <c r="G842">
        <f>$G$2*Tabella2[[#This Row],[CHIUSURA]]/$B$2</f>
        <v>127.21601109298466</v>
      </c>
      <c r="H842" s="6">
        <f>LN(Tabella2[[#This Row],[NUM INDICE]]/G841)</f>
        <v>-1.0292757542876885E-2</v>
      </c>
    </row>
    <row r="843" spans="1:8" x14ac:dyDescent="0.3">
      <c r="A843" s="1">
        <v>43216</v>
      </c>
      <c r="B843" s="2">
        <v>12500.47</v>
      </c>
      <c r="C843" s="2">
        <v>12395.9</v>
      </c>
      <c r="D843" s="2">
        <v>12503.22</v>
      </c>
      <c r="E843" s="2">
        <v>12383.95</v>
      </c>
      <c r="F843" s="3">
        <v>6.3E-3</v>
      </c>
      <c r="G843">
        <f>$G$2*Tabella2[[#This Row],[CHIUSURA]]/$B$2</f>
        <v>128.01654526034002</v>
      </c>
      <c r="H843" s="6">
        <f>LN(Tabella2[[#This Row],[NUM INDICE]]/G842)</f>
        <v>6.2729990555349556E-3</v>
      </c>
    </row>
    <row r="844" spans="1:8" x14ac:dyDescent="0.3">
      <c r="A844" s="1">
        <v>43217</v>
      </c>
      <c r="B844" s="2">
        <v>12580.87</v>
      </c>
      <c r="C844" s="2">
        <v>12572.72</v>
      </c>
      <c r="D844" s="2">
        <v>12627.71</v>
      </c>
      <c r="E844" s="2">
        <v>12518.03</v>
      </c>
      <c r="F844" s="3">
        <v>6.4000000000000003E-3</v>
      </c>
      <c r="G844">
        <f>$G$2*Tabella2[[#This Row],[CHIUSURA]]/$B$2</f>
        <v>128.83991672068763</v>
      </c>
      <c r="H844" s="6">
        <f>LN(Tabella2[[#This Row],[NUM INDICE]]/G843)</f>
        <v>6.4111626723259473E-3</v>
      </c>
    </row>
    <row r="845" spans="1:8" x14ac:dyDescent="0.3">
      <c r="A845" s="1">
        <v>43220</v>
      </c>
      <c r="B845" s="2">
        <v>12612.11</v>
      </c>
      <c r="C845" s="2">
        <v>12606.27</v>
      </c>
      <c r="D845" s="2">
        <v>12622.93</v>
      </c>
      <c r="E845" s="2">
        <v>12563.74</v>
      </c>
      <c r="F845" s="3">
        <v>2.5000000000000001E-3</v>
      </c>
      <c r="G845">
        <f>$G$2*Tabella2[[#This Row],[CHIUSURA]]/$B$2</f>
        <v>129.15984364135005</v>
      </c>
      <c r="H845" s="6">
        <f>LN(Tabella2[[#This Row],[NUM INDICE]]/G844)</f>
        <v>2.4800572232644312E-3</v>
      </c>
    </row>
    <row r="846" spans="1:8" x14ac:dyDescent="0.3">
      <c r="A846" s="1">
        <v>43222</v>
      </c>
      <c r="B846" s="2">
        <v>12802.25</v>
      </c>
      <c r="C846" s="2">
        <v>12610.78</v>
      </c>
      <c r="D846" s="2">
        <v>12827.54</v>
      </c>
      <c r="E846" s="2">
        <v>12605.38</v>
      </c>
      <c r="F846" s="3">
        <v>1.5100000000000001E-2</v>
      </c>
      <c r="G846">
        <f>$G$2*Tabella2[[#This Row],[CHIUSURA]]/$B$2</f>
        <v>131.10705569944074</v>
      </c>
      <c r="H846" s="6">
        <f>LN(Tabella2[[#This Row],[NUM INDICE]]/G845)</f>
        <v>1.4963473230874189E-2</v>
      </c>
    </row>
    <row r="847" spans="1:8" x14ac:dyDescent="0.3">
      <c r="A847" s="1">
        <v>43223</v>
      </c>
      <c r="B847" s="2">
        <v>12690.15</v>
      </c>
      <c r="C847" s="2">
        <v>12775.66</v>
      </c>
      <c r="D847" s="2">
        <v>12798.16</v>
      </c>
      <c r="E847" s="2">
        <v>12665.33</v>
      </c>
      <c r="F847" s="3">
        <v>-8.8000000000000005E-3</v>
      </c>
      <c r="G847">
        <f>$G$2*Tabella2[[#This Row],[CHIUSURA]]/$B$2</f>
        <v>129.95904648669242</v>
      </c>
      <c r="H847" s="6">
        <f>LN(Tabella2[[#This Row],[NUM INDICE]]/G846)</f>
        <v>-8.7948347404517031E-3</v>
      </c>
    </row>
    <row r="848" spans="1:8" x14ac:dyDescent="0.3">
      <c r="A848" s="1">
        <v>43224</v>
      </c>
      <c r="B848" s="2">
        <v>12819.6</v>
      </c>
      <c r="C848" s="2">
        <v>12733.19</v>
      </c>
      <c r="D848" s="2">
        <v>12819.6</v>
      </c>
      <c r="E848" s="2">
        <v>12707.86</v>
      </c>
      <c r="F848" s="3">
        <v>1.0200000000000001E-2</v>
      </c>
      <c r="G848">
        <f>$G$2*Tabella2[[#This Row],[CHIUSURA]]/$B$2</f>
        <v>131.28473598348342</v>
      </c>
      <c r="H848" s="6">
        <f>LN(Tabella2[[#This Row],[NUM INDICE]]/G847)</f>
        <v>1.0149147770298969E-2</v>
      </c>
    </row>
    <row r="849" spans="1:8" x14ac:dyDescent="0.3">
      <c r="A849" s="1">
        <v>43227</v>
      </c>
      <c r="B849" s="2">
        <v>12948.14</v>
      </c>
      <c r="C849" s="2">
        <v>12827.43</v>
      </c>
      <c r="D849" s="2">
        <v>12961.05</v>
      </c>
      <c r="E849" s="2">
        <v>12813.55</v>
      </c>
      <c r="F849" s="3">
        <v>0.01</v>
      </c>
      <c r="G849">
        <f>$G$2*Tabella2[[#This Row],[CHIUSURA]]/$B$2</f>
        <v>132.60110622618342</v>
      </c>
      <c r="H849" s="6">
        <f>LN(Tabella2[[#This Row],[NUM INDICE]]/G848)</f>
        <v>9.976898728530503E-3</v>
      </c>
    </row>
    <row r="850" spans="1:8" x14ac:dyDescent="0.3">
      <c r="A850" s="1">
        <v>43228</v>
      </c>
      <c r="B850" s="2">
        <v>12912.21</v>
      </c>
      <c r="C850" s="2">
        <v>12924.23</v>
      </c>
      <c r="D850" s="2">
        <v>12933.67</v>
      </c>
      <c r="E850" s="2">
        <v>12855.09</v>
      </c>
      <c r="F850" s="3">
        <v>-2.8E-3</v>
      </c>
      <c r="G850">
        <f>$G$2*Tabella2[[#This Row],[CHIUSURA]]/$B$2</f>
        <v>132.23314930366737</v>
      </c>
      <c r="H850" s="6">
        <f>LN(Tabella2[[#This Row],[NUM INDICE]]/G849)</f>
        <v>-2.7787731503785941E-3</v>
      </c>
    </row>
    <row r="851" spans="1:8" x14ac:dyDescent="0.3">
      <c r="A851" s="1">
        <v>43229</v>
      </c>
      <c r="B851" s="2">
        <v>12943.06</v>
      </c>
      <c r="C851" s="2">
        <v>12917.82</v>
      </c>
      <c r="D851" s="2">
        <v>12962.52</v>
      </c>
      <c r="E851" s="2">
        <v>12890.38</v>
      </c>
      <c r="F851" s="3">
        <v>2.3999999999999998E-3</v>
      </c>
      <c r="G851">
        <f>$G$2*Tabella2[[#This Row],[CHIUSURA]]/$B$2</f>
        <v>132.54908225829081</v>
      </c>
      <c r="H851" s="6">
        <f>LN(Tabella2[[#This Row],[NUM INDICE]]/G850)</f>
        <v>2.3863618241219578E-3</v>
      </c>
    </row>
    <row r="852" spans="1:8" x14ac:dyDescent="0.3">
      <c r="A852" s="1">
        <v>43230</v>
      </c>
      <c r="B852" s="2">
        <v>13022.87</v>
      </c>
      <c r="C852" s="2">
        <v>12975.09</v>
      </c>
      <c r="D852" s="2">
        <v>13034.21</v>
      </c>
      <c r="E852" s="2">
        <v>12928.51</v>
      </c>
      <c r="F852" s="3">
        <v>6.1999999999999998E-3</v>
      </c>
      <c r="G852">
        <f>$G$2*Tabella2[[#This Row],[CHIUSURA]]/$B$2</f>
        <v>133.3664115648871</v>
      </c>
      <c r="H852" s="6">
        <f>LN(Tabella2[[#This Row],[NUM INDICE]]/G851)</f>
        <v>6.1473054368246195E-3</v>
      </c>
    </row>
    <row r="853" spans="1:8" x14ac:dyDescent="0.3">
      <c r="A853" s="1">
        <v>43231</v>
      </c>
      <c r="B853" s="2">
        <v>13001.24</v>
      </c>
      <c r="C853" s="2">
        <v>13023</v>
      </c>
      <c r="D853" s="2">
        <v>13033.3</v>
      </c>
      <c r="E853" s="2">
        <v>12964</v>
      </c>
      <c r="F853" s="3">
        <v>-1.6999999999999999E-3</v>
      </c>
      <c r="G853">
        <f>$G$2*Tabella2[[#This Row],[CHIUSURA]]/$B$2</f>
        <v>133.14490006380106</v>
      </c>
      <c r="H853" s="6">
        <f>LN(Tabella2[[#This Row],[NUM INDICE]]/G852)</f>
        <v>-1.6623050687052737E-3</v>
      </c>
    </row>
    <row r="854" spans="1:8" x14ac:dyDescent="0.3">
      <c r="A854" s="1">
        <v>43234</v>
      </c>
      <c r="B854" s="2">
        <v>12977.71</v>
      </c>
      <c r="C854" s="2">
        <v>13009.83</v>
      </c>
      <c r="D854" s="2">
        <v>13015.1</v>
      </c>
      <c r="E854" s="2">
        <v>12927.24</v>
      </c>
      <c r="F854" s="3">
        <v>-1.8E-3</v>
      </c>
      <c r="G854">
        <f>$G$2*Tabella2[[#This Row],[CHIUSURA]]/$B$2</f>
        <v>132.90393077944807</v>
      </c>
      <c r="H854" s="6">
        <f>LN(Tabella2[[#This Row],[NUM INDICE]]/G853)</f>
        <v>-1.8114670865685082E-3</v>
      </c>
    </row>
    <row r="855" spans="1:8" x14ac:dyDescent="0.3">
      <c r="A855" s="1">
        <v>43235</v>
      </c>
      <c r="B855" s="2">
        <v>12970.04</v>
      </c>
      <c r="C855" s="2">
        <v>12947.97</v>
      </c>
      <c r="D855" s="2">
        <v>13006.34</v>
      </c>
      <c r="E855" s="2">
        <v>12918.29</v>
      </c>
      <c r="F855" s="3">
        <v>-5.9999999999999995E-4</v>
      </c>
      <c r="G855">
        <f>$G$2*Tabella2[[#This Row],[CHIUSURA]]/$B$2</f>
        <v>132.82538278068108</v>
      </c>
      <c r="H855" s="6">
        <f>LN(Tabella2[[#This Row],[NUM INDICE]]/G854)</f>
        <v>-5.9118807784037844E-4</v>
      </c>
    </row>
    <row r="856" spans="1:8" x14ac:dyDescent="0.3">
      <c r="A856" s="1">
        <v>43236</v>
      </c>
      <c r="B856" s="2">
        <v>12996.33</v>
      </c>
      <c r="C856" s="2">
        <v>12983.49</v>
      </c>
      <c r="D856" s="2">
        <v>13030.76</v>
      </c>
      <c r="E856" s="2">
        <v>12960.53</v>
      </c>
      <c r="F856" s="3">
        <v>2E-3</v>
      </c>
      <c r="G856">
        <f>$G$2*Tabella2[[#This Row],[CHIUSURA]]/$B$2</f>
        <v>133.09461705546391</v>
      </c>
      <c r="H856" s="6">
        <f>LN(Tabella2[[#This Row],[NUM INDICE]]/G855)</f>
        <v>2.0249275492218639E-3</v>
      </c>
    </row>
    <row r="857" spans="1:8" x14ac:dyDescent="0.3">
      <c r="A857" s="1">
        <v>43237</v>
      </c>
      <c r="B857" s="2">
        <v>13114.61</v>
      </c>
      <c r="C857" s="2">
        <v>12985.14</v>
      </c>
      <c r="D857" s="2">
        <v>13114.63</v>
      </c>
      <c r="E857" s="2">
        <v>12981.89</v>
      </c>
      <c r="F857" s="3">
        <v>9.1000000000000004E-3</v>
      </c>
      <c r="G857">
        <f>$G$2*Tabella2[[#This Row],[CHIUSURA]]/$B$2</f>
        <v>134.30591526852254</v>
      </c>
      <c r="H857" s="6">
        <f>LN(Tabella2[[#This Row],[NUM INDICE]]/G856)</f>
        <v>9.0598660213418204E-3</v>
      </c>
    </row>
    <row r="858" spans="1:8" x14ac:dyDescent="0.3">
      <c r="A858" s="1">
        <v>43238</v>
      </c>
      <c r="B858" s="2">
        <v>13077.72</v>
      </c>
      <c r="C858" s="2">
        <v>13115.63</v>
      </c>
      <c r="D858" s="2">
        <v>13133.19</v>
      </c>
      <c r="E858" s="2">
        <v>13051.13</v>
      </c>
      <c r="F858" s="3">
        <v>-2.8E-3</v>
      </c>
      <c r="G858">
        <f>$G$2*Tabella2[[#This Row],[CHIUSURA]]/$B$2</f>
        <v>133.92812704498743</v>
      </c>
      <c r="H858" s="6">
        <f>LN(Tabella2[[#This Row],[NUM INDICE]]/G857)</f>
        <v>-2.8168570258954007E-3</v>
      </c>
    </row>
    <row r="859" spans="1:8" x14ac:dyDescent="0.3">
      <c r="A859" s="1">
        <v>43242</v>
      </c>
      <c r="B859" s="2">
        <v>13169.92</v>
      </c>
      <c r="C859" s="2">
        <v>13132.56</v>
      </c>
      <c r="D859" s="2">
        <v>13204.31</v>
      </c>
      <c r="E859" s="2">
        <v>13061.77</v>
      </c>
      <c r="F859" s="3">
        <v>7.1000000000000004E-3</v>
      </c>
      <c r="G859">
        <f>$G$2*Tabella2[[#This Row],[CHIUSURA]]/$B$2</f>
        <v>134.87234158036117</v>
      </c>
      <c r="H859" s="6">
        <f>LN(Tabella2[[#This Row],[NUM INDICE]]/G858)</f>
        <v>7.0254224168414103E-3</v>
      </c>
    </row>
    <row r="860" spans="1:8" x14ac:dyDescent="0.3">
      <c r="A860" s="1">
        <v>43243</v>
      </c>
      <c r="B860" s="2">
        <v>12976.84</v>
      </c>
      <c r="C860" s="2">
        <v>13138.83</v>
      </c>
      <c r="D860" s="2">
        <v>13148.05</v>
      </c>
      <c r="E860" s="2">
        <v>12929.9</v>
      </c>
      <c r="F860" s="3">
        <v>-1.47E-2</v>
      </c>
      <c r="G860">
        <f>$G$2*Tabella2[[#This Row],[CHIUSURA]]/$B$2</f>
        <v>132.89502116289955</v>
      </c>
      <c r="H860" s="6">
        <f>LN(Tabella2[[#This Row],[NUM INDICE]]/G859)</f>
        <v>-1.4769211152163595E-2</v>
      </c>
    </row>
    <row r="861" spans="1:8" x14ac:dyDescent="0.3">
      <c r="A861" s="1">
        <v>43244</v>
      </c>
      <c r="B861" s="2">
        <v>12855.09</v>
      </c>
      <c r="C861" s="2">
        <v>12955.94</v>
      </c>
      <c r="D861" s="2">
        <v>13006.44</v>
      </c>
      <c r="E861" s="2">
        <v>12801.82</v>
      </c>
      <c r="F861" s="3">
        <v>-9.4000000000000004E-3</v>
      </c>
      <c r="G861">
        <f>$G$2*Tabella2[[#This Row],[CHIUSURA]]/$B$2</f>
        <v>131.64818689303237</v>
      </c>
      <c r="H861" s="6">
        <f>LN(Tabella2[[#This Row],[NUM INDICE]]/G860)</f>
        <v>-9.4263883128295721E-3</v>
      </c>
    </row>
    <row r="862" spans="1:8" x14ac:dyDescent="0.3">
      <c r="A862" s="1">
        <v>43245</v>
      </c>
      <c r="B862" s="2">
        <v>12938.01</v>
      </c>
      <c r="C862" s="2">
        <v>12917.15</v>
      </c>
      <c r="D862" s="2">
        <v>13002.47</v>
      </c>
      <c r="E862" s="2">
        <v>12852.17</v>
      </c>
      <c r="F862" s="3">
        <v>6.4999999999999997E-3</v>
      </c>
      <c r="G862">
        <f>$G$2*Tabella2[[#This Row],[CHIUSURA]]/$B$2</f>
        <v>132.49736551855506</v>
      </c>
      <c r="H862" s="6">
        <f>LN(Tabella2[[#This Row],[NUM INDICE]]/G861)</f>
        <v>6.4296486782778016E-3</v>
      </c>
    </row>
    <row r="863" spans="1:8" x14ac:dyDescent="0.3">
      <c r="A863" s="1">
        <v>43248</v>
      </c>
      <c r="B863" s="2">
        <v>12863.46</v>
      </c>
      <c r="C863" s="2">
        <v>13016.55</v>
      </c>
      <c r="D863" s="2">
        <v>13040.63</v>
      </c>
      <c r="E863" s="2">
        <v>12828.26</v>
      </c>
      <c r="F863" s="3">
        <v>-5.7999999999999996E-3</v>
      </c>
      <c r="G863">
        <f>$G$2*Tabella2[[#This Row],[CHIUSURA]]/$B$2</f>
        <v>131.73390354879245</v>
      </c>
      <c r="H863" s="6">
        <f>LN(Tabella2[[#This Row],[NUM INDICE]]/G862)</f>
        <v>-5.7787565948980548E-3</v>
      </c>
    </row>
    <row r="864" spans="1:8" x14ac:dyDescent="0.3">
      <c r="A864" s="1">
        <v>43249</v>
      </c>
      <c r="B864" s="2">
        <v>12666.51</v>
      </c>
      <c r="C864" s="2">
        <v>12786.15</v>
      </c>
      <c r="D864" s="2">
        <v>12803.29</v>
      </c>
      <c r="E864" s="2">
        <v>12608.7</v>
      </c>
      <c r="F864" s="3">
        <v>-1.5299999999999999E-2</v>
      </c>
      <c r="G864">
        <f>$G$2*Tabella2[[#This Row],[CHIUSURA]]/$B$2</f>
        <v>129.71695069909768</v>
      </c>
      <c r="H864" s="6">
        <f>LN(Tabella2[[#This Row],[NUM INDICE]]/G863)</f>
        <v>-1.5429231382851799E-2</v>
      </c>
    </row>
    <row r="865" spans="1:8" x14ac:dyDescent="0.3">
      <c r="A865" s="1">
        <v>43250</v>
      </c>
      <c r="B865" s="2">
        <v>12783.76</v>
      </c>
      <c r="C865" s="2">
        <v>12693.33</v>
      </c>
      <c r="D865" s="2">
        <v>12783.76</v>
      </c>
      <c r="E865" s="2">
        <v>12663.37</v>
      </c>
      <c r="F865" s="3">
        <v>9.2999999999999992E-3</v>
      </c>
      <c r="G865">
        <f>$G$2*Tabella2[[#This Row],[CHIUSURA]]/$B$2</f>
        <v>130.91770074543791</v>
      </c>
      <c r="H865" s="6">
        <f>LN(Tabella2[[#This Row],[NUM INDICE]]/G864)</f>
        <v>9.2141128201275093E-3</v>
      </c>
    </row>
    <row r="866" spans="1:8" x14ac:dyDescent="0.3">
      <c r="A866" s="1">
        <v>43251</v>
      </c>
      <c r="B866" s="2">
        <v>12604.89</v>
      </c>
      <c r="C866" s="2">
        <v>12796.16</v>
      </c>
      <c r="D866" s="2">
        <v>12803.6</v>
      </c>
      <c r="E866" s="2">
        <v>12547.61</v>
      </c>
      <c r="F866" s="3">
        <v>-1.4E-2</v>
      </c>
      <c r="G866">
        <f>$G$2*Tabella2[[#This Row],[CHIUSURA]]/$B$2</f>
        <v>129.08590406493576</v>
      </c>
      <c r="H866" s="6">
        <f>LN(Tabella2[[#This Row],[NUM INDICE]]/G865)</f>
        <v>-1.4090781474811678E-2</v>
      </c>
    </row>
    <row r="867" spans="1:8" x14ac:dyDescent="0.3">
      <c r="A867" s="1">
        <v>43252</v>
      </c>
      <c r="B867" s="2">
        <v>12724.27</v>
      </c>
      <c r="C867" s="2">
        <v>12678.07</v>
      </c>
      <c r="D867" s="2">
        <v>12800.45</v>
      </c>
      <c r="E867" s="2">
        <v>12660.79</v>
      </c>
      <c r="F867" s="3">
        <v>9.4999999999999998E-3</v>
      </c>
      <c r="G867">
        <f>$G$2*Tabella2[[#This Row],[CHIUSURA]]/$B$2</f>
        <v>130.30846731041208</v>
      </c>
      <c r="H867" s="6">
        <f>LN(Tabella2[[#This Row],[NUM INDICE]]/G866)</f>
        <v>9.4263594979318854E-3</v>
      </c>
    </row>
    <row r="868" spans="1:8" x14ac:dyDescent="0.3">
      <c r="A868" s="1">
        <v>43255</v>
      </c>
      <c r="B868" s="2">
        <v>12770.75</v>
      </c>
      <c r="C868" s="2">
        <v>12839.44</v>
      </c>
      <c r="D868" s="2">
        <v>12846.26</v>
      </c>
      <c r="E868" s="2">
        <v>12714.03</v>
      </c>
      <c r="F868" s="3">
        <v>3.7000000000000002E-3</v>
      </c>
      <c r="G868">
        <f>$G$2*Tabella2[[#This Row],[CHIUSURA]]/$B$2</f>
        <v>130.78446613475234</v>
      </c>
      <c r="H868" s="6">
        <f>LN(Tabella2[[#This Row],[NUM INDICE]]/G867)</f>
        <v>3.646206317567945E-3</v>
      </c>
    </row>
    <row r="869" spans="1:8" x14ac:dyDescent="0.3">
      <c r="A869" s="1">
        <v>43256</v>
      </c>
      <c r="B869" s="2">
        <v>12787.13</v>
      </c>
      <c r="C869" s="2">
        <v>12766.16</v>
      </c>
      <c r="D869" s="2">
        <v>12925.24</v>
      </c>
      <c r="E869" s="2">
        <v>12753.3</v>
      </c>
      <c r="F869" s="3">
        <v>1.2999999999999999E-3</v>
      </c>
      <c r="G869">
        <f>$G$2*Tabella2[[#This Row],[CHIUSURA]]/$B$2</f>
        <v>130.95221270839031</v>
      </c>
      <c r="H869" s="6">
        <f>LN(Tabella2[[#This Row],[NUM INDICE]]/G868)</f>
        <v>1.2817966312304587E-3</v>
      </c>
    </row>
    <row r="870" spans="1:8" x14ac:dyDescent="0.3">
      <c r="A870" s="1">
        <v>43257</v>
      </c>
      <c r="B870" s="2">
        <v>12830.07</v>
      </c>
      <c r="C870" s="2">
        <v>12813.39</v>
      </c>
      <c r="D870" s="2">
        <v>12872.9</v>
      </c>
      <c r="E870" s="2">
        <v>12729.23</v>
      </c>
      <c r="F870" s="3">
        <v>3.3999999999999998E-3</v>
      </c>
      <c r="G870">
        <f>$G$2*Tabella2[[#This Row],[CHIUSURA]]/$B$2</f>
        <v>131.3919586102227</v>
      </c>
      <c r="H870" s="6">
        <f>LN(Tabella2[[#This Row],[NUM INDICE]]/G869)</f>
        <v>3.3524382224688542E-3</v>
      </c>
    </row>
    <row r="871" spans="1:8" x14ac:dyDescent="0.3">
      <c r="A871" s="1">
        <v>43258</v>
      </c>
      <c r="B871" s="2">
        <v>12811.05</v>
      </c>
      <c r="C871" s="2">
        <v>12877.85</v>
      </c>
      <c r="D871" s="2">
        <v>12914.85</v>
      </c>
      <c r="E871" s="2">
        <v>12760.54</v>
      </c>
      <c r="F871" s="3">
        <v>-1.5E-3</v>
      </c>
      <c r="G871">
        <f>$G$2*Tabella2[[#This Row],[CHIUSURA]]/$B$2</f>
        <v>131.19717595878228</v>
      </c>
      <c r="H871" s="6">
        <f>LN(Tabella2[[#This Row],[NUM INDICE]]/G870)</f>
        <v>-1.4835548126197432E-3</v>
      </c>
    </row>
    <row r="872" spans="1:8" x14ac:dyDescent="0.3">
      <c r="A872" s="1">
        <v>43259</v>
      </c>
      <c r="B872" s="2">
        <v>12766.55</v>
      </c>
      <c r="C872" s="2">
        <v>12668.77</v>
      </c>
      <c r="D872" s="2">
        <v>12795.64</v>
      </c>
      <c r="E872" s="2">
        <v>12610.68</v>
      </c>
      <c r="F872" s="3">
        <v>-3.5000000000000001E-3</v>
      </c>
      <c r="G872">
        <f>$G$2*Tabella2[[#This Row],[CHIUSURA]]/$B$2</f>
        <v>130.74145419279387</v>
      </c>
      <c r="H872" s="6">
        <f>LN(Tabella2[[#This Row],[NUM INDICE]]/G871)</f>
        <v>-3.4796106670948713E-3</v>
      </c>
    </row>
    <row r="873" spans="1:8" x14ac:dyDescent="0.3">
      <c r="A873" s="1">
        <v>43262</v>
      </c>
      <c r="B873" s="2">
        <v>12842.91</v>
      </c>
      <c r="C873" s="2">
        <v>12816.32</v>
      </c>
      <c r="D873" s="2">
        <v>12861.95</v>
      </c>
      <c r="E873" s="2">
        <v>12751.66</v>
      </c>
      <c r="F873" s="3">
        <v>6.0000000000000001E-3</v>
      </c>
      <c r="G873">
        <f>$G$2*Tabella2[[#This Row],[CHIUSURA]]/$B$2</f>
        <v>131.52345226135284</v>
      </c>
      <c r="H873" s="6">
        <f>LN(Tabella2[[#This Row],[NUM INDICE]]/G872)</f>
        <v>5.963439002350834E-3</v>
      </c>
    </row>
    <row r="874" spans="1:8" x14ac:dyDescent="0.3">
      <c r="A874" s="1">
        <v>43263</v>
      </c>
      <c r="B874" s="2">
        <v>12842.3</v>
      </c>
      <c r="C874" s="2">
        <v>12924.03</v>
      </c>
      <c r="D874" s="2">
        <v>12948.52</v>
      </c>
      <c r="E874" s="2">
        <v>12816.07</v>
      </c>
      <c r="F874" s="3">
        <v>0</v>
      </c>
      <c r="G874">
        <f>$G$2*Tabella2[[#This Row],[CHIUSURA]]/$B$2</f>
        <v>131.51720528883033</v>
      </c>
      <c r="H874" s="6">
        <f>LN(Tabella2[[#This Row],[NUM INDICE]]/G873)</f>
        <v>-4.7498151668825013E-5</v>
      </c>
    </row>
    <row r="875" spans="1:8" x14ac:dyDescent="0.3">
      <c r="A875" s="1">
        <v>43264</v>
      </c>
      <c r="B875" s="2">
        <v>12890.58</v>
      </c>
      <c r="C875" s="2">
        <v>12857.16</v>
      </c>
      <c r="D875" s="2">
        <v>12905.67</v>
      </c>
      <c r="E875" s="2">
        <v>12781.23</v>
      </c>
      <c r="F875" s="3">
        <v>3.8E-3</v>
      </c>
      <c r="G875">
        <f>$G$2*Tabella2[[#This Row],[CHIUSURA]]/$B$2</f>
        <v>132.01163780258133</v>
      </c>
      <c r="H875" s="6">
        <f>LN(Tabella2[[#This Row],[NUM INDICE]]/G874)</f>
        <v>3.7524021136084713E-3</v>
      </c>
    </row>
    <row r="876" spans="1:8" x14ac:dyDescent="0.3">
      <c r="A876" s="1">
        <v>43265</v>
      </c>
      <c r="B876" s="2">
        <v>13107.1</v>
      </c>
      <c r="C876" s="2">
        <v>12806.07</v>
      </c>
      <c r="D876" s="2">
        <v>13135.97</v>
      </c>
      <c r="E876" s="2">
        <v>12800.66</v>
      </c>
      <c r="F876" s="3">
        <v>1.6799999999999999E-2</v>
      </c>
      <c r="G876">
        <f>$G$2*Tabella2[[#This Row],[CHIUSURA]]/$B$2</f>
        <v>134.22900581992539</v>
      </c>
      <c r="H876" s="6">
        <f>LN(Tabella2[[#This Row],[NUM INDICE]]/G875)</f>
        <v>1.665725605942726E-2</v>
      </c>
    </row>
    <row r="877" spans="1:8" x14ac:dyDescent="0.3">
      <c r="A877" s="1">
        <v>43266</v>
      </c>
      <c r="B877" s="2">
        <v>13010.55</v>
      </c>
      <c r="C877" s="2">
        <v>13115.85</v>
      </c>
      <c r="D877" s="2">
        <v>13170.05</v>
      </c>
      <c r="E877" s="2">
        <v>13010.54</v>
      </c>
      <c r="F877" s="3">
        <v>-7.4000000000000003E-3</v>
      </c>
      <c r="G877">
        <f>$G$2*Tabella2[[#This Row],[CHIUSURA]]/$B$2</f>
        <v>133.24024320180897</v>
      </c>
      <c r="H877" s="6">
        <f>LN(Tabella2[[#This Row],[NUM INDICE]]/G876)</f>
        <v>-7.3935013154644361E-3</v>
      </c>
    </row>
    <row r="878" spans="1:8" x14ac:dyDescent="0.3">
      <c r="A878" s="1">
        <v>43269</v>
      </c>
      <c r="B878" s="2">
        <v>12834.11</v>
      </c>
      <c r="C878" s="2">
        <v>12945.53</v>
      </c>
      <c r="D878" s="2">
        <v>12982.92</v>
      </c>
      <c r="E878" s="2">
        <v>12784.48</v>
      </c>
      <c r="F878" s="3">
        <v>-1.3599999999999999E-2</v>
      </c>
      <c r="G878">
        <f>$G$2*Tabella2[[#This Row],[CHIUSURA]]/$B$2</f>
        <v>131.43333200201133</v>
      </c>
      <c r="H878" s="6">
        <f>LN(Tabella2[[#This Row],[NUM INDICE]]/G877)</f>
        <v>-1.3654096528869439E-2</v>
      </c>
    </row>
    <row r="879" spans="1:8" x14ac:dyDescent="0.3">
      <c r="A879" s="1">
        <v>43270</v>
      </c>
      <c r="B879" s="2">
        <v>12677.97</v>
      </c>
      <c r="C879" s="2">
        <v>12647.07</v>
      </c>
      <c r="D879" s="2">
        <v>12708.71</v>
      </c>
      <c r="E879" s="2">
        <v>12594.51</v>
      </c>
      <c r="F879" s="3">
        <v>-1.2200000000000001E-2</v>
      </c>
      <c r="G879">
        <f>$G$2*Tabella2[[#This Row],[CHIUSURA]]/$B$2</f>
        <v>129.83431185501288</v>
      </c>
      <c r="H879" s="6">
        <f>LN(Tabella2[[#This Row],[NUM INDICE]]/G878)</f>
        <v>-1.2240628719577039E-2</v>
      </c>
    </row>
    <row r="880" spans="1:8" x14ac:dyDescent="0.3">
      <c r="A880" s="1">
        <v>43271</v>
      </c>
      <c r="B880" s="2">
        <v>12695.16</v>
      </c>
      <c r="C880" s="2">
        <v>12731.66</v>
      </c>
      <c r="D880" s="2">
        <v>12760.2</v>
      </c>
      <c r="E880" s="2">
        <v>12670.78</v>
      </c>
      <c r="F880" s="3">
        <v>1.4E-3</v>
      </c>
      <c r="G880">
        <f>$G$2*Tabella2[[#This Row],[CHIUSURA]]/$B$2</f>
        <v>130.01035358888572</v>
      </c>
      <c r="H880" s="6">
        <f>LN(Tabella2[[#This Row],[NUM INDICE]]/G879)</f>
        <v>1.3549769090385126E-3</v>
      </c>
    </row>
    <row r="881" spans="1:8" x14ac:dyDescent="0.3">
      <c r="A881" s="1">
        <v>43272</v>
      </c>
      <c r="B881" s="2">
        <v>12511.91</v>
      </c>
      <c r="C881" s="2">
        <v>12699.71</v>
      </c>
      <c r="D881" s="2">
        <v>12719.45</v>
      </c>
      <c r="E881" s="2">
        <v>12472.98</v>
      </c>
      <c r="F881" s="3">
        <v>-1.44E-2</v>
      </c>
      <c r="G881">
        <f>$G$2*Tabella2[[#This Row],[CHIUSURA]]/$B$2</f>
        <v>128.13370159748402</v>
      </c>
      <c r="H881" s="6">
        <f>LN(Tabella2[[#This Row],[NUM INDICE]]/G880)</f>
        <v>-1.4539827781924282E-2</v>
      </c>
    </row>
    <row r="882" spans="1:8" x14ac:dyDescent="0.3">
      <c r="A882" s="1">
        <v>43273</v>
      </c>
      <c r="B882" s="2">
        <v>12579.72</v>
      </c>
      <c r="C882" s="2">
        <v>12507.72</v>
      </c>
      <c r="D882" s="2">
        <v>12579.72</v>
      </c>
      <c r="E882" s="2">
        <v>12486.26</v>
      </c>
      <c r="F882" s="3">
        <v>5.4000000000000003E-3</v>
      </c>
      <c r="G882">
        <f>$G$2*Tabella2[[#This Row],[CHIUSURA]]/$B$2</f>
        <v>128.82813964134186</v>
      </c>
      <c r="H882" s="6">
        <f>LN(Tabella2[[#This Row],[NUM INDICE]]/G881)</f>
        <v>5.4050027904665524E-3</v>
      </c>
    </row>
    <row r="883" spans="1:8" x14ac:dyDescent="0.3">
      <c r="A883" s="1">
        <v>43276</v>
      </c>
      <c r="B883" s="2">
        <v>12270.33</v>
      </c>
      <c r="C883" s="2">
        <v>12497.48</v>
      </c>
      <c r="D883" s="2">
        <v>12518.89</v>
      </c>
      <c r="E883" s="2">
        <v>12270.33</v>
      </c>
      <c r="F883" s="3">
        <v>-2.46E-2</v>
      </c>
      <c r="G883">
        <f>$G$2*Tabella2[[#This Row],[CHIUSURA]]/$B$2</f>
        <v>125.65969565978783</v>
      </c>
      <c r="H883" s="6">
        <f>LN(Tabella2[[#This Row],[NUM INDICE]]/G882)</f>
        <v>-2.4901840246236963E-2</v>
      </c>
    </row>
    <row r="884" spans="1:8" x14ac:dyDescent="0.3">
      <c r="A884" s="1">
        <v>43277</v>
      </c>
      <c r="B884" s="2">
        <v>12234.34</v>
      </c>
      <c r="C884" s="2">
        <v>12333.44</v>
      </c>
      <c r="D884" s="2">
        <v>12355.86</v>
      </c>
      <c r="E884" s="2">
        <v>12188.5</v>
      </c>
      <c r="F884" s="3">
        <v>-2.8999999999999998E-3</v>
      </c>
      <c r="G884">
        <f>$G$2*Tabella2[[#This Row],[CHIUSURA]]/$B$2</f>
        <v>125.2911242809581</v>
      </c>
      <c r="H884" s="6">
        <f>LN(Tabella2[[#This Row],[NUM INDICE]]/G883)</f>
        <v>-2.9374013914724205E-3</v>
      </c>
    </row>
    <row r="885" spans="1:8" x14ac:dyDescent="0.3">
      <c r="A885" s="1">
        <v>43278</v>
      </c>
      <c r="B885" s="2">
        <v>12348.61</v>
      </c>
      <c r="C885" s="2">
        <v>12247.75</v>
      </c>
      <c r="D885" s="2">
        <v>12439.91</v>
      </c>
      <c r="E885" s="2">
        <v>12124.87</v>
      </c>
      <c r="F885" s="3">
        <v>9.2999999999999992E-3</v>
      </c>
      <c r="G885">
        <f>$G$2*Tabella2[[#This Row],[CHIUSURA]]/$B$2</f>
        <v>126.46135633038497</v>
      </c>
      <c r="H885" s="6">
        <f>LN(Tabella2[[#This Row],[NUM INDICE]]/G884)</f>
        <v>9.2967542971911215E-3</v>
      </c>
    </row>
    <row r="886" spans="1:8" x14ac:dyDescent="0.3">
      <c r="A886" s="1">
        <v>43279</v>
      </c>
      <c r="B886" s="2">
        <v>12177.23</v>
      </c>
      <c r="C886" s="2">
        <v>12289.81</v>
      </c>
      <c r="D886" s="2">
        <v>12375.37</v>
      </c>
      <c r="E886" s="2">
        <v>12104.41</v>
      </c>
      <c r="F886" s="3">
        <v>-1.3899999999999999E-2</v>
      </c>
      <c r="G886">
        <f>$G$2*Tabella2[[#This Row],[CHIUSURA]]/$B$2</f>
        <v>124.70626427970872</v>
      </c>
      <c r="H886" s="6">
        <f>LN(Tabella2[[#This Row],[NUM INDICE]]/G885)</f>
        <v>-1.397569171824219E-2</v>
      </c>
    </row>
    <row r="887" spans="1:8" x14ac:dyDescent="0.3">
      <c r="A887" s="1">
        <v>43280</v>
      </c>
      <c r="B887" s="2">
        <v>12306</v>
      </c>
      <c r="C887" s="2">
        <v>12322.64</v>
      </c>
      <c r="D887" s="2">
        <v>12382.87</v>
      </c>
      <c r="E887" s="2">
        <v>12260.91</v>
      </c>
      <c r="F887" s="3">
        <v>1.06E-2</v>
      </c>
      <c r="G887">
        <f>$G$2*Tabella2[[#This Row],[CHIUSURA]]/$B$2</f>
        <v>126.02498993827787</v>
      </c>
      <c r="H887" s="6">
        <f>LN(Tabella2[[#This Row],[NUM INDICE]]/G886)</f>
        <v>1.0519133904136817E-2</v>
      </c>
    </row>
    <row r="888" spans="1:8" x14ac:dyDescent="0.3">
      <c r="A888" s="1">
        <v>43283</v>
      </c>
      <c r="B888" s="2">
        <v>12238.17</v>
      </c>
      <c r="C888" s="2">
        <v>12147.94</v>
      </c>
      <c r="D888" s="2">
        <v>12301.93</v>
      </c>
      <c r="E888" s="2">
        <v>12132.72</v>
      </c>
      <c r="F888" s="3">
        <v>-5.4999999999999997E-3</v>
      </c>
      <c r="G888">
        <f>$G$2*Tabella2[[#This Row],[CHIUSURA]]/$B$2</f>
        <v>125.33034707564879</v>
      </c>
      <c r="H888" s="6">
        <f>LN(Tabella2[[#This Row],[NUM INDICE]]/G887)</f>
        <v>-5.5271922157450609E-3</v>
      </c>
    </row>
    <row r="889" spans="1:8" x14ac:dyDescent="0.3">
      <c r="A889" s="1">
        <v>43284</v>
      </c>
      <c r="B889" s="2">
        <v>12349.14</v>
      </c>
      <c r="C889" s="2">
        <v>12321.07</v>
      </c>
      <c r="D889" s="2">
        <v>12428.14</v>
      </c>
      <c r="E889" s="2">
        <v>12278.39</v>
      </c>
      <c r="F889" s="3">
        <v>9.1000000000000004E-3</v>
      </c>
      <c r="G889">
        <f>$G$2*Tabella2[[#This Row],[CHIUSURA]]/$B$2</f>
        <v>126.46678402782258</v>
      </c>
      <c r="H889" s="6">
        <f>LN(Tabella2[[#This Row],[NUM INDICE]]/G888)</f>
        <v>9.0266689192294129E-3</v>
      </c>
    </row>
    <row r="890" spans="1:8" x14ac:dyDescent="0.3">
      <c r="A890" s="1">
        <v>43285</v>
      </c>
      <c r="B890" s="2">
        <v>12317.61</v>
      </c>
      <c r="C890" s="2">
        <v>12323.75</v>
      </c>
      <c r="D890" s="2">
        <v>12350.68</v>
      </c>
      <c r="E890" s="2">
        <v>12284.56</v>
      </c>
      <c r="F890" s="3">
        <v>-2.5999999999999999E-3</v>
      </c>
      <c r="G890">
        <f>$G$2*Tabella2[[#This Row],[CHIUSURA]]/$B$2</f>
        <v>126.14388723497731</v>
      </c>
      <c r="H890" s="6">
        <f>LN(Tabella2[[#This Row],[NUM INDICE]]/G889)</f>
        <v>-2.556479242076944E-3</v>
      </c>
    </row>
    <row r="891" spans="1:8" x14ac:dyDescent="0.3">
      <c r="A891" s="1">
        <v>43286</v>
      </c>
      <c r="B891" s="2">
        <v>12464.29</v>
      </c>
      <c r="C891" s="2">
        <v>12363.05</v>
      </c>
      <c r="D891" s="2">
        <v>12516.51</v>
      </c>
      <c r="E891" s="2">
        <v>12361.86</v>
      </c>
      <c r="F891" s="3">
        <v>1.1900000000000001E-2</v>
      </c>
      <c r="G891">
        <f>$G$2*Tabella2[[#This Row],[CHIUSURA]]/$B$2</f>
        <v>127.64602810318361</v>
      </c>
      <c r="H891" s="6">
        <f>LN(Tabella2[[#This Row],[NUM INDICE]]/G890)</f>
        <v>1.1837810086999754E-2</v>
      </c>
    </row>
    <row r="892" spans="1:8" x14ac:dyDescent="0.3">
      <c r="A892" s="1">
        <v>43287</v>
      </c>
      <c r="B892" s="2">
        <v>12496.17</v>
      </c>
      <c r="C892" s="2">
        <v>12506.27</v>
      </c>
      <c r="D892" s="2">
        <v>12508.08</v>
      </c>
      <c r="E892" s="2">
        <v>12426.4</v>
      </c>
      <c r="F892" s="3">
        <v>2.5999999999999999E-3</v>
      </c>
      <c r="G892">
        <f>$G$2*Tabella2[[#This Row],[CHIUSURA]]/$B$2</f>
        <v>127.97250922452541</v>
      </c>
      <c r="H892" s="6">
        <f>LN(Tabella2[[#This Row],[NUM INDICE]]/G891)</f>
        <v>2.5544414914791488E-3</v>
      </c>
    </row>
    <row r="893" spans="1:8" x14ac:dyDescent="0.3">
      <c r="A893" s="1">
        <v>43290</v>
      </c>
      <c r="B893" s="2">
        <v>12543.89</v>
      </c>
      <c r="C893" s="2">
        <v>12541.74</v>
      </c>
      <c r="D893" s="2">
        <v>12559.97</v>
      </c>
      <c r="E893" s="2">
        <v>12490.4</v>
      </c>
      <c r="F893" s="3">
        <v>3.8E-3</v>
      </c>
      <c r="G893">
        <f>$G$2*Tabella2[[#This Row],[CHIUSURA]]/$B$2</f>
        <v>128.46120681268198</v>
      </c>
      <c r="H893" s="6">
        <f>LN(Tabella2[[#This Row],[NUM INDICE]]/G892)</f>
        <v>3.8114970787650779E-3</v>
      </c>
    </row>
    <row r="894" spans="1:8" x14ac:dyDescent="0.3">
      <c r="A894" s="1">
        <v>43291</v>
      </c>
      <c r="B894" s="2">
        <v>12609.85</v>
      </c>
      <c r="C894" s="2">
        <v>12580.31</v>
      </c>
      <c r="D894" s="2">
        <v>12639.79</v>
      </c>
      <c r="E894" s="2">
        <v>12530.71</v>
      </c>
      <c r="F894" s="3">
        <v>5.3E-3</v>
      </c>
      <c r="G894">
        <f>$G$2*Tabella2[[#This Row],[CHIUSURA]]/$B$2</f>
        <v>129.13669912020097</v>
      </c>
      <c r="H894" s="6">
        <f>LN(Tabella2[[#This Row],[NUM INDICE]]/G893)</f>
        <v>5.2445601479545649E-3</v>
      </c>
    </row>
    <row r="895" spans="1:8" x14ac:dyDescent="0.3">
      <c r="A895" s="1">
        <v>43292</v>
      </c>
      <c r="B895" s="2">
        <v>12417.13</v>
      </c>
      <c r="C895" s="2">
        <v>12506.99</v>
      </c>
      <c r="D895" s="2">
        <v>12514.75</v>
      </c>
      <c r="E895" s="2">
        <v>12398.47</v>
      </c>
      <c r="F895" s="3">
        <v>-1.5299999999999999E-2</v>
      </c>
      <c r="G895">
        <f>$G$2*Tabella2[[#This Row],[CHIUSURA]]/$B$2</f>
        <v>127.16306544062151</v>
      </c>
      <c r="H895" s="6">
        <f>LN(Tabella2[[#This Row],[NUM INDICE]]/G894)</f>
        <v>-1.5401283687407738E-2</v>
      </c>
    </row>
    <row r="896" spans="1:8" x14ac:dyDescent="0.3">
      <c r="A896" s="1">
        <v>43293</v>
      </c>
      <c r="B896" s="2">
        <v>12492.97</v>
      </c>
      <c r="C896" s="2">
        <v>12464.06</v>
      </c>
      <c r="D896" s="2">
        <v>12505.2</v>
      </c>
      <c r="E896" s="2">
        <v>12408.63</v>
      </c>
      <c r="F896" s="3">
        <v>6.1000000000000004E-3</v>
      </c>
      <c r="G896">
        <f>$G$2*Tabella2[[#This Row],[CHIUSURA]]/$B$2</f>
        <v>127.93973822112849</v>
      </c>
      <c r="H896" s="6">
        <f>LN(Tabella2[[#This Row],[NUM INDICE]]/G895)</f>
        <v>6.0891152045589383E-3</v>
      </c>
    </row>
    <row r="897" spans="1:8" x14ac:dyDescent="0.3">
      <c r="A897" s="1">
        <v>43294</v>
      </c>
      <c r="B897" s="2">
        <v>12540.73</v>
      </c>
      <c r="C897" s="2">
        <v>12549.23</v>
      </c>
      <c r="D897" s="2">
        <v>12583.79</v>
      </c>
      <c r="E897" s="2">
        <v>12499.3</v>
      </c>
      <c r="F897" s="3">
        <v>3.8E-3</v>
      </c>
      <c r="G897">
        <f>$G$2*Tabella2[[#This Row],[CHIUSURA]]/$B$2</f>
        <v>128.42884544682752</v>
      </c>
      <c r="H897" s="6">
        <f>LN(Tabella2[[#This Row],[NUM INDICE]]/G896)</f>
        <v>3.8156611244745614E-3</v>
      </c>
    </row>
    <row r="898" spans="1:8" x14ac:dyDescent="0.3">
      <c r="A898" s="1">
        <v>43297</v>
      </c>
      <c r="B898" s="2">
        <v>12561.02</v>
      </c>
      <c r="C898" s="2">
        <v>12530.98</v>
      </c>
      <c r="D898" s="2">
        <v>12604.24</v>
      </c>
      <c r="E898" s="2">
        <v>12506.99</v>
      </c>
      <c r="F898" s="3">
        <v>1.6000000000000001E-3</v>
      </c>
      <c r="G898">
        <f>$G$2*Tabella2[[#This Row],[CHIUSURA]]/$B$2</f>
        <v>128.6366340902411</v>
      </c>
      <c r="H898" s="6">
        <f>LN(Tabella2[[#This Row],[NUM INDICE]]/G897)</f>
        <v>1.6166207072357789E-3</v>
      </c>
    </row>
    <row r="899" spans="1:8" x14ac:dyDescent="0.3">
      <c r="A899" s="1">
        <v>43298</v>
      </c>
      <c r="B899" s="2">
        <v>12661.54</v>
      </c>
      <c r="C899" s="2">
        <v>12566.97</v>
      </c>
      <c r="D899" s="2">
        <v>12688.5</v>
      </c>
      <c r="E899" s="2">
        <v>12522.05</v>
      </c>
      <c r="F899" s="3">
        <v>8.0000000000000002E-3</v>
      </c>
      <c r="G899">
        <f>$G$2*Tabella2[[#This Row],[CHIUSURA]]/$B$2</f>
        <v>129.66605323444685</v>
      </c>
      <c r="H899" s="6">
        <f>LN(Tabella2[[#This Row],[NUM INDICE]]/G898)</f>
        <v>7.9706843543419417E-3</v>
      </c>
    </row>
    <row r="900" spans="1:8" x14ac:dyDescent="0.3">
      <c r="A900" s="1">
        <v>43299</v>
      </c>
      <c r="B900" s="2">
        <v>12765.94</v>
      </c>
      <c r="C900" s="2">
        <v>12728.41</v>
      </c>
      <c r="D900" s="2">
        <v>12778.96</v>
      </c>
      <c r="E900" s="2">
        <v>12715.52</v>
      </c>
      <c r="F900" s="3">
        <v>8.2000000000000007E-3</v>
      </c>
      <c r="G900">
        <f>$G$2*Tabella2[[#This Row],[CHIUSURA]]/$B$2</f>
        <v>130.73520722027132</v>
      </c>
      <c r="H900" s="6">
        <f>LN(Tabella2[[#This Row],[NUM INDICE]]/G899)</f>
        <v>8.2116345503789601E-3</v>
      </c>
    </row>
    <row r="901" spans="1:8" x14ac:dyDescent="0.3">
      <c r="A901" s="1">
        <v>43300</v>
      </c>
      <c r="B901" s="2">
        <v>12686.29</v>
      </c>
      <c r="C901" s="2">
        <v>12740.68</v>
      </c>
      <c r="D901" s="2">
        <v>12759.42</v>
      </c>
      <c r="E901" s="2">
        <v>12658.37</v>
      </c>
      <c r="F901" s="3">
        <v>-6.1999999999999998E-3</v>
      </c>
      <c r="G901">
        <f>$G$2*Tabella2[[#This Row],[CHIUSURA]]/$B$2</f>
        <v>129.91951646384487</v>
      </c>
      <c r="H901" s="6">
        <f>LN(Tabella2[[#This Row],[NUM INDICE]]/G900)</f>
        <v>-6.2588040425651898E-3</v>
      </c>
    </row>
    <row r="902" spans="1:8" x14ac:dyDescent="0.3">
      <c r="A902" s="1">
        <v>43301</v>
      </c>
      <c r="B902" s="2">
        <v>12561.42</v>
      </c>
      <c r="C902" s="2">
        <v>12664.45</v>
      </c>
      <c r="D902" s="2">
        <v>12706.84</v>
      </c>
      <c r="E902" s="2">
        <v>12469.5</v>
      </c>
      <c r="F902" s="3">
        <v>-9.7999999999999997E-3</v>
      </c>
      <c r="G902">
        <f>$G$2*Tabella2[[#This Row],[CHIUSURA]]/$B$2</f>
        <v>128.64073046566571</v>
      </c>
      <c r="H902" s="6">
        <f>LN(Tabella2[[#This Row],[NUM INDICE]]/G901)</f>
        <v>-9.8916708215264076E-3</v>
      </c>
    </row>
    <row r="903" spans="1:8" x14ac:dyDescent="0.3">
      <c r="A903" s="1">
        <v>43304</v>
      </c>
      <c r="B903" s="2">
        <v>12548.57</v>
      </c>
      <c r="C903" s="2">
        <v>12510.23</v>
      </c>
      <c r="D903" s="2">
        <v>12565.12</v>
      </c>
      <c r="E903" s="2">
        <v>12489.33</v>
      </c>
      <c r="F903" s="3">
        <v>-1E-3</v>
      </c>
      <c r="G903">
        <f>$G$2*Tabella2[[#This Row],[CHIUSURA]]/$B$2</f>
        <v>128.50913440514998</v>
      </c>
      <c r="H903" s="6">
        <f>LN(Tabella2[[#This Row],[NUM INDICE]]/G902)</f>
        <v>-1.023497111846305E-3</v>
      </c>
    </row>
    <row r="904" spans="1:8" x14ac:dyDescent="0.3">
      <c r="A904" s="1">
        <v>43305</v>
      </c>
      <c r="B904" s="2">
        <v>12689.39</v>
      </c>
      <c r="C904" s="2">
        <v>12590.79</v>
      </c>
      <c r="D904" s="2">
        <v>12755.27</v>
      </c>
      <c r="E904" s="2">
        <v>12585.91</v>
      </c>
      <c r="F904" s="3">
        <v>1.12E-2</v>
      </c>
      <c r="G904">
        <f>$G$2*Tabella2[[#This Row],[CHIUSURA]]/$B$2</f>
        <v>129.95126337338564</v>
      </c>
      <c r="H904" s="6">
        <f>LN(Tabella2[[#This Row],[NUM INDICE]]/G903)</f>
        <v>1.1159496362437262E-2</v>
      </c>
    </row>
    <row r="905" spans="1:8" x14ac:dyDescent="0.3">
      <c r="A905" s="1">
        <v>43306</v>
      </c>
      <c r="B905" s="2">
        <v>12579.33</v>
      </c>
      <c r="C905" s="2">
        <v>12685.68</v>
      </c>
      <c r="D905" s="2">
        <v>12695.12</v>
      </c>
      <c r="E905" s="2">
        <v>12538.12</v>
      </c>
      <c r="F905" s="3">
        <v>-8.6999999999999994E-3</v>
      </c>
      <c r="G905">
        <f>$G$2*Tabella2[[#This Row],[CHIUSURA]]/$B$2</f>
        <v>128.82414567530284</v>
      </c>
      <c r="H905" s="6">
        <f>LN(Tabella2[[#This Row],[NUM INDICE]]/G904)</f>
        <v>-8.7112205125049729E-3</v>
      </c>
    </row>
    <row r="906" spans="1:8" x14ac:dyDescent="0.3">
      <c r="A906" s="1">
        <v>43307</v>
      </c>
      <c r="B906" s="2">
        <v>12809.23</v>
      </c>
      <c r="C906" s="2">
        <v>12732.88</v>
      </c>
      <c r="D906" s="2">
        <v>12827.71</v>
      </c>
      <c r="E906" s="2">
        <v>12701.56</v>
      </c>
      <c r="F906" s="3">
        <v>1.83E-2</v>
      </c>
      <c r="G906">
        <f>$G$2*Tabella2[[#This Row],[CHIUSURA]]/$B$2</f>
        <v>131.17853745060029</v>
      </c>
      <c r="H906" s="6">
        <f>LN(Tabella2[[#This Row],[NUM INDICE]]/G905)</f>
        <v>1.8111014099908149E-2</v>
      </c>
    </row>
    <row r="907" spans="1:8" x14ac:dyDescent="0.3">
      <c r="A907" s="1">
        <v>43308</v>
      </c>
      <c r="B907" s="2">
        <v>12860.4</v>
      </c>
      <c r="C907" s="2">
        <v>12825.75</v>
      </c>
      <c r="D907" s="2">
        <v>12886.83</v>
      </c>
      <c r="E907" s="2">
        <v>12815.12</v>
      </c>
      <c r="F907" s="3">
        <v>4.0000000000000001E-3</v>
      </c>
      <c r="G907">
        <f>$G$2*Tabella2[[#This Row],[CHIUSURA]]/$B$2</f>
        <v>131.70256627679413</v>
      </c>
      <c r="H907" s="6">
        <f>LN(Tabella2[[#This Row],[NUM INDICE]]/G906)</f>
        <v>3.9868177124248606E-3</v>
      </c>
    </row>
    <row r="908" spans="1:8" x14ac:dyDescent="0.3">
      <c r="A908" s="1">
        <v>43311</v>
      </c>
      <c r="B908" s="2">
        <v>12798.2</v>
      </c>
      <c r="C908" s="2">
        <v>12822.87</v>
      </c>
      <c r="D908" s="2">
        <v>12848.95</v>
      </c>
      <c r="E908" s="2">
        <v>12798.2</v>
      </c>
      <c r="F908" s="3">
        <v>-4.7999999999999996E-3</v>
      </c>
      <c r="G908">
        <f>$G$2*Tabella2[[#This Row],[CHIUSURA]]/$B$2</f>
        <v>131.06557989826652</v>
      </c>
      <c r="H908" s="6">
        <f>LN(Tabella2[[#This Row],[NUM INDICE]]/G907)</f>
        <v>-4.8482864878655026E-3</v>
      </c>
    </row>
    <row r="909" spans="1:8" x14ac:dyDescent="0.3">
      <c r="A909" s="1">
        <v>43312</v>
      </c>
      <c r="B909" s="2">
        <v>12805.5</v>
      </c>
      <c r="C909" s="2">
        <v>12809.74</v>
      </c>
      <c r="D909" s="2">
        <v>12860.59</v>
      </c>
      <c r="E909" s="2">
        <v>12739.83</v>
      </c>
      <c r="F909" s="3">
        <v>5.9999999999999995E-4</v>
      </c>
      <c r="G909">
        <f>$G$2*Tabella2[[#This Row],[CHIUSURA]]/$B$2</f>
        <v>131.14033874976573</v>
      </c>
      <c r="H909" s="6">
        <f>LN(Tabella2[[#This Row],[NUM INDICE]]/G908)</f>
        <v>5.7023009938465341E-4</v>
      </c>
    </row>
    <row r="910" spans="1:8" x14ac:dyDescent="0.3">
      <c r="A910" s="1">
        <v>43313</v>
      </c>
      <c r="B910" s="2">
        <v>12737.05</v>
      </c>
      <c r="C910" s="2">
        <v>12826.7</v>
      </c>
      <c r="D910" s="2">
        <v>12833.11</v>
      </c>
      <c r="E910" s="2">
        <v>12706.34</v>
      </c>
      <c r="F910" s="3">
        <v>-5.3E-3</v>
      </c>
      <c r="G910">
        <f>$G$2*Tabella2[[#This Row],[CHIUSURA]]/$B$2</f>
        <v>130.43934650522851</v>
      </c>
      <c r="H910" s="6">
        <f>LN(Tabella2[[#This Row],[NUM INDICE]]/G909)</f>
        <v>-5.3596969652456149E-3</v>
      </c>
    </row>
    <row r="911" spans="1:8" x14ac:dyDescent="0.3">
      <c r="A911" s="1">
        <v>43314</v>
      </c>
      <c r="B911" s="2">
        <v>12546.33</v>
      </c>
      <c r="C911" s="2">
        <v>12617.63</v>
      </c>
      <c r="D911" s="2">
        <v>12619.6</v>
      </c>
      <c r="E911" s="2">
        <v>12493.2</v>
      </c>
      <c r="F911" s="3">
        <v>-1.4999999999999999E-2</v>
      </c>
      <c r="G911">
        <f>$G$2*Tabella2[[#This Row],[CHIUSURA]]/$B$2</f>
        <v>128.48619470277214</v>
      </c>
      <c r="H911" s="6">
        <f>LN(Tabella2[[#This Row],[NUM INDICE]]/G910)</f>
        <v>-1.5086876638251086E-2</v>
      </c>
    </row>
    <row r="912" spans="1:8" x14ac:dyDescent="0.3">
      <c r="A912" s="1">
        <v>43315</v>
      </c>
      <c r="B912" s="2">
        <v>12615.76</v>
      </c>
      <c r="C912" s="2">
        <v>12572.61</v>
      </c>
      <c r="D912" s="2">
        <v>12644.52</v>
      </c>
      <c r="E912" s="2">
        <v>12561.62</v>
      </c>
      <c r="F912" s="3">
        <v>5.4999999999999997E-3</v>
      </c>
      <c r="G912">
        <f>$G$2*Tabella2[[#This Row],[CHIUSURA]]/$B$2</f>
        <v>129.19722306709966</v>
      </c>
      <c r="H912" s="6">
        <f>LN(Tabella2[[#This Row],[NUM INDICE]]/G911)</f>
        <v>5.5186334846817325E-3</v>
      </c>
    </row>
    <row r="913" spans="1:8" x14ac:dyDescent="0.3">
      <c r="A913" s="1">
        <v>43318</v>
      </c>
      <c r="B913" s="2">
        <v>12598.21</v>
      </c>
      <c r="C913" s="2">
        <v>12631.4</v>
      </c>
      <c r="D913" s="2">
        <v>12715.78</v>
      </c>
      <c r="E913" s="2">
        <v>12538.35</v>
      </c>
      <c r="F913" s="3">
        <v>-1.4E-3</v>
      </c>
      <c r="G913">
        <f>$G$2*Tabella2[[#This Row],[CHIUSURA]]/$B$2</f>
        <v>129.01749459534469</v>
      </c>
      <c r="H913" s="6">
        <f>LN(Tabella2[[#This Row],[NUM INDICE]]/G912)</f>
        <v>-1.3920856441235307E-3</v>
      </c>
    </row>
    <row r="914" spans="1:8" x14ac:dyDescent="0.3">
      <c r="A914" s="1">
        <v>43319</v>
      </c>
      <c r="B914" s="2">
        <v>12648.19</v>
      </c>
      <c r="C914" s="2">
        <v>12656.87</v>
      </c>
      <c r="D914" s="2">
        <v>12738.53</v>
      </c>
      <c r="E914" s="2">
        <v>12646.16</v>
      </c>
      <c r="F914" s="3">
        <v>4.0000000000000001E-3</v>
      </c>
      <c r="G914">
        <f>$G$2*Tabella2[[#This Row],[CHIUSURA]]/$B$2</f>
        <v>129.52933670465032</v>
      </c>
      <c r="H914" s="6">
        <f>LN(Tabella2[[#This Row],[NUM INDICE]]/G913)</f>
        <v>3.9593815588320654E-3</v>
      </c>
    </row>
    <row r="915" spans="1:8" x14ac:dyDescent="0.3">
      <c r="A915" s="1">
        <v>43320</v>
      </c>
      <c r="B915" s="2">
        <v>12633.54</v>
      </c>
      <c r="C915" s="2">
        <v>12622.98</v>
      </c>
      <c r="D915" s="2">
        <v>12704.58</v>
      </c>
      <c r="E915" s="2">
        <v>12586.23</v>
      </c>
      <c r="F915" s="3">
        <v>-1.1999999999999999E-3</v>
      </c>
      <c r="G915">
        <f>$G$2*Tabella2[[#This Row],[CHIUSURA]]/$B$2</f>
        <v>129.3793069547238</v>
      </c>
      <c r="H915" s="6">
        <f>LN(Tabella2[[#This Row],[NUM INDICE]]/G914)</f>
        <v>-1.1589398067103217E-3</v>
      </c>
    </row>
    <row r="916" spans="1:8" x14ac:dyDescent="0.3">
      <c r="A916" s="1">
        <v>43321</v>
      </c>
      <c r="B916" s="2">
        <v>12676.11</v>
      </c>
      <c r="C916" s="2">
        <v>12623.14</v>
      </c>
      <c r="D916" s="2">
        <v>12696.52</v>
      </c>
      <c r="E916" s="2">
        <v>12577.34</v>
      </c>
      <c r="F916" s="3">
        <v>3.3999999999999998E-3</v>
      </c>
      <c r="G916">
        <f>$G$2*Tabella2[[#This Row],[CHIUSURA]]/$B$2</f>
        <v>129.81526370928844</v>
      </c>
      <c r="H916" s="6">
        <f>LN(Tabella2[[#This Row],[NUM INDICE]]/G915)</f>
        <v>3.363937481851488E-3</v>
      </c>
    </row>
    <row r="917" spans="1:8" x14ac:dyDescent="0.3">
      <c r="A917" s="1">
        <v>43322</v>
      </c>
      <c r="B917" s="2">
        <v>12424.35</v>
      </c>
      <c r="C917" s="2">
        <v>12574.2</v>
      </c>
      <c r="D917" s="2">
        <v>12585.83</v>
      </c>
      <c r="E917" s="2">
        <v>12390.4</v>
      </c>
      <c r="F917" s="3">
        <v>-1.9900000000000001E-2</v>
      </c>
      <c r="G917">
        <f>$G$2*Tabella2[[#This Row],[CHIUSURA]]/$B$2</f>
        <v>127.23700501703581</v>
      </c>
      <c r="H917" s="6">
        <f>LN(Tabella2[[#This Row],[NUM INDICE]]/G916)</f>
        <v>-2.0060862876394487E-2</v>
      </c>
    </row>
    <row r="918" spans="1:8" x14ac:dyDescent="0.3">
      <c r="A918" s="1">
        <v>43325</v>
      </c>
      <c r="B918" s="2">
        <v>12358.74</v>
      </c>
      <c r="C918" s="2">
        <v>12346.75</v>
      </c>
      <c r="D918" s="2">
        <v>12396.86</v>
      </c>
      <c r="E918" s="2">
        <v>12323.2</v>
      </c>
      <c r="F918" s="3">
        <v>-5.3E-3</v>
      </c>
      <c r="G918">
        <f>$G$2*Tabella2[[#This Row],[CHIUSURA]]/$B$2</f>
        <v>126.56509703801335</v>
      </c>
      <c r="H918" s="6">
        <f>LN(Tabella2[[#This Row],[NUM INDICE]]/G917)</f>
        <v>-5.2947516454149874E-3</v>
      </c>
    </row>
    <row r="919" spans="1:8" x14ac:dyDescent="0.3">
      <c r="A919" s="1">
        <v>43326</v>
      </c>
      <c r="B919" s="2">
        <v>12358.87</v>
      </c>
      <c r="C919" s="2">
        <v>12444.63</v>
      </c>
      <c r="D919" s="2">
        <v>12461.82</v>
      </c>
      <c r="E919" s="2">
        <v>12294.9</v>
      </c>
      <c r="F919" s="3">
        <v>0</v>
      </c>
      <c r="G919">
        <f>$G$2*Tabella2[[#This Row],[CHIUSURA]]/$B$2</f>
        <v>126.56642836002635</v>
      </c>
      <c r="H919" s="6">
        <f>LN(Tabella2[[#This Row],[NUM INDICE]]/G918)</f>
        <v>1.0518816342090252E-5</v>
      </c>
    </row>
    <row r="920" spans="1:8" x14ac:dyDescent="0.3">
      <c r="A920" s="1">
        <v>43327</v>
      </c>
      <c r="B920" s="2">
        <v>12163.01</v>
      </c>
      <c r="C920" s="2">
        <v>12400.27</v>
      </c>
      <c r="D920" s="2">
        <v>12428.56</v>
      </c>
      <c r="E920" s="2">
        <v>12120.65</v>
      </c>
      <c r="F920" s="3">
        <v>-1.5800000000000002E-2</v>
      </c>
      <c r="G920">
        <f>$G$2*Tabella2[[#This Row],[CHIUSURA]]/$B$2</f>
        <v>124.56063813336365</v>
      </c>
      <c r="H920" s="6">
        <f>LN(Tabella2[[#This Row],[NUM INDICE]]/G919)</f>
        <v>-1.5974645100355241E-2</v>
      </c>
    </row>
    <row r="921" spans="1:8" x14ac:dyDescent="0.3">
      <c r="A921" s="1">
        <v>43328</v>
      </c>
      <c r="B921" s="2">
        <v>12237.17</v>
      </c>
      <c r="C921" s="2">
        <v>12202.13</v>
      </c>
      <c r="D921" s="2">
        <v>12251.4</v>
      </c>
      <c r="E921" s="2">
        <v>12168.92</v>
      </c>
      <c r="F921" s="3">
        <v>6.1000000000000004E-3</v>
      </c>
      <c r="G921">
        <f>$G$2*Tabella2[[#This Row],[CHIUSURA]]/$B$2</f>
        <v>125.32010613708725</v>
      </c>
      <c r="H921" s="6">
        <f>LN(Tabella2[[#This Row],[NUM INDICE]]/G920)</f>
        <v>6.0786623993514255E-3</v>
      </c>
    </row>
    <row r="922" spans="1:8" x14ac:dyDescent="0.3">
      <c r="A922" s="1">
        <v>43329</v>
      </c>
      <c r="B922" s="2">
        <v>12210.55</v>
      </c>
      <c r="C922" s="2">
        <v>12242.06</v>
      </c>
      <c r="D922" s="2">
        <v>12244.67</v>
      </c>
      <c r="E922" s="2">
        <v>12135.64</v>
      </c>
      <c r="F922" s="3">
        <v>-2.2000000000000001E-3</v>
      </c>
      <c r="G922">
        <f>$G$2*Tabella2[[#This Row],[CHIUSURA]]/$B$2</f>
        <v>125.04749235257914</v>
      </c>
      <c r="H922" s="6">
        <f>LN(Tabella2[[#This Row],[NUM INDICE]]/G921)</f>
        <v>-2.1777090477360823E-3</v>
      </c>
    </row>
    <row r="923" spans="1:8" x14ac:dyDescent="0.3">
      <c r="A923" s="1">
        <v>43332</v>
      </c>
      <c r="B923" s="2">
        <v>12331.3</v>
      </c>
      <c r="C923" s="2">
        <v>12263.01</v>
      </c>
      <c r="D923" s="2">
        <v>12373.36</v>
      </c>
      <c r="E923" s="2">
        <v>12245.56</v>
      </c>
      <c r="F923" s="3">
        <v>9.9000000000000008E-3</v>
      </c>
      <c r="G923">
        <f>$G$2*Tabella2[[#This Row],[CHIUSURA]]/$B$2</f>
        <v>126.28408568388477</v>
      </c>
      <c r="H923" s="6">
        <f>LN(Tabella2[[#This Row],[NUM INDICE]]/G922)</f>
        <v>9.840413366383291E-3</v>
      </c>
    </row>
    <row r="924" spans="1:8" x14ac:dyDescent="0.3">
      <c r="A924" s="1">
        <v>43333</v>
      </c>
      <c r="B924" s="2">
        <v>12384.49</v>
      </c>
      <c r="C924" s="2">
        <v>12320.56</v>
      </c>
      <c r="D924" s="2">
        <v>12432.66</v>
      </c>
      <c r="E924" s="2">
        <v>12316.35</v>
      </c>
      <c r="F924" s="3">
        <v>4.3E-3</v>
      </c>
      <c r="G924">
        <f>$G$2*Tabella2[[#This Row],[CHIUSURA]]/$B$2</f>
        <v>126.82880120597294</v>
      </c>
      <c r="H924" s="6">
        <f>LN(Tabella2[[#This Row],[NUM INDICE]]/G923)</f>
        <v>4.3041377285292668E-3</v>
      </c>
    </row>
    <row r="925" spans="1:8" x14ac:dyDescent="0.3">
      <c r="A925" s="1">
        <v>43334</v>
      </c>
      <c r="B925" s="2">
        <v>12385.7</v>
      </c>
      <c r="C925" s="2">
        <v>12355.53</v>
      </c>
      <c r="D925" s="2">
        <v>12438.66</v>
      </c>
      <c r="E925" s="2">
        <v>12345.32</v>
      </c>
      <c r="F925" s="3">
        <v>1E-4</v>
      </c>
      <c r="G925">
        <f>$G$2*Tabella2[[#This Row],[CHIUSURA]]/$B$2</f>
        <v>126.8411927416324</v>
      </c>
      <c r="H925" s="6">
        <f>LN(Tabella2[[#This Row],[NUM INDICE]]/G924)</f>
        <v>9.7698079906699759E-5</v>
      </c>
    </row>
    <row r="926" spans="1:8" x14ac:dyDescent="0.3">
      <c r="A926" s="1">
        <v>43335</v>
      </c>
      <c r="B926" s="2">
        <v>12365.58</v>
      </c>
      <c r="C926" s="2">
        <v>12367.48</v>
      </c>
      <c r="D926" s="2">
        <v>12411.01</v>
      </c>
      <c r="E926" s="2">
        <v>12353.55</v>
      </c>
      <c r="F926" s="3">
        <v>-1.6000000000000001E-3</v>
      </c>
      <c r="G926">
        <f>$G$2*Tabella2[[#This Row],[CHIUSURA]]/$B$2</f>
        <v>126.63514505777427</v>
      </c>
      <c r="H926" s="6">
        <f>LN(Tabella2[[#This Row],[NUM INDICE]]/G925)</f>
        <v>-1.6257748634956066E-3</v>
      </c>
    </row>
    <row r="927" spans="1:8" x14ac:dyDescent="0.3">
      <c r="A927" s="1">
        <v>43336</v>
      </c>
      <c r="B927" s="2">
        <v>12394.52</v>
      </c>
      <c r="C927" s="2">
        <v>12396.69</v>
      </c>
      <c r="D927" s="2">
        <v>12444.35</v>
      </c>
      <c r="E927" s="2">
        <v>12344.45</v>
      </c>
      <c r="F927" s="3">
        <v>2.3E-3</v>
      </c>
      <c r="G927">
        <f>$G$2*Tabella2[[#This Row],[CHIUSURA]]/$B$2</f>
        <v>126.93151781974515</v>
      </c>
      <c r="H927" s="6">
        <f>LN(Tabella2[[#This Row],[NUM INDICE]]/G926)</f>
        <v>2.3376329803690425E-3</v>
      </c>
    </row>
    <row r="928" spans="1:8" x14ac:dyDescent="0.3">
      <c r="A928" s="1">
        <v>43339</v>
      </c>
      <c r="B928" s="2">
        <v>12538.31</v>
      </c>
      <c r="C928" s="2">
        <v>12462.75</v>
      </c>
      <c r="D928" s="2">
        <v>12562.37</v>
      </c>
      <c r="E928" s="2">
        <v>12429.34</v>
      </c>
      <c r="F928" s="3">
        <v>1.1599999999999999E-2</v>
      </c>
      <c r="G928">
        <f>$G$2*Tabella2[[#This Row],[CHIUSURA]]/$B$2</f>
        <v>128.4040623755086</v>
      </c>
      <c r="H928" s="6">
        <f>LN(Tabella2[[#This Row],[NUM INDICE]]/G927)</f>
        <v>1.1534317937766323E-2</v>
      </c>
    </row>
    <row r="929" spans="1:8" x14ac:dyDescent="0.3">
      <c r="A929" s="1">
        <v>43340</v>
      </c>
      <c r="B929" s="2">
        <v>12527.42</v>
      </c>
      <c r="C929" s="2">
        <v>12578.65</v>
      </c>
      <c r="D929" s="2">
        <v>12597.02</v>
      </c>
      <c r="E929" s="2">
        <v>12527.42</v>
      </c>
      <c r="F929" s="3">
        <v>-8.9999999999999998E-4</v>
      </c>
      <c r="G929">
        <f>$G$2*Tabella2[[#This Row],[CHIUSURA]]/$B$2</f>
        <v>128.29253855457347</v>
      </c>
      <c r="H929" s="6">
        <f>LN(Tabella2[[#This Row],[NUM INDICE]]/G928)</f>
        <v>-8.689155021756852E-4</v>
      </c>
    </row>
    <row r="930" spans="1:8" x14ac:dyDescent="0.3">
      <c r="A930" s="1">
        <v>43341</v>
      </c>
      <c r="B930" s="2">
        <v>12561.68</v>
      </c>
      <c r="C930" s="2">
        <v>12553.86</v>
      </c>
      <c r="D930" s="2">
        <v>12569.06</v>
      </c>
      <c r="E930" s="2">
        <v>12499.53</v>
      </c>
      <c r="F930" s="3">
        <v>2.7000000000000001E-3</v>
      </c>
      <c r="G930">
        <f>$G$2*Tabella2[[#This Row],[CHIUSURA]]/$B$2</f>
        <v>128.64339310969171</v>
      </c>
      <c r="H930" s="6">
        <f>LN(Tabella2[[#This Row],[NUM INDICE]]/G929)</f>
        <v>2.731068176593019E-3</v>
      </c>
    </row>
    <row r="931" spans="1:8" x14ac:dyDescent="0.3">
      <c r="A931" s="1">
        <v>43342</v>
      </c>
      <c r="B931" s="2">
        <v>12494.24</v>
      </c>
      <c r="C931" s="2">
        <v>12516.55</v>
      </c>
      <c r="D931" s="2">
        <v>12529.3</v>
      </c>
      <c r="E931" s="2">
        <v>12400.12</v>
      </c>
      <c r="F931" s="3">
        <v>-5.4000000000000003E-3</v>
      </c>
      <c r="G931">
        <f>$G$2*Tabella2[[#This Row],[CHIUSURA]]/$B$2</f>
        <v>127.95274421310165</v>
      </c>
      <c r="H931" s="6">
        <f>LN(Tabella2[[#This Row],[NUM INDICE]]/G930)</f>
        <v>-5.3831719497281069E-3</v>
      </c>
    </row>
    <row r="932" spans="1:8" x14ac:dyDescent="0.3">
      <c r="A932" s="1">
        <v>43343</v>
      </c>
      <c r="B932" s="2">
        <v>12364.06</v>
      </c>
      <c r="C932" s="2">
        <v>12418.26</v>
      </c>
      <c r="D932" s="2">
        <v>12426.86</v>
      </c>
      <c r="E932" s="2">
        <v>12348.91</v>
      </c>
      <c r="F932" s="3">
        <v>-1.04E-2</v>
      </c>
      <c r="G932">
        <f>$G$2*Tabella2[[#This Row],[CHIUSURA]]/$B$2</f>
        <v>126.61957883116072</v>
      </c>
      <c r="H932" s="6">
        <f>LN(Tabella2[[#This Row],[NUM INDICE]]/G931)</f>
        <v>-1.0473861050767081E-2</v>
      </c>
    </row>
    <row r="933" spans="1:8" x14ac:dyDescent="0.3">
      <c r="A933" s="1">
        <v>43346</v>
      </c>
      <c r="B933" s="2">
        <v>12346.41</v>
      </c>
      <c r="C933" s="2">
        <v>12338.36</v>
      </c>
      <c r="D933" s="2">
        <v>12358.17</v>
      </c>
      <c r="E933" s="2">
        <v>12300.47</v>
      </c>
      <c r="F933" s="3">
        <v>-1.4E-3</v>
      </c>
      <c r="G933">
        <f>$G$2*Tabella2[[#This Row],[CHIUSURA]]/$B$2</f>
        <v>126.43882626554959</v>
      </c>
      <c r="H933" s="6">
        <f>LN(Tabella2[[#This Row],[NUM INDICE]]/G932)</f>
        <v>-1.4285444996867125E-3</v>
      </c>
    </row>
    <row r="934" spans="1:8" x14ac:dyDescent="0.3">
      <c r="A934" s="1">
        <v>43347</v>
      </c>
      <c r="B934" s="2">
        <v>12210.21</v>
      </c>
      <c r="C934" s="2">
        <v>12389.46</v>
      </c>
      <c r="D934" s="2">
        <v>12402.87</v>
      </c>
      <c r="E934" s="2">
        <v>12162.71</v>
      </c>
      <c r="F934" s="3">
        <v>-1.0999999999999999E-2</v>
      </c>
      <c r="G934">
        <f>$G$2*Tabella2[[#This Row],[CHIUSURA]]/$B$2</f>
        <v>125.04401043346822</v>
      </c>
      <c r="H934" s="6">
        <f>LN(Tabella2[[#This Row],[NUM INDICE]]/G933)</f>
        <v>-1.1092845564944439E-2</v>
      </c>
    </row>
    <row r="935" spans="1:8" x14ac:dyDescent="0.3">
      <c r="A935" s="1">
        <v>43348</v>
      </c>
      <c r="B935" s="2">
        <v>12040.46</v>
      </c>
      <c r="C935" s="2">
        <v>12161.65</v>
      </c>
      <c r="D935" s="2">
        <v>12167.36</v>
      </c>
      <c r="E935" s="2">
        <v>12035.76</v>
      </c>
      <c r="F935" s="3">
        <v>-1.3899999999999999E-2</v>
      </c>
      <c r="G935">
        <f>$G$2*Tabella2[[#This Row],[CHIUSURA]]/$B$2</f>
        <v>123.30561111264726</v>
      </c>
      <c r="H935" s="6">
        <f>LN(Tabella2[[#This Row],[NUM INDICE]]/G934)</f>
        <v>-1.3999841860999366E-2</v>
      </c>
    </row>
    <row r="936" spans="1:8" x14ac:dyDescent="0.3">
      <c r="A936" s="1">
        <v>43349</v>
      </c>
      <c r="B936" s="2">
        <v>11955.25</v>
      </c>
      <c r="C936" s="2">
        <v>11995.81</v>
      </c>
      <c r="D936" s="2">
        <v>12091.98</v>
      </c>
      <c r="E936" s="2">
        <v>11944.5</v>
      </c>
      <c r="F936" s="3">
        <v>-7.1000000000000004E-3</v>
      </c>
      <c r="G936">
        <f>$G$2*Tabella2[[#This Row],[CHIUSURA]]/$B$2</f>
        <v>122.43298073781867</v>
      </c>
      <c r="H936" s="6">
        <f>LN(Tabella2[[#This Row],[NUM INDICE]]/G935)</f>
        <v>-7.1021326868662823E-3</v>
      </c>
    </row>
    <row r="937" spans="1:8" x14ac:dyDescent="0.3">
      <c r="A937" s="1">
        <v>43350</v>
      </c>
      <c r="B937" s="2">
        <v>11959.63</v>
      </c>
      <c r="C937" s="2">
        <v>11960.1</v>
      </c>
      <c r="D937" s="2">
        <v>11990.81</v>
      </c>
      <c r="E937" s="2">
        <v>11888.57</v>
      </c>
      <c r="F937" s="3">
        <v>4.0000000000000002E-4</v>
      </c>
      <c r="G937">
        <f>$G$2*Tabella2[[#This Row],[CHIUSURA]]/$B$2</f>
        <v>122.4778360487182</v>
      </c>
      <c r="H937" s="6">
        <f>LN(Tabella2[[#This Row],[NUM INDICE]]/G936)</f>
        <v>3.6629914504895798E-4</v>
      </c>
    </row>
    <row r="938" spans="1:8" x14ac:dyDescent="0.3">
      <c r="A938" s="1">
        <v>43353</v>
      </c>
      <c r="B938" s="2">
        <v>11986.34</v>
      </c>
      <c r="C938" s="2">
        <v>11950.55</v>
      </c>
      <c r="D938" s="2">
        <v>12039.22</v>
      </c>
      <c r="E938" s="2">
        <v>11930.3</v>
      </c>
      <c r="F938" s="3">
        <v>2.2000000000000001E-3</v>
      </c>
      <c r="G938">
        <f>$G$2*Tabella2[[#This Row],[CHIUSURA]]/$B$2</f>
        <v>122.75137151769685</v>
      </c>
      <c r="H938" s="6">
        <f>LN(Tabella2[[#This Row],[NUM INDICE]]/G937)</f>
        <v>2.2308564720785228E-3</v>
      </c>
    </row>
    <row r="939" spans="1:8" x14ac:dyDescent="0.3">
      <c r="A939" s="1">
        <v>43354</v>
      </c>
      <c r="B939" s="2">
        <v>11970.27</v>
      </c>
      <c r="C939" s="2">
        <v>12013.01</v>
      </c>
      <c r="D939" s="2">
        <v>12017.73</v>
      </c>
      <c r="E939" s="2">
        <v>11865.47</v>
      </c>
      <c r="F939" s="3">
        <v>-1.2999999999999999E-3</v>
      </c>
      <c r="G939">
        <f>$G$2*Tabella2[[#This Row],[CHIUSURA]]/$B$2</f>
        <v>122.58679963501295</v>
      </c>
      <c r="H939" s="6">
        <f>LN(Tabella2[[#This Row],[NUM INDICE]]/G938)</f>
        <v>-1.3415923547050674E-3</v>
      </c>
    </row>
    <row r="940" spans="1:8" x14ac:dyDescent="0.3">
      <c r="A940" s="1">
        <v>43355</v>
      </c>
      <c r="B940" s="2">
        <v>12032.3</v>
      </c>
      <c r="C940" s="2">
        <v>11989.27</v>
      </c>
      <c r="D940" s="2">
        <v>12046.66</v>
      </c>
      <c r="E940" s="2">
        <v>11952.49</v>
      </c>
      <c r="F940" s="3">
        <v>5.1999999999999998E-3</v>
      </c>
      <c r="G940">
        <f>$G$2*Tabella2[[#This Row],[CHIUSURA]]/$B$2</f>
        <v>123.22204505398511</v>
      </c>
      <c r="H940" s="6">
        <f>LN(Tabella2[[#This Row],[NUM INDICE]]/G939)</f>
        <v>5.1686247008199387E-3</v>
      </c>
    </row>
    <row r="941" spans="1:8" x14ac:dyDescent="0.3">
      <c r="A941" s="1">
        <v>43356</v>
      </c>
      <c r="B941" s="2">
        <v>12055.55</v>
      </c>
      <c r="C941" s="2">
        <v>12036.79</v>
      </c>
      <c r="D941" s="2">
        <v>12129.81</v>
      </c>
      <c r="E941" s="2">
        <v>12017.41</v>
      </c>
      <c r="F941" s="3">
        <v>1.9E-3</v>
      </c>
      <c r="G941">
        <f>$G$2*Tabella2[[#This Row],[CHIUSURA]]/$B$2</f>
        <v>123.46014687554086</v>
      </c>
      <c r="H941" s="6">
        <f>LN(Tabella2[[#This Row],[NUM INDICE]]/G940)</f>
        <v>1.9304344074081558E-3</v>
      </c>
    </row>
    <row r="942" spans="1:8" x14ac:dyDescent="0.3">
      <c r="A942" s="1">
        <v>43357</v>
      </c>
      <c r="B942" s="2">
        <v>12124.33</v>
      </c>
      <c r="C942" s="2">
        <v>12109.37</v>
      </c>
      <c r="D942" s="2">
        <v>12134.54</v>
      </c>
      <c r="E942" s="2">
        <v>12075.58</v>
      </c>
      <c r="F942" s="3">
        <v>5.7000000000000002E-3</v>
      </c>
      <c r="G942">
        <f>$G$2*Tabella2[[#This Row],[CHIUSURA]]/$B$2</f>
        <v>124.1645186298034</v>
      </c>
      <c r="H942" s="6">
        <f>LN(Tabella2[[#This Row],[NUM INDICE]]/G941)</f>
        <v>5.6890427501277837E-3</v>
      </c>
    </row>
    <row r="943" spans="1:8" x14ac:dyDescent="0.3">
      <c r="A943" s="1">
        <v>43360</v>
      </c>
      <c r="B943" s="2">
        <v>12096.41</v>
      </c>
      <c r="C943" s="2">
        <v>12056.38</v>
      </c>
      <c r="D943" s="2">
        <v>12123.09</v>
      </c>
      <c r="E943" s="2">
        <v>12040.8</v>
      </c>
      <c r="F943" s="3">
        <v>-2.3E-3</v>
      </c>
      <c r="G943">
        <f>$G$2*Tabella2[[#This Row],[CHIUSURA]]/$B$2</f>
        <v>123.87859162516527</v>
      </c>
      <c r="H943" s="6">
        <f>LN(Tabella2[[#This Row],[NUM INDICE]]/G942)</f>
        <v>-2.3054631994403863E-3</v>
      </c>
    </row>
    <row r="944" spans="1:8" x14ac:dyDescent="0.3">
      <c r="A944" s="1">
        <v>43361</v>
      </c>
      <c r="B944" s="2">
        <v>12157.67</v>
      </c>
      <c r="C944" s="2">
        <v>12097.19</v>
      </c>
      <c r="D944" s="2">
        <v>12184.41</v>
      </c>
      <c r="E944" s="2">
        <v>12064.41</v>
      </c>
      <c r="F944" s="3">
        <v>5.1000000000000004E-3</v>
      </c>
      <c r="G944">
        <f>$G$2*Tabella2[[#This Row],[CHIUSURA]]/$B$2</f>
        <v>124.50595152144504</v>
      </c>
      <c r="H944" s="6">
        <f>LN(Tabella2[[#This Row],[NUM INDICE]]/G943)</f>
        <v>5.0515319706380705E-3</v>
      </c>
    </row>
    <row r="945" spans="1:8" x14ac:dyDescent="0.3">
      <c r="A945" s="1">
        <v>43362</v>
      </c>
      <c r="B945" s="2">
        <v>12219.02</v>
      </c>
      <c r="C945" s="2">
        <v>12168.2</v>
      </c>
      <c r="D945" s="2">
        <v>12241.14</v>
      </c>
      <c r="E945" s="2">
        <v>12165.08</v>
      </c>
      <c r="F945" s="3">
        <v>5.0000000000000001E-3</v>
      </c>
      <c r="G945">
        <f>$G$2*Tabella2[[#This Row],[CHIUSURA]]/$B$2</f>
        <v>125.13423310219535</v>
      </c>
      <c r="H945" s="6">
        <f>LN(Tabella2[[#This Row],[NUM INDICE]]/G944)</f>
        <v>5.033507792179464E-3</v>
      </c>
    </row>
    <row r="946" spans="1:8" x14ac:dyDescent="0.3">
      <c r="A946" s="1">
        <v>43363</v>
      </c>
      <c r="B946" s="2">
        <v>12326.48</v>
      </c>
      <c r="C946" s="2">
        <v>12210.95</v>
      </c>
      <c r="D946" s="2">
        <v>12354.38</v>
      </c>
      <c r="E946" s="2">
        <v>12210.57</v>
      </c>
      <c r="F946" s="3">
        <v>8.8000000000000005E-3</v>
      </c>
      <c r="G946">
        <f>$G$2*Tabella2[[#This Row],[CHIUSURA]]/$B$2</f>
        <v>126.23472436001815</v>
      </c>
      <c r="H946" s="6">
        <f>LN(Tabella2[[#This Row],[NUM INDICE]]/G945)</f>
        <v>8.7560397272932831E-3</v>
      </c>
    </row>
    <row r="947" spans="1:8" x14ac:dyDescent="0.3">
      <c r="A947" s="1">
        <v>43364</v>
      </c>
      <c r="B947" s="2">
        <v>12430.88</v>
      </c>
      <c r="C947" s="2">
        <v>12402.72</v>
      </c>
      <c r="D947" s="2">
        <v>12458.3</v>
      </c>
      <c r="E947" s="2">
        <v>12373.95</v>
      </c>
      <c r="F947" s="3">
        <v>8.5000000000000006E-3</v>
      </c>
      <c r="G947">
        <f>$G$2*Tabella2[[#This Row],[CHIUSURA]]/$B$2</f>
        <v>127.30387834584265</v>
      </c>
      <c r="H947" s="6">
        <f>LN(Tabella2[[#This Row],[NUM INDICE]]/G946)</f>
        <v>8.433905621351729E-3</v>
      </c>
    </row>
    <row r="948" spans="1:8" x14ac:dyDescent="0.3">
      <c r="A948" s="1">
        <v>43367</v>
      </c>
      <c r="B948" s="2">
        <v>12350.82</v>
      </c>
      <c r="C948" s="2">
        <v>12383.42</v>
      </c>
      <c r="D948" s="2">
        <v>12409.96</v>
      </c>
      <c r="E948" s="2">
        <v>12349.3</v>
      </c>
      <c r="F948" s="3">
        <v>-6.4000000000000003E-3</v>
      </c>
      <c r="G948">
        <f>$G$2*Tabella2[[#This Row],[CHIUSURA]]/$B$2</f>
        <v>126.48398880460597</v>
      </c>
      <c r="H948" s="6">
        <f>LN(Tabella2[[#This Row],[NUM INDICE]]/G947)</f>
        <v>-6.4612418458932352E-3</v>
      </c>
    </row>
    <row r="949" spans="1:8" x14ac:dyDescent="0.3">
      <c r="A949" s="1">
        <v>43368</v>
      </c>
      <c r="B949" s="2">
        <v>12374.66</v>
      </c>
      <c r="C949" s="2">
        <v>12341.85</v>
      </c>
      <c r="D949" s="2">
        <v>12416.87</v>
      </c>
      <c r="E949" s="2">
        <v>12322.19</v>
      </c>
      <c r="F949" s="3">
        <v>1.9E-3</v>
      </c>
      <c r="G949">
        <f>$G$2*Tabella2[[#This Row],[CHIUSURA]]/$B$2</f>
        <v>126.72813277991303</v>
      </c>
      <c r="H949" s="6">
        <f>LN(Tabella2[[#This Row],[NUM INDICE]]/G948)</f>
        <v>1.9283756988889762E-3</v>
      </c>
    </row>
    <row r="950" spans="1:8" x14ac:dyDescent="0.3">
      <c r="A950" s="1">
        <v>43369</v>
      </c>
      <c r="B950" s="2">
        <v>12385.89</v>
      </c>
      <c r="C950" s="2">
        <v>12395.2</v>
      </c>
      <c r="D950" s="2">
        <v>12395.92</v>
      </c>
      <c r="E950" s="2">
        <v>12329.52</v>
      </c>
      <c r="F950" s="3">
        <v>8.9999999999999998E-4</v>
      </c>
      <c r="G950">
        <f>$G$2*Tabella2[[#This Row],[CHIUSURA]]/$B$2</f>
        <v>126.84313851995908</v>
      </c>
      <c r="H950" s="6">
        <f>LN(Tabella2[[#This Row],[NUM INDICE]]/G949)</f>
        <v>9.0708815191991254E-4</v>
      </c>
    </row>
    <row r="951" spans="1:8" x14ac:dyDescent="0.3">
      <c r="A951" s="1">
        <v>43370</v>
      </c>
      <c r="B951" s="2">
        <v>12435.59</v>
      </c>
      <c r="C951" s="2">
        <v>12329.4</v>
      </c>
      <c r="D951" s="2">
        <v>12456.69</v>
      </c>
      <c r="E951" s="2">
        <v>12272.65</v>
      </c>
      <c r="F951" s="3">
        <v>4.0000000000000001E-3</v>
      </c>
      <c r="G951">
        <f>$G$2*Tabella2[[#This Row],[CHIUSURA]]/$B$2</f>
        <v>127.35211316646749</v>
      </c>
      <c r="H951" s="6">
        <f>LN(Tabella2[[#This Row],[NUM INDICE]]/G950)</f>
        <v>4.0046013710056437E-3</v>
      </c>
    </row>
    <row r="952" spans="1:8" x14ac:dyDescent="0.3">
      <c r="A952" s="1">
        <v>43371</v>
      </c>
      <c r="B952" s="2">
        <v>12246.73</v>
      </c>
      <c r="C952" s="2">
        <v>12381.36</v>
      </c>
      <c r="D952" s="2">
        <v>12394.16</v>
      </c>
      <c r="E952" s="2">
        <v>12190.57</v>
      </c>
      <c r="F952" s="3">
        <v>-1.52E-2</v>
      </c>
      <c r="G952">
        <f>$G$2*Tabella2[[#This Row],[CHIUSURA]]/$B$2</f>
        <v>125.41800950973555</v>
      </c>
      <c r="H952" s="6">
        <f>LN(Tabella2[[#This Row],[NUM INDICE]]/G951)</f>
        <v>-1.530356027203802E-2</v>
      </c>
    </row>
    <row r="953" spans="1:8" x14ac:dyDescent="0.3">
      <c r="A953" s="1">
        <v>43374</v>
      </c>
      <c r="B953" s="2">
        <v>12339.03</v>
      </c>
      <c r="C953" s="2">
        <v>12265.89</v>
      </c>
      <c r="D953" s="2">
        <v>12373.29</v>
      </c>
      <c r="E953" s="2">
        <v>12263.1</v>
      </c>
      <c r="F953" s="3">
        <v>7.4999999999999997E-3</v>
      </c>
      <c r="G953">
        <f>$G$2*Tabella2[[#This Row],[CHIUSURA]]/$B$2</f>
        <v>126.36324813896545</v>
      </c>
      <c r="H953" s="6">
        <f>LN(Tabella2[[#This Row],[NUM INDICE]]/G952)</f>
        <v>7.5084466480533777E-3</v>
      </c>
    </row>
    <row r="954" spans="1:8" x14ac:dyDescent="0.3">
      <c r="A954" s="1">
        <v>43375</v>
      </c>
      <c r="B954" s="2">
        <v>12287.58</v>
      </c>
      <c r="C954" s="2">
        <v>12229.07</v>
      </c>
      <c r="D954" s="2">
        <v>12310.76</v>
      </c>
      <c r="E954" s="2">
        <v>12203.6</v>
      </c>
      <c r="F954" s="3">
        <v>-4.1999999999999997E-3</v>
      </c>
      <c r="G954">
        <f>$G$2*Tabella2[[#This Row],[CHIUSURA]]/$B$2</f>
        <v>125.83635184997435</v>
      </c>
      <c r="H954" s="6">
        <f>LN(Tabella2[[#This Row],[NUM INDICE]]/G953)</f>
        <v>-4.1784130951051787E-3</v>
      </c>
    </row>
    <row r="955" spans="1:8" x14ac:dyDescent="0.3">
      <c r="A955" s="1">
        <v>43377</v>
      </c>
      <c r="B955" s="2">
        <v>12244.14</v>
      </c>
      <c r="C955" s="2">
        <v>12275.07</v>
      </c>
      <c r="D955" s="2">
        <v>12348.86</v>
      </c>
      <c r="E955" s="2">
        <v>12174.69</v>
      </c>
      <c r="F955" s="3">
        <v>-3.5000000000000001E-3</v>
      </c>
      <c r="G955">
        <f>$G$2*Tabella2[[#This Row],[CHIUSURA]]/$B$2</f>
        <v>125.39148547886117</v>
      </c>
      <c r="H955" s="6">
        <f>LN(Tabella2[[#This Row],[NUM INDICE]]/G954)</f>
        <v>-3.5415409440417915E-3</v>
      </c>
    </row>
    <row r="956" spans="1:8" x14ac:dyDescent="0.3">
      <c r="A956" s="1">
        <v>43378</v>
      </c>
      <c r="B956" s="2">
        <v>12111.9</v>
      </c>
      <c r="C956" s="2">
        <v>12236.29</v>
      </c>
      <c r="D956" s="2">
        <v>12245.41</v>
      </c>
      <c r="E956" s="2">
        <v>12103.55</v>
      </c>
      <c r="F956" s="3">
        <v>-1.0800000000000001E-2</v>
      </c>
      <c r="G956">
        <f>$G$2*Tabella2[[#This Row],[CHIUSURA]]/$B$2</f>
        <v>124.03722376348348</v>
      </c>
      <c r="H956" s="6">
        <f>LN(Tabella2[[#This Row],[NUM INDICE]]/G955)</f>
        <v>-1.0859014803394781E-2</v>
      </c>
    </row>
    <row r="957" spans="1:8" x14ac:dyDescent="0.3">
      <c r="A957" s="1">
        <v>43381</v>
      </c>
      <c r="B957" s="2">
        <v>11947.16</v>
      </c>
      <c r="C957" s="2">
        <v>12044.96</v>
      </c>
      <c r="D957" s="2">
        <v>12072.27</v>
      </c>
      <c r="E957" s="2">
        <v>11938.8</v>
      </c>
      <c r="F957" s="3">
        <v>-1.3599999999999999E-2</v>
      </c>
      <c r="G957">
        <f>$G$2*Tabella2[[#This Row],[CHIUSURA]]/$B$2</f>
        <v>122.35013154485583</v>
      </c>
      <c r="H957" s="6">
        <f>LN(Tabella2[[#This Row],[NUM INDICE]]/G956)</f>
        <v>-1.3694847157363996E-2</v>
      </c>
    </row>
    <row r="958" spans="1:8" x14ac:dyDescent="0.3">
      <c r="A958" s="1">
        <v>43382</v>
      </c>
      <c r="B958" s="2">
        <v>11977.22</v>
      </c>
      <c r="C958" s="2">
        <v>11963.63</v>
      </c>
      <c r="D958" s="2">
        <v>11998.64</v>
      </c>
      <c r="E958" s="2">
        <v>11803.19</v>
      </c>
      <c r="F958" s="3">
        <v>2.5000000000000001E-3</v>
      </c>
      <c r="G958">
        <f>$G$2*Tabella2[[#This Row],[CHIUSURA]]/$B$2</f>
        <v>122.65797415801563</v>
      </c>
      <c r="H958" s="6">
        <f>LN(Tabella2[[#This Row],[NUM INDICE]]/G957)</f>
        <v>2.5129191074942446E-3</v>
      </c>
    </row>
    <row r="959" spans="1:8" x14ac:dyDescent="0.3">
      <c r="A959" s="1">
        <v>43383</v>
      </c>
      <c r="B959" s="2">
        <v>11712.5</v>
      </c>
      <c r="C959" s="2">
        <v>11976.7</v>
      </c>
      <c r="D959" s="2">
        <v>11978.8</v>
      </c>
      <c r="E959" s="2">
        <v>11712.27</v>
      </c>
      <c r="F959" s="3">
        <v>-2.2100000000000002E-2</v>
      </c>
      <c r="G959">
        <f>$G$2*Tabella2[[#This Row],[CHIUSURA]]/$B$2</f>
        <v>119.94699290200549</v>
      </c>
      <c r="H959" s="6">
        <f>LN(Tabella2[[#This Row],[NUM INDICE]]/G958)</f>
        <v>-2.2349864771830659E-2</v>
      </c>
    </row>
    <row r="960" spans="1:8" x14ac:dyDescent="0.3">
      <c r="A960" s="1">
        <v>43384</v>
      </c>
      <c r="B960" s="2">
        <v>11539.35</v>
      </c>
      <c r="C960" s="2">
        <v>11558.98</v>
      </c>
      <c r="D960" s="2">
        <v>11700.5</v>
      </c>
      <c r="E960" s="2">
        <v>11518.56</v>
      </c>
      <c r="F960" s="3">
        <v>-1.4800000000000001E-2</v>
      </c>
      <c r="G960">
        <f>$G$2*Tabella2[[#This Row],[CHIUSURA]]/$B$2</f>
        <v>118.17377439007531</v>
      </c>
      <c r="H960" s="6">
        <f>LN(Tabella2[[#This Row],[NUM INDICE]]/G959)</f>
        <v>-1.4893713894169439E-2</v>
      </c>
    </row>
    <row r="961" spans="1:8" x14ac:dyDescent="0.3">
      <c r="A961" s="1">
        <v>43385</v>
      </c>
      <c r="B961" s="2">
        <v>11523.81</v>
      </c>
      <c r="C961" s="2">
        <v>11691.47</v>
      </c>
      <c r="D961" s="2">
        <v>11693.84</v>
      </c>
      <c r="E961" s="2">
        <v>11514.55</v>
      </c>
      <c r="F961" s="3">
        <v>-1.2999999999999999E-3</v>
      </c>
      <c r="G961">
        <f>$G$2*Tabella2[[#This Row],[CHIUSURA]]/$B$2</f>
        <v>118.01463020482902</v>
      </c>
      <c r="H961" s="6">
        <f>LN(Tabella2[[#This Row],[NUM INDICE]]/G960)</f>
        <v>-1.3476039147945773E-3</v>
      </c>
    </row>
    <row r="962" spans="1:8" x14ac:dyDescent="0.3">
      <c r="A962" s="1">
        <v>43388</v>
      </c>
      <c r="B962" s="2">
        <v>11614.16</v>
      </c>
      <c r="C962" s="2">
        <v>11523.81</v>
      </c>
      <c r="D962" s="2">
        <v>11625.02</v>
      </c>
      <c r="E962" s="2">
        <v>11459.08</v>
      </c>
      <c r="F962" s="3">
        <v>7.7999999999999996E-3</v>
      </c>
      <c r="G962">
        <f>$G$2*Tabella2[[#This Row],[CHIUSURA]]/$B$2</f>
        <v>118.93989900386391</v>
      </c>
      <c r="H962" s="6">
        <f>LN(Tabella2[[#This Row],[NUM INDICE]]/G961)</f>
        <v>7.809713576052927E-3</v>
      </c>
    </row>
    <row r="963" spans="1:8" x14ac:dyDescent="0.3">
      <c r="A963" s="1">
        <v>43389</v>
      </c>
      <c r="B963" s="2">
        <v>11776.55</v>
      </c>
      <c r="C963" s="2">
        <v>11637.62</v>
      </c>
      <c r="D963" s="2">
        <v>11790.15</v>
      </c>
      <c r="E963" s="2">
        <v>11606.97</v>
      </c>
      <c r="F963" s="3">
        <v>1.4E-2</v>
      </c>
      <c r="G963">
        <f>$G$2*Tabella2[[#This Row],[CHIUSURA]]/$B$2</f>
        <v>120.60292501687195</v>
      </c>
      <c r="H963" s="6">
        <f>LN(Tabella2[[#This Row],[NUM INDICE]]/G962)</f>
        <v>1.3885222727282209E-2</v>
      </c>
    </row>
    <row r="964" spans="1:8" x14ac:dyDescent="0.3">
      <c r="A964" s="1">
        <v>43390</v>
      </c>
      <c r="B964" s="2">
        <v>11715.03</v>
      </c>
      <c r="C964" s="2">
        <v>11811.47</v>
      </c>
      <c r="D964" s="2">
        <v>11847.79</v>
      </c>
      <c r="E964" s="2">
        <v>11669.96</v>
      </c>
      <c r="F964" s="3">
        <v>-5.1999999999999998E-3</v>
      </c>
      <c r="G964">
        <f>$G$2*Tabella2[[#This Row],[CHIUSURA]]/$B$2</f>
        <v>119.97290247656618</v>
      </c>
      <c r="H964" s="6">
        <f>LN(Tabella2[[#This Row],[NUM INDICE]]/G963)</f>
        <v>-5.2376332829694276E-3</v>
      </c>
    </row>
    <row r="965" spans="1:8" x14ac:dyDescent="0.3">
      <c r="A965" s="1">
        <v>43391</v>
      </c>
      <c r="B965" s="2">
        <v>11589.21</v>
      </c>
      <c r="C965" s="2">
        <v>11695.19</v>
      </c>
      <c r="D965" s="2">
        <v>11791.22</v>
      </c>
      <c r="E965" s="2">
        <v>11586.32</v>
      </c>
      <c r="F965" s="3">
        <v>-1.0699999999999999E-2</v>
      </c>
      <c r="G965">
        <f>$G$2*Tabella2[[#This Row],[CHIUSURA]]/$B$2</f>
        <v>118.68438758675356</v>
      </c>
      <c r="H965" s="6">
        <f>LN(Tabella2[[#This Row],[NUM INDICE]]/G964)</f>
        <v>-1.0798139956231542E-2</v>
      </c>
    </row>
    <row r="966" spans="1:8" x14ac:dyDescent="0.3">
      <c r="A966" s="1">
        <v>43392</v>
      </c>
      <c r="B966" s="2">
        <v>11553.83</v>
      </c>
      <c r="C966" s="2">
        <v>11578.85</v>
      </c>
      <c r="D966" s="2">
        <v>11617.28</v>
      </c>
      <c r="E966" s="2">
        <v>11498.69</v>
      </c>
      <c r="F966" s="3">
        <v>-3.0999999999999999E-3</v>
      </c>
      <c r="G966">
        <f>$G$2*Tabella2[[#This Row],[CHIUSURA]]/$B$2</f>
        <v>118.32206318044636</v>
      </c>
      <c r="H966" s="6">
        <f>LN(Tabella2[[#This Row],[NUM INDICE]]/G965)</f>
        <v>-3.0575090880094291E-3</v>
      </c>
    </row>
    <row r="967" spans="1:8" x14ac:dyDescent="0.3">
      <c r="A967" s="1">
        <v>43395</v>
      </c>
      <c r="B967" s="2">
        <v>11524.34</v>
      </c>
      <c r="C967" s="2">
        <v>11665.68</v>
      </c>
      <c r="D967" s="2">
        <v>11677.45</v>
      </c>
      <c r="E967" s="2">
        <v>11497.09</v>
      </c>
      <c r="F967" s="3">
        <v>-2.5999999999999999E-3</v>
      </c>
      <c r="G967">
        <f>$G$2*Tabella2[[#This Row],[CHIUSURA]]/$B$2</f>
        <v>118.02005790226663</v>
      </c>
      <c r="H967" s="6">
        <f>LN(Tabella2[[#This Row],[NUM INDICE]]/G966)</f>
        <v>-2.5556633000754316E-3</v>
      </c>
    </row>
    <row r="968" spans="1:8" x14ac:dyDescent="0.3">
      <c r="A968" s="1">
        <v>43396</v>
      </c>
      <c r="B968" s="2">
        <v>11274.28</v>
      </c>
      <c r="C968" s="2">
        <v>11367.57</v>
      </c>
      <c r="D968" s="2">
        <v>11394.21</v>
      </c>
      <c r="E968" s="2">
        <v>11228.5</v>
      </c>
      <c r="F968" s="3">
        <v>-2.1700000000000001E-2</v>
      </c>
      <c r="G968">
        <f>$G$2*Tabella2[[#This Row],[CHIUSURA]]/$B$2</f>
        <v>115.45920880556862</v>
      </c>
      <c r="H968" s="6">
        <f>LN(Tabella2[[#This Row],[NUM INDICE]]/G967)</f>
        <v>-2.1937295175025098E-2</v>
      </c>
    </row>
    <row r="969" spans="1:8" x14ac:dyDescent="0.3">
      <c r="A969" s="1">
        <v>43397</v>
      </c>
      <c r="B969" s="2">
        <v>11191.63</v>
      </c>
      <c r="C969" s="2">
        <v>11298.65</v>
      </c>
      <c r="D969" s="2">
        <v>11391.94</v>
      </c>
      <c r="E969" s="2">
        <v>11166.84</v>
      </c>
      <c r="F969" s="3">
        <v>-7.3000000000000001E-3</v>
      </c>
      <c r="G969">
        <f>$G$2*Tabella2[[#This Row],[CHIUSURA]]/$B$2</f>
        <v>114.61279523345756</v>
      </c>
      <c r="H969" s="6">
        <f>LN(Tabella2[[#This Row],[NUM INDICE]]/G968)</f>
        <v>-7.3578477679838907E-3</v>
      </c>
    </row>
    <row r="970" spans="1:8" x14ac:dyDescent="0.3">
      <c r="A970" s="1">
        <v>43398</v>
      </c>
      <c r="B970" s="2">
        <v>11307.12</v>
      </c>
      <c r="C970" s="2">
        <v>11098.68</v>
      </c>
      <c r="D970" s="2">
        <v>11324.92</v>
      </c>
      <c r="E970" s="2">
        <v>11078.37</v>
      </c>
      <c r="F970" s="3">
        <v>1.03E-2</v>
      </c>
      <c r="G970">
        <f>$G$2*Tabella2[[#This Row],[CHIUSURA]]/$B$2</f>
        <v>115.7955212279295</v>
      </c>
      <c r="H970" s="6">
        <f>LN(Tabella2[[#This Row],[NUM INDICE]]/G969)</f>
        <v>1.0266438302841671E-2</v>
      </c>
    </row>
    <row r="971" spans="1:8" x14ac:dyDescent="0.3">
      <c r="A971" s="1">
        <v>43399</v>
      </c>
      <c r="B971" s="2">
        <v>11200.62</v>
      </c>
      <c r="C971" s="2">
        <v>11180.96</v>
      </c>
      <c r="D971" s="2">
        <v>11205.83</v>
      </c>
      <c r="E971" s="2">
        <v>11051.04</v>
      </c>
      <c r="F971" s="3">
        <v>-9.4000000000000004E-3</v>
      </c>
      <c r="G971">
        <f>$G$2*Tabella2[[#This Row],[CHIUSURA]]/$B$2</f>
        <v>114.70486127112578</v>
      </c>
      <c r="H971" s="6">
        <f>LN(Tabella2[[#This Row],[NUM INDICE]]/G970)</f>
        <v>-9.4634818797027769E-3</v>
      </c>
    </row>
    <row r="972" spans="1:8" x14ac:dyDescent="0.3">
      <c r="A972" s="1">
        <v>43402</v>
      </c>
      <c r="B972" s="2">
        <v>11335.48</v>
      </c>
      <c r="C972" s="2">
        <v>11270.67</v>
      </c>
      <c r="D972" s="2">
        <v>11444.86</v>
      </c>
      <c r="E972" s="2">
        <v>11218.92</v>
      </c>
      <c r="F972" s="3">
        <v>1.2E-2</v>
      </c>
      <c r="G972">
        <f>$G$2*Tabella2[[#This Row],[CHIUSURA]]/$B$2</f>
        <v>116.08595424553469</v>
      </c>
      <c r="H972" s="6">
        <f>LN(Tabella2[[#This Row],[NUM INDICE]]/G971)</f>
        <v>1.1968495864858103E-2</v>
      </c>
    </row>
    <row r="973" spans="1:8" x14ac:dyDescent="0.3">
      <c r="A973" s="1">
        <v>43403</v>
      </c>
      <c r="B973" s="2">
        <v>11287.39</v>
      </c>
      <c r="C973" s="2">
        <v>11391.78</v>
      </c>
      <c r="D973" s="2">
        <v>11394.37</v>
      </c>
      <c r="E973" s="2">
        <v>11212.58</v>
      </c>
      <c r="F973" s="3">
        <v>-4.1999999999999997E-3</v>
      </c>
      <c r="G973">
        <f>$G$2*Tabella2[[#This Row],[CHIUSURA]]/$B$2</f>
        <v>115.59346751011037</v>
      </c>
      <c r="H973" s="6">
        <f>LN(Tabella2[[#This Row],[NUM INDICE]]/G972)</f>
        <v>-4.2514563744621295E-3</v>
      </c>
    </row>
    <row r="974" spans="1:8" x14ac:dyDescent="0.3">
      <c r="A974" s="1">
        <v>43404</v>
      </c>
      <c r="B974" s="2">
        <v>11447.51</v>
      </c>
      <c r="C974" s="2">
        <v>11417.09</v>
      </c>
      <c r="D974" s="2">
        <v>11499.38</v>
      </c>
      <c r="E974" s="2">
        <v>11391.64</v>
      </c>
      <c r="F974" s="3">
        <v>1.4200000000000001E-2</v>
      </c>
      <c r="G974">
        <f>$G$2*Tabella2[[#This Row],[CHIUSURA]]/$B$2</f>
        <v>117.23324659258373</v>
      </c>
      <c r="H974" s="6">
        <f>LN(Tabella2[[#This Row],[NUM INDICE]]/G973)</f>
        <v>1.4086065699757568E-2</v>
      </c>
    </row>
    <row r="975" spans="1:8" x14ac:dyDescent="0.3">
      <c r="A975" s="1">
        <v>43405</v>
      </c>
      <c r="B975" s="2">
        <v>11468.54</v>
      </c>
      <c r="C975" s="2">
        <v>11419.61</v>
      </c>
      <c r="D975" s="2">
        <v>11575.43</v>
      </c>
      <c r="E975" s="2">
        <v>11416.36</v>
      </c>
      <c r="F975" s="3">
        <v>1.8E-3</v>
      </c>
      <c r="G975">
        <f>$G$2*Tabella2[[#This Row],[CHIUSURA]]/$B$2</f>
        <v>117.44861353053285</v>
      </c>
      <c r="H975" s="6">
        <f>LN(Tabella2[[#This Row],[NUM INDICE]]/G974)</f>
        <v>1.8353953585897682E-3</v>
      </c>
    </row>
    <row r="976" spans="1:8" x14ac:dyDescent="0.3">
      <c r="A976" s="1">
        <v>43406</v>
      </c>
      <c r="B976" s="2">
        <v>11518.99</v>
      </c>
      <c r="C976" s="2">
        <v>11636.37</v>
      </c>
      <c r="D976" s="2">
        <v>11689.96</v>
      </c>
      <c r="E976" s="2">
        <v>11518.87</v>
      </c>
      <c r="F976" s="3">
        <v>4.4000000000000003E-3</v>
      </c>
      <c r="G976">
        <f>$G$2*Tabella2[[#This Row],[CHIUSURA]]/$B$2</f>
        <v>117.96526888096241</v>
      </c>
      <c r="H976" s="6">
        <f>LN(Tabella2[[#This Row],[NUM INDICE]]/G975)</f>
        <v>4.3893433525793021E-3</v>
      </c>
    </row>
    <row r="977" spans="1:8" x14ac:dyDescent="0.3">
      <c r="A977" s="1">
        <v>43409</v>
      </c>
      <c r="B977" s="2">
        <v>11494.96</v>
      </c>
      <c r="C977" s="2">
        <v>11522.33</v>
      </c>
      <c r="D977" s="2">
        <v>11555.97</v>
      </c>
      <c r="E977" s="2">
        <v>11479.19</v>
      </c>
      <c r="F977" s="3">
        <v>-2.0999999999999999E-3</v>
      </c>
      <c r="G977">
        <f>$G$2*Tabella2[[#This Row],[CHIUSURA]]/$B$2</f>
        <v>117.71917912732867</v>
      </c>
      <c r="H977" s="6">
        <f>LN(Tabella2[[#This Row],[NUM INDICE]]/G976)</f>
        <v>-2.0882993778026538E-3</v>
      </c>
    </row>
    <row r="978" spans="1:8" x14ac:dyDescent="0.3">
      <c r="A978" s="1">
        <v>43410</v>
      </c>
      <c r="B978" s="2">
        <v>11484.34</v>
      </c>
      <c r="C978" s="2">
        <v>11518.17</v>
      </c>
      <c r="D978" s="2">
        <v>11528.52</v>
      </c>
      <c r="E978" s="2">
        <v>11436.53</v>
      </c>
      <c r="F978" s="3">
        <v>-8.9999999999999998E-4</v>
      </c>
      <c r="G978">
        <f>$G$2*Tabella2[[#This Row],[CHIUSURA]]/$B$2</f>
        <v>117.61042035980515</v>
      </c>
      <c r="H978" s="6">
        <f>LN(Tabella2[[#This Row],[NUM INDICE]]/G977)</f>
        <v>-9.2431020580257259E-4</v>
      </c>
    </row>
    <row r="979" spans="1:8" x14ac:dyDescent="0.3">
      <c r="A979" s="1">
        <v>43411</v>
      </c>
      <c r="B979" s="2">
        <v>11579.1</v>
      </c>
      <c r="C979" s="2">
        <v>11542.09</v>
      </c>
      <c r="D979" s="2">
        <v>11634.81</v>
      </c>
      <c r="E979" s="2">
        <v>11532.34</v>
      </c>
      <c r="F979" s="3">
        <v>8.3000000000000001E-3</v>
      </c>
      <c r="G979">
        <f>$G$2*Tabella2[[#This Row],[CHIUSURA]]/$B$2</f>
        <v>118.58085169789642</v>
      </c>
      <c r="H979" s="6">
        <f>LN(Tabella2[[#This Row],[NUM INDICE]]/G978)</f>
        <v>8.2173806877503391E-3</v>
      </c>
    </row>
    <row r="980" spans="1:8" x14ac:dyDescent="0.3">
      <c r="A980" s="1">
        <v>43412</v>
      </c>
      <c r="B980" s="2">
        <v>11527.32</v>
      </c>
      <c r="C980" s="2">
        <v>11629</v>
      </c>
      <c r="D980" s="2">
        <v>11648.79</v>
      </c>
      <c r="E980" s="2">
        <v>11503.36</v>
      </c>
      <c r="F980" s="3">
        <v>-4.4999999999999997E-3</v>
      </c>
      <c r="G980">
        <f>$G$2*Tabella2[[#This Row],[CHIUSURA]]/$B$2</f>
        <v>118.05057589918002</v>
      </c>
      <c r="H980" s="6">
        <f>LN(Tabella2[[#This Row],[NUM INDICE]]/G979)</f>
        <v>-4.4818787745051353E-3</v>
      </c>
    </row>
    <row r="981" spans="1:8" x14ac:dyDescent="0.3">
      <c r="A981" s="1">
        <v>43413</v>
      </c>
      <c r="B981" s="2">
        <v>11529.16</v>
      </c>
      <c r="C981" s="2">
        <v>11489.19</v>
      </c>
      <c r="D981" s="2">
        <v>11549.06</v>
      </c>
      <c r="E981" s="2">
        <v>11418.35</v>
      </c>
      <c r="F981" s="3">
        <v>2.0000000000000001E-4</v>
      </c>
      <c r="G981">
        <f>$G$2*Tabella2[[#This Row],[CHIUSURA]]/$B$2</f>
        <v>118.06941922613325</v>
      </c>
      <c r="H981" s="6">
        <f>LN(Tabella2[[#This Row],[NUM INDICE]]/G980)</f>
        <v>1.5960805846392315E-4</v>
      </c>
    </row>
    <row r="982" spans="1:8" x14ac:dyDescent="0.3">
      <c r="A982" s="1">
        <v>43416</v>
      </c>
      <c r="B982" s="2">
        <v>11325.44</v>
      </c>
      <c r="C982" s="2">
        <v>11591.59</v>
      </c>
      <c r="D982" s="2">
        <v>11598.51</v>
      </c>
      <c r="E982" s="2">
        <v>11310.72</v>
      </c>
      <c r="F982" s="3">
        <v>-1.77E-2</v>
      </c>
      <c r="G982">
        <f>$G$2*Tabella2[[#This Row],[CHIUSURA]]/$B$2</f>
        <v>115.98313522237686</v>
      </c>
      <c r="H982" s="6">
        <f>LN(Tabella2[[#This Row],[NUM INDICE]]/G981)</f>
        <v>-1.7827955489677645E-2</v>
      </c>
    </row>
    <row r="983" spans="1:8" x14ac:dyDescent="0.3">
      <c r="A983" s="1">
        <v>43417</v>
      </c>
      <c r="B983" s="2">
        <v>11472.22</v>
      </c>
      <c r="C983" s="2">
        <v>11374.11</v>
      </c>
      <c r="D983" s="2">
        <v>11495.69</v>
      </c>
      <c r="E983" s="2">
        <v>11349.94</v>
      </c>
      <c r="F983" s="3">
        <v>1.2999999999999999E-2</v>
      </c>
      <c r="G983">
        <f>$G$2*Tabella2[[#This Row],[CHIUSURA]]/$B$2</f>
        <v>117.48630018443932</v>
      </c>
      <c r="H983" s="6">
        <f>LN(Tabella2[[#This Row],[NUM INDICE]]/G982)</f>
        <v>1.2876938088798908E-2</v>
      </c>
    </row>
    <row r="984" spans="1:8" x14ac:dyDescent="0.3">
      <c r="A984" s="1">
        <v>43418</v>
      </c>
      <c r="B984" s="2">
        <v>11412.53</v>
      </c>
      <c r="C984" s="2">
        <v>11394.75</v>
      </c>
      <c r="D984" s="2">
        <v>11566.79</v>
      </c>
      <c r="E984" s="2">
        <v>11314.6</v>
      </c>
      <c r="F984" s="3">
        <v>-5.1999999999999998E-3</v>
      </c>
      <c r="G984">
        <f>$G$2*Tabella2[[#This Row],[CHIUSURA]]/$B$2</f>
        <v>116.87501856170115</v>
      </c>
      <c r="H984" s="6">
        <f>LN(Tabella2[[#This Row],[NUM INDICE]]/G983)</f>
        <v>-5.2165861860671162E-3</v>
      </c>
    </row>
    <row r="985" spans="1:8" x14ac:dyDescent="0.3">
      <c r="A985" s="1">
        <v>43419</v>
      </c>
      <c r="B985" s="2">
        <v>11353.67</v>
      </c>
      <c r="C985" s="2">
        <v>11447.84</v>
      </c>
      <c r="D985" s="2">
        <v>11500.66</v>
      </c>
      <c r="E985" s="2">
        <v>11254.92</v>
      </c>
      <c r="F985" s="3">
        <v>-5.1999999999999998E-3</v>
      </c>
      <c r="G985">
        <f>$G$2*Tabella2[[#This Row],[CHIUSURA]]/$B$2</f>
        <v>116.27223691796907</v>
      </c>
      <c r="H985" s="6">
        <f>LN(Tabella2[[#This Row],[NUM INDICE]]/G984)</f>
        <v>-5.1708349349074761E-3</v>
      </c>
    </row>
    <row r="986" spans="1:8" x14ac:dyDescent="0.3">
      <c r="A986" s="1">
        <v>43420</v>
      </c>
      <c r="B986" s="2">
        <v>11341</v>
      </c>
      <c r="C986" s="2">
        <v>11425.8</v>
      </c>
      <c r="D986" s="2">
        <v>11448.56</v>
      </c>
      <c r="E986" s="2">
        <v>11233.21</v>
      </c>
      <c r="F986" s="3">
        <v>-1.1000000000000001E-3</v>
      </c>
      <c r="G986">
        <f>$G$2*Tabella2[[#This Row],[CHIUSURA]]/$B$2</f>
        <v>116.14248422639439</v>
      </c>
      <c r="H986" s="6">
        <f>LN(Tabella2[[#This Row],[NUM INDICE]]/G985)</f>
        <v>-1.1165618461355033E-3</v>
      </c>
    </row>
    <row r="987" spans="1:8" x14ac:dyDescent="0.3">
      <c r="A987" s="1">
        <v>43423</v>
      </c>
      <c r="B987" s="2">
        <v>11244.54</v>
      </c>
      <c r="C987" s="2">
        <v>11384</v>
      </c>
      <c r="D987" s="2">
        <v>11419.55</v>
      </c>
      <c r="E987" s="2">
        <v>11231.59</v>
      </c>
      <c r="F987" s="3">
        <v>-8.5000000000000006E-3</v>
      </c>
      <c r="G987">
        <f>$G$2*Tabella2[[#This Row],[CHIUSURA]]/$B$2</f>
        <v>115.1546432927485</v>
      </c>
      <c r="H987" s="6">
        <f>LN(Tabella2[[#This Row],[NUM INDICE]]/G986)</f>
        <v>-8.5418003284401835E-3</v>
      </c>
    </row>
    <row r="988" spans="1:8" x14ac:dyDescent="0.3">
      <c r="A988" s="1">
        <v>43424</v>
      </c>
      <c r="B988" s="2">
        <v>11066.41</v>
      </c>
      <c r="C988" s="2">
        <v>11157.65</v>
      </c>
      <c r="D988" s="2">
        <v>11187.16</v>
      </c>
      <c r="E988" s="2">
        <v>11009.25</v>
      </c>
      <c r="F988" s="3">
        <v>-1.5800000000000002E-2</v>
      </c>
      <c r="G988">
        <f>$G$2*Tabella2[[#This Row],[CHIUSURA]]/$B$2</f>
        <v>113.33042490678186</v>
      </c>
      <c r="H988" s="6">
        <f>LN(Tabella2[[#This Row],[NUM INDICE]]/G987)</f>
        <v>-1.5968283290460874E-2</v>
      </c>
    </row>
    <row r="989" spans="1:8" x14ac:dyDescent="0.3">
      <c r="A989" s="1">
        <v>43425</v>
      </c>
      <c r="B989" s="2">
        <v>11244.17</v>
      </c>
      <c r="C989" s="2">
        <v>11138.25</v>
      </c>
      <c r="D989" s="2">
        <v>11257.83</v>
      </c>
      <c r="E989" s="2">
        <v>11113.34</v>
      </c>
      <c r="F989" s="3">
        <v>1.61E-2</v>
      </c>
      <c r="G989">
        <f>$G$2*Tabella2[[#This Row],[CHIUSURA]]/$B$2</f>
        <v>115.15085414548074</v>
      </c>
      <c r="H989" s="6">
        <f>LN(Tabella2[[#This Row],[NUM INDICE]]/G988)</f>
        <v>1.5935377890370458E-2</v>
      </c>
    </row>
    <row r="990" spans="1:8" x14ac:dyDescent="0.3">
      <c r="A990" s="1">
        <v>43426</v>
      </c>
      <c r="B990" s="2">
        <v>11138.49</v>
      </c>
      <c r="C990" s="2">
        <v>11216.29</v>
      </c>
      <c r="D990" s="2">
        <v>11221.77</v>
      </c>
      <c r="E990" s="2">
        <v>11119.04</v>
      </c>
      <c r="F990" s="3">
        <v>-9.4000000000000004E-3</v>
      </c>
      <c r="G990">
        <f>$G$2*Tabella2[[#This Row],[CHIUSURA]]/$B$2</f>
        <v>114.06859175829747</v>
      </c>
      <c r="H990" s="6">
        <f>LN(Tabella2[[#This Row],[NUM INDICE]]/G989)</f>
        <v>-9.4430943692294742E-3</v>
      </c>
    </row>
    <row r="991" spans="1:8" x14ac:dyDescent="0.3">
      <c r="A991" s="1">
        <v>43427</v>
      </c>
      <c r="B991" s="2">
        <v>11192.69</v>
      </c>
      <c r="C991" s="2">
        <v>11146.55</v>
      </c>
      <c r="D991" s="2">
        <v>11205.99</v>
      </c>
      <c r="E991" s="2">
        <v>11093.52</v>
      </c>
      <c r="F991" s="3">
        <v>4.8999999999999998E-3</v>
      </c>
      <c r="G991">
        <f>$G$2*Tabella2[[#This Row],[CHIUSURA]]/$B$2</f>
        <v>114.6236506283328</v>
      </c>
      <c r="H991" s="6">
        <f>LN(Tabella2[[#This Row],[NUM INDICE]]/G990)</f>
        <v>4.8542089068046666E-3</v>
      </c>
    </row>
    <row r="992" spans="1:8" x14ac:dyDescent="0.3">
      <c r="A992" s="1">
        <v>43430</v>
      </c>
      <c r="B992" s="2">
        <v>11354.72</v>
      </c>
      <c r="C992" s="2">
        <v>11315.9</v>
      </c>
      <c r="D992" s="2">
        <v>11390.93</v>
      </c>
      <c r="E992" s="2">
        <v>11301.82</v>
      </c>
      <c r="F992" s="3">
        <v>1.4500000000000001E-2</v>
      </c>
      <c r="G992">
        <f>$G$2*Tabella2[[#This Row],[CHIUSURA]]/$B$2</f>
        <v>116.28298990345868</v>
      </c>
      <c r="H992" s="6">
        <f>LN(Tabella2[[#This Row],[NUM INDICE]]/G991)</f>
        <v>1.4372629870609199E-2</v>
      </c>
    </row>
    <row r="993" spans="1:8" x14ac:dyDescent="0.3">
      <c r="A993" s="1">
        <v>43431</v>
      </c>
      <c r="B993" s="2">
        <v>11309.11</v>
      </c>
      <c r="C993" s="2">
        <v>11380.79</v>
      </c>
      <c r="D993" s="2">
        <v>11400.05</v>
      </c>
      <c r="E993" s="2">
        <v>11264.65</v>
      </c>
      <c r="F993" s="3">
        <v>-4.0000000000000001E-3</v>
      </c>
      <c r="G993">
        <f>$G$2*Tabella2[[#This Row],[CHIUSURA]]/$B$2</f>
        <v>115.81590069566697</v>
      </c>
      <c r="H993" s="6">
        <f>LN(Tabella2[[#This Row],[NUM INDICE]]/G992)</f>
        <v>-4.02492090466964E-3</v>
      </c>
    </row>
    <row r="994" spans="1:8" x14ac:dyDescent="0.3">
      <c r="A994" s="1">
        <v>43432</v>
      </c>
      <c r="B994" s="2">
        <v>11298.88</v>
      </c>
      <c r="C994" s="2">
        <v>11355.8</v>
      </c>
      <c r="D994" s="2">
        <v>11358.8</v>
      </c>
      <c r="E994" s="2">
        <v>11279.46</v>
      </c>
      <c r="F994" s="3">
        <v>-8.9999999999999998E-4</v>
      </c>
      <c r="G994">
        <f>$G$2*Tabella2[[#This Row],[CHIUSURA]]/$B$2</f>
        <v>115.71113589418243</v>
      </c>
      <c r="H994" s="6">
        <f>LN(Tabella2[[#This Row],[NUM INDICE]]/G993)</f>
        <v>-9.049898463511216E-4</v>
      </c>
    </row>
    <row r="995" spans="1:8" x14ac:dyDescent="0.3">
      <c r="A995" s="1">
        <v>43433</v>
      </c>
      <c r="B995" s="2">
        <v>11298.23</v>
      </c>
      <c r="C995" s="2">
        <v>11377.21</v>
      </c>
      <c r="D995" s="2">
        <v>11403.72</v>
      </c>
      <c r="E995" s="2">
        <v>11275.7</v>
      </c>
      <c r="F995" s="3">
        <v>-1E-4</v>
      </c>
      <c r="G995">
        <f>$G$2*Tabella2[[#This Row],[CHIUSURA]]/$B$2</f>
        <v>115.70447928411744</v>
      </c>
      <c r="H995" s="6">
        <f>LN(Tabella2[[#This Row],[NUM INDICE]]/G994)</f>
        <v>-5.7529480555567728E-5</v>
      </c>
    </row>
    <row r="996" spans="1:8" x14ac:dyDescent="0.3">
      <c r="A996" s="1">
        <v>43434</v>
      </c>
      <c r="B996" s="2">
        <v>11257.24</v>
      </c>
      <c r="C996" s="2">
        <v>11311.66</v>
      </c>
      <c r="D996" s="2">
        <v>11315.3</v>
      </c>
      <c r="E996" s="2">
        <v>11208.6</v>
      </c>
      <c r="F996" s="3">
        <v>-3.5999999999999999E-3</v>
      </c>
      <c r="G996">
        <f>$G$2*Tabella2[[#This Row],[CHIUSURA]]/$B$2</f>
        <v>115.28470321248003</v>
      </c>
      <c r="H996" s="6">
        <f>LN(Tabella2[[#This Row],[NUM INDICE]]/G995)</f>
        <v>-3.6345990683597979E-3</v>
      </c>
    </row>
    <row r="997" spans="1:8" x14ac:dyDescent="0.3">
      <c r="A997" s="1">
        <v>43437</v>
      </c>
      <c r="B997" s="2">
        <v>11465.46</v>
      </c>
      <c r="C997" s="2">
        <v>11534.75</v>
      </c>
      <c r="D997" s="2">
        <v>11566.97</v>
      </c>
      <c r="E997" s="2">
        <v>11457.61</v>
      </c>
      <c r="F997" s="3">
        <v>1.8499999999999999E-2</v>
      </c>
      <c r="G997">
        <f>$G$2*Tabella2[[#This Row],[CHIUSURA]]/$B$2</f>
        <v>117.41707143976332</v>
      </c>
      <c r="H997" s="6">
        <f>LN(Tabella2[[#This Row],[NUM INDICE]]/G996)</f>
        <v>1.8327560402858309E-2</v>
      </c>
    </row>
    <row r="998" spans="1:8" x14ac:dyDescent="0.3">
      <c r="A998" s="1">
        <v>43438</v>
      </c>
      <c r="B998" s="2">
        <v>11335.32</v>
      </c>
      <c r="C998" s="2">
        <v>11429.82</v>
      </c>
      <c r="D998" s="2">
        <v>11442.19</v>
      </c>
      <c r="E998" s="2">
        <v>11330.44</v>
      </c>
      <c r="F998" s="3">
        <v>-1.14E-2</v>
      </c>
      <c r="G998">
        <f>$G$2*Tabella2[[#This Row],[CHIUSURA]]/$B$2</f>
        <v>116.08431569536485</v>
      </c>
      <c r="H998" s="6">
        <f>LN(Tabella2[[#This Row],[NUM INDICE]]/G997)</f>
        <v>-1.1415522912289266E-2</v>
      </c>
    </row>
    <row r="999" spans="1:8" x14ac:dyDescent="0.3">
      <c r="A999" s="1">
        <v>43439</v>
      </c>
      <c r="B999" s="2">
        <v>11200.24</v>
      </c>
      <c r="C999" s="2">
        <v>11204.32</v>
      </c>
      <c r="D999" s="2">
        <v>11266.28</v>
      </c>
      <c r="E999" s="2">
        <v>11177.15</v>
      </c>
      <c r="F999" s="3">
        <v>-1.1900000000000001E-2</v>
      </c>
      <c r="G999">
        <f>$G$2*Tabella2[[#This Row],[CHIUSURA]]/$B$2</f>
        <v>114.70096971447239</v>
      </c>
      <c r="H999" s="6">
        <f>LN(Tabella2[[#This Row],[NUM INDICE]]/G998)</f>
        <v>-1.1988308060591315E-2</v>
      </c>
    </row>
    <row r="1000" spans="1:8" x14ac:dyDescent="0.3">
      <c r="A1000" s="1">
        <v>43440</v>
      </c>
      <c r="B1000" s="2">
        <v>10810.98</v>
      </c>
      <c r="C1000" s="2">
        <v>11053.58</v>
      </c>
      <c r="D1000" s="2">
        <v>11063.44</v>
      </c>
      <c r="E1000" s="2">
        <v>10762.41</v>
      </c>
      <c r="F1000" s="3">
        <v>-3.4799999999999998E-2</v>
      </c>
      <c r="G1000">
        <f>$G$2*Tabella2[[#This Row],[CHIUSURA]]/$B$2</f>
        <v>110.7145819700084</v>
      </c>
      <c r="H1000" s="6">
        <f>LN(Tabella2[[#This Row],[NUM INDICE]]/G999)</f>
        <v>-3.5372922301591198E-2</v>
      </c>
    </row>
    <row r="1001" spans="1:8" x14ac:dyDescent="0.3">
      <c r="A1001" s="1">
        <v>43441</v>
      </c>
      <c r="B1001" s="2">
        <v>10788.09</v>
      </c>
      <c r="C1001" s="2">
        <v>10876.34</v>
      </c>
      <c r="D1001" s="2">
        <v>10927.37</v>
      </c>
      <c r="E1001" s="2">
        <v>10788.09</v>
      </c>
      <c r="F1001" s="3">
        <v>-2.0999999999999999E-3</v>
      </c>
      <c r="G1001">
        <f>$G$2*Tabella2[[#This Row],[CHIUSURA]]/$B$2</f>
        <v>110.4801668863348</v>
      </c>
      <c r="H1001" s="6">
        <f>LN(Tabella2[[#This Row],[NUM INDICE]]/G1000)</f>
        <v>-2.1195364957212969E-3</v>
      </c>
    </row>
    <row r="1002" spans="1:8" x14ac:dyDescent="0.3">
      <c r="A1002" s="1">
        <v>43444</v>
      </c>
      <c r="B1002" s="2">
        <v>10622.07</v>
      </c>
      <c r="C1002" s="2">
        <v>10726.17</v>
      </c>
      <c r="D1002" s="2">
        <v>10757.73</v>
      </c>
      <c r="E1002" s="2">
        <v>10585.77</v>
      </c>
      <c r="F1002" s="3">
        <v>-1.54E-2</v>
      </c>
      <c r="G1002">
        <f>$G$2*Tabella2[[#This Row],[CHIUSURA]]/$B$2</f>
        <v>108.77996626634838</v>
      </c>
      <c r="H1002" s="6">
        <f>LN(Tabella2[[#This Row],[NUM INDICE]]/G1001)</f>
        <v>-1.5508835771056394E-2</v>
      </c>
    </row>
    <row r="1003" spans="1:8" x14ac:dyDescent="0.3">
      <c r="A1003" s="1">
        <v>43445</v>
      </c>
      <c r="B1003" s="2">
        <v>10780.51</v>
      </c>
      <c r="C1003" s="2">
        <v>10711.4</v>
      </c>
      <c r="D1003" s="2">
        <v>10884.62</v>
      </c>
      <c r="E1003" s="2">
        <v>10684.62</v>
      </c>
      <c r="F1003" s="3">
        <v>1.49E-2</v>
      </c>
      <c r="G1003">
        <f>$G$2*Tabella2[[#This Row],[CHIUSURA]]/$B$2</f>
        <v>110.40254057203835</v>
      </c>
      <c r="H1003" s="6">
        <f>LN(Tabella2[[#This Row],[NUM INDICE]]/G1002)</f>
        <v>1.4805962120280418E-2</v>
      </c>
    </row>
    <row r="1004" spans="1:8" x14ac:dyDescent="0.3">
      <c r="A1004" s="1">
        <v>43446</v>
      </c>
      <c r="B1004" s="2">
        <v>10929.43</v>
      </c>
      <c r="C1004" s="2">
        <v>10832.04</v>
      </c>
      <c r="D1004" s="2">
        <v>10971.12</v>
      </c>
      <c r="E1004" s="2">
        <v>10815.51</v>
      </c>
      <c r="F1004" s="3">
        <v>1.38E-2</v>
      </c>
      <c r="G1004">
        <f>$G$2*Tabella2[[#This Row],[CHIUSURA]]/$B$2</f>
        <v>111.92762114262248</v>
      </c>
      <c r="H1004" s="6">
        <f>LN(Tabella2[[#This Row],[NUM INDICE]]/G1003)</f>
        <v>1.3719276588040376E-2</v>
      </c>
    </row>
    <row r="1005" spans="1:8" x14ac:dyDescent="0.3">
      <c r="A1005" s="1">
        <v>43447</v>
      </c>
      <c r="B1005" s="2">
        <v>10924.7</v>
      </c>
      <c r="C1005" s="2">
        <v>10978.68</v>
      </c>
      <c r="D1005" s="2">
        <v>10988.77</v>
      </c>
      <c r="E1005" s="2">
        <v>10887.26</v>
      </c>
      <c r="F1005" s="3">
        <v>-4.0000000000000002E-4</v>
      </c>
      <c r="G1005">
        <f>$G$2*Tabella2[[#This Row],[CHIUSURA]]/$B$2</f>
        <v>111.87918150322642</v>
      </c>
      <c r="H1005" s="6">
        <f>LN(Tabella2[[#This Row],[NUM INDICE]]/G1004)</f>
        <v>-4.3287013245153576E-4</v>
      </c>
    </row>
    <row r="1006" spans="1:8" x14ac:dyDescent="0.3">
      <c r="A1006" s="1">
        <v>43448</v>
      </c>
      <c r="B1006" s="2">
        <v>10865.77</v>
      </c>
      <c r="C1006" s="2">
        <v>10809.58</v>
      </c>
      <c r="D1006" s="2">
        <v>10903.39</v>
      </c>
      <c r="E1006" s="2">
        <v>10733.75</v>
      </c>
      <c r="F1006" s="3">
        <v>-5.4000000000000003E-3</v>
      </c>
      <c r="G1006">
        <f>$G$2*Tabella2[[#This Row],[CHIUSURA]]/$B$2</f>
        <v>111.27568299379502</v>
      </c>
      <c r="H1006" s="6">
        <f>LN(Tabella2[[#This Row],[NUM INDICE]]/G1005)</f>
        <v>-5.4087996878379287E-3</v>
      </c>
    </row>
    <row r="1007" spans="1:8" x14ac:dyDescent="0.3">
      <c r="A1007" s="1">
        <v>43451</v>
      </c>
      <c r="B1007" s="2">
        <v>10772.2</v>
      </c>
      <c r="C1007" s="2">
        <v>10852.99</v>
      </c>
      <c r="D1007" s="2">
        <v>10886.8</v>
      </c>
      <c r="E1007" s="2">
        <v>10700.62</v>
      </c>
      <c r="F1007" s="3">
        <v>-8.6E-3</v>
      </c>
      <c r="G1007">
        <f>$G$2*Tabella2[[#This Row],[CHIUSURA]]/$B$2</f>
        <v>110.31743837259198</v>
      </c>
      <c r="H1007" s="6">
        <f>LN(Tabella2[[#This Row],[NUM INDICE]]/G1006)</f>
        <v>-8.6487395312680165E-3</v>
      </c>
    </row>
    <row r="1008" spans="1:8" x14ac:dyDescent="0.3">
      <c r="A1008" s="1">
        <v>43452</v>
      </c>
      <c r="B1008" s="2">
        <v>10740.89</v>
      </c>
      <c r="C1008" s="2">
        <v>10744.28</v>
      </c>
      <c r="D1008" s="2">
        <v>10841.42</v>
      </c>
      <c r="E1008" s="2">
        <v>10714.97</v>
      </c>
      <c r="F1008" s="3">
        <v>-2.8999999999999998E-3</v>
      </c>
      <c r="G1008">
        <f>$G$2*Tabella2[[#This Row],[CHIUSURA]]/$B$2</f>
        <v>109.99679458623024</v>
      </c>
      <c r="H1008" s="6">
        <f>LN(Tabella2[[#This Row],[NUM INDICE]]/G1007)</f>
        <v>-2.9107879999246346E-3</v>
      </c>
    </row>
    <row r="1009" spans="1:8" x14ac:dyDescent="0.3">
      <c r="A1009" s="1">
        <v>43453</v>
      </c>
      <c r="B1009" s="2">
        <v>10766.21</v>
      </c>
      <c r="C1009" s="2">
        <v>10777.42</v>
      </c>
      <c r="D1009" s="2">
        <v>10831.44</v>
      </c>
      <c r="E1009" s="2">
        <v>10749.55</v>
      </c>
      <c r="F1009" s="3">
        <v>2.3999999999999998E-3</v>
      </c>
      <c r="G1009">
        <f>$G$2*Tabella2[[#This Row],[CHIUSURA]]/$B$2</f>
        <v>110.25609515060837</v>
      </c>
      <c r="H1009" s="6">
        <f>LN(Tabella2[[#This Row],[NUM INDICE]]/G1008)</f>
        <v>2.3545723689259363E-3</v>
      </c>
    </row>
    <row r="1010" spans="1:8" x14ac:dyDescent="0.3">
      <c r="A1010" s="1">
        <v>43454</v>
      </c>
      <c r="B1010" s="2">
        <v>10611.1</v>
      </c>
      <c r="C1010" s="2">
        <v>10621.18</v>
      </c>
      <c r="D1010" s="2">
        <v>10686.37</v>
      </c>
      <c r="E1010" s="2">
        <v>10563.44</v>
      </c>
      <c r="F1010" s="3">
        <v>-1.44E-2</v>
      </c>
      <c r="G1010">
        <f>$G$2*Tabella2[[#This Row],[CHIUSURA]]/$B$2</f>
        <v>108.66762317032831</v>
      </c>
      <c r="H1010" s="6">
        <f>LN(Tabella2[[#This Row],[NUM INDICE]]/G1009)</f>
        <v>-1.45119027707864E-2</v>
      </c>
    </row>
    <row r="1011" spans="1:8" x14ac:dyDescent="0.3">
      <c r="A1011" s="1">
        <v>43455</v>
      </c>
      <c r="B1011" s="2">
        <v>10633.82</v>
      </c>
      <c r="C1011" s="2">
        <v>10573.08</v>
      </c>
      <c r="D1011" s="2">
        <v>10654.66</v>
      </c>
      <c r="E1011" s="2">
        <v>10512.64</v>
      </c>
      <c r="F1011" s="3">
        <v>2.0999999999999999E-3</v>
      </c>
      <c r="G1011">
        <f>$G$2*Tabella2[[#This Row],[CHIUSURA]]/$B$2</f>
        <v>108.90029729444645</v>
      </c>
      <c r="H1011" s="6">
        <f>LN(Tabella2[[#This Row],[NUM INDICE]]/G1010)</f>
        <v>2.1388650709453553E-3</v>
      </c>
    </row>
    <row r="1012" spans="1:8" x14ac:dyDescent="0.3">
      <c r="A1012" s="1">
        <v>43461</v>
      </c>
      <c r="B1012" s="2">
        <v>10381.51</v>
      </c>
      <c r="C1012" s="2">
        <v>10607.42</v>
      </c>
      <c r="D1012" s="2">
        <v>10635.45</v>
      </c>
      <c r="E1012" s="2">
        <v>10279.200000000001</v>
      </c>
      <c r="F1012" s="3">
        <v>-2.3699999999999999E-2</v>
      </c>
      <c r="G1012">
        <f>$G$2*Tabella2[[#This Row],[CHIUSURA]]/$B$2</f>
        <v>106.31640608598498</v>
      </c>
      <c r="H1012" s="6">
        <f>LN(Tabella2[[#This Row],[NUM INDICE]]/G1011)</f>
        <v>-2.4013148881078049E-2</v>
      </c>
    </row>
    <row r="1013" spans="1:8" x14ac:dyDescent="0.3">
      <c r="A1013" s="1">
        <v>43462</v>
      </c>
      <c r="B1013" s="2">
        <v>10558.96</v>
      </c>
      <c r="C1013" s="2">
        <v>10452.02</v>
      </c>
      <c r="D1013" s="2">
        <v>10586.8</v>
      </c>
      <c r="E1013" s="2">
        <v>10431.379999999999</v>
      </c>
      <c r="F1013" s="3">
        <v>1.7100000000000001E-2</v>
      </c>
      <c r="G1013">
        <f>$G$2*Tabella2[[#This Row],[CHIUSURA]]/$B$2</f>
        <v>108.13366063372976</v>
      </c>
      <c r="H1013" s="6">
        <f>LN(Tabella2[[#This Row],[NUM INDICE]]/G1012)</f>
        <v>1.6948449360314127E-2</v>
      </c>
    </row>
    <row r="1014" spans="1:8" x14ac:dyDescent="0.3">
      <c r="A1014" s="1">
        <v>43467</v>
      </c>
      <c r="B1014" s="2">
        <v>10580.19</v>
      </c>
      <c r="C1014" s="2">
        <v>10477.77</v>
      </c>
      <c r="D1014" s="2">
        <v>10612.72</v>
      </c>
      <c r="E1014" s="2">
        <v>10386.969999999999</v>
      </c>
      <c r="F1014" s="3">
        <v>2E-3</v>
      </c>
      <c r="G1014">
        <f>$G$2*Tabella2[[#This Row],[CHIUSURA]]/$B$2</f>
        <v>108.35107575939121</v>
      </c>
      <c r="H1014" s="6">
        <f>LN(Tabella2[[#This Row],[NUM INDICE]]/G1013)</f>
        <v>2.0085961013219908E-3</v>
      </c>
    </row>
    <row r="1015" spans="1:8" x14ac:dyDescent="0.3">
      <c r="A1015" s="1">
        <v>43468</v>
      </c>
      <c r="B1015" s="2">
        <v>10416.66</v>
      </c>
      <c r="C1015" s="2">
        <v>10467.11</v>
      </c>
      <c r="D1015" s="2">
        <v>10538.66</v>
      </c>
      <c r="E1015" s="2">
        <v>10400.11</v>
      </c>
      <c r="F1015" s="3">
        <v>-1.55E-2</v>
      </c>
      <c r="G1015">
        <f>$G$2*Tabella2[[#This Row],[CHIUSURA]]/$B$2</f>
        <v>106.67637507642301</v>
      </c>
      <c r="H1015" s="6">
        <f>LN(Tabella2[[#This Row],[NUM INDICE]]/G1014)</f>
        <v>-1.5576937166905287E-2</v>
      </c>
    </row>
    <row r="1016" spans="1:8" x14ac:dyDescent="0.3">
      <c r="A1016" s="1">
        <v>43469</v>
      </c>
      <c r="B1016" s="2">
        <v>10767.69</v>
      </c>
      <c r="C1016" s="2">
        <v>10533.94</v>
      </c>
      <c r="D1016" s="2">
        <v>10786.34</v>
      </c>
      <c r="E1016" s="2">
        <v>10483.9</v>
      </c>
      <c r="F1016" s="3">
        <v>3.3700000000000001E-2</v>
      </c>
      <c r="G1016">
        <f>$G$2*Tabella2[[#This Row],[CHIUSURA]]/$B$2</f>
        <v>110.27125173967944</v>
      </c>
      <c r="H1016" s="6">
        <f>LN(Tabella2[[#This Row],[NUM INDICE]]/G1015)</f>
        <v>3.3143535969407022E-2</v>
      </c>
    </row>
    <row r="1017" spans="1:8" x14ac:dyDescent="0.3">
      <c r="A1017" s="1">
        <v>43472</v>
      </c>
      <c r="B1017" s="2">
        <v>10747.81</v>
      </c>
      <c r="C1017" s="2">
        <v>10814.39</v>
      </c>
      <c r="D1017" s="2">
        <v>10814.47</v>
      </c>
      <c r="E1017" s="2">
        <v>10681.27</v>
      </c>
      <c r="F1017" s="3">
        <v>-1.8E-3</v>
      </c>
      <c r="G1017">
        <f>$G$2*Tabella2[[#This Row],[CHIUSURA]]/$B$2</f>
        <v>110.06766188107608</v>
      </c>
      <c r="H1017" s="6">
        <f>LN(Tabella2[[#This Row],[NUM INDICE]]/G1016)</f>
        <v>-1.8479705939912655E-3</v>
      </c>
    </row>
    <row r="1018" spans="1:8" x14ac:dyDescent="0.3">
      <c r="A1018" s="1">
        <v>43473</v>
      </c>
      <c r="B1018" s="2">
        <v>10803.98</v>
      </c>
      <c r="C1018" s="2">
        <v>10750.19</v>
      </c>
      <c r="D1018" s="2">
        <v>10910.71</v>
      </c>
      <c r="E1018" s="2">
        <v>10745.03</v>
      </c>
      <c r="F1018" s="3">
        <v>5.1999999999999998E-3</v>
      </c>
      <c r="G1018">
        <f>$G$2*Tabella2[[#This Row],[CHIUSURA]]/$B$2</f>
        <v>110.64289540007763</v>
      </c>
      <c r="H1018" s="6">
        <f>LN(Tabella2[[#This Row],[NUM INDICE]]/G1017)</f>
        <v>5.2125718729092076E-3</v>
      </c>
    </row>
    <row r="1019" spans="1:8" x14ac:dyDescent="0.3">
      <c r="A1019" s="1">
        <v>43474</v>
      </c>
      <c r="B1019" s="2">
        <v>10893.32</v>
      </c>
      <c r="C1019" s="2">
        <v>10884.75</v>
      </c>
      <c r="D1019" s="2">
        <v>10961.92</v>
      </c>
      <c r="E1019" s="2">
        <v>10839.09</v>
      </c>
      <c r="F1019" s="3">
        <v>8.3000000000000001E-3</v>
      </c>
      <c r="G1019">
        <f>$G$2*Tabella2[[#This Row],[CHIUSURA]]/$B$2</f>
        <v>111.55782085116537</v>
      </c>
      <c r="H1019" s="6">
        <f>LN(Tabella2[[#This Row],[NUM INDICE]]/G1018)</f>
        <v>8.235172570314241E-3</v>
      </c>
    </row>
    <row r="1020" spans="1:8" x14ac:dyDescent="0.3">
      <c r="A1020" s="1">
        <v>43475</v>
      </c>
      <c r="B1020" s="2">
        <v>10921.59</v>
      </c>
      <c r="C1020" s="2">
        <v>10843.89</v>
      </c>
      <c r="D1020" s="2">
        <v>10927.13</v>
      </c>
      <c r="E1020" s="2">
        <v>10788.05</v>
      </c>
      <c r="F1020" s="3">
        <v>2.5999999999999999E-3</v>
      </c>
      <c r="G1020">
        <f>$G$2*Tabella2[[#This Row],[CHIUSURA]]/$B$2</f>
        <v>111.84733218430003</v>
      </c>
      <c r="H1020" s="6">
        <f>LN(Tabella2[[#This Row],[NUM INDICE]]/G1019)</f>
        <v>2.5918067803369677E-3</v>
      </c>
    </row>
    <row r="1021" spans="1:8" x14ac:dyDescent="0.3">
      <c r="A1021" s="1">
        <v>43476</v>
      </c>
      <c r="B1021" s="2">
        <v>10887.46</v>
      </c>
      <c r="C1021" s="2">
        <v>10949.13</v>
      </c>
      <c r="D1021" s="2">
        <v>10959</v>
      </c>
      <c r="E1021" s="2">
        <v>10829.92</v>
      </c>
      <c r="F1021" s="3">
        <v>-3.0999999999999999E-3</v>
      </c>
      <c r="G1021">
        <f>$G$2*Tabella2[[#This Row],[CHIUSURA]]/$B$2</f>
        <v>111.49780895119477</v>
      </c>
      <c r="H1021" s="6">
        <f>LN(Tabella2[[#This Row],[NUM INDICE]]/G1020)</f>
        <v>-3.1298958792021761E-3</v>
      </c>
    </row>
    <row r="1022" spans="1:8" x14ac:dyDescent="0.3">
      <c r="A1022" s="1">
        <v>43479</v>
      </c>
      <c r="B1022" s="2">
        <v>10855.91</v>
      </c>
      <c r="C1022" s="2">
        <v>10820.85</v>
      </c>
      <c r="D1022" s="2">
        <v>10886.23</v>
      </c>
      <c r="E1022" s="2">
        <v>10786.75</v>
      </c>
      <c r="F1022" s="3">
        <v>-2.8999999999999998E-3</v>
      </c>
      <c r="G1022">
        <f>$G$2*Tabella2[[#This Row],[CHIUSURA]]/$B$2</f>
        <v>111.17470733957826</v>
      </c>
      <c r="H1022" s="6">
        <f>LN(Tabella2[[#This Row],[NUM INDICE]]/G1021)</f>
        <v>-2.9020360820193867E-3</v>
      </c>
    </row>
    <row r="1023" spans="1:8" x14ac:dyDescent="0.3">
      <c r="A1023" s="1">
        <v>43480</v>
      </c>
      <c r="B1023" s="2">
        <v>10891.79</v>
      </c>
      <c r="C1023" s="2">
        <v>10962.95</v>
      </c>
      <c r="D1023" s="2">
        <v>10994.83</v>
      </c>
      <c r="E1023" s="2">
        <v>10812.59</v>
      </c>
      <c r="F1023" s="3">
        <v>3.3E-3</v>
      </c>
      <c r="G1023">
        <f>$G$2*Tabella2[[#This Row],[CHIUSURA]]/$B$2</f>
        <v>111.54215221516623</v>
      </c>
      <c r="H1023" s="6">
        <f>LN(Tabella2[[#This Row],[NUM INDICE]]/G1022)</f>
        <v>3.2996622681415459E-3</v>
      </c>
    </row>
    <row r="1024" spans="1:8" x14ac:dyDescent="0.3">
      <c r="A1024" s="1">
        <v>43481</v>
      </c>
      <c r="B1024" s="2">
        <v>10931.24</v>
      </c>
      <c r="C1024" s="2">
        <v>10940.36</v>
      </c>
      <c r="D1024" s="2">
        <v>10947.87</v>
      </c>
      <c r="E1024" s="2">
        <v>10866.39</v>
      </c>
      <c r="F1024" s="3">
        <v>3.5999999999999999E-3</v>
      </c>
      <c r="G1024">
        <f>$G$2*Tabella2[[#This Row],[CHIUSURA]]/$B$2</f>
        <v>111.94615724141886</v>
      </c>
      <c r="H1024" s="6">
        <f>LN(Tabella2[[#This Row],[NUM INDICE]]/G1023)</f>
        <v>3.6154505559026443E-3</v>
      </c>
    </row>
    <row r="1025" spans="1:8" x14ac:dyDescent="0.3">
      <c r="A1025" s="1">
        <v>43482</v>
      </c>
      <c r="B1025" s="2">
        <v>10918.62</v>
      </c>
      <c r="C1025" s="2">
        <v>10852.5</v>
      </c>
      <c r="D1025" s="2">
        <v>10929.3</v>
      </c>
      <c r="E1025" s="2">
        <v>10822.25</v>
      </c>
      <c r="F1025" s="3">
        <v>-1.1999999999999999E-3</v>
      </c>
      <c r="G1025">
        <f>$G$2*Tabella2[[#This Row],[CHIUSURA]]/$B$2</f>
        <v>111.81691659677226</v>
      </c>
      <c r="H1025" s="6">
        <f>LN(Tabella2[[#This Row],[NUM INDICE]]/G1024)</f>
        <v>-1.1551562713288713E-3</v>
      </c>
    </row>
    <row r="1026" spans="1:8" x14ac:dyDescent="0.3">
      <c r="A1026" s="1">
        <v>43483</v>
      </c>
      <c r="B1026" s="2">
        <v>11205.54</v>
      </c>
      <c r="C1026" s="2">
        <v>11001.31</v>
      </c>
      <c r="D1026" s="2">
        <v>11216.82</v>
      </c>
      <c r="E1026" s="2">
        <v>10993.83</v>
      </c>
      <c r="F1026" s="3">
        <v>2.63E-2</v>
      </c>
      <c r="G1026">
        <f>$G$2*Tabella2[[#This Row],[CHIUSURA]]/$B$2</f>
        <v>114.75524668884854</v>
      </c>
      <c r="H1026" s="6">
        <f>LN(Tabella2[[#This Row],[NUM INDICE]]/G1025)</f>
        <v>2.5938710158174696E-2</v>
      </c>
    </row>
    <row r="1027" spans="1:8" x14ac:dyDescent="0.3">
      <c r="A1027" s="1">
        <v>43486</v>
      </c>
      <c r="B1027" s="2">
        <v>11136.2</v>
      </c>
      <c r="C1027" s="2">
        <v>11176.12</v>
      </c>
      <c r="D1027" s="2">
        <v>11179.91</v>
      </c>
      <c r="E1027" s="2">
        <v>11125.53</v>
      </c>
      <c r="F1027" s="3">
        <v>-6.1999999999999998E-3</v>
      </c>
      <c r="G1027">
        <f>$G$2*Tabella2[[#This Row],[CHIUSURA]]/$B$2</f>
        <v>114.04514000899155</v>
      </c>
      <c r="H1027" s="6">
        <f>LN(Tabella2[[#This Row],[NUM INDICE]]/G1026)</f>
        <v>-6.2072356618363342E-3</v>
      </c>
    </row>
    <row r="1028" spans="1:8" x14ac:dyDescent="0.3">
      <c r="A1028" s="1">
        <v>43487</v>
      </c>
      <c r="B1028" s="2">
        <v>11090.11</v>
      </c>
      <c r="C1028" s="2">
        <v>11076.98</v>
      </c>
      <c r="D1028" s="2">
        <v>11142.22</v>
      </c>
      <c r="E1028" s="2">
        <v>11034.55</v>
      </c>
      <c r="F1028" s="3">
        <v>-4.1000000000000003E-3</v>
      </c>
      <c r="G1028">
        <f>$G$2*Tabella2[[#This Row],[CHIUSURA]]/$B$2</f>
        <v>113.57313515069029</v>
      </c>
      <c r="H1028" s="6">
        <f>LN(Tabella2[[#This Row],[NUM INDICE]]/G1027)</f>
        <v>-4.1473430420128051E-3</v>
      </c>
    </row>
    <row r="1029" spans="1:8" x14ac:dyDescent="0.3">
      <c r="A1029" s="1">
        <v>43488</v>
      </c>
      <c r="B1029" s="2">
        <v>11071.54</v>
      </c>
      <c r="C1029" s="2">
        <v>11043.64</v>
      </c>
      <c r="D1029" s="2">
        <v>11135.75</v>
      </c>
      <c r="E1029" s="2">
        <v>11007.21</v>
      </c>
      <c r="F1029" s="3">
        <v>-1.6999999999999999E-3</v>
      </c>
      <c r="G1029">
        <f>$G$2*Tabella2[[#This Row],[CHIUSURA]]/$B$2</f>
        <v>113.38296092160255</v>
      </c>
      <c r="H1029" s="6">
        <f>LN(Tabella2[[#This Row],[NUM INDICE]]/G1028)</f>
        <v>-1.6758683894210829E-3</v>
      </c>
    </row>
    <row r="1030" spans="1:8" x14ac:dyDescent="0.3">
      <c r="A1030" s="1">
        <v>43489</v>
      </c>
      <c r="B1030" s="2">
        <v>11130.18</v>
      </c>
      <c r="C1030" s="2">
        <v>11045.64</v>
      </c>
      <c r="D1030" s="2">
        <v>11149.32</v>
      </c>
      <c r="E1030" s="2">
        <v>11032.53</v>
      </c>
      <c r="F1030" s="3">
        <v>5.3E-3</v>
      </c>
      <c r="G1030">
        <f>$G$2*Tabella2[[#This Row],[CHIUSURA]]/$B$2</f>
        <v>113.98348955885109</v>
      </c>
      <c r="H1030" s="6">
        <f>LN(Tabella2[[#This Row],[NUM INDICE]]/G1029)</f>
        <v>5.2824858939483433E-3</v>
      </c>
    </row>
    <row r="1031" spans="1:8" x14ac:dyDescent="0.3">
      <c r="A1031" s="1">
        <v>43490</v>
      </c>
      <c r="B1031" s="2">
        <v>11281.79</v>
      </c>
      <c r="C1031" s="2">
        <v>11234.05</v>
      </c>
      <c r="D1031" s="2">
        <v>11321.62</v>
      </c>
      <c r="E1031" s="2">
        <v>11218.35</v>
      </c>
      <c r="F1031" s="3">
        <v>1.3599999999999999E-2</v>
      </c>
      <c r="G1031">
        <f>$G$2*Tabella2[[#This Row],[CHIUSURA]]/$B$2</f>
        <v>115.53611825416576</v>
      </c>
      <c r="H1031" s="6">
        <f>LN(Tabella2[[#This Row],[NUM INDICE]]/G1030)</f>
        <v>1.3529583760157015E-2</v>
      </c>
    </row>
    <row r="1032" spans="1:8" x14ac:dyDescent="0.3">
      <c r="A1032" s="1">
        <v>43493</v>
      </c>
      <c r="B1032" s="2">
        <v>11210.31</v>
      </c>
      <c r="C1032" s="2">
        <v>11233.16</v>
      </c>
      <c r="D1032" s="2">
        <v>11275.21</v>
      </c>
      <c r="E1032" s="2">
        <v>11196.42</v>
      </c>
      <c r="F1032" s="3">
        <v>-6.3E-3</v>
      </c>
      <c r="G1032">
        <f>$G$2*Tabella2[[#This Row],[CHIUSURA]]/$B$2</f>
        <v>114.80409596578708</v>
      </c>
      <c r="H1032" s="6">
        <f>LN(Tabella2[[#This Row],[NUM INDICE]]/G1031)</f>
        <v>-6.35603084140443E-3</v>
      </c>
    </row>
    <row r="1033" spans="1:8" x14ac:dyDescent="0.3">
      <c r="A1033" s="1">
        <v>43494</v>
      </c>
      <c r="B1033" s="2">
        <v>11218.83</v>
      </c>
      <c r="C1033" s="2">
        <v>11191.52</v>
      </c>
      <c r="D1033" s="2">
        <v>11276.28</v>
      </c>
      <c r="E1033" s="2">
        <v>11159.17</v>
      </c>
      <c r="F1033" s="3">
        <v>8.0000000000000004E-4</v>
      </c>
      <c r="G1033">
        <f>$G$2*Tabella2[[#This Row],[CHIUSURA]]/$B$2</f>
        <v>114.89134876233138</v>
      </c>
      <c r="H1033" s="6">
        <f>LN(Tabella2[[#This Row],[NUM INDICE]]/G1032)</f>
        <v>7.5972600017657627E-4</v>
      </c>
    </row>
    <row r="1034" spans="1:8" x14ac:dyDescent="0.3">
      <c r="A1034" s="1">
        <v>43495</v>
      </c>
      <c r="B1034" s="2">
        <v>11181.66</v>
      </c>
      <c r="C1034" s="2">
        <v>11210.68</v>
      </c>
      <c r="D1034" s="2">
        <v>11215.21</v>
      </c>
      <c r="E1034" s="2">
        <v>11132.38</v>
      </c>
      <c r="F1034" s="3">
        <v>-3.3E-3</v>
      </c>
      <c r="G1034">
        <f>$G$2*Tabella2[[#This Row],[CHIUSURA]]/$B$2</f>
        <v>114.51069307599903</v>
      </c>
      <c r="H1034" s="6">
        <f>LN(Tabella2[[#This Row],[NUM INDICE]]/G1033)</f>
        <v>-3.3186804498244295E-3</v>
      </c>
    </row>
    <row r="1035" spans="1:8" x14ac:dyDescent="0.3">
      <c r="A1035" s="1">
        <v>43496</v>
      </c>
      <c r="B1035" s="2">
        <v>11173.1</v>
      </c>
      <c r="C1035" s="2">
        <v>11257.92</v>
      </c>
      <c r="D1035" s="2">
        <v>11311.37</v>
      </c>
      <c r="E1035" s="2">
        <v>11051.11</v>
      </c>
      <c r="F1035" s="3">
        <v>-8.0000000000000004E-4</v>
      </c>
      <c r="G1035">
        <f>$G$2*Tabella2[[#This Row],[CHIUSURA]]/$B$2</f>
        <v>114.42303064191228</v>
      </c>
      <c r="H1035" s="6">
        <f>LN(Tabella2[[#This Row],[NUM INDICE]]/G1034)</f>
        <v>-7.6583245969712166E-4</v>
      </c>
    </row>
    <row r="1036" spans="1:8" x14ac:dyDescent="0.3">
      <c r="A1036" s="1">
        <v>43497</v>
      </c>
      <c r="B1036" s="2">
        <v>11180.66</v>
      </c>
      <c r="C1036" s="2">
        <v>11198.46</v>
      </c>
      <c r="D1036" s="2">
        <v>11218.51</v>
      </c>
      <c r="E1036" s="2">
        <v>11116.08</v>
      </c>
      <c r="F1036" s="3">
        <v>6.9999999999999999E-4</v>
      </c>
      <c r="G1036">
        <f>$G$2*Tabella2[[#This Row],[CHIUSURA]]/$B$2</f>
        <v>114.50045213743749</v>
      </c>
      <c r="H1036" s="6">
        <f>LN(Tabella2[[#This Row],[NUM INDICE]]/G1035)</f>
        <v>6.7639630095625081E-4</v>
      </c>
    </row>
    <row r="1037" spans="1:8" x14ac:dyDescent="0.3">
      <c r="A1037" s="1">
        <v>43500</v>
      </c>
      <c r="B1037" s="2">
        <v>11176.58</v>
      </c>
      <c r="C1037" s="2">
        <v>11180.42</v>
      </c>
      <c r="D1037" s="2">
        <v>11209.31</v>
      </c>
      <c r="E1037" s="2">
        <v>11100.34</v>
      </c>
      <c r="F1037" s="3">
        <v>-4.0000000000000002E-4</v>
      </c>
      <c r="G1037">
        <f>$G$2*Tabella2[[#This Row],[CHIUSURA]]/$B$2</f>
        <v>114.45866910810642</v>
      </c>
      <c r="H1037" s="6">
        <f>LN(Tabella2[[#This Row],[NUM INDICE]]/G1036)</f>
        <v>-3.6498244374455154E-4</v>
      </c>
    </row>
    <row r="1038" spans="1:8" x14ac:dyDescent="0.3">
      <c r="A1038" s="1">
        <v>43501</v>
      </c>
      <c r="B1038" s="2">
        <v>11367.98</v>
      </c>
      <c r="C1038" s="2">
        <v>11178.75</v>
      </c>
      <c r="D1038" s="2">
        <v>11371.74</v>
      </c>
      <c r="E1038" s="2">
        <v>11177.7</v>
      </c>
      <c r="F1038" s="3">
        <v>1.7100000000000001E-2</v>
      </c>
      <c r="G1038">
        <f>$G$2*Tabella2[[#This Row],[CHIUSURA]]/$B$2</f>
        <v>116.41878474878466</v>
      </c>
      <c r="H1038" s="6">
        <f>LN(Tabella2[[#This Row],[NUM INDICE]]/G1037)</f>
        <v>1.6980113938794762E-2</v>
      </c>
    </row>
    <row r="1039" spans="1:8" x14ac:dyDescent="0.3">
      <c r="A1039" s="1">
        <v>43502</v>
      </c>
      <c r="B1039" s="2">
        <v>11324.72</v>
      </c>
      <c r="C1039" s="2">
        <v>11337.54</v>
      </c>
      <c r="D1039" s="2">
        <v>11347.94</v>
      </c>
      <c r="E1039" s="2">
        <v>11297.42</v>
      </c>
      <c r="F1039" s="3">
        <v>-3.8E-3</v>
      </c>
      <c r="G1039">
        <f>$G$2*Tabella2[[#This Row],[CHIUSURA]]/$B$2</f>
        <v>115.97576174661256</v>
      </c>
      <c r="H1039" s="6">
        <f>LN(Tabella2[[#This Row],[NUM INDICE]]/G1038)</f>
        <v>-3.8126844671894887E-3</v>
      </c>
    </row>
    <row r="1040" spans="1:8" x14ac:dyDescent="0.3">
      <c r="A1040" s="1">
        <v>43503</v>
      </c>
      <c r="B1040" s="2">
        <v>11022.02</v>
      </c>
      <c r="C1040" s="2">
        <v>11262.97</v>
      </c>
      <c r="D1040" s="2">
        <v>11286.46</v>
      </c>
      <c r="E1040" s="2">
        <v>11022.02</v>
      </c>
      <c r="F1040" s="3">
        <v>-2.6700000000000002E-2</v>
      </c>
      <c r="G1040">
        <f>$G$2*Tabella2[[#This Row],[CHIUSURA]]/$B$2</f>
        <v>112.87582964403522</v>
      </c>
      <c r="H1040" s="6">
        <f>LN(Tabella2[[#This Row],[NUM INDICE]]/G1039)</f>
        <v>-2.7092856989532871E-2</v>
      </c>
    </row>
    <row r="1041" spans="1:8" x14ac:dyDescent="0.3">
      <c r="A1041" s="1">
        <v>43504</v>
      </c>
      <c r="B1041" s="2">
        <v>10906.78</v>
      </c>
      <c r="C1041" s="2">
        <v>10991.79</v>
      </c>
      <c r="D1041" s="2">
        <v>11045.41</v>
      </c>
      <c r="E1041" s="2">
        <v>10863.56</v>
      </c>
      <c r="F1041" s="3">
        <v>-1.0500000000000001E-2</v>
      </c>
      <c r="G1041">
        <f>$G$2*Tabella2[[#This Row],[CHIUSURA]]/$B$2</f>
        <v>111.69566388420367</v>
      </c>
      <c r="H1041" s="6">
        <f>LN(Tabella2[[#This Row],[NUM INDICE]]/G1040)</f>
        <v>-1.0510475801617486E-2</v>
      </c>
    </row>
    <row r="1042" spans="1:8" x14ac:dyDescent="0.3">
      <c r="A1042" s="1">
        <v>43507</v>
      </c>
      <c r="B1042" s="2">
        <v>11014.59</v>
      </c>
      <c r="C1042" s="2">
        <v>10955.83</v>
      </c>
      <c r="D1042" s="2">
        <v>11041.95</v>
      </c>
      <c r="E1042" s="2">
        <v>10944.58</v>
      </c>
      <c r="F1042" s="3">
        <v>9.9000000000000008E-3</v>
      </c>
      <c r="G1042">
        <f>$G$2*Tabella2[[#This Row],[CHIUSURA]]/$B$2</f>
        <v>112.79973947052299</v>
      </c>
      <c r="H1042" s="6">
        <f>LN(Tabella2[[#This Row],[NUM INDICE]]/G1041)</f>
        <v>9.8361433810183543E-3</v>
      </c>
    </row>
    <row r="1043" spans="1:8" x14ac:dyDescent="0.3">
      <c r="A1043" s="1">
        <v>43508</v>
      </c>
      <c r="B1043" s="2">
        <v>11126.08</v>
      </c>
      <c r="C1043" s="2">
        <v>11123.43</v>
      </c>
      <c r="D1043" s="2">
        <v>11164.38</v>
      </c>
      <c r="E1043" s="2">
        <v>11116.86</v>
      </c>
      <c r="F1043" s="3">
        <v>1.01E-2</v>
      </c>
      <c r="G1043">
        <f>$G$2*Tabella2[[#This Row],[CHIUSURA]]/$B$2</f>
        <v>113.9415017107488</v>
      </c>
      <c r="H1043" s="6">
        <f>LN(Tabella2[[#This Row],[NUM INDICE]]/G1042)</f>
        <v>1.007114440065123E-2</v>
      </c>
    </row>
    <row r="1044" spans="1:8" x14ac:dyDescent="0.3">
      <c r="A1044" s="1">
        <v>43509</v>
      </c>
      <c r="B1044" s="2">
        <v>11167.22</v>
      </c>
      <c r="C1044" s="2">
        <v>11174.85</v>
      </c>
      <c r="D1044" s="2">
        <v>11217.3</v>
      </c>
      <c r="E1044" s="2">
        <v>11125.59</v>
      </c>
      <c r="F1044" s="3">
        <v>3.7000000000000002E-3</v>
      </c>
      <c r="G1044">
        <f>$G$2*Tabella2[[#This Row],[CHIUSURA]]/$B$2</f>
        <v>114.36281392317044</v>
      </c>
      <c r="H1044" s="6">
        <f>LN(Tabella2[[#This Row],[NUM INDICE]]/G1043)</f>
        <v>3.6907991818835193E-3</v>
      </c>
    </row>
    <row r="1045" spans="1:8" x14ac:dyDescent="0.3">
      <c r="A1045" s="1">
        <v>43510</v>
      </c>
      <c r="B1045" s="2">
        <v>11089.79</v>
      </c>
      <c r="C1045" s="2">
        <v>11257.8</v>
      </c>
      <c r="D1045" s="2">
        <v>11260.55</v>
      </c>
      <c r="E1045" s="2">
        <v>11077.78</v>
      </c>
      <c r="F1045" s="3">
        <v>-6.8999999999999999E-3</v>
      </c>
      <c r="G1045">
        <f>$G$2*Tabella2[[#This Row],[CHIUSURA]]/$B$2</f>
        <v>113.5698580503506</v>
      </c>
      <c r="H1045" s="6">
        <f>LN(Tabella2[[#This Row],[NUM INDICE]]/G1044)</f>
        <v>-6.9578359694165417E-3</v>
      </c>
    </row>
    <row r="1046" spans="1:8" x14ac:dyDescent="0.3">
      <c r="A1046" s="1">
        <v>43511</v>
      </c>
      <c r="B1046" s="2">
        <v>11299.8</v>
      </c>
      <c r="C1046" s="2">
        <v>11044.8</v>
      </c>
      <c r="D1046" s="2">
        <v>11323.05</v>
      </c>
      <c r="E1046" s="2">
        <v>11018.95</v>
      </c>
      <c r="F1046" s="3">
        <v>1.89E-2</v>
      </c>
      <c r="G1046">
        <f>$G$2*Tabella2[[#This Row],[CHIUSURA]]/$B$2</f>
        <v>115.72055755765905</v>
      </c>
      <c r="H1046" s="6">
        <f>LN(Tabella2[[#This Row],[NUM INDICE]]/G1045)</f>
        <v>1.8760161241990519E-2</v>
      </c>
    </row>
    <row r="1047" spans="1:8" x14ac:dyDescent="0.3">
      <c r="A1047" s="1">
        <v>43514</v>
      </c>
      <c r="B1047" s="2">
        <v>11299.2</v>
      </c>
      <c r="C1047" s="2">
        <v>11287.74</v>
      </c>
      <c r="D1047" s="2">
        <v>11318.19</v>
      </c>
      <c r="E1047" s="2">
        <v>11256.27</v>
      </c>
      <c r="F1047" s="3">
        <v>-1E-4</v>
      </c>
      <c r="G1047">
        <f>$G$2*Tabella2[[#This Row],[CHIUSURA]]/$B$2</f>
        <v>115.71441299452212</v>
      </c>
      <c r="H1047" s="6">
        <f>LN(Tabella2[[#This Row],[NUM INDICE]]/G1046)</f>
        <v>-5.3099694689336547E-5</v>
      </c>
    </row>
    <row r="1048" spans="1:8" x14ac:dyDescent="0.3">
      <c r="A1048" s="1">
        <v>43515</v>
      </c>
      <c r="B1048" s="2">
        <v>11309.21</v>
      </c>
      <c r="C1048" s="2">
        <v>11280.73</v>
      </c>
      <c r="D1048" s="2">
        <v>11371.44</v>
      </c>
      <c r="E1048" s="2">
        <v>11244.52</v>
      </c>
      <c r="F1048" s="3">
        <v>8.9999999999999998E-4</v>
      </c>
      <c r="G1048">
        <f>$G$2*Tabella2[[#This Row],[CHIUSURA]]/$B$2</f>
        <v>115.81692478952311</v>
      </c>
      <c r="H1048" s="6">
        <f>LN(Tabella2[[#This Row],[NUM INDICE]]/G1047)</f>
        <v>8.8551124595640635E-4</v>
      </c>
    </row>
    <row r="1049" spans="1:8" x14ac:dyDescent="0.3">
      <c r="A1049" s="1">
        <v>43516</v>
      </c>
      <c r="B1049" s="2">
        <v>11401.97</v>
      </c>
      <c r="C1049" s="2">
        <v>11338.74</v>
      </c>
      <c r="D1049" s="2">
        <v>11437.47</v>
      </c>
      <c r="E1049" s="2">
        <v>11318.74</v>
      </c>
      <c r="F1049" s="3">
        <v>8.2000000000000007E-3</v>
      </c>
      <c r="G1049">
        <f>$G$2*Tabella2[[#This Row],[CHIUSURA]]/$B$2</f>
        <v>116.76687425049131</v>
      </c>
      <c r="H1049" s="6">
        <f>LN(Tabella2[[#This Row],[NUM INDICE]]/G1048)</f>
        <v>8.1687094906944587E-3</v>
      </c>
    </row>
    <row r="1050" spans="1:8" x14ac:dyDescent="0.3">
      <c r="A1050" s="1">
        <v>43517</v>
      </c>
      <c r="B1050" s="2">
        <v>11423.28</v>
      </c>
      <c r="C1050" s="2">
        <v>11448.65</v>
      </c>
      <c r="D1050" s="2">
        <v>11454.44</v>
      </c>
      <c r="E1050" s="2">
        <v>11392.27</v>
      </c>
      <c r="F1050" s="3">
        <v>1.9E-3</v>
      </c>
      <c r="G1050">
        <f>$G$2*Tabella2[[#This Row],[CHIUSURA]]/$B$2</f>
        <v>116.98510865123767</v>
      </c>
      <c r="H1050" s="6">
        <f>LN(Tabella2[[#This Row],[NUM INDICE]]/G1049)</f>
        <v>1.8672309123914867E-3</v>
      </c>
    </row>
    <row r="1051" spans="1:8" x14ac:dyDescent="0.3">
      <c r="A1051" s="1">
        <v>43518</v>
      </c>
      <c r="B1051" s="2">
        <v>11457.7</v>
      </c>
      <c r="C1051" s="2">
        <v>11422.62</v>
      </c>
      <c r="D1051" s="2">
        <v>11504.71</v>
      </c>
      <c r="E1051" s="2">
        <v>11420.74</v>
      </c>
      <c r="F1051" s="3">
        <v>3.0000000000000001E-3</v>
      </c>
      <c r="G1051">
        <f>$G$2*Tabella2[[#This Row],[CHIUSURA]]/$B$2</f>
        <v>117.33760175652579</v>
      </c>
      <c r="H1051" s="6">
        <f>LN(Tabella2[[#This Row],[NUM INDICE]]/G1050)</f>
        <v>3.0086146627870416E-3</v>
      </c>
    </row>
    <row r="1052" spans="1:8" x14ac:dyDescent="0.3">
      <c r="A1052" s="1">
        <v>43521</v>
      </c>
      <c r="B1052" s="2">
        <v>11505.39</v>
      </c>
      <c r="C1052" s="2">
        <v>11517.76</v>
      </c>
      <c r="D1052" s="2">
        <v>11544.31</v>
      </c>
      <c r="E1052" s="2">
        <v>11480.49</v>
      </c>
      <c r="F1052" s="3">
        <v>4.1999999999999997E-3</v>
      </c>
      <c r="G1052">
        <f>$G$2*Tabella2[[#This Row],[CHIUSURA]]/$B$2</f>
        <v>117.8259921165255</v>
      </c>
      <c r="H1052" s="6">
        <f>LN(Tabella2[[#This Row],[NUM INDICE]]/G1051)</f>
        <v>4.153628154119994E-3</v>
      </c>
    </row>
    <row r="1053" spans="1:8" x14ac:dyDescent="0.3">
      <c r="A1053" s="1">
        <v>43522</v>
      </c>
      <c r="B1053" s="2">
        <v>11540.79</v>
      </c>
      <c r="C1053" s="2">
        <v>11446.29</v>
      </c>
      <c r="D1053" s="2">
        <v>11556.87</v>
      </c>
      <c r="E1053" s="2">
        <v>11441.87</v>
      </c>
      <c r="F1053" s="3">
        <v>3.0999999999999999E-3</v>
      </c>
      <c r="G1053">
        <f>$G$2*Tabella2[[#This Row],[CHIUSURA]]/$B$2</f>
        <v>118.18852134160392</v>
      </c>
      <c r="H1053" s="6">
        <f>LN(Tabella2[[#This Row],[NUM INDICE]]/G1052)</f>
        <v>3.0720950579585728E-3</v>
      </c>
    </row>
    <row r="1054" spans="1:8" x14ac:dyDescent="0.3">
      <c r="A1054" s="1">
        <v>43523</v>
      </c>
      <c r="B1054" s="2">
        <v>11487.33</v>
      </c>
      <c r="C1054" s="2">
        <v>11493.81</v>
      </c>
      <c r="D1054" s="2">
        <v>11521.22</v>
      </c>
      <c r="E1054" s="2">
        <v>11442.97</v>
      </c>
      <c r="F1054" s="3">
        <v>-4.5999999999999999E-3</v>
      </c>
      <c r="G1054">
        <f>$G$2*Tabella2[[#This Row],[CHIUSURA]]/$B$2</f>
        <v>117.64104076610414</v>
      </c>
      <c r="H1054" s="6">
        <f>LN(Tabella2[[#This Row],[NUM INDICE]]/G1053)</f>
        <v>-4.6430273977670746E-3</v>
      </c>
    </row>
    <row r="1055" spans="1:8" x14ac:dyDescent="0.3">
      <c r="A1055" s="1">
        <v>43524</v>
      </c>
      <c r="B1055" s="2">
        <v>11515.64</v>
      </c>
      <c r="C1055" s="2">
        <v>11430.8</v>
      </c>
      <c r="D1055" s="2">
        <v>11524.99</v>
      </c>
      <c r="E1055" s="2">
        <v>11416.08</v>
      </c>
      <c r="F1055" s="3">
        <v>2.5000000000000001E-3</v>
      </c>
      <c r="G1055">
        <f>$G$2*Tabella2[[#This Row],[CHIUSURA]]/$B$2</f>
        <v>117.93096173678126</v>
      </c>
      <c r="H1055" s="6">
        <f>LN(Tabella2[[#This Row],[NUM INDICE]]/G1054)</f>
        <v>2.4614225287644949E-3</v>
      </c>
    </row>
    <row r="1056" spans="1:8" x14ac:dyDescent="0.3">
      <c r="A1056" s="1">
        <v>43525</v>
      </c>
      <c r="B1056" s="2">
        <v>11601.68</v>
      </c>
      <c r="C1056" s="2">
        <v>11584.24</v>
      </c>
      <c r="D1056" s="2">
        <v>11676.86</v>
      </c>
      <c r="E1056" s="2">
        <v>11583.08</v>
      </c>
      <c r="F1056" s="3">
        <v>7.4999999999999997E-3</v>
      </c>
      <c r="G1056">
        <f>$G$2*Tabella2[[#This Row],[CHIUSURA]]/$B$2</f>
        <v>118.81209209061592</v>
      </c>
      <c r="H1056" s="6">
        <f>LN(Tabella2[[#This Row],[NUM INDICE]]/G1055)</f>
        <v>7.4438038051881086E-3</v>
      </c>
    </row>
    <row r="1057" spans="1:8" x14ac:dyDescent="0.3">
      <c r="A1057" s="1">
        <v>43528</v>
      </c>
      <c r="B1057" s="2">
        <v>11592.66</v>
      </c>
      <c r="C1057" s="2">
        <v>11646.21</v>
      </c>
      <c r="D1057" s="2">
        <v>11650.44</v>
      </c>
      <c r="E1057" s="2">
        <v>11591.74</v>
      </c>
      <c r="F1057" s="3">
        <v>-8.0000000000000004E-4</v>
      </c>
      <c r="G1057">
        <f>$G$2*Tabella2[[#This Row],[CHIUSURA]]/$B$2</f>
        <v>118.71971882479086</v>
      </c>
      <c r="H1057" s="6">
        <f>LN(Tabella2[[#This Row],[NUM INDICE]]/G1056)</f>
        <v>-7.7777599661896951E-4</v>
      </c>
    </row>
    <row r="1058" spans="1:8" x14ac:dyDescent="0.3">
      <c r="A1058" s="1">
        <v>43529</v>
      </c>
      <c r="B1058" s="2">
        <v>11620.74</v>
      </c>
      <c r="C1058" s="2">
        <v>11570.97</v>
      </c>
      <c r="D1058" s="2">
        <v>11627.78</v>
      </c>
      <c r="E1058" s="2">
        <v>11551.45</v>
      </c>
      <c r="F1058" s="3">
        <v>2.3999999999999998E-3</v>
      </c>
      <c r="G1058">
        <f>$G$2*Tabella2[[#This Row],[CHIUSURA]]/$B$2</f>
        <v>119.00728437959883</v>
      </c>
      <c r="H1058" s="6">
        <f>LN(Tabella2[[#This Row],[NUM INDICE]]/G1057)</f>
        <v>2.4192934853124156E-3</v>
      </c>
    </row>
    <row r="1059" spans="1:8" x14ac:dyDescent="0.3">
      <c r="A1059" s="1">
        <v>43530</v>
      </c>
      <c r="B1059" s="2">
        <v>11587.63</v>
      </c>
      <c r="C1059" s="2">
        <v>11593.21</v>
      </c>
      <c r="D1059" s="2">
        <v>11652.77</v>
      </c>
      <c r="E1059" s="2">
        <v>11565.22</v>
      </c>
      <c r="F1059" s="3">
        <v>-2.8E-3</v>
      </c>
      <c r="G1059">
        <f>$G$2*Tabella2[[#This Row],[CHIUSURA]]/$B$2</f>
        <v>118.66820690382633</v>
      </c>
      <c r="H1059" s="6">
        <f>LN(Tabella2[[#This Row],[NUM INDICE]]/G1058)</f>
        <v>-2.8532828856993216E-3</v>
      </c>
    </row>
    <row r="1060" spans="1:8" x14ac:dyDescent="0.3">
      <c r="A1060" s="1">
        <v>43531</v>
      </c>
      <c r="B1060" s="2">
        <v>11517.8</v>
      </c>
      <c r="C1060" s="2">
        <v>11546.42</v>
      </c>
      <c r="D1060" s="2">
        <v>11612.95</v>
      </c>
      <c r="E1060" s="2">
        <v>11452.86</v>
      </c>
      <c r="F1060" s="3">
        <v>-6.0000000000000001E-3</v>
      </c>
      <c r="G1060">
        <f>$G$2*Tabella2[[#This Row],[CHIUSURA]]/$B$2</f>
        <v>117.95308216407417</v>
      </c>
      <c r="H1060" s="6">
        <f>LN(Tabella2[[#This Row],[NUM INDICE]]/G1059)</f>
        <v>-6.0444850070112749E-3</v>
      </c>
    </row>
    <row r="1061" spans="1:8" x14ac:dyDescent="0.3">
      <c r="A1061" s="1">
        <v>43532</v>
      </c>
      <c r="B1061" s="2">
        <v>11457.84</v>
      </c>
      <c r="C1061" s="2">
        <v>11429.77</v>
      </c>
      <c r="D1061" s="2">
        <v>11475.55</v>
      </c>
      <c r="E1061" s="2">
        <v>11405.21</v>
      </c>
      <c r="F1061" s="3">
        <v>-5.1999999999999998E-3</v>
      </c>
      <c r="G1061">
        <f>$G$2*Tabella2[[#This Row],[CHIUSURA]]/$B$2</f>
        <v>117.33903548792441</v>
      </c>
      <c r="H1061" s="6">
        <f>LN(Tabella2[[#This Row],[NUM INDICE]]/G1060)</f>
        <v>-5.2194529617085664E-3</v>
      </c>
    </row>
    <row r="1062" spans="1:8" x14ac:dyDescent="0.3">
      <c r="A1062" s="1">
        <v>43535</v>
      </c>
      <c r="B1062" s="2">
        <v>11543.48</v>
      </c>
      <c r="C1062" s="2">
        <v>11497.98</v>
      </c>
      <c r="D1062" s="2">
        <v>11550.59</v>
      </c>
      <c r="E1062" s="2">
        <v>11462.9</v>
      </c>
      <c r="F1062" s="3">
        <v>7.4999999999999997E-3</v>
      </c>
      <c r="G1062">
        <f>$G$2*Tabella2[[#This Row],[CHIUSURA]]/$B$2</f>
        <v>118.21606946633446</v>
      </c>
      <c r="H1062" s="6">
        <f>LN(Tabella2[[#This Row],[NUM INDICE]]/G1061)</f>
        <v>7.4465635656687174E-3</v>
      </c>
    </row>
    <row r="1063" spans="1:8" x14ac:dyDescent="0.3">
      <c r="A1063" s="1">
        <v>43536</v>
      </c>
      <c r="B1063" s="2">
        <v>11524.17</v>
      </c>
      <c r="C1063" s="2">
        <v>11612.46</v>
      </c>
      <c r="D1063" s="2">
        <v>11618.73</v>
      </c>
      <c r="E1063" s="2">
        <v>11499.47</v>
      </c>
      <c r="F1063" s="3">
        <v>-1.6999999999999999E-3</v>
      </c>
      <c r="G1063">
        <f>$G$2*Tabella2[[#This Row],[CHIUSURA]]/$B$2</f>
        <v>118.01831694271117</v>
      </c>
      <c r="H1063" s="6">
        <f>LN(Tabella2[[#This Row],[NUM INDICE]]/G1062)</f>
        <v>-1.6742064762073192E-3</v>
      </c>
    </row>
    <row r="1064" spans="1:8" x14ac:dyDescent="0.3">
      <c r="A1064" s="1">
        <v>43537</v>
      </c>
      <c r="B1064" s="2">
        <v>11572.41</v>
      </c>
      <c r="C1064" s="2">
        <v>11499.32</v>
      </c>
      <c r="D1064" s="2">
        <v>11586.9</v>
      </c>
      <c r="E1064" s="2">
        <v>11486.74</v>
      </c>
      <c r="F1064" s="3">
        <v>4.1999999999999997E-3</v>
      </c>
      <c r="G1064">
        <f>$G$2*Tabella2[[#This Row],[CHIUSURA]]/$B$2</f>
        <v>118.51233981891973</v>
      </c>
      <c r="H1064" s="6">
        <f>LN(Tabella2[[#This Row],[NUM INDICE]]/G1063)</f>
        <v>4.177247899608303E-3</v>
      </c>
    </row>
    <row r="1065" spans="1:8" x14ac:dyDescent="0.3">
      <c r="A1065" s="1">
        <v>43538</v>
      </c>
      <c r="B1065" s="2">
        <v>11587.47</v>
      </c>
      <c r="C1065" s="2">
        <v>11573.42</v>
      </c>
      <c r="D1065" s="2">
        <v>11635.76</v>
      </c>
      <c r="E1065" s="2">
        <v>11541.1</v>
      </c>
      <c r="F1065" s="3">
        <v>1.2999999999999999E-3</v>
      </c>
      <c r="G1065">
        <f>$G$2*Tabella2[[#This Row],[CHIUSURA]]/$B$2</f>
        <v>118.66656835365649</v>
      </c>
      <c r="H1065" s="6">
        <f>LN(Tabella2[[#This Row],[NUM INDICE]]/G1064)</f>
        <v>1.3005250564911762E-3</v>
      </c>
    </row>
    <row r="1066" spans="1:8" x14ac:dyDescent="0.3">
      <c r="A1066" s="1">
        <v>43539</v>
      </c>
      <c r="B1066" s="2">
        <v>11685.69</v>
      </c>
      <c r="C1066" s="2">
        <v>11608.67</v>
      </c>
      <c r="D1066" s="2">
        <v>11725.66</v>
      </c>
      <c r="E1066" s="2">
        <v>11575.33</v>
      </c>
      <c r="F1066" s="3">
        <v>8.5000000000000006E-3</v>
      </c>
      <c r="G1066">
        <f>$G$2*Tabella2[[#This Row],[CHIUSURA]]/$B$2</f>
        <v>119.67243333917068</v>
      </c>
      <c r="H1066" s="6">
        <f>LN(Tabella2[[#This Row],[NUM INDICE]]/G1065)</f>
        <v>8.4406744197613667E-3</v>
      </c>
    </row>
    <row r="1067" spans="1:8" x14ac:dyDescent="0.3">
      <c r="A1067" s="1">
        <v>43542</v>
      </c>
      <c r="B1067" s="2">
        <v>11657.06</v>
      </c>
      <c r="C1067" s="2">
        <v>11685.54</v>
      </c>
      <c r="D1067" s="2">
        <v>11712.36</v>
      </c>
      <c r="E1067" s="2">
        <v>11635.88</v>
      </c>
      <c r="F1067" s="3">
        <v>-2.5000000000000001E-3</v>
      </c>
      <c r="G1067">
        <f>$G$2*Tabella2[[#This Row],[CHIUSURA]]/$B$2</f>
        <v>119.37923526815386</v>
      </c>
      <c r="H1067" s="6">
        <f>LN(Tabella2[[#This Row],[NUM INDICE]]/G1066)</f>
        <v>-2.4530112652698518E-3</v>
      </c>
    </row>
    <row r="1068" spans="1:8" x14ac:dyDescent="0.3">
      <c r="A1068" s="1">
        <v>43543</v>
      </c>
      <c r="B1068" s="2">
        <v>11788.41</v>
      </c>
      <c r="C1068" s="2">
        <v>11672.76</v>
      </c>
      <c r="D1068" s="2">
        <v>11823.29</v>
      </c>
      <c r="E1068" s="2">
        <v>11652.02</v>
      </c>
      <c r="F1068" s="3">
        <v>1.1299999999999999E-2</v>
      </c>
      <c r="G1068">
        <f>$G$2*Tabella2[[#This Row],[CHIUSURA]]/$B$2</f>
        <v>120.72438254821178</v>
      </c>
      <c r="H1068" s="6">
        <f>LN(Tabella2[[#This Row],[NUM INDICE]]/G1067)</f>
        <v>1.1204840357604688E-2</v>
      </c>
    </row>
    <row r="1069" spans="1:8" x14ac:dyDescent="0.3">
      <c r="A1069" s="1">
        <v>43544</v>
      </c>
      <c r="B1069" s="2">
        <v>11603.89</v>
      </c>
      <c r="C1069" s="2">
        <v>11704.44</v>
      </c>
      <c r="D1069" s="2">
        <v>11721.41</v>
      </c>
      <c r="E1069" s="2">
        <v>11596.2</v>
      </c>
      <c r="F1069" s="3">
        <v>-1.5699999999999999E-2</v>
      </c>
      <c r="G1069">
        <f>$G$2*Tabella2[[#This Row],[CHIUSURA]]/$B$2</f>
        <v>118.83472456483692</v>
      </c>
      <c r="H1069" s="6">
        <f>LN(Tabella2[[#This Row],[NUM INDICE]]/G1068)</f>
        <v>-1.5776458679558788E-2</v>
      </c>
    </row>
    <row r="1070" spans="1:8" x14ac:dyDescent="0.3">
      <c r="A1070" s="1">
        <v>43545</v>
      </c>
      <c r="B1070" s="2">
        <v>11549.96</v>
      </c>
      <c r="C1070" s="2">
        <v>11566.87</v>
      </c>
      <c r="D1070" s="2">
        <v>11582.54</v>
      </c>
      <c r="E1070" s="2">
        <v>11467.79</v>
      </c>
      <c r="F1070" s="3">
        <v>-4.5999999999999999E-3</v>
      </c>
      <c r="G1070">
        <f>$G$2*Tabella2[[#This Row],[CHIUSURA]]/$B$2</f>
        <v>118.28243074821322</v>
      </c>
      <c r="H1070" s="6">
        <f>LN(Tabella2[[#This Row],[NUM INDICE]]/G1069)</f>
        <v>-4.6584129660534003E-3</v>
      </c>
    </row>
    <row r="1071" spans="1:8" x14ac:dyDescent="0.3">
      <c r="A1071" s="1">
        <v>43546</v>
      </c>
      <c r="B1071" s="2">
        <v>11364.17</v>
      </c>
      <c r="C1071" s="2">
        <v>11578.39</v>
      </c>
      <c r="D1071" s="2">
        <v>11623.97</v>
      </c>
      <c r="E1071" s="2">
        <v>11356.49</v>
      </c>
      <c r="F1071" s="3">
        <v>-1.61E-2</v>
      </c>
      <c r="G1071">
        <f>$G$2*Tabella2[[#This Row],[CHIUSURA]]/$B$2</f>
        <v>116.37976677286521</v>
      </c>
      <c r="H1071" s="6">
        <f>LN(Tabella2[[#This Row],[NUM INDICE]]/G1070)</f>
        <v>-1.6216550356998073E-2</v>
      </c>
    </row>
    <row r="1072" spans="1:8" x14ac:dyDescent="0.3">
      <c r="A1072" s="1">
        <v>43549</v>
      </c>
      <c r="B1072" s="2">
        <v>11346.65</v>
      </c>
      <c r="C1072" s="2">
        <v>11323.2</v>
      </c>
      <c r="D1072" s="2">
        <v>11392</v>
      </c>
      <c r="E1072" s="2">
        <v>11312.54</v>
      </c>
      <c r="F1072" s="3">
        <v>-1.5E-3</v>
      </c>
      <c r="G1072">
        <f>$G$2*Tabella2[[#This Row],[CHIUSURA]]/$B$2</f>
        <v>116.20034552926707</v>
      </c>
      <c r="H1072" s="6">
        <f>LN(Tabella2[[#This Row],[NUM INDICE]]/G1071)</f>
        <v>-1.5428772255239929E-3</v>
      </c>
    </row>
    <row r="1073" spans="1:8" x14ac:dyDescent="0.3">
      <c r="A1073" s="1">
        <v>43550</v>
      </c>
      <c r="B1073" s="2">
        <v>11419.48</v>
      </c>
      <c r="C1073" s="2">
        <v>11374.18</v>
      </c>
      <c r="D1073" s="2">
        <v>11447.13</v>
      </c>
      <c r="E1073" s="2">
        <v>11299.8</v>
      </c>
      <c r="F1073" s="3">
        <v>6.4000000000000003E-3</v>
      </c>
      <c r="G1073">
        <f>$G$2*Tabella2[[#This Row],[CHIUSURA]]/$B$2</f>
        <v>116.94619308470384</v>
      </c>
      <c r="H1073" s="6">
        <f>LN(Tabella2[[#This Row],[NUM INDICE]]/G1072)</f>
        <v>6.3981228647198435E-3</v>
      </c>
    </row>
    <row r="1074" spans="1:8" x14ac:dyDescent="0.3">
      <c r="A1074" s="1">
        <v>43551</v>
      </c>
      <c r="B1074" s="2">
        <v>11419.04</v>
      </c>
      <c r="C1074" s="2">
        <v>11439.02</v>
      </c>
      <c r="D1074" s="2">
        <v>11502.35</v>
      </c>
      <c r="E1074" s="2">
        <v>11368.13</v>
      </c>
      <c r="F1074" s="3">
        <v>0</v>
      </c>
      <c r="G1074">
        <f>$G$2*Tabella2[[#This Row],[CHIUSURA]]/$B$2</f>
        <v>116.94168707173675</v>
      </c>
      <c r="H1074" s="6">
        <f>LN(Tabella2[[#This Row],[NUM INDICE]]/G1073)</f>
        <v>-3.8531393457624054E-5</v>
      </c>
    </row>
    <row r="1075" spans="1:8" x14ac:dyDescent="0.3">
      <c r="A1075" s="1">
        <v>43552</v>
      </c>
      <c r="B1075" s="2">
        <v>11428.16</v>
      </c>
      <c r="C1075" s="2">
        <v>11422.16</v>
      </c>
      <c r="D1075" s="2">
        <v>11494.15</v>
      </c>
      <c r="E1075" s="2">
        <v>11414.66</v>
      </c>
      <c r="F1075" s="3">
        <v>8.0000000000000004E-4</v>
      </c>
      <c r="G1075">
        <f>$G$2*Tabella2[[#This Row],[CHIUSURA]]/$B$2</f>
        <v>117.03508443141797</v>
      </c>
      <c r="H1075" s="6">
        <f>LN(Tabella2[[#This Row],[NUM INDICE]]/G1074)</f>
        <v>7.9834732347005373E-4</v>
      </c>
    </row>
    <row r="1076" spans="1:8" x14ac:dyDescent="0.3">
      <c r="A1076" s="1">
        <v>43553</v>
      </c>
      <c r="B1076" s="2">
        <v>11526.04</v>
      </c>
      <c r="C1076" s="2">
        <v>11492.09</v>
      </c>
      <c r="D1076" s="2">
        <v>11549.42</v>
      </c>
      <c r="E1076" s="2">
        <v>11442.12</v>
      </c>
      <c r="F1076" s="3">
        <v>8.6E-3</v>
      </c>
      <c r="G1076">
        <f>$G$2*Tabella2[[#This Row],[CHIUSURA]]/$B$2</f>
        <v>118.03746749782124</v>
      </c>
      <c r="H1076" s="6">
        <f>LN(Tabella2[[#This Row],[NUM INDICE]]/G1075)</f>
        <v>8.5283384526145603E-3</v>
      </c>
    </row>
    <row r="1077" spans="1:8" x14ac:dyDescent="0.3">
      <c r="A1077" s="1">
        <v>43556</v>
      </c>
      <c r="B1077" s="2">
        <v>11681.99</v>
      </c>
      <c r="C1077" s="2">
        <v>11617.18</v>
      </c>
      <c r="D1077" s="2">
        <v>11706.64</v>
      </c>
      <c r="E1077" s="2">
        <v>11612.7</v>
      </c>
      <c r="F1077" s="3">
        <v>1.35E-2</v>
      </c>
      <c r="G1077">
        <f>$G$2*Tabella2[[#This Row],[CHIUSURA]]/$B$2</f>
        <v>119.63454186649298</v>
      </c>
      <c r="H1077" s="6">
        <f>LN(Tabella2[[#This Row],[NUM INDICE]]/G1076)</f>
        <v>1.3439516176778708E-2</v>
      </c>
    </row>
    <row r="1078" spans="1:8" x14ac:dyDescent="0.3">
      <c r="A1078" s="1">
        <v>43557</v>
      </c>
      <c r="B1078" s="2">
        <v>11754.79</v>
      </c>
      <c r="C1078" s="2">
        <v>11703.24</v>
      </c>
      <c r="D1078" s="2">
        <v>11777.65</v>
      </c>
      <c r="E1078" s="2">
        <v>11659.15</v>
      </c>
      <c r="F1078" s="3">
        <v>6.1999999999999998E-3</v>
      </c>
      <c r="G1078">
        <f>$G$2*Tabella2[[#This Row],[CHIUSURA]]/$B$2</f>
        <v>120.38008219377291</v>
      </c>
      <c r="H1078" s="6">
        <f>LN(Tabella2[[#This Row],[NUM INDICE]]/G1077)</f>
        <v>6.2124774941013884E-3</v>
      </c>
    </row>
    <row r="1079" spans="1:8" x14ac:dyDescent="0.3">
      <c r="A1079" s="1">
        <v>43558</v>
      </c>
      <c r="B1079" s="2">
        <v>11954.4</v>
      </c>
      <c r="C1079" s="2">
        <v>11855.4</v>
      </c>
      <c r="D1079" s="2">
        <v>11961.36</v>
      </c>
      <c r="E1079" s="2">
        <v>11854.21</v>
      </c>
      <c r="F1079" s="3">
        <v>1.7000000000000001E-2</v>
      </c>
      <c r="G1079">
        <f>$G$2*Tabella2[[#This Row],[CHIUSURA]]/$B$2</f>
        <v>122.42427594004135</v>
      </c>
      <c r="H1079" s="6">
        <f>LN(Tabella2[[#This Row],[NUM INDICE]]/G1078)</f>
        <v>1.6838594350998829E-2</v>
      </c>
    </row>
    <row r="1080" spans="1:8" x14ac:dyDescent="0.3">
      <c r="A1080" s="1">
        <v>43559</v>
      </c>
      <c r="B1080" s="2">
        <v>11988.01</v>
      </c>
      <c r="C1080" s="2">
        <v>11924.61</v>
      </c>
      <c r="D1080" s="2">
        <v>12029.26</v>
      </c>
      <c r="E1080" s="2">
        <v>11916.57</v>
      </c>
      <c r="F1080" s="3">
        <v>2.8E-3</v>
      </c>
      <c r="G1080">
        <f>$G$2*Tabella2[[#This Row],[CHIUSURA]]/$B$2</f>
        <v>122.76847388509462</v>
      </c>
      <c r="H1080" s="6">
        <f>LN(Tabella2[[#This Row],[NUM INDICE]]/G1079)</f>
        <v>2.8075721765234833E-3</v>
      </c>
    </row>
    <row r="1081" spans="1:8" x14ac:dyDescent="0.3">
      <c r="A1081" s="1">
        <v>43560</v>
      </c>
      <c r="B1081" s="2">
        <v>12009.75</v>
      </c>
      <c r="C1081" s="2">
        <v>11993.22</v>
      </c>
      <c r="D1081" s="2">
        <v>12024.23</v>
      </c>
      <c r="E1081" s="2">
        <v>11967.7</v>
      </c>
      <c r="F1081" s="3">
        <v>1.8E-3</v>
      </c>
      <c r="G1081">
        <f>$G$2*Tabella2[[#This Row],[CHIUSURA]]/$B$2</f>
        <v>122.99111188942244</v>
      </c>
      <c r="H1081" s="6">
        <f>LN(Tabella2[[#This Row],[NUM INDICE]]/G1080)</f>
        <v>1.8118362669889577E-3</v>
      </c>
    </row>
    <row r="1082" spans="1:8" x14ac:dyDescent="0.3">
      <c r="A1082" s="1">
        <v>43563</v>
      </c>
      <c r="B1082" s="2">
        <v>11963.4</v>
      </c>
      <c r="C1082" s="2">
        <v>11979.73</v>
      </c>
      <c r="D1082" s="2">
        <v>11989.59</v>
      </c>
      <c r="E1082" s="2">
        <v>11948.26</v>
      </c>
      <c r="F1082" s="3">
        <v>-3.8999999999999998E-3</v>
      </c>
      <c r="G1082">
        <f>$G$2*Tabella2[[#This Row],[CHIUSURA]]/$B$2</f>
        <v>122.51644438709519</v>
      </c>
      <c r="H1082" s="6">
        <f>LN(Tabella2[[#This Row],[NUM INDICE]]/G1081)</f>
        <v>-3.8668308297871486E-3</v>
      </c>
    </row>
    <row r="1083" spans="1:8" x14ac:dyDescent="0.3">
      <c r="A1083" s="1">
        <v>43564</v>
      </c>
      <c r="B1083" s="2">
        <v>11850.57</v>
      </c>
      <c r="C1083" s="2">
        <v>11927.01</v>
      </c>
      <c r="D1083" s="2">
        <v>11988.53</v>
      </c>
      <c r="E1083" s="2">
        <v>11850.57</v>
      </c>
      <c r="F1083" s="3">
        <v>-9.4000000000000004E-3</v>
      </c>
      <c r="G1083">
        <f>$G$2*Tabella2[[#This Row],[CHIUSURA]]/$B$2</f>
        <v>121.36095928919694</v>
      </c>
      <c r="H1083" s="6">
        <f>LN(Tabella2[[#This Row],[NUM INDICE]]/G1082)</f>
        <v>-9.4760213686374221E-3</v>
      </c>
    </row>
    <row r="1084" spans="1:8" x14ac:dyDescent="0.3">
      <c r="A1084" s="1">
        <v>43565</v>
      </c>
      <c r="B1084" s="2">
        <v>11905.91</v>
      </c>
      <c r="C1084" s="2">
        <v>11864.46</v>
      </c>
      <c r="D1084" s="2">
        <v>11937.11</v>
      </c>
      <c r="E1084" s="2">
        <v>11863.8</v>
      </c>
      <c r="F1084" s="3">
        <v>4.7000000000000002E-3</v>
      </c>
      <c r="G1084">
        <f>$G$2*Tabella2[[#This Row],[CHIUSURA]]/$B$2</f>
        <v>121.92769282919241</v>
      </c>
      <c r="H1084" s="6">
        <f>LN(Tabella2[[#This Row],[NUM INDICE]]/G1083)</f>
        <v>4.6589477986512997E-3</v>
      </c>
    </row>
    <row r="1085" spans="1:8" x14ac:dyDescent="0.3">
      <c r="A1085" s="1">
        <v>43566</v>
      </c>
      <c r="B1085" s="2">
        <v>11935.2</v>
      </c>
      <c r="C1085" s="2">
        <v>11914.51</v>
      </c>
      <c r="D1085" s="2">
        <v>11963.43</v>
      </c>
      <c r="E1085" s="2">
        <v>11846.6</v>
      </c>
      <c r="F1085" s="3">
        <v>2.5000000000000001E-3</v>
      </c>
      <c r="G1085">
        <f>$G$2*Tabella2[[#This Row],[CHIUSURA]]/$B$2</f>
        <v>122.22764991965984</v>
      </c>
      <c r="H1085" s="6">
        <f>LN(Tabella2[[#This Row],[NUM INDICE]]/G1084)</f>
        <v>2.4571015977157789E-3</v>
      </c>
    </row>
    <row r="1086" spans="1:8" x14ac:dyDescent="0.3">
      <c r="A1086" s="1">
        <v>43567</v>
      </c>
      <c r="B1086" s="2">
        <v>11999.93</v>
      </c>
      <c r="C1086" s="2">
        <v>11912.58</v>
      </c>
      <c r="D1086" s="2">
        <v>12031.15</v>
      </c>
      <c r="E1086" s="2">
        <v>11889.99</v>
      </c>
      <c r="F1086" s="3">
        <v>5.4000000000000003E-3</v>
      </c>
      <c r="G1086">
        <f>$G$2*Tabella2[[#This Row],[CHIUSURA]]/$B$2</f>
        <v>122.89054587274815</v>
      </c>
      <c r="H1086" s="6">
        <f>LN(Tabella2[[#This Row],[NUM INDICE]]/G1085)</f>
        <v>5.40879935115167E-3</v>
      </c>
    </row>
    <row r="1087" spans="1:8" x14ac:dyDescent="0.3">
      <c r="A1087" s="1">
        <v>43570</v>
      </c>
      <c r="B1087" s="2">
        <v>12020.28</v>
      </c>
      <c r="C1087" s="2">
        <v>12011.11</v>
      </c>
      <c r="D1087" s="2">
        <v>12029.98</v>
      </c>
      <c r="E1087" s="2">
        <v>11983.33</v>
      </c>
      <c r="F1087" s="3">
        <v>1.6999999999999999E-3</v>
      </c>
      <c r="G1087">
        <f>$G$2*Tabella2[[#This Row],[CHIUSURA]]/$B$2</f>
        <v>123.09894897247544</v>
      </c>
      <c r="H1087" s="6">
        <f>LN(Tabella2[[#This Row],[NUM INDICE]]/G1086)</f>
        <v>1.694406907247012E-3</v>
      </c>
    </row>
    <row r="1088" spans="1:8" x14ac:dyDescent="0.3">
      <c r="A1088" s="1">
        <v>43571</v>
      </c>
      <c r="B1088" s="2">
        <v>12101.32</v>
      </c>
      <c r="C1088" s="2">
        <v>12026.74</v>
      </c>
      <c r="D1088" s="2">
        <v>12116.25</v>
      </c>
      <c r="E1088" s="2">
        <v>12025.66</v>
      </c>
      <c r="F1088" s="3">
        <v>6.7000000000000002E-3</v>
      </c>
      <c r="G1088">
        <f>$G$2*Tabella2[[#This Row],[CHIUSURA]]/$B$2</f>
        <v>123.92887463350242</v>
      </c>
      <c r="H1088" s="6">
        <f>LN(Tabella2[[#This Row],[NUM INDICE]]/G1087)</f>
        <v>6.7193142169056199E-3</v>
      </c>
    </row>
    <row r="1089" spans="1:8" x14ac:dyDescent="0.3">
      <c r="A1089" s="1">
        <v>43572</v>
      </c>
      <c r="B1089" s="2">
        <v>12153.07</v>
      </c>
      <c r="C1089" s="2">
        <v>12100.44</v>
      </c>
      <c r="D1089" s="2">
        <v>12195</v>
      </c>
      <c r="E1089" s="2">
        <v>12086.89</v>
      </c>
      <c r="F1089" s="3">
        <v>4.3E-3</v>
      </c>
      <c r="G1089">
        <f>$G$2*Tabella2[[#This Row],[CHIUSURA]]/$B$2</f>
        <v>124.45884320406198</v>
      </c>
      <c r="H1089" s="6">
        <f>LN(Tabella2[[#This Row],[NUM INDICE]]/G1088)</f>
        <v>4.2672752049454244E-3</v>
      </c>
    </row>
    <row r="1090" spans="1:8" x14ac:dyDescent="0.3">
      <c r="A1090" s="1">
        <v>43573</v>
      </c>
      <c r="B1090" s="2">
        <v>12222.39</v>
      </c>
      <c r="C1090" s="2">
        <v>12138.14</v>
      </c>
      <c r="D1090" s="2">
        <v>12243.63</v>
      </c>
      <c r="E1090" s="2">
        <v>12100</v>
      </c>
      <c r="F1090" s="3">
        <v>5.7000000000000002E-3</v>
      </c>
      <c r="G1090">
        <f>$G$2*Tabella2[[#This Row],[CHIUSURA]]/$B$2</f>
        <v>125.16874506514773</v>
      </c>
      <c r="H1090" s="6">
        <f>LN(Tabella2[[#This Row],[NUM INDICE]]/G1089)</f>
        <v>5.6877028679546493E-3</v>
      </c>
    </row>
    <row r="1091" spans="1:8" x14ac:dyDescent="0.3">
      <c r="A1091" s="1">
        <v>43578</v>
      </c>
      <c r="B1091" s="2">
        <v>12235.51</v>
      </c>
      <c r="C1091" s="2">
        <v>12224.32</v>
      </c>
      <c r="D1091" s="2">
        <v>12251.81</v>
      </c>
      <c r="E1091" s="2">
        <v>12182.98</v>
      </c>
      <c r="F1091" s="3">
        <v>1.1000000000000001E-3</v>
      </c>
      <c r="G1091">
        <f>$G$2*Tabella2[[#This Row],[CHIUSURA]]/$B$2</f>
        <v>125.3031061790751</v>
      </c>
      <c r="H1091" s="6">
        <f>LN(Tabella2[[#This Row],[NUM INDICE]]/G1090)</f>
        <v>1.0728640855076159E-3</v>
      </c>
    </row>
    <row r="1092" spans="1:8" x14ac:dyDescent="0.3">
      <c r="A1092" s="1">
        <v>43579</v>
      </c>
      <c r="B1092" s="2">
        <v>12313.16</v>
      </c>
      <c r="C1092" s="2">
        <v>12232.99</v>
      </c>
      <c r="D1092" s="2">
        <v>12349.83</v>
      </c>
      <c r="E1092" s="2">
        <v>12223.98</v>
      </c>
      <c r="F1092" s="3">
        <v>6.3E-3</v>
      </c>
      <c r="G1092">
        <f>$G$2*Tabella2[[#This Row],[CHIUSURA]]/$B$2</f>
        <v>126.09831505837847</v>
      </c>
      <c r="H1092" s="6">
        <f>LN(Tabella2[[#This Row],[NUM INDICE]]/G1091)</f>
        <v>6.3262294022612495E-3</v>
      </c>
    </row>
    <row r="1093" spans="1:8" x14ac:dyDescent="0.3">
      <c r="A1093" s="1">
        <v>43580</v>
      </c>
      <c r="B1093" s="2">
        <v>12282.6</v>
      </c>
      <c r="C1093" s="2">
        <v>12304.53</v>
      </c>
      <c r="D1093" s="2">
        <v>12321.79</v>
      </c>
      <c r="E1093" s="2">
        <v>12236.14</v>
      </c>
      <c r="F1093" s="3">
        <v>-2.5000000000000001E-3</v>
      </c>
      <c r="G1093">
        <f>$G$2*Tabella2[[#This Row],[CHIUSURA]]/$B$2</f>
        <v>125.7853519759379</v>
      </c>
      <c r="H1093" s="6">
        <f>LN(Tabella2[[#This Row],[NUM INDICE]]/G1092)</f>
        <v>-2.4849824299809967E-3</v>
      </c>
    </row>
    <row r="1094" spans="1:8" x14ac:dyDescent="0.3">
      <c r="A1094" s="1">
        <v>43581</v>
      </c>
      <c r="B1094" s="2">
        <v>12315.18</v>
      </c>
      <c r="C1094" s="2">
        <v>12284.46</v>
      </c>
      <c r="D1094" s="2">
        <v>12323.64</v>
      </c>
      <c r="E1094" s="2">
        <v>12259.76</v>
      </c>
      <c r="F1094" s="3">
        <v>2.7000000000000001E-3</v>
      </c>
      <c r="G1094">
        <f>$G$2*Tabella2[[#This Row],[CHIUSURA]]/$B$2</f>
        <v>126.11900175427279</v>
      </c>
      <c r="H1094" s="6">
        <f>LN(Tabella2[[#This Row],[NUM INDICE]]/G1093)</f>
        <v>2.649021094749363E-3</v>
      </c>
    </row>
    <row r="1095" spans="1:8" x14ac:dyDescent="0.3">
      <c r="A1095" s="1">
        <v>43584</v>
      </c>
      <c r="B1095" s="2">
        <v>12328.02</v>
      </c>
      <c r="C1095" s="2">
        <v>12308.98</v>
      </c>
      <c r="D1095" s="2">
        <v>12376.06</v>
      </c>
      <c r="E1095" s="2">
        <v>12266.34</v>
      </c>
      <c r="F1095" s="3">
        <v>1E-3</v>
      </c>
      <c r="G1095">
        <f>$G$2*Tabella2[[#This Row],[CHIUSURA]]/$B$2</f>
        <v>126.25049540540292</v>
      </c>
      <c r="H1095" s="6">
        <f>LN(Tabella2[[#This Row],[NUM INDICE]]/G1094)</f>
        <v>1.0420725524224492E-3</v>
      </c>
    </row>
    <row r="1096" spans="1:8" x14ac:dyDescent="0.3">
      <c r="A1096" s="1">
        <v>43585</v>
      </c>
      <c r="B1096" s="2">
        <v>12344.08</v>
      </c>
      <c r="C1096" s="2">
        <v>12313.97</v>
      </c>
      <c r="D1096" s="2">
        <v>12345.31</v>
      </c>
      <c r="E1096" s="2">
        <v>12281.72</v>
      </c>
      <c r="F1096" s="3">
        <v>1.2999999999999999E-3</v>
      </c>
      <c r="G1096">
        <f>$G$2*Tabella2[[#This Row],[CHIUSURA]]/$B$2</f>
        <v>126.41496487870121</v>
      </c>
      <c r="H1096" s="6">
        <f>LN(Tabella2[[#This Row],[NUM INDICE]]/G1095)</f>
        <v>1.3018755815934887E-3</v>
      </c>
    </row>
    <row r="1097" spans="1:8" x14ac:dyDescent="0.3">
      <c r="A1097" s="1">
        <v>43587</v>
      </c>
      <c r="B1097" s="2">
        <v>12345.42</v>
      </c>
      <c r="C1097" s="2">
        <v>12349.1</v>
      </c>
      <c r="D1097" s="2">
        <v>12402.87</v>
      </c>
      <c r="E1097" s="2">
        <v>12303.96</v>
      </c>
      <c r="F1097" s="3">
        <v>1E-4</v>
      </c>
      <c r="G1097">
        <f>$G$2*Tabella2[[#This Row],[CHIUSURA]]/$B$2</f>
        <v>126.42868773637367</v>
      </c>
      <c r="H1097" s="6">
        <f>LN(Tabella2[[#This Row],[NUM INDICE]]/G1096)</f>
        <v>1.0854816835634151E-4</v>
      </c>
    </row>
    <row r="1098" spans="1:8" x14ac:dyDescent="0.3">
      <c r="A1098" s="1">
        <v>43588</v>
      </c>
      <c r="B1098" s="2">
        <v>12412.75</v>
      </c>
      <c r="C1098" s="2">
        <v>12345.32</v>
      </c>
      <c r="D1098" s="2">
        <v>12435.67</v>
      </c>
      <c r="E1098" s="2">
        <v>12344.23</v>
      </c>
      <c r="F1098" s="3">
        <v>5.4999999999999997E-3</v>
      </c>
      <c r="G1098">
        <f>$G$2*Tabella2[[#This Row],[CHIUSURA]]/$B$2</f>
        <v>127.11821012972197</v>
      </c>
      <c r="H1098" s="6">
        <f>LN(Tabella2[[#This Row],[NUM INDICE]]/G1097)</f>
        <v>5.4390260657572733E-3</v>
      </c>
    </row>
    <row r="1099" spans="1:8" x14ac:dyDescent="0.3">
      <c r="A1099" s="1">
        <v>43591</v>
      </c>
      <c r="B1099" s="2">
        <v>12286.88</v>
      </c>
      <c r="C1099" s="2">
        <v>12171.9</v>
      </c>
      <c r="D1099" s="2">
        <v>12298.66</v>
      </c>
      <c r="E1099" s="2">
        <v>12135.42</v>
      </c>
      <c r="F1099" s="3">
        <v>-1.01E-2</v>
      </c>
      <c r="G1099">
        <f>$G$2*Tabella2[[#This Row],[CHIUSURA]]/$B$2</f>
        <v>125.82918319298128</v>
      </c>
      <c r="H1099" s="6">
        <f>LN(Tabella2[[#This Row],[NUM INDICE]]/G1098)</f>
        <v>-1.0192143737423253E-2</v>
      </c>
    </row>
    <row r="1100" spans="1:8" x14ac:dyDescent="0.3">
      <c r="A1100" s="1">
        <v>43592</v>
      </c>
      <c r="B1100" s="2">
        <v>12092.74</v>
      </c>
      <c r="C1100" s="2">
        <v>12298.71</v>
      </c>
      <c r="D1100" s="2">
        <v>12319.05</v>
      </c>
      <c r="E1100" s="2">
        <v>12056.8</v>
      </c>
      <c r="F1100" s="3">
        <v>-1.5800000000000002E-2</v>
      </c>
      <c r="G1100">
        <f>$G$2*Tabella2[[#This Row],[CHIUSURA]]/$B$2</f>
        <v>123.84100738064443</v>
      </c>
      <c r="H1100" s="6">
        <f>LN(Tabella2[[#This Row],[NUM INDICE]]/G1099)</f>
        <v>-1.5926753887286173E-2</v>
      </c>
    </row>
    <row r="1101" spans="1:8" x14ac:dyDescent="0.3">
      <c r="A1101" s="1">
        <v>43593</v>
      </c>
      <c r="B1101" s="2">
        <v>12179.93</v>
      </c>
      <c r="C1101" s="2">
        <v>12110.87</v>
      </c>
      <c r="D1101" s="2">
        <v>12208.48</v>
      </c>
      <c r="E1101" s="2">
        <v>12063.74</v>
      </c>
      <c r="F1101" s="3">
        <v>7.1999999999999998E-3</v>
      </c>
      <c r="G1101">
        <f>$G$2*Tabella2[[#This Row],[CHIUSURA]]/$B$2</f>
        <v>124.73391481382487</v>
      </c>
      <c r="H1101" s="6">
        <f>LN(Tabella2[[#This Row],[NUM INDICE]]/G1100)</f>
        <v>7.1842426081365381E-3</v>
      </c>
    </row>
    <row r="1102" spans="1:8" x14ac:dyDescent="0.3">
      <c r="A1102" s="1">
        <v>43594</v>
      </c>
      <c r="B1102" s="2">
        <v>11973.92</v>
      </c>
      <c r="C1102" s="2">
        <v>12098.02</v>
      </c>
      <c r="D1102" s="2">
        <v>12125.96</v>
      </c>
      <c r="E1102" s="2">
        <v>11957.31</v>
      </c>
      <c r="F1102" s="3">
        <v>-1.6899999999999998E-2</v>
      </c>
      <c r="G1102">
        <f>$G$2*Tabella2[[#This Row],[CHIUSURA]]/$B$2</f>
        <v>122.62417906076257</v>
      </c>
      <c r="H1102" s="6">
        <f>LN(Tabella2[[#This Row],[NUM INDICE]]/G1101)</f>
        <v>-1.705856380043342E-2</v>
      </c>
    </row>
    <row r="1103" spans="1:8" x14ac:dyDescent="0.3">
      <c r="A1103" s="1">
        <v>43595</v>
      </c>
      <c r="B1103" s="2">
        <v>12059.83</v>
      </c>
      <c r="C1103" s="2">
        <v>12105.28</v>
      </c>
      <c r="D1103" s="2">
        <v>12140.61</v>
      </c>
      <c r="E1103" s="2">
        <v>12009.75</v>
      </c>
      <c r="F1103" s="3">
        <v>7.1999999999999998E-3</v>
      </c>
      <c r="G1103">
        <f>$G$2*Tabella2[[#This Row],[CHIUSURA]]/$B$2</f>
        <v>123.50397809258423</v>
      </c>
      <c r="H1103" s="6">
        <f>LN(Tabella2[[#This Row],[NUM INDICE]]/G1102)</f>
        <v>7.1491436755831694E-3</v>
      </c>
    </row>
    <row r="1104" spans="1:8" x14ac:dyDescent="0.3">
      <c r="A1104" s="1">
        <v>43598</v>
      </c>
      <c r="B1104" s="2">
        <v>11876.65</v>
      </c>
      <c r="C1104" s="2">
        <v>12044.1</v>
      </c>
      <c r="D1104" s="2">
        <v>12052.93</v>
      </c>
      <c r="E1104" s="2">
        <v>11844.47</v>
      </c>
      <c r="F1104" s="3">
        <v>-1.52E-2</v>
      </c>
      <c r="G1104">
        <f>$G$2*Tabella2[[#This Row],[CHIUSURA]]/$B$2</f>
        <v>121.62804296688184</v>
      </c>
      <c r="H1104" s="6">
        <f>LN(Tabella2[[#This Row],[NUM INDICE]]/G1103)</f>
        <v>-1.530580737711478E-2</v>
      </c>
    </row>
    <row r="1105" spans="1:8" x14ac:dyDescent="0.3">
      <c r="A1105" s="1">
        <v>43599</v>
      </c>
      <c r="B1105" s="2">
        <v>11991.62</v>
      </c>
      <c r="C1105" s="2">
        <v>11908.77</v>
      </c>
      <c r="D1105" s="2">
        <v>11991.83</v>
      </c>
      <c r="E1105" s="2">
        <v>11897.93</v>
      </c>
      <c r="F1105" s="3">
        <v>9.7000000000000003E-3</v>
      </c>
      <c r="G1105">
        <f>$G$2*Tabella2[[#This Row],[CHIUSURA]]/$B$2</f>
        <v>122.80544367330178</v>
      </c>
      <c r="H1105" s="6">
        <f>LN(Tabella2[[#This Row],[NUM INDICE]]/G1104)</f>
        <v>9.6337848695322893E-3</v>
      </c>
    </row>
    <row r="1106" spans="1:8" x14ac:dyDescent="0.3">
      <c r="A1106" s="1">
        <v>43600</v>
      </c>
      <c r="B1106" s="2">
        <v>12099.57</v>
      </c>
      <c r="C1106" s="2">
        <v>12018.45</v>
      </c>
      <c r="D1106" s="2">
        <v>12099.57</v>
      </c>
      <c r="E1106" s="2">
        <v>11862.21</v>
      </c>
      <c r="F1106" s="3">
        <v>8.9999999999999993E-3</v>
      </c>
      <c r="G1106">
        <f>$G$2*Tabella2[[#This Row],[CHIUSURA]]/$B$2</f>
        <v>123.91095299101973</v>
      </c>
      <c r="H1106" s="6">
        <f>LN(Tabella2[[#This Row],[NUM INDICE]]/G1105)</f>
        <v>8.9618422747851523E-3</v>
      </c>
    </row>
    <row r="1107" spans="1:8" x14ac:dyDescent="0.3">
      <c r="A1107" s="1">
        <v>43601</v>
      </c>
      <c r="B1107" s="2">
        <v>12310.37</v>
      </c>
      <c r="C1107" s="2">
        <v>12077.36</v>
      </c>
      <c r="D1107" s="2">
        <v>12310.37</v>
      </c>
      <c r="E1107" s="2">
        <v>12030.3</v>
      </c>
      <c r="F1107" s="3">
        <v>1.7399999999999999E-2</v>
      </c>
      <c r="G1107">
        <f>$G$2*Tabella2[[#This Row],[CHIUSURA]]/$B$2</f>
        <v>126.06974283979179</v>
      </c>
      <c r="H1107" s="6">
        <f>LN(Tabella2[[#This Row],[NUM INDICE]]/G1106)</f>
        <v>1.7272081827849731E-2</v>
      </c>
    </row>
    <row r="1108" spans="1:8" x14ac:dyDescent="0.3">
      <c r="A1108" s="1">
        <v>43602</v>
      </c>
      <c r="B1108" s="2">
        <v>12238.94</v>
      </c>
      <c r="C1108" s="2">
        <v>12252.68</v>
      </c>
      <c r="D1108" s="2">
        <v>12270.89</v>
      </c>
      <c r="E1108" s="2">
        <v>12150.33</v>
      </c>
      <c r="F1108" s="3">
        <v>-5.7999999999999996E-3</v>
      </c>
      <c r="G1108">
        <f>$G$2*Tabella2[[#This Row],[CHIUSURA]]/$B$2</f>
        <v>125.33823259834118</v>
      </c>
      <c r="H1108" s="6">
        <f>LN(Tabella2[[#This Row],[NUM INDICE]]/G1107)</f>
        <v>-5.8193245821208306E-3</v>
      </c>
    </row>
    <row r="1109" spans="1:8" x14ac:dyDescent="0.3">
      <c r="A1109" s="1">
        <v>43605</v>
      </c>
      <c r="B1109" s="2">
        <v>12041.29</v>
      </c>
      <c r="C1109" s="2">
        <v>12226.85</v>
      </c>
      <c r="D1109" s="2">
        <v>12246.5</v>
      </c>
      <c r="E1109" s="2">
        <v>11993.91</v>
      </c>
      <c r="F1109" s="3">
        <v>-1.61E-2</v>
      </c>
      <c r="G1109">
        <f>$G$2*Tabella2[[#This Row],[CHIUSURA]]/$B$2</f>
        <v>123.31411109165333</v>
      </c>
      <c r="H1109" s="6">
        <f>LN(Tabella2[[#This Row],[NUM INDICE]]/G1108)</f>
        <v>-1.6281095028448937E-2</v>
      </c>
    </row>
    <row r="1110" spans="1:8" x14ac:dyDescent="0.3">
      <c r="A1110" s="1">
        <v>43606</v>
      </c>
      <c r="B1110" s="2">
        <v>12143.47</v>
      </c>
      <c r="C1110" s="2">
        <v>12111.8</v>
      </c>
      <c r="D1110" s="2">
        <v>12178.25</v>
      </c>
      <c r="E1110" s="2">
        <v>12066.9</v>
      </c>
      <c r="F1110" s="3">
        <v>8.5000000000000006E-3</v>
      </c>
      <c r="G1110">
        <f>$G$2*Tabella2[[#This Row],[CHIUSURA]]/$B$2</f>
        <v>124.36053019387121</v>
      </c>
      <c r="H1110" s="6">
        <f>LN(Tabella2[[#This Row],[NUM INDICE]]/G1109)</f>
        <v>8.4499997512093306E-3</v>
      </c>
    </row>
    <row r="1111" spans="1:8" x14ac:dyDescent="0.3">
      <c r="A1111" s="1">
        <v>43607</v>
      </c>
      <c r="B1111" s="2">
        <v>12168.74</v>
      </c>
      <c r="C1111" s="2">
        <v>12141.46</v>
      </c>
      <c r="D1111" s="2">
        <v>12211.03</v>
      </c>
      <c r="E1111" s="2">
        <v>12055.5</v>
      </c>
      <c r="F1111" s="3">
        <v>2.0999999999999999E-3</v>
      </c>
      <c r="G1111">
        <f>$G$2*Tabella2[[#This Row],[CHIUSURA]]/$B$2</f>
        <v>124.61931871132126</v>
      </c>
      <c r="H1111" s="6">
        <f>LN(Tabella2[[#This Row],[NUM INDICE]]/G1110)</f>
        <v>2.0787916113009174E-3</v>
      </c>
    </row>
    <row r="1112" spans="1:8" x14ac:dyDescent="0.3">
      <c r="A1112" s="1">
        <v>43608</v>
      </c>
      <c r="B1112" s="2">
        <v>11952.41</v>
      </c>
      <c r="C1112" s="2">
        <v>12064.29</v>
      </c>
      <c r="D1112" s="2">
        <v>12082.75</v>
      </c>
      <c r="E1112" s="2">
        <v>11926.34</v>
      </c>
      <c r="F1112" s="3">
        <v>-1.78E-2</v>
      </c>
      <c r="G1112">
        <f>$G$2*Tabella2[[#This Row],[CHIUSURA]]/$B$2</f>
        <v>122.4038964723039</v>
      </c>
      <c r="H1112" s="6">
        <f>LN(Tabella2[[#This Row],[NUM INDICE]]/G1111)</f>
        <v>-1.793743667664989E-2</v>
      </c>
    </row>
    <row r="1113" spans="1:8" x14ac:dyDescent="0.3">
      <c r="A1113" s="1">
        <v>43609</v>
      </c>
      <c r="B1113" s="2">
        <v>12011.04</v>
      </c>
      <c r="C1113" s="2">
        <v>12027.31</v>
      </c>
      <c r="D1113" s="2">
        <v>12082.05</v>
      </c>
      <c r="E1113" s="2">
        <v>11990.79</v>
      </c>
      <c r="F1113" s="3">
        <v>4.8999999999999998E-3</v>
      </c>
      <c r="G1113">
        <f>$G$2*Tabella2[[#This Row],[CHIUSURA]]/$B$2</f>
        <v>123.00432270016682</v>
      </c>
      <c r="H1113" s="6">
        <f>LN(Tabella2[[#This Row],[NUM INDICE]]/G1112)</f>
        <v>4.8932951630917699E-3</v>
      </c>
    </row>
    <row r="1114" spans="1:8" x14ac:dyDescent="0.3">
      <c r="A1114" s="1">
        <v>43612</v>
      </c>
      <c r="B1114" s="2">
        <v>12071.18</v>
      </c>
      <c r="C1114" s="2">
        <v>12077.88</v>
      </c>
      <c r="D1114" s="2">
        <v>12124.55</v>
      </c>
      <c r="E1114" s="2">
        <v>12050.49</v>
      </c>
      <c r="F1114" s="3">
        <v>5.0000000000000001E-3</v>
      </c>
      <c r="G1114">
        <f>$G$2*Tabella2[[#This Row],[CHIUSURA]]/$B$2</f>
        <v>123.62021274525769</v>
      </c>
      <c r="H1114" s="6">
        <f>LN(Tabella2[[#This Row],[NUM INDICE]]/G1113)</f>
        <v>4.9945665324424111E-3</v>
      </c>
    </row>
    <row r="1115" spans="1:8" x14ac:dyDescent="0.3">
      <c r="A1115" s="1">
        <v>43613</v>
      </c>
      <c r="B1115" s="2">
        <v>12027.05</v>
      </c>
      <c r="C1115" s="2">
        <v>12100.39</v>
      </c>
      <c r="D1115" s="2">
        <v>12113.31</v>
      </c>
      <c r="E1115" s="2">
        <v>11992.41</v>
      </c>
      <c r="F1115" s="3">
        <v>-3.7000000000000002E-3</v>
      </c>
      <c r="G1115">
        <f>$G$2*Tabella2[[#This Row],[CHIUSURA]]/$B$2</f>
        <v>123.16828012653704</v>
      </c>
      <c r="H1115" s="6">
        <f>LN(Tabella2[[#This Row],[NUM INDICE]]/G1114)</f>
        <v>-3.6625137472752634E-3</v>
      </c>
    </row>
    <row r="1116" spans="1:8" x14ac:dyDescent="0.3">
      <c r="A1116" s="1">
        <v>43614</v>
      </c>
      <c r="B1116" s="2">
        <v>11837.81</v>
      </c>
      <c r="C1116" s="2">
        <v>11906.02</v>
      </c>
      <c r="D1116" s="2">
        <v>11927.64</v>
      </c>
      <c r="E1116" s="2">
        <v>11828.75</v>
      </c>
      <c r="F1116" s="3">
        <v>-1.5699999999999999E-2</v>
      </c>
      <c r="G1116">
        <f>$G$2*Tabella2[[#This Row],[CHIUSURA]]/$B$2</f>
        <v>121.23028491315172</v>
      </c>
      <c r="H1116" s="6">
        <f>LN(Tabella2[[#This Row],[NUM INDICE]]/G1115)</f>
        <v>-1.5859633501267945E-2</v>
      </c>
    </row>
    <row r="1117" spans="1:8" x14ac:dyDescent="0.3">
      <c r="A1117" s="1">
        <v>43615</v>
      </c>
      <c r="B1117" s="2">
        <v>11902.08</v>
      </c>
      <c r="C1117" s="2">
        <v>11885.07</v>
      </c>
      <c r="D1117" s="2">
        <v>11924.66</v>
      </c>
      <c r="E1117" s="2">
        <v>11858.29</v>
      </c>
      <c r="F1117" s="3">
        <v>5.4000000000000003E-3</v>
      </c>
      <c r="G1117">
        <f>$G$2*Tabella2[[#This Row],[CHIUSURA]]/$B$2</f>
        <v>121.88847003450172</v>
      </c>
      <c r="H1117" s="6">
        <f>LN(Tabella2[[#This Row],[NUM INDICE]]/G1116)</f>
        <v>5.4145286281893044E-3</v>
      </c>
    </row>
    <row r="1118" spans="1:8" x14ac:dyDescent="0.3">
      <c r="A1118" s="1">
        <v>43616</v>
      </c>
      <c r="B1118" s="2">
        <v>11726.84</v>
      </c>
      <c r="C1118" s="2">
        <v>11742.21</v>
      </c>
      <c r="D1118" s="2">
        <v>11755.12</v>
      </c>
      <c r="E1118" s="2">
        <v>11662.07</v>
      </c>
      <c r="F1118" s="3">
        <v>-1.47E-2</v>
      </c>
      <c r="G1118">
        <f>$G$2*Tabella2[[#This Row],[CHIUSURA]]/$B$2</f>
        <v>120.09384796097794</v>
      </c>
      <c r="H1118" s="6">
        <f>LN(Tabella2[[#This Row],[NUM INDICE]]/G1117)</f>
        <v>-1.4832943101770243E-2</v>
      </c>
    </row>
    <row r="1119" spans="1:8" x14ac:dyDescent="0.3">
      <c r="A1119" s="1">
        <v>43619</v>
      </c>
      <c r="B1119" s="2">
        <v>11792.81</v>
      </c>
      <c r="C1119" s="2">
        <v>11661.12</v>
      </c>
      <c r="D1119" s="2">
        <v>11793.63</v>
      </c>
      <c r="E1119" s="2">
        <v>11620.64</v>
      </c>
      <c r="F1119" s="3">
        <v>5.5999999999999999E-3</v>
      </c>
      <c r="G1119">
        <f>$G$2*Tabella2[[#This Row],[CHIUSURA]]/$B$2</f>
        <v>120.76944267788255</v>
      </c>
      <c r="H1119" s="6">
        <f>LN(Tabella2[[#This Row],[NUM INDICE]]/G1118)</f>
        <v>5.6097920679051049E-3</v>
      </c>
    </row>
    <row r="1120" spans="1:8" x14ac:dyDescent="0.3">
      <c r="A1120" s="1">
        <v>43620</v>
      </c>
      <c r="B1120" s="2">
        <v>11971.17</v>
      </c>
      <c r="C1120" s="2">
        <v>11716.55</v>
      </c>
      <c r="D1120" s="2">
        <v>11987.89</v>
      </c>
      <c r="E1120" s="2">
        <v>11713.87</v>
      </c>
      <c r="F1120" s="3">
        <v>1.5100000000000001E-2</v>
      </c>
      <c r="G1120">
        <f>$G$2*Tabella2[[#This Row],[CHIUSURA]]/$B$2</f>
        <v>122.59601647971834</v>
      </c>
      <c r="H1120" s="6">
        <f>LN(Tabella2[[#This Row],[NUM INDICE]]/G1119)</f>
        <v>1.501123542850788E-2</v>
      </c>
    </row>
    <row r="1121" spans="1:8" x14ac:dyDescent="0.3">
      <c r="A1121" s="1">
        <v>43621</v>
      </c>
      <c r="B1121" s="2">
        <v>11980.81</v>
      </c>
      <c r="C1121" s="2">
        <v>11981.18</v>
      </c>
      <c r="D1121" s="2">
        <v>12057.73</v>
      </c>
      <c r="E1121" s="2">
        <v>11928.87</v>
      </c>
      <c r="F1121" s="3">
        <v>8.0000000000000004E-4</v>
      </c>
      <c r="G1121">
        <f>$G$2*Tabella2[[#This Row],[CHIUSURA]]/$B$2</f>
        <v>122.69473912745156</v>
      </c>
      <c r="H1121" s="6">
        <f>LN(Tabella2[[#This Row],[NUM INDICE]]/G1120)</f>
        <v>8.049439353661667E-4</v>
      </c>
    </row>
    <row r="1122" spans="1:8" x14ac:dyDescent="0.3">
      <c r="A1122" s="1">
        <v>43622</v>
      </c>
      <c r="B1122" s="2">
        <v>11953.14</v>
      </c>
      <c r="C1122" s="2">
        <v>11987.92</v>
      </c>
      <c r="D1122" s="2">
        <v>12076.95</v>
      </c>
      <c r="E1122" s="2">
        <v>11899.82</v>
      </c>
      <c r="F1122" s="3">
        <v>-2.3E-3</v>
      </c>
      <c r="G1122">
        <f>$G$2*Tabella2[[#This Row],[CHIUSURA]]/$B$2</f>
        <v>122.41137235745383</v>
      </c>
      <c r="H1122" s="6">
        <f>LN(Tabella2[[#This Row],[NUM INDICE]]/G1121)</f>
        <v>-2.3121977214440536E-3</v>
      </c>
    </row>
    <row r="1123" spans="1:8" x14ac:dyDescent="0.3">
      <c r="A1123" s="1">
        <v>43623</v>
      </c>
      <c r="B1123" s="2">
        <v>12045.38</v>
      </c>
      <c r="C1123" s="2">
        <v>12003.92</v>
      </c>
      <c r="D1123" s="2">
        <v>12096.61</v>
      </c>
      <c r="E1123" s="2">
        <v>11987.17</v>
      </c>
      <c r="F1123" s="3">
        <v>7.7000000000000002E-3</v>
      </c>
      <c r="G1123">
        <f>$G$2*Tabella2[[#This Row],[CHIUSURA]]/$B$2</f>
        <v>123.35599653037002</v>
      </c>
      <c r="H1123" s="6">
        <f>LN(Tabella2[[#This Row],[NUM INDICE]]/G1122)</f>
        <v>7.6871785614736829E-3</v>
      </c>
    </row>
    <row r="1124" spans="1:8" x14ac:dyDescent="0.3">
      <c r="A1124" s="1">
        <v>43627</v>
      </c>
      <c r="B1124" s="2">
        <v>12155.81</v>
      </c>
      <c r="C1124" s="2">
        <v>12133.6</v>
      </c>
      <c r="D1124" s="2">
        <v>12227.4</v>
      </c>
      <c r="E1124" s="2">
        <v>12117.34</v>
      </c>
      <c r="F1124" s="3">
        <v>9.1999999999999998E-3</v>
      </c>
      <c r="G1124">
        <f>$G$2*Tabella2[[#This Row],[CHIUSURA]]/$B$2</f>
        <v>124.48690337572059</v>
      </c>
      <c r="H1124" s="6">
        <f>LN(Tabella2[[#This Row],[NUM INDICE]]/G1123)</f>
        <v>9.1260608613896801E-3</v>
      </c>
    </row>
    <row r="1125" spans="1:8" x14ac:dyDescent="0.3">
      <c r="A1125" s="1">
        <v>43628</v>
      </c>
      <c r="B1125" s="2">
        <v>12115.68</v>
      </c>
      <c r="C1125" s="2">
        <v>12093.98</v>
      </c>
      <c r="D1125" s="2">
        <v>12132.28</v>
      </c>
      <c r="E1125" s="2">
        <v>12068.11</v>
      </c>
      <c r="F1125" s="3">
        <v>-3.3E-3</v>
      </c>
      <c r="G1125">
        <f>$G$2*Tabella2[[#This Row],[CHIUSURA]]/$B$2</f>
        <v>124.07593451124609</v>
      </c>
      <c r="H1125" s="6">
        <f>LN(Tabella2[[#This Row],[NUM INDICE]]/G1124)</f>
        <v>-3.3067633315794474E-3</v>
      </c>
    </row>
    <row r="1126" spans="1:8" x14ac:dyDescent="0.3">
      <c r="A1126" s="1">
        <v>43629</v>
      </c>
      <c r="B1126" s="2">
        <v>12169.05</v>
      </c>
      <c r="C1126" s="2">
        <v>12095.21</v>
      </c>
      <c r="D1126" s="2">
        <v>12201.78</v>
      </c>
      <c r="E1126" s="2">
        <v>12079.6</v>
      </c>
      <c r="F1126" s="3">
        <v>4.4000000000000003E-3</v>
      </c>
      <c r="G1126">
        <f>$G$2*Tabella2[[#This Row],[CHIUSURA]]/$B$2</f>
        <v>124.62249340227534</v>
      </c>
      <c r="H1126" s="6">
        <f>LN(Tabella2[[#This Row],[NUM INDICE]]/G1125)</f>
        <v>4.3953616879523023E-3</v>
      </c>
    </row>
    <row r="1127" spans="1:8" x14ac:dyDescent="0.3">
      <c r="A1127" s="1">
        <v>43630</v>
      </c>
      <c r="B1127" s="2">
        <v>12096.4</v>
      </c>
      <c r="C1127" s="2">
        <v>12124.36</v>
      </c>
      <c r="D1127" s="2">
        <v>12136.65</v>
      </c>
      <c r="E1127" s="2">
        <v>12049.76</v>
      </c>
      <c r="F1127" s="3">
        <v>-6.0000000000000001E-3</v>
      </c>
      <c r="G1127">
        <f>$G$2*Tabella2[[#This Row],[CHIUSURA]]/$B$2</f>
        <v>123.87848921577965</v>
      </c>
      <c r="H1127" s="6">
        <f>LN(Tabella2[[#This Row],[NUM INDICE]]/G1126)</f>
        <v>-5.9879554737879799E-3</v>
      </c>
    </row>
    <row r="1128" spans="1:8" x14ac:dyDescent="0.3">
      <c r="A1128" s="1">
        <v>43633</v>
      </c>
      <c r="B1128" s="2">
        <v>12085.82</v>
      </c>
      <c r="C1128" s="2">
        <v>12112.47</v>
      </c>
      <c r="D1128" s="2">
        <v>12124.68</v>
      </c>
      <c r="E1128" s="2">
        <v>12059.92</v>
      </c>
      <c r="F1128" s="3">
        <v>-8.9999999999999998E-4</v>
      </c>
      <c r="G1128">
        <f>$G$2*Tabella2[[#This Row],[CHIUSURA]]/$B$2</f>
        <v>123.77014008579859</v>
      </c>
      <c r="H1128" s="6">
        <f>LN(Tabella2[[#This Row],[NUM INDICE]]/G1127)</f>
        <v>-8.7502310995949133E-4</v>
      </c>
    </row>
    <row r="1129" spans="1:8" x14ac:dyDescent="0.3">
      <c r="A1129" s="1">
        <v>43634</v>
      </c>
      <c r="B1129" s="2">
        <v>12331.75</v>
      </c>
      <c r="C1129" s="2">
        <v>12069.37</v>
      </c>
      <c r="D1129" s="2">
        <v>12358</v>
      </c>
      <c r="E1129" s="2">
        <v>11987.55</v>
      </c>
      <c r="F1129" s="3">
        <v>2.0299999999999999E-2</v>
      </c>
      <c r="G1129">
        <f>$G$2*Tabella2[[#This Row],[CHIUSURA]]/$B$2</f>
        <v>126.28869410623746</v>
      </c>
      <c r="H1129" s="6">
        <f>LN(Tabella2[[#This Row],[NUM INDICE]]/G1128)</f>
        <v>2.0144372793000666E-2</v>
      </c>
    </row>
    <row r="1130" spans="1:8" x14ac:dyDescent="0.3">
      <c r="A1130" s="1">
        <v>43635</v>
      </c>
      <c r="B1130" s="2">
        <v>12308.53</v>
      </c>
      <c r="C1130" s="2">
        <v>12321.43</v>
      </c>
      <c r="D1130" s="2">
        <v>12346.7</v>
      </c>
      <c r="E1130" s="2">
        <v>12291.19</v>
      </c>
      <c r="F1130" s="3">
        <v>-1.9E-3</v>
      </c>
      <c r="G1130">
        <f>$G$2*Tabella2[[#This Row],[CHIUSURA]]/$B$2</f>
        <v>126.05089951283855</v>
      </c>
      <c r="H1130" s="6">
        <f>LN(Tabella2[[#This Row],[NUM INDICE]]/G1129)</f>
        <v>-1.8847194003837272E-3</v>
      </c>
    </row>
    <row r="1131" spans="1:8" x14ac:dyDescent="0.3">
      <c r="A1131" s="1">
        <v>43636</v>
      </c>
      <c r="B1131" s="2">
        <v>12355.39</v>
      </c>
      <c r="C1131" s="2">
        <v>12409.58</v>
      </c>
      <c r="D1131" s="2">
        <v>12438.37</v>
      </c>
      <c r="E1131" s="2">
        <v>12355.39</v>
      </c>
      <c r="F1131" s="3">
        <v>3.8E-3</v>
      </c>
      <c r="G1131">
        <f>$G$2*Tabella2[[#This Row],[CHIUSURA]]/$B$2</f>
        <v>126.53078989383219</v>
      </c>
      <c r="H1131" s="6">
        <f>LN(Tabella2[[#This Row],[NUM INDICE]]/G1130)</f>
        <v>3.7998871537726635E-3</v>
      </c>
    </row>
    <row r="1132" spans="1:8" x14ac:dyDescent="0.3">
      <c r="A1132" s="1">
        <v>43637</v>
      </c>
      <c r="B1132" s="2">
        <v>12339.92</v>
      </c>
      <c r="C1132" s="2">
        <v>12351.98</v>
      </c>
      <c r="D1132" s="2">
        <v>12425.2</v>
      </c>
      <c r="E1132" s="2">
        <v>12316.41</v>
      </c>
      <c r="F1132" s="3">
        <v>-1.2999999999999999E-3</v>
      </c>
      <c r="G1132">
        <f>$G$2*Tabella2[[#This Row],[CHIUSURA]]/$B$2</f>
        <v>126.37236257428522</v>
      </c>
      <c r="H1132" s="6">
        <f>LN(Tabella2[[#This Row],[NUM INDICE]]/G1131)</f>
        <v>-1.2528696358605025E-3</v>
      </c>
    </row>
    <row r="1133" spans="1:8" x14ac:dyDescent="0.3">
      <c r="A1133" s="1">
        <v>43640</v>
      </c>
      <c r="B1133" s="2">
        <v>12274.57</v>
      </c>
      <c r="C1133" s="2">
        <v>12308.11</v>
      </c>
      <c r="D1133" s="2">
        <v>12341.56</v>
      </c>
      <c r="E1133" s="2">
        <v>12250.71</v>
      </c>
      <c r="F1133" s="3">
        <v>-5.3E-3</v>
      </c>
      <c r="G1133">
        <f>$G$2*Tabella2[[#This Row],[CHIUSURA]]/$B$2</f>
        <v>125.70311723928876</v>
      </c>
      <c r="H1133" s="6">
        <f>LN(Tabella2[[#This Row],[NUM INDICE]]/G1132)</f>
        <v>-5.3098929569532841E-3</v>
      </c>
    </row>
    <row r="1134" spans="1:8" x14ac:dyDescent="0.3">
      <c r="A1134" s="1">
        <v>43641</v>
      </c>
      <c r="B1134" s="2">
        <v>12228.44</v>
      </c>
      <c r="C1134" s="2">
        <v>12226.88</v>
      </c>
      <c r="D1134" s="2">
        <v>12284.57</v>
      </c>
      <c r="E1134" s="2">
        <v>12213.41</v>
      </c>
      <c r="F1134" s="3">
        <v>-3.8E-3</v>
      </c>
      <c r="G1134">
        <f>$G$2*Tabella2[[#This Row],[CHIUSURA]]/$B$2</f>
        <v>125.23070274344504</v>
      </c>
      <c r="H1134" s="6">
        <f>LN(Tabella2[[#This Row],[NUM INDICE]]/G1133)</f>
        <v>-3.7652561460269868E-3</v>
      </c>
    </row>
    <row r="1135" spans="1:8" x14ac:dyDescent="0.3">
      <c r="A1135" s="1">
        <v>43642</v>
      </c>
      <c r="B1135" s="2">
        <v>12245.32</v>
      </c>
      <c r="C1135" s="2">
        <v>12210.52</v>
      </c>
      <c r="D1135" s="2">
        <v>12315.84</v>
      </c>
      <c r="E1135" s="2">
        <v>12189.49</v>
      </c>
      <c r="F1135" s="3">
        <v>1.4E-3</v>
      </c>
      <c r="G1135">
        <f>$G$2*Tabella2[[#This Row],[CHIUSURA]]/$B$2</f>
        <v>125.40356978636379</v>
      </c>
      <c r="H1135" s="6">
        <f>LN(Tabella2[[#This Row],[NUM INDICE]]/G1134)</f>
        <v>1.3794368071492898E-3</v>
      </c>
    </row>
    <row r="1136" spans="1:8" x14ac:dyDescent="0.3">
      <c r="A1136" s="1">
        <v>43643</v>
      </c>
      <c r="B1136" s="2">
        <v>12271.03</v>
      </c>
      <c r="C1136" s="2">
        <v>12308.26</v>
      </c>
      <c r="D1136" s="2">
        <v>12334.57</v>
      </c>
      <c r="E1136" s="2">
        <v>12209.34</v>
      </c>
      <c r="F1136" s="3">
        <v>2.0999999999999999E-3</v>
      </c>
      <c r="G1136">
        <f>$G$2*Tabella2[[#This Row],[CHIUSURA]]/$B$2</f>
        <v>125.66686431678092</v>
      </c>
      <c r="H1136" s="6">
        <f>LN(Tabella2[[#This Row],[NUM INDICE]]/G1135)</f>
        <v>2.0973766017235991E-3</v>
      </c>
    </row>
    <row r="1137" spans="1:8" x14ac:dyDescent="0.3">
      <c r="A1137" s="1">
        <v>43644</v>
      </c>
      <c r="B1137" s="2">
        <v>12398.8</v>
      </c>
      <c r="C1137" s="2">
        <v>12302.77</v>
      </c>
      <c r="D1137" s="2">
        <v>12408.22</v>
      </c>
      <c r="E1137" s="2">
        <v>12297.63</v>
      </c>
      <c r="F1137" s="3">
        <v>1.04E-2</v>
      </c>
      <c r="G1137">
        <f>$G$2*Tabella2[[#This Row],[CHIUSURA]]/$B$2</f>
        <v>126.97534903678853</v>
      </c>
      <c r="H1137" s="6">
        <f>LN(Tabella2[[#This Row],[NUM INDICE]]/G1136)</f>
        <v>1.0358493954570275E-2</v>
      </c>
    </row>
    <row r="1138" spans="1:8" x14ac:dyDescent="0.3">
      <c r="A1138" s="1">
        <v>43647</v>
      </c>
      <c r="B1138" s="2">
        <v>12521.38</v>
      </c>
      <c r="C1138" s="2">
        <v>12616.34</v>
      </c>
      <c r="D1138" s="2">
        <v>12619.68</v>
      </c>
      <c r="E1138" s="2">
        <v>12519.3</v>
      </c>
      <c r="F1138" s="3">
        <v>9.9000000000000008E-3</v>
      </c>
      <c r="G1138">
        <f>$G$2*Tabella2[[#This Row],[CHIUSURA]]/$B$2</f>
        <v>128.23068328566177</v>
      </c>
      <c r="H1138" s="6">
        <f>LN(Tabella2[[#This Row],[NUM INDICE]]/G1137)</f>
        <v>9.8378895054273031E-3</v>
      </c>
    </row>
    <row r="1139" spans="1:8" x14ac:dyDescent="0.3">
      <c r="A1139" s="1">
        <v>43648</v>
      </c>
      <c r="B1139" s="2">
        <v>12526.72</v>
      </c>
      <c r="C1139" s="2">
        <v>12546.93</v>
      </c>
      <c r="D1139" s="2">
        <v>12548.22</v>
      </c>
      <c r="E1139" s="2">
        <v>12484.26</v>
      </c>
      <c r="F1139" s="3">
        <v>4.0000000000000002E-4</v>
      </c>
      <c r="G1139">
        <f>$G$2*Tabella2[[#This Row],[CHIUSURA]]/$B$2</f>
        <v>128.28536989758038</v>
      </c>
      <c r="H1139" s="6">
        <f>LN(Tabella2[[#This Row],[NUM INDICE]]/G1138)</f>
        <v>4.2637965202161352E-4</v>
      </c>
    </row>
    <row r="1140" spans="1:8" x14ac:dyDescent="0.3">
      <c r="A1140" s="1">
        <v>43649</v>
      </c>
      <c r="B1140" s="2">
        <v>12616.24</v>
      </c>
      <c r="C1140" s="2">
        <v>12548.3</v>
      </c>
      <c r="D1140" s="2">
        <v>12631.81</v>
      </c>
      <c r="E1140" s="2">
        <v>12545.79</v>
      </c>
      <c r="F1140" s="3">
        <v>7.1000000000000004E-3</v>
      </c>
      <c r="G1140">
        <f>$G$2*Tabella2[[#This Row],[CHIUSURA]]/$B$2</f>
        <v>129.20213871760919</v>
      </c>
      <c r="H1140" s="6">
        <f>LN(Tabella2[[#This Row],[NUM INDICE]]/G1139)</f>
        <v>7.1209100500963657E-3</v>
      </c>
    </row>
    <row r="1141" spans="1:8" x14ac:dyDescent="0.3">
      <c r="A1141" s="1">
        <v>43650</v>
      </c>
      <c r="B1141" s="2">
        <v>12629.9</v>
      </c>
      <c r="C1141" s="2">
        <v>12644.35</v>
      </c>
      <c r="D1141" s="2">
        <v>12656.05</v>
      </c>
      <c r="E1141" s="2">
        <v>12616.29</v>
      </c>
      <c r="F1141" s="3">
        <v>1.1000000000000001E-3</v>
      </c>
      <c r="G1141">
        <f>$G$2*Tabella2[[#This Row],[CHIUSURA]]/$B$2</f>
        <v>129.34202993835979</v>
      </c>
      <c r="H1141" s="6">
        <f>LN(Tabella2[[#This Row],[NUM INDICE]]/G1140)</f>
        <v>1.0821457326176188E-3</v>
      </c>
    </row>
    <row r="1142" spans="1:8" x14ac:dyDescent="0.3">
      <c r="A1142" s="1">
        <v>43651</v>
      </c>
      <c r="B1142" s="2">
        <v>12568.53</v>
      </c>
      <c r="C1142" s="2">
        <v>12632.12</v>
      </c>
      <c r="D1142" s="2">
        <v>12632.12</v>
      </c>
      <c r="E1142" s="2">
        <v>12522.11</v>
      </c>
      <c r="F1142" s="3">
        <v>-4.8999999999999998E-3</v>
      </c>
      <c r="G1142">
        <f>$G$2*Tabella2[[#This Row],[CHIUSURA]]/$B$2</f>
        <v>128.71354353883825</v>
      </c>
      <c r="H1142" s="6">
        <f>LN(Tabella2[[#This Row],[NUM INDICE]]/G1141)</f>
        <v>-4.8709480185358672E-3</v>
      </c>
    </row>
    <row r="1143" spans="1:8" x14ac:dyDescent="0.3">
      <c r="A1143" s="1">
        <v>43654</v>
      </c>
      <c r="B1143" s="2">
        <v>12543.51</v>
      </c>
      <c r="C1143" s="2">
        <v>12541.18</v>
      </c>
      <c r="D1143" s="2">
        <v>12587.44</v>
      </c>
      <c r="E1143" s="2">
        <v>12507.72</v>
      </c>
      <c r="F1143" s="3">
        <v>-2E-3</v>
      </c>
      <c r="G1143">
        <f>$G$2*Tabella2[[#This Row],[CHIUSURA]]/$B$2</f>
        <v>128.45731525602858</v>
      </c>
      <c r="H1143" s="6">
        <f>LN(Tabella2[[#This Row],[NUM INDICE]]/G1142)</f>
        <v>-1.9926703110525763E-3</v>
      </c>
    </row>
    <row r="1144" spans="1:8" x14ac:dyDescent="0.3">
      <c r="A1144" s="1">
        <v>43655</v>
      </c>
      <c r="B1144" s="2">
        <v>12436.55</v>
      </c>
      <c r="C1144" s="2">
        <v>12436.97</v>
      </c>
      <c r="D1144" s="2">
        <v>12477.58</v>
      </c>
      <c r="E1144" s="2">
        <v>12364.16</v>
      </c>
      <c r="F1144" s="3">
        <v>-8.5000000000000006E-3</v>
      </c>
      <c r="G1144">
        <f>$G$2*Tabella2[[#This Row],[CHIUSURA]]/$B$2</f>
        <v>127.36194446748657</v>
      </c>
      <c r="H1144" s="6">
        <f>LN(Tabella2[[#This Row],[NUM INDICE]]/G1143)</f>
        <v>-8.5636826871757638E-3</v>
      </c>
    </row>
    <row r="1145" spans="1:8" x14ac:dyDescent="0.3">
      <c r="A1145" s="1">
        <v>43656</v>
      </c>
      <c r="B1145" s="2">
        <v>12373.41</v>
      </c>
      <c r="C1145" s="2">
        <v>12412.99</v>
      </c>
      <c r="D1145" s="2">
        <v>12448.81</v>
      </c>
      <c r="E1145" s="2">
        <v>12356.8</v>
      </c>
      <c r="F1145" s="3">
        <v>-5.1000000000000004E-3</v>
      </c>
      <c r="G1145">
        <f>$G$2*Tabella2[[#This Row],[CHIUSURA]]/$B$2</f>
        <v>126.7153316067111</v>
      </c>
      <c r="H1145" s="6">
        <f>LN(Tabella2[[#This Row],[NUM INDICE]]/G1144)</f>
        <v>-5.0899023065329434E-3</v>
      </c>
    </row>
    <row r="1146" spans="1:8" x14ac:dyDescent="0.3">
      <c r="A1146" s="1">
        <v>43657</v>
      </c>
      <c r="B1146" s="2">
        <v>12332.12</v>
      </c>
      <c r="C1146" s="2">
        <v>12401.02</v>
      </c>
      <c r="D1146" s="2">
        <v>12417.93</v>
      </c>
      <c r="E1146" s="2">
        <v>12307.34</v>
      </c>
      <c r="F1146" s="3">
        <v>-3.3E-3</v>
      </c>
      <c r="G1146">
        <f>$G$2*Tabella2[[#This Row],[CHIUSURA]]/$B$2</f>
        <v>126.29248325350522</v>
      </c>
      <c r="H1146" s="6">
        <f>LN(Tabella2[[#This Row],[NUM INDICE]]/G1145)</f>
        <v>-3.3425745931176666E-3</v>
      </c>
    </row>
    <row r="1147" spans="1:8" x14ac:dyDescent="0.3">
      <c r="A1147" s="1">
        <v>43658</v>
      </c>
      <c r="B1147" s="2">
        <v>12323.32</v>
      </c>
      <c r="C1147" s="2">
        <v>12318.5</v>
      </c>
      <c r="D1147" s="2">
        <v>12354.87</v>
      </c>
      <c r="E1147" s="2">
        <v>12304.98</v>
      </c>
      <c r="F1147" s="3">
        <v>-6.9999999999999999E-4</v>
      </c>
      <c r="G1147">
        <f>$G$2*Tabella2[[#This Row],[CHIUSURA]]/$B$2</f>
        <v>126.20236299416369</v>
      </c>
      <c r="H1147" s="6">
        <f>LN(Tabella2[[#This Row],[NUM INDICE]]/G1146)</f>
        <v>-7.1383843676535604E-4</v>
      </c>
    </row>
    <row r="1148" spans="1:8" x14ac:dyDescent="0.3">
      <c r="A1148" s="1">
        <v>43661</v>
      </c>
      <c r="B1148" s="2">
        <v>12387.34</v>
      </c>
      <c r="C1148" s="2">
        <v>12346.59</v>
      </c>
      <c r="D1148" s="2">
        <v>12434.14</v>
      </c>
      <c r="E1148" s="2">
        <v>12301.08</v>
      </c>
      <c r="F1148" s="3">
        <v>5.1999999999999998E-3</v>
      </c>
      <c r="G1148">
        <f>$G$2*Tabella2[[#This Row],[CHIUSURA]]/$B$2</f>
        <v>126.85798788087331</v>
      </c>
      <c r="H1148" s="6">
        <f>LN(Tabella2[[#This Row],[NUM INDICE]]/G1147)</f>
        <v>5.1815810049740778E-3</v>
      </c>
    </row>
    <row r="1149" spans="1:8" x14ac:dyDescent="0.3">
      <c r="A1149" s="1">
        <v>43662</v>
      </c>
      <c r="B1149" s="2">
        <v>12430.97</v>
      </c>
      <c r="C1149" s="2">
        <v>12392.19</v>
      </c>
      <c r="D1149" s="2">
        <v>12465.19</v>
      </c>
      <c r="E1149" s="2">
        <v>12366.97</v>
      </c>
      <c r="F1149" s="3">
        <v>3.5000000000000001E-3</v>
      </c>
      <c r="G1149">
        <f>$G$2*Tabella2[[#This Row],[CHIUSURA]]/$B$2</f>
        <v>127.30480003031319</v>
      </c>
      <c r="H1149" s="6">
        <f>LN(Tabella2[[#This Row],[NUM INDICE]]/G1148)</f>
        <v>3.5159561586563964E-3</v>
      </c>
    </row>
    <row r="1150" spans="1:8" x14ac:dyDescent="0.3">
      <c r="A1150" s="1">
        <v>43663</v>
      </c>
      <c r="B1150" s="2">
        <v>12341.03</v>
      </c>
      <c r="C1150" s="2">
        <v>12429.87</v>
      </c>
      <c r="D1150" s="2">
        <v>12453.33</v>
      </c>
      <c r="E1150" s="2">
        <v>12324.33</v>
      </c>
      <c r="F1150" s="3">
        <v>-7.1999999999999998E-3</v>
      </c>
      <c r="G1150">
        <f>$G$2*Tabella2[[#This Row],[CHIUSURA]]/$B$2</f>
        <v>126.38373001608852</v>
      </c>
      <c r="H1150" s="6">
        <f>LN(Tabella2[[#This Row],[NUM INDICE]]/G1149)</f>
        <v>-7.2614560957204631E-3</v>
      </c>
    </row>
    <row r="1151" spans="1:8" x14ac:dyDescent="0.3">
      <c r="A1151" s="1">
        <v>43664</v>
      </c>
      <c r="B1151" s="2">
        <v>12227.85</v>
      </c>
      <c r="C1151" s="2">
        <v>12194.33</v>
      </c>
      <c r="D1151" s="2">
        <v>12296.3</v>
      </c>
      <c r="E1151" s="2">
        <v>12172.59</v>
      </c>
      <c r="F1151" s="3">
        <v>-9.1999999999999998E-3</v>
      </c>
      <c r="G1151">
        <f>$G$2*Tabella2[[#This Row],[CHIUSURA]]/$B$2</f>
        <v>125.22466058969373</v>
      </c>
      <c r="H1151" s="6">
        <f>LN(Tabella2[[#This Row],[NUM INDICE]]/G1150)</f>
        <v>-9.2133463644234505E-3</v>
      </c>
    </row>
    <row r="1152" spans="1:8" x14ac:dyDescent="0.3">
      <c r="A1152" s="1">
        <v>43665</v>
      </c>
      <c r="B1152" s="2">
        <v>12260.07</v>
      </c>
      <c r="C1152" s="2">
        <v>12302.64</v>
      </c>
      <c r="D1152" s="2">
        <v>12340.11</v>
      </c>
      <c r="E1152" s="2">
        <v>12211.67</v>
      </c>
      <c r="F1152" s="3">
        <v>2.5999999999999999E-3</v>
      </c>
      <c r="G1152">
        <f>$G$2*Tabella2[[#This Row],[CHIUSURA]]/$B$2</f>
        <v>125.55462363014647</v>
      </c>
      <c r="H1152" s="6">
        <f>LN(Tabella2[[#This Row],[NUM INDICE]]/G1151)</f>
        <v>2.6315030915741917E-3</v>
      </c>
    </row>
    <row r="1153" spans="1:8" x14ac:dyDescent="0.3">
      <c r="A1153" s="1">
        <v>43668</v>
      </c>
      <c r="B1153" s="2">
        <v>12289.4</v>
      </c>
      <c r="C1153" s="2">
        <v>12243.58</v>
      </c>
      <c r="D1153" s="2">
        <v>12346.02</v>
      </c>
      <c r="E1153" s="2">
        <v>12236.7</v>
      </c>
      <c r="F1153" s="3">
        <v>2.3999999999999998E-3</v>
      </c>
      <c r="G1153">
        <f>$G$2*Tabella2[[#This Row],[CHIUSURA]]/$B$2</f>
        <v>125.85499035815636</v>
      </c>
      <c r="H1153" s="6">
        <f>LN(Tabella2[[#This Row],[NUM INDICE]]/G1152)</f>
        <v>2.3894620906309192E-3</v>
      </c>
    </row>
    <row r="1154" spans="1:8" x14ac:dyDescent="0.3">
      <c r="A1154" s="1">
        <v>43669</v>
      </c>
      <c r="B1154" s="2">
        <v>12490.74</v>
      </c>
      <c r="C1154" s="2">
        <v>12384.66</v>
      </c>
      <c r="D1154" s="2">
        <v>12531.16</v>
      </c>
      <c r="E1154" s="2">
        <v>12369.19</v>
      </c>
      <c r="F1154" s="3">
        <v>1.6400000000000001E-2</v>
      </c>
      <c r="G1154">
        <f>$G$2*Tabella2[[#This Row],[CHIUSURA]]/$B$2</f>
        <v>127.91690092813627</v>
      </c>
      <c r="H1154" s="6">
        <f>LN(Tabella2[[#This Row],[NUM INDICE]]/G1153)</f>
        <v>1.6250467573154521E-2</v>
      </c>
    </row>
    <row r="1155" spans="1:8" x14ac:dyDescent="0.3">
      <c r="A1155" s="1">
        <v>43670</v>
      </c>
      <c r="B1155" s="2">
        <v>12522.89</v>
      </c>
      <c r="C1155" s="2">
        <v>12510.52</v>
      </c>
      <c r="D1155" s="2">
        <v>12550.34</v>
      </c>
      <c r="E1155" s="2">
        <v>12476.55</v>
      </c>
      <c r="F1155" s="3">
        <v>2.5999999999999999E-3</v>
      </c>
      <c r="G1155">
        <f>$G$2*Tabella2[[#This Row],[CHIUSURA]]/$B$2</f>
        <v>128.24614710288969</v>
      </c>
      <c r="H1155" s="6">
        <f>LN(Tabella2[[#This Row],[NUM INDICE]]/G1154)</f>
        <v>2.5705999252318311E-3</v>
      </c>
    </row>
    <row r="1156" spans="1:8" x14ac:dyDescent="0.3">
      <c r="A1156" s="1">
        <v>43671</v>
      </c>
      <c r="B1156" s="2">
        <v>12362.1</v>
      </c>
      <c r="C1156" s="2">
        <v>12576.02</v>
      </c>
      <c r="D1156" s="2">
        <v>12599.93</v>
      </c>
      <c r="E1156" s="2">
        <v>12299.1</v>
      </c>
      <c r="F1156" s="3">
        <v>-1.2800000000000001E-2</v>
      </c>
      <c r="G1156">
        <f>$G$2*Tabella2[[#This Row],[CHIUSURA]]/$B$2</f>
        <v>126.59950659158011</v>
      </c>
      <c r="H1156" s="6">
        <f>LN(Tabella2[[#This Row],[NUM INDICE]]/G1155)</f>
        <v>-1.2922829195277839E-2</v>
      </c>
    </row>
    <row r="1157" spans="1:8" x14ac:dyDescent="0.3">
      <c r="A1157" s="1">
        <v>43672</v>
      </c>
      <c r="B1157" s="2">
        <v>12419.9</v>
      </c>
      <c r="C1157" s="2">
        <v>12363.86</v>
      </c>
      <c r="D1157" s="2">
        <v>12428.05</v>
      </c>
      <c r="E1157" s="2">
        <v>12356.15</v>
      </c>
      <c r="F1157" s="3">
        <v>4.7000000000000002E-3</v>
      </c>
      <c r="G1157">
        <f>$G$2*Tabella2[[#This Row],[CHIUSURA]]/$B$2</f>
        <v>127.19143284043696</v>
      </c>
      <c r="H1157" s="6">
        <f>LN(Tabella2[[#This Row],[NUM INDICE]]/G1156)</f>
        <v>4.6646844328274428E-3</v>
      </c>
    </row>
    <row r="1158" spans="1:8" x14ac:dyDescent="0.3">
      <c r="A1158" s="1">
        <v>43675</v>
      </c>
      <c r="B1158" s="2">
        <v>12417.47</v>
      </c>
      <c r="C1158" s="2">
        <v>12398.29</v>
      </c>
      <c r="D1158" s="2">
        <v>12473.97</v>
      </c>
      <c r="E1158" s="2">
        <v>12387.58</v>
      </c>
      <c r="F1158" s="3">
        <v>-2.0000000000000001E-4</v>
      </c>
      <c r="G1158">
        <f>$G$2*Tabella2[[#This Row],[CHIUSURA]]/$B$2</f>
        <v>127.16654735973243</v>
      </c>
      <c r="H1158" s="6">
        <f>LN(Tabella2[[#This Row],[NUM INDICE]]/G1157)</f>
        <v>-1.9567289191664873E-4</v>
      </c>
    </row>
    <row r="1159" spans="1:8" x14ac:dyDescent="0.3">
      <c r="A1159" s="1">
        <v>43676</v>
      </c>
      <c r="B1159" s="2">
        <v>12147.24</v>
      </c>
      <c r="C1159" s="2">
        <v>12398.24</v>
      </c>
      <c r="D1159" s="2">
        <v>12404.51</v>
      </c>
      <c r="E1159" s="2">
        <v>12115.28</v>
      </c>
      <c r="F1159" s="3">
        <v>-2.18E-2</v>
      </c>
      <c r="G1159">
        <f>$G$2*Tabella2[[#This Row],[CHIUSURA]]/$B$2</f>
        <v>124.39913853224822</v>
      </c>
      <c r="H1159" s="6">
        <f>LN(Tabella2[[#This Row],[NUM INDICE]]/G1158)</f>
        <v>-2.2002368563334207E-2</v>
      </c>
    </row>
    <row r="1160" spans="1:8" x14ac:dyDescent="0.3">
      <c r="A1160" s="1">
        <v>43677</v>
      </c>
      <c r="B1160" s="2">
        <v>12189.04</v>
      </c>
      <c r="C1160" s="2">
        <v>12149.09</v>
      </c>
      <c r="D1160" s="2">
        <v>12226.49</v>
      </c>
      <c r="E1160" s="2">
        <v>12139.03</v>
      </c>
      <c r="F1160" s="3">
        <v>3.3999999999999998E-3</v>
      </c>
      <c r="G1160">
        <f>$G$2*Tabella2[[#This Row],[CHIUSURA]]/$B$2</f>
        <v>124.82720976412047</v>
      </c>
      <c r="H1160" s="6">
        <f>LN(Tabella2[[#This Row],[NUM INDICE]]/G1159)</f>
        <v>3.4352038278244322E-3</v>
      </c>
    </row>
    <row r="1161" spans="1:8" x14ac:dyDescent="0.3">
      <c r="A1161" s="1">
        <v>43678</v>
      </c>
      <c r="B1161" s="2">
        <v>12253.15</v>
      </c>
      <c r="C1161" s="2">
        <v>12134.71</v>
      </c>
      <c r="D1161" s="2">
        <v>12254.03</v>
      </c>
      <c r="E1161" s="2">
        <v>12129.33</v>
      </c>
      <c r="F1161" s="3">
        <v>5.3E-3</v>
      </c>
      <c r="G1161">
        <f>$G$2*Tabella2[[#This Row],[CHIUSURA]]/$B$2</f>
        <v>125.48375633530063</v>
      </c>
      <c r="H1161" s="6">
        <f>LN(Tabella2[[#This Row],[NUM INDICE]]/G1160)</f>
        <v>5.2458594766192461E-3</v>
      </c>
    </row>
    <row r="1162" spans="1:8" x14ac:dyDescent="0.3">
      <c r="A1162" s="1">
        <v>43679</v>
      </c>
      <c r="B1162" s="2">
        <v>11872.44</v>
      </c>
      <c r="C1162" s="2">
        <v>12033.68</v>
      </c>
      <c r="D1162" s="2">
        <v>12034.91</v>
      </c>
      <c r="E1162" s="2">
        <v>11836.75</v>
      </c>
      <c r="F1162" s="3">
        <v>-3.1099999999999999E-2</v>
      </c>
      <c r="G1162">
        <f>$G$2*Tabella2[[#This Row],[CHIUSURA]]/$B$2</f>
        <v>121.58492861553776</v>
      </c>
      <c r="H1162" s="6">
        <f>LN(Tabella2[[#This Row],[NUM INDICE]]/G1161)</f>
        <v>-3.1563299059465894E-2</v>
      </c>
    </row>
    <row r="1163" spans="1:8" x14ac:dyDescent="0.3">
      <c r="A1163" s="1">
        <v>43682</v>
      </c>
      <c r="B1163" s="2">
        <v>11658.51</v>
      </c>
      <c r="C1163" s="2">
        <v>11758.44</v>
      </c>
      <c r="D1163" s="2">
        <v>11797.52</v>
      </c>
      <c r="E1163" s="2">
        <v>11628.57</v>
      </c>
      <c r="F1163" s="3">
        <v>-1.7999999999999999E-2</v>
      </c>
      <c r="G1163">
        <f>$G$2*Tabella2[[#This Row],[CHIUSURA]]/$B$2</f>
        <v>119.39408462906809</v>
      </c>
      <c r="H1163" s="6">
        <f>LN(Tabella2[[#This Row],[NUM INDICE]]/G1162)</f>
        <v>-1.8183362283034889E-2</v>
      </c>
    </row>
    <row r="1164" spans="1:8" x14ac:dyDescent="0.3">
      <c r="A1164" s="1">
        <v>43683</v>
      </c>
      <c r="B1164" s="2">
        <v>11567.96</v>
      </c>
      <c r="C1164" s="2">
        <v>11690.27</v>
      </c>
      <c r="D1164" s="2">
        <v>11748.83</v>
      </c>
      <c r="E1164" s="2">
        <v>11567.96</v>
      </c>
      <c r="F1164" s="3">
        <v>-7.7999999999999996E-3</v>
      </c>
      <c r="G1164">
        <f>$G$2*Tabella2[[#This Row],[CHIUSURA]]/$B$2</f>
        <v>118.46676764232089</v>
      </c>
      <c r="H1164" s="6">
        <f>LN(Tabella2[[#This Row],[NUM INDICE]]/G1163)</f>
        <v>-7.7971778540506902E-3</v>
      </c>
    </row>
    <row r="1165" spans="1:8" x14ac:dyDescent="0.3">
      <c r="A1165" s="1">
        <v>43684</v>
      </c>
      <c r="B1165" s="2">
        <v>11650.15</v>
      </c>
      <c r="C1165" s="2">
        <v>11636.34</v>
      </c>
      <c r="D1165" s="2">
        <v>11747.74</v>
      </c>
      <c r="E1165" s="2">
        <v>11559.76</v>
      </c>
      <c r="F1165" s="3">
        <v>7.1000000000000004E-3</v>
      </c>
      <c r="G1165">
        <f>$G$2*Tabella2[[#This Row],[CHIUSURA]]/$B$2</f>
        <v>119.30847038269364</v>
      </c>
      <c r="H1165" s="6">
        <f>LN(Tabella2[[#This Row],[NUM INDICE]]/G1164)</f>
        <v>7.0798478695316847E-3</v>
      </c>
    </row>
    <row r="1166" spans="1:8" x14ac:dyDescent="0.3">
      <c r="A1166" s="1">
        <v>43685</v>
      </c>
      <c r="B1166" s="2">
        <v>11845.41</v>
      </c>
      <c r="C1166" s="2">
        <v>11752.96</v>
      </c>
      <c r="D1166" s="2">
        <v>11845.41</v>
      </c>
      <c r="E1166" s="2">
        <v>11683.99</v>
      </c>
      <c r="F1166" s="3">
        <v>1.6799999999999999E-2</v>
      </c>
      <c r="G1166">
        <f>$G$2*Tabella2[[#This Row],[CHIUSURA]]/$B$2</f>
        <v>121.30811604621941</v>
      </c>
      <c r="H1166" s="6">
        <f>LN(Tabella2[[#This Row],[NUM INDICE]]/G1165)</f>
        <v>1.6621395307485715E-2</v>
      </c>
    </row>
    <row r="1167" spans="1:8" x14ac:dyDescent="0.3">
      <c r="A1167" s="1">
        <v>43686</v>
      </c>
      <c r="B1167" s="2">
        <v>11693.8</v>
      </c>
      <c r="C1167" s="2">
        <v>11806.82</v>
      </c>
      <c r="D1167" s="2">
        <v>11865.63</v>
      </c>
      <c r="E1167" s="2">
        <v>11674.11</v>
      </c>
      <c r="F1167" s="3">
        <v>-1.2800000000000001E-2</v>
      </c>
      <c r="G1167">
        <f>$G$2*Tabella2[[#This Row],[CHIUSURA]]/$B$2</f>
        <v>119.75548735090474</v>
      </c>
      <c r="H1167" s="6">
        <f>LN(Tabella2[[#This Row],[NUM INDICE]]/G1166)</f>
        <v>-1.2881663953316925E-2</v>
      </c>
    </row>
    <row r="1168" spans="1:8" x14ac:dyDescent="0.3">
      <c r="A1168" s="1">
        <v>43689</v>
      </c>
      <c r="B1168" s="2">
        <v>11679.68</v>
      </c>
      <c r="C1168" s="2">
        <v>11801.06</v>
      </c>
      <c r="D1168" s="2">
        <v>11836.97</v>
      </c>
      <c r="E1168" s="2">
        <v>11647.01</v>
      </c>
      <c r="F1168" s="3">
        <v>-1.1999999999999999E-3</v>
      </c>
      <c r="G1168">
        <f>$G$2*Tabella2[[#This Row],[CHIUSURA]]/$B$2</f>
        <v>119.61088529841584</v>
      </c>
      <c r="H1168" s="6">
        <f>LN(Tabella2[[#This Row],[NUM INDICE]]/G1167)</f>
        <v>-1.2082070549747244E-3</v>
      </c>
    </row>
    <row r="1169" spans="1:8" x14ac:dyDescent="0.3">
      <c r="A1169" s="1">
        <v>43690</v>
      </c>
      <c r="B1169" s="2">
        <v>11750.13</v>
      </c>
      <c r="C1169" s="2">
        <v>11632.85</v>
      </c>
      <c r="D1169" s="2">
        <v>11835.88</v>
      </c>
      <c r="E1169" s="2">
        <v>11539.63</v>
      </c>
      <c r="F1169" s="3">
        <v>6.0000000000000001E-3</v>
      </c>
      <c r="G1169">
        <f>$G$2*Tabella2[[#This Row],[CHIUSURA]]/$B$2</f>
        <v>120.33235942007613</v>
      </c>
      <c r="H1169" s="6">
        <f>LN(Tabella2[[#This Row],[NUM INDICE]]/G1168)</f>
        <v>6.0137245942562412E-3</v>
      </c>
    </row>
    <row r="1170" spans="1:8" x14ac:dyDescent="0.3">
      <c r="A1170" s="1">
        <v>43691</v>
      </c>
      <c r="B1170" s="2">
        <v>11492.66</v>
      </c>
      <c r="C1170" s="2">
        <v>11758.75</v>
      </c>
      <c r="D1170" s="2">
        <v>11759.57</v>
      </c>
      <c r="E1170" s="2">
        <v>11459.37</v>
      </c>
      <c r="F1170" s="3">
        <v>-2.1899999999999999E-2</v>
      </c>
      <c r="G1170">
        <f>$G$2*Tabella2[[#This Row],[CHIUSURA]]/$B$2</f>
        <v>117.69562496863713</v>
      </c>
      <c r="H1170" s="6">
        <f>LN(Tabella2[[#This Row],[NUM INDICE]]/G1169)</f>
        <v>-2.2155733634293462E-2</v>
      </c>
    </row>
    <row r="1171" spans="1:8" x14ac:dyDescent="0.3">
      <c r="A1171" s="1">
        <v>43692</v>
      </c>
      <c r="B1171" s="2">
        <v>11412.67</v>
      </c>
      <c r="C1171" s="2">
        <v>11522.46</v>
      </c>
      <c r="D1171" s="2">
        <v>11530.01</v>
      </c>
      <c r="E1171" s="2">
        <v>11266.48</v>
      </c>
      <c r="F1171" s="3">
        <v>-7.0000000000000001E-3</v>
      </c>
      <c r="G1171">
        <f>$G$2*Tabella2[[#This Row],[CHIUSURA]]/$B$2</f>
        <v>116.87645229309976</v>
      </c>
      <c r="H1171" s="6">
        <f>LN(Tabella2[[#This Row],[NUM INDICE]]/G1170)</f>
        <v>-6.9844289668885571E-3</v>
      </c>
    </row>
    <row r="1172" spans="1:8" x14ac:dyDescent="0.3">
      <c r="A1172" s="1">
        <v>43693</v>
      </c>
      <c r="B1172" s="2">
        <v>11562.74</v>
      </c>
      <c r="C1172" s="2">
        <v>11460.65</v>
      </c>
      <c r="D1172" s="2">
        <v>11578.84</v>
      </c>
      <c r="E1172" s="2">
        <v>11447.34</v>
      </c>
      <c r="F1172" s="3">
        <v>1.3100000000000001E-2</v>
      </c>
      <c r="G1172">
        <f>$G$2*Tabella2[[#This Row],[CHIUSURA]]/$B$2</f>
        <v>118.41330994302966</v>
      </c>
      <c r="H1172" s="6">
        <f>LN(Tabella2[[#This Row],[NUM INDICE]]/G1171)</f>
        <v>1.3063717622312489E-2</v>
      </c>
    </row>
    <row r="1173" spans="1:8" x14ac:dyDescent="0.3">
      <c r="A1173" s="1">
        <v>43696</v>
      </c>
      <c r="B1173" s="2">
        <v>11715.37</v>
      </c>
      <c r="C1173" s="2">
        <v>11679.72</v>
      </c>
      <c r="D1173" s="2">
        <v>11759</v>
      </c>
      <c r="E1173" s="2">
        <v>11625.67</v>
      </c>
      <c r="F1173" s="3">
        <v>1.32E-2</v>
      </c>
      <c r="G1173">
        <f>$G$2*Tabella2[[#This Row],[CHIUSURA]]/$B$2</f>
        <v>119.9763843956771</v>
      </c>
      <c r="H1173" s="6">
        <f>LN(Tabella2[[#This Row],[NUM INDICE]]/G1172)</f>
        <v>1.3113795521164985E-2</v>
      </c>
    </row>
    <row r="1174" spans="1:8" x14ac:dyDescent="0.3">
      <c r="A1174" s="1">
        <v>43697</v>
      </c>
      <c r="B1174" s="2">
        <v>11651.18</v>
      </c>
      <c r="C1174" s="2">
        <v>11711.78</v>
      </c>
      <c r="D1174" s="2">
        <v>11764.93</v>
      </c>
      <c r="E1174" s="2">
        <v>11618.93</v>
      </c>
      <c r="F1174" s="3">
        <v>-5.4999999999999997E-3</v>
      </c>
      <c r="G1174">
        <f>$G$2*Tabella2[[#This Row],[CHIUSURA]]/$B$2</f>
        <v>119.31901854941202</v>
      </c>
      <c r="H1174" s="6">
        <f>LN(Tabella2[[#This Row],[NUM INDICE]]/G1173)</f>
        <v>-5.4941924649270129E-3</v>
      </c>
    </row>
    <row r="1175" spans="1:8" x14ac:dyDescent="0.3">
      <c r="A1175" s="1">
        <v>43698</v>
      </c>
      <c r="B1175" s="2">
        <v>11802.85</v>
      </c>
      <c r="C1175" s="2">
        <v>11673.66</v>
      </c>
      <c r="D1175" s="2">
        <v>11824.66</v>
      </c>
      <c r="E1175" s="2">
        <v>11673.37</v>
      </c>
      <c r="F1175" s="3">
        <v>1.2999999999999999E-2</v>
      </c>
      <c r="G1175">
        <f>$G$2*Tabella2[[#This Row],[CHIUSURA]]/$B$2</f>
        <v>120.87226170104039</v>
      </c>
      <c r="H1175" s="6">
        <f>LN(Tabella2[[#This Row],[NUM INDICE]]/G1174)</f>
        <v>1.2933565296658589E-2</v>
      </c>
    </row>
    <row r="1176" spans="1:8" x14ac:dyDescent="0.3">
      <c r="A1176" s="1">
        <v>43699</v>
      </c>
      <c r="B1176" s="2">
        <v>11747.04</v>
      </c>
      <c r="C1176" s="2">
        <v>11756.21</v>
      </c>
      <c r="D1176" s="2">
        <v>11853.14</v>
      </c>
      <c r="E1176" s="2">
        <v>11715.26</v>
      </c>
      <c r="F1176" s="3">
        <v>-4.7000000000000002E-3</v>
      </c>
      <c r="G1176">
        <f>$G$2*Tabella2[[#This Row],[CHIUSURA]]/$B$2</f>
        <v>120.30071491992099</v>
      </c>
      <c r="H1176" s="6">
        <f>LN(Tabella2[[#This Row],[NUM INDICE]]/G1175)</f>
        <v>-4.7397337721140917E-3</v>
      </c>
    </row>
    <row r="1177" spans="1:8" x14ac:dyDescent="0.3">
      <c r="A1177" s="1">
        <v>43700</v>
      </c>
      <c r="B1177" s="2">
        <v>11611.51</v>
      </c>
      <c r="C1177" s="2">
        <v>11805.48</v>
      </c>
      <c r="D1177" s="2">
        <v>11823.12</v>
      </c>
      <c r="E1177" s="2">
        <v>11611.51</v>
      </c>
      <c r="F1177" s="3">
        <v>-1.15E-2</v>
      </c>
      <c r="G1177">
        <f>$G$2*Tabella2[[#This Row],[CHIUSURA]]/$B$2</f>
        <v>118.91276051667583</v>
      </c>
      <c r="H1177" s="6">
        <f>LN(Tabella2[[#This Row],[NUM INDICE]]/G1176)</f>
        <v>-1.1604446415119729E-2</v>
      </c>
    </row>
    <row r="1178" spans="1:8" x14ac:dyDescent="0.3">
      <c r="A1178" s="1">
        <v>43703</v>
      </c>
      <c r="B1178" s="2">
        <v>11658.04</v>
      </c>
      <c r="C1178" s="2">
        <v>11619.66</v>
      </c>
      <c r="D1178" s="2">
        <v>11696.78</v>
      </c>
      <c r="E1178" s="2">
        <v>11551.99</v>
      </c>
      <c r="F1178" s="3">
        <v>4.0000000000000001E-3</v>
      </c>
      <c r="G1178">
        <f>$G$2*Tabella2[[#This Row],[CHIUSURA]]/$B$2</f>
        <v>119.38927138794416</v>
      </c>
      <c r="H1178" s="6">
        <f>LN(Tabella2[[#This Row],[NUM INDICE]]/G1177)</f>
        <v>3.9992231921879735E-3</v>
      </c>
    </row>
    <row r="1179" spans="1:8" x14ac:dyDescent="0.3">
      <c r="A1179" s="1">
        <v>43704</v>
      </c>
      <c r="B1179" s="2">
        <v>11730.02</v>
      </c>
      <c r="C1179" s="2">
        <v>11638.51</v>
      </c>
      <c r="D1179" s="2">
        <v>11778.62</v>
      </c>
      <c r="E1179" s="2">
        <v>11616.09</v>
      </c>
      <c r="F1179" s="3">
        <v>6.1999999999999998E-3</v>
      </c>
      <c r="G1179">
        <f>$G$2*Tabella2[[#This Row],[CHIUSURA]]/$B$2</f>
        <v>120.12641414560362</v>
      </c>
      <c r="H1179" s="6">
        <f>LN(Tabella2[[#This Row],[NUM INDICE]]/G1178)</f>
        <v>6.1552969560359589E-3</v>
      </c>
    </row>
    <row r="1180" spans="1:8" x14ac:dyDescent="0.3">
      <c r="A1180" s="1">
        <v>43705</v>
      </c>
      <c r="B1180" s="2">
        <v>11701.02</v>
      </c>
      <c r="C1180" s="2">
        <v>11704.67</v>
      </c>
      <c r="D1180" s="2">
        <v>11717.79</v>
      </c>
      <c r="E1180" s="2">
        <v>11573.64</v>
      </c>
      <c r="F1180" s="3">
        <v>-2.5000000000000001E-3</v>
      </c>
      <c r="G1180">
        <f>$G$2*Tabella2[[#This Row],[CHIUSURA]]/$B$2</f>
        <v>119.82942692731903</v>
      </c>
      <c r="H1180" s="6">
        <f>LN(Tabella2[[#This Row],[NUM INDICE]]/G1179)</f>
        <v>-2.4753502027893008E-3</v>
      </c>
    </row>
    <row r="1181" spans="1:8" x14ac:dyDescent="0.3">
      <c r="A1181" s="1">
        <v>43706</v>
      </c>
      <c r="B1181" s="2">
        <v>11838.88</v>
      </c>
      <c r="C1181" s="2">
        <v>11686.84</v>
      </c>
      <c r="D1181" s="2">
        <v>11853.91</v>
      </c>
      <c r="E1181" s="2">
        <v>11661.73</v>
      </c>
      <c r="F1181" s="3">
        <v>1.18E-2</v>
      </c>
      <c r="G1181">
        <f>$G$2*Tabella2[[#This Row],[CHIUSURA]]/$B$2</f>
        <v>121.24124271741258</v>
      </c>
      <c r="H1181" s="6">
        <f>LN(Tabella2[[#This Row],[NUM INDICE]]/G1180)</f>
        <v>1.1713012895934981E-2</v>
      </c>
    </row>
    <row r="1182" spans="1:8" x14ac:dyDescent="0.3">
      <c r="A1182" s="1">
        <v>43707</v>
      </c>
      <c r="B1182" s="2">
        <v>11939.28</v>
      </c>
      <c r="C1182" s="2">
        <v>11850.3</v>
      </c>
      <c r="D1182" s="2">
        <v>11989.44</v>
      </c>
      <c r="E1182" s="2">
        <v>11845.16</v>
      </c>
      <c r="F1182" s="3">
        <v>8.5000000000000006E-3</v>
      </c>
      <c r="G1182">
        <f>$G$2*Tabella2[[#This Row],[CHIUSURA]]/$B$2</f>
        <v>122.26943294899091</v>
      </c>
      <c r="H1182" s="6">
        <f>LN(Tabella2[[#This Row],[NUM INDICE]]/G1181)</f>
        <v>8.4447742517951598E-3</v>
      </c>
    </row>
    <row r="1183" spans="1:8" x14ac:dyDescent="0.3">
      <c r="A1183" s="1">
        <v>43710</v>
      </c>
      <c r="B1183" s="2">
        <v>11953.78</v>
      </c>
      <c r="C1183" s="2">
        <v>11939.99</v>
      </c>
      <c r="D1183" s="2">
        <v>11994.11</v>
      </c>
      <c r="E1183" s="2">
        <v>11929.91</v>
      </c>
      <c r="F1183" s="3">
        <v>1.1999999999999999E-3</v>
      </c>
      <c r="G1183">
        <f>$G$2*Tabella2[[#This Row],[CHIUSURA]]/$B$2</f>
        <v>122.4179265581332</v>
      </c>
      <c r="H1183" s="6">
        <f>LN(Tabella2[[#This Row],[NUM INDICE]]/G1182)</f>
        <v>1.2137417124536152E-3</v>
      </c>
    </row>
    <row r="1184" spans="1:8" x14ac:dyDescent="0.3">
      <c r="A1184" s="1">
        <v>43711</v>
      </c>
      <c r="B1184" s="2">
        <v>11910.86</v>
      </c>
      <c r="C1184" s="2">
        <v>11921.94</v>
      </c>
      <c r="D1184" s="2">
        <v>11956.69</v>
      </c>
      <c r="E1184" s="2">
        <v>11869.28</v>
      </c>
      <c r="F1184" s="3">
        <v>-3.5999999999999999E-3</v>
      </c>
      <c r="G1184">
        <f>$G$2*Tabella2[[#This Row],[CHIUSURA]]/$B$2</f>
        <v>121.97838547507203</v>
      </c>
      <c r="H1184" s="6">
        <f>LN(Tabella2[[#This Row],[NUM INDICE]]/G1183)</f>
        <v>-3.5969573624632751E-3</v>
      </c>
    </row>
    <row r="1185" spans="1:8" x14ac:dyDescent="0.3">
      <c r="A1185" s="1">
        <v>43712</v>
      </c>
      <c r="B1185" s="2">
        <v>12025.04</v>
      </c>
      <c r="C1185" s="2">
        <v>12043.96</v>
      </c>
      <c r="D1185" s="2">
        <v>12078.4</v>
      </c>
      <c r="E1185" s="2">
        <v>11999.83</v>
      </c>
      <c r="F1185" s="3">
        <v>9.5999999999999992E-3</v>
      </c>
      <c r="G1185">
        <f>$G$2*Tabella2[[#This Row],[CHIUSURA]]/$B$2</f>
        <v>123.14769584002835</v>
      </c>
      <c r="H1185" s="6">
        <f>LN(Tabella2[[#This Row],[NUM INDICE]]/G1184)</f>
        <v>9.5405534009192078E-3</v>
      </c>
    </row>
    <row r="1186" spans="1:8" x14ac:dyDescent="0.3">
      <c r="A1186" s="1">
        <v>43713</v>
      </c>
      <c r="B1186" s="2">
        <v>12126.78</v>
      </c>
      <c r="C1186" s="2">
        <v>12117.9</v>
      </c>
      <c r="D1186" s="2">
        <v>12151.31</v>
      </c>
      <c r="E1186" s="2">
        <v>12084.17</v>
      </c>
      <c r="F1186" s="3">
        <v>8.5000000000000006E-3</v>
      </c>
      <c r="G1186">
        <f>$G$2*Tabella2[[#This Row],[CHIUSURA]]/$B$2</f>
        <v>124.18960892927916</v>
      </c>
      <c r="H1186" s="6">
        <f>LN(Tabella2[[#This Row],[NUM INDICE]]/G1185)</f>
        <v>8.4250877829686356E-3</v>
      </c>
    </row>
    <row r="1187" spans="1:8" x14ac:dyDescent="0.3">
      <c r="A1187" s="1">
        <v>43714</v>
      </c>
      <c r="B1187" s="2">
        <v>12191.73</v>
      </c>
      <c r="C1187" s="2">
        <v>12146</v>
      </c>
      <c r="D1187" s="2">
        <v>12205.1</v>
      </c>
      <c r="E1187" s="2">
        <v>12131.29</v>
      </c>
      <c r="F1187" s="3">
        <v>5.4000000000000003E-3</v>
      </c>
      <c r="G1187">
        <f>$G$2*Tabella2[[#This Row],[CHIUSURA]]/$B$2</f>
        <v>124.854757888851</v>
      </c>
      <c r="H1187" s="6">
        <f>LN(Tabella2[[#This Row],[NUM INDICE]]/G1186)</f>
        <v>5.3416228571927012E-3</v>
      </c>
    </row>
    <row r="1188" spans="1:8" x14ac:dyDescent="0.3">
      <c r="A1188" s="1">
        <v>43717</v>
      </c>
      <c r="B1188" s="2">
        <v>12226.1</v>
      </c>
      <c r="C1188" s="2">
        <v>12210.87</v>
      </c>
      <c r="D1188" s="2">
        <v>12245.11</v>
      </c>
      <c r="E1188" s="2">
        <v>12189.6</v>
      </c>
      <c r="F1188" s="3">
        <v>2.8E-3</v>
      </c>
      <c r="G1188">
        <f>$G$2*Tabella2[[#This Row],[CHIUSURA]]/$B$2</f>
        <v>125.20673894721104</v>
      </c>
      <c r="H1188" s="6">
        <f>LN(Tabella2[[#This Row],[NUM INDICE]]/G1187)</f>
        <v>2.8151578333409704E-3</v>
      </c>
    </row>
    <row r="1189" spans="1:8" x14ac:dyDescent="0.3">
      <c r="A1189" s="1">
        <v>43718</v>
      </c>
      <c r="B1189" s="2">
        <v>12268.71</v>
      </c>
      <c r="C1189" s="2">
        <v>12210.88</v>
      </c>
      <c r="D1189" s="2">
        <v>12292.14</v>
      </c>
      <c r="E1189" s="2">
        <v>12179.88</v>
      </c>
      <c r="F1189" s="3">
        <v>3.5000000000000001E-3</v>
      </c>
      <c r="G1189">
        <f>$G$2*Tabella2[[#This Row],[CHIUSURA]]/$B$2</f>
        <v>125.64310533931814</v>
      </c>
      <c r="H1189" s="6">
        <f>LN(Tabella2[[#This Row],[NUM INDICE]]/G1188)</f>
        <v>3.4791078583550541E-3</v>
      </c>
    </row>
    <row r="1190" spans="1:8" x14ac:dyDescent="0.3">
      <c r="A1190" s="1">
        <v>43719</v>
      </c>
      <c r="B1190" s="2">
        <v>12359.07</v>
      </c>
      <c r="C1190" s="2">
        <v>12341.84</v>
      </c>
      <c r="D1190" s="2">
        <v>12394.28</v>
      </c>
      <c r="E1190" s="2">
        <v>12317.61</v>
      </c>
      <c r="F1190" s="3">
        <v>7.4000000000000003E-3</v>
      </c>
      <c r="G1190">
        <f>$G$2*Tabella2[[#This Row],[CHIUSURA]]/$B$2</f>
        <v>126.56847654773865</v>
      </c>
      <c r="H1190" s="6">
        <f>LN(Tabella2[[#This Row],[NUM INDICE]]/G1189)</f>
        <v>7.3380877587466411E-3</v>
      </c>
    </row>
    <row r="1191" spans="1:8" x14ac:dyDescent="0.3">
      <c r="A1191" s="1">
        <v>43720</v>
      </c>
      <c r="B1191" s="2">
        <v>12410.25</v>
      </c>
      <c r="C1191" s="2">
        <v>12399.4</v>
      </c>
      <c r="D1191" s="2">
        <v>12471.83</v>
      </c>
      <c r="E1191" s="2">
        <v>12311.81</v>
      </c>
      <c r="F1191" s="3">
        <v>4.1000000000000003E-3</v>
      </c>
      <c r="G1191">
        <f>$G$2*Tabella2[[#This Row],[CHIUSURA]]/$B$2</f>
        <v>127.09260778331813</v>
      </c>
      <c r="H1191" s="6">
        <f>LN(Tabella2[[#This Row],[NUM INDICE]]/G1190)</f>
        <v>4.1325375777035052E-3</v>
      </c>
    </row>
    <row r="1192" spans="1:8" x14ac:dyDescent="0.3">
      <c r="A1192" s="1">
        <v>43721</v>
      </c>
      <c r="B1192" s="2">
        <v>12468.53</v>
      </c>
      <c r="C1192" s="2">
        <v>12412.72</v>
      </c>
      <c r="D1192" s="2">
        <v>12494.25</v>
      </c>
      <c r="E1192" s="2">
        <v>12408.93</v>
      </c>
      <c r="F1192" s="3">
        <v>4.7000000000000002E-3</v>
      </c>
      <c r="G1192">
        <f>$G$2*Tabella2[[#This Row],[CHIUSURA]]/$B$2</f>
        <v>127.68944968268453</v>
      </c>
      <c r="H1192" s="6">
        <f>LN(Tabella2[[#This Row],[NUM INDICE]]/G1191)</f>
        <v>4.6851257662758033E-3</v>
      </c>
    </row>
    <row r="1193" spans="1:8" x14ac:dyDescent="0.3">
      <c r="A1193" s="1">
        <v>43724</v>
      </c>
      <c r="B1193" s="2">
        <v>12380.31</v>
      </c>
      <c r="C1193" s="2">
        <v>12387.68</v>
      </c>
      <c r="D1193" s="2">
        <v>12421.25</v>
      </c>
      <c r="E1193" s="2">
        <v>12362.98</v>
      </c>
      <c r="F1193" s="3">
        <v>-7.1000000000000004E-3</v>
      </c>
      <c r="G1193">
        <f>$G$2*Tabella2[[#This Row],[CHIUSURA]]/$B$2</f>
        <v>126.78599408278571</v>
      </c>
      <c r="H1193" s="6">
        <f>LN(Tabella2[[#This Row],[NUM INDICE]]/G1192)</f>
        <v>-7.1005624935351758E-3</v>
      </c>
    </row>
    <row r="1194" spans="1:8" x14ac:dyDescent="0.3">
      <c r="A1194" s="1">
        <v>43725</v>
      </c>
      <c r="B1194" s="2">
        <v>12372.61</v>
      </c>
      <c r="C1194" s="2">
        <v>12370.96</v>
      </c>
      <c r="D1194" s="2">
        <v>12392.97</v>
      </c>
      <c r="E1194" s="2">
        <v>12303.51</v>
      </c>
      <c r="F1194" s="3">
        <v>-5.9999999999999995E-4</v>
      </c>
      <c r="G1194">
        <f>$G$2*Tabella2[[#This Row],[CHIUSURA]]/$B$2</f>
        <v>126.70713885586187</v>
      </c>
      <c r="H1194" s="6">
        <f>LN(Tabella2[[#This Row],[NUM INDICE]]/G1193)</f>
        <v>-6.2214884129789874E-4</v>
      </c>
    </row>
    <row r="1195" spans="1:8" x14ac:dyDescent="0.3">
      <c r="A1195" s="1">
        <v>43726</v>
      </c>
      <c r="B1195" s="2">
        <v>12389.62</v>
      </c>
      <c r="C1195" s="2">
        <v>12361.23</v>
      </c>
      <c r="D1195" s="2">
        <v>12416.05</v>
      </c>
      <c r="E1195" s="2">
        <v>12354.49</v>
      </c>
      <c r="F1195" s="3">
        <v>1.4E-3</v>
      </c>
      <c r="G1195">
        <f>$G$2*Tabella2[[#This Row],[CHIUSURA]]/$B$2</f>
        <v>126.88133722079361</v>
      </c>
      <c r="H1195" s="6">
        <f>LN(Tabella2[[#This Row],[NUM INDICE]]/G1194)</f>
        <v>1.3738667862744716E-3</v>
      </c>
    </row>
    <row r="1196" spans="1:8" x14ac:dyDescent="0.3">
      <c r="A1196" s="1">
        <v>43727</v>
      </c>
      <c r="B1196" s="2">
        <v>12457.7</v>
      </c>
      <c r="C1196" s="2">
        <v>12355.92</v>
      </c>
      <c r="D1196" s="2">
        <v>12466.78</v>
      </c>
      <c r="E1196" s="2">
        <v>12354.83</v>
      </c>
      <c r="F1196" s="3">
        <v>5.4999999999999997E-3</v>
      </c>
      <c r="G1196">
        <f>$G$2*Tabella2[[#This Row],[CHIUSURA]]/$B$2</f>
        <v>127.57854031806308</v>
      </c>
      <c r="H1196" s="6">
        <f>LN(Tabella2[[#This Row],[NUM INDICE]]/G1195)</f>
        <v>5.479880354496567E-3</v>
      </c>
    </row>
    <row r="1197" spans="1:8" x14ac:dyDescent="0.3">
      <c r="A1197" s="1">
        <v>43728</v>
      </c>
      <c r="B1197" s="2">
        <v>12468.01</v>
      </c>
      <c r="C1197" s="2">
        <v>12462.57</v>
      </c>
      <c r="D1197" s="2">
        <v>12490.84</v>
      </c>
      <c r="E1197" s="2">
        <v>12418.5</v>
      </c>
      <c r="F1197" s="3">
        <v>8.0000000000000004E-4</v>
      </c>
      <c r="G1197">
        <f>$G$2*Tabella2[[#This Row],[CHIUSURA]]/$B$2</f>
        <v>127.68412439463252</v>
      </c>
      <c r="H1197" s="6">
        <f>LN(Tabella2[[#This Row],[NUM INDICE]]/G1196)</f>
        <v>8.2725832788511824E-4</v>
      </c>
    </row>
    <row r="1198" spans="1:8" x14ac:dyDescent="0.3">
      <c r="A1198" s="1">
        <v>43731</v>
      </c>
      <c r="B1198" s="2">
        <v>12342.33</v>
      </c>
      <c r="C1198" s="2">
        <v>12432.3</v>
      </c>
      <c r="D1198" s="2">
        <v>12441.02</v>
      </c>
      <c r="E1198" s="2">
        <v>12264.14</v>
      </c>
      <c r="F1198" s="3">
        <v>-1.01E-2</v>
      </c>
      <c r="G1198">
        <f>$G$2*Tabella2[[#This Row],[CHIUSURA]]/$B$2</f>
        <v>126.39704323621852</v>
      </c>
      <c r="H1198" s="6">
        <f>LN(Tabella2[[#This Row],[NUM INDICE]]/G1197)</f>
        <v>-1.0131346448688855E-2</v>
      </c>
    </row>
    <row r="1199" spans="1:8" x14ac:dyDescent="0.3">
      <c r="A1199" s="1">
        <v>43732</v>
      </c>
      <c r="B1199" s="2">
        <v>12307.15</v>
      </c>
      <c r="C1199" s="2">
        <v>12368.96</v>
      </c>
      <c r="D1199" s="2">
        <v>12375.31</v>
      </c>
      <c r="E1199" s="2">
        <v>12307.15</v>
      </c>
      <c r="F1199" s="3">
        <v>-2.8999999999999998E-3</v>
      </c>
      <c r="G1199">
        <f>$G$2*Tabella2[[#This Row],[CHIUSURA]]/$B$2</f>
        <v>126.03676701762363</v>
      </c>
      <c r="H1199" s="6">
        <f>LN(Tabella2[[#This Row],[NUM INDICE]]/G1198)</f>
        <v>-2.8544232078268209E-3</v>
      </c>
    </row>
    <row r="1200" spans="1:8" x14ac:dyDescent="0.3">
      <c r="A1200" s="1">
        <v>43733</v>
      </c>
      <c r="B1200" s="2">
        <v>12234.18</v>
      </c>
      <c r="C1200" s="2">
        <v>12250.08</v>
      </c>
      <c r="D1200" s="2">
        <v>12261.06</v>
      </c>
      <c r="E1200" s="2">
        <v>12141.82</v>
      </c>
      <c r="F1200" s="3">
        <v>-5.8999999999999999E-3</v>
      </c>
      <c r="G1200">
        <f>$G$2*Tabella2[[#This Row],[CHIUSURA]]/$B$2</f>
        <v>125.28948573078826</v>
      </c>
      <c r="H1200" s="6">
        <f>LN(Tabella2[[#This Row],[NUM INDICE]]/G1199)</f>
        <v>-5.9467204947188717E-3</v>
      </c>
    </row>
    <row r="1201" spans="1:8" x14ac:dyDescent="0.3">
      <c r="A1201" s="1">
        <v>43734</v>
      </c>
      <c r="B1201" s="2">
        <v>12288.54</v>
      </c>
      <c r="C1201" s="2">
        <v>12227.77</v>
      </c>
      <c r="D1201" s="2">
        <v>12313.15</v>
      </c>
      <c r="E1201" s="2">
        <v>12223.29</v>
      </c>
      <c r="F1201" s="3">
        <v>4.4000000000000003E-3</v>
      </c>
      <c r="G1201">
        <f>$G$2*Tabella2[[#This Row],[CHIUSURA]]/$B$2</f>
        <v>125.84618315099343</v>
      </c>
      <c r="H1201" s="6">
        <f>LN(Tabella2[[#This Row],[NUM INDICE]]/G1200)</f>
        <v>4.4334469454585341E-3</v>
      </c>
    </row>
    <row r="1202" spans="1:8" x14ac:dyDescent="0.3">
      <c r="A1202" s="1">
        <v>43735</v>
      </c>
      <c r="B1202" s="2">
        <v>12380.94</v>
      </c>
      <c r="C1202" s="2">
        <v>12327.79</v>
      </c>
      <c r="D1202" s="2">
        <v>12404.47</v>
      </c>
      <c r="E1202" s="2">
        <v>12324.71</v>
      </c>
      <c r="F1202" s="3">
        <v>7.4999999999999997E-3</v>
      </c>
      <c r="G1202">
        <f>$G$2*Tabella2[[#This Row],[CHIUSURA]]/$B$2</f>
        <v>126.79244587407948</v>
      </c>
      <c r="H1202" s="6">
        <f>LN(Tabella2[[#This Row],[NUM INDICE]]/G1201)</f>
        <v>7.4910725393554376E-3</v>
      </c>
    </row>
    <row r="1203" spans="1:8" x14ac:dyDescent="0.3">
      <c r="A1203" s="1">
        <v>43738</v>
      </c>
      <c r="B1203" s="2">
        <v>12428.08</v>
      </c>
      <c r="C1203" s="2">
        <v>12367.81</v>
      </c>
      <c r="D1203" s="2">
        <v>12441.03</v>
      </c>
      <c r="E1203" s="2">
        <v>12346.94</v>
      </c>
      <c r="F1203" s="3">
        <v>3.8E-3</v>
      </c>
      <c r="G1203">
        <f>$G$2*Tabella2[[#This Row],[CHIUSURA]]/$B$2</f>
        <v>127.27520371787034</v>
      </c>
      <c r="H1203" s="6">
        <f>LN(Tabella2[[#This Row],[NUM INDICE]]/G1202)</f>
        <v>3.8002352960450399E-3</v>
      </c>
    </row>
    <row r="1204" spans="1:8" x14ac:dyDescent="0.3">
      <c r="A1204" s="1">
        <v>43739</v>
      </c>
      <c r="B1204" s="2">
        <v>12263.83</v>
      </c>
      <c r="C1204" s="2">
        <v>12469.67</v>
      </c>
      <c r="D1204" s="2">
        <v>12497.28</v>
      </c>
      <c r="E1204" s="2">
        <v>12263.83</v>
      </c>
      <c r="F1204" s="3">
        <v>-1.32E-2</v>
      </c>
      <c r="G1204">
        <f>$G$2*Tabella2[[#This Row],[CHIUSURA]]/$B$2</f>
        <v>125.59312955913784</v>
      </c>
      <c r="H1204" s="6">
        <f>LN(Tabella2[[#This Row],[NUM INDICE]]/G1203)</f>
        <v>-1.330414882327843E-2</v>
      </c>
    </row>
    <row r="1205" spans="1:8" x14ac:dyDescent="0.3">
      <c r="A1205" s="1">
        <v>43740</v>
      </c>
      <c r="B1205" s="2">
        <v>11925.25</v>
      </c>
      <c r="C1205" s="2">
        <v>12221.74</v>
      </c>
      <c r="D1205" s="2">
        <v>12226.86</v>
      </c>
      <c r="E1205" s="2">
        <v>11925.25</v>
      </c>
      <c r="F1205" s="3">
        <v>-2.76E-2</v>
      </c>
      <c r="G1205">
        <f>$G$2*Tabella2[[#This Row],[CHIUSURA]]/$B$2</f>
        <v>122.12575258097255</v>
      </c>
      <c r="H1205" s="6">
        <f>LN(Tabella2[[#This Row],[NUM INDICE]]/G1204)</f>
        <v>-2.7996278849128569E-2</v>
      </c>
    </row>
    <row r="1206" spans="1:8" x14ac:dyDescent="0.3">
      <c r="A1206" s="1">
        <v>43742</v>
      </c>
      <c r="B1206" s="2">
        <v>12012.81</v>
      </c>
      <c r="C1206" s="2">
        <v>11958.31</v>
      </c>
      <c r="D1206" s="2">
        <v>12012.91</v>
      </c>
      <c r="E1206" s="2">
        <v>11878.98</v>
      </c>
      <c r="F1206" s="3">
        <v>7.3000000000000001E-3</v>
      </c>
      <c r="G1206">
        <f>$G$2*Tabella2[[#This Row],[CHIUSURA]]/$B$2</f>
        <v>123.02244916142075</v>
      </c>
      <c r="H1206" s="6">
        <f>LN(Tabella2[[#This Row],[NUM INDICE]]/G1205)</f>
        <v>7.3155794998002654E-3</v>
      </c>
    </row>
    <row r="1207" spans="1:8" x14ac:dyDescent="0.3">
      <c r="A1207" s="1">
        <v>43745</v>
      </c>
      <c r="B1207" s="2">
        <v>12097.43</v>
      </c>
      <c r="C1207" s="2">
        <v>12008.77</v>
      </c>
      <c r="D1207" s="2">
        <v>12105.09</v>
      </c>
      <c r="E1207" s="2">
        <v>11969.32</v>
      </c>
      <c r="F1207" s="3">
        <v>7.0000000000000001E-3</v>
      </c>
      <c r="G1207">
        <f>$G$2*Tabella2[[#This Row],[CHIUSURA]]/$B$2</f>
        <v>123.88903738249803</v>
      </c>
      <c r="H1207" s="6">
        <f>LN(Tabella2[[#This Row],[NUM INDICE]]/G1206)</f>
        <v>7.0194529340652312E-3</v>
      </c>
    </row>
    <row r="1208" spans="1:8" x14ac:dyDescent="0.3">
      <c r="A1208" s="1">
        <v>43746</v>
      </c>
      <c r="B1208" s="2">
        <v>11970.2</v>
      </c>
      <c r="C1208" s="2">
        <v>12097.89</v>
      </c>
      <c r="D1208" s="2">
        <v>12097.94</v>
      </c>
      <c r="E1208" s="2">
        <v>11933.02</v>
      </c>
      <c r="F1208" s="3">
        <v>-1.0500000000000001E-2</v>
      </c>
      <c r="G1208">
        <f>$G$2*Tabella2[[#This Row],[CHIUSURA]]/$B$2</f>
        <v>122.58608276931365</v>
      </c>
      <c r="H1208" s="6">
        <f>LN(Tabella2[[#This Row],[NUM INDICE]]/G1207)</f>
        <v>-1.0572805481049784E-2</v>
      </c>
    </row>
    <row r="1209" spans="1:8" x14ac:dyDescent="0.3">
      <c r="A1209" s="1">
        <v>43747</v>
      </c>
      <c r="B1209" s="2">
        <v>12094.26</v>
      </c>
      <c r="C1209" s="2">
        <v>11973.82</v>
      </c>
      <c r="D1209" s="2">
        <v>12165.53</v>
      </c>
      <c r="E1209" s="2">
        <v>11953.12</v>
      </c>
      <c r="F1209" s="3">
        <v>1.04E-2</v>
      </c>
      <c r="G1209">
        <f>$G$2*Tabella2[[#This Row],[CHIUSURA]]/$B$2</f>
        <v>123.85657360725796</v>
      </c>
      <c r="H1209" s="6">
        <f>LN(Tabella2[[#This Row],[NUM INDICE]]/G1208)</f>
        <v>1.0310732015480059E-2</v>
      </c>
    </row>
    <row r="1210" spans="1:8" x14ac:dyDescent="0.3">
      <c r="A1210" s="1">
        <v>43748</v>
      </c>
      <c r="B1210" s="2">
        <v>12164.2</v>
      </c>
      <c r="C1210" s="2">
        <v>12082.89</v>
      </c>
      <c r="D1210" s="2">
        <v>12202.71</v>
      </c>
      <c r="E1210" s="2">
        <v>12029.46</v>
      </c>
      <c r="F1210" s="3">
        <v>5.7999999999999996E-3</v>
      </c>
      <c r="G1210">
        <f>$G$2*Tabella2[[#This Row],[CHIUSURA]]/$B$2</f>
        <v>124.57282485025188</v>
      </c>
      <c r="H1210" s="6">
        <f>LN(Tabella2[[#This Row],[NUM INDICE]]/G1209)</f>
        <v>5.7662517562936388E-3</v>
      </c>
    </row>
    <row r="1211" spans="1:8" x14ac:dyDescent="0.3">
      <c r="A1211" s="1">
        <v>43749</v>
      </c>
      <c r="B1211" s="2">
        <v>12511.65</v>
      </c>
      <c r="C1211" s="2">
        <v>12248.88</v>
      </c>
      <c r="D1211" s="2">
        <v>12511.65</v>
      </c>
      <c r="E1211" s="2">
        <v>12240.94</v>
      </c>
      <c r="F1211" s="3">
        <v>2.86E-2</v>
      </c>
      <c r="G1211">
        <f>$G$2*Tabella2[[#This Row],[CHIUSURA]]/$B$2</f>
        <v>128.13103895345802</v>
      </c>
      <c r="H1211" s="6">
        <f>LN(Tabella2[[#This Row],[NUM INDICE]]/G1210)</f>
        <v>2.8162998626087309E-2</v>
      </c>
    </row>
    <row r="1212" spans="1:8" x14ac:dyDescent="0.3">
      <c r="A1212" s="1">
        <v>43752</v>
      </c>
      <c r="B1212" s="2">
        <v>12486.56</v>
      </c>
      <c r="C1212" s="2">
        <v>12468.78</v>
      </c>
      <c r="D1212" s="2">
        <v>12495.24</v>
      </c>
      <c r="E1212" s="2">
        <v>12387.95</v>
      </c>
      <c r="F1212" s="3">
        <v>-2E-3</v>
      </c>
      <c r="G1212">
        <f>$G$2*Tabella2[[#This Row],[CHIUSURA]]/$B$2</f>
        <v>127.87409380494904</v>
      </c>
      <c r="H1212" s="6">
        <f>LN(Tabella2[[#This Row],[NUM INDICE]]/G1211)</f>
        <v>-2.007344399848612E-3</v>
      </c>
    </row>
    <row r="1213" spans="1:8" x14ac:dyDescent="0.3">
      <c r="A1213" s="1">
        <v>43753</v>
      </c>
      <c r="B1213" s="2">
        <v>12629.79</v>
      </c>
      <c r="C1213" s="2">
        <v>12565.68</v>
      </c>
      <c r="D1213" s="2">
        <v>12682.4</v>
      </c>
      <c r="E1213" s="2">
        <v>12511.9</v>
      </c>
      <c r="F1213" s="3">
        <v>1.15E-2</v>
      </c>
      <c r="G1213">
        <f>$G$2*Tabella2[[#This Row],[CHIUSURA]]/$B$2</f>
        <v>129.34090343511804</v>
      </c>
      <c r="H1213" s="6">
        <f>LN(Tabella2[[#This Row],[NUM INDICE]]/G1212)</f>
        <v>1.1405443279712607E-2</v>
      </c>
    </row>
    <row r="1214" spans="1:8" x14ac:dyDescent="0.3">
      <c r="A1214" s="1">
        <v>43754</v>
      </c>
      <c r="B1214" s="2">
        <v>12670.11</v>
      </c>
      <c r="C1214" s="2">
        <v>12644.18</v>
      </c>
      <c r="D1214" s="2">
        <v>12698.37</v>
      </c>
      <c r="E1214" s="2">
        <v>12603.83</v>
      </c>
      <c r="F1214" s="3">
        <v>3.2000000000000002E-3</v>
      </c>
      <c r="G1214">
        <f>$G$2*Tabella2[[#This Row],[CHIUSURA]]/$B$2</f>
        <v>129.75381807791922</v>
      </c>
      <c r="H1214" s="6">
        <f>LN(Tabella2[[#This Row],[NUM INDICE]]/G1213)</f>
        <v>3.1873670753855225E-3</v>
      </c>
    </row>
    <row r="1215" spans="1:8" x14ac:dyDescent="0.3">
      <c r="A1215" s="1">
        <v>43755</v>
      </c>
      <c r="B1215" s="2">
        <v>12654.95</v>
      </c>
      <c r="C1215" s="2">
        <v>12655.32</v>
      </c>
      <c r="D1215" s="2">
        <v>12814.49</v>
      </c>
      <c r="E1215" s="2">
        <v>12647.86</v>
      </c>
      <c r="F1215" s="3">
        <v>-1.1999999999999999E-3</v>
      </c>
      <c r="G1215">
        <f>$G$2*Tabella2[[#This Row],[CHIUSURA]]/$B$2</f>
        <v>129.59856544932632</v>
      </c>
      <c r="H1215" s="6">
        <f>LN(Tabella2[[#This Row],[NUM INDICE]]/G1214)</f>
        <v>-1.1972332393937507E-3</v>
      </c>
    </row>
    <row r="1216" spans="1:8" x14ac:dyDescent="0.3">
      <c r="A1216" s="1">
        <v>43756</v>
      </c>
      <c r="B1216" s="2">
        <v>12633.6</v>
      </c>
      <c r="C1216" s="2">
        <v>12637.01</v>
      </c>
      <c r="D1216" s="2">
        <v>12700.38</v>
      </c>
      <c r="E1216" s="2">
        <v>12603.17</v>
      </c>
      <c r="F1216" s="3">
        <v>-1.6999999999999999E-3</v>
      </c>
      <c r="G1216">
        <f>$G$2*Tabella2[[#This Row],[CHIUSURA]]/$B$2</f>
        <v>129.37992141103749</v>
      </c>
      <c r="H1216" s="6">
        <f>LN(Tabella2[[#This Row],[NUM INDICE]]/G1215)</f>
        <v>-1.6885116048592969E-3</v>
      </c>
    </row>
    <row r="1217" spans="1:8" x14ac:dyDescent="0.3">
      <c r="A1217" s="1">
        <v>43759</v>
      </c>
      <c r="B1217" s="2">
        <v>12747.96</v>
      </c>
      <c r="C1217" s="2">
        <v>12661.93</v>
      </c>
      <c r="D1217" s="2">
        <v>12787.35</v>
      </c>
      <c r="E1217" s="2">
        <v>12646.28</v>
      </c>
      <c r="F1217" s="3">
        <v>9.1000000000000004E-3</v>
      </c>
      <c r="G1217">
        <f>$G$2*Tabella2[[#This Row],[CHIUSURA]]/$B$2</f>
        <v>130.55107514493488</v>
      </c>
      <c r="H1217" s="6">
        <f>LN(Tabella2[[#This Row],[NUM INDICE]]/G1216)</f>
        <v>9.0113274261536275E-3</v>
      </c>
    </row>
    <row r="1218" spans="1:8" x14ac:dyDescent="0.3">
      <c r="A1218" s="1">
        <v>43760</v>
      </c>
      <c r="B1218" s="2">
        <v>12754.69</v>
      </c>
      <c r="C1218" s="2">
        <v>12757.73</v>
      </c>
      <c r="D1218" s="2">
        <v>12791.31</v>
      </c>
      <c r="E1218" s="2">
        <v>12730.7</v>
      </c>
      <c r="F1218" s="3">
        <v>5.0000000000000001E-4</v>
      </c>
      <c r="G1218">
        <f>$G$2*Tabella2[[#This Row],[CHIUSURA]]/$B$2</f>
        <v>130.61999666145402</v>
      </c>
      <c r="H1218" s="6">
        <f>LN(Tabella2[[#This Row],[NUM INDICE]]/G1217)</f>
        <v>5.2778830091975207E-4</v>
      </c>
    </row>
    <row r="1219" spans="1:8" x14ac:dyDescent="0.3">
      <c r="A1219" s="1">
        <v>43761</v>
      </c>
      <c r="B1219" s="2">
        <v>12798.19</v>
      </c>
      <c r="C1219" s="2">
        <v>12702.92</v>
      </c>
      <c r="D1219" s="2">
        <v>12819.22</v>
      </c>
      <c r="E1219" s="2">
        <v>12699.85</v>
      </c>
      <c r="F1219" s="3">
        <v>3.3999999999999998E-3</v>
      </c>
      <c r="G1219">
        <f>$G$2*Tabella2[[#This Row],[CHIUSURA]]/$B$2</f>
        <v>131.0654774888809</v>
      </c>
      <c r="H1219" s="6">
        <f>LN(Tabella2[[#This Row],[NUM INDICE]]/G1218)</f>
        <v>3.4047075727758028E-3</v>
      </c>
    </row>
    <row r="1220" spans="1:8" x14ac:dyDescent="0.3">
      <c r="A1220" s="1">
        <v>43762</v>
      </c>
      <c r="B1220" s="2">
        <v>12872.1</v>
      </c>
      <c r="C1220" s="2">
        <v>12860.63</v>
      </c>
      <c r="D1220" s="2">
        <v>12914.24</v>
      </c>
      <c r="E1220" s="2">
        <v>12820.67</v>
      </c>
      <c r="F1220" s="3">
        <v>5.7999999999999996E-3</v>
      </c>
      <c r="G1220">
        <f>$G$2*Tabella2[[#This Row],[CHIUSURA]]/$B$2</f>
        <v>131.82238525796413</v>
      </c>
      <c r="H1220" s="6">
        <f>LN(Tabella2[[#This Row],[NUM INDICE]]/G1219)</f>
        <v>5.7584237836371963E-3</v>
      </c>
    </row>
    <row r="1221" spans="1:8" x14ac:dyDescent="0.3">
      <c r="A1221" s="1">
        <v>43763</v>
      </c>
      <c r="B1221" s="2">
        <v>12894.51</v>
      </c>
      <c r="C1221" s="2">
        <v>12886.42</v>
      </c>
      <c r="D1221" s="2">
        <v>12895.85</v>
      </c>
      <c r="E1221" s="2">
        <v>12834</v>
      </c>
      <c r="F1221" s="3">
        <v>1.6999999999999999E-3</v>
      </c>
      <c r="G1221">
        <f>$G$2*Tabella2[[#This Row],[CHIUSURA]]/$B$2</f>
        <v>132.05188469112818</v>
      </c>
      <c r="H1221" s="6">
        <f>LN(Tabella2[[#This Row],[NUM INDICE]]/G1220)</f>
        <v>1.7394609264112671E-3</v>
      </c>
    </row>
    <row r="1222" spans="1:8" x14ac:dyDescent="0.3">
      <c r="A1222" s="1">
        <v>43766</v>
      </c>
      <c r="B1222" s="2">
        <v>12941.71</v>
      </c>
      <c r="C1222" s="2">
        <v>12897.4</v>
      </c>
      <c r="D1222" s="2">
        <v>12986.49</v>
      </c>
      <c r="E1222" s="2">
        <v>12892.84</v>
      </c>
      <c r="F1222" s="3">
        <v>3.7000000000000002E-3</v>
      </c>
      <c r="G1222">
        <f>$G$2*Tabella2[[#This Row],[CHIUSURA]]/$B$2</f>
        <v>132.53525699123273</v>
      </c>
      <c r="H1222" s="6">
        <f>LN(Tabella2[[#This Row],[NUM INDICE]]/G1221)</f>
        <v>3.6537893322382549E-3</v>
      </c>
    </row>
    <row r="1223" spans="1:8" x14ac:dyDescent="0.3">
      <c r="A1223" s="1">
        <v>43767</v>
      </c>
      <c r="B1223" s="2">
        <v>12939.62</v>
      </c>
      <c r="C1223" s="2">
        <v>12946.34</v>
      </c>
      <c r="D1223" s="2">
        <v>12951.88</v>
      </c>
      <c r="E1223" s="2">
        <v>12897.34</v>
      </c>
      <c r="F1223" s="3">
        <v>-2.0000000000000001E-4</v>
      </c>
      <c r="G1223">
        <f>$G$2*Tabella2[[#This Row],[CHIUSURA]]/$B$2</f>
        <v>132.51385342963911</v>
      </c>
      <c r="H1223" s="6">
        <f>LN(Tabella2[[#This Row],[NUM INDICE]]/G1222)</f>
        <v>-1.6150638352379783E-4</v>
      </c>
    </row>
    <row r="1224" spans="1:8" x14ac:dyDescent="0.3">
      <c r="A1224" s="1">
        <v>43768</v>
      </c>
      <c r="B1224" s="2">
        <v>12910.23</v>
      </c>
      <c r="C1224" s="2">
        <v>12929.42</v>
      </c>
      <c r="D1224" s="2">
        <v>12944.26</v>
      </c>
      <c r="E1224" s="2">
        <v>12830.33</v>
      </c>
      <c r="F1224" s="3">
        <v>-2.3E-3</v>
      </c>
      <c r="G1224">
        <f>$G$2*Tabella2[[#This Row],[CHIUSURA]]/$B$2</f>
        <v>132.21287224531554</v>
      </c>
      <c r="H1224" s="6">
        <f>LN(Tabella2[[#This Row],[NUM INDICE]]/G1223)</f>
        <v>-2.273901988888446E-3</v>
      </c>
    </row>
    <row r="1225" spans="1:8" x14ac:dyDescent="0.3">
      <c r="A1225" s="1">
        <v>43769</v>
      </c>
      <c r="B1225" s="2">
        <v>12866.79</v>
      </c>
      <c r="C1225" s="2">
        <v>12937.59</v>
      </c>
      <c r="D1225" s="2">
        <v>12953.34</v>
      </c>
      <c r="E1225" s="2">
        <v>12795.09</v>
      </c>
      <c r="F1225" s="3">
        <v>-3.3999999999999998E-3</v>
      </c>
      <c r="G1225">
        <f>$G$2*Tabella2[[#This Row],[CHIUSURA]]/$B$2</f>
        <v>131.76800587420237</v>
      </c>
      <c r="H1225" s="6">
        <f>LN(Tabella2[[#This Row],[NUM INDICE]]/G1224)</f>
        <v>-3.3704470976767893E-3</v>
      </c>
    </row>
    <row r="1226" spans="1:8" x14ac:dyDescent="0.3">
      <c r="A1226" s="1">
        <v>43770</v>
      </c>
      <c r="B1226" s="2">
        <v>12961.05</v>
      </c>
      <c r="C1226" s="2">
        <v>12912.09</v>
      </c>
      <c r="D1226" s="2">
        <v>12992.07</v>
      </c>
      <c r="E1226" s="2">
        <v>12896.72</v>
      </c>
      <c r="F1226" s="3">
        <v>7.3000000000000001E-3</v>
      </c>
      <c r="G1226">
        <f>$G$2*Tabella2[[#This Row],[CHIUSURA]]/$B$2</f>
        <v>132.73331674301286</v>
      </c>
      <c r="H1226" s="6">
        <f>LN(Tabella2[[#This Row],[NUM INDICE]]/G1225)</f>
        <v>7.2991329118612999E-3</v>
      </c>
    </row>
    <row r="1227" spans="1:8" x14ac:dyDescent="0.3">
      <c r="A1227" s="1">
        <v>43773</v>
      </c>
      <c r="B1227" s="2">
        <v>13136.28</v>
      </c>
      <c r="C1227" s="2">
        <v>13022.95</v>
      </c>
      <c r="D1227" s="2">
        <v>13171.17</v>
      </c>
      <c r="E1227" s="2">
        <v>13019.18</v>
      </c>
      <c r="F1227" s="3">
        <v>1.35E-2</v>
      </c>
      <c r="G1227">
        <f>$G$2*Tabella2[[#This Row],[CHIUSURA]]/$B$2</f>
        <v>134.52783640715106</v>
      </c>
      <c r="H1227" s="6">
        <f>LN(Tabella2[[#This Row],[NUM INDICE]]/G1226)</f>
        <v>1.3429161791017157E-2</v>
      </c>
    </row>
    <row r="1228" spans="1:8" x14ac:dyDescent="0.3">
      <c r="A1228" s="1">
        <v>43774</v>
      </c>
      <c r="B1228" s="2">
        <v>13148.5</v>
      </c>
      <c r="C1228" s="2">
        <v>13134.33</v>
      </c>
      <c r="D1228" s="2">
        <v>13166.08</v>
      </c>
      <c r="E1228" s="2">
        <v>13112.65</v>
      </c>
      <c r="F1228" s="3">
        <v>8.9999999999999998E-4</v>
      </c>
      <c r="G1228">
        <f>$G$2*Tabella2[[#This Row],[CHIUSURA]]/$B$2</f>
        <v>134.65298067637303</v>
      </c>
      <c r="H1228" s="6">
        <f>LN(Tabella2[[#This Row],[NUM INDICE]]/G1227)</f>
        <v>9.2981572456817712E-4</v>
      </c>
    </row>
    <row r="1229" spans="1:8" x14ac:dyDescent="0.3">
      <c r="A1229" s="1">
        <v>43775</v>
      </c>
      <c r="B1229" s="2">
        <v>13179.89</v>
      </c>
      <c r="C1229" s="2">
        <v>13150.94</v>
      </c>
      <c r="D1229" s="2">
        <v>13187.66</v>
      </c>
      <c r="E1229" s="2">
        <v>13110.91</v>
      </c>
      <c r="F1229" s="3">
        <v>2.3999999999999998E-3</v>
      </c>
      <c r="G1229">
        <f>$G$2*Tabella2[[#This Row],[CHIUSURA]]/$B$2</f>
        <v>134.97444373781968</v>
      </c>
      <c r="H1229" s="6">
        <f>LN(Tabella2[[#This Row],[NUM INDICE]]/G1228)</f>
        <v>2.3844993843679389E-3</v>
      </c>
    </row>
    <row r="1230" spans="1:8" x14ac:dyDescent="0.3">
      <c r="A1230" s="1">
        <v>43776</v>
      </c>
      <c r="B1230" s="2">
        <v>13289.46</v>
      </c>
      <c r="C1230" s="2">
        <v>13258.26</v>
      </c>
      <c r="D1230" s="2">
        <v>13300.76</v>
      </c>
      <c r="E1230" s="2">
        <v>13227.37</v>
      </c>
      <c r="F1230" s="3">
        <v>8.3000000000000001E-3</v>
      </c>
      <c r="G1230">
        <f>$G$2*Tabella2[[#This Row],[CHIUSURA]]/$B$2</f>
        <v>136.09654337600733</v>
      </c>
      <c r="H1230" s="6">
        <f>LN(Tabella2[[#This Row],[NUM INDICE]]/G1229)</f>
        <v>8.2790567846960095E-3</v>
      </c>
    </row>
    <row r="1231" spans="1:8" x14ac:dyDescent="0.3">
      <c r="A1231" s="1">
        <v>43777</v>
      </c>
      <c r="B1231" s="2">
        <v>13228.56</v>
      </c>
      <c r="C1231" s="2">
        <v>13248.62</v>
      </c>
      <c r="D1231" s="2">
        <v>13278.18</v>
      </c>
      <c r="E1231" s="2">
        <v>13195.83</v>
      </c>
      <c r="F1231" s="3">
        <v>-4.5999999999999999E-3</v>
      </c>
      <c r="G1231">
        <f>$G$2*Tabella2[[#This Row],[CHIUSURA]]/$B$2</f>
        <v>135.47287021760971</v>
      </c>
      <c r="H1231" s="6">
        <f>LN(Tabella2[[#This Row],[NUM INDICE]]/G1230)</f>
        <v>-4.5931111799119217E-3</v>
      </c>
    </row>
    <row r="1232" spans="1:8" x14ac:dyDescent="0.3">
      <c r="A1232" s="1">
        <v>43780</v>
      </c>
      <c r="B1232" s="2">
        <v>13198.37</v>
      </c>
      <c r="C1232" s="2">
        <v>13170.18</v>
      </c>
      <c r="D1232" s="2">
        <v>13225.62</v>
      </c>
      <c r="E1232" s="2">
        <v>13144.09</v>
      </c>
      <c r="F1232" s="3">
        <v>-2.3E-3</v>
      </c>
      <c r="G1232">
        <f>$G$2*Tabella2[[#This Row],[CHIUSURA]]/$B$2</f>
        <v>135.16369628243689</v>
      </c>
      <c r="H1232" s="6">
        <f>LN(Tabella2[[#This Row],[NUM INDICE]]/G1231)</f>
        <v>-2.284791546603103E-3</v>
      </c>
    </row>
    <row r="1233" spans="1:8" x14ac:dyDescent="0.3">
      <c r="A1233" s="1">
        <v>43781</v>
      </c>
      <c r="B1233" s="2">
        <v>13283.51</v>
      </c>
      <c r="C1233" s="2">
        <v>13243.53</v>
      </c>
      <c r="D1233" s="2">
        <v>13308.26</v>
      </c>
      <c r="E1233" s="2">
        <v>13214.66</v>
      </c>
      <c r="F1233" s="3">
        <v>6.4999999999999997E-3</v>
      </c>
      <c r="G1233">
        <f>$G$2*Tabella2[[#This Row],[CHIUSURA]]/$B$2</f>
        <v>136.03560979156617</v>
      </c>
      <c r="H1233" s="6">
        <f>LN(Tabella2[[#This Row],[NUM INDICE]]/G1232)</f>
        <v>6.4300792352425763E-3</v>
      </c>
    </row>
    <row r="1234" spans="1:8" x14ac:dyDescent="0.3">
      <c r="A1234" s="1">
        <v>43782</v>
      </c>
      <c r="B1234" s="2">
        <v>13230.07</v>
      </c>
      <c r="C1234" s="2">
        <v>13244.05</v>
      </c>
      <c r="D1234" s="2">
        <v>13273.82</v>
      </c>
      <c r="E1234" s="2">
        <v>13139.25</v>
      </c>
      <c r="F1234" s="3">
        <v>-4.0000000000000001E-3</v>
      </c>
      <c r="G1234">
        <f>$G$2*Tabella2[[#This Row],[CHIUSURA]]/$B$2</f>
        <v>135.48833403483764</v>
      </c>
      <c r="H1234" s="6">
        <f>LN(Tabella2[[#This Row],[NUM INDICE]]/G1233)</f>
        <v>-4.0311472360431699E-3</v>
      </c>
    </row>
    <row r="1235" spans="1:8" x14ac:dyDescent="0.3">
      <c r="A1235" s="1">
        <v>43783</v>
      </c>
      <c r="B1235" s="2">
        <v>13180.23</v>
      </c>
      <c r="C1235" s="2">
        <v>13198.33</v>
      </c>
      <c r="D1235" s="2">
        <v>13219.3</v>
      </c>
      <c r="E1235" s="2">
        <v>13159.69</v>
      </c>
      <c r="F1235" s="3">
        <v>-3.8E-3</v>
      </c>
      <c r="G1235">
        <f>$G$2*Tabella2[[#This Row],[CHIUSURA]]/$B$2</f>
        <v>134.97792565693061</v>
      </c>
      <c r="H1235" s="6">
        <f>LN(Tabella2[[#This Row],[NUM INDICE]]/G1234)</f>
        <v>-3.774289513205535E-3</v>
      </c>
    </row>
    <row r="1236" spans="1:8" x14ac:dyDescent="0.3">
      <c r="A1236" s="1">
        <v>43784</v>
      </c>
      <c r="B1236" s="2">
        <v>13241.75</v>
      </c>
      <c r="C1236" s="2">
        <v>13261.72</v>
      </c>
      <c r="D1236" s="2">
        <v>13261.72</v>
      </c>
      <c r="E1236" s="2">
        <v>13172.89</v>
      </c>
      <c r="F1236" s="3">
        <v>4.7000000000000002E-3</v>
      </c>
      <c r="G1236">
        <f>$G$2*Tabella2[[#This Row],[CHIUSURA]]/$B$2</f>
        <v>135.6079481972364</v>
      </c>
      <c r="H1236" s="6">
        <f>LN(Tabella2[[#This Row],[NUM INDICE]]/G1235)</f>
        <v>4.65673739612011E-3</v>
      </c>
    </row>
    <row r="1237" spans="1:8" x14ac:dyDescent="0.3">
      <c r="A1237" s="1">
        <v>43787</v>
      </c>
      <c r="B1237" s="2">
        <v>13207.01</v>
      </c>
      <c r="C1237" s="2">
        <v>13255.78</v>
      </c>
      <c r="D1237" s="2">
        <v>13282.41</v>
      </c>
      <c r="E1237" s="2">
        <v>13137.88</v>
      </c>
      <c r="F1237" s="3">
        <v>-2.5999999999999999E-3</v>
      </c>
      <c r="G1237">
        <f>$G$2*Tabella2[[#This Row],[CHIUSURA]]/$B$2</f>
        <v>135.25217799160859</v>
      </c>
      <c r="H1237" s="6">
        <f>LN(Tabella2[[#This Row],[NUM INDICE]]/G1236)</f>
        <v>-2.626967765466177E-3</v>
      </c>
    </row>
    <row r="1238" spans="1:8" x14ac:dyDescent="0.3">
      <c r="A1238" s="1">
        <v>43788</v>
      </c>
      <c r="B1238" s="2">
        <v>13221.12</v>
      </c>
      <c r="C1238" s="2">
        <v>13235.28</v>
      </c>
      <c r="D1238" s="2">
        <v>13374.27</v>
      </c>
      <c r="E1238" s="2">
        <v>13187.91</v>
      </c>
      <c r="F1238" s="3">
        <v>1.1000000000000001E-3</v>
      </c>
      <c r="G1238">
        <f>$G$2*Tabella2[[#This Row],[CHIUSURA]]/$B$2</f>
        <v>135.39667763471186</v>
      </c>
      <c r="H1238" s="6">
        <f>LN(Tabella2[[#This Row],[NUM INDICE]]/G1237)</f>
        <v>1.0678017204155943E-3</v>
      </c>
    </row>
    <row r="1239" spans="1:8" x14ac:dyDescent="0.3">
      <c r="A1239" s="1">
        <v>43789</v>
      </c>
      <c r="B1239" s="2">
        <v>13158.14</v>
      </c>
      <c r="C1239" s="2">
        <v>13127.45</v>
      </c>
      <c r="D1239" s="2">
        <v>13182.22</v>
      </c>
      <c r="E1239" s="2">
        <v>13071.33</v>
      </c>
      <c r="F1239" s="3">
        <v>-4.7999999999999996E-3</v>
      </c>
      <c r="G1239">
        <f>$G$2*Tabella2[[#This Row],[CHIUSURA]]/$B$2</f>
        <v>134.75170332410624</v>
      </c>
      <c r="H1239" s="6">
        <f>LN(Tabella2[[#This Row],[NUM INDICE]]/G1238)</f>
        <v>-4.7749724339388811E-3</v>
      </c>
    </row>
    <row r="1240" spans="1:8" x14ac:dyDescent="0.3">
      <c r="A1240" s="1">
        <v>43790</v>
      </c>
      <c r="B1240" s="2">
        <v>13137.7</v>
      </c>
      <c r="C1240" s="2">
        <v>13083</v>
      </c>
      <c r="D1240" s="2">
        <v>13171.85</v>
      </c>
      <c r="E1240" s="2">
        <v>13043.9</v>
      </c>
      <c r="F1240" s="3">
        <v>-1.6000000000000001E-3</v>
      </c>
      <c r="G1240">
        <f>$G$2*Tabella2[[#This Row],[CHIUSURA]]/$B$2</f>
        <v>134.54237853990844</v>
      </c>
      <c r="H1240" s="6">
        <f>LN(Tabella2[[#This Row],[NUM INDICE]]/G1239)</f>
        <v>-1.5546188383167398E-3</v>
      </c>
    </row>
    <row r="1241" spans="1:8" x14ac:dyDescent="0.3">
      <c r="A1241" s="1">
        <v>43791</v>
      </c>
      <c r="B1241" s="2">
        <v>13163.88</v>
      </c>
      <c r="C1241" s="2">
        <v>13145.77</v>
      </c>
      <c r="D1241" s="2">
        <v>13244.57</v>
      </c>
      <c r="E1241" s="2">
        <v>13120.63</v>
      </c>
      <c r="F1241" s="3">
        <v>2E-3</v>
      </c>
      <c r="G1241">
        <f>$G$2*Tabella2[[#This Row],[CHIUSURA]]/$B$2</f>
        <v>134.81048631144947</v>
      </c>
      <c r="H1241" s="6">
        <f>LN(Tabella2[[#This Row],[NUM INDICE]]/G1240)</f>
        <v>1.9907555854953825E-3</v>
      </c>
    </row>
    <row r="1242" spans="1:8" x14ac:dyDescent="0.3">
      <c r="A1242" s="1">
        <v>43794</v>
      </c>
      <c r="B1242" s="2">
        <v>13246.45</v>
      </c>
      <c r="C1242" s="2">
        <v>13247.51</v>
      </c>
      <c r="D1242" s="2">
        <v>13268.97</v>
      </c>
      <c r="E1242" s="2">
        <v>13210.25</v>
      </c>
      <c r="F1242" s="3">
        <v>6.3E-3</v>
      </c>
      <c r="G1242">
        <f>$G$2*Tabella2[[#This Row],[CHIUSURA]]/$B$2</f>
        <v>135.65608060847561</v>
      </c>
      <c r="H1242" s="6">
        <f>LN(Tabella2[[#This Row],[NUM INDICE]]/G1241)</f>
        <v>6.2528767364786516E-3</v>
      </c>
    </row>
    <row r="1243" spans="1:8" x14ac:dyDescent="0.3">
      <c r="A1243" s="1">
        <v>43795</v>
      </c>
      <c r="B1243" s="2">
        <v>13236.42</v>
      </c>
      <c r="C1243" s="2">
        <v>13256.4</v>
      </c>
      <c r="D1243" s="2">
        <v>13261.98</v>
      </c>
      <c r="E1243" s="2">
        <v>13193.75</v>
      </c>
      <c r="F1243" s="3">
        <v>-8.0000000000000004E-4</v>
      </c>
      <c r="G1243">
        <f>$G$2*Tabella2[[#This Row],[CHIUSURA]]/$B$2</f>
        <v>135.5533639947034</v>
      </c>
      <c r="H1243" s="6">
        <f>LN(Tabella2[[#This Row],[NUM INDICE]]/G1242)</f>
        <v>-7.5747080883366324E-4</v>
      </c>
    </row>
    <row r="1244" spans="1:8" x14ac:dyDescent="0.3">
      <c r="A1244" s="1">
        <v>43796</v>
      </c>
      <c r="B1244" s="2">
        <v>13287.07</v>
      </c>
      <c r="C1244" s="2">
        <v>13291.09</v>
      </c>
      <c r="D1244" s="2">
        <v>13314.92</v>
      </c>
      <c r="E1244" s="2">
        <v>13219.43</v>
      </c>
      <c r="F1244" s="3">
        <v>3.8E-3</v>
      </c>
      <c r="G1244">
        <f>$G$2*Tabella2[[#This Row],[CHIUSURA]]/$B$2</f>
        <v>136.07206753284527</v>
      </c>
      <c r="H1244" s="6">
        <f>LN(Tabella2[[#This Row],[NUM INDICE]]/G1243)</f>
        <v>3.8192607057545534E-3</v>
      </c>
    </row>
    <row r="1245" spans="1:8" x14ac:dyDescent="0.3">
      <c r="A1245" s="1">
        <v>43797</v>
      </c>
      <c r="B1245" s="2">
        <v>13245.58</v>
      </c>
      <c r="C1245" s="2">
        <v>13247.61</v>
      </c>
      <c r="D1245" s="2">
        <v>13259.29</v>
      </c>
      <c r="E1245" s="2">
        <v>13215.71</v>
      </c>
      <c r="F1245" s="3">
        <v>-3.0999999999999999E-3</v>
      </c>
      <c r="G1245">
        <f>$G$2*Tabella2[[#This Row],[CHIUSURA]]/$B$2</f>
        <v>135.64717099192708</v>
      </c>
      <c r="H1245" s="6">
        <f>LN(Tabella2[[#This Row],[NUM INDICE]]/G1244)</f>
        <v>-3.1274700279119668E-3</v>
      </c>
    </row>
    <row r="1246" spans="1:8" x14ac:dyDescent="0.3">
      <c r="A1246" s="1">
        <v>43798</v>
      </c>
      <c r="B1246" s="2">
        <v>13236.38</v>
      </c>
      <c r="C1246" s="2">
        <v>13179.25</v>
      </c>
      <c r="D1246" s="2">
        <v>13290.33</v>
      </c>
      <c r="E1246" s="2">
        <v>13165.07</v>
      </c>
      <c r="F1246" s="3">
        <v>-6.9999999999999999E-4</v>
      </c>
      <c r="G1246">
        <f>$G$2*Tabella2[[#This Row],[CHIUSURA]]/$B$2</f>
        <v>135.55295435716093</v>
      </c>
      <c r="H1246" s="6">
        <f>LN(Tabella2[[#This Row],[NUM INDICE]]/G1245)</f>
        <v>-6.9481264756240599E-4</v>
      </c>
    </row>
    <row r="1247" spans="1:8" x14ac:dyDescent="0.3">
      <c r="A1247" s="1">
        <v>43801</v>
      </c>
      <c r="B1247" s="2">
        <v>12964.68</v>
      </c>
      <c r="C1247" s="2">
        <v>13264.93</v>
      </c>
      <c r="D1247" s="2">
        <v>13338.25</v>
      </c>
      <c r="E1247" s="2">
        <v>12954.5</v>
      </c>
      <c r="F1247" s="3">
        <v>-2.0500000000000001E-2</v>
      </c>
      <c r="G1247">
        <f>$G$2*Tabella2[[#This Row],[CHIUSURA]]/$B$2</f>
        <v>132.77049134999126</v>
      </c>
      <c r="H1247" s="6">
        <f>LN(Tabella2[[#This Row],[NUM INDICE]]/G1246)</f>
        <v>-2.074036237687241E-2</v>
      </c>
    </row>
    <row r="1248" spans="1:8" x14ac:dyDescent="0.3">
      <c r="A1248" s="1">
        <v>43802</v>
      </c>
      <c r="B1248" s="2">
        <v>12989.29</v>
      </c>
      <c r="C1248" s="2">
        <v>13039.61</v>
      </c>
      <c r="D1248" s="2">
        <v>13086.03</v>
      </c>
      <c r="E1248" s="2">
        <v>12927.07</v>
      </c>
      <c r="F1248" s="3">
        <v>1.9E-3</v>
      </c>
      <c r="G1248">
        <f>$G$2*Tabella2[[#This Row],[CHIUSURA]]/$B$2</f>
        <v>133.02252084799068</v>
      </c>
      <c r="H1248" s="6">
        <f>LN(Tabella2[[#This Row],[NUM INDICE]]/G1247)</f>
        <v>1.8964349096302227E-3</v>
      </c>
    </row>
    <row r="1249" spans="1:8" x14ac:dyDescent="0.3">
      <c r="A1249" s="1">
        <v>43803</v>
      </c>
      <c r="B1249" s="2">
        <v>13140.57</v>
      </c>
      <c r="C1249" s="2">
        <v>12998.66</v>
      </c>
      <c r="D1249" s="2">
        <v>13157.36</v>
      </c>
      <c r="E1249" s="2">
        <v>12995.32</v>
      </c>
      <c r="F1249" s="3">
        <v>1.1599999999999999E-2</v>
      </c>
      <c r="G1249">
        <f>$G$2*Tabella2[[#This Row],[CHIUSURA]]/$B$2</f>
        <v>134.57177003358004</v>
      </c>
      <c r="H1249" s="6">
        <f>LN(Tabella2[[#This Row],[NUM INDICE]]/G1248)</f>
        <v>1.1579219351111619E-2</v>
      </c>
    </row>
    <row r="1250" spans="1:8" x14ac:dyDescent="0.3">
      <c r="A1250" s="1">
        <v>43804</v>
      </c>
      <c r="B1250" s="2">
        <v>13054.8</v>
      </c>
      <c r="C1250" s="2">
        <v>13144.38</v>
      </c>
      <c r="D1250" s="2">
        <v>13188.64</v>
      </c>
      <c r="E1250" s="2">
        <v>13054.8</v>
      </c>
      <c r="F1250" s="3">
        <v>-6.4999999999999997E-3</v>
      </c>
      <c r="G1250">
        <f>$G$2*Tabella2[[#This Row],[CHIUSURA]]/$B$2</f>
        <v>133.693404733157</v>
      </c>
      <c r="H1250" s="6">
        <f>LN(Tabella2[[#This Row],[NUM INDICE]]/G1249)</f>
        <v>-6.5485088781564943E-3</v>
      </c>
    </row>
    <row r="1251" spans="1:8" x14ac:dyDescent="0.3">
      <c r="A1251" s="1">
        <v>43805</v>
      </c>
      <c r="B1251" s="2">
        <v>13166.58</v>
      </c>
      <c r="C1251" s="2">
        <v>13087.51</v>
      </c>
      <c r="D1251" s="2">
        <v>13171.21</v>
      </c>
      <c r="E1251" s="2">
        <v>13055.98</v>
      </c>
      <c r="F1251" s="3">
        <v>8.6E-3</v>
      </c>
      <c r="G1251">
        <f>$G$2*Tabella2[[#This Row],[CHIUSURA]]/$B$2</f>
        <v>134.83813684556563</v>
      </c>
      <c r="H1251" s="6">
        <f>LN(Tabella2[[#This Row],[NUM INDICE]]/G1250)</f>
        <v>8.5259187059218457E-3</v>
      </c>
    </row>
    <row r="1252" spans="1:8" x14ac:dyDescent="0.3">
      <c r="A1252" s="1">
        <v>43808</v>
      </c>
      <c r="B1252" s="2">
        <v>13105.61</v>
      </c>
      <c r="C1252" s="2">
        <v>13147.57</v>
      </c>
      <c r="D1252" s="2">
        <v>13170.77</v>
      </c>
      <c r="E1252" s="2">
        <v>13100.24</v>
      </c>
      <c r="F1252" s="3">
        <v>-4.5999999999999999E-3</v>
      </c>
      <c r="G1252">
        <f>$G$2*Tabella2[[#This Row],[CHIUSURA]]/$B$2</f>
        <v>134.2137468214687</v>
      </c>
      <c r="H1252" s="6">
        <f>LN(Tabella2[[#This Row],[NUM INDICE]]/G1251)</f>
        <v>-4.6414181273159716E-3</v>
      </c>
    </row>
    <row r="1253" spans="1:8" x14ac:dyDescent="0.3">
      <c r="A1253" s="1">
        <v>43809</v>
      </c>
      <c r="B1253" s="2">
        <v>13070.72</v>
      </c>
      <c r="C1253" s="2">
        <v>13065.83</v>
      </c>
      <c r="D1253" s="2">
        <v>13091.71</v>
      </c>
      <c r="E1253" s="2">
        <v>12886.55</v>
      </c>
      <c r="F1253" s="3">
        <v>-2.7000000000000001E-3</v>
      </c>
      <c r="G1253">
        <f>$G$2*Tabella2[[#This Row],[CHIUSURA]]/$B$2</f>
        <v>133.85644047505667</v>
      </c>
      <c r="H1253" s="6">
        <f>LN(Tabella2[[#This Row],[NUM INDICE]]/G1252)</f>
        <v>-2.6657687049047754E-3</v>
      </c>
    </row>
    <row r="1254" spans="1:8" x14ac:dyDescent="0.3">
      <c r="A1254" s="1">
        <v>43810</v>
      </c>
      <c r="B1254" s="2">
        <v>13146.74</v>
      </c>
      <c r="C1254" s="2">
        <v>13075.43</v>
      </c>
      <c r="D1254" s="2">
        <v>13169.77</v>
      </c>
      <c r="E1254" s="2">
        <v>13042.7</v>
      </c>
      <c r="F1254" s="3">
        <v>5.7999999999999996E-3</v>
      </c>
      <c r="G1254">
        <f>$G$2*Tabella2[[#This Row],[CHIUSURA]]/$B$2</f>
        <v>134.63495662450472</v>
      </c>
      <c r="H1254" s="6">
        <f>LN(Tabella2[[#This Row],[NUM INDICE]]/G1253)</f>
        <v>5.7992050374722484E-3</v>
      </c>
    </row>
    <row r="1255" spans="1:8" x14ac:dyDescent="0.3">
      <c r="A1255" s="1">
        <v>43811</v>
      </c>
      <c r="B1255" s="2">
        <v>13221.64</v>
      </c>
      <c r="C1255" s="2">
        <v>13167.56</v>
      </c>
      <c r="D1255" s="2">
        <v>13287.81</v>
      </c>
      <c r="E1255" s="2">
        <v>13105.07</v>
      </c>
      <c r="F1255" s="3">
        <v>5.7000000000000002E-3</v>
      </c>
      <c r="G1255">
        <f>$G$2*Tabella2[[#This Row],[CHIUSURA]]/$B$2</f>
        <v>135.40200292276387</v>
      </c>
      <c r="H1255" s="6">
        <f>LN(Tabella2[[#This Row],[NUM INDICE]]/G1254)</f>
        <v>5.6810620482829356E-3</v>
      </c>
    </row>
    <row r="1256" spans="1:8" x14ac:dyDescent="0.3">
      <c r="A1256" s="1">
        <v>43812</v>
      </c>
      <c r="B1256" s="2">
        <v>13282.72</v>
      </c>
      <c r="C1256" s="2">
        <v>13383.26</v>
      </c>
      <c r="D1256" s="2">
        <v>13423.41</v>
      </c>
      <c r="E1256" s="2">
        <v>13255.55</v>
      </c>
      <c r="F1256" s="3">
        <v>4.5999999999999999E-3</v>
      </c>
      <c r="G1256">
        <f>$G$2*Tabella2[[#This Row],[CHIUSURA]]/$B$2</f>
        <v>136.02751945010257</v>
      </c>
      <c r="H1256" s="6">
        <f>LN(Tabella2[[#This Row],[NUM INDICE]]/G1255)</f>
        <v>4.60906116043522E-3</v>
      </c>
    </row>
    <row r="1257" spans="1:8" x14ac:dyDescent="0.3">
      <c r="A1257" s="1">
        <v>43815</v>
      </c>
      <c r="B1257" s="2">
        <v>13407.66</v>
      </c>
      <c r="C1257" s="2">
        <v>13349.86</v>
      </c>
      <c r="D1257" s="2">
        <v>13425.85</v>
      </c>
      <c r="E1257" s="2">
        <v>13338.38</v>
      </c>
      <c r="F1257" s="3">
        <v>9.4000000000000004E-3</v>
      </c>
      <c r="G1257">
        <f>$G$2*Tabella2[[#This Row],[CHIUSURA]]/$B$2</f>
        <v>137.30702231398104</v>
      </c>
      <c r="H1257" s="6">
        <f>LN(Tabella2[[#This Row],[NUM INDICE]]/G1256)</f>
        <v>9.3622430701891784E-3</v>
      </c>
    </row>
    <row r="1258" spans="1:8" x14ac:dyDescent="0.3">
      <c r="A1258" s="1">
        <v>43816</v>
      </c>
      <c r="B1258" s="2">
        <v>13287.83</v>
      </c>
      <c r="C1258" s="2">
        <v>13391.27</v>
      </c>
      <c r="D1258" s="2">
        <v>13394.47</v>
      </c>
      <c r="E1258" s="2">
        <v>13269.43</v>
      </c>
      <c r="F1258" s="3">
        <v>-8.8999999999999999E-3</v>
      </c>
      <c r="G1258">
        <f>$G$2*Tabella2[[#This Row],[CHIUSURA]]/$B$2</f>
        <v>136.07985064615201</v>
      </c>
      <c r="H1258" s="6">
        <f>LN(Tabella2[[#This Row],[NUM INDICE]]/G1257)</f>
        <v>-8.9776066917177898E-3</v>
      </c>
    </row>
    <row r="1259" spans="1:8" x14ac:dyDescent="0.3">
      <c r="A1259" s="1">
        <v>43817</v>
      </c>
      <c r="B1259" s="2">
        <v>13222.16</v>
      </c>
      <c r="C1259" s="2">
        <v>13266.35</v>
      </c>
      <c r="D1259" s="2">
        <v>13286</v>
      </c>
      <c r="E1259" s="2">
        <v>13215.88</v>
      </c>
      <c r="F1259" s="3">
        <v>-4.8999999999999998E-3</v>
      </c>
      <c r="G1259">
        <f>$G$2*Tabella2[[#This Row],[CHIUSURA]]/$B$2</f>
        <v>135.40732821081588</v>
      </c>
      <c r="H1259" s="6">
        <f>LN(Tabella2[[#This Row],[NUM INDICE]]/G1258)</f>
        <v>-4.9543688493789498E-3</v>
      </c>
    </row>
    <row r="1260" spans="1:8" x14ac:dyDescent="0.3">
      <c r="A1260" s="1">
        <v>43818</v>
      </c>
      <c r="B1260" s="2">
        <v>13211.96</v>
      </c>
      <c r="C1260" s="2">
        <v>13226.7</v>
      </c>
      <c r="D1260" s="2">
        <v>13248.98</v>
      </c>
      <c r="E1260" s="2">
        <v>13140.22</v>
      </c>
      <c r="F1260" s="3">
        <v>-8.0000000000000004E-4</v>
      </c>
      <c r="G1260">
        <f>$G$2*Tabella2[[#This Row],[CHIUSURA]]/$B$2</f>
        <v>135.30287063748818</v>
      </c>
      <c r="H1260" s="6">
        <f>LN(Tabella2[[#This Row],[NUM INDICE]]/G1259)</f>
        <v>-7.7172990863574203E-4</v>
      </c>
    </row>
    <row r="1261" spans="1:8" x14ac:dyDescent="0.3">
      <c r="A1261" s="1">
        <v>43819</v>
      </c>
      <c r="B1261" s="2">
        <v>13318.9</v>
      </c>
      <c r="C1261" s="2">
        <v>13210.26</v>
      </c>
      <c r="D1261" s="2">
        <v>13324.11</v>
      </c>
      <c r="E1261" s="2">
        <v>13201.8</v>
      </c>
      <c r="F1261" s="3">
        <v>8.0999999999999996E-3</v>
      </c>
      <c r="G1261">
        <f>$G$2*Tabella2[[#This Row],[CHIUSURA]]/$B$2</f>
        <v>136.398036607259</v>
      </c>
      <c r="H1261" s="6">
        <f>LN(Tabella2[[#This Row],[NUM INDICE]]/G1260)</f>
        <v>8.061599146282631E-3</v>
      </c>
    </row>
    <row r="1262" spans="1:8" x14ac:dyDescent="0.3">
      <c r="A1262" s="1">
        <v>43822</v>
      </c>
      <c r="B1262" s="2">
        <v>13300.98</v>
      </c>
      <c r="C1262" s="2">
        <v>13304.77</v>
      </c>
      <c r="D1262" s="2">
        <v>13331.86</v>
      </c>
      <c r="E1262" s="2">
        <v>13285.55</v>
      </c>
      <c r="F1262" s="3">
        <v>-1.2999999999999999E-3</v>
      </c>
      <c r="G1262">
        <f>$G$2*Tabella2[[#This Row],[CHIUSURA]]/$B$2</f>
        <v>136.21451898823625</v>
      </c>
      <c r="H1262" s="6">
        <f>LN(Tabella2[[#This Row],[NUM INDICE]]/G1261)</f>
        <v>-1.3463623958450139E-3</v>
      </c>
    </row>
    <row r="1263" spans="1:8" x14ac:dyDescent="0.3">
      <c r="A1263" s="1">
        <v>43826</v>
      </c>
      <c r="B1263" s="2">
        <v>13337.11</v>
      </c>
      <c r="C1263" s="2">
        <v>13338.32</v>
      </c>
      <c r="D1263" s="2">
        <v>13381.44</v>
      </c>
      <c r="E1263" s="2">
        <v>13311.52</v>
      </c>
      <c r="F1263" s="3">
        <v>2.7000000000000001E-3</v>
      </c>
      <c r="G1263">
        <f>$G$2*Tabella2[[#This Row],[CHIUSURA]]/$B$2</f>
        <v>136.58452409846458</v>
      </c>
      <c r="H1263" s="6">
        <f>LN(Tabella2[[#This Row],[NUM INDICE]]/G1262)</f>
        <v>2.7126586144325094E-3</v>
      </c>
    </row>
    <row r="1264" spans="1:8" x14ac:dyDescent="0.3">
      <c r="A1264" s="1">
        <v>43829</v>
      </c>
      <c r="B1264" s="2">
        <v>13249.01</v>
      </c>
      <c r="C1264" s="2">
        <v>13301.43</v>
      </c>
      <c r="D1264" s="2">
        <v>13316.62</v>
      </c>
      <c r="E1264" s="2">
        <v>13244.17</v>
      </c>
      <c r="F1264" s="3">
        <v>-6.6E-3</v>
      </c>
      <c r="G1264">
        <f>$G$2*Tabella2[[#This Row],[CHIUSURA]]/$B$2</f>
        <v>135.68229741119313</v>
      </c>
      <c r="H1264" s="6">
        <f>LN(Tabella2[[#This Row],[NUM INDICE]]/G1263)</f>
        <v>-6.6275426784725344E-3</v>
      </c>
    </row>
    <row r="1265" spans="1:8" x14ac:dyDescent="0.3">
      <c r="A1265" s="1">
        <v>43832</v>
      </c>
      <c r="B1265" s="2">
        <v>13385.93</v>
      </c>
      <c r="C1265" s="2">
        <v>13233.71</v>
      </c>
      <c r="D1265" s="2">
        <v>13425.03</v>
      </c>
      <c r="E1265" s="2">
        <v>13225.16</v>
      </c>
      <c r="F1265" s="3">
        <v>1.03E-2</v>
      </c>
      <c r="G1265">
        <f>$G$2*Tabella2[[#This Row],[CHIUSURA]]/$B$2</f>
        <v>137.08448671903884</v>
      </c>
      <c r="H1265" s="6">
        <f>LN(Tabella2[[#This Row],[NUM INDICE]]/G1264)</f>
        <v>1.0281322661040187E-2</v>
      </c>
    </row>
    <row r="1266" spans="1:8" x14ac:dyDescent="0.3">
      <c r="A1266" s="1">
        <v>43833</v>
      </c>
      <c r="B1266" s="2">
        <v>13219.14</v>
      </c>
      <c r="C1266" s="2">
        <v>13266.39</v>
      </c>
      <c r="D1266" s="2">
        <v>13282.74</v>
      </c>
      <c r="E1266" s="2">
        <v>13120.72</v>
      </c>
      <c r="F1266" s="3">
        <v>-1.2500000000000001E-2</v>
      </c>
      <c r="G1266">
        <f>$G$2*Tabella2[[#This Row],[CHIUSURA]]/$B$2</f>
        <v>135.37640057636003</v>
      </c>
      <c r="H1266" s="6">
        <f>LN(Tabella2[[#This Row],[NUM INDICE]]/G1265)</f>
        <v>-1.2538375963256878E-2</v>
      </c>
    </row>
    <row r="1267" spans="1:8" x14ac:dyDescent="0.3">
      <c r="A1267" s="1">
        <v>43836</v>
      </c>
      <c r="B1267" s="2">
        <v>13126.99</v>
      </c>
      <c r="C1267" s="2">
        <v>13085.49</v>
      </c>
      <c r="D1267" s="2">
        <v>13143.11</v>
      </c>
      <c r="E1267" s="2">
        <v>12948.17</v>
      </c>
      <c r="F1267" s="3">
        <v>-7.0000000000000001E-3</v>
      </c>
      <c r="G1267">
        <f>$G$2*Tabella2[[#This Row],[CHIUSURA]]/$B$2</f>
        <v>134.43269808791436</v>
      </c>
      <c r="H1267" s="6">
        <f>LN(Tabella2[[#This Row],[NUM INDICE]]/G1266)</f>
        <v>-6.9953633251293688E-3</v>
      </c>
    </row>
    <row r="1268" spans="1:8" x14ac:dyDescent="0.3">
      <c r="A1268" s="1">
        <v>43837</v>
      </c>
      <c r="B1268" s="2">
        <v>13226.83</v>
      </c>
      <c r="C1268" s="2">
        <v>13199.59</v>
      </c>
      <c r="D1268" s="2">
        <v>13283.88</v>
      </c>
      <c r="E1268" s="2">
        <v>13166.4</v>
      </c>
      <c r="F1268" s="3">
        <v>7.6E-3</v>
      </c>
      <c r="G1268">
        <f>$G$2*Tabella2[[#This Row],[CHIUSURA]]/$B$2</f>
        <v>135.45515339389826</v>
      </c>
      <c r="H1268" s="6">
        <f>LN(Tabella2[[#This Row],[NUM INDICE]]/G1267)</f>
        <v>7.5769264303390555E-3</v>
      </c>
    </row>
    <row r="1269" spans="1:8" x14ac:dyDescent="0.3">
      <c r="A1269" s="1">
        <v>43838</v>
      </c>
      <c r="B1269" s="2">
        <v>13320.18</v>
      </c>
      <c r="C1269" s="2">
        <v>13140.49</v>
      </c>
      <c r="D1269" s="2">
        <v>13334.04</v>
      </c>
      <c r="E1269" s="2">
        <v>13106.27</v>
      </c>
      <c r="F1269" s="3">
        <v>7.1000000000000004E-3</v>
      </c>
      <c r="G1269">
        <f>$G$2*Tabella2[[#This Row],[CHIUSURA]]/$B$2</f>
        <v>136.41114500861775</v>
      </c>
      <c r="H1269" s="6">
        <f>LN(Tabella2[[#This Row],[NUM INDICE]]/G1268)</f>
        <v>7.0328360718104601E-3</v>
      </c>
    </row>
    <row r="1270" spans="1:8" x14ac:dyDescent="0.3">
      <c r="A1270" s="1">
        <v>43839</v>
      </c>
      <c r="B1270" s="2">
        <v>13495.06</v>
      </c>
      <c r="C1270" s="2">
        <v>13474.76</v>
      </c>
      <c r="D1270" s="2">
        <v>13523.34</v>
      </c>
      <c r="E1270" s="2">
        <v>13456.78</v>
      </c>
      <c r="F1270" s="3">
        <v>1.3100000000000001E-2</v>
      </c>
      <c r="G1270">
        <f>$G$2*Tabella2[[#This Row],[CHIUSURA]]/$B$2</f>
        <v>138.2020803442594</v>
      </c>
      <c r="H1270" s="6">
        <f>LN(Tabella2[[#This Row],[NUM INDICE]]/G1269)</f>
        <v>1.3043514016779167E-2</v>
      </c>
    </row>
    <row r="1271" spans="1:8" x14ac:dyDescent="0.3">
      <c r="A1271" s="1">
        <v>43840</v>
      </c>
      <c r="B1271" s="2">
        <v>13483.31</v>
      </c>
      <c r="C1271" s="2">
        <v>13533.46</v>
      </c>
      <c r="D1271" s="2">
        <v>13548.2</v>
      </c>
      <c r="E1271" s="2">
        <v>13483.31</v>
      </c>
      <c r="F1271" s="3">
        <v>-8.9999999999999998E-4</v>
      </c>
      <c r="G1271">
        <f>$G$2*Tabella2[[#This Row],[CHIUSURA]]/$B$2</f>
        <v>138.08174931616134</v>
      </c>
      <c r="H1271" s="6">
        <f>LN(Tabella2[[#This Row],[NUM INDICE]]/G1270)</f>
        <v>-8.7106824785579916E-4</v>
      </c>
    </row>
    <row r="1272" spans="1:8" x14ac:dyDescent="0.3">
      <c r="A1272" s="1">
        <v>43843</v>
      </c>
      <c r="B1272" s="2">
        <v>13451.52</v>
      </c>
      <c r="C1272" s="2">
        <v>13521.86</v>
      </c>
      <c r="D1272" s="2">
        <v>13529.21</v>
      </c>
      <c r="E1272" s="2">
        <v>13404.72</v>
      </c>
      <c r="F1272" s="3">
        <v>-2.3999999999999998E-3</v>
      </c>
      <c r="G1272">
        <f>$G$2*Tabella2[[#This Row],[CHIUSURA]]/$B$2</f>
        <v>137.75618987929008</v>
      </c>
      <c r="H1272" s="6">
        <f>LN(Tabella2[[#This Row],[NUM INDICE]]/G1271)</f>
        <v>-2.3605134883879601E-3</v>
      </c>
    </row>
    <row r="1273" spans="1:8" x14ac:dyDescent="0.3">
      <c r="A1273" s="1">
        <v>43844</v>
      </c>
      <c r="B1273" s="2">
        <v>13456.49</v>
      </c>
      <c r="C1273" s="2">
        <v>13439.2</v>
      </c>
      <c r="D1273" s="2">
        <v>13487.9</v>
      </c>
      <c r="E1273" s="2">
        <v>13362.2</v>
      </c>
      <c r="F1273" s="3">
        <v>4.0000000000000002E-4</v>
      </c>
      <c r="G1273">
        <f>$G$2*Tabella2[[#This Row],[CHIUSURA]]/$B$2</f>
        <v>137.80708734394091</v>
      </c>
      <c r="H1273" s="6">
        <f>LN(Tabella2[[#This Row],[NUM INDICE]]/G1272)</f>
        <v>3.6940673476164245E-4</v>
      </c>
    </row>
    <row r="1274" spans="1:8" x14ac:dyDescent="0.3">
      <c r="A1274" s="1">
        <v>43845</v>
      </c>
      <c r="B1274" s="2">
        <v>13432.3</v>
      </c>
      <c r="C1274" s="2">
        <v>13444.95</v>
      </c>
      <c r="D1274" s="2">
        <v>13458.91</v>
      </c>
      <c r="E1274" s="2">
        <v>13388.48</v>
      </c>
      <c r="F1274" s="3">
        <v>-1.8E-3</v>
      </c>
      <c r="G1274">
        <f>$G$2*Tabella2[[#This Row],[CHIUSURA]]/$B$2</f>
        <v>137.55935904013731</v>
      </c>
      <c r="H1274" s="6">
        <f>LN(Tabella2[[#This Row],[NUM INDICE]]/G1273)</f>
        <v>-1.7992633008740884E-3</v>
      </c>
    </row>
    <row r="1275" spans="1:8" x14ac:dyDescent="0.3">
      <c r="A1275" s="1">
        <v>43846</v>
      </c>
      <c r="B1275" s="2">
        <v>13429.43</v>
      </c>
      <c r="C1275" s="2">
        <v>13463.46</v>
      </c>
      <c r="D1275" s="2">
        <v>13492.74</v>
      </c>
      <c r="E1275" s="2">
        <v>13382.98</v>
      </c>
      <c r="F1275" s="3">
        <v>-2.0000000000000001E-4</v>
      </c>
      <c r="G1275">
        <f>$G$2*Tabella2[[#This Row],[CHIUSURA]]/$B$2</f>
        <v>137.52996754646571</v>
      </c>
      <c r="H1275" s="6">
        <f>LN(Tabella2[[#This Row],[NUM INDICE]]/G1274)</f>
        <v>-2.1368690779922141E-4</v>
      </c>
    </row>
    <row r="1276" spans="1:8" x14ac:dyDescent="0.3">
      <c r="A1276" s="1">
        <v>43847</v>
      </c>
      <c r="B1276" s="2">
        <v>13526.13</v>
      </c>
      <c r="C1276" s="2">
        <v>13513.48</v>
      </c>
      <c r="D1276" s="2">
        <v>13557.78</v>
      </c>
      <c r="E1276" s="2">
        <v>13497.3</v>
      </c>
      <c r="F1276" s="3">
        <v>7.1999999999999998E-3</v>
      </c>
      <c r="G1276">
        <f>$G$2*Tabella2[[#This Row],[CHIUSURA]]/$B$2</f>
        <v>138.52026630536636</v>
      </c>
      <c r="H1276" s="6">
        <f>LN(Tabella2[[#This Row],[NUM INDICE]]/G1275)</f>
        <v>7.1748028848137467E-3</v>
      </c>
    </row>
    <row r="1277" spans="1:8" x14ac:dyDescent="0.3">
      <c r="A1277" s="1">
        <v>43850</v>
      </c>
      <c r="B1277" s="2">
        <v>13548.94</v>
      </c>
      <c r="C1277" s="2">
        <v>13503.83</v>
      </c>
      <c r="D1277" s="2">
        <v>13550.83</v>
      </c>
      <c r="E1277" s="2">
        <v>13487.21</v>
      </c>
      <c r="F1277" s="3">
        <v>1.6999999999999999E-3</v>
      </c>
      <c r="G1277">
        <f>$G$2*Tabella2[[#This Row],[CHIUSURA]]/$B$2</f>
        <v>138.75386211395502</v>
      </c>
      <c r="H1277" s="6">
        <f>LN(Tabella2[[#This Row],[NUM INDICE]]/G1276)</f>
        <v>1.6849452575037295E-3</v>
      </c>
    </row>
    <row r="1278" spans="1:8" x14ac:dyDescent="0.3">
      <c r="A1278" s="1">
        <v>43851</v>
      </c>
      <c r="B1278" s="2">
        <v>13555.87</v>
      </c>
      <c r="C1278" s="2">
        <v>13456.9</v>
      </c>
      <c r="D1278" s="2">
        <v>13560.68</v>
      </c>
      <c r="E1278" s="2">
        <v>13443.25</v>
      </c>
      <c r="F1278" s="3">
        <v>5.0000000000000001E-4</v>
      </c>
      <c r="G1278">
        <f>$G$2*Tabella2[[#This Row],[CHIUSURA]]/$B$2</f>
        <v>138.82483181818648</v>
      </c>
      <c r="H1278" s="6">
        <f>LN(Tabella2[[#This Row],[NUM INDICE]]/G1277)</f>
        <v>5.1134836591756948E-4</v>
      </c>
    </row>
    <row r="1279" spans="1:8" x14ac:dyDescent="0.3">
      <c r="A1279" s="1">
        <v>43852</v>
      </c>
      <c r="B1279" s="2">
        <v>13515.75</v>
      </c>
      <c r="C1279" s="2">
        <v>13601.65</v>
      </c>
      <c r="D1279" s="2">
        <v>13640.06</v>
      </c>
      <c r="E1279" s="2">
        <v>13498.03</v>
      </c>
      <c r="F1279" s="3">
        <v>-3.0000000000000001E-3</v>
      </c>
      <c r="G1279">
        <f>$G$2*Tabella2[[#This Row],[CHIUSURA]]/$B$2</f>
        <v>138.41396536309762</v>
      </c>
      <c r="H1279" s="6">
        <f>LN(Tabella2[[#This Row],[NUM INDICE]]/G1278)</f>
        <v>-2.963991764955618E-3</v>
      </c>
    </row>
    <row r="1280" spans="1:8" x14ac:dyDescent="0.3">
      <c r="A1280" s="1">
        <v>43853</v>
      </c>
      <c r="B1280" s="2">
        <v>13388.42</v>
      </c>
      <c r="C1280" s="2">
        <v>13455.9</v>
      </c>
      <c r="D1280" s="2">
        <v>13486.14</v>
      </c>
      <c r="E1280" s="2">
        <v>13382.23</v>
      </c>
      <c r="F1280" s="3">
        <v>-9.4000000000000004E-3</v>
      </c>
      <c r="G1280">
        <f>$G$2*Tabella2[[#This Row],[CHIUSURA]]/$B$2</f>
        <v>137.10998665605706</v>
      </c>
      <c r="H1280" s="6">
        <f>LN(Tabella2[[#This Row],[NUM INDICE]]/G1279)</f>
        <v>-9.4655178499915438E-3</v>
      </c>
    </row>
    <row r="1281" spans="1:8" x14ac:dyDescent="0.3">
      <c r="A1281" s="1">
        <v>43854</v>
      </c>
      <c r="B1281" s="2">
        <v>13576.68</v>
      </c>
      <c r="C1281" s="2">
        <v>13512.84</v>
      </c>
      <c r="D1281" s="2">
        <v>13604.85</v>
      </c>
      <c r="E1281" s="2">
        <v>13510.79</v>
      </c>
      <c r="F1281" s="3">
        <v>1.41E-2</v>
      </c>
      <c r="G1281">
        <f>$G$2*Tabella2[[#This Row],[CHIUSURA]]/$B$2</f>
        <v>139.03794574965207</v>
      </c>
      <c r="H1281" s="6">
        <f>LN(Tabella2[[#This Row],[NUM INDICE]]/G1280)</f>
        <v>1.3963460834460569E-2</v>
      </c>
    </row>
    <row r="1282" spans="1:8" x14ac:dyDescent="0.3">
      <c r="A1282" s="1">
        <v>43857</v>
      </c>
      <c r="B1282" s="2">
        <v>13204.77</v>
      </c>
      <c r="C1282" s="2">
        <v>13374.99</v>
      </c>
      <c r="D1282" s="2">
        <v>13399.42</v>
      </c>
      <c r="E1282" s="2">
        <v>13195.28</v>
      </c>
      <c r="F1282" s="3">
        <v>-2.7400000000000001E-2</v>
      </c>
      <c r="G1282">
        <f>$G$2*Tabella2[[#This Row],[CHIUSURA]]/$B$2</f>
        <v>135.22923828923075</v>
      </c>
      <c r="H1282" s="6">
        <f>LN(Tabella2[[#This Row],[NUM INDICE]]/G1281)</f>
        <v>-2.7775487116247156E-2</v>
      </c>
    </row>
    <row r="1283" spans="1:8" x14ac:dyDescent="0.3">
      <c r="A1283" s="1">
        <v>43858</v>
      </c>
      <c r="B1283" s="2">
        <v>13323.69</v>
      </c>
      <c r="C1283" s="2">
        <v>13274.01</v>
      </c>
      <c r="D1283" s="2">
        <v>13327.12</v>
      </c>
      <c r="E1283" s="2">
        <v>13163.36</v>
      </c>
      <c r="F1283" s="3">
        <v>8.9999999999999993E-3</v>
      </c>
      <c r="G1283">
        <f>$G$2*Tabella2[[#This Row],[CHIUSURA]]/$B$2</f>
        <v>136.44709070296875</v>
      </c>
      <c r="H1283" s="6">
        <f>LN(Tabella2[[#This Row],[NUM INDICE]]/G1282)</f>
        <v>8.9655258217932066E-3</v>
      </c>
    </row>
    <row r="1284" spans="1:8" x14ac:dyDescent="0.3">
      <c r="A1284" s="1">
        <v>43859</v>
      </c>
      <c r="B1284" s="2">
        <v>13345</v>
      </c>
      <c r="C1284" s="2">
        <v>13316.42</v>
      </c>
      <c r="D1284" s="2">
        <v>13371.3</v>
      </c>
      <c r="E1284" s="2">
        <v>13296.03</v>
      </c>
      <c r="F1284" s="3">
        <v>1.6000000000000001E-3</v>
      </c>
      <c r="G1284">
        <f>$G$2*Tabella2[[#This Row],[CHIUSURA]]/$B$2</f>
        <v>136.66532510371511</v>
      </c>
      <c r="H1284" s="6">
        <f>LN(Tabella2[[#This Row],[NUM INDICE]]/G1283)</f>
        <v>1.5981290821189271E-3</v>
      </c>
    </row>
    <row r="1285" spans="1:8" x14ac:dyDescent="0.3">
      <c r="A1285" s="1">
        <v>43860</v>
      </c>
      <c r="B1285" s="2">
        <v>13157.12</v>
      </c>
      <c r="C1285" s="2">
        <v>13186.49</v>
      </c>
      <c r="D1285" s="2">
        <v>13262.18</v>
      </c>
      <c r="E1285" s="2">
        <v>13118.97</v>
      </c>
      <c r="F1285" s="3">
        <v>-1.41E-2</v>
      </c>
      <c r="G1285">
        <f>$G$2*Tabella2[[#This Row],[CHIUSURA]]/$B$2</f>
        <v>134.7412575667735</v>
      </c>
      <c r="H1285" s="6">
        <f>LN(Tabella2[[#This Row],[NUM INDICE]]/G1284)</f>
        <v>-1.4178725894176609E-2</v>
      </c>
    </row>
    <row r="1286" spans="1:8" x14ac:dyDescent="0.3">
      <c r="A1286" s="1">
        <v>43861</v>
      </c>
      <c r="B1286" s="2">
        <v>12981.97</v>
      </c>
      <c r="C1286" s="2">
        <v>13196.8</v>
      </c>
      <c r="D1286" s="2">
        <v>13208.47</v>
      </c>
      <c r="E1286" s="2">
        <v>12973.7</v>
      </c>
      <c r="F1286" s="3">
        <v>-1.3299999999999999E-2</v>
      </c>
      <c r="G1286">
        <f>$G$2*Tabella2[[#This Row],[CHIUSURA]]/$B$2</f>
        <v>132.94755717772023</v>
      </c>
      <c r="H1286" s="6">
        <f>LN(Tabella2[[#This Row],[NUM INDICE]]/G1285)</f>
        <v>-1.3401585245708472E-2</v>
      </c>
    </row>
    <row r="1287" spans="1:8" x14ac:dyDescent="0.3">
      <c r="A1287" s="1">
        <v>43864</v>
      </c>
      <c r="B1287" s="2">
        <v>13045.19</v>
      </c>
      <c r="C1287" s="2">
        <v>13033.17</v>
      </c>
      <c r="D1287" s="2">
        <v>13077.57</v>
      </c>
      <c r="E1287" s="2">
        <v>12987.53</v>
      </c>
      <c r="F1287" s="3">
        <v>4.8999999999999998E-3</v>
      </c>
      <c r="G1287">
        <f>$G$2*Tabella2[[#This Row],[CHIUSURA]]/$B$2</f>
        <v>133.59498931358061</v>
      </c>
      <c r="H1287" s="6">
        <f>LN(Tabella2[[#This Row],[NUM INDICE]]/G1286)</f>
        <v>4.8580117334416362E-3</v>
      </c>
    </row>
    <row r="1288" spans="1:8" x14ac:dyDescent="0.3">
      <c r="A1288" s="1">
        <v>43865</v>
      </c>
      <c r="B1288" s="2">
        <v>13281.74</v>
      </c>
      <c r="C1288" s="2">
        <v>13135.61</v>
      </c>
      <c r="D1288" s="2">
        <v>13282.63</v>
      </c>
      <c r="E1288" s="2">
        <v>13131.07</v>
      </c>
      <c r="F1288" s="3">
        <v>1.8100000000000002E-2</v>
      </c>
      <c r="G1288">
        <f>$G$2*Tabella2[[#This Row],[CHIUSURA]]/$B$2</f>
        <v>136.01748333031227</v>
      </c>
      <c r="H1288" s="6">
        <f>LN(Tabella2[[#This Row],[NUM INDICE]]/G1287)</f>
        <v>1.7970676111722223E-2</v>
      </c>
    </row>
    <row r="1289" spans="1:8" x14ac:dyDescent="0.3">
      <c r="A1289" s="1">
        <v>43866</v>
      </c>
      <c r="B1289" s="2">
        <v>13478.33</v>
      </c>
      <c r="C1289" s="2">
        <v>13224.27</v>
      </c>
      <c r="D1289" s="2">
        <v>13488.58</v>
      </c>
      <c r="E1289" s="2">
        <v>13223.14</v>
      </c>
      <c r="F1289" s="3">
        <v>1.4800000000000001E-2</v>
      </c>
      <c r="G1289">
        <f>$G$2*Tabella2[[#This Row],[CHIUSURA]]/$B$2</f>
        <v>138.03074944212489</v>
      </c>
      <c r="H1289" s="6">
        <f>LN(Tabella2[[#This Row],[NUM INDICE]]/G1288)</f>
        <v>1.4693051007380815E-2</v>
      </c>
    </row>
    <row r="1290" spans="1:8" x14ac:dyDescent="0.3">
      <c r="A1290" s="1">
        <v>43867</v>
      </c>
      <c r="B1290" s="2">
        <v>13574.82</v>
      </c>
      <c r="C1290" s="2">
        <v>13570.33</v>
      </c>
      <c r="D1290" s="2">
        <v>13606.97</v>
      </c>
      <c r="E1290" s="2">
        <v>13533.66</v>
      </c>
      <c r="F1290" s="3">
        <v>7.1999999999999998E-3</v>
      </c>
      <c r="G1290">
        <f>$G$2*Tabella2[[#This Row],[CHIUSURA]]/$B$2</f>
        <v>139.0188976039276</v>
      </c>
      <c r="H1290" s="6">
        <f>LN(Tabella2[[#This Row],[NUM INDICE]]/G1289)</f>
        <v>7.1333954944336631E-3</v>
      </c>
    </row>
    <row r="1291" spans="1:8" x14ac:dyDescent="0.3">
      <c r="A1291" s="1">
        <v>43868</v>
      </c>
      <c r="B1291" s="2">
        <v>13513.81</v>
      </c>
      <c r="C1291" s="2">
        <v>13530.77</v>
      </c>
      <c r="D1291" s="2">
        <v>13551.03</v>
      </c>
      <c r="E1291" s="2">
        <v>13463.98</v>
      </c>
      <c r="F1291" s="3">
        <v>-4.4999999999999997E-3</v>
      </c>
      <c r="G1291">
        <f>$G$2*Tabella2[[#This Row],[CHIUSURA]]/$B$2</f>
        <v>138.39409794228823</v>
      </c>
      <c r="H1291" s="6">
        <f>LN(Tabella2[[#This Row],[NUM INDICE]]/G1290)</f>
        <v>-4.5044805262915251E-3</v>
      </c>
    </row>
    <row r="1292" spans="1:8" x14ac:dyDescent="0.3">
      <c r="A1292" s="1">
        <v>43871</v>
      </c>
      <c r="B1292" s="2">
        <v>13494.03</v>
      </c>
      <c r="C1292" s="2">
        <v>13476</v>
      </c>
      <c r="D1292" s="2">
        <v>13501.74</v>
      </c>
      <c r="E1292" s="2">
        <v>13445.41</v>
      </c>
      <c r="F1292" s="3">
        <v>-1.5E-3</v>
      </c>
      <c r="G1292">
        <f>$G$2*Tabella2[[#This Row],[CHIUSURA]]/$B$2</f>
        <v>138.19153217754101</v>
      </c>
      <c r="H1292" s="6">
        <f>LN(Tabella2[[#This Row],[NUM INDICE]]/G1291)</f>
        <v>-1.464760124211079E-3</v>
      </c>
    </row>
    <row r="1293" spans="1:8" x14ac:dyDescent="0.3">
      <c r="A1293" s="1">
        <v>43872</v>
      </c>
      <c r="B1293" s="2">
        <v>13627.84</v>
      </c>
      <c r="C1293" s="2">
        <v>13604.74</v>
      </c>
      <c r="D1293" s="2">
        <v>13668.43</v>
      </c>
      <c r="E1293" s="2">
        <v>13557.96</v>
      </c>
      <c r="F1293" s="3">
        <v>9.9000000000000008E-3</v>
      </c>
      <c r="G1293">
        <f>$G$2*Tabella2[[#This Row],[CHIUSURA]]/$B$2</f>
        <v>139.56187216646032</v>
      </c>
      <c r="H1293" s="6">
        <f>LN(Tabella2[[#This Row],[NUM INDICE]]/G1292)</f>
        <v>9.8673937825272152E-3</v>
      </c>
    </row>
    <row r="1294" spans="1:8" x14ac:dyDescent="0.3">
      <c r="A1294" s="1">
        <v>43873</v>
      </c>
      <c r="B1294" s="2">
        <v>13749.78</v>
      </c>
      <c r="C1294" s="2">
        <v>13671.15</v>
      </c>
      <c r="D1294" s="2">
        <v>13758.7</v>
      </c>
      <c r="E1294" s="2">
        <v>13658.15</v>
      </c>
      <c r="F1294" s="3">
        <v>8.8999999999999999E-3</v>
      </c>
      <c r="G1294">
        <f>$G$2*Tabella2[[#This Row],[CHIUSURA]]/$B$2</f>
        <v>140.81065221465417</v>
      </c>
      <c r="H1294" s="6">
        <f>LN(Tabella2[[#This Row],[NUM INDICE]]/G1293)</f>
        <v>8.9080647889736193E-3</v>
      </c>
    </row>
    <row r="1295" spans="1:8" x14ac:dyDescent="0.3">
      <c r="A1295" s="1">
        <v>43874</v>
      </c>
      <c r="B1295" s="2">
        <v>13745.43</v>
      </c>
      <c r="C1295" s="2">
        <v>13695.93</v>
      </c>
      <c r="D1295" s="2">
        <v>13745.43</v>
      </c>
      <c r="E1295" s="2">
        <v>13576.96</v>
      </c>
      <c r="F1295" s="3">
        <v>-2.9999999999999997E-4</v>
      </c>
      <c r="G1295">
        <f>$G$2*Tabella2[[#This Row],[CHIUSURA]]/$B$2</f>
        <v>140.76610413191148</v>
      </c>
      <c r="H1295" s="6">
        <f>LN(Tabella2[[#This Row],[NUM INDICE]]/G1294)</f>
        <v>-3.1641875339705368E-4</v>
      </c>
    </row>
    <row r="1296" spans="1:8" x14ac:dyDescent="0.3">
      <c r="A1296" s="1">
        <v>43875</v>
      </c>
      <c r="B1296" s="2">
        <v>13744.21</v>
      </c>
      <c r="C1296" s="2">
        <v>13756.47</v>
      </c>
      <c r="D1296" s="2">
        <v>13788.51</v>
      </c>
      <c r="E1296" s="2">
        <v>13728.12</v>
      </c>
      <c r="F1296" s="3">
        <v>-1E-4</v>
      </c>
      <c r="G1296">
        <f>$G$2*Tabella2[[#This Row],[CHIUSURA]]/$B$2</f>
        <v>140.75361018686641</v>
      </c>
      <c r="H1296" s="6">
        <f>LN(Tabella2[[#This Row],[NUM INDICE]]/G1295)</f>
        <v>-8.8760711366124993E-5</v>
      </c>
    </row>
    <row r="1297" spans="1:8" x14ac:dyDescent="0.3">
      <c r="A1297" s="1">
        <v>43878</v>
      </c>
      <c r="B1297" s="2">
        <v>13783.89</v>
      </c>
      <c r="C1297" s="2">
        <v>13770.67</v>
      </c>
      <c r="D1297" s="2">
        <v>13795.24</v>
      </c>
      <c r="E1297" s="2">
        <v>13754.04</v>
      </c>
      <c r="F1297" s="3">
        <v>2.8999999999999998E-3</v>
      </c>
      <c r="G1297">
        <f>$G$2*Tabella2[[#This Row],[CHIUSURA]]/$B$2</f>
        <v>141.15997062898822</v>
      </c>
      <c r="H1297" s="6">
        <f>LN(Tabella2[[#This Row],[NUM INDICE]]/G1296)</f>
        <v>2.8828744069942305E-3</v>
      </c>
    </row>
    <row r="1298" spans="1:8" x14ac:dyDescent="0.3">
      <c r="A1298" s="1">
        <v>43879</v>
      </c>
      <c r="B1298" s="2">
        <v>13681.19</v>
      </c>
      <c r="C1298" s="2">
        <v>13668.94</v>
      </c>
      <c r="D1298" s="2">
        <v>13731.39</v>
      </c>
      <c r="E1298" s="2">
        <v>13660.45</v>
      </c>
      <c r="F1298" s="3">
        <v>-7.4999999999999997E-3</v>
      </c>
      <c r="G1298">
        <f>$G$2*Tabella2[[#This Row],[CHIUSURA]]/$B$2</f>
        <v>140.10822623871834</v>
      </c>
      <c r="H1298" s="6">
        <f>LN(Tabella2[[#This Row],[NUM INDICE]]/G1297)</f>
        <v>-7.4786222115748747E-3</v>
      </c>
    </row>
    <row r="1299" spans="1:8" x14ac:dyDescent="0.3">
      <c r="A1299" s="1">
        <v>43880</v>
      </c>
      <c r="B1299" s="2">
        <v>13789</v>
      </c>
      <c r="C1299" s="2">
        <v>13751.05</v>
      </c>
      <c r="D1299" s="2">
        <v>13789</v>
      </c>
      <c r="E1299" s="2">
        <v>13710.78</v>
      </c>
      <c r="F1299" s="3">
        <v>7.9000000000000008E-3</v>
      </c>
      <c r="G1299">
        <f>$G$2*Tabella2[[#This Row],[CHIUSURA]]/$B$2</f>
        <v>141.21230182503766</v>
      </c>
      <c r="H1299" s="6">
        <f>LN(Tabella2[[#This Row],[NUM INDICE]]/G1298)</f>
        <v>7.8492761443690572E-3</v>
      </c>
    </row>
    <row r="1300" spans="1:8" x14ac:dyDescent="0.3">
      <c r="A1300" s="1">
        <v>43881</v>
      </c>
      <c r="B1300" s="2">
        <v>13664</v>
      </c>
      <c r="C1300" s="2">
        <v>13774.44</v>
      </c>
      <c r="D1300" s="2">
        <v>13788.41</v>
      </c>
      <c r="E1300" s="2">
        <v>13664</v>
      </c>
      <c r="F1300" s="3">
        <v>-9.1000000000000004E-3</v>
      </c>
      <c r="G1300">
        <f>$G$2*Tabella2[[#This Row],[CHIUSURA]]/$B$2</f>
        <v>139.93218450484551</v>
      </c>
      <c r="H1300" s="6">
        <f>LN(Tabella2[[#This Row],[NUM INDICE]]/G1299)</f>
        <v>-9.1065358133899307E-3</v>
      </c>
    </row>
    <row r="1301" spans="1:8" x14ac:dyDescent="0.3">
      <c r="A1301" s="1">
        <v>43882</v>
      </c>
      <c r="B1301" s="2">
        <v>13579.33</v>
      </c>
      <c r="C1301" s="2">
        <v>13609.94</v>
      </c>
      <c r="D1301" s="2">
        <v>13689.23</v>
      </c>
      <c r="E1301" s="2">
        <v>13500.5</v>
      </c>
      <c r="F1301" s="3">
        <v>-6.1999999999999998E-3</v>
      </c>
      <c r="G1301">
        <f>$G$2*Tabella2[[#This Row],[CHIUSURA]]/$B$2</f>
        <v>139.06508423684014</v>
      </c>
      <c r="H1301" s="6">
        <f>LN(Tabella2[[#This Row],[NUM INDICE]]/G1300)</f>
        <v>-6.2158533934642294E-3</v>
      </c>
    </row>
    <row r="1302" spans="1:8" x14ac:dyDescent="0.3">
      <c r="A1302" s="1">
        <v>43885</v>
      </c>
      <c r="B1302" s="2">
        <v>13035.24</v>
      </c>
      <c r="C1302" s="2">
        <v>13231.38</v>
      </c>
      <c r="D1302" s="2">
        <v>13236.58</v>
      </c>
      <c r="E1302" s="2">
        <v>12982.14</v>
      </c>
      <c r="F1302" s="3">
        <v>-4.0099999999999997E-2</v>
      </c>
      <c r="G1302">
        <f>$G$2*Tabella2[[#This Row],[CHIUSURA]]/$B$2</f>
        <v>133.49309197489333</v>
      </c>
      <c r="H1302" s="6">
        <f>LN(Tabella2[[#This Row],[NUM INDICE]]/G1301)</f>
        <v>-4.0892324469003816E-2</v>
      </c>
    </row>
    <row r="1303" spans="1:8" x14ac:dyDescent="0.3">
      <c r="A1303" s="1">
        <v>43886</v>
      </c>
      <c r="B1303" s="2">
        <v>12790.49</v>
      </c>
      <c r="C1303" s="2">
        <v>13132.04</v>
      </c>
      <c r="D1303" s="2">
        <v>13132.04</v>
      </c>
      <c r="E1303" s="2">
        <v>12778.66</v>
      </c>
      <c r="F1303" s="3">
        <v>-1.8800000000000001E-2</v>
      </c>
      <c r="G1303">
        <f>$G$2*Tabella2[[#This Row],[CHIUSURA]]/$B$2</f>
        <v>130.98662226195708</v>
      </c>
      <c r="H1303" s="6">
        <f>LN(Tabella2[[#This Row],[NUM INDICE]]/G1302)</f>
        <v>-1.8954533146239318E-2</v>
      </c>
    </row>
    <row r="1304" spans="1:8" x14ac:dyDescent="0.3">
      <c r="A1304" s="1">
        <v>43887</v>
      </c>
      <c r="B1304" s="2">
        <v>12774.88</v>
      </c>
      <c r="C1304" s="2">
        <v>12682.16</v>
      </c>
      <c r="D1304" s="2">
        <v>12849.17</v>
      </c>
      <c r="E1304" s="2">
        <v>12368.05</v>
      </c>
      <c r="F1304" s="3">
        <v>-1.1999999999999999E-3</v>
      </c>
      <c r="G1304">
        <f>$G$2*Tabella2[[#This Row],[CHIUSURA]]/$B$2</f>
        <v>130.82676121101147</v>
      </c>
      <c r="H1304" s="6">
        <f>LN(Tabella2[[#This Row],[NUM INDICE]]/G1303)</f>
        <v>-1.2211833382360393E-3</v>
      </c>
    </row>
    <row r="1305" spans="1:8" x14ac:dyDescent="0.3">
      <c r="A1305" s="1">
        <v>43888</v>
      </c>
      <c r="B1305" s="2">
        <v>12367.46</v>
      </c>
      <c r="C1305" s="2">
        <v>12526.6</v>
      </c>
      <c r="D1305" s="2">
        <v>12593.62</v>
      </c>
      <c r="E1305" s="2">
        <v>12211.63</v>
      </c>
      <c r="F1305" s="3">
        <v>-3.1899999999999998E-2</v>
      </c>
      <c r="G1305">
        <f>$G$2*Tabella2[[#This Row],[CHIUSURA]]/$B$2</f>
        <v>126.65439802226994</v>
      </c>
      <c r="H1305" s="6">
        <f>LN(Tabella2[[#This Row],[NUM INDICE]]/G1304)</f>
        <v>-3.2411912868178613E-2</v>
      </c>
    </row>
    <row r="1306" spans="1:8" x14ac:dyDescent="0.3">
      <c r="A1306" s="1">
        <v>43889</v>
      </c>
      <c r="B1306" s="2">
        <v>11890.35</v>
      </c>
      <c r="C1306" s="2">
        <v>11891.87</v>
      </c>
      <c r="D1306" s="2">
        <v>12008.59</v>
      </c>
      <c r="E1306" s="2">
        <v>11724.12</v>
      </c>
      <c r="F1306" s="3">
        <v>-3.8600000000000002E-2</v>
      </c>
      <c r="G1306">
        <f>$G$2*Tabella2[[#This Row],[CHIUSURA]]/$B$2</f>
        <v>121.7683438251749</v>
      </c>
      <c r="H1306" s="6">
        <f>LN(Tabella2[[#This Row],[NUM INDICE]]/G1305)</f>
        <v>-3.9341683060385477E-2</v>
      </c>
    </row>
    <row r="1307" spans="1:8" x14ac:dyDescent="0.3">
      <c r="A1307" s="1">
        <v>43892</v>
      </c>
      <c r="B1307" s="2">
        <v>11857.87</v>
      </c>
      <c r="C1307" s="2">
        <v>12030.27</v>
      </c>
      <c r="D1307" s="2">
        <v>12121.6</v>
      </c>
      <c r="E1307" s="2">
        <v>11624.63</v>
      </c>
      <c r="F1307" s="3">
        <v>-2.7000000000000001E-3</v>
      </c>
      <c r="G1307">
        <f>$G$2*Tabella2[[#This Row],[CHIUSURA]]/$B$2</f>
        <v>121.43571814069617</v>
      </c>
      <c r="H1307" s="6">
        <f>LN(Tabella2[[#This Row],[NUM INDICE]]/G1306)</f>
        <v>-2.7353646085366947E-3</v>
      </c>
    </row>
    <row r="1308" spans="1:8" x14ac:dyDescent="0.3">
      <c r="A1308" s="1">
        <v>43893</v>
      </c>
      <c r="B1308" s="2">
        <v>11985.39</v>
      </c>
      <c r="C1308" s="2">
        <v>12013.06</v>
      </c>
      <c r="D1308" s="2">
        <v>12272.99</v>
      </c>
      <c r="E1308" s="2">
        <v>11906.82</v>
      </c>
      <c r="F1308" s="3">
        <v>1.0800000000000001E-2</v>
      </c>
      <c r="G1308">
        <f>$G$2*Tabella2[[#This Row],[CHIUSURA]]/$B$2</f>
        <v>122.7416426260634</v>
      </c>
      <c r="H1308" s="6">
        <f>LN(Tabella2[[#This Row],[NUM INDICE]]/G1307)</f>
        <v>1.0696625870586167E-2</v>
      </c>
    </row>
    <row r="1309" spans="1:8" x14ac:dyDescent="0.3">
      <c r="A1309" s="1">
        <v>43894</v>
      </c>
      <c r="B1309" s="2">
        <v>12127.69</v>
      </c>
      <c r="C1309" s="2">
        <v>11992.59</v>
      </c>
      <c r="D1309" s="2">
        <v>12199.82</v>
      </c>
      <c r="E1309" s="2">
        <v>11929.24</v>
      </c>
      <c r="F1309" s="3">
        <v>1.1900000000000001E-2</v>
      </c>
      <c r="G1309">
        <f>$G$2*Tabella2[[#This Row],[CHIUSURA]]/$B$2</f>
        <v>124.19892818337016</v>
      </c>
      <c r="H1309" s="6">
        <f>LN(Tabella2[[#This Row],[NUM INDICE]]/G1308)</f>
        <v>1.1802859854563951E-2</v>
      </c>
    </row>
    <row r="1310" spans="1:8" x14ac:dyDescent="0.3">
      <c r="A1310" s="1">
        <v>43895</v>
      </c>
      <c r="B1310" s="2">
        <v>11944.72</v>
      </c>
      <c r="C1310" s="2">
        <v>12191.41</v>
      </c>
      <c r="D1310" s="2">
        <v>12207.77</v>
      </c>
      <c r="E1310" s="2">
        <v>11844.88</v>
      </c>
      <c r="F1310" s="3">
        <v>-1.5100000000000001E-2</v>
      </c>
      <c r="G1310">
        <f>$G$2*Tabella2[[#This Row],[CHIUSURA]]/$B$2</f>
        <v>122.32514365476568</v>
      </c>
      <c r="H1310" s="6">
        <f>LN(Tabella2[[#This Row],[NUM INDICE]]/G1309)</f>
        <v>-1.5201928154483133E-2</v>
      </c>
    </row>
    <row r="1311" spans="1:8" x14ac:dyDescent="0.3">
      <c r="A1311" s="1">
        <v>43896</v>
      </c>
      <c r="B1311" s="2">
        <v>11541.87</v>
      </c>
      <c r="C1311" s="2">
        <v>11694.56</v>
      </c>
      <c r="D1311" s="2">
        <v>11769.85</v>
      </c>
      <c r="E1311" s="2">
        <v>11447.2</v>
      </c>
      <c r="F1311" s="3">
        <v>-3.3700000000000001E-2</v>
      </c>
      <c r="G1311">
        <f>$G$2*Tabella2[[#This Row],[CHIUSURA]]/$B$2</f>
        <v>118.19958155525038</v>
      </c>
      <c r="H1311" s="6">
        <f>LN(Tabella2[[#This Row],[NUM INDICE]]/G1310)</f>
        <v>-3.4308046720107649E-2</v>
      </c>
    </row>
    <row r="1312" spans="1:8" x14ac:dyDescent="0.3">
      <c r="A1312" s="1">
        <v>43899</v>
      </c>
      <c r="B1312" s="2">
        <v>10625.02</v>
      </c>
      <c r="C1312" s="2">
        <v>10690.08</v>
      </c>
      <c r="D1312" s="2">
        <v>10995.22</v>
      </c>
      <c r="E1312" s="2">
        <v>10556.64</v>
      </c>
      <c r="F1312" s="3">
        <v>-7.9399999999999998E-2</v>
      </c>
      <c r="G1312">
        <f>$G$2*Tabella2[[#This Row],[CHIUSURA]]/$B$2</f>
        <v>108.81017703510491</v>
      </c>
      <c r="H1312" s="6">
        <f>LN(Tabella2[[#This Row],[NUM INDICE]]/G1311)</f>
        <v>-8.2769695851079392E-2</v>
      </c>
    </row>
    <row r="1313" spans="1:10" x14ac:dyDescent="0.3">
      <c r="A1313" s="1">
        <v>43900</v>
      </c>
      <c r="B1313" s="2">
        <v>10475.49</v>
      </c>
      <c r="C1313" s="2">
        <v>10724.98</v>
      </c>
      <c r="D1313" s="2">
        <v>11032.29</v>
      </c>
      <c r="E1313" s="2">
        <v>10423.9</v>
      </c>
      <c r="F1313" s="3">
        <v>-1.41E-2</v>
      </c>
      <c r="G1313">
        <f>$G$2*Tabella2[[#This Row],[CHIUSURA]]/$B$2</f>
        <v>107.27884949199824</v>
      </c>
      <c r="H1313" s="6">
        <f>LN(Tabella2[[#This Row],[NUM INDICE]]/G1312)</f>
        <v>-1.4173354404547705E-2</v>
      </c>
    </row>
    <row r="1314" spans="1:10" x14ac:dyDescent="0.3">
      <c r="A1314" s="1">
        <v>43901</v>
      </c>
      <c r="B1314" s="2">
        <v>10438.68</v>
      </c>
      <c r="C1314" s="2">
        <v>10601.85</v>
      </c>
      <c r="D1314" s="2">
        <v>10761.43</v>
      </c>
      <c r="E1314" s="2">
        <v>10390.51</v>
      </c>
      <c r="F1314" s="3">
        <v>-3.5000000000000001E-3</v>
      </c>
      <c r="G1314">
        <f>$G$2*Tabella2[[#This Row],[CHIUSURA]]/$B$2</f>
        <v>106.90188054354806</v>
      </c>
      <c r="H1314" s="6">
        <f>LN(Tabella2[[#This Row],[NUM INDICE]]/G1313)</f>
        <v>-3.5201050780224847E-3</v>
      </c>
    </row>
    <row r="1315" spans="1:10" x14ac:dyDescent="0.3">
      <c r="A1315" s="7">
        <v>43902</v>
      </c>
      <c r="B1315" s="8">
        <v>9161.1299999999992</v>
      </c>
      <c r="C1315" s="8">
        <v>9863.99</v>
      </c>
      <c r="D1315" s="8">
        <v>9932.56</v>
      </c>
      <c r="E1315" s="8">
        <v>9139.1200000000008</v>
      </c>
      <c r="F1315" s="9">
        <v>-0.12239999999999999</v>
      </c>
      <c r="G1315" s="10">
        <f>$G$2*Tabella2[[#This Row],[CHIUSURA]]/$B$2</f>
        <v>93.818569484256088</v>
      </c>
      <c r="H1315" s="6">
        <f>LN(Tabella2[[#This Row],[NUM INDICE]]/G1314)</f>
        <v>-0.13054860415614691</v>
      </c>
      <c r="J1315" t="s">
        <v>4</v>
      </c>
    </row>
    <row r="1316" spans="1:10" x14ac:dyDescent="0.3">
      <c r="A1316" s="1">
        <v>43903</v>
      </c>
      <c r="B1316" s="2">
        <v>9232.08</v>
      </c>
      <c r="C1316" s="2">
        <v>9480.7800000000007</v>
      </c>
      <c r="D1316" s="2">
        <v>9985.74</v>
      </c>
      <c r="E1316" s="2">
        <v>9064.68</v>
      </c>
      <c r="F1316" s="3">
        <v>7.7000000000000002E-3</v>
      </c>
      <c r="G1316">
        <f>$G$2*Tabella2[[#This Row],[CHIUSURA]]/$B$2</f>
        <v>94.545164075197164</v>
      </c>
      <c r="H1316" s="6">
        <f>LN(Tabella2[[#This Row],[NUM INDICE]]/G1315)</f>
        <v>7.7148417165306656E-3</v>
      </c>
    </row>
    <row r="1317" spans="1:10" x14ac:dyDescent="0.3">
      <c r="A1317" s="1">
        <v>43906</v>
      </c>
      <c r="B1317" s="2">
        <v>8742.25</v>
      </c>
      <c r="C1317" s="2">
        <v>8728.48</v>
      </c>
      <c r="D1317" s="2">
        <v>8967.11</v>
      </c>
      <c r="E1317" s="2">
        <v>8255.65</v>
      </c>
      <c r="F1317" s="3">
        <v>-5.3100000000000001E-2</v>
      </c>
      <c r="G1317">
        <f>$G$2*Tabella2[[#This Row],[CHIUSURA]]/$B$2</f>
        <v>89.528845139599355</v>
      </c>
      <c r="H1317" s="6">
        <f>LN(Tabella2[[#This Row],[NUM INDICE]]/G1316)</f>
        <v>-5.4516781632317962E-2</v>
      </c>
    </row>
    <row r="1318" spans="1:10" x14ac:dyDescent="0.3">
      <c r="A1318" s="1">
        <v>43907</v>
      </c>
      <c r="B1318" s="2">
        <v>8939.1</v>
      </c>
      <c r="C1318" s="2">
        <v>9141.17</v>
      </c>
      <c r="D1318" s="2">
        <v>9145.93</v>
      </c>
      <c r="E1318" s="2">
        <v>8423.56</v>
      </c>
      <c r="F1318" s="3">
        <v>2.2499999999999999E-2</v>
      </c>
      <c r="G1318">
        <f>$G$2*Tabella2[[#This Row],[CHIUSURA]]/$B$2</f>
        <v>91.54477389543797</v>
      </c>
      <c r="H1318" s="6">
        <f>LN(Tabella2[[#This Row],[NUM INDICE]]/G1317)</f>
        <v>2.2267319369658173E-2</v>
      </c>
    </row>
    <row r="1319" spans="1:10" x14ac:dyDescent="0.3">
      <c r="A1319" s="1">
        <v>43908</v>
      </c>
      <c r="B1319" s="2">
        <v>8441.7099999999991</v>
      </c>
      <c r="C1319" s="2">
        <v>8613.35</v>
      </c>
      <c r="D1319" s="2">
        <v>8670.41</v>
      </c>
      <c r="E1319" s="2">
        <v>8400.18</v>
      </c>
      <c r="F1319" s="3">
        <v>-5.5599999999999997E-2</v>
      </c>
      <c r="G1319">
        <f>$G$2*Tabella2[[#This Row],[CHIUSURA]]/$B$2</f>
        <v>86.451033464314932</v>
      </c>
      <c r="H1319" s="6">
        <f>LN(Tabella2[[#This Row],[NUM INDICE]]/G1318)</f>
        <v>-5.7250018255819407E-2</v>
      </c>
    </row>
    <row r="1320" spans="1:10" x14ac:dyDescent="0.3">
      <c r="A1320" s="1">
        <v>43909</v>
      </c>
      <c r="B1320" s="2">
        <v>8610.43</v>
      </c>
      <c r="C1320" s="2">
        <v>8495.94</v>
      </c>
      <c r="D1320" s="2">
        <v>8668.48</v>
      </c>
      <c r="E1320" s="2">
        <v>8257.5300000000007</v>
      </c>
      <c r="F1320" s="3">
        <v>0.02</v>
      </c>
      <c r="G1320">
        <f>$G$2*Tabella2[[#This Row],[CHIUSURA]]/$B$2</f>
        <v>88.178884618417513</v>
      </c>
      <c r="H1320" s="6">
        <f>LN(Tabella2[[#This Row],[NUM INDICE]]/G1319)</f>
        <v>1.9789364399589206E-2</v>
      </c>
    </row>
    <row r="1321" spans="1:10" x14ac:dyDescent="0.3">
      <c r="A1321" s="1">
        <v>43910</v>
      </c>
      <c r="B1321" s="2">
        <v>8928.9500000000007</v>
      </c>
      <c r="C1321" s="2">
        <v>9080.49</v>
      </c>
      <c r="D1321" s="2">
        <v>9201.07</v>
      </c>
      <c r="E1321" s="2">
        <v>8838.2999999999993</v>
      </c>
      <c r="F1321" s="3">
        <v>3.6999999999999998E-2</v>
      </c>
      <c r="G1321">
        <f>$G$2*Tabella2[[#This Row],[CHIUSURA]]/$B$2</f>
        <v>91.440828369038385</v>
      </c>
      <c r="H1321" s="6">
        <f>LN(Tabella2[[#This Row],[NUM INDICE]]/G1320)</f>
        <v>3.6324547667614435E-2</v>
      </c>
    </row>
    <row r="1322" spans="1:10" x14ac:dyDescent="0.3">
      <c r="A1322" s="1">
        <v>43913</v>
      </c>
      <c r="B1322" s="2">
        <v>8741.15</v>
      </c>
      <c r="C1322" s="2">
        <v>8536.33</v>
      </c>
      <c r="D1322" s="2">
        <v>9071.14</v>
      </c>
      <c r="E1322" s="2">
        <v>8480.2800000000007</v>
      </c>
      <c r="F1322" s="3">
        <v>-2.1000000000000001E-2</v>
      </c>
      <c r="G1322">
        <f>$G$2*Tabella2[[#This Row],[CHIUSURA]]/$B$2</f>
        <v>89.517580107181672</v>
      </c>
      <c r="H1322" s="6">
        <f>LN(Tabella2[[#This Row],[NUM INDICE]]/G1321)</f>
        <v>-2.1257046829125895E-2</v>
      </c>
    </row>
    <row r="1323" spans="1:10" x14ac:dyDescent="0.3">
      <c r="A1323" s="1">
        <v>43914</v>
      </c>
      <c r="B1323" s="2">
        <v>9700.57</v>
      </c>
      <c r="C1323" s="2">
        <v>9242.06</v>
      </c>
      <c r="D1323" s="2">
        <v>9700.57</v>
      </c>
      <c r="E1323" s="2">
        <v>9102.17</v>
      </c>
      <c r="F1323" s="3">
        <v>0.10979999999999999</v>
      </c>
      <c r="G1323">
        <f>$G$2*Tabella2[[#This Row],[CHIUSURA]]/$B$2</f>
        <v>99.342941381891777</v>
      </c>
      <c r="H1323" s="6">
        <f>LN(Tabella2[[#This Row],[NUM INDICE]]/G1322)</f>
        <v>0.10414288671040217</v>
      </c>
    </row>
    <row r="1324" spans="1:10" x14ac:dyDescent="0.3">
      <c r="A1324" s="1">
        <v>43915</v>
      </c>
      <c r="B1324" s="2">
        <v>9874.26</v>
      </c>
      <c r="C1324" s="2">
        <v>9987.3700000000008</v>
      </c>
      <c r="D1324" s="2">
        <v>10137.620000000001</v>
      </c>
      <c r="E1324" s="2">
        <v>9460.91</v>
      </c>
      <c r="F1324" s="3">
        <v>1.7899999999999999E-2</v>
      </c>
      <c r="G1324">
        <f>$G$2*Tabella2[[#This Row],[CHIUSURA]]/$B$2</f>
        <v>101.12169000064519</v>
      </c>
      <c r="H1324" s="6">
        <f>LN(Tabella2[[#This Row],[NUM INDICE]]/G1323)</f>
        <v>1.7746724600965082E-2</v>
      </c>
    </row>
    <row r="1325" spans="1:10" x14ac:dyDescent="0.3">
      <c r="A1325" s="1">
        <v>43916</v>
      </c>
      <c r="B1325" s="2">
        <v>10000.959999999999</v>
      </c>
      <c r="C1325" s="2">
        <v>9621.24</v>
      </c>
      <c r="D1325" s="2">
        <v>10000.959999999999</v>
      </c>
      <c r="E1325" s="2">
        <v>9526.17</v>
      </c>
      <c r="F1325" s="3">
        <v>1.2800000000000001E-2</v>
      </c>
      <c r="G1325">
        <f>$G$2*Tabella2[[#This Row],[CHIUSURA]]/$B$2</f>
        <v>102.41921691639195</v>
      </c>
      <c r="H1325" s="6">
        <f>LN(Tabella2[[#This Row],[NUM INDICE]]/G1324)</f>
        <v>1.2749717115910955E-2</v>
      </c>
    </row>
    <row r="1326" spans="1:10" x14ac:dyDescent="0.3">
      <c r="A1326" s="1">
        <v>43917</v>
      </c>
      <c r="B1326" s="2">
        <v>9632.52</v>
      </c>
      <c r="C1326" s="2">
        <v>9793.5</v>
      </c>
      <c r="D1326" s="2">
        <v>9886.18</v>
      </c>
      <c r="E1326" s="2">
        <v>9541.83</v>
      </c>
      <c r="F1326" s="3">
        <v>-3.6799999999999999E-2</v>
      </c>
      <c r="G1326">
        <f>$G$2*Tabella2[[#This Row],[CHIUSURA]]/$B$2</f>
        <v>98.646045512779153</v>
      </c>
      <c r="H1326" s="6">
        <f>LN(Tabella2[[#This Row],[NUM INDICE]]/G1325)</f>
        <v>-3.753621456614193E-2</v>
      </c>
    </row>
    <row r="1327" spans="1:10" x14ac:dyDescent="0.3">
      <c r="A1327" s="1">
        <v>43920</v>
      </c>
      <c r="B1327" s="2">
        <v>9815.9699999999993</v>
      </c>
      <c r="C1327" s="2">
        <v>9725.8799999999992</v>
      </c>
      <c r="D1327" s="2">
        <v>9817.51</v>
      </c>
      <c r="E1327" s="2">
        <v>9453.7900000000009</v>
      </c>
      <c r="F1327" s="3">
        <v>1.9E-2</v>
      </c>
      <c r="G1327">
        <f>$G$2*Tabella2[[#This Row],[CHIUSURA]]/$B$2</f>
        <v>100.52474569189316</v>
      </c>
      <c r="H1327" s="6">
        <f>LN(Tabella2[[#This Row],[NUM INDICE]]/G1326)</f>
        <v>1.8865777349022464E-2</v>
      </c>
    </row>
    <row r="1328" spans="1:10" x14ac:dyDescent="0.3">
      <c r="A1328" s="1">
        <v>43921</v>
      </c>
      <c r="B1328" s="2">
        <v>9935.84</v>
      </c>
      <c r="C1328" s="2">
        <v>9970.7900000000009</v>
      </c>
      <c r="D1328" s="2">
        <v>10096.42</v>
      </c>
      <c r="E1328" s="2">
        <v>9703.8799999999992</v>
      </c>
      <c r="F1328" s="3">
        <v>1.2200000000000001E-2</v>
      </c>
      <c r="G1328">
        <f>$G$2*Tabella2[[#This Row],[CHIUSURA]]/$B$2</f>
        <v>101.75232699726465</v>
      </c>
      <c r="H1328" s="6">
        <f>LN(Tabella2[[#This Row],[NUM INDICE]]/G1327)</f>
        <v>1.2137770832664839E-2</v>
      </c>
    </row>
    <row r="1329" spans="1:8" x14ac:dyDescent="0.3">
      <c r="A1329" s="1">
        <v>43922</v>
      </c>
      <c r="B1329" s="2">
        <v>9544.75</v>
      </c>
      <c r="C1329" s="2">
        <v>9610.67</v>
      </c>
      <c r="D1329" s="2">
        <v>9686.4599999999991</v>
      </c>
      <c r="E1329" s="2">
        <v>9498.0499999999993</v>
      </c>
      <c r="F1329" s="3">
        <v>-3.9399999999999998E-2</v>
      </c>
      <c r="G1329">
        <f>$G$2*Tabella2[[#This Row],[CHIUSURA]]/$B$2</f>
        <v>97.747198335233037</v>
      </c>
      <c r="H1329" s="6">
        <f>LN(Tabella2[[#This Row],[NUM INDICE]]/G1328)</f>
        <v>-4.0157156890599552E-2</v>
      </c>
    </row>
    <row r="1330" spans="1:8" x14ac:dyDescent="0.3">
      <c r="A1330" s="1">
        <v>43923</v>
      </c>
      <c r="B1330" s="2">
        <v>9570.82</v>
      </c>
      <c r="C1330" s="2">
        <v>9587.4500000000007</v>
      </c>
      <c r="D1330" s="2">
        <v>9650.27</v>
      </c>
      <c r="E1330" s="2">
        <v>9337.02</v>
      </c>
      <c r="F1330" s="3">
        <v>2.7000000000000001E-3</v>
      </c>
      <c r="G1330">
        <f>$G$2*Tabella2[[#This Row],[CHIUSURA]]/$B$2</f>
        <v>98.014179603532313</v>
      </c>
      <c r="H1330" s="6">
        <f>LN(Tabella2[[#This Row],[NUM INDICE]]/G1329)</f>
        <v>2.7276211133874461E-3</v>
      </c>
    </row>
    <row r="1331" spans="1:8" x14ac:dyDescent="0.3">
      <c r="A1331" s="1">
        <v>43924</v>
      </c>
      <c r="B1331" s="2">
        <v>9525.77</v>
      </c>
      <c r="C1331" s="2">
        <v>9535.27</v>
      </c>
      <c r="D1331" s="2">
        <v>9626.7199999999993</v>
      </c>
      <c r="E1331" s="2">
        <v>9470.2000000000007</v>
      </c>
      <c r="F1331" s="3">
        <v>-4.7000000000000002E-3</v>
      </c>
      <c r="G1331">
        <f>$G$2*Tabella2[[#This Row],[CHIUSURA]]/$B$2</f>
        <v>97.55282532133505</v>
      </c>
      <c r="H1331" s="6">
        <f>LN(Tabella2[[#This Row],[NUM INDICE]]/G1330)</f>
        <v>-4.71812858426427E-3</v>
      </c>
    </row>
    <row r="1332" spans="1:8" x14ac:dyDescent="0.3">
      <c r="A1332" s="1">
        <v>43927</v>
      </c>
      <c r="B1332" s="2">
        <v>10075.17</v>
      </c>
      <c r="C1332" s="2">
        <v>9889.0300000000007</v>
      </c>
      <c r="D1332" s="2">
        <v>10097.31</v>
      </c>
      <c r="E1332" s="2">
        <v>9841.49</v>
      </c>
      <c r="F1332" s="3">
        <v>5.7700000000000001E-2</v>
      </c>
      <c r="G1332">
        <f>$G$2*Tabella2[[#This Row],[CHIUSURA]]/$B$2</f>
        <v>103.17919696704364</v>
      </c>
      <c r="H1332" s="6">
        <f>LN(Tabella2[[#This Row],[NUM INDICE]]/G1331)</f>
        <v>5.6073223499113617E-2</v>
      </c>
    </row>
    <row r="1333" spans="1:8" x14ac:dyDescent="0.3">
      <c r="A1333" s="1">
        <v>43928</v>
      </c>
      <c r="B1333" s="2">
        <v>10356.700000000001</v>
      </c>
      <c r="C1333" s="2">
        <v>10464.11</v>
      </c>
      <c r="D1333" s="2">
        <v>10590.41</v>
      </c>
      <c r="E1333" s="2">
        <v>10225.02</v>
      </c>
      <c r="F1333" s="3">
        <v>2.7900000000000001E-2</v>
      </c>
      <c r="G1333">
        <f>$G$2*Tabella2[[#This Row],[CHIUSURA]]/$B$2</f>
        <v>106.06232840027324</v>
      </c>
      <c r="H1333" s="6">
        <f>LN(Tabella2[[#This Row],[NUM INDICE]]/G1332)</f>
        <v>2.7559672130927304E-2</v>
      </c>
    </row>
    <row r="1334" spans="1:8" x14ac:dyDescent="0.3">
      <c r="A1334" s="1">
        <v>43929</v>
      </c>
      <c r="B1334" s="2">
        <v>10332.89</v>
      </c>
      <c r="C1334" s="2">
        <v>10301.56</v>
      </c>
      <c r="D1334" s="2">
        <v>10340.790000000001</v>
      </c>
      <c r="E1334" s="2">
        <v>10198.219999999999</v>
      </c>
      <c r="F1334" s="3">
        <v>-2.3E-3</v>
      </c>
      <c r="G1334">
        <f>$G$2*Tabella2[[#This Row],[CHIUSURA]]/$B$2</f>
        <v>105.81849165312303</v>
      </c>
      <c r="H1334" s="6">
        <f>LN(Tabella2[[#This Row],[NUM INDICE]]/G1333)</f>
        <v>-2.3016415995899156E-3</v>
      </c>
    </row>
    <row r="1335" spans="1:8" x14ac:dyDescent="0.3">
      <c r="A1335" s="1">
        <v>43930</v>
      </c>
      <c r="B1335" s="2">
        <v>10564.74</v>
      </c>
      <c r="C1335" s="2">
        <v>10490.65</v>
      </c>
      <c r="D1335" s="2">
        <v>10649.79</v>
      </c>
      <c r="E1335" s="2">
        <v>10311.700000000001</v>
      </c>
      <c r="F1335" s="3">
        <v>2.24E-2</v>
      </c>
      <c r="G1335">
        <f>$G$2*Tabella2[[#This Row],[CHIUSURA]]/$B$2</f>
        <v>108.19285325861546</v>
      </c>
      <c r="H1335" s="6">
        <f>LN(Tabella2[[#This Row],[NUM INDICE]]/G1334)</f>
        <v>2.2190029534471939E-2</v>
      </c>
    </row>
    <row r="1336" spans="1:8" x14ac:dyDescent="0.3">
      <c r="A1336" s="1">
        <v>43935</v>
      </c>
      <c r="B1336" s="2">
        <v>10696.56</v>
      </c>
      <c r="C1336" s="2">
        <v>10733.97</v>
      </c>
      <c r="D1336" s="2">
        <v>10820.17</v>
      </c>
      <c r="E1336" s="2">
        <v>10658.96</v>
      </c>
      <c r="F1336" s="3">
        <v>1.2500000000000001E-2</v>
      </c>
      <c r="G1336">
        <f>$G$2*Tabella2[[#This Row],[CHIUSURA]]/$B$2</f>
        <v>109.5428137797973</v>
      </c>
      <c r="H1336" s="6">
        <f>LN(Tabella2[[#This Row],[NUM INDICE]]/G1335)</f>
        <v>1.2400153244723468E-2</v>
      </c>
    </row>
    <row r="1337" spans="1:8" x14ac:dyDescent="0.3">
      <c r="A1337" s="1">
        <v>43936</v>
      </c>
      <c r="B1337" s="2">
        <v>10279.76</v>
      </c>
      <c r="C1337" s="2">
        <v>10678.19</v>
      </c>
      <c r="D1337" s="2">
        <v>10678.19</v>
      </c>
      <c r="E1337" s="2">
        <v>10243.11</v>
      </c>
      <c r="F1337" s="3">
        <v>-3.9E-2</v>
      </c>
      <c r="G1337">
        <f>$G$2*Tabella2[[#This Row],[CHIUSURA]]/$B$2</f>
        <v>105.27439058734855</v>
      </c>
      <c r="H1337" s="6">
        <f>LN(Tabella2[[#This Row],[NUM INDICE]]/G1336)</f>
        <v>-3.9745280999067954E-2</v>
      </c>
    </row>
    <row r="1338" spans="1:8" x14ac:dyDescent="0.3">
      <c r="A1338" s="1">
        <v>43937</v>
      </c>
      <c r="B1338" s="2">
        <v>10301.540000000001</v>
      </c>
      <c r="C1338" s="2">
        <v>10420.26</v>
      </c>
      <c r="D1338" s="2">
        <v>10438.370000000001</v>
      </c>
      <c r="E1338" s="2">
        <v>10236.24</v>
      </c>
      <c r="F1338" s="3">
        <v>2.0999999999999999E-3</v>
      </c>
      <c r="G1338">
        <f>$G$2*Tabella2[[#This Row],[CHIUSURA]]/$B$2</f>
        <v>105.49743822921884</v>
      </c>
      <c r="H1338" s="6">
        <f>LN(Tabella2[[#This Row],[NUM INDICE]]/G1337)</f>
        <v>2.1164851715208001E-3</v>
      </c>
    </row>
    <row r="1339" spans="1:8" x14ac:dyDescent="0.3">
      <c r="A1339" s="1">
        <v>43938</v>
      </c>
      <c r="B1339" s="2">
        <v>10625.78</v>
      </c>
      <c r="C1339" s="2">
        <v>10607.35</v>
      </c>
      <c r="D1339" s="2">
        <v>10756.78</v>
      </c>
      <c r="E1339" s="2">
        <v>10542.71</v>
      </c>
      <c r="F1339" s="3">
        <v>3.15E-2</v>
      </c>
      <c r="G1339">
        <f>$G$2*Tabella2[[#This Row],[CHIUSURA]]/$B$2</f>
        <v>108.81796014841169</v>
      </c>
      <c r="H1339" s="6">
        <f>LN(Tabella2[[#This Row],[NUM INDICE]]/G1338)</f>
        <v>3.0989725258166095E-2</v>
      </c>
    </row>
    <row r="1340" spans="1:8" x14ac:dyDescent="0.3">
      <c r="A1340" s="1">
        <v>43941</v>
      </c>
      <c r="B1340" s="2">
        <v>10675.9</v>
      </c>
      <c r="C1340" s="2">
        <v>10704.35</v>
      </c>
      <c r="D1340" s="2">
        <v>10707.31</v>
      </c>
      <c r="E1340" s="2">
        <v>10444.549999999999</v>
      </c>
      <c r="F1340" s="3">
        <v>4.7000000000000002E-3</v>
      </c>
      <c r="G1340">
        <f>$G$2*Tabella2[[#This Row],[CHIUSURA]]/$B$2</f>
        <v>109.33123598911594</v>
      </c>
      <c r="H1340" s="6">
        <f>LN(Tabella2[[#This Row],[NUM INDICE]]/G1339)</f>
        <v>4.7057408136878739E-3</v>
      </c>
    </row>
    <row r="1341" spans="1:8" x14ac:dyDescent="0.3">
      <c r="A1341" s="1">
        <v>43942</v>
      </c>
      <c r="B1341" s="2">
        <v>10249.85</v>
      </c>
      <c r="C1341" s="2">
        <v>10519.44</v>
      </c>
      <c r="D1341" s="2">
        <v>10524.73</v>
      </c>
      <c r="E1341" s="2">
        <v>10249.85</v>
      </c>
      <c r="F1341" s="3">
        <v>-3.9899999999999998E-2</v>
      </c>
      <c r="G1341">
        <f>$G$2*Tabella2[[#This Row],[CHIUSURA]]/$B$2</f>
        <v>104.96808411497297</v>
      </c>
      <c r="H1341" s="6">
        <f>LN(Tabella2[[#This Row],[NUM INDICE]]/G1340)</f>
        <v>-4.0725793363367055E-2</v>
      </c>
    </row>
    <row r="1342" spans="1:8" x14ac:dyDescent="0.3">
      <c r="A1342" s="1">
        <v>43943</v>
      </c>
      <c r="B1342" s="2">
        <v>10415.030000000001</v>
      </c>
      <c r="C1342" s="2">
        <v>10370.25</v>
      </c>
      <c r="D1342" s="2">
        <v>10425.02</v>
      </c>
      <c r="E1342" s="2">
        <v>10321.200000000001</v>
      </c>
      <c r="F1342" s="3">
        <v>1.61E-2</v>
      </c>
      <c r="G1342">
        <f>$G$2*Tabella2[[#This Row],[CHIUSURA]]/$B$2</f>
        <v>106.65968234656772</v>
      </c>
      <c r="H1342" s="6">
        <f>LN(Tabella2[[#This Row],[NUM INDICE]]/G1341)</f>
        <v>1.59868838386651E-2</v>
      </c>
    </row>
    <row r="1343" spans="1:8" x14ac:dyDescent="0.3">
      <c r="A1343" s="1">
        <v>43944</v>
      </c>
      <c r="B1343" s="2">
        <v>10513.79</v>
      </c>
      <c r="C1343" s="2">
        <v>10437.379999999999</v>
      </c>
      <c r="D1343" s="2">
        <v>10608.39</v>
      </c>
      <c r="E1343" s="2">
        <v>10325.11</v>
      </c>
      <c r="F1343" s="3">
        <v>9.4999999999999998E-3</v>
      </c>
      <c r="G1343">
        <f>$G$2*Tabella2[[#This Row],[CHIUSURA]]/$B$2</f>
        <v>107.67107743890513</v>
      </c>
      <c r="H1343" s="6">
        <f>LN(Tabella2[[#This Row],[NUM INDICE]]/G1342)</f>
        <v>9.4377736592837422E-3</v>
      </c>
    </row>
    <row r="1344" spans="1:8" x14ac:dyDescent="0.3">
      <c r="A1344" s="1">
        <v>43945</v>
      </c>
      <c r="B1344" s="2">
        <v>10336.09</v>
      </c>
      <c r="C1344" s="2">
        <v>10299.31</v>
      </c>
      <c r="D1344" s="2">
        <v>10486.47</v>
      </c>
      <c r="E1344" s="2">
        <v>10299.31</v>
      </c>
      <c r="F1344" s="3">
        <v>-1.6899999999999998E-2</v>
      </c>
      <c r="G1344">
        <f>$G$2*Tabella2[[#This Row],[CHIUSURA]]/$B$2</f>
        <v>105.85126265651995</v>
      </c>
      <c r="H1344" s="6">
        <f>LN(Tabella2[[#This Row],[NUM INDICE]]/G1343)</f>
        <v>-1.7046074396267291E-2</v>
      </c>
    </row>
    <row r="1345" spans="1:8" x14ac:dyDescent="0.3">
      <c r="A1345" s="1">
        <v>43948</v>
      </c>
      <c r="B1345" s="2">
        <v>10659.99</v>
      </c>
      <c r="C1345" s="2">
        <v>10551.07</v>
      </c>
      <c r="D1345" s="2">
        <v>10660.36</v>
      </c>
      <c r="E1345" s="2">
        <v>10523.1</v>
      </c>
      <c r="F1345" s="3">
        <v>3.1300000000000001E-2</v>
      </c>
      <c r="G1345">
        <f>$G$2*Tabella2[[#This Row],[CHIUSURA]]/$B$2</f>
        <v>109.16830265660188</v>
      </c>
      <c r="H1345" s="6">
        <f>LN(Tabella2[[#This Row],[NUM INDICE]]/G1344)</f>
        <v>3.0855826218277326E-2</v>
      </c>
    </row>
    <row r="1346" spans="1:8" x14ac:dyDescent="0.3">
      <c r="A1346" s="1">
        <v>43949</v>
      </c>
      <c r="B1346" s="2">
        <v>10795.63</v>
      </c>
      <c r="C1346" s="2">
        <v>10658.47</v>
      </c>
      <c r="D1346" s="2">
        <v>10897.82</v>
      </c>
      <c r="E1346" s="2">
        <v>10651.58</v>
      </c>
      <c r="F1346" s="3">
        <v>1.2699999999999999E-2</v>
      </c>
      <c r="G1346">
        <f>$G$2*Tabella2[[#This Row],[CHIUSURA]]/$B$2</f>
        <v>110.55738356308879</v>
      </c>
      <c r="H1346" s="6">
        <f>LN(Tabella2[[#This Row],[NUM INDICE]]/G1345)</f>
        <v>1.2643941964931869E-2</v>
      </c>
    </row>
    <row r="1347" spans="1:8" x14ac:dyDescent="0.3">
      <c r="A1347" s="1">
        <v>43950</v>
      </c>
      <c r="B1347" s="2">
        <v>11107.74</v>
      </c>
      <c r="C1347" s="2">
        <v>10812.74</v>
      </c>
      <c r="D1347" s="2">
        <v>11125.35</v>
      </c>
      <c r="E1347" s="2">
        <v>10789.52</v>
      </c>
      <c r="F1347" s="3">
        <v>2.8899999999999999E-2</v>
      </c>
      <c r="G1347">
        <f>$G$2*Tabella2[[#This Row],[CHIUSURA]]/$B$2</f>
        <v>113.7536828975302</v>
      </c>
      <c r="H1347" s="6">
        <f>LN(Tabella2[[#This Row],[NUM INDICE]]/G1346)</f>
        <v>2.8500740000894038E-2</v>
      </c>
    </row>
    <row r="1348" spans="1:8" x14ac:dyDescent="0.3">
      <c r="A1348" s="1">
        <v>43951</v>
      </c>
      <c r="B1348" s="2">
        <v>10861.64</v>
      </c>
      <c r="C1348" s="2">
        <v>11195.21</v>
      </c>
      <c r="D1348" s="2">
        <v>11235.57</v>
      </c>
      <c r="E1348" s="2">
        <v>10839.3</v>
      </c>
      <c r="F1348" s="3">
        <v>-2.2200000000000001E-2</v>
      </c>
      <c r="G1348">
        <f>$G$2*Tabella2[[#This Row],[CHIUSURA]]/$B$2</f>
        <v>111.23338791753586</v>
      </c>
      <c r="H1348" s="6">
        <f>LN(Tabella2[[#This Row],[NUM INDICE]]/G1347)</f>
        <v>-2.2404846620945568E-2</v>
      </c>
    </row>
    <row r="1349" spans="1:8" x14ac:dyDescent="0.3">
      <c r="A1349" s="1">
        <v>43955</v>
      </c>
      <c r="B1349" s="2">
        <v>10466.799999999999</v>
      </c>
      <c r="C1349" s="2">
        <v>10543.36</v>
      </c>
      <c r="D1349" s="2">
        <v>10578.43</v>
      </c>
      <c r="E1349" s="2">
        <v>10426.06</v>
      </c>
      <c r="F1349" s="3">
        <v>-3.6400000000000002E-2</v>
      </c>
      <c r="G1349">
        <f>$G$2*Tabella2[[#This Row],[CHIUSURA]]/$B$2</f>
        <v>107.18985573589848</v>
      </c>
      <c r="H1349" s="6">
        <f>LN(Tabella2[[#This Row],[NUM INDICE]]/G1348)</f>
        <v>-3.7028972977372239E-2</v>
      </c>
    </row>
    <row r="1350" spans="1:8" x14ac:dyDescent="0.3">
      <c r="A1350" s="1">
        <v>43956</v>
      </c>
      <c r="B1350" s="2">
        <v>10729.46</v>
      </c>
      <c r="C1350" s="2">
        <v>10627.07</v>
      </c>
      <c r="D1350" s="2">
        <v>10736.95</v>
      </c>
      <c r="E1350" s="2">
        <v>10518.94</v>
      </c>
      <c r="F1350" s="3">
        <v>2.5100000000000001E-2</v>
      </c>
      <c r="G1350">
        <f>$G$2*Tabella2[[#This Row],[CHIUSURA]]/$B$2</f>
        <v>109.87974065847187</v>
      </c>
      <c r="H1350" s="6">
        <f>LN(Tabella2[[#This Row],[NUM INDICE]]/G1349)</f>
        <v>2.4784886169482243E-2</v>
      </c>
    </row>
    <row r="1351" spans="1:8" x14ac:dyDescent="0.3">
      <c r="A1351" s="1">
        <v>43957</v>
      </c>
      <c r="B1351" s="2">
        <v>10606.2</v>
      </c>
      <c r="C1351" s="2">
        <v>10716.51</v>
      </c>
      <c r="D1351" s="2">
        <v>10773.86</v>
      </c>
      <c r="E1351" s="2">
        <v>10598.9</v>
      </c>
      <c r="F1351" s="3">
        <v>-1.15E-2</v>
      </c>
      <c r="G1351">
        <f>$G$2*Tabella2[[#This Row],[CHIUSURA]]/$B$2</f>
        <v>108.61744257137678</v>
      </c>
      <c r="H1351" s="6">
        <f>LN(Tabella2[[#This Row],[NUM INDICE]]/G1350)</f>
        <v>-1.1554493400189415E-2</v>
      </c>
    </row>
    <row r="1352" spans="1:8" x14ac:dyDescent="0.3">
      <c r="A1352" s="1">
        <v>43958</v>
      </c>
      <c r="B1352" s="2">
        <v>10759.27</v>
      </c>
      <c r="C1352" s="2">
        <v>10640.77</v>
      </c>
      <c r="D1352" s="2">
        <v>10761.86</v>
      </c>
      <c r="E1352" s="2">
        <v>10617.23</v>
      </c>
      <c r="F1352" s="3">
        <v>1.44E-2</v>
      </c>
      <c r="G1352">
        <f>$G$2*Tabella2[[#This Row],[CHIUSURA]]/$B$2</f>
        <v>110.1850230369913</v>
      </c>
      <c r="H1352" s="6">
        <f>LN(Tabella2[[#This Row],[NUM INDICE]]/G1351)</f>
        <v>1.4328972778212797E-2</v>
      </c>
    </row>
    <row r="1353" spans="1:8" x14ac:dyDescent="0.3">
      <c r="A1353" s="1">
        <v>43959</v>
      </c>
      <c r="B1353" s="2">
        <v>10904.48</v>
      </c>
      <c r="C1353" s="2">
        <v>10882.44</v>
      </c>
      <c r="D1353" s="2">
        <v>10918.32</v>
      </c>
      <c r="E1353" s="2">
        <v>10819.07</v>
      </c>
      <c r="F1353" s="3">
        <v>1.35E-2</v>
      </c>
      <c r="G1353">
        <f>$G$2*Tabella2[[#This Row],[CHIUSURA]]/$B$2</f>
        <v>111.67210972551213</v>
      </c>
      <c r="H1353" s="6">
        <f>LN(Tabella2[[#This Row],[NUM INDICE]]/G1352)</f>
        <v>1.3406005402307714E-2</v>
      </c>
    </row>
    <row r="1354" spans="1:8" x14ac:dyDescent="0.3">
      <c r="A1354" s="1">
        <v>43962</v>
      </c>
      <c r="B1354" s="2">
        <v>10824.99</v>
      </c>
      <c r="C1354" s="2">
        <v>10948.24</v>
      </c>
      <c r="D1354" s="2">
        <v>10986.22</v>
      </c>
      <c r="E1354" s="2">
        <v>10740.82</v>
      </c>
      <c r="F1354" s="3">
        <v>-7.3000000000000001E-3</v>
      </c>
      <c r="G1354">
        <f>$G$2*Tabella2[[#This Row],[CHIUSURA]]/$B$2</f>
        <v>110.85805751925552</v>
      </c>
      <c r="H1354" s="6">
        <f>LN(Tabella2[[#This Row],[NUM INDICE]]/G1353)</f>
        <v>-7.3163638676779661E-3</v>
      </c>
    </row>
    <row r="1355" spans="1:8" x14ac:dyDescent="0.3">
      <c r="A1355" s="1">
        <v>43963</v>
      </c>
      <c r="B1355" s="2">
        <v>10819.5</v>
      </c>
      <c r="C1355" s="2">
        <v>10777.74</v>
      </c>
      <c r="D1355" s="2">
        <v>10886.01</v>
      </c>
      <c r="E1355" s="2">
        <v>10772.58</v>
      </c>
      <c r="F1355" s="3">
        <v>-5.0000000000000001E-4</v>
      </c>
      <c r="G1355">
        <f>$G$2*Tabella2[[#This Row],[CHIUSURA]]/$B$2</f>
        <v>110.80183476655269</v>
      </c>
      <c r="H1355" s="6">
        <f>LN(Tabella2[[#This Row],[NUM INDICE]]/G1354)</f>
        <v>-5.0728847089804804E-4</v>
      </c>
    </row>
    <row r="1356" spans="1:8" x14ac:dyDescent="0.3">
      <c r="A1356" s="1">
        <v>43964</v>
      </c>
      <c r="B1356" s="2">
        <v>10542.66</v>
      </c>
      <c r="C1356" s="2">
        <v>10669.99</v>
      </c>
      <c r="D1356" s="2">
        <v>10698.13</v>
      </c>
      <c r="E1356" s="2">
        <v>10530.32</v>
      </c>
      <c r="F1356" s="3">
        <v>-2.5600000000000001E-2</v>
      </c>
      <c r="G1356">
        <f>$G$2*Tabella2[[#This Row],[CHIUSURA]]/$B$2</f>
        <v>107.96673333517671</v>
      </c>
      <c r="H1356" s="6">
        <f>LN(Tabella2[[#This Row],[NUM INDICE]]/G1355)</f>
        <v>-2.5920178440410228E-2</v>
      </c>
    </row>
    <row r="1357" spans="1:8" x14ac:dyDescent="0.3">
      <c r="A1357" s="1">
        <v>43965</v>
      </c>
      <c r="B1357" s="2">
        <v>10337.02</v>
      </c>
      <c r="C1357" s="2">
        <v>10418.040000000001</v>
      </c>
      <c r="D1357" s="2">
        <v>10474.08</v>
      </c>
      <c r="E1357" s="2">
        <v>10160.89</v>
      </c>
      <c r="F1357" s="3">
        <v>-1.95E-2</v>
      </c>
      <c r="G1357">
        <f>$G$2*Tabella2[[#This Row],[CHIUSURA]]/$B$2</f>
        <v>105.86078672938218</v>
      </c>
      <c r="H1357" s="6">
        <f>LN(Tabella2[[#This Row],[NUM INDICE]]/G1356)</f>
        <v>-1.9698256807483681E-2</v>
      </c>
    </row>
    <row r="1358" spans="1:8" x14ac:dyDescent="0.3">
      <c r="A1358" s="1">
        <v>43966</v>
      </c>
      <c r="B1358" s="2">
        <v>10465.17</v>
      </c>
      <c r="C1358" s="2">
        <v>10470.85</v>
      </c>
      <c r="D1358" s="2">
        <v>10547.19</v>
      </c>
      <c r="E1358" s="2">
        <v>10382.540000000001</v>
      </c>
      <c r="F1358" s="3">
        <v>1.24E-2</v>
      </c>
      <c r="G1358">
        <f>$G$2*Tabella2[[#This Row],[CHIUSURA]]/$B$2</f>
        <v>107.17316300604318</v>
      </c>
      <c r="H1358" s="6">
        <f>LN(Tabella2[[#This Row],[NUM INDICE]]/G1357)</f>
        <v>1.2320974009154828E-2</v>
      </c>
    </row>
    <row r="1359" spans="1:8" x14ac:dyDescent="0.3">
      <c r="A1359" s="1">
        <v>43969</v>
      </c>
      <c r="B1359" s="2">
        <v>11058.87</v>
      </c>
      <c r="C1359" s="2">
        <v>10683.86</v>
      </c>
      <c r="D1359" s="2">
        <v>11089.5</v>
      </c>
      <c r="E1359" s="2">
        <v>10677.52</v>
      </c>
      <c r="F1359" s="3">
        <v>5.67E-2</v>
      </c>
      <c r="G1359">
        <f>$G$2*Tabella2[[#This Row],[CHIUSURA]]/$B$2</f>
        <v>113.25320823002787</v>
      </c>
      <c r="H1359" s="6">
        <f>LN(Tabella2[[#This Row],[NUM INDICE]]/G1358)</f>
        <v>5.5180220501602859E-2</v>
      </c>
    </row>
    <row r="1360" spans="1:8" x14ac:dyDescent="0.3">
      <c r="A1360" s="1">
        <v>43970</v>
      </c>
      <c r="B1360" s="2">
        <v>11075.29</v>
      </c>
      <c r="C1360" s="2">
        <v>11200.92</v>
      </c>
      <c r="D1360" s="2">
        <v>11201.18</v>
      </c>
      <c r="E1360" s="2">
        <v>10936.07</v>
      </c>
      <c r="F1360" s="3">
        <v>1.5E-3</v>
      </c>
      <c r="G1360">
        <f>$G$2*Tabella2[[#This Row],[CHIUSURA]]/$B$2</f>
        <v>113.42136444120831</v>
      </c>
      <c r="H1360" s="6">
        <f>LN(Tabella2[[#This Row],[NUM INDICE]]/G1359)</f>
        <v>1.4836797973919443E-3</v>
      </c>
    </row>
    <row r="1361" spans="1:8" x14ac:dyDescent="0.3">
      <c r="A1361" s="1">
        <v>43971</v>
      </c>
      <c r="B1361" s="2">
        <v>11223.71</v>
      </c>
      <c r="C1361" s="2">
        <v>11029.33</v>
      </c>
      <c r="D1361" s="2">
        <v>11246.91</v>
      </c>
      <c r="E1361" s="2">
        <v>10978.57</v>
      </c>
      <c r="F1361" s="3">
        <v>1.34E-2</v>
      </c>
      <c r="G1361">
        <f>$G$2*Tabella2[[#This Row],[CHIUSURA]]/$B$2</f>
        <v>114.94132454251168</v>
      </c>
      <c r="H1361" s="6">
        <f>LN(Tabella2[[#This Row],[NUM INDICE]]/G1360)</f>
        <v>1.3312004285319968E-2</v>
      </c>
    </row>
    <row r="1362" spans="1:8" x14ac:dyDescent="0.3">
      <c r="A1362" s="1">
        <v>43972</v>
      </c>
      <c r="B1362" s="2">
        <v>11065.93</v>
      </c>
      <c r="C1362" s="2">
        <v>11088.12</v>
      </c>
      <c r="D1362" s="2">
        <v>11194.92</v>
      </c>
      <c r="E1362" s="2">
        <v>11036.91</v>
      </c>
      <c r="F1362" s="3">
        <v>-1.41E-2</v>
      </c>
      <c r="G1362">
        <f>$G$2*Tabella2[[#This Row],[CHIUSURA]]/$B$2</f>
        <v>113.32550925627233</v>
      </c>
      <c r="H1362" s="6">
        <f>LN(Tabella2[[#This Row],[NUM INDICE]]/G1361)</f>
        <v>-1.4157486201634808E-2</v>
      </c>
    </row>
    <row r="1363" spans="1:8" x14ac:dyDescent="0.3">
      <c r="A1363" s="1">
        <v>43973</v>
      </c>
      <c r="B1363" s="2">
        <v>11073.87</v>
      </c>
      <c r="C1363" s="2">
        <v>10896.28</v>
      </c>
      <c r="D1363" s="2">
        <v>11138.15</v>
      </c>
      <c r="E1363" s="2">
        <v>10867.17</v>
      </c>
      <c r="F1363" s="3">
        <v>6.9999999999999999E-4</v>
      </c>
      <c r="G1363">
        <f>$G$2*Tabella2[[#This Row],[CHIUSURA]]/$B$2</f>
        <v>113.40682230845093</v>
      </c>
      <c r="H1363" s="6">
        <f>LN(Tabella2[[#This Row],[NUM INDICE]]/G1362)</f>
        <v>7.1726034927164573E-4</v>
      </c>
    </row>
    <row r="1364" spans="1:8" x14ac:dyDescent="0.3">
      <c r="A1364" s="1">
        <v>43976</v>
      </c>
      <c r="B1364" s="2">
        <v>11391.28</v>
      </c>
      <c r="C1364" s="2">
        <v>11186.04</v>
      </c>
      <c r="D1364" s="2">
        <v>11391.28</v>
      </c>
      <c r="E1364" s="2">
        <v>11118.12</v>
      </c>
      <c r="F1364" s="3">
        <v>2.87E-2</v>
      </c>
      <c r="G1364">
        <f>$G$2*Tabella2[[#This Row],[CHIUSURA]]/$B$2</f>
        <v>116.65739861726848</v>
      </c>
      <c r="H1364" s="6">
        <f>LN(Tabella2[[#This Row],[NUM INDICE]]/G1363)</f>
        <v>2.8259871302170277E-2</v>
      </c>
    </row>
    <row r="1365" spans="1:8" x14ac:dyDescent="0.3">
      <c r="A1365" s="1">
        <v>43977</v>
      </c>
      <c r="B1365" s="2">
        <v>11504.65</v>
      </c>
      <c r="C1365" s="2">
        <v>11488.99</v>
      </c>
      <c r="D1365" s="2">
        <v>11544.35</v>
      </c>
      <c r="E1365" s="2">
        <v>11429.88</v>
      </c>
      <c r="F1365" s="3">
        <v>0.01</v>
      </c>
      <c r="G1365">
        <f>$G$2*Tabella2[[#This Row],[CHIUSURA]]/$B$2</f>
        <v>117.81841382198996</v>
      </c>
      <c r="H1365" s="6">
        <f>LN(Tabella2[[#This Row],[NUM INDICE]]/G1364)</f>
        <v>9.9031510436561644E-3</v>
      </c>
    </row>
    <row r="1366" spans="1:8" x14ac:dyDescent="0.3">
      <c r="A1366" s="1">
        <v>43978</v>
      </c>
      <c r="B1366" s="2">
        <v>11657.69</v>
      </c>
      <c r="C1366" s="2">
        <v>11530.2</v>
      </c>
      <c r="D1366" s="2">
        <v>11747.2</v>
      </c>
      <c r="E1366" s="2">
        <v>11519.77</v>
      </c>
      <c r="F1366" s="3">
        <v>1.3299999999999999E-2</v>
      </c>
      <c r="G1366">
        <f>$G$2*Tabella2[[#This Row],[CHIUSURA]]/$B$2</f>
        <v>119.38568705944763</v>
      </c>
      <c r="H1366" s="6">
        <f>LN(Tabella2[[#This Row],[NUM INDICE]]/G1365)</f>
        <v>1.3214746619046423E-2</v>
      </c>
    </row>
    <row r="1367" spans="1:8" x14ac:dyDescent="0.3">
      <c r="A1367" s="1">
        <v>43979</v>
      </c>
      <c r="B1367" s="2">
        <v>11781.13</v>
      </c>
      <c r="C1367" s="2">
        <v>11746.78</v>
      </c>
      <c r="D1367" s="2">
        <v>11813.14</v>
      </c>
      <c r="E1367" s="2">
        <v>11654.83</v>
      </c>
      <c r="F1367" s="3">
        <v>1.06E-2</v>
      </c>
      <c r="G1367">
        <f>$G$2*Tabella2[[#This Row],[CHIUSURA]]/$B$2</f>
        <v>120.64982851548379</v>
      </c>
      <c r="H1367" s="6">
        <f>LN(Tabella2[[#This Row],[NUM INDICE]]/G1366)</f>
        <v>1.0533050832231831E-2</v>
      </c>
    </row>
    <row r="1368" spans="1:8" x14ac:dyDescent="0.3">
      <c r="A1368" s="1">
        <v>43980</v>
      </c>
      <c r="B1368" s="2">
        <v>11586.85</v>
      </c>
      <c r="C1368" s="2">
        <v>11649.37</v>
      </c>
      <c r="D1368" s="2">
        <v>11729.98</v>
      </c>
      <c r="E1368" s="2">
        <v>11575.74</v>
      </c>
      <c r="F1368" s="3">
        <v>-1.6500000000000001E-2</v>
      </c>
      <c r="G1368">
        <f>$G$2*Tabella2[[#This Row],[CHIUSURA]]/$B$2</f>
        <v>118.66021897174832</v>
      </c>
      <c r="H1368" s="6">
        <f>LN(Tabella2[[#This Row],[NUM INDICE]]/G1367)</f>
        <v>-1.662826453130456E-2</v>
      </c>
    </row>
    <row r="1369" spans="1:8" x14ac:dyDescent="0.3">
      <c r="A1369" s="1">
        <v>43984</v>
      </c>
      <c r="B1369" s="2">
        <v>12021.28</v>
      </c>
      <c r="C1369" s="2">
        <v>11896.7</v>
      </c>
      <c r="D1369" s="2">
        <v>12055.57</v>
      </c>
      <c r="E1369" s="2">
        <v>11850.34</v>
      </c>
      <c r="F1369" s="3">
        <v>3.7499999999999999E-2</v>
      </c>
      <c r="G1369">
        <f>$G$2*Tabella2[[#This Row],[CHIUSURA]]/$B$2</f>
        <v>123.10918991103698</v>
      </c>
      <c r="H1369" s="6">
        <f>LN(Tabella2[[#This Row],[NUM INDICE]]/G1368)</f>
        <v>3.6807578233470355E-2</v>
      </c>
    </row>
    <row r="1370" spans="1:8" x14ac:dyDescent="0.3">
      <c r="A1370" s="1">
        <v>43985</v>
      </c>
      <c r="B1370" s="2">
        <v>12487.36</v>
      </c>
      <c r="C1370" s="2">
        <v>12147.12</v>
      </c>
      <c r="D1370" s="2">
        <v>12507.41</v>
      </c>
      <c r="E1370" s="2">
        <v>12133.7</v>
      </c>
      <c r="F1370" s="3">
        <v>3.8800000000000001E-2</v>
      </c>
      <c r="G1370">
        <f>$G$2*Tabella2[[#This Row],[CHIUSURA]]/$B$2</f>
        <v>127.88228655579827</v>
      </c>
      <c r="H1370" s="6">
        <f>LN(Tabella2[[#This Row],[NUM INDICE]]/G1369)</f>
        <v>3.803852007843158E-2</v>
      </c>
    </row>
    <row r="1371" spans="1:8" x14ac:dyDescent="0.3">
      <c r="A1371" s="1">
        <v>43986</v>
      </c>
      <c r="B1371" s="2">
        <v>12430.56</v>
      </c>
      <c r="C1371" s="2">
        <v>12390.03</v>
      </c>
      <c r="D1371" s="2">
        <v>12558.24</v>
      </c>
      <c r="E1371" s="2">
        <v>12326.44</v>
      </c>
      <c r="F1371" s="3">
        <v>-4.4999999999999997E-3</v>
      </c>
      <c r="G1371">
        <f>$G$2*Tabella2[[#This Row],[CHIUSURA]]/$B$2</f>
        <v>127.30060124550296</v>
      </c>
      <c r="H1371" s="6">
        <f>LN(Tabella2[[#This Row],[NUM INDICE]]/G1370)</f>
        <v>-4.5589758999789306E-3</v>
      </c>
    </row>
    <row r="1372" spans="1:8" x14ac:dyDescent="0.3">
      <c r="A1372" s="1">
        <v>43987</v>
      </c>
      <c r="B1372" s="2">
        <v>12847.68</v>
      </c>
      <c r="C1372" s="2">
        <v>12565.16</v>
      </c>
      <c r="D1372" s="2">
        <v>12858.79</v>
      </c>
      <c r="E1372" s="2">
        <v>12560.19</v>
      </c>
      <c r="F1372" s="3">
        <v>3.3599999999999998E-2</v>
      </c>
      <c r="G1372">
        <f>$G$2*Tabella2[[#This Row],[CHIUSURA]]/$B$2</f>
        <v>131.57230153829138</v>
      </c>
      <c r="H1372" s="6">
        <f>LN(Tabella2[[#This Row],[NUM INDICE]]/G1371)</f>
        <v>3.3005293493346591E-2</v>
      </c>
    </row>
    <row r="1373" spans="1:8" x14ac:dyDescent="0.3">
      <c r="A1373" s="1">
        <v>43990</v>
      </c>
      <c r="B1373" s="2">
        <v>12819.59</v>
      </c>
      <c r="C1373" s="2">
        <v>12722.68</v>
      </c>
      <c r="D1373" s="2">
        <v>12913.13</v>
      </c>
      <c r="E1373" s="2">
        <v>12670.95</v>
      </c>
      <c r="F1373" s="3">
        <v>-2.2000000000000001E-3</v>
      </c>
      <c r="G1373">
        <f>$G$2*Tabella2[[#This Row],[CHIUSURA]]/$B$2</f>
        <v>131.2846335740978</v>
      </c>
      <c r="H1373" s="6">
        <f>LN(Tabella2[[#This Row],[NUM INDICE]]/G1372)</f>
        <v>-2.1887805921214981E-3</v>
      </c>
    </row>
    <row r="1374" spans="1:8" x14ac:dyDescent="0.3">
      <c r="A1374" s="1">
        <v>43991</v>
      </c>
      <c r="B1374" s="2">
        <v>12617.99</v>
      </c>
      <c r="C1374" s="2">
        <v>12859.83</v>
      </c>
      <c r="D1374" s="2">
        <v>12864.91</v>
      </c>
      <c r="E1374" s="2">
        <v>12502.45</v>
      </c>
      <c r="F1374" s="3">
        <v>-1.5699999999999999E-2</v>
      </c>
      <c r="G1374">
        <f>$G$2*Tabella2[[#This Row],[CHIUSURA]]/$B$2</f>
        <v>129.22006036009188</v>
      </c>
      <c r="H1374" s="6">
        <f>LN(Tabella2[[#This Row],[NUM INDICE]]/G1373)</f>
        <v>-1.5850896272181333E-2</v>
      </c>
    </row>
    <row r="1375" spans="1:8" x14ac:dyDescent="0.3">
      <c r="A1375" s="1">
        <v>43992</v>
      </c>
      <c r="B1375" s="2">
        <v>12530.16</v>
      </c>
      <c r="C1375" s="2">
        <v>12719.15</v>
      </c>
      <c r="D1375" s="2">
        <v>12763.89</v>
      </c>
      <c r="E1375" s="2">
        <v>12471.06</v>
      </c>
      <c r="F1375" s="3">
        <v>-7.0000000000000001E-3</v>
      </c>
      <c r="G1375">
        <f>$G$2*Tabella2[[#This Row],[CHIUSURA]]/$B$2</f>
        <v>128.32059872623208</v>
      </c>
      <c r="H1375" s="6">
        <f>LN(Tabella2[[#This Row],[NUM INDICE]]/G1374)</f>
        <v>-6.9850352496784156E-3</v>
      </c>
    </row>
    <row r="1376" spans="1:8" x14ac:dyDescent="0.3">
      <c r="A1376" s="1">
        <v>43993</v>
      </c>
      <c r="B1376" s="2">
        <v>11970.29</v>
      </c>
      <c r="C1376" s="2">
        <v>12223.42</v>
      </c>
      <c r="D1376" s="2">
        <v>12301.95</v>
      </c>
      <c r="E1376" s="2">
        <v>11970.29</v>
      </c>
      <c r="F1376" s="3">
        <v>-4.4699999999999997E-2</v>
      </c>
      <c r="G1376">
        <f>$G$2*Tabella2[[#This Row],[CHIUSURA]]/$B$2</f>
        <v>122.58700445378419</v>
      </c>
      <c r="H1376" s="6">
        <f>LN(Tabella2[[#This Row],[NUM INDICE]]/G1375)</f>
        <v>-4.5710791668840352E-2</v>
      </c>
    </row>
    <row r="1377" spans="1:8" x14ac:dyDescent="0.3">
      <c r="A1377" s="1">
        <v>43994</v>
      </c>
      <c r="B1377" s="2">
        <v>11949.28</v>
      </c>
      <c r="C1377" s="2">
        <v>11876.34</v>
      </c>
      <c r="D1377" s="2">
        <v>12172.63</v>
      </c>
      <c r="E1377" s="2">
        <v>11828.66</v>
      </c>
      <c r="F1377" s="3">
        <v>-1.8E-3</v>
      </c>
      <c r="G1377">
        <f>$G$2*Tabella2[[#This Row],[CHIUSURA]]/$B$2</f>
        <v>122.37184233460628</v>
      </c>
      <c r="H1377" s="6">
        <f>LN(Tabella2[[#This Row],[NUM INDICE]]/G1376)</f>
        <v>-1.756720994833313E-3</v>
      </c>
    </row>
    <row r="1378" spans="1:8" x14ac:dyDescent="0.3">
      <c r="A1378" s="1">
        <v>43997</v>
      </c>
      <c r="B1378" s="2">
        <v>11911.35</v>
      </c>
      <c r="C1378" s="2">
        <v>11661.36</v>
      </c>
      <c r="D1378" s="2">
        <v>11968.06</v>
      </c>
      <c r="E1378" s="2">
        <v>11597.82</v>
      </c>
      <c r="F1378" s="3">
        <v>-3.2000000000000002E-3</v>
      </c>
      <c r="G1378">
        <f>$G$2*Tabella2[[#This Row],[CHIUSURA]]/$B$2</f>
        <v>121.98340353496718</v>
      </c>
      <c r="H1378" s="6">
        <f>LN(Tabella2[[#This Row],[NUM INDICE]]/G1377)</f>
        <v>-3.1792984468141496E-3</v>
      </c>
    </row>
    <row r="1379" spans="1:8" x14ac:dyDescent="0.3">
      <c r="A1379" s="1">
        <v>43998</v>
      </c>
      <c r="B1379" s="2">
        <v>12315.66</v>
      </c>
      <c r="C1379" s="2">
        <v>12168.37</v>
      </c>
      <c r="D1379" s="2">
        <v>12434.27</v>
      </c>
      <c r="E1379" s="2">
        <v>12132.8</v>
      </c>
      <c r="F1379" s="3">
        <v>3.39E-2</v>
      </c>
      <c r="G1379">
        <f>$G$2*Tabella2[[#This Row],[CHIUSURA]]/$B$2</f>
        <v>126.12391740478232</v>
      </c>
      <c r="H1379" s="6">
        <f>LN(Tabella2[[#This Row],[NUM INDICE]]/G1378)</f>
        <v>3.3379896245974823E-2</v>
      </c>
    </row>
    <row r="1380" spans="1:8" x14ac:dyDescent="0.3">
      <c r="A1380" s="1">
        <v>43999</v>
      </c>
      <c r="B1380" s="2">
        <v>12382.14</v>
      </c>
      <c r="C1380" s="2">
        <v>12312.44</v>
      </c>
      <c r="D1380" s="2">
        <v>12432.23</v>
      </c>
      <c r="E1380" s="2">
        <v>12288.17</v>
      </c>
      <c r="F1380" s="3">
        <v>5.4000000000000003E-3</v>
      </c>
      <c r="G1380">
        <f>$G$2*Tabella2[[#This Row],[CHIUSURA]]/$B$2</f>
        <v>126.80473500035332</v>
      </c>
      <c r="H1380" s="6">
        <f>LN(Tabella2[[#This Row],[NUM INDICE]]/G1379)</f>
        <v>5.3834884532155507E-3</v>
      </c>
    </row>
    <row r="1381" spans="1:8" x14ac:dyDescent="0.3">
      <c r="A1381" s="1">
        <v>44000</v>
      </c>
      <c r="B1381" s="2">
        <v>12281.53</v>
      </c>
      <c r="C1381" s="2">
        <v>12347.49</v>
      </c>
      <c r="D1381" s="2">
        <v>12483.84</v>
      </c>
      <c r="E1381" s="2">
        <v>12189.67</v>
      </c>
      <c r="F1381" s="3">
        <v>-8.0999999999999996E-3</v>
      </c>
      <c r="G1381">
        <f>$G$2*Tabella2[[#This Row],[CHIUSURA]]/$B$2</f>
        <v>125.77439417167705</v>
      </c>
      <c r="H1381" s="6">
        <f>LN(Tabella2[[#This Row],[NUM INDICE]]/G1380)</f>
        <v>-8.1586039768736154E-3</v>
      </c>
    </row>
    <row r="1382" spans="1:8" x14ac:dyDescent="0.3">
      <c r="A1382" s="1">
        <v>44001</v>
      </c>
      <c r="B1382" s="2">
        <v>12330.76</v>
      </c>
      <c r="C1382" s="2">
        <v>12375.18</v>
      </c>
      <c r="D1382" s="2">
        <v>12447.15</v>
      </c>
      <c r="E1382" s="2">
        <v>12319.19</v>
      </c>
      <c r="F1382" s="3">
        <v>4.0000000000000001E-3</v>
      </c>
      <c r="G1382">
        <f>$G$2*Tabella2[[#This Row],[CHIUSURA]]/$B$2</f>
        <v>126.27855557706154</v>
      </c>
      <c r="H1382" s="6">
        <f>LN(Tabella2[[#This Row],[NUM INDICE]]/G1381)</f>
        <v>4.0004457654785582E-3</v>
      </c>
    </row>
    <row r="1383" spans="1:8" x14ac:dyDescent="0.3">
      <c r="A1383" s="1">
        <v>44004</v>
      </c>
      <c r="B1383" s="2">
        <v>12262.97</v>
      </c>
      <c r="C1383" s="2">
        <v>12194.48</v>
      </c>
      <c r="D1383" s="2">
        <v>12399.37</v>
      </c>
      <c r="E1383" s="2">
        <v>12172.12</v>
      </c>
      <c r="F1383" s="3">
        <v>-5.4999999999999997E-3</v>
      </c>
      <c r="G1383">
        <f>$G$2*Tabella2[[#This Row],[CHIUSURA]]/$B$2</f>
        <v>125.58432235197492</v>
      </c>
      <c r="H1383" s="6">
        <f>LN(Tabella2[[#This Row],[NUM INDICE]]/G1382)</f>
        <v>-5.5128011638418276E-3</v>
      </c>
    </row>
    <row r="1384" spans="1:8" x14ac:dyDescent="0.3">
      <c r="A1384" s="1">
        <v>44005</v>
      </c>
      <c r="B1384" s="2">
        <v>12523.76</v>
      </c>
      <c r="C1384" s="2">
        <v>12360.09</v>
      </c>
      <c r="D1384" s="2">
        <v>12616.12</v>
      </c>
      <c r="E1384" s="2">
        <v>12332.1</v>
      </c>
      <c r="F1384" s="3">
        <v>2.1299999999999999E-2</v>
      </c>
      <c r="G1384">
        <f>$G$2*Tabella2[[#This Row],[CHIUSURA]]/$B$2</f>
        <v>128.25505671943822</v>
      </c>
      <c r="H1384" s="6">
        <f>LN(Tabella2[[#This Row],[NUM INDICE]]/G1383)</f>
        <v>2.1043487680432536E-2</v>
      </c>
    </row>
    <row r="1385" spans="1:8" x14ac:dyDescent="0.3">
      <c r="A1385" s="1">
        <v>44006</v>
      </c>
      <c r="B1385" s="2">
        <v>12093.94</v>
      </c>
      <c r="C1385" s="2">
        <v>12459.81</v>
      </c>
      <c r="D1385" s="2">
        <v>12489.24</v>
      </c>
      <c r="E1385" s="2">
        <v>12093.94</v>
      </c>
      <c r="F1385" s="3">
        <v>-3.4299999999999997E-2</v>
      </c>
      <c r="G1385">
        <f>$G$2*Tabella2[[#This Row],[CHIUSURA]]/$B$2</f>
        <v>123.85329650691827</v>
      </c>
      <c r="H1385" s="6">
        <f>LN(Tabella2[[#This Row],[NUM INDICE]]/G1384)</f>
        <v>-3.4923139372938984E-2</v>
      </c>
    </row>
    <row r="1386" spans="1:8" x14ac:dyDescent="0.3">
      <c r="A1386" s="1">
        <v>44007</v>
      </c>
      <c r="B1386" s="2">
        <v>12177.87</v>
      </c>
      <c r="C1386" s="2">
        <v>12102.25</v>
      </c>
      <c r="D1386" s="2">
        <v>12236.46</v>
      </c>
      <c r="E1386" s="2">
        <v>11957.31</v>
      </c>
      <c r="F1386" s="3">
        <v>6.8999999999999999E-3</v>
      </c>
      <c r="G1386">
        <f>$G$2*Tabella2[[#This Row],[CHIUSURA]]/$B$2</f>
        <v>124.71281848038809</v>
      </c>
      <c r="H1386" s="6">
        <f>LN(Tabella2[[#This Row],[NUM INDICE]]/G1385)</f>
        <v>6.9158694407611453E-3</v>
      </c>
    </row>
    <row r="1387" spans="1:8" x14ac:dyDescent="0.3">
      <c r="A1387" s="1">
        <v>44008</v>
      </c>
      <c r="B1387" s="2">
        <v>12089.39</v>
      </c>
      <c r="C1387" s="2">
        <v>12308.48</v>
      </c>
      <c r="D1387" s="2">
        <v>12347.45</v>
      </c>
      <c r="E1387" s="2">
        <v>12060.89</v>
      </c>
      <c r="F1387" s="3">
        <v>-7.3000000000000001E-3</v>
      </c>
      <c r="G1387">
        <f>$G$2*Tabella2[[#This Row],[CHIUSURA]]/$B$2</f>
        <v>123.80670023646327</v>
      </c>
      <c r="H1387" s="6">
        <f>LN(Tabella2[[#This Row],[NUM INDICE]]/G1386)</f>
        <v>-7.2921617093352547E-3</v>
      </c>
    </row>
    <row r="1388" spans="1:8" x14ac:dyDescent="0.3">
      <c r="A1388" s="1">
        <v>44011</v>
      </c>
      <c r="B1388" s="2">
        <v>12232.12</v>
      </c>
      <c r="C1388" s="2">
        <v>12090.41</v>
      </c>
      <c r="D1388" s="2">
        <v>12297.68</v>
      </c>
      <c r="E1388" s="2">
        <v>12045.26</v>
      </c>
      <c r="F1388" s="3">
        <v>1.18E-2</v>
      </c>
      <c r="G1388">
        <f>$G$2*Tabella2[[#This Row],[CHIUSURA]]/$B$2</f>
        <v>125.2683893973515</v>
      </c>
      <c r="H1388" s="6">
        <f>LN(Tabella2[[#This Row],[NUM INDICE]]/G1387)</f>
        <v>1.1737070479805366E-2</v>
      </c>
    </row>
    <row r="1389" spans="1:8" x14ac:dyDescent="0.3">
      <c r="A1389" s="1">
        <v>44012</v>
      </c>
      <c r="B1389" s="2">
        <v>12310.93</v>
      </c>
      <c r="C1389" s="2">
        <v>12287.94</v>
      </c>
      <c r="D1389" s="2">
        <v>12350.35</v>
      </c>
      <c r="E1389" s="2">
        <v>12188.09</v>
      </c>
      <c r="F1389" s="3">
        <v>6.4000000000000003E-3</v>
      </c>
      <c r="G1389">
        <f>$G$2*Tabella2[[#This Row],[CHIUSURA]]/$B$2</f>
        <v>126.07547776538625</v>
      </c>
      <c r="H1389" s="6">
        <f>LN(Tabella2[[#This Row],[NUM INDICE]]/G1388)</f>
        <v>6.4222067652260906E-3</v>
      </c>
    </row>
    <row r="1390" spans="1:8" x14ac:dyDescent="0.3">
      <c r="A1390" s="1">
        <v>44013</v>
      </c>
      <c r="B1390" s="2">
        <v>12260.57</v>
      </c>
      <c r="C1390" s="2">
        <v>12391.72</v>
      </c>
      <c r="D1390" s="2">
        <v>12391.72</v>
      </c>
      <c r="E1390" s="2">
        <v>12095.11</v>
      </c>
      <c r="F1390" s="3">
        <v>-4.1000000000000003E-3</v>
      </c>
      <c r="G1390">
        <f>$G$2*Tabella2[[#This Row],[CHIUSURA]]/$B$2</f>
        <v>125.55974409942723</v>
      </c>
      <c r="H1390" s="6">
        <f>LN(Tabella2[[#This Row],[NUM INDICE]]/G1389)</f>
        <v>-4.0990635910486718E-3</v>
      </c>
    </row>
    <row r="1391" spans="1:8" x14ac:dyDescent="0.3">
      <c r="A1391" s="1">
        <v>44014</v>
      </c>
      <c r="B1391" s="2">
        <v>12608.46</v>
      </c>
      <c r="C1391" s="2">
        <v>12378.8</v>
      </c>
      <c r="D1391" s="2">
        <v>12658.17</v>
      </c>
      <c r="E1391" s="2">
        <v>12370.72</v>
      </c>
      <c r="F1391" s="3">
        <v>2.8400000000000002E-2</v>
      </c>
      <c r="G1391">
        <f>$G$2*Tabella2[[#This Row],[CHIUSURA]]/$B$2</f>
        <v>129.12246421560044</v>
      </c>
      <c r="H1391" s="6">
        <f>LN(Tabella2[[#This Row],[NUM INDICE]]/G1390)</f>
        <v>2.797959513517476E-2</v>
      </c>
    </row>
    <row r="1392" spans="1:8" x14ac:dyDescent="0.3">
      <c r="A1392" s="1">
        <v>44015</v>
      </c>
      <c r="B1392" s="2">
        <v>12528.18</v>
      </c>
      <c r="C1392" s="2">
        <v>12644.6</v>
      </c>
      <c r="D1392" s="2">
        <v>12649.98</v>
      </c>
      <c r="E1392" s="2">
        <v>12476.13</v>
      </c>
      <c r="F1392" s="3">
        <v>-6.4000000000000003E-3</v>
      </c>
      <c r="G1392">
        <f>$G$2*Tabella2[[#This Row],[CHIUSURA]]/$B$2</f>
        <v>128.30032166788021</v>
      </c>
      <c r="H1392" s="6">
        <f>LN(Tabella2[[#This Row],[NUM INDICE]]/G1391)</f>
        <v>-6.3875102602208387E-3</v>
      </c>
    </row>
    <row r="1393" spans="1:8" x14ac:dyDescent="0.3">
      <c r="A1393" s="1">
        <v>44018</v>
      </c>
      <c r="B1393" s="2">
        <v>12733.45</v>
      </c>
      <c r="C1393" s="2">
        <v>12774.77</v>
      </c>
      <c r="D1393" s="2">
        <v>12842.59</v>
      </c>
      <c r="E1393" s="2">
        <v>12655.21</v>
      </c>
      <c r="F1393" s="3">
        <v>1.6400000000000001E-2</v>
      </c>
      <c r="G1393">
        <f>$G$2*Tabella2[[#This Row],[CHIUSURA]]/$B$2</f>
        <v>130.40247912640697</v>
      </c>
      <c r="H1393" s="6">
        <f>LN(Tabella2[[#This Row],[NUM INDICE]]/G1392)</f>
        <v>1.6251882244787859E-2</v>
      </c>
    </row>
    <row r="1394" spans="1:8" x14ac:dyDescent="0.3">
      <c r="A1394" s="1">
        <v>44019</v>
      </c>
      <c r="B1394" s="2">
        <v>12616.8</v>
      </c>
      <c r="C1394" s="2">
        <v>12660.09</v>
      </c>
      <c r="D1394" s="2">
        <v>12661.12</v>
      </c>
      <c r="E1394" s="2">
        <v>12525.18</v>
      </c>
      <c r="F1394" s="3">
        <v>-9.1999999999999998E-3</v>
      </c>
      <c r="G1394">
        <f>$G$2*Tabella2[[#This Row],[CHIUSURA]]/$B$2</f>
        <v>129.20787364320367</v>
      </c>
      <c r="H1394" s="6">
        <f>LN(Tabella2[[#This Row],[NUM INDICE]]/G1393)</f>
        <v>-9.2031300148999948E-3</v>
      </c>
    </row>
    <row r="1395" spans="1:8" x14ac:dyDescent="0.3">
      <c r="A1395" s="1">
        <v>44020</v>
      </c>
      <c r="B1395" s="2">
        <v>12494.81</v>
      </c>
      <c r="C1395" s="2">
        <v>12542.58</v>
      </c>
      <c r="D1395" s="2">
        <v>12670.19</v>
      </c>
      <c r="E1395" s="2">
        <v>12463.22</v>
      </c>
      <c r="F1395" s="3">
        <v>-9.7000000000000003E-3</v>
      </c>
      <c r="G1395">
        <f>$G$2*Tabella2[[#This Row],[CHIUSURA]]/$B$2</f>
        <v>127.95858154808172</v>
      </c>
      <c r="H1395" s="6">
        <f>LN(Tabella2[[#This Row],[NUM INDICE]]/G1394)</f>
        <v>-9.7159011023419308E-3</v>
      </c>
    </row>
    <row r="1396" spans="1:8" x14ac:dyDescent="0.3">
      <c r="A1396" s="1">
        <v>44021</v>
      </c>
      <c r="B1396" s="2">
        <v>12489.46</v>
      </c>
      <c r="C1396" s="2">
        <v>12639.17</v>
      </c>
      <c r="D1396" s="2">
        <v>12709.68</v>
      </c>
      <c r="E1396" s="2">
        <v>12459.16</v>
      </c>
      <c r="F1396" s="3">
        <v>-4.0000000000000002E-4</v>
      </c>
      <c r="G1396">
        <f>$G$2*Tabella2[[#This Row],[CHIUSURA]]/$B$2</f>
        <v>127.90379252677749</v>
      </c>
      <c r="H1396" s="6">
        <f>LN(Tabella2[[#This Row],[NUM INDICE]]/G1395)</f>
        <v>-4.2826947369469133E-4</v>
      </c>
    </row>
    <row r="1397" spans="1:8" x14ac:dyDescent="0.3">
      <c r="A1397" s="1">
        <v>44022</v>
      </c>
      <c r="B1397" s="2">
        <v>12633.71</v>
      </c>
      <c r="C1397" s="2">
        <v>12442.22</v>
      </c>
      <c r="D1397" s="2">
        <v>12649.99</v>
      </c>
      <c r="E1397" s="2">
        <v>12416.69</v>
      </c>
      <c r="F1397" s="3">
        <v>1.15E-2</v>
      </c>
      <c r="G1397">
        <f>$G$2*Tabella2[[#This Row],[CHIUSURA]]/$B$2</f>
        <v>129.38104791427926</v>
      </c>
      <c r="H1397" s="6">
        <f>LN(Tabella2[[#This Row],[NUM INDICE]]/G1396)</f>
        <v>1.1483549664059399E-2</v>
      </c>
    </row>
    <row r="1398" spans="1:8" x14ac:dyDescent="0.3">
      <c r="A1398" s="1">
        <v>44025</v>
      </c>
      <c r="B1398" s="2">
        <v>12799.97</v>
      </c>
      <c r="C1398" s="2">
        <v>12817.19</v>
      </c>
      <c r="D1398" s="2">
        <v>12836.41</v>
      </c>
      <c r="E1398" s="2">
        <v>12688.94</v>
      </c>
      <c r="F1398" s="3">
        <v>1.32E-2</v>
      </c>
      <c r="G1398">
        <f>$G$2*Tabella2[[#This Row],[CHIUSURA]]/$B$2</f>
        <v>131.08370635952045</v>
      </c>
      <c r="H1398" s="6">
        <f>LN(Tabella2[[#This Row],[NUM INDICE]]/G1397)</f>
        <v>1.3074188893591207E-2</v>
      </c>
    </row>
    <row r="1399" spans="1:8" x14ac:dyDescent="0.3">
      <c r="A1399" s="1">
        <v>44026</v>
      </c>
      <c r="B1399" s="2">
        <v>12697.36</v>
      </c>
      <c r="C1399" s="2">
        <v>12642.23</v>
      </c>
      <c r="D1399" s="2">
        <v>12697.91</v>
      </c>
      <c r="E1399" s="2">
        <v>12535.9</v>
      </c>
      <c r="F1399" s="3">
        <v>-8.0000000000000002E-3</v>
      </c>
      <c r="G1399">
        <f>$G$2*Tabella2[[#This Row],[CHIUSURA]]/$B$2</f>
        <v>130.03288365372111</v>
      </c>
      <c r="H1399" s="6">
        <f>LN(Tabella2[[#This Row],[NUM INDICE]]/G1398)</f>
        <v>-8.0487293328251105E-3</v>
      </c>
    </row>
    <row r="1400" spans="1:8" x14ac:dyDescent="0.3">
      <c r="A1400" s="1">
        <v>44027</v>
      </c>
      <c r="B1400" s="2">
        <v>12930.98</v>
      </c>
      <c r="C1400" s="2">
        <v>12812.11</v>
      </c>
      <c r="D1400" s="2">
        <v>12999.84</v>
      </c>
      <c r="E1400" s="2">
        <v>12773.44</v>
      </c>
      <c r="F1400" s="3">
        <v>1.84E-2</v>
      </c>
      <c r="G1400">
        <f>$G$2*Tabella2[[#This Row],[CHIUSURA]]/$B$2</f>
        <v>132.42537172046744</v>
      </c>
      <c r="H1400" s="6">
        <f>LN(Tabella2[[#This Row],[NUM INDICE]]/G1399)</f>
        <v>1.8231884801727577E-2</v>
      </c>
    </row>
    <row r="1401" spans="1:8" x14ac:dyDescent="0.3">
      <c r="A1401" s="1">
        <v>44028</v>
      </c>
      <c r="B1401" s="2">
        <v>12874.97</v>
      </c>
      <c r="C1401" s="2">
        <v>12857.3</v>
      </c>
      <c r="D1401" s="2">
        <v>12919.23</v>
      </c>
      <c r="E1401" s="2">
        <v>12805.47</v>
      </c>
      <c r="F1401" s="3">
        <v>-4.3E-3</v>
      </c>
      <c r="G1401">
        <f>$G$2*Tabella2[[#This Row],[CHIUSURA]]/$B$2</f>
        <v>131.85177675163575</v>
      </c>
      <c r="H1401" s="6">
        <f>LN(Tabella2[[#This Row],[NUM INDICE]]/G1400)</f>
        <v>-4.3408661917293707E-3</v>
      </c>
    </row>
    <row r="1402" spans="1:8" x14ac:dyDescent="0.3">
      <c r="A1402" s="1">
        <v>44029</v>
      </c>
      <c r="B1402" s="2">
        <v>12919.61</v>
      </c>
      <c r="C1402" s="2">
        <v>12915.27</v>
      </c>
      <c r="D1402" s="2">
        <v>12954.25</v>
      </c>
      <c r="E1402" s="2">
        <v>12870.27</v>
      </c>
      <c r="F1402" s="3">
        <v>3.5000000000000001E-3</v>
      </c>
      <c r="G1402">
        <f>$G$2*Tabella2[[#This Row],[CHIUSURA]]/$B$2</f>
        <v>132.30893224902277</v>
      </c>
      <c r="H1402" s="6">
        <f>LN(Tabella2[[#This Row],[NUM INDICE]]/G1401)</f>
        <v>3.4611956903447972E-3</v>
      </c>
    </row>
    <row r="1403" spans="1:8" x14ac:dyDescent="0.3">
      <c r="A1403" s="1">
        <v>44032</v>
      </c>
      <c r="B1403" s="2">
        <v>13046.92</v>
      </c>
      <c r="C1403" s="2">
        <v>12898.11</v>
      </c>
      <c r="D1403" s="2">
        <v>13063.69</v>
      </c>
      <c r="E1403" s="2">
        <v>12811.72</v>
      </c>
      <c r="F1403" s="3">
        <v>9.9000000000000008E-3</v>
      </c>
      <c r="G1403">
        <f>$G$2*Tabella2[[#This Row],[CHIUSURA]]/$B$2</f>
        <v>133.61270613729207</v>
      </c>
      <c r="H1403" s="6">
        <f>LN(Tabella2[[#This Row],[NUM INDICE]]/G1402)</f>
        <v>9.8057784466891538E-3</v>
      </c>
    </row>
    <row r="1404" spans="1:8" x14ac:dyDescent="0.3">
      <c r="A1404" s="1">
        <v>44033</v>
      </c>
      <c r="B1404" s="2">
        <v>13171.83</v>
      </c>
      <c r="C1404" s="2">
        <v>13194.93</v>
      </c>
      <c r="D1404" s="2">
        <v>13313.9</v>
      </c>
      <c r="E1404" s="2">
        <v>13147.3</v>
      </c>
      <c r="F1404" s="3">
        <v>9.5999999999999992E-3</v>
      </c>
      <c r="G1404">
        <f>$G$2*Tabella2[[#This Row],[CHIUSURA]]/$B$2</f>
        <v>134.8919017730137</v>
      </c>
      <c r="H1404" s="6">
        <f>LN(Tabella2[[#This Row],[NUM INDICE]]/G1403)</f>
        <v>9.5283676792092924E-3</v>
      </c>
    </row>
    <row r="1405" spans="1:8" x14ac:dyDescent="0.3">
      <c r="A1405" s="1">
        <v>44034</v>
      </c>
      <c r="B1405" s="2">
        <v>13104.25</v>
      </c>
      <c r="C1405" s="2">
        <v>13165.29</v>
      </c>
      <c r="D1405" s="2">
        <v>13197.92</v>
      </c>
      <c r="E1405" s="2">
        <v>13067.06</v>
      </c>
      <c r="F1405" s="3">
        <v>-5.1000000000000004E-3</v>
      </c>
      <c r="G1405">
        <f>$G$2*Tabella2[[#This Row],[CHIUSURA]]/$B$2</f>
        <v>134.199819145025</v>
      </c>
      <c r="H1405" s="6">
        <f>LN(Tabella2[[#This Row],[NUM INDICE]]/G1404)</f>
        <v>-5.1438531934348474E-3</v>
      </c>
    </row>
    <row r="1406" spans="1:8" x14ac:dyDescent="0.3">
      <c r="A1406" s="1">
        <v>44035</v>
      </c>
      <c r="B1406" s="2">
        <v>13103.39</v>
      </c>
      <c r="C1406" s="2">
        <v>13183.5</v>
      </c>
      <c r="D1406" s="2">
        <v>13217.73</v>
      </c>
      <c r="E1406" s="2">
        <v>13072.82</v>
      </c>
      <c r="F1406" s="3">
        <v>-1E-4</v>
      </c>
      <c r="G1406">
        <f>$G$2*Tabella2[[#This Row],[CHIUSURA]]/$B$2</f>
        <v>134.1910119378621</v>
      </c>
      <c r="H1406" s="6">
        <f>LN(Tabella2[[#This Row],[NUM INDICE]]/G1405)</f>
        <v>-6.5629717159305267E-5</v>
      </c>
    </row>
    <row r="1407" spans="1:8" x14ac:dyDescent="0.3">
      <c r="A1407" s="1">
        <v>44036</v>
      </c>
      <c r="B1407" s="2">
        <v>12838.06</v>
      </c>
      <c r="C1407" s="2">
        <v>12919.31</v>
      </c>
      <c r="D1407" s="2">
        <v>12935.5</v>
      </c>
      <c r="E1407" s="2">
        <v>12812.02</v>
      </c>
      <c r="F1407" s="3">
        <v>-2.0199999999999999E-2</v>
      </c>
      <c r="G1407">
        <f>$G$2*Tabella2[[#This Row],[CHIUSURA]]/$B$2</f>
        <v>131.47378370932941</v>
      </c>
      <c r="H1407" s="6">
        <f>LN(Tabella2[[#This Row],[NUM INDICE]]/G1406)</f>
        <v>-2.0456778851806495E-2</v>
      </c>
    </row>
    <row r="1408" spans="1:8" x14ac:dyDescent="0.3">
      <c r="A1408" s="1">
        <v>44039</v>
      </c>
      <c r="B1408" s="2">
        <v>12838.66</v>
      </c>
      <c r="C1408" s="2">
        <v>12865.75</v>
      </c>
      <c r="D1408" s="2">
        <v>12908.66</v>
      </c>
      <c r="E1408" s="2">
        <v>12811.44</v>
      </c>
      <c r="F1408" s="3">
        <v>0</v>
      </c>
      <c r="G1408">
        <f>$G$2*Tabella2[[#This Row],[CHIUSURA]]/$B$2</f>
        <v>131.47992827246631</v>
      </c>
      <c r="H1408" s="6">
        <f>LN(Tabella2[[#This Row],[NUM INDICE]]/G1407)</f>
        <v>4.6734941231454881E-5</v>
      </c>
    </row>
    <row r="1409" spans="1:8" x14ac:dyDescent="0.3">
      <c r="A1409" s="1">
        <v>44040</v>
      </c>
      <c r="B1409" s="2">
        <v>12835.28</v>
      </c>
      <c r="C1409" s="2">
        <v>12886.23</v>
      </c>
      <c r="D1409" s="2">
        <v>12936.01</v>
      </c>
      <c r="E1409" s="2">
        <v>12746.46</v>
      </c>
      <c r="F1409" s="3">
        <v>-2.9999999999999997E-4</v>
      </c>
      <c r="G1409">
        <f>$G$2*Tabella2[[#This Row],[CHIUSURA]]/$B$2</f>
        <v>131.44531390012833</v>
      </c>
      <c r="H1409" s="6">
        <f>LN(Tabella2[[#This Row],[NUM INDICE]]/G1408)</f>
        <v>-2.6330201126329003E-4</v>
      </c>
    </row>
    <row r="1410" spans="1:8" x14ac:dyDescent="0.3">
      <c r="A1410" s="1">
        <v>44041</v>
      </c>
      <c r="B1410" s="2">
        <v>12822.26</v>
      </c>
      <c r="C1410" s="2">
        <v>12819.63</v>
      </c>
      <c r="D1410" s="2">
        <v>12864.39</v>
      </c>
      <c r="E1410" s="2">
        <v>12789.97</v>
      </c>
      <c r="F1410" s="3">
        <v>-1E-3</v>
      </c>
      <c r="G1410">
        <f>$G$2*Tabella2[[#This Row],[CHIUSURA]]/$B$2</f>
        <v>131.3119768800571</v>
      </c>
      <c r="H1410" s="6">
        <f>LN(Tabella2[[#This Row],[NUM INDICE]]/G1409)</f>
        <v>-1.0149064265388063E-3</v>
      </c>
    </row>
    <row r="1411" spans="1:8" x14ac:dyDescent="0.3">
      <c r="A1411" s="1">
        <v>44042</v>
      </c>
      <c r="B1411" s="2">
        <v>12379.65</v>
      </c>
      <c r="C1411" s="2">
        <v>12762.12</v>
      </c>
      <c r="D1411" s="2">
        <v>12768.71</v>
      </c>
      <c r="E1411" s="2">
        <v>12253.92</v>
      </c>
      <c r="F1411" s="3">
        <v>-3.4500000000000003E-2</v>
      </c>
      <c r="G1411">
        <f>$G$2*Tabella2[[#This Row],[CHIUSURA]]/$B$2</f>
        <v>126.77923506333509</v>
      </c>
      <c r="H1411" s="6">
        <f>LN(Tabella2[[#This Row],[NUM INDICE]]/G1410)</f>
        <v>-3.5128727555956085E-2</v>
      </c>
    </row>
    <row r="1412" spans="1:8" x14ac:dyDescent="0.3">
      <c r="A1412" s="1">
        <v>44043</v>
      </c>
      <c r="B1412" s="2">
        <v>12313.36</v>
      </c>
      <c r="C1412" s="2">
        <v>12403.1</v>
      </c>
      <c r="D1412" s="2">
        <v>12524.75</v>
      </c>
      <c r="E1412" s="2">
        <v>12313.36</v>
      </c>
      <c r="F1412" s="3">
        <v>-5.4000000000000003E-3</v>
      </c>
      <c r="G1412">
        <f>$G$2*Tabella2[[#This Row],[CHIUSURA]]/$B$2</f>
        <v>126.10036324609078</v>
      </c>
      <c r="H1412" s="6">
        <f>LN(Tabella2[[#This Row],[NUM INDICE]]/G1411)</f>
        <v>-5.3691436766084523E-3</v>
      </c>
    </row>
    <row r="1413" spans="1:8" x14ac:dyDescent="0.3">
      <c r="A1413" s="1">
        <v>44046</v>
      </c>
      <c r="B1413" s="2">
        <v>12646.98</v>
      </c>
      <c r="C1413" s="2">
        <v>12374.46</v>
      </c>
      <c r="D1413" s="2">
        <v>12698.56</v>
      </c>
      <c r="E1413" s="2">
        <v>12365.61</v>
      </c>
      <c r="F1413" s="3">
        <v>2.7099999999999999E-2</v>
      </c>
      <c r="G1413">
        <f>$G$2*Tabella2[[#This Row],[CHIUSURA]]/$B$2</f>
        <v>129.51694516899084</v>
      </c>
      <c r="H1413" s="6">
        <f>LN(Tabella2[[#This Row],[NUM INDICE]]/G1412)</f>
        <v>2.6733599719179473E-2</v>
      </c>
    </row>
    <row r="1414" spans="1:8" x14ac:dyDescent="0.3">
      <c r="A1414" s="1">
        <v>44047</v>
      </c>
      <c r="B1414" s="2">
        <v>12600.87</v>
      </c>
      <c r="C1414" s="2">
        <v>12744.13</v>
      </c>
      <c r="D1414" s="2">
        <v>12768.58</v>
      </c>
      <c r="E1414" s="2">
        <v>12528.07</v>
      </c>
      <c r="F1414" s="3">
        <v>-3.5999999999999999E-3</v>
      </c>
      <c r="G1414">
        <f>$G$2*Tabella2[[#This Row],[CHIUSURA]]/$B$2</f>
        <v>129.04473549191837</v>
      </c>
      <c r="H1414" s="6">
        <f>LN(Tabella2[[#This Row],[NUM INDICE]]/G1413)</f>
        <v>-3.6525923010818232E-3</v>
      </c>
    </row>
    <row r="1415" spans="1:8" x14ac:dyDescent="0.3">
      <c r="A1415" s="1">
        <v>44048</v>
      </c>
      <c r="B1415" s="2">
        <v>12660.25</v>
      </c>
      <c r="C1415" s="2">
        <v>12667.12</v>
      </c>
      <c r="D1415" s="2">
        <v>12757.03</v>
      </c>
      <c r="E1415" s="2">
        <v>12632.99</v>
      </c>
      <c r="F1415" s="3">
        <v>4.7000000000000002E-3</v>
      </c>
      <c r="G1415">
        <f>$G$2*Tabella2[[#This Row],[CHIUSURA]]/$B$2</f>
        <v>129.65284242370245</v>
      </c>
      <c r="H1415" s="6">
        <f>LN(Tabella2[[#This Row],[NUM INDICE]]/G1414)</f>
        <v>4.7013045636401483E-3</v>
      </c>
    </row>
    <row r="1416" spans="1:8" x14ac:dyDescent="0.3">
      <c r="A1416" s="1">
        <v>44049</v>
      </c>
      <c r="B1416" s="2">
        <v>12591.68</v>
      </c>
      <c r="C1416" s="2">
        <v>12664.55</v>
      </c>
      <c r="D1416" s="2">
        <v>12799.21</v>
      </c>
      <c r="E1416" s="2">
        <v>12519.85</v>
      </c>
      <c r="F1416" s="3">
        <v>-5.4000000000000003E-3</v>
      </c>
      <c r="G1416">
        <f>$G$2*Tabella2[[#This Row],[CHIUSURA]]/$B$2</f>
        <v>128.95062126653784</v>
      </c>
      <c r="H1416" s="6">
        <f>LN(Tabella2[[#This Row],[NUM INDICE]]/G1415)</f>
        <v>-5.4308853649203438E-3</v>
      </c>
    </row>
    <row r="1417" spans="1:8" x14ac:dyDescent="0.3">
      <c r="A1417" s="1">
        <v>44050</v>
      </c>
      <c r="B1417" s="2">
        <v>12674.88</v>
      </c>
      <c r="C1417" s="2">
        <v>12634.79</v>
      </c>
      <c r="D1417" s="2">
        <v>12691.66</v>
      </c>
      <c r="E1417" s="2">
        <v>12517.44</v>
      </c>
      <c r="F1417" s="3">
        <v>6.6E-3</v>
      </c>
      <c r="G1417">
        <f>$G$2*Tabella2[[#This Row],[CHIUSURA]]/$B$2</f>
        <v>129.80266735485773</v>
      </c>
      <c r="H1417" s="6">
        <f>LN(Tabella2[[#This Row],[NUM INDICE]]/G1416)</f>
        <v>6.585803585286187E-3</v>
      </c>
    </row>
    <row r="1418" spans="1:8" x14ac:dyDescent="0.3">
      <c r="A1418" s="1">
        <v>44053</v>
      </c>
      <c r="B1418" s="2">
        <v>12687.53</v>
      </c>
      <c r="C1418" s="2">
        <v>12729.1</v>
      </c>
      <c r="D1418" s="2">
        <v>12753.12</v>
      </c>
      <c r="E1418" s="2">
        <v>12605.82</v>
      </c>
      <c r="F1418" s="3">
        <v>1E-3</v>
      </c>
      <c r="G1418">
        <f>$G$2*Tabella2[[#This Row],[CHIUSURA]]/$B$2</f>
        <v>129.9322152276612</v>
      </c>
      <c r="H1418" s="6">
        <f>LN(Tabella2[[#This Row],[NUM INDICE]]/G1417)</f>
        <v>9.9753935442151794E-4</v>
      </c>
    </row>
    <row r="1419" spans="1:8" x14ac:dyDescent="0.3">
      <c r="A1419" s="1">
        <v>44054</v>
      </c>
      <c r="B1419" s="2">
        <v>12946.89</v>
      </c>
      <c r="C1419" s="2">
        <v>12806.97</v>
      </c>
      <c r="D1419" s="2">
        <v>13046.13</v>
      </c>
      <c r="E1419" s="2">
        <v>12802.06</v>
      </c>
      <c r="F1419" s="3">
        <v>2.0400000000000001E-2</v>
      </c>
      <c r="G1419">
        <f>$G$2*Tabella2[[#This Row],[CHIUSURA]]/$B$2</f>
        <v>132.5883050529815</v>
      </c>
      <c r="H1419" s="6">
        <f>LN(Tabella2[[#This Row],[NUM INDICE]]/G1418)</f>
        <v>2.0235983532466573E-2</v>
      </c>
    </row>
    <row r="1420" spans="1:8" x14ac:dyDescent="0.3">
      <c r="A1420" s="1">
        <v>44055</v>
      </c>
      <c r="B1420" s="2">
        <v>13058.63</v>
      </c>
      <c r="C1420" s="2">
        <v>12917.34</v>
      </c>
      <c r="D1420" s="2">
        <v>13101.12</v>
      </c>
      <c r="E1420" s="2">
        <v>12879.11</v>
      </c>
      <c r="F1420" s="3">
        <v>8.6E-3</v>
      </c>
      <c r="G1420">
        <f>$G$2*Tabella2[[#This Row],[CHIUSURA]]/$B$2</f>
        <v>133.73262752784768</v>
      </c>
      <c r="H1420" s="6">
        <f>LN(Tabella2[[#This Row],[NUM INDICE]]/G1419)</f>
        <v>8.5936130227318927E-3</v>
      </c>
    </row>
    <row r="1421" spans="1:8" x14ac:dyDescent="0.3">
      <c r="A1421" s="1">
        <v>44056</v>
      </c>
      <c r="B1421" s="2">
        <v>12993.71</v>
      </c>
      <c r="C1421" s="2">
        <v>13044.47</v>
      </c>
      <c r="D1421" s="2">
        <v>13075.25</v>
      </c>
      <c r="E1421" s="2">
        <v>12956.3</v>
      </c>
      <c r="F1421" s="3">
        <v>-5.0000000000000001E-3</v>
      </c>
      <c r="G1421">
        <f>$G$2*Tabella2[[#This Row],[CHIUSURA]]/$B$2</f>
        <v>133.06778579643267</v>
      </c>
      <c r="H1421" s="6">
        <f>LN(Tabella2[[#This Row],[NUM INDICE]]/G1420)</f>
        <v>-4.9838236700596884E-3</v>
      </c>
    </row>
    <row r="1422" spans="1:8" x14ac:dyDescent="0.3">
      <c r="A1422" s="1">
        <v>44057</v>
      </c>
      <c r="B1422" s="2">
        <v>12901.34</v>
      </c>
      <c r="C1422" s="2">
        <v>12965.22</v>
      </c>
      <c r="D1422" s="2">
        <v>12971.08</v>
      </c>
      <c r="E1422" s="2">
        <v>12797.52</v>
      </c>
      <c r="F1422" s="3">
        <v>-7.1000000000000004E-3</v>
      </c>
      <c r="G1422">
        <f>$G$2*Tabella2[[#This Row],[CHIUSURA]]/$B$2</f>
        <v>132.12183030150348</v>
      </c>
      <c r="H1422" s="6">
        <f>LN(Tabella2[[#This Row],[NUM INDICE]]/G1421)</f>
        <v>-7.1342122744855151E-3</v>
      </c>
    </row>
    <row r="1423" spans="1:8" x14ac:dyDescent="0.3">
      <c r="A1423" s="1">
        <v>44060</v>
      </c>
      <c r="B1423" s="2">
        <v>12920.66</v>
      </c>
      <c r="C1423" s="2">
        <v>12924.88</v>
      </c>
      <c r="D1423" s="2">
        <v>12960.84</v>
      </c>
      <c r="E1423" s="2">
        <v>12847.85</v>
      </c>
      <c r="F1423" s="3">
        <v>1.5E-3</v>
      </c>
      <c r="G1423">
        <f>$G$2*Tabella2[[#This Row],[CHIUSURA]]/$B$2</f>
        <v>132.31968523451238</v>
      </c>
      <c r="H1423" s="6">
        <f>LN(Tabella2[[#This Row],[NUM INDICE]]/G1422)</f>
        <v>1.4963986991811153E-3</v>
      </c>
    </row>
    <row r="1424" spans="1:8" x14ac:dyDescent="0.3">
      <c r="A1424" s="1">
        <v>44061</v>
      </c>
      <c r="B1424" s="2">
        <v>12881.76</v>
      </c>
      <c r="C1424" s="2">
        <v>12836.87</v>
      </c>
      <c r="D1424" s="2">
        <v>13052.84</v>
      </c>
      <c r="E1424" s="2">
        <v>12807</v>
      </c>
      <c r="F1424" s="3">
        <v>-3.0000000000000001E-3</v>
      </c>
      <c r="G1424">
        <f>$G$2*Tabella2[[#This Row],[CHIUSURA]]/$B$2</f>
        <v>131.92131272446858</v>
      </c>
      <c r="H1424" s="6">
        <f>LN(Tabella2[[#This Row],[NUM INDICE]]/G1423)</f>
        <v>-3.0152233373335652E-3</v>
      </c>
    </row>
    <row r="1425" spans="1:8" x14ac:dyDescent="0.3">
      <c r="A1425" s="1">
        <v>44062</v>
      </c>
      <c r="B1425" s="2">
        <v>12977.33</v>
      </c>
      <c r="C1425" s="2">
        <v>12838.63</v>
      </c>
      <c r="D1425" s="2">
        <v>12980.7</v>
      </c>
      <c r="E1425" s="2">
        <v>12833.8</v>
      </c>
      <c r="F1425" s="3">
        <v>7.4000000000000003E-3</v>
      </c>
      <c r="G1425">
        <f>$G$2*Tabella2[[#This Row],[CHIUSURA]]/$B$2</f>
        <v>132.9000392227947</v>
      </c>
      <c r="H1425" s="6">
        <f>LN(Tabella2[[#This Row],[NUM INDICE]]/G1424)</f>
        <v>7.3916317342615761E-3</v>
      </c>
    </row>
    <row r="1426" spans="1:8" x14ac:dyDescent="0.3">
      <c r="A1426" s="1">
        <v>44063</v>
      </c>
      <c r="B1426" s="2">
        <v>12830</v>
      </c>
      <c r="C1426" s="2">
        <v>12829.39</v>
      </c>
      <c r="D1426" s="2">
        <v>12891.14</v>
      </c>
      <c r="E1426" s="2">
        <v>12755.52</v>
      </c>
      <c r="F1426" s="3">
        <v>-1.14E-2</v>
      </c>
      <c r="G1426">
        <f>$G$2*Tabella2[[#This Row],[CHIUSURA]]/$B$2</f>
        <v>131.3912417445234</v>
      </c>
      <c r="H1426" s="6">
        <f>LN(Tabella2[[#This Row],[NUM INDICE]]/G1425)</f>
        <v>-1.1417810410448002E-2</v>
      </c>
    </row>
    <row r="1427" spans="1:8" x14ac:dyDescent="0.3">
      <c r="A1427" s="1">
        <v>44064</v>
      </c>
      <c r="B1427" s="2">
        <v>12764.8</v>
      </c>
      <c r="C1427" s="2">
        <v>12879.45</v>
      </c>
      <c r="D1427" s="2">
        <v>12911.27</v>
      </c>
      <c r="E1427" s="2">
        <v>12633.71</v>
      </c>
      <c r="F1427" s="3">
        <v>-5.1000000000000004E-3</v>
      </c>
      <c r="G1427">
        <f>$G$2*Tabella2[[#This Row],[CHIUSURA]]/$B$2</f>
        <v>130.72353255031118</v>
      </c>
      <c r="H1427" s="6">
        <f>LN(Tabella2[[#This Row],[NUM INDICE]]/G1426)</f>
        <v>-5.0947958985945859E-3</v>
      </c>
    </row>
    <row r="1428" spans="1:8" x14ac:dyDescent="0.3">
      <c r="A1428" s="1">
        <v>44067</v>
      </c>
      <c r="B1428" s="2">
        <v>13066.54</v>
      </c>
      <c r="C1428" s="2">
        <v>12945.97</v>
      </c>
      <c r="D1428" s="2">
        <v>13104.31</v>
      </c>
      <c r="E1428" s="2">
        <v>12924.7</v>
      </c>
      <c r="F1428" s="3">
        <v>2.3599999999999999E-2</v>
      </c>
      <c r="G1428">
        <f>$G$2*Tabella2[[#This Row],[CHIUSURA]]/$B$2</f>
        <v>133.81363335186944</v>
      </c>
      <c r="H1428" s="6">
        <f>LN(Tabella2[[#This Row],[NUM INDICE]]/G1427)</f>
        <v>2.3363381474819818E-2</v>
      </c>
    </row>
    <row r="1429" spans="1:8" x14ac:dyDescent="0.3">
      <c r="A1429" s="1">
        <v>44068</v>
      </c>
      <c r="B1429" s="2">
        <v>13061.62</v>
      </c>
      <c r="C1429" s="2">
        <v>13136.77</v>
      </c>
      <c r="D1429" s="2">
        <v>13221.82</v>
      </c>
      <c r="E1429" s="2">
        <v>13060.87</v>
      </c>
      <c r="F1429" s="3">
        <v>-4.0000000000000002E-4</v>
      </c>
      <c r="G1429">
        <f>$G$2*Tabella2[[#This Row],[CHIUSURA]]/$B$2</f>
        <v>133.76324793414668</v>
      </c>
      <c r="H1429" s="6">
        <f>LN(Tabella2[[#This Row],[NUM INDICE]]/G1428)</f>
        <v>-3.766051691471239E-4</v>
      </c>
    </row>
    <row r="1430" spans="1:8" x14ac:dyDescent="0.3">
      <c r="A1430" s="1">
        <v>44069</v>
      </c>
      <c r="B1430" s="2">
        <v>13190.15</v>
      </c>
      <c r="C1430" s="2">
        <v>13041.83</v>
      </c>
      <c r="D1430" s="2">
        <v>13192.32</v>
      </c>
      <c r="E1430" s="2">
        <v>13010.53</v>
      </c>
      <c r="F1430" s="3">
        <v>9.7999999999999997E-3</v>
      </c>
      <c r="G1430">
        <f>$G$2*Tabella2[[#This Row],[CHIUSURA]]/$B$2</f>
        <v>135.07951576746106</v>
      </c>
      <c r="H1430" s="6">
        <f>LN(Tabella2[[#This Row],[NUM INDICE]]/G1429)</f>
        <v>9.7921798816423544E-3</v>
      </c>
    </row>
    <row r="1431" spans="1:8" x14ac:dyDescent="0.3">
      <c r="A1431" s="1">
        <v>44070</v>
      </c>
      <c r="B1431" s="2">
        <v>13096.36</v>
      </c>
      <c r="C1431" s="2">
        <v>13206.58</v>
      </c>
      <c r="D1431" s="2">
        <v>13218.05</v>
      </c>
      <c r="E1431" s="2">
        <v>13087.37</v>
      </c>
      <c r="F1431" s="3">
        <v>-7.1000000000000004E-3</v>
      </c>
      <c r="G1431">
        <f>$G$2*Tabella2[[#This Row],[CHIUSURA]]/$B$2</f>
        <v>134.11901813977448</v>
      </c>
      <c r="H1431" s="6">
        <f>LN(Tabella2[[#This Row],[NUM INDICE]]/G1430)</f>
        <v>-7.1360099155429952E-3</v>
      </c>
    </row>
    <row r="1432" spans="1:8" x14ac:dyDescent="0.3">
      <c r="A1432" s="1">
        <v>44071</v>
      </c>
      <c r="B1432" s="2">
        <v>13033.2</v>
      </c>
      <c r="C1432" s="2">
        <v>13140.6</v>
      </c>
      <c r="D1432" s="2">
        <v>13147.24</v>
      </c>
      <c r="E1432" s="2">
        <v>12951.26</v>
      </c>
      <c r="F1432" s="3">
        <v>-4.7999999999999996E-3</v>
      </c>
      <c r="G1432">
        <f>$G$2*Tabella2[[#This Row],[CHIUSURA]]/$B$2</f>
        <v>133.47220046022778</v>
      </c>
      <c r="H1432" s="6">
        <f>LN(Tabella2[[#This Row],[NUM INDICE]]/G1431)</f>
        <v>-4.83438090886889E-3</v>
      </c>
    </row>
    <row r="1433" spans="1:8" x14ac:dyDescent="0.3">
      <c r="A1433" s="1">
        <v>44074</v>
      </c>
      <c r="B1433" s="2">
        <v>12945.38</v>
      </c>
      <c r="C1433" s="2">
        <v>13103.93</v>
      </c>
      <c r="D1433" s="2">
        <v>13148.19</v>
      </c>
      <c r="E1433" s="2">
        <v>12923.76</v>
      </c>
      <c r="F1433" s="3">
        <v>-6.7000000000000002E-3</v>
      </c>
      <c r="G1433">
        <f>$G$2*Tabella2[[#This Row],[CHIUSURA]]/$B$2</f>
        <v>132.57284123575357</v>
      </c>
      <c r="H1433" s="6">
        <f>LN(Tabella2[[#This Row],[NUM INDICE]]/G1432)</f>
        <v>-6.7609803558949522E-3</v>
      </c>
    </row>
    <row r="1434" spans="1:8" x14ac:dyDescent="0.3">
      <c r="A1434" s="1">
        <v>44075</v>
      </c>
      <c r="B1434" s="2">
        <v>12974.25</v>
      </c>
      <c r="C1434" s="2">
        <v>13037.2</v>
      </c>
      <c r="D1434" s="2">
        <v>13127.28</v>
      </c>
      <c r="E1434" s="2">
        <v>12850.3</v>
      </c>
      <c r="F1434" s="3">
        <v>2.2000000000000001E-3</v>
      </c>
      <c r="G1434">
        <f>$G$2*Tabella2[[#This Row],[CHIUSURA]]/$B$2</f>
        <v>132.86849713202517</v>
      </c>
      <c r="H1434" s="6">
        <f>LN(Tabella2[[#This Row],[NUM INDICE]]/G1433)</f>
        <v>2.2276561771007197E-3</v>
      </c>
    </row>
    <row r="1435" spans="1:8" x14ac:dyDescent="0.3">
      <c r="A1435" s="1">
        <v>44076</v>
      </c>
      <c r="B1435" s="2">
        <v>13243.43</v>
      </c>
      <c r="C1435" s="2">
        <v>13071.66</v>
      </c>
      <c r="D1435" s="2">
        <v>13303.17</v>
      </c>
      <c r="E1435" s="2">
        <v>13062.17</v>
      </c>
      <c r="F1435" s="3">
        <v>2.07E-2</v>
      </c>
      <c r="G1435">
        <f>$G$2*Tabella2[[#This Row],[CHIUSURA]]/$B$2</f>
        <v>135.62515297401976</v>
      </c>
      <c r="H1435" s="6">
        <f>LN(Tabella2[[#This Row],[NUM INDICE]]/G1434)</f>
        <v>2.0534956488771801E-2</v>
      </c>
    </row>
    <row r="1436" spans="1:8" x14ac:dyDescent="0.3">
      <c r="A1436" s="1">
        <v>44077</v>
      </c>
      <c r="B1436" s="2">
        <v>13057.77</v>
      </c>
      <c r="C1436" s="2">
        <v>13354.72</v>
      </c>
      <c r="D1436" s="2">
        <v>13460.46</v>
      </c>
      <c r="E1436" s="2">
        <v>13004.83</v>
      </c>
      <c r="F1436" s="3">
        <v>-1.4E-2</v>
      </c>
      <c r="G1436">
        <f>$G$2*Tabella2[[#This Row],[CHIUSURA]]/$B$2</f>
        <v>133.72382032068475</v>
      </c>
      <c r="H1436" s="6">
        <f>LN(Tabella2[[#This Row],[NUM INDICE]]/G1435)</f>
        <v>-1.4118221515900909E-2</v>
      </c>
    </row>
    <row r="1437" spans="1:8" x14ac:dyDescent="0.3">
      <c r="A1437" s="1">
        <v>44078</v>
      </c>
      <c r="B1437" s="2">
        <v>12842.66</v>
      </c>
      <c r="C1437" s="2">
        <v>12916.12</v>
      </c>
      <c r="D1437" s="2">
        <v>13127.08</v>
      </c>
      <c r="E1437" s="2">
        <v>12753.69</v>
      </c>
      <c r="F1437" s="3">
        <v>-1.6500000000000001E-2</v>
      </c>
      <c r="G1437">
        <f>$G$2*Tabella2[[#This Row],[CHIUSURA]]/$B$2</f>
        <v>131.52089202671246</v>
      </c>
      <c r="H1437" s="6">
        <f>LN(Tabella2[[#This Row],[NUM INDICE]]/G1436)</f>
        <v>-1.6610916970808985E-2</v>
      </c>
    </row>
    <row r="1438" spans="1:8" x14ac:dyDescent="0.3">
      <c r="A1438" s="1">
        <v>44081</v>
      </c>
      <c r="B1438" s="2">
        <v>13100.28</v>
      </c>
      <c r="C1438" s="2">
        <v>12931.4</v>
      </c>
      <c r="D1438" s="2">
        <v>13117.61</v>
      </c>
      <c r="E1438" s="2">
        <v>12920.92</v>
      </c>
      <c r="F1438" s="3">
        <v>2.01E-2</v>
      </c>
      <c r="G1438">
        <f>$G$2*Tabella2[[#This Row],[CHIUSURA]]/$B$2</f>
        <v>134.15916261893571</v>
      </c>
      <c r="H1438" s="6">
        <f>LN(Tabella2[[#This Row],[NUM INDICE]]/G1437)</f>
        <v>1.9861162109364477E-2</v>
      </c>
    </row>
    <row r="1439" spans="1:8" x14ac:dyDescent="0.3">
      <c r="A1439" s="1">
        <v>44082</v>
      </c>
      <c r="B1439" s="2">
        <v>12968.33</v>
      </c>
      <c r="C1439" s="2">
        <v>13126.23</v>
      </c>
      <c r="D1439" s="2">
        <v>13147.52</v>
      </c>
      <c r="E1439" s="2">
        <v>12856.55</v>
      </c>
      <c r="F1439" s="3">
        <v>-1.01E-2</v>
      </c>
      <c r="G1439">
        <f>$G$2*Tabella2[[#This Row],[CHIUSURA]]/$B$2</f>
        <v>132.80787077574087</v>
      </c>
      <c r="H1439" s="6">
        <f>LN(Tabella2[[#This Row],[NUM INDICE]]/G1438)</f>
        <v>-1.0123372660105651E-2</v>
      </c>
    </row>
    <row r="1440" spans="1:8" x14ac:dyDescent="0.3">
      <c r="A1440" s="1">
        <v>44083</v>
      </c>
      <c r="B1440" s="2">
        <v>13237.21</v>
      </c>
      <c r="C1440" s="2">
        <v>12990.52</v>
      </c>
      <c r="D1440" s="2">
        <v>13257.54</v>
      </c>
      <c r="E1440" s="2">
        <v>12973.46</v>
      </c>
      <c r="F1440" s="3">
        <v>2.07E-2</v>
      </c>
      <c r="G1440">
        <f>$G$2*Tabella2[[#This Row],[CHIUSURA]]/$B$2</f>
        <v>135.561454336167</v>
      </c>
      <c r="H1440" s="6">
        <f>LN(Tabella2[[#This Row],[NUM INDICE]]/G1439)</f>
        <v>2.0521571863305069E-2</v>
      </c>
    </row>
    <row r="1441" spans="1:8" x14ac:dyDescent="0.3">
      <c r="A1441" s="1">
        <v>44084</v>
      </c>
      <c r="B1441" s="2">
        <v>13208.89</v>
      </c>
      <c r="C1441" s="2">
        <v>13265.51</v>
      </c>
      <c r="D1441" s="2">
        <v>13297.71</v>
      </c>
      <c r="E1441" s="2">
        <v>13161.93</v>
      </c>
      <c r="F1441" s="3">
        <v>-2.0999999999999999E-3</v>
      </c>
      <c r="G1441">
        <f>$G$2*Tabella2[[#This Row],[CHIUSURA]]/$B$2</f>
        <v>135.27143095610427</v>
      </c>
      <c r="H1441" s="6">
        <f>LN(Tabella2[[#This Row],[NUM INDICE]]/G1440)</f>
        <v>-2.1417154760202299E-3</v>
      </c>
    </row>
    <row r="1442" spans="1:8" x14ac:dyDescent="0.3">
      <c r="A1442" s="1">
        <v>44085</v>
      </c>
      <c r="B1442" s="2">
        <v>13202.84</v>
      </c>
      <c r="C1442" s="2">
        <v>13198.74</v>
      </c>
      <c r="D1442" s="2">
        <v>13255.47</v>
      </c>
      <c r="E1442" s="2">
        <v>13117.46</v>
      </c>
      <c r="F1442" s="3">
        <v>-5.0000000000000001E-4</v>
      </c>
      <c r="G1442">
        <f>$G$2*Tabella2[[#This Row],[CHIUSURA]]/$B$2</f>
        <v>135.20947327780698</v>
      </c>
      <c r="H1442" s="6">
        <f>LN(Tabella2[[#This Row],[NUM INDICE]]/G1441)</f>
        <v>-4.5812978595610629E-4</v>
      </c>
    </row>
    <row r="1443" spans="1:8" x14ac:dyDescent="0.3">
      <c r="A1443" s="1">
        <v>44088</v>
      </c>
      <c r="B1443" s="2">
        <v>13193.66</v>
      </c>
      <c r="C1443" s="2">
        <v>13329.61</v>
      </c>
      <c r="D1443" s="2">
        <v>13339.14</v>
      </c>
      <c r="E1443" s="2">
        <v>13159.72</v>
      </c>
      <c r="F1443" s="3">
        <v>-6.9999999999999999E-4</v>
      </c>
      <c r="G1443">
        <f>$G$2*Tabella2[[#This Row],[CHIUSURA]]/$B$2</f>
        <v>135.11546146181206</v>
      </c>
      <c r="H1443" s="6">
        <f>LN(Tabella2[[#This Row],[NUM INDICE]]/G1442)</f>
        <v>-6.9554678613422164E-4</v>
      </c>
    </row>
    <row r="1444" spans="1:8" x14ac:dyDescent="0.3">
      <c r="A1444" s="1">
        <v>44089</v>
      </c>
      <c r="B1444" s="2">
        <v>13217.67</v>
      </c>
      <c r="C1444" s="2">
        <v>13220.81</v>
      </c>
      <c r="D1444" s="2">
        <v>13262.81</v>
      </c>
      <c r="E1444" s="2">
        <v>13138.2</v>
      </c>
      <c r="F1444" s="3">
        <v>1.8E-3</v>
      </c>
      <c r="G1444">
        <f>$G$2*Tabella2[[#This Row],[CHIUSURA]]/$B$2</f>
        <v>135.36134639667458</v>
      </c>
      <c r="H1444" s="6">
        <f>LN(Tabella2[[#This Row],[NUM INDICE]]/G1443)</f>
        <v>1.8181596015167851E-3</v>
      </c>
    </row>
    <row r="1445" spans="1:8" x14ac:dyDescent="0.3">
      <c r="A1445" s="1">
        <v>44090</v>
      </c>
      <c r="B1445" s="2">
        <v>13255.37</v>
      </c>
      <c r="C1445" s="2">
        <v>13224.16</v>
      </c>
      <c r="D1445" s="2">
        <v>13277.23</v>
      </c>
      <c r="E1445" s="2">
        <v>13181.56</v>
      </c>
      <c r="F1445" s="3">
        <v>2.8999999999999998E-3</v>
      </c>
      <c r="G1445">
        <f>$G$2*Tabella2[[#This Row],[CHIUSURA]]/$B$2</f>
        <v>135.74742978044452</v>
      </c>
      <c r="H1445" s="6">
        <f>LN(Tabella2[[#This Row],[NUM INDICE]]/G1444)</f>
        <v>2.8481825650283022E-3</v>
      </c>
    </row>
    <row r="1446" spans="1:8" x14ac:dyDescent="0.3">
      <c r="A1446" s="1">
        <v>44091</v>
      </c>
      <c r="B1446" s="2">
        <v>13208.12</v>
      </c>
      <c r="C1446" s="2">
        <v>13060.18</v>
      </c>
      <c r="D1446" s="2">
        <v>13245.87</v>
      </c>
      <c r="E1446" s="2">
        <v>13035.94</v>
      </c>
      <c r="F1446" s="3">
        <v>-3.5999999999999999E-3</v>
      </c>
      <c r="G1446">
        <f>$G$2*Tabella2[[#This Row],[CHIUSURA]]/$B$2</f>
        <v>135.26354543341188</v>
      </c>
      <c r="H1446" s="6">
        <f>LN(Tabella2[[#This Row],[NUM INDICE]]/G1445)</f>
        <v>-3.5709613667784731E-3</v>
      </c>
    </row>
    <row r="1447" spans="1:8" x14ac:dyDescent="0.3">
      <c r="A1447" s="1">
        <v>44092</v>
      </c>
      <c r="B1447" s="2">
        <v>13116.25</v>
      </c>
      <c r="C1447" s="2">
        <v>13210.86</v>
      </c>
      <c r="D1447" s="2">
        <v>13263.44</v>
      </c>
      <c r="E1447" s="2">
        <v>13116.25</v>
      </c>
      <c r="F1447" s="3">
        <v>-7.0000000000000001E-3</v>
      </c>
      <c r="G1447">
        <f>$G$2*Tabella2[[#This Row],[CHIUSURA]]/$B$2</f>
        <v>134.32271040776345</v>
      </c>
      <c r="H1447" s="6">
        <f>LN(Tabella2[[#This Row],[NUM INDICE]]/G1446)</f>
        <v>-6.9798724893572811E-3</v>
      </c>
    </row>
    <row r="1448" spans="1:8" x14ac:dyDescent="0.3">
      <c r="A1448" s="1">
        <v>44095</v>
      </c>
      <c r="B1448" s="2">
        <v>12542.44</v>
      </c>
      <c r="C1448" s="2">
        <v>12998.9</v>
      </c>
      <c r="D1448" s="2">
        <v>12998.9</v>
      </c>
      <c r="E1448" s="2">
        <v>12505.16</v>
      </c>
      <c r="F1448" s="3">
        <v>-4.3700000000000003E-2</v>
      </c>
      <c r="G1448">
        <f>$G$2*Tabella2[[#This Row],[CHIUSURA]]/$B$2</f>
        <v>128.44635745176774</v>
      </c>
      <c r="H1448" s="6">
        <f>LN(Tabella2[[#This Row],[NUM INDICE]]/G1447)</f>
        <v>-4.4733825860454796E-2</v>
      </c>
    </row>
    <row r="1449" spans="1:8" x14ac:dyDescent="0.3">
      <c r="A1449" s="1">
        <v>44096</v>
      </c>
      <c r="B1449" s="2">
        <v>12594.39</v>
      </c>
      <c r="C1449" s="2">
        <v>12629.71</v>
      </c>
      <c r="D1449" s="2">
        <v>12698.12</v>
      </c>
      <c r="E1449" s="2">
        <v>12592.97</v>
      </c>
      <c r="F1449" s="3">
        <v>4.1000000000000003E-3</v>
      </c>
      <c r="G1449">
        <f>$G$2*Tabella2[[#This Row],[CHIUSURA]]/$B$2</f>
        <v>128.97837421003962</v>
      </c>
      <c r="H1449" s="6">
        <f>LN(Tabella2[[#This Row],[NUM INDICE]]/G1448)</f>
        <v>4.1333830847541169E-3</v>
      </c>
    </row>
    <row r="1450" spans="1:8" x14ac:dyDescent="0.3">
      <c r="A1450" s="1">
        <v>44097</v>
      </c>
      <c r="B1450" s="2">
        <v>12642.97</v>
      </c>
      <c r="C1450" s="2">
        <v>12737.32</v>
      </c>
      <c r="D1450" s="2">
        <v>12830.7</v>
      </c>
      <c r="E1450" s="2">
        <v>12642.97</v>
      </c>
      <c r="F1450" s="3">
        <v>3.8999999999999998E-3</v>
      </c>
      <c r="G1450">
        <f>$G$2*Tabella2[[#This Row],[CHIUSURA]]/$B$2</f>
        <v>129.47587900535908</v>
      </c>
      <c r="H1450" s="6">
        <f>LN(Tabella2[[#This Row],[NUM INDICE]]/G1449)</f>
        <v>3.8498527581185063E-3</v>
      </c>
    </row>
    <row r="1451" spans="1:8" x14ac:dyDescent="0.3">
      <c r="A1451" s="1">
        <v>44098</v>
      </c>
      <c r="B1451" s="2">
        <v>12606.57</v>
      </c>
      <c r="C1451" s="2">
        <v>12520.47</v>
      </c>
      <c r="D1451" s="2">
        <v>12684.8</v>
      </c>
      <c r="E1451" s="2">
        <v>12512.5</v>
      </c>
      <c r="F1451" s="3">
        <v>-2.8999999999999998E-3</v>
      </c>
      <c r="G1451">
        <f>$G$2*Tabella2[[#This Row],[CHIUSURA]]/$B$2</f>
        <v>129.10310884171912</v>
      </c>
      <c r="H1451" s="6">
        <f>LN(Tabella2[[#This Row],[NUM INDICE]]/G1450)</f>
        <v>-2.8832228401798523E-3</v>
      </c>
    </row>
    <row r="1452" spans="1:8" x14ac:dyDescent="0.3">
      <c r="A1452" s="1">
        <v>44099</v>
      </c>
      <c r="B1452" s="2">
        <v>12469.2</v>
      </c>
      <c r="C1452" s="2">
        <v>12615.91</v>
      </c>
      <c r="D1452" s="2">
        <v>12622.77</v>
      </c>
      <c r="E1452" s="2">
        <v>12341.58</v>
      </c>
      <c r="F1452" s="3">
        <v>-1.09E-2</v>
      </c>
      <c r="G1452">
        <f>$G$2*Tabella2[[#This Row],[CHIUSURA]]/$B$2</f>
        <v>127.69631111152076</v>
      </c>
      <c r="H1452" s="6">
        <f>LN(Tabella2[[#This Row],[NUM INDICE]]/G1451)</f>
        <v>-1.0956502967757159E-2</v>
      </c>
    </row>
    <row r="1453" spans="1:8" x14ac:dyDescent="0.3">
      <c r="A1453" s="1">
        <v>44102</v>
      </c>
      <c r="B1453" s="2">
        <v>12870.87</v>
      </c>
      <c r="C1453" s="2">
        <v>12673.73</v>
      </c>
      <c r="D1453" s="2">
        <v>12873.4</v>
      </c>
      <c r="E1453" s="2">
        <v>12660.15</v>
      </c>
      <c r="F1453" s="3">
        <v>3.2199999999999999E-2</v>
      </c>
      <c r="G1453">
        <f>$G$2*Tabella2[[#This Row],[CHIUSURA]]/$B$2</f>
        <v>131.80978890353344</v>
      </c>
      <c r="H1453" s="6">
        <f>LN(Tabella2[[#This Row],[NUM INDICE]]/G1452)</f>
        <v>3.1705014726456128E-2</v>
      </c>
    </row>
    <row r="1454" spans="1:8" x14ac:dyDescent="0.3">
      <c r="A1454" s="1">
        <v>44103</v>
      </c>
      <c r="B1454" s="2">
        <v>12825.82</v>
      </c>
      <c r="C1454" s="2">
        <v>12817.79</v>
      </c>
      <c r="D1454" s="2">
        <v>12859.14</v>
      </c>
      <c r="E1454" s="2">
        <v>12738.3</v>
      </c>
      <c r="F1454" s="3">
        <v>-3.5000000000000001E-3</v>
      </c>
      <c r="G1454">
        <f>$G$2*Tabella2[[#This Row],[CHIUSURA]]/$B$2</f>
        <v>131.3484346213362</v>
      </c>
      <c r="H1454" s="6">
        <f>LN(Tabella2[[#This Row],[NUM INDICE]]/G1453)</f>
        <v>-3.5062917561773732E-3</v>
      </c>
    </row>
    <row r="1455" spans="1:8" x14ac:dyDescent="0.3">
      <c r="A1455" s="1">
        <v>44104</v>
      </c>
      <c r="B1455" s="2">
        <v>12760.73</v>
      </c>
      <c r="C1455" s="2">
        <v>12754.77</v>
      </c>
      <c r="D1455" s="2">
        <v>12869.96</v>
      </c>
      <c r="E1455" s="2">
        <v>12698.42</v>
      </c>
      <c r="F1455" s="3">
        <v>-5.1000000000000004E-3</v>
      </c>
      <c r="G1455">
        <f>$G$2*Tabella2[[#This Row],[CHIUSURA]]/$B$2</f>
        <v>130.68185193036572</v>
      </c>
      <c r="H1455" s="6">
        <f>LN(Tabella2[[#This Row],[NUM INDICE]]/G1454)</f>
        <v>-5.0878403231826809E-3</v>
      </c>
    </row>
    <row r="1456" spans="1:8" x14ac:dyDescent="0.3">
      <c r="A1456" s="1">
        <v>44105</v>
      </c>
      <c r="B1456" s="2">
        <v>12730.77</v>
      </c>
      <c r="C1456" s="2">
        <v>12812.08</v>
      </c>
      <c r="D1456" s="2">
        <v>12836.65</v>
      </c>
      <c r="E1456" s="2">
        <v>12671.23</v>
      </c>
      <c r="F1456" s="3">
        <v>-2.3E-3</v>
      </c>
      <c r="G1456">
        <f>$G$2*Tabella2[[#This Row],[CHIUSURA]]/$B$2</f>
        <v>130.37503341106208</v>
      </c>
      <c r="H1456" s="6">
        <f>LN(Tabella2[[#This Row],[NUM INDICE]]/G1455)</f>
        <v>-2.3505885330204926E-3</v>
      </c>
    </row>
    <row r="1457" spans="1:8" x14ac:dyDescent="0.3">
      <c r="A1457" s="1">
        <v>44106</v>
      </c>
      <c r="B1457" s="2">
        <v>12689.04</v>
      </c>
      <c r="C1457" s="2">
        <v>12558.78</v>
      </c>
      <c r="D1457" s="2">
        <v>12690.25</v>
      </c>
      <c r="E1457" s="2">
        <v>12539.86</v>
      </c>
      <c r="F1457" s="3">
        <v>-3.3E-3</v>
      </c>
      <c r="G1457">
        <f>$G$2*Tabella2[[#This Row],[CHIUSURA]]/$B$2</f>
        <v>129.9476790448891</v>
      </c>
      <c r="H1457" s="6">
        <f>LN(Tabella2[[#This Row],[NUM INDICE]]/G1456)</f>
        <v>-3.283269032061453E-3</v>
      </c>
    </row>
    <row r="1458" spans="1:8" x14ac:dyDescent="0.3">
      <c r="A1458" s="1">
        <v>44109</v>
      </c>
      <c r="B1458" s="2">
        <v>12828.31</v>
      </c>
      <c r="C1458" s="2">
        <v>12824.05</v>
      </c>
      <c r="D1458" s="2">
        <v>12842.48</v>
      </c>
      <c r="E1458" s="2">
        <v>12727.75</v>
      </c>
      <c r="F1458" s="3">
        <v>1.0999999999999999E-2</v>
      </c>
      <c r="G1458">
        <f>$G$2*Tabella2[[#This Row],[CHIUSURA]]/$B$2</f>
        <v>131.37393455835442</v>
      </c>
      <c r="H1458" s="6">
        <f>LN(Tabella2[[#This Row],[NUM INDICE]]/G1457)</f>
        <v>1.0915818679561803E-2</v>
      </c>
    </row>
    <row r="1459" spans="1:8" x14ac:dyDescent="0.3">
      <c r="A1459" s="1">
        <v>44110</v>
      </c>
      <c r="B1459" s="2">
        <v>12906.02</v>
      </c>
      <c r="C1459" s="2">
        <v>12858.97</v>
      </c>
      <c r="D1459" s="2">
        <v>12966.09</v>
      </c>
      <c r="E1459" s="2">
        <v>12779.65</v>
      </c>
      <c r="F1459" s="3">
        <v>6.1000000000000004E-3</v>
      </c>
      <c r="G1459">
        <f>$G$2*Tabella2[[#This Row],[CHIUSURA]]/$B$2</f>
        <v>132.16975789397148</v>
      </c>
      <c r="H1459" s="6">
        <f>LN(Tabella2[[#This Row],[NUM INDICE]]/G1458)</f>
        <v>6.0394217532288895E-3</v>
      </c>
    </row>
    <row r="1460" spans="1:8" x14ac:dyDescent="0.3">
      <c r="A1460" s="1">
        <v>44111</v>
      </c>
      <c r="B1460" s="2">
        <v>12928.57</v>
      </c>
      <c r="C1460" s="2">
        <v>12901.29</v>
      </c>
      <c r="D1460" s="2">
        <v>12959.02</v>
      </c>
      <c r="E1460" s="2">
        <v>12837.11</v>
      </c>
      <c r="F1460" s="3">
        <v>1.6999999999999999E-3</v>
      </c>
      <c r="G1460">
        <f>$G$2*Tabella2[[#This Row],[CHIUSURA]]/$B$2</f>
        <v>132.40069105853414</v>
      </c>
      <c r="H1460" s="6">
        <f>LN(Tabella2[[#This Row],[NUM INDICE]]/G1459)</f>
        <v>1.7457219740544686E-3</v>
      </c>
    </row>
    <row r="1461" spans="1:8" x14ac:dyDescent="0.3">
      <c r="A1461" s="1">
        <v>44112</v>
      </c>
      <c r="B1461" s="2">
        <v>13042.21</v>
      </c>
      <c r="C1461" s="2">
        <v>13011.23</v>
      </c>
      <c r="D1461" s="2">
        <v>13100.85</v>
      </c>
      <c r="E1461" s="2">
        <v>12956.64</v>
      </c>
      <c r="F1461" s="3">
        <v>8.8000000000000005E-3</v>
      </c>
      <c r="G1461">
        <f>$G$2*Tabella2[[#This Row],[CHIUSURA]]/$B$2</f>
        <v>133.56447131666724</v>
      </c>
      <c r="H1461" s="6">
        <f>LN(Tabella2[[#This Row],[NUM INDICE]]/G1460)</f>
        <v>8.7514295129275319E-3</v>
      </c>
    </row>
    <row r="1462" spans="1:8" x14ac:dyDescent="0.3">
      <c r="A1462" s="1">
        <v>44113</v>
      </c>
      <c r="B1462" s="2">
        <v>13051.23</v>
      </c>
      <c r="C1462" s="2">
        <v>13070.04</v>
      </c>
      <c r="D1462" s="2">
        <v>13096.44</v>
      </c>
      <c r="E1462" s="2">
        <v>13009.98</v>
      </c>
      <c r="F1462" s="3">
        <v>6.9999999999999999E-4</v>
      </c>
      <c r="G1462">
        <f>$G$2*Tabella2[[#This Row],[CHIUSURA]]/$B$2</f>
        <v>133.65684458249231</v>
      </c>
      <c r="H1462" s="6">
        <f>LN(Tabella2[[#This Row],[NUM INDICE]]/G1461)</f>
        <v>6.9136153449163068E-4</v>
      </c>
    </row>
    <row r="1463" spans="1:8" x14ac:dyDescent="0.3">
      <c r="A1463" s="1">
        <v>44116</v>
      </c>
      <c r="B1463" s="2">
        <v>13138.41</v>
      </c>
      <c r="C1463" s="2">
        <v>13086.06</v>
      </c>
      <c r="D1463" s="2">
        <v>13151.8</v>
      </c>
      <c r="E1463" s="2">
        <v>13058.34</v>
      </c>
      <c r="F1463" s="3">
        <v>6.7000000000000002E-3</v>
      </c>
      <c r="G1463">
        <f>$G$2*Tabella2[[#This Row],[CHIUSURA]]/$B$2</f>
        <v>134.54964960628712</v>
      </c>
      <c r="H1463" s="6">
        <f>LN(Tabella2[[#This Row],[NUM INDICE]]/G1462)</f>
        <v>6.6576189678685125E-3</v>
      </c>
    </row>
    <row r="1464" spans="1:8" x14ac:dyDescent="0.3">
      <c r="A1464" s="1">
        <v>44117</v>
      </c>
      <c r="B1464" s="2">
        <v>13018.99</v>
      </c>
      <c r="C1464" s="2">
        <v>13132.9</v>
      </c>
      <c r="D1464" s="2">
        <v>13132.9</v>
      </c>
      <c r="E1464" s="2">
        <v>12959.7</v>
      </c>
      <c r="F1464" s="3">
        <v>-9.1000000000000004E-3</v>
      </c>
      <c r="G1464">
        <f>$G$2*Tabella2[[#This Row],[CHIUSURA]]/$B$2</f>
        <v>133.32667672326835</v>
      </c>
      <c r="H1464" s="6">
        <f>LN(Tabella2[[#This Row],[NUM INDICE]]/G1463)</f>
        <v>-9.130940361795712E-3</v>
      </c>
    </row>
    <row r="1465" spans="1:8" x14ac:dyDescent="0.3">
      <c r="A1465" s="1">
        <v>44118</v>
      </c>
      <c r="B1465" s="2">
        <v>13028.06</v>
      </c>
      <c r="C1465" s="2">
        <v>13012.69</v>
      </c>
      <c r="D1465" s="2">
        <v>13066.44</v>
      </c>
      <c r="E1465" s="2">
        <v>12975.12</v>
      </c>
      <c r="F1465" s="3">
        <v>6.9999999999999999E-4</v>
      </c>
      <c r="G1465">
        <f>$G$2*Tabella2[[#This Row],[CHIUSURA]]/$B$2</f>
        <v>133.41956203602149</v>
      </c>
      <c r="H1465" s="6">
        <f>LN(Tabella2[[#This Row],[NUM INDICE]]/G1464)</f>
        <v>6.9643206171847015E-4</v>
      </c>
    </row>
    <row r="1466" spans="1:8" x14ac:dyDescent="0.3">
      <c r="A1466" s="1">
        <v>44119</v>
      </c>
      <c r="B1466" s="2">
        <v>12703.75</v>
      </c>
      <c r="C1466" s="2">
        <v>12826.13</v>
      </c>
      <c r="D1466" s="2">
        <v>12839.55</v>
      </c>
      <c r="E1466" s="2">
        <v>12599.82</v>
      </c>
      <c r="F1466" s="3">
        <v>-2.4899999999999999E-2</v>
      </c>
      <c r="G1466">
        <f>$G$2*Tabella2[[#This Row],[CHIUSURA]]/$B$2</f>
        <v>130.09832325112933</v>
      </c>
      <c r="H1466" s="6">
        <f>LN(Tabella2[[#This Row],[NUM INDICE]]/G1465)</f>
        <v>-2.5208267398694736E-2</v>
      </c>
    </row>
    <row r="1467" spans="1:8" x14ac:dyDescent="0.3">
      <c r="A1467" s="1">
        <v>44120</v>
      </c>
      <c r="B1467" s="2">
        <v>12908.99</v>
      </c>
      <c r="C1467" s="2">
        <v>12773.35</v>
      </c>
      <c r="D1467" s="2">
        <v>12955.86</v>
      </c>
      <c r="E1467" s="2">
        <v>12733.06</v>
      </c>
      <c r="F1467" s="3">
        <v>1.6199999999999999E-2</v>
      </c>
      <c r="G1467">
        <f>$G$2*Tabella2[[#This Row],[CHIUSURA]]/$B$2</f>
        <v>132.20017348149923</v>
      </c>
      <c r="H1467" s="6">
        <f>LN(Tabella2[[#This Row],[NUM INDICE]]/G1466)</f>
        <v>1.6026742401090432E-2</v>
      </c>
    </row>
    <row r="1468" spans="1:8" x14ac:dyDescent="0.3">
      <c r="A1468" s="1">
        <v>44123</v>
      </c>
      <c r="B1468" s="2">
        <v>12854.66</v>
      </c>
      <c r="C1468" s="2">
        <v>12948.63</v>
      </c>
      <c r="D1468" s="2">
        <v>13028.73</v>
      </c>
      <c r="E1468" s="2">
        <v>12820.26</v>
      </c>
      <c r="F1468" s="3">
        <v>-4.1999999999999997E-3</v>
      </c>
      <c r="G1468">
        <f>$G$2*Tabella2[[#This Row],[CHIUSURA]]/$B$2</f>
        <v>131.64378328945091</v>
      </c>
      <c r="H1468" s="6">
        <f>LN(Tabella2[[#This Row],[NUM INDICE]]/G1467)</f>
        <v>-4.2175763554404642E-3</v>
      </c>
    </row>
    <row r="1469" spans="1:8" x14ac:dyDescent="0.3">
      <c r="A1469" s="1">
        <v>44124</v>
      </c>
      <c r="B1469" s="2">
        <v>12736.95</v>
      </c>
      <c r="C1469" s="2">
        <v>12819.15</v>
      </c>
      <c r="D1469" s="2">
        <v>12850.29</v>
      </c>
      <c r="E1469" s="2">
        <v>12725.45</v>
      </c>
      <c r="F1469" s="3">
        <v>-9.1999999999999998E-3</v>
      </c>
      <c r="G1469">
        <f>$G$2*Tabella2[[#This Row],[CHIUSURA]]/$B$2</f>
        <v>130.43832241137235</v>
      </c>
      <c r="H1469" s="6">
        <f>LN(Tabella2[[#This Row],[NUM INDICE]]/G1468)</f>
        <v>-9.1991734867423857E-3</v>
      </c>
    </row>
    <row r="1470" spans="1:8" x14ac:dyDescent="0.3">
      <c r="A1470" s="1">
        <v>44125</v>
      </c>
      <c r="B1470" s="2">
        <v>12557.64</v>
      </c>
      <c r="C1470" s="2">
        <v>12764.45</v>
      </c>
      <c r="D1470" s="2">
        <v>12765.05</v>
      </c>
      <c r="E1470" s="2">
        <v>12545.59</v>
      </c>
      <c r="F1470" s="3">
        <v>-1.41E-2</v>
      </c>
      <c r="G1470">
        <f>$G$2*Tabella2[[#This Row],[CHIUSURA]]/$B$2</f>
        <v>128.60201971790312</v>
      </c>
      <c r="H1470" s="6">
        <f>LN(Tabella2[[#This Row],[NUM INDICE]]/G1469)</f>
        <v>-1.4177972732923582E-2</v>
      </c>
    </row>
    <row r="1471" spans="1:8" x14ac:dyDescent="0.3">
      <c r="A1471" s="1">
        <v>44126</v>
      </c>
      <c r="B1471" s="2">
        <v>12543.06</v>
      </c>
      <c r="C1471" s="2">
        <v>12429.41</v>
      </c>
      <c r="D1471" s="2">
        <v>12583.02</v>
      </c>
      <c r="E1471" s="2">
        <v>12345.45</v>
      </c>
      <c r="F1471" s="3">
        <v>-1.1999999999999999E-3</v>
      </c>
      <c r="G1471">
        <f>$G$2*Tabella2[[#This Row],[CHIUSURA]]/$B$2</f>
        <v>128.4527068336759</v>
      </c>
      <c r="H1471" s="6">
        <f>LN(Tabella2[[#This Row],[NUM INDICE]]/G1470)</f>
        <v>-1.1617207201199561E-3</v>
      </c>
    </row>
    <row r="1472" spans="1:8" x14ac:dyDescent="0.3">
      <c r="A1472" s="1">
        <v>44127</v>
      </c>
      <c r="B1472" s="2">
        <v>12645.75</v>
      </c>
      <c r="C1472" s="2">
        <v>12517.98</v>
      </c>
      <c r="D1472" s="2">
        <v>12718.27</v>
      </c>
      <c r="E1472" s="2">
        <v>12514.99</v>
      </c>
      <c r="F1472" s="3">
        <v>8.2000000000000007E-3</v>
      </c>
      <c r="G1472">
        <f>$G$2*Tabella2[[#This Row],[CHIUSURA]]/$B$2</f>
        <v>129.50434881456016</v>
      </c>
      <c r="H1472" s="6">
        <f>LN(Tabella2[[#This Row],[NUM INDICE]]/G1471)</f>
        <v>8.1536657683594447E-3</v>
      </c>
    </row>
    <row r="1473" spans="1:8" x14ac:dyDescent="0.3">
      <c r="A1473" s="1">
        <v>44130</v>
      </c>
      <c r="B1473" s="2">
        <v>12177.18</v>
      </c>
      <c r="C1473" s="2">
        <v>12303.41</v>
      </c>
      <c r="D1473" s="2">
        <v>12404.51</v>
      </c>
      <c r="E1473" s="2">
        <v>12174.22</v>
      </c>
      <c r="F1473" s="3">
        <v>-3.7100000000000001E-2</v>
      </c>
      <c r="G1473">
        <f>$G$2*Tabella2[[#This Row],[CHIUSURA]]/$B$2</f>
        <v>124.70575223278064</v>
      </c>
      <c r="H1473" s="6">
        <f>LN(Tabella2[[#This Row],[NUM INDICE]]/G1472)</f>
        <v>-3.7757481962442961E-2</v>
      </c>
    </row>
    <row r="1474" spans="1:8" x14ac:dyDescent="0.3">
      <c r="A1474" s="1">
        <v>44131</v>
      </c>
      <c r="B1474" s="2">
        <v>12063.57</v>
      </c>
      <c r="C1474" s="2">
        <v>12206.42</v>
      </c>
      <c r="D1474" s="2">
        <v>12223.6</v>
      </c>
      <c r="E1474" s="2">
        <v>12034.8</v>
      </c>
      <c r="F1474" s="3">
        <v>-9.2999999999999992E-3</v>
      </c>
      <c r="G1474">
        <f>$G$2*Tabella2[[#This Row],[CHIUSURA]]/$B$2</f>
        <v>123.54227920280438</v>
      </c>
      <c r="H1474" s="6">
        <f>LN(Tabella2[[#This Row],[NUM INDICE]]/G1473)</f>
        <v>-9.3735409873289943E-3</v>
      </c>
    </row>
    <row r="1475" spans="1:8" x14ac:dyDescent="0.3">
      <c r="A1475" s="1">
        <v>44132</v>
      </c>
      <c r="B1475" s="2">
        <v>11560.51</v>
      </c>
      <c r="C1475" s="2">
        <v>11848.31</v>
      </c>
      <c r="D1475" s="2">
        <v>11852.02</v>
      </c>
      <c r="E1475" s="2">
        <v>11457.12</v>
      </c>
      <c r="F1475" s="3">
        <v>-4.1700000000000001E-2</v>
      </c>
      <c r="G1475">
        <f>$G$2*Tabella2[[#This Row],[CHIUSURA]]/$B$2</f>
        <v>118.39047265003744</v>
      </c>
      <c r="H1475" s="6">
        <f>LN(Tabella2[[#This Row],[NUM INDICE]]/G1474)</f>
        <v>-4.2595187476155275E-2</v>
      </c>
    </row>
    <row r="1476" spans="1:8" x14ac:dyDescent="0.3">
      <c r="A1476" s="1">
        <v>44133</v>
      </c>
      <c r="B1476" s="2">
        <v>11598.07</v>
      </c>
      <c r="C1476" s="2">
        <v>11631.07</v>
      </c>
      <c r="D1476" s="2">
        <v>11707.43</v>
      </c>
      <c r="E1476" s="2">
        <v>11458.56</v>
      </c>
      <c r="F1476" s="3">
        <v>3.2000000000000002E-3</v>
      </c>
      <c r="G1476">
        <f>$G$2*Tabella2[[#This Row],[CHIUSURA]]/$B$2</f>
        <v>118.77512230240877</v>
      </c>
      <c r="H1476" s="6">
        <f>LN(Tabella2[[#This Row],[NUM INDICE]]/G1475)</f>
        <v>3.2437250412656739E-3</v>
      </c>
    </row>
    <row r="1477" spans="1:8" x14ac:dyDescent="0.3">
      <c r="A1477" s="1">
        <v>44134</v>
      </c>
      <c r="B1477" s="2">
        <v>11556.48</v>
      </c>
      <c r="C1477" s="2">
        <v>11472.61</v>
      </c>
      <c r="D1477" s="2">
        <v>11614.13</v>
      </c>
      <c r="E1477" s="2">
        <v>11450.08</v>
      </c>
      <c r="F1477" s="3">
        <v>-3.5999999999999999E-3</v>
      </c>
      <c r="G1477">
        <f>$G$2*Tabella2[[#This Row],[CHIUSURA]]/$B$2</f>
        <v>118.34920166763445</v>
      </c>
      <c r="H1477" s="6">
        <f>LN(Tabella2[[#This Row],[NUM INDICE]]/G1476)</f>
        <v>-3.5923863540772605E-3</v>
      </c>
    </row>
    <row r="1478" spans="1:8" x14ac:dyDescent="0.3">
      <c r="A1478" s="1">
        <v>44137</v>
      </c>
      <c r="B1478" s="2">
        <v>11784.1</v>
      </c>
      <c r="C1478" s="2">
        <v>11644.15</v>
      </c>
      <c r="D1478" s="2">
        <v>11833.55</v>
      </c>
      <c r="E1478" s="2">
        <v>11546.2</v>
      </c>
      <c r="F1478" s="3">
        <v>1.9699999999999999E-2</v>
      </c>
      <c r="G1478">
        <f>$G$2*Tabella2[[#This Row],[CHIUSURA]]/$B$2</f>
        <v>120.68024410301156</v>
      </c>
      <c r="H1478" s="6">
        <f>LN(Tabella2[[#This Row],[NUM INDICE]]/G1477)</f>
        <v>1.9504846601822664E-2</v>
      </c>
    </row>
    <row r="1479" spans="1:8" x14ac:dyDescent="0.3">
      <c r="A1479" s="1">
        <v>44138</v>
      </c>
      <c r="B1479" s="2">
        <v>12088.98</v>
      </c>
      <c r="C1479" s="2">
        <v>11858.81</v>
      </c>
      <c r="D1479" s="2">
        <v>12088.98</v>
      </c>
      <c r="E1479" s="2">
        <v>11851.03</v>
      </c>
      <c r="F1479" s="3">
        <v>2.5899999999999999E-2</v>
      </c>
      <c r="G1479">
        <f>$G$2*Tabella2[[#This Row],[CHIUSURA]]/$B$2</f>
        <v>123.80250145165304</v>
      </c>
      <c r="H1479" s="6">
        <f>LN(Tabella2[[#This Row],[NUM INDICE]]/G1478)</f>
        <v>2.5543128614780707E-2</v>
      </c>
    </row>
    <row r="1480" spans="1:8" x14ac:dyDescent="0.3">
      <c r="A1480" s="1">
        <v>44139</v>
      </c>
      <c r="B1480" s="2">
        <v>12324.22</v>
      </c>
      <c r="C1480" s="2">
        <v>11896.11</v>
      </c>
      <c r="D1480" s="2">
        <v>12329.96</v>
      </c>
      <c r="E1480" s="2">
        <v>11848.21</v>
      </c>
      <c r="F1480" s="3">
        <v>1.95E-2</v>
      </c>
      <c r="G1480">
        <f>$G$2*Tabella2[[#This Row],[CHIUSURA]]/$B$2</f>
        <v>126.21157983886908</v>
      </c>
      <c r="H1480" s="6">
        <f>LN(Tabella2[[#This Row],[NUM INDICE]]/G1479)</f>
        <v>1.9272138100125995E-2</v>
      </c>
    </row>
    <row r="1481" spans="1:8" x14ac:dyDescent="0.3">
      <c r="A1481" s="1">
        <v>44140</v>
      </c>
      <c r="B1481" s="2">
        <v>12568.09</v>
      </c>
      <c r="C1481" s="2">
        <v>12420.88</v>
      </c>
      <c r="D1481" s="2">
        <v>12591.3</v>
      </c>
      <c r="E1481" s="2">
        <v>12398.59</v>
      </c>
      <c r="F1481" s="3">
        <v>1.9800000000000002E-2</v>
      </c>
      <c r="G1481">
        <f>$G$2*Tabella2[[#This Row],[CHIUSURA]]/$B$2</f>
        <v>128.70903752587117</v>
      </c>
      <c r="H1481" s="6">
        <f>LN(Tabella2[[#This Row],[NUM INDICE]]/G1480)</f>
        <v>1.9594630049547476E-2</v>
      </c>
    </row>
    <row r="1482" spans="1:8" x14ac:dyDescent="0.3">
      <c r="A1482" s="1">
        <v>44141</v>
      </c>
      <c r="B1482" s="2">
        <v>12480.02</v>
      </c>
      <c r="C1482" s="2">
        <v>12531.74</v>
      </c>
      <c r="D1482" s="2">
        <v>12595.87</v>
      </c>
      <c r="E1482" s="2">
        <v>12370.08</v>
      </c>
      <c r="F1482" s="3">
        <v>-7.0000000000000001E-3</v>
      </c>
      <c r="G1482">
        <f>$G$2*Tabella2[[#This Row],[CHIUSURA]]/$B$2</f>
        <v>127.80711806675659</v>
      </c>
      <c r="H1482" s="6">
        <f>LN(Tabella2[[#This Row],[NUM INDICE]]/G1481)</f>
        <v>-7.0320964675007827E-3</v>
      </c>
    </row>
    <row r="1483" spans="1:8" x14ac:dyDescent="0.3">
      <c r="A1483" s="1">
        <v>44144</v>
      </c>
      <c r="B1483" s="2">
        <v>13095.97</v>
      </c>
      <c r="C1483" s="2">
        <v>12713.19</v>
      </c>
      <c r="D1483" s="2">
        <v>13297.05</v>
      </c>
      <c r="E1483" s="2">
        <v>12670.58</v>
      </c>
      <c r="F1483" s="3">
        <v>4.9399999999999999E-2</v>
      </c>
      <c r="G1483">
        <f>$G$2*Tabella2[[#This Row],[CHIUSURA]]/$B$2</f>
        <v>134.11502417373549</v>
      </c>
      <c r="H1483" s="6">
        <f>LN(Tabella2[[#This Row],[NUM INDICE]]/G1482)</f>
        <v>4.8175583786300595E-2</v>
      </c>
    </row>
    <row r="1484" spans="1:8" x14ac:dyDescent="0.3">
      <c r="A1484" s="1">
        <v>44145</v>
      </c>
      <c r="B1484" s="2">
        <v>13163.11</v>
      </c>
      <c r="C1484" s="2">
        <v>13109.77</v>
      </c>
      <c r="D1484" s="2">
        <v>13237.59</v>
      </c>
      <c r="E1484" s="2">
        <v>13018.43</v>
      </c>
      <c r="F1484" s="3">
        <v>5.1000000000000004E-3</v>
      </c>
      <c r="G1484">
        <f>$G$2*Tabella2[[#This Row],[CHIUSURA]]/$B$2</f>
        <v>134.8026007887571</v>
      </c>
      <c r="H1484" s="6">
        <f>LN(Tabella2[[#This Row],[NUM INDICE]]/G1483)</f>
        <v>5.1136708755307606E-3</v>
      </c>
    </row>
    <row r="1485" spans="1:8" x14ac:dyDescent="0.3">
      <c r="A1485" s="1">
        <v>44146</v>
      </c>
      <c r="B1485" s="2">
        <v>13216.18</v>
      </c>
      <c r="C1485" s="2">
        <v>13205.95</v>
      </c>
      <c r="D1485" s="2">
        <v>13244.32</v>
      </c>
      <c r="E1485" s="2">
        <v>13138.76</v>
      </c>
      <c r="F1485" s="3">
        <v>4.0000000000000001E-3</v>
      </c>
      <c r="G1485">
        <f>$G$2*Tabella2[[#This Row],[CHIUSURA]]/$B$2</f>
        <v>135.34608739821789</v>
      </c>
      <c r="H1485" s="6">
        <f>LN(Tabella2[[#This Row],[NUM INDICE]]/G1484)</f>
        <v>4.0236163746632898E-3</v>
      </c>
    </row>
    <row r="1486" spans="1:8" x14ac:dyDescent="0.3">
      <c r="A1486" s="1">
        <v>44147</v>
      </c>
      <c r="B1486" s="2">
        <v>13052.95</v>
      </c>
      <c r="C1486" s="2">
        <v>13073.48</v>
      </c>
      <c r="D1486" s="2">
        <v>13168.09</v>
      </c>
      <c r="E1486" s="2">
        <v>13022.28</v>
      </c>
      <c r="F1486" s="3">
        <v>-1.24E-2</v>
      </c>
      <c r="G1486">
        <f>$G$2*Tabella2[[#This Row],[CHIUSURA]]/$B$2</f>
        <v>133.67445899681815</v>
      </c>
      <c r="H1486" s="6">
        <f>LN(Tabella2[[#This Row],[NUM INDICE]]/G1485)</f>
        <v>-1.2427674678319631E-2</v>
      </c>
    </row>
    <row r="1487" spans="1:8" x14ac:dyDescent="0.3">
      <c r="A1487" s="1">
        <v>44148</v>
      </c>
      <c r="B1487" s="2">
        <v>13076.72</v>
      </c>
      <c r="C1487" s="2">
        <v>13036.97</v>
      </c>
      <c r="D1487" s="2">
        <v>13145.48</v>
      </c>
      <c r="E1487" s="2">
        <v>13004.82</v>
      </c>
      <c r="F1487" s="3">
        <v>1.8E-3</v>
      </c>
      <c r="G1487">
        <f>$G$2*Tabella2[[#This Row],[CHIUSURA]]/$B$2</f>
        <v>133.9178861064259</v>
      </c>
      <c r="H1487" s="6">
        <f>LN(Tabella2[[#This Row],[NUM INDICE]]/G1486)</f>
        <v>1.81938819410286E-3</v>
      </c>
    </row>
    <row r="1488" spans="1:8" x14ac:dyDescent="0.3">
      <c r="A1488" s="1">
        <v>44151</v>
      </c>
      <c r="B1488" s="2">
        <v>13138.61</v>
      </c>
      <c r="C1488" s="2">
        <v>13170.52</v>
      </c>
      <c r="D1488" s="2">
        <v>13277.45</v>
      </c>
      <c r="E1488" s="2">
        <v>13081.11</v>
      </c>
      <c r="F1488" s="3">
        <v>4.7000000000000002E-3</v>
      </c>
      <c r="G1488">
        <f>$G$2*Tabella2[[#This Row],[CHIUSURA]]/$B$2</f>
        <v>134.55169779399944</v>
      </c>
      <c r="H1488" s="6">
        <f>LN(Tabella2[[#This Row],[NUM INDICE]]/G1487)</f>
        <v>4.7216735385211053E-3</v>
      </c>
    </row>
    <row r="1489" spans="1:8" x14ac:dyDescent="0.3">
      <c r="A1489" s="1">
        <v>44152</v>
      </c>
      <c r="B1489" s="2">
        <v>13133.47</v>
      </c>
      <c r="C1489" s="2">
        <v>13130.54</v>
      </c>
      <c r="D1489" s="2">
        <v>13151.02</v>
      </c>
      <c r="E1489" s="2">
        <v>13050.41</v>
      </c>
      <c r="F1489" s="3">
        <v>-4.0000000000000002E-4</v>
      </c>
      <c r="G1489">
        <f>$G$2*Tabella2[[#This Row],[CHIUSURA]]/$B$2</f>
        <v>134.49905936979312</v>
      </c>
      <c r="H1489" s="6">
        <f>LN(Tabella2[[#This Row],[NUM INDICE]]/G1488)</f>
        <v>-3.9128992189297088E-4</v>
      </c>
    </row>
    <row r="1490" spans="1:8" x14ac:dyDescent="0.3">
      <c r="A1490" s="1">
        <v>44153</v>
      </c>
      <c r="B1490" s="2">
        <v>13201.89</v>
      </c>
      <c r="C1490" s="2">
        <v>13086.43</v>
      </c>
      <c r="D1490" s="2">
        <v>13213.63</v>
      </c>
      <c r="E1490" s="2">
        <v>13074.67</v>
      </c>
      <c r="F1490" s="3">
        <v>5.1999999999999998E-3</v>
      </c>
      <c r="G1490">
        <f>$G$2*Tabella2[[#This Row],[CHIUSURA]]/$B$2</f>
        <v>135.19974438617351</v>
      </c>
      <c r="H1490" s="6">
        <f>LN(Tabella2[[#This Row],[NUM INDICE]]/G1489)</f>
        <v>5.1960674879628563E-3</v>
      </c>
    </row>
    <row r="1491" spans="1:8" x14ac:dyDescent="0.3">
      <c r="A1491" s="1">
        <v>44154</v>
      </c>
      <c r="B1491" s="2">
        <v>13086.16</v>
      </c>
      <c r="C1491" s="2">
        <v>13101.71</v>
      </c>
      <c r="D1491" s="2">
        <v>13138.14</v>
      </c>
      <c r="E1491" s="2">
        <v>13034.51</v>
      </c>
      <c r="F1491" s="3">
        <v>-8.8000000000000005E-3</v>
      </c>
      <c r="G1491">
        <f>$G$2*Tabella2[[#This Row],[CHIUSURA]]/$B$2</f>
        <v>134.01456056644679</v>
      </c>
      <c r="H1491" s="6">
        <f>LN(Tabella2[[#This Row],[NUM INDICE]]/G1490)</f>
        <v>-8.8048179808937407E-3</v>
      </c>
    </row>
    <row r="1492" spans="1:8" x14ac:dyDescent="0.3">
      <c r="A1492" s="1">
        <v>44155</v>
      </c>
      <c r="B1492" s="2">
        <v>13137.25</v>
      </c>
      <c r="C1492" s="2">
        <v>13054.64</v>
      </c>
      <c r="D1492" s="2">
        <v>13172.91</v>
      </c>
      <c r="E1492" s="2">
        <v>13054.64</v>
      </c>
      <c r="F1492" s="3">
        <v>3.8999999999999998E-3</v>
      </c>
      <c r="G1492">
        <f>$G$2*Tabella2[[#This Row],[CHIUSURA]]/$B$2</f>
        <v>134.53777011755574</v>
      </c>
      <c r="H1492" s="6">
        <f>LN(Tabella2[[#This Row],[NUM INDICE]]/G1491)</f>
        <v>3.8965233462128139E-3</v>
      </c>
    </row>
    <row r="1493" spans="1:8" x14ac:dyDescent="0.3">
      <c r="A1493" s="1">
        <v>44158</v>
      </c>
      <c r="B1493" s="2">
        <v>13126.97</v>
      </c>
      <c r="C1493" s="2">
        <v>13215.44</v>
      </c>
      <c r="D1493" s="2">
        <v>13312.42</v>
      </c>
      <c r="E1493" s="2">
        <v>13126.97</v>
      </c>
      <c r="F1493" s="3">
        <v>-8.0000000000000004E-4</v>
      </c>
      <c r="G1493">
        <f>$G$2*Tabella2[[#This Row],[CHIUSURA]]/$B$2</f>
        <v>134.43249326914312</v>
      </c>
      <c r="H1493" s="6">
        <f>LN(Tabella2[[#This Row],[NUM INDICE]]/G1492)</f>
        <v>-7.8281407366862768E-4</v>
      </c>
    </row>
    <row r="1494" spans="1:8" x14ac:dyDescent="0.3">
      <c r="A1494" s="1">
        <v>44159</v>
      </c>
      <c r="B1494" s="2">
        <v>13292.44</v>
      </c>
      <c r="C1494" s="2">
        <v>13254.42</v>
      </c>
      <c r="D1494" s="2">
        <v>13296.76</v>
      </c>
      <c r="E1494" s="2">
        <v>13192.32</v>
      </c>
      <c r="F1494" s="3">
        <v>1.26E-2</v>
      </c>
      <c r="G1494">
        <f>$G$2*Tabella2[[#This Row],[CHIUSURA]]/$B$2</f>
        <v>136.12706137292071</v>
      </c>
      <c r="H1494" s="6">
        <f>LN(Tabella2[[#This Row],[NUM INDICE]]/G1493)</f>
        <v>1.2526560109965015E-2</v>
      </c>
    </row>
    <row r="1495" spans="1:8" x14ac:dyDescent="0.3">
      <c r="A1495" s="1">
        <v>44160</v>
      </c>
      <c r="B1495" s="2">
        <v>13289.8</v>
      </c>
      <c r="C1495" s="2">
        <v>13346.77</v>
      </c>
      <c r="D1495" s="2">
        <v>13346.96</v>
      </c>
      <c r="E1495" s="2">
        <v>13235.82</v>
      </c>
      <c r="F1495" s="3">
        <v>-2.0000000000000001E-4</v>
      </c>
      <c r="G1495">
        <f>$G$2*Tabella2[[#This Row],[CHIUSURA]]/$B$2</f>
        <v>136.10002529511826</v>
      </c>
      <c r="H1495" s="6">
        <f>LN(Tabella2[[#This Row],[NUM INDICE]]/G1494)</f>
        <v>-1.9862885962044843E-4</v>
      </c>
    </row>
    <row r="1496" spans="1:8" x14ac:dyDescent="0.3">
      <c r="A1496" s="1">
        <v>44161</v>
      </c>
      <c r="B1496" s="2">
        <v>13286.57</v>
      </c>
      <c r="C1496" s="2">
        <v>13315.21</v>
      </c>
      <c r="D1496" s="2">
        <v>13316.19</v>
      </c>
      <c r="E1496" s="2">
        <v>13274.89</v>
      </c>
      <c r="F1496" s="3">
        <v>-2.0000000000000001E-4</v>
      </c>
      <c r="G1496">
        <f>$G$2*Tabella2[[#This Row],[CHIUSURA]]/$B$2</f>
        <v>136.0669470635645</v>
      </c>
      <c r="H1496" s="6">
        <f>LN(Tabella2[[#This Row],[NUM INDICE]]/G1495)</f>
        <v>-2.4307307701565593E-4</v>
      </c>
    </row>
    <row r="1497" spans="1:8" x14ac:dyDescent="0.3">
      <c r="A1497" s="1">
        <v>44162</v>
      </c>
      <c r="B1497" s="2">
        <v>13335.68</v>
      </c>
      <c r="C1497" s="2">
        <v>13280.51</v>
      </c>
      <c r="D1497" s="2">
        <v>13364.17</v>
      </c>
      <c r="E1497" s="2">
        <v>13272.74</v>
      </c>
      <c r="F1497" s="3">
        <v>3.7000000000000002E-3</v>
      </c>
      <c r="G1497">
        <f>$G$2*Tabella2[[#This Row],[CHIUSURA]]/$B$2</f>
        <v>136.56987955632158</v>
      </c>
      <c r="H1497" s="6">
        <f>LN(Tabella2[[#This Row],[NUM INDICE]]/G1496)</f>
        <v>3.6893993336952874E-3</v>
      </c>
    </row>
    <row r="1498" spans="1:8" x14ac:dyDescent="0.3">
      <c r="A1498" s="1">
        <v>44165</v>
      </c>
      <c r="B1498" s="2">
        <v>13291.16</v>
      </c>
      <c r="C1498" s="2">
        <v>13270.51</v>
      </c>
      <c r="D1498" s="2">
        <v>13445.11</v>
      </c>
      <c r="E1498" s="2">
        <v>13256.76</v>
      </c>
      <c r="F1498" s="3">
        <v>-3.3E-3</v>
      </c>
      <c r="G1498">
        <f>$G$2*Tabella2[[#This Row],[CHIUSURA]]/$B$2</f>
        <v>136.11395297156196</v>
      </c>
      <c r="H1498" s="6">
        <f>LN(Tabella2[[#This Row],[NUM INDICE]]/G1497)</f>
        <v>-3.3439973715538489E-3</v>
      </c>
    </row>
    <row r="1499" spans="1:8" x14ac:dyDescent="0.3">
      <c r="A1499" s="1">
        <v>44166</v>
      </c>
      <c r="B1499" s="2">
        <v>13382.3</v>
      </c>
      <c r="C1499" s="2">
        <v>13371.66</v>
      </c>
      <c r="D1499" s="2">
        <v>13434.3</v>
      </c>
      <c r="E1499" s="2">
        <v>13334.99</v>
      </c>
      <c r="F1499" s="3">
        <v>6.8999999999999999E-3</v>
      </c>
      <c r="G1499">
        <f>$G$2*Tabella2[[#This Row],[CHIUSURA]]/$B$2</f>
        <v>137.04731211206044</v>
      </c>
      <c r="H1499" s="6">
        <f>LN(Tabella2[[#This Row],[NUM INDICE]]/G1498)</f>
        <v>6.8337856949178526E-3</v>
      </c>
    </row>
    <row r="1500" spans="1:8" x14ac:dyDescent="0.3">
      <c r="A1500" s="1">
        <v>44167</v>
      </c>
      <c r="B1500" s="2">
        <v>13313.24</v>
      </c>
      <c r="C1500" s="2">
        <v>13341.91</v>
      </c>
      <c r="D1500" s="2">
        <v>13359.27</v>
      </c>
      <c r="E1500" s="2">
        <v>13272.47</v>
      </c>
      <c r="F1500" s="3">
        <v>-5.1999999999999998E-3</v>
      </c>
      <c r="G1500">
        <f>$G$2*Tabella2[[#This Row],[CHIUSURA]]/$B$2</f>
        <v>136.34007289500067</v>
      </c>
      <c r="H1500" s="6">
        <f>LN(Tabella2[[#This Row],[NUM INDICE]]/G1499)</f>
        <v>-5.1739095037958245E-3</v>
      </c>
    </row>
    <row r="1501" spans="1:8" x14ac:dyDescent="0.3">
      <c r="A1501" s="1">
        <v>44168</v>
      </c>
      <c r="B1501" s="2">
        <v>13252.86</v>
      </c>
      <c r="C1501" s="2">
        <v>13304.83</v>
      </c>
      <c r="D1501" s="2">
        <v>13307.54</v>
      </c>
      <c r="E1501" s="2">
        <v>13223.93</v>
      </c>
      <c r="F1501" s="3">
        <v>-4.4999999999999997E-3</v>
      </c>
      <c r="G1501">
        <f>$G$2*Tabella2[[#This Row],[CHIUSURA]]/$B$2</f>
        <v>135.72172502465506</v>
      </c>
      <c r="H1501" s="6">
        <f>LN(Tabella2[[#This Row],[NUM INDICE]]/G1500)</f>
        <v>-4.545650582432989E-3</v>
      </c>
    </row>
    <row r="1502" spans="1:8" x14ac:dyDescent="0.3">
      <c r="A1502" s="1">
        <v>44169</v>
      </c>
      <c r="B1502" s="2">
        <v>13298.96</v>
      </c>
      <c r="C1502" s="2">
        <v>13230.61</v>
      </c>
      <c r="D1502" s="2">
        <v>13315.37</v>
      </c>
      <c r="E1502" s="2">
        <v>13225.08</v>
      </c>
      <c r="F1502" s="3">
        <v>3.5000000000000001E-3</v>
      </c>
      <c r="G1502">
        <f>$G$2*Tabella2[[#This Row],[CHIUSURA]]/$B$2</f>
        <v>136.19383229234194</v>
      </c>
      <c r="H1502" s="6">
        <f>LN(Tabella2[[#This Row],[NUM INDICE]]/G1501)</f>
        <v>3.4724584847807744E-3</v>
      </c>
    </row>
    <row r="1503" spans="1:8" x14ac:dyDescent="0.3">
      <c r="A1503" s="1">
        <v>44172</v>
      </c>
      <c r="B1503" s="2">
        <v>13271</v>
      </c>
      <c r="C1503" s="2">
        <v>13255.78</v>
      </c>
      <c r="D1503" s="2">
        <v>13289.43</v>
      </c>
      <c r="E1503" s="2">
        <v>13163.26</v>
      </c>
      <c r="F1503" s="3">
        <v>-2.0999999999999999E-3</v>
      </c>
      <c r="G1503">
        <f>$G$2*Tabella2[[#This Row],[CHIUSURA]]/$B$2</f>
        <v>135.90749565016137</v>
      </c>
      <c r="H1503" s="6">
        <f>LN(Tabella2[[#This Row],[NUM INDICE]]/G1502)</f>
        <v>-2.1046332264473564E-3</v>
      </c>
    </row>
    <row r="1504" spans="1:8" x14ac:dyDescent="0.3">
      <c r="A1504" s="1">
        <v>44173</v>
      </c>
      <c r="B1504" s="2">
        <v>13278.49</v>
      </c>
      <c r="C1504" s="2">
        <v>13248.02</v>
      </c>
      <c r="D1504" s="2">
        <v>13297.49</v>
      </c>
      <c r="E1504" s="2">
        <v>13199.45</v>
      </c>
      <c r="F1504" s="3">
        <v>5.9999999999999995E-4</v>
      </c>
      <c r="G1504">
        <f>$G$2*Tabella2[[#This Row],[CHIUSURA]]/$B$2</f>
        <v>135.98420027998728</v>
      </c>
      <c r="H1504" s="6">
        <f>LN(Tabella2[[#This Row],[NUM INDICE]]/G1503)</f>
        <v>5.6422930901548689E-4</v>
      </c>
    </row>
    <row r="1505" spans="1:8" x14ac:dyDescent="0.3">
      <c r="A1505" s="1">
        <v>44174</v>
      </c>
      <c r="B1505" s="2">
        <v>13340.26</v>
      </c>
      <c r="C1505" s="2">
        <v>13344.14</v>
      </c>
      <c r="D1505" s="2">
        <v>13454.13</v>
      </c>
      <c r="E1505" s="2">
        <v>13327.87</v>
      </c>
      <c r="F1505" s="3">
        <v>4.7000000000000002E-3</v>
      </c>
      <c r="G1505">
        <f>$G$2*Tabella2[[#This Row],[CHIUSURA]]/$B$2</f>
        <v>136.61678305493342</v>
      </c>
      <c r="H1505" s="6">
        <f>LN(Tabella2[[#This Row],[NUM INDICE]]/G1504)</f>
        <v>4.6410977882898304E-3</v>
      </c>
    </row>
    <row r="1506" spans="1:8" x14ac:dyDescent="0.3">
      <c r="A1506" s="1">
        <v>44175</v>
      </c>
      <c r="B1506" s="2">
        <v>13295.73</v>
      </c>
      <c r="C1506" s="2">
        <v>13341.68</v>
      </c>
      <c r="D1506" s="2">
        <v>13370.44</v>
      </c>
      <c r="E1506" s="2">
        <v>13213.06</v>
      </c>
      <c r="F1506" s="3">
        <v>-3.3E-3</v>
      </c>
      <c r="G1506">
        <f>$G$2*Tabella2[[#This Row],[CHIUSURA]]/$B$2</f>
        <v>136.16075406078818</v>
      </c>
      <c r="H1506" s="6">
        <f>LN(Tabella2[[#This Row],[NUM INDICE]]/G1505)</f>
        <v>-3.3435995047180183E-3</v>
      </c>
    </row>
    <row r="1507" spans="1:8" x14ac:dyDescent="0.3">
      <c r="A1507" s="1">
        <v>44176</v>
      </c>
      <c r="B1507" s="2">
        <v>13114.3</v>
      </c>
      <c r="C1507" s="2">
        <v>13255.24</v>
      </c>
      <c r="D1507" s="2">
        <v>13265.61</v>
      </c>
      <c r="E1507" s="2">
        <v>13009.48</v>
      </c>
      <c r="F1507" s="3">
        <v>-1.3599999999999999E-2</v>
      </c>
      <c r="G1507">
        <f>$G$2*Tabella2[[#This Row],[CHIUSURA]]/$B$2</f>
        <v>134.30274057756847</v>
      </c>
      <c r="H1507" s="6">
        <f>LN(Tabella2[[#This Row],[NUM INDICE]]/G1506)</f>
        <v>-1.3739693152542622E-2</v>
      </c>
    </row>
    <row r="1508" spans="1:8" x14ac:dyDescent="0.3">
      <c r="A1508" s="1">
        <v>44179</v>
      </c>
      <c r="B1508" s="2">
        <v>13223.16</v>
      </c>
      <c r="C1508" s="2">
        <v>13224.26</v>
      </c>
      <c r="D1508" s="2">
        <v>13292.3</v>
      </c>
      <c r="E1508" s="2">
        <v>13190.53</v>
      </c>
      <c r="F1508" s="3">
        <v>8.3000000000000001E-3</v>
      </c>
      <c r="G1508">
        <f>$G$2*Tabella2[[#This Row],[CHIUSURA]]/$B$2</f>
        <v>135.41756914937741</v>
      </c>
      <c r="H1508" s="6">
        <f>LN(Tabella2[[#This Row],[NUM INDICE]]/G1507)</f>
        <v>8.2665997348866632E-3</v>
      </c>
    </row>
    <row r="1509" spans="1:8" x14ac:dyDescent="0.3">
      <c r="A1509" s="1">
        <v>44180</v>
      </c>
      <c r="B1509" s="2">
        <v>13362.87</v>
      </c>
      <c r="C1509" s="2">
        <v>13216.49</v>
      </c>
      <c r="D1509" s="2">
        <v>13374.96</v>
      </c>
      <c r="E1509" s="2">
        <v>13210.15</v>
      </c>
      <c r="F1509" s="3">
        <v>1.06E-2</v>
      </c>
      <c r="G1509">
        <f>$G$2*Tabella2[[#This Row],[CHIUSURA]]/$B$2</f>
        <v>136.84833067580979</v>
      </c>
      <c r="H1509" s="6">
        <f>LN(Tabella2[[#This Row],[NUM INDICE]]/G1508)</f>
        <v>1.0510127767147994E-2</v>
      </c>
    </row>
    <row r="1510" spans="1:8" x14ac:dyDescent="0.3">
      <c r="A1510" s="1">
        <v>44181</v>
      </c>
      <c r="B1510" s="2">
        <v>13565.98</v>
      </c>
      <c r="C1510" s="2">
        <v>13416.29</v>
      </c>
      <c r="D1510" s="2">
        <v>13596.74</v>
      </c>
      <c r="E1510" s="2">
        <v>13412.41</v>
      </c>
      <c r="F1510" s="3">
        <v>1.52E-2</v>
      </c>
      <c r="G1510">
        <f>$G$2*Tabella2[[#This Row],[CHIUSURA]]/$B$2</f>
        <v>138.92836770704363</v>
      </c>
      <c r="H1510" s="6">
        <f>LN(Tabella2[[#This Row],[NUM INDICE]]/G1509)</f>
        <v>1.5085222851689326E-2</v>
      </c>
    </row>
    <row r="1511" spans="1:8" x14ac:dyDescent="0.3">
      <c r="A1511" s="1">
        <v>44182</v>
      </c>
      <c r="B1511" s="2">
        <v>13667.25</v>
      </c>
      <c r="C1511" s="2">
        <v>13691.49</v>
      </c>
      <c r="D1511" s="2">
        <v>13725.84</v>
      </c>
      <c r="E1511" s="2">
        <v>13649.53</v>
      </c>
      <c r="F1511" s="3">
        <v>7.4999999999999997E-3</v>
      </c>
      <c r="G1511">
        <f>$G$2*Tabella2[[#This Row],[CHIUSURA]]/$B$2</f>
        <v>139.96546755517051</v>
      </c>
      <c r="H1511" s="6">
        <f>LN(Tabella2[[#This Row],[NUM INDICE]]/G1510)</f>
        <v>7.4372718032562225E-3</v>
      </c>
    </row>
    <row r="1512" spans="1:8" x14ac:dyDescent="0.3">
      <c r="A1512" s="1">
        <v>44183</v>
      </c>
      <c r="B1512" s="2">
        <v>13630.51</v>
      </c>
      <c r="C1512" s="2">
        <v>13649.66</v>
      </c>
      <c r="D1512" s="2">
        <v>13774.45</v>
      </c>
      <c r="E1512" s="2">
        <v>13624.25</v>
      </c>
      <c r="F1512" s="3">
        <v>-2.7000000000000001E-3</v>
      </c>
      <c r="G1512">
        <f>$G$2*Tabella2[[#This Row],[CHIUSURA]]/$B$2</f>
        <v>139.58921547241962</v>
      </c>
      <c r="H1512" s="6">
        <f>LN(Tabella2[[#This Row],[NUM INDICE]]/G1511)</f>
        <v>-2.6917975822297155E-3</v>
      </c>
    </row>
    <row r="1513" spans="1:8" x14ac:dyDescent="0.3">
      <c r="A1513" s="1">
        <v>44186</v>
      </c>
      <c r="B1513" s="2">
        <v>13246.3</v>
      </c>
      <c r="C1513" s="2">
        <v>13398.22</v>
      </c>
      <c r="D1513" s="2">
        <v>13399.99</v>
      </c>
      <c r="E1513" s="2">
        <v>13060.34</v>
      </c>
      <c r="F1513" s="3">
        <v>-2.8199999999999999E-2</v>
      </c>
      <c r="G1513">
        <f>$G$2*Tabella2[[#This Row],[CHIUSURA]]/$B$2</f>
        <v>135.65454446769138</v>
      </c>
      <c r="H1513" s="6">
        <f>LN(Tabella2[[#This Row],[NUM INDICE]]/G1512)</f>
        <v>-2.8592394316919123E-2</v>
      </c>
    </row>
    <row r="1514" spans="1:8" x14ac:dyDescent="0.3">
      <c r="A1514" s="1">
        <v>44187</v>
      </c>
      <c r="B1514" s="2">
        <v>13418.11</v>
      </c>
      <c r="C1514" s="2">
        <v>13311.02</v>
      </c>
      <c r="D1514" s="2">
        <v>13441.59</v>
      </c>
      <c r="E1514" s="2">
        <v>13310.42</v>
      </c>
      <c r="F1514" s="3">
        <v>1.2999999999999999E-2</v>
      </c>
      <c r="G1514">
        <f>$G$2*Tabella2[[#This Row],[CHIUSURA]]/$B$2</f>
        <v>137.41404012194911</v>
      </c>
      <c r="H1514" s="6">
        <f>LN(Tabella2[[#This Row],[NUM INDICE]]/G1513)</f>
        <v>1.2887018897166459E-2</v>
      </c>
    </row>
    <row r="1515" spans="1:8" x14ac:dyDescent="0.3">
      <c r="A1515" s="1">
        <v>44188</v>
      </c>
      <c r="B1515" s="2">
        <v>13587.23</v>
      </c>
      <c r="C1515" s="2">
        <v>13456.63</v>
      </c>
      <c r="D1515" s="2">
        <v>13601.71</v>
      </c>
      <c r="E1515" s="2">
        <v>13456.63</v>
      </c>
      <c r="F1515" s="3">
        <v>1.26E-2</v>
      </c>
      <c r="G1515">
        <f>$G$2*Tabella2[[#This Row],[CHIUSURA]]/$B$2</f>
        <v>139.14598765147628</v>
      </c>
      <c r="H1515" s="6">
        <f>LN(Tabella2[[#This Row],[NUM INDICE]]/G1514)</f>
        <v>1.252509399458592E-2</v>
      </c>
    </row>
    <row r="1516" spans="1:8" x14ac:dyDescent="0.3">
      <c r="A1516" s="1">
        <v>44193</v>
      </c>
      <c r="B1516" s="2">
        <v>13790.29</v>
      </c>
      <c r="C1516" s="2">
        <v>13779.05</v>
      </c>
      <c r="D1516" s="2">
        <v>13818.65</v>
      </c>
      <c r="E1516" s="2">
        <v>13740.21</v>
      </c>
      <c r="F1516" s="3">
        <v>1.49E-2</v>
      </c>
      <c r="G1516">
        <f>$G$2*Tabella2[[#This Row],[CHIUSURA]]/$B$2</f>
        <v>141.22551263578205</v>
      </c>
      <c r="H1516" s="6">
        <f>LN(Tabella2[[#This Row],[NUM INDICE]]/G1515)</f>
        <v>1.4834340271037557E-2</v>
      </c>
    </row>
    <row r="1517" spans="1:8" x14ac:dyDescent="0.3">
      <c r="A1517" s="1">
        <v>44194</v>
      </c>
      <c r="B1517" s="2">
        <v>13761.38</v>
      </c>
      <c r="C1517" s="2">
        <v>13873.35</v>
      </c>
      <c r="D1517" s="2">
        <v>13903.11</v>
      </c>
      <c r="E1517" s="2">
        <v>13747.08</v>
      </c>
      <c r="F1517" s="3">
        <v>-2.0999999999999999E-3</v>
      </c>
      <c r="G1517">
        <f>$G$2*Tabella2[[#This Row],[CHIUSURA]]/$B$2</f>
        <v>140.92944710196801</v>
      </c>
      <c r="H1517" s="6">
        <f>LN(Tabella2[[#This Row],[NUM INDICE]]/G1516)</f>
        <v>-2.0986031416821331E-3</v>
      </c>
    </row>
    <row r="1518" spans="1:8" x14ac:dyDescent="0.3">
      <c r="A1518" s="1">
        <v>44195</v>
      </c>
      <c r="B1518" s="2">
        <v>13718.78</v>
      </c>
      <c r="C1518" s="2">
        <v>13750.99</v>
      </c>
      <c r="D1518" s="2">
        <v>13797.09</v>
      </c>
      <c r="E1518" s="2">
        <v>13717.47</v>
      </c>
      <c r="F1518" s="3">
        <v>-3.0999999999999999E-3</v>
      </c>
      <c r="G1518">
        <f>$G$2*Tabella2[[#This Row],[CHIUSURA]]/$B$2</f>
        <v>140.49318311924651</v>
      </c>
      <c r="H1518" s="6">
        <f>LN(Tabella2[[#This Row],[NUM INDICE]]/G1517)</f>
        <v>-3.1004211128876666E-3</v>
      </c>
    </row>
    <row r="1519" spans="1:8" x14ac:dyDescent="0.3">
      <c r="A1519" s="1">
        <v>44200</v>
      </c>
      <c r="B1519" s="2">
        <v>13726.74</v>
      </c>
      <c r="C1519" s="2">
        <v>13890.22</v>
      </c>
      <c r="D1519" s="2">
        <v>13907.13</v>
      </c>
      <c r="E1519" s="2">
        <v>13647.79</v>
      </c>
      <c r="F1519" s="3">
        <v>5.9999999999999995E-4</v>
      </c>
      <c r="G1519">
        <f>$G$2*Tabella2[[#This Row],[CHIUSURA]]/$B$2</f>
        <v>140.57470099019636</v>
      </c>
      <c r="H1519" s="6">
        <f>LN(Tabella2[[#This Row],[NUM INDICE]]/G1518)</f>
        <v>5.800582552774494E-4</v>
      </c>
    </row>
    <row r="1520" spans="1:8" x14ac:dyDescent="0.3">
      <c r="A1520" s="1">
        <v>44201</v>
      </c>
      <c r="B1520" s="2">
        <v>13651.22</v>
      </c>
      <c r="C1520" s="2">
        <v>13680.69</v>
      </c>
      <c r="D1520" s="2">
        <v>13768.13</v>
      </c>
      <c r="E1520" s="2">
        <v>13566.47</v>
      </c>
      <c r="F1520" s="3">
        <v>-5.4999999999999997E-3</v>
      </c>
      <c r="G1520">
        <f>$G$2*Tabella2[[#This Row],[CHIUSURA]]/$B$2</f>
        <v>139.80130531002905</v>
      </c>
      <c r="H1520" s="6">
        <f>LN(Tabella2[[#This Row],[NUM INDICE]]/G1519)</f>
        <v>-5.5168603900520924E-3</v>
      </c>
    </row>
    <row r="1521" spans="1:8" x14ac:dyDescent="0.3">
      <c r="A1521" s="1">
        <v>44202</v>
      </c>
      <c r="B1521" s="2">
        <v>13891.97</v>
      </c>
      <c r="C1521" s="2">
        <v>13687.08</v>
      </c>
      <c r="D1521" s="2">
        <v>13919.23</v>
      </c>
      <c r="E1521" s="2">
        <v>13617.11</v>
      </c>
      <c r="F1521" s="3">
        <v>1.7600000000000001E-2</v>
      </c>
      <c r="G1521">
        <f>$G$2*Tabella2[[#This Row],[CHIUSURA]]/$B$2</f>
        <v>142.26681126871915</v>
      </c>
      <c r="H1521" s="6">
        <f>LN(Tabella2[[#This Row],[NUM INDICE]]/G1520)</f>
        <v>1.7482080436793425E-2</v>
      </c>
    </row>
    <row r="1522" spans="1:8" x14ac:dyDescent="0.3">
      <c r="A1522" s="1">
        <v>44203</v>
      </c>
      <c r="B1522" s="2">
        <v>13968.24</v>
      </c>
      <c r="C1522" s="2">
        <v>13946.53</v>
      </c>
      <c r="D1522" s="2">
        <v>14007.47</v>
      </c>
      <c r="E1522" s="2">
        <v>13902.24</v>
      </c>
      <c r="F1522" s="3">
        <v>5.4999999999999997E-3</v>
      </c>
      <c r="G1522">
        <f>$G$2*Tabella2[[#This Row],[CHIUSURA]]/$B$2</f>
        <v>143.04788765280762</v>
      </c>
      <c r="H1522" s="6">
        <f>LN(Tabella2[[#This Row],[NUM INDICE]]/G1521)</f>
        <v>5.4752057169920026E-3</v>
      </c>
    </row>
    <row r="1523" spans="1:8" x14ac:dyDescent="0.3">
      <c r="A1523" s="1">
        <v>44204</v>
      </c>
      <c r="B1523" s="2">
        <v>14049.53</v>
      </c>
      <c r="C1523" s="2">
        <v>14106.6</v>
      </c>
      <c r="D1523" s="2">
        <v>14131.52</v>
      </c>
      <c r="E1523" s="2">
        <v>14007.71</v>
      </c>
      <c r="F1523" s="3">
        <v>5.7999999999999996E-3</v>
      </c>
      <c r="G1523">
        <f>$G$2*Tabella2[[#This Row],[CHIUSURA]]/$B$2</f>
        <v>143.88037354847498</v>
      </c>
      <c r="H1523" s="6">
        <f>LN(Tabella2[[#This Row],[NUM INDICE]]/G1522)</f>
        <v>5.8027621827106812E-3</v>
      </c>
    </row>
    <row r="1524" spans="1:8" x14ac:dyDescent="0.3">
      <c r="A1524" s="1">
        <v>44207</v>
      </c>
      <c r="B1524" s="2">
        <v>13936.66</v>
      </c>
      <c r="C1524" s="2">
        <v>13986.42</v>
      </c>
      <c r="D1524" s="2">
        <v>14007.65</v>
      </c>
      <c r="E1524" s="2">
        <v>13806.69</v>
      </c>
      <c r="F1524" s="3">
        <v>-8.0000000000000002E-3</v>
      </c>
      <c r="G1524">
        <f>$G$2*Tabella2[[#This Row],[CHIUSURA]]/$B$2</f>
        <v>142.72447881303427</v>
      </c>
      <c r="H1524" s="6">
        <f>LN(Tabella2[[#This Row],[NUM INDICE]]/G1523)</f>
        <v>-8.0661649171413115E-3</v>
      </c>
    </row>
    <row r="1525" spans="1:8" x14ac:dyDescent="0.3">
      <c r="A1525" s="1">
        <v>44208</v>
      </c>
      <c r="B1525" s="2">
        <v>13925.06</v>
      </c>
      <c r="C1525" s="2">
        <v>13985.89</v>
      </c>
      <c r="D1525" s="2">
        <v>13999.57</v>
      </c>
      <c r="E1525" s="2">
        <v>13871.44</v>
      </c>
      <c r="F1525" s="3">
        <v>-8.0000000000000004E-4</v>
      </c>
      <c r="G1525">
        <f>$G$2*Tabella2[[#This Row],[CHIUSURA]]/$B$2</f>
        <v>142.60568392572043</v>
      </c>
      <c r="H1525" s="6">
        <f>LN(Tabella2[[#This Row],[NUM INDICE]]/G1524)</f>
        <v>-8.3268374459659756E-4</v>
      </c>
    </row>
    <row r="1526" spans="1:8" x14ac:dyDescent="0.3">
      <c r="A1526" s="1">
        <v>44209</v>
      </c>
      <c r="B1526" s="2">
        <v>13939.71</v>
      </c>
      <c r="C1526" s="2">
        <v>13899.06</v>
      </c>
      <c r="D1526" s="2">
        <v>13978.43</v>
      </c>
      <c r="E1526" s="2">
        <v>13868.83</v>
      </c>
      <c r="F1526" s="3">
        <v>1.1000000000000001E-3</v>
      </c>
      <c r="G1526">
        <f>$G$2*Tabella2[[#This Row],[CHIUSURA]]/$B$2</f>
        <v>142.75571367564694</v>
      </c>
      <c r="H1526" s="6">
        <f>LN(Tabella2[[#This Row],[NUM INDICE]]/G1525)</f>
        <v>1.0515070714622063E-3</v>
      </c>
    </row>
    <row r="1527" spans="1:8" x14ac:dyDescent="0.3">
      <c r="A1527" s="1">
        <v>44210</v>
      </c>
      <c r="B1527" s="2">
        <v>13988.7</v>
      </c>
      <c r="C1527" s="2">
        <v>13973.77</v>
      </c>
      <c r="D1527" s="2">
        <v>14030.22</v>
      </c>
      <c r="E1527" s="2">
        <v>13942.88</v>
      </c>
      <c r="F1527" s="3">
        <v>3.5000000000000001E-3</v>
      </c>
      <c r="G1527">
        <f>$G$2*Tabella2[[#This Row],[CHIUSURA]]/$B$2</f>
        <v>143.25741725577666</v>
      </c>
      <c r="H1527" s="6">
        <f>LN(Tabella2[[#This Row],[NUM INDICE]]/G1526)</f>
        <v>3.5082591702799409E-3</v>
      </c>
    </row>
    <row r="1528" spans="1:8" x14ac:dyDescent="0.3">
      <c r="A1528" s="1">
        <v>44211</v>
      </c>
      <c r="B1528" s="2">
        <v>13787.73</v>
      </c>
      <c r="C1528" s="2">
        <v>13904.3</v>
      </c>
      <c r="D1528" s="2">
        <v>13958.16</v>
      </c>
      <c r="E1528" s="2">
        <v>13672.67</v>
      </c>
      <c r="F1528" s="3">
        <v>-1.44E-2</v>
      </c>
      <c r="G1528">
        <f>$G$2*Tabella2[[#This Row],[CHIUSURA]]/$B$2</f>
        <v>141.19929583306453</v>
      </c>
      <c r="H1528" s="6">
        <f>LN(Tabella2[[#This Row],[NUM INDICE]]/G1527)</f>
        <v>-1.4470794625481094E-2</v>
      </c>
    </row>
    <row r="1529" spans="1:8" x14ac:dyDescent="0.3">
      <c r="A1529" s="1">
        <v>44214</v>
      </c>
      <c r="B1529" s="2">
        <v>13848.35</v>
      </c>
      <c r="C1529" s="2">
        <v>13701.98</v>
      </c>
      <c r="D1529" s="2">
        <v>13850.4</v>
      </c>
      <c r="E1529" s="2">
        <v>13701.74</v>
      </c>
      <c r="F1529" s="3">
        <v>4.4000000000000003E-3</v>
      </c>
      <c r="G1529">
        <f>$G$2*Tabella2[[#This Row],[CHIUSURA]]/$B$2</f>
        <v>141.82010152866491</v>
      </c>
      <c r="H1529" s="6">
        <f>LN(Tabella2[[#This Row],[NUM INDICE]]/G1528)</f>
        <v>4.3870257449188732E-3</v>
      </c>
    </row>
    <row r="1530" spans="1:8" x14ac:dyDescent="0.3">
      <c r="A1530" s="1">
        <v>44215</v>
      </c>
      <c r="B1530" s="2">
        <v>13815.06</v>
      </c>
      <c r="C1530" s="2">
        <v>13935.93</v>
      </c>
      <c r="D1530" s="2">
        <v>13940.05</v>
      </c>
      <c r="E1530" s="2">
        <v>13804.46</v>
      </c>
      <c r="F1530" s="3">
        <v>-2.3999999999999998E-3</v>
      </c>
      <c r="G1530">
        <f>$G$2*Tabella2[[#This Row],[CHIUSURA]]/$B$2</f>
        <v>141.47918068395134</v>
      </c>
      <c r="H1530" s="6">
        <f>LN(Tabella2[[#This Row],[NUM INDICE]]/G1529)</f>
        <v>-2.406790491103396E-3</v>
      </c>
    </row>
    <row r="1531" spans="1:8" x14ac:dyDescent="0.3">
      <c r="A1531" s="1">
        <v>44216</v>
      </c>
      <c r="B1531" s="2">
        <v>13921.37</v>
      </c>
      <c r="C1531" s="2">
        <v>13848.77</v>
      </c>
      <c r="D1531" s="2">
        <v>13952.2</v>
      </c>
      <c r="E1531" s="2">
        <v>13835.99</v>
      </c>
      <c r="F1531" s="3">
        <v>7.7000000000000002E-3</v>
      </c>
      <c r="G1531">
        <f>$G$2*Tabella2[[#This Row],[CHIUSURA]]/$B$2</f>
        <v>142.56789486242835</v>
      </c>
      <c r="H1531" s="6">
        <f>LN(Tabella2[[#This Row],[NUM INDICE]]/G1530)</f>
        <v>7.6657681323491393E-3</v>
      </c>
    </row>
    <row r="1532" spans="1:8" x14ac:dyDescent="0.3">
      <c r="A1532" s="1">
        <v>44217</v>
      </c>
      <c r="B1532" s="2">
        <v>13906.67</v>
      </c>
      <c r="C1532" s="2">
        <v>13997.78</v>
      </c>
      <c r="D1532" s="2">
        <v>14026.35</v>
      </c>
      <c r="E1532" s="2">
        <v>13878.84</v>
      </c>
      <c r="F1532" s="3">
        <v>-1.1000000000000001E-3</v>
      </c>
      <c r="G1532">
        <f>$G$2*Tabella2[[#This Row],[CHIUSURA]]/$B$2</f>
        <v>142.41735306557376</v>
      </c>
      <c r="H1532" s="6">
        <f>LN(Tabella2[[#This Row],[NUM INDICE]]/G1531)</f>
        <v>-1.0564884459922123E-3</v>
      </c>
    </row>
    <row r="1533" spans="1:8" x14ac:dyDescent="0.3">
      <c r="A1533" s="1">
        <v>44218</v>
      </c>
      <c r="B1533" s="2">
        <v>13873.97</v>
      </c>
      <c r="C1533" s="2">
        <v>13858.05</v>
      </c>
      <c r="D1533" s="2">
        <v>13897.73</v>
      </c>
      <c r="E1533" s="2">
        <v>13744.26</v>
      </c>
      <c r="F1533" s="3">
        <v>-2.3999999999999998E-3</v>
      </c>
      <c r="G1533">
        <f>$G$2*Tabella2[[#This Row],[CHIUSURA]]/$B$2</f>
        <v>142.08247437461148</v>
      </c>
      <c r="H1533" s="6">
        <f>LN(Tabella2[[#This Row],[NUM INDICE]]/G1532)</f>
        <v>-2.3541585148592449E-3</v>
      </c>
    </row>
    <row r="1534" spans="1:8" x14ac:dyDescent="0.3">
      <c r="A1534" s="1">
        <v>44221</v>
      </c>
      <c r="B1534" s="2">
        <v>13643.95</v>
      </c>
      <c r="C1534" s="2">
        <v>13943.96</v>
      </c>
      <c r="D1534" s="2">
        <v>13946.85</v>
      </c>
      <c r="E1534" s="2">
        <v>13599.78</v>
      </c>
      <c r="F1534" s="3">
        <v>-1.66E-2</v>
      </c>
      <c r="G1534">
        <f>$G$2*Tabella2[[#This Row],[CHIUSURA]]/$B$2</f>
        <v>139.7268536866867</v>
      </c>
      <c r="H1534" s="6">
        <f>LN(Tabella2[[#This Row],[NUM INDICE]]/G1533)</f>
        <v>-1.671822270756463E-2</v>
      </c>
    </row>
    <row r="1535" spans="1:8" x14ac:dyDescent="0.3">
      <c r="A1535" s="1">
        <v>44222</v>
      </c>
      <c r="B1535" s="2">
        <v>13870.99</v>
      </c>
      <c r="C1535" s="2">
        <v>13687.39</v>
      </c>
      <c r="D1535" s="2">
        <v>13925.73</v>
      </c>
      <c r="E1535" s="2">
        <v>13670.23</v>
      </c>
      <c r="F1535" s="3">
        <v>1.66E-2</v>
      </c>
      <c r="G1535">
        <f>$G$2*Tabella2[[#This Row],[CHIUSURA]]/$B$2</f>
        <v>142.0519563776981</v>
      </c>
      <c r="H1535" s="6">
        <f>LN(Tabella2[[#This Row],[NUM INDICE]]/G1534)</f>
        <v>1.6503408917135157E-2</v>
      </c>
    </row>
    <row r="1536" spans="1:8" x14ac:dyDescent="0.3">
      <c r="A1536" s="1">
        <v>44223</v>
      </c>
      <c r="B1536" s="2">
        <v>13620.46</v>
      </c>
      <c r="C1536" s="2">
        <v>13827.47</v>
      </c>
      <c r="D1536" s="2">
        <v>13851.84</v>
      </c>
      <c r="E1536" s="2">
        <v>13475.03</v>
      </c>
      <c r="F1536" s="3">
        <v>-1.8100000000000002E-2</v>
      </c>
      <c r="G1536">
        <f>$G$2*Tabella2[[#This Row],[CHIUSURA]]/$B$2</f>
        <v>139.48629403987619</v>
      </c>
      <c r="H1536" s="6">
        <f>LN(Tabella2[[#This Row],[NUM INDICE]]/G1535)</f>
        <v>-1.8226534839327142E-2</v>
      </c>
    </row>
    <row r="1537" spans="1:8" x14ac:dyDescent="0.3">
      <c r="A1537" s="1">
        <v>44224</v>
      </c>
      <c r="B1537" s="2">
        <v>13665.93</v>
      </c>
      <c r="C1537" s="2">
        <v>13500.64</v>
      </c>
      <c r="D1537" s="2">
        <v>13698.54</v>
      </c>
      <c r="E1537" s="2">
        <v>13310.95</v>
      </c>
      <c r="F1537" s="3">
        <v>3.3E-3</v>
      </c>
      <c r="G1537">
        <f>$G$2*Tabella2[[#This Row],[CHIUSURA]]/$B$2</f>
        <v>139.95194951626928</v>
      </c>
      <c r="H1537" s="6">
        <f>LN(Tabella2[[#This Row],[NUM INDICE]]/G1536)</f>
        <v>3.3328001313749789E-3</v>
      </c>
    </row>
    <row r="1538" spans="1:8" x14ac:dyDescent="0.3">
      <c r="A1538" s="1">
        <v>44225</v>
      </c>
      <c r="B1538" s="2">
        <v>13432.87</v>
      </c>
      <c r="C1538" s="2">
        <v>13474.2</v>
      </c>
      <c r="D1538" s="2">
        <v>13593.03</v>
      </c>
      <c r="E1538" s="2">
        <v>13403.74</v>
      </c>
      <c r="F1538" s="3">
        <v>-1.7100000000000001E-2</v>
      </c>
      <c r="G1538">
        <f>$G$2*Tabella2[[#This Row],[CHIUSURA]]/$B$2</f>
        <v>137.56519637511738</v>
      </c>
      <c r="H1538" s="6">
        <f>LN(Tabella2[[#This Row],[NUM INDICE]]/G1537)</f>
        <v>-1.7201185769833198E-2</v>
      </c>
    </row>
    <row r="1539" spans="1:8" x14ac:dyDescent="0.3">
      <c r="A1539" s="1">
        <v>44228</v>
      </c>
      <c r="B1539" s="2">
        <v>13622.02</v>
      </c>
      <c r="C1539" s="2">
        <v>13559.94</v>
      </c>
      <c r="D1539" s="2">
        <v>13648.05</v>
      </c>
      <c r="E1539" s="2">
        <v>13518.45</v>
      </c>
      <c r="F1539" s="3">
        <v>1.41E-2</v>
      </c>
      <c r="G1539">
        <f>$G$2*Tabella2[[#This Row],[CHIUSURA]]/$B$2</f>
        <v>139.50226990403218</v>
      </c>
      <c r="H1539" s="6">
        <f>LN(Tabella2[[#This Row],[NUM INDICE]]/G1538)</f>
        <v>1.3982912656681324E-2</v>
      </c>
    </row>
    <row r="1540" spans="1:8" x14ac:dyDescent="0.3">
      <c r="A1540" s="1">
        <v>44229</v>
      </c>
      <c r="B1540" s="2">
        <v>13835.16</v>
      </c>
      <c r="C1540" s="2">
        <v>13724.12</v>
      </c>
      <c r="D1540" s="2">
        <v>13844.94</v>
      </c>
      <c r="E1540" s="2">
        <v>13693.93</v>
      </c>
      <c r="F1540" s="3">
        <v>1.5599999999999999E-2</v>
      </c>
      <c r="G1540">
        <f>$G$2*Tabella2[[#This Row],[CHIUSURA]]/$B$2</f>
        <v>141.68502354903822</v>
      </c>
      <c r="H1540" s="6">
        <f>LN(Tabella2[[#This Row],[NUM INDICE]]/G1539)</f>
        <v>1.5525577012485345E-2</v>
      </c>
    </row>
    <row r="1541" spans="1:8" x14ac:dyDescent="0.3">
      <c r="A1541" s="1">
        <v>44230</v>
      </c>
      <c r="B1541" s="2">
        <v>13933.63</v>
      </c>
      <c r="C1541" s="2">
        <v>13986.72</v>
      </c>
      <c r="D1541" s="2">
        <v>13988.15</v>
      </c>
      <c r="E1541" s="2">
        <v>13866.39</v>
      </c>
      <c r="F1541" s="3">
        <v>7.1000000000000004E-3</v>
      </c>
      <c r="G1541">
        <f>$G$2*Tabella2[[#This Row],[CHIUSURA]]/$B$2</f>
        <v>142.6934487691928</v>
      </c>
      <c r="H1541" s="6">
        <f>LN(Tabella2[[#This Row],[NUM INDICE]]/G1540)</f>
        <v>7.0921644582423145E-3</v>
      </c>
    </row>
    <row r="1542" spans="1:8" x14ac:dyDescent="0.3">
      <c r="A1542" s="1">
        <v>44231</v>
      </c>
      <c r="B1542" s="2">
        <v>14060.29</v>
      </c>
      <c r="C1542" s="2">
        <v>13971.94</v>
      </c>
      <c r="D1542" s="2">
        <v>14069.89</v>
      </c>
      <c r="E1542" s="2">
        <v>13955.7</v>
      </c>
      <c r="F1542" s="3">
        <v>9.1000000000000004E-3</v>
      </c>
      <c r="G1542">
        <f>$G$2*Tabella2[[#This Row],[CHIUSURA]]/$B$2</f>
        <v>143.99056604739712</v>
      </c>
      <c r="H1542" s="6">
        <f>LN(Tabella2[[#This Row],[NUM INDICE]]/G1541)</f>
        <v>9.0491695568940215E-3</v>
      </c>
    </row>
    <row r="1543" spans="1:8" x14ac:dyDescent="0.3">
      <c r="A1543" s="1">
        <v>44232</v>
      </c>
      <c r="B1543" s="2">
        <v>14056.72</v>
      </c>
      <c r="C1543" s="2">
        <v>14061.69</v>
      </c>
      <c r="D1543" s="2">
        <v>14114.44</v>
      </c>
      <c r="E1543" s="2">
        <v>14013.13</v>
      </c>
      <c r="F1543" s="3">
        <v>-2.9999999999999997E-4</v>
      </c>
      <c r="G1543">
        <f>$G$2*Tabella2[[#This Row],[CHIUSURA]]/$B$2</f>
        <v>143.95400589673244</v>
      </c>
      <c r="H1543" s="6">
        <f>LN(Tabella2[[#This Row],[NUM INDICE]]/G1542)</f>
        <v>-2.5393880922502872E-4</v>
      </c>
    </row>
    <row r="1544" spans="1:8" x14ac:dyDescent="0.3">
      <c r="A1544" s="1">
        <v>44235</v>
      </c>
      <c r="B1544" s="2">
        <v>14059.91</v>
      </c>
      <c r="C1544" s="2">
        <v>14156.84</v>
      </c>
      <c r="D1544" s="2">
        <v>14169.49</v>
      </c>
      <c r="E1544" s="2">
        <v>14056.55</v>
      </c>
      <c r="F1544" s="3">
        <v>2.0000000000000001E-4</v>
      </c>
      <c r="G1544">
        <f>$G$2*Tabella2[[#This Row],[CHIUSURA]]/$B$2</f>
        <v>143.98667449074372</v>
      </c>
      <c r="H1544" s="6">
        <f>LN(Tabella2[[#This Row],[NUM INDICE]]/G1543)</f>
        <v>2.2691197442112698E-4</v>
      </c>
    </row>
    <row r="1545" spans="1:8" x14ac:dyDescent="0.3">
      <c r="A1545" s="1">
        <v>44236</v>
      </c>
      <c r="B1545" s="2">
        <v>14011.8</v>
      </c>
      <c r="C1545" s="2">
        <v>14055.6</v>
      </c>
      <c r="D1545" s="2">
        <v>14061.61</v>
      </c>
      <c r="E1545" s="2">
        <v>13962.14</v>
      </c>
      <c r="F1545" s="3">
        <v>-3.3999999999999998E-3</v>
      </c>
      <c r="G1545">
        <f>$G$2*Tabella2[[#This Row],[CHIUSURA]]/$B$2</f>
        <v>143.49398293654818</v>
      </c>
      <c r="H1545" s="6">
        <f>LN(Tabella2[[#This Row],[NUM INDICE]]/G1544)</f>
        <v>-3.427653470552437E-3</v>
      </c>
    </row>
    <row r="1546" spans="1:8" x14ac:dyDescent="0.3">
      <c r="A1546" s="1">
        <v>44237</v>
      </c>
      <c r="B1546" s="2">
        <v>13932.97</v>
      </c>
      <c r="C1546" s="2">
        <v>14063.12</v>
      </c>
      <c r="D1546" s="2">
        <v>14063.12</v>
      </c>
      <c r="E1546" s="2">
        <v>13830.12</v>
      </c>
      <c r="F1546" s="3">
        <v>-5.5999999999999999E-3</v>
      </c>
      <c r="G1546">
        <f>$G$2*Tabella2[[#This Row],[CHIUSURA]]/$B$2</f>
        <v>142.68668974974219</v>
      </c>
      <c r="H1546" s="6">
        <f>LN(Tabella2[[#This Row],[NUM INDICE]]/G1545)</f>
        <v>-5.6418577859212405E-3</v>
      </c>
    </row>
    <row r="1547" spans="1:8" x14ac:dyDescent="0.3">
      <c r="A1547" s="1">
        <v>44238</v>
      </c>
      <c r="B1547" s="2">
        <v>14040.91</v>
      </c>
      <c r="C1547" s="2">
        <v>13958.39</v>
      </c>
      <c r="D1547" s="2">
        <v>14053.06</v>
      </c>
      <c r="E1547" s="2">
        <v>13916.63</v>
      </c>
      <c r="F1547" s="3">
        <v>7.7000000000000002E-3</v>
      </c>
      <c r="G1547">
        <f>$G$2*Tabella2[[#This Row],[CHIUSURA]]/$B$2</f>
        <v>143.79209665807451</v>
      </c>
      <c r="H1547" s="6">
        <f>LN(Tabella2[[#This Row],[NUM INDICE]]/G1546)</f>
        <v>7.7172373445126268E-3</v>
      </c>
    </row>
    <row r="1548" spans="1:8" x14ac:dyDescent="0.3">
      <c r="A1548" s="1">
        <v>44239</v>
      </c>
      <c r="B1548" s="2">
        <v>14049.89</v>
      </c>
      <c r="C1548" s="2">
        <v>13976.13</v>
      </c>
      <c r="D1548" s="2">
        <v>14050.96</v>
      </c>
      <c r="E1548" s="2">
        <v>13916.73</v>
      </c>
      <c r="F1548" s="3">
        <v>5.9999999999999995E-4</v>
      </c>
      <c r="G1548">
        <f>$G$2*Tabella2[[#This Row],[CHIUSURA]]/$B$2</f>
        <v>143.88406028635714</v>
      </c>
      <c r="H1548" s="6">
        <f>LN(Tabella2[[#This Row],[NUM INDICE]]/G1547)</f>
        <v>6.3935525552152991E-4</v>
      </c>
    </row>
    <row r="1549" spans="1:8" x14ac:dyDescent="0.3">
      <c r="A1549" s="1">
        <v>44242</v>
      </c>
      <c r="B1549" s="2">
        <v>14109.48</v>
      </c>
      <c r="C1549" s="2">
        <v>14109.07</v>
      </c>
      <c r="D1549" s="2">
        <v>14131.21</v>
      </c>
      <c r="E1549" s="2">
        <v>14074.25</v>
      </c>
      <c r="F1549" s="3">
        <v>4.1999999999999997E-3</v>
      </c>
      <c r="G1549">
        <f>$G$2*Tabella2[[#This Row],[CHIUSURA]]/$B$2</f>
        <v>144.49431781523913</v>
      </c>
      <c r="H1549" s="6">
        <f>LN(Tabella2[[#This Row],[NUM INDICE]]/G1548)</f>
        <v>4.2323453224761259E-3</v>
      </c>
    </row>
    <row r="1550" spans="1:8" x14ac:dyDescent="0.3">
      <c r="A1550" s="1">
        <v>44243</v>
      </c>
      <c r="B1550" s="2">
        <v>14064.6</v>
      </c>
      <c r="C1550" s="2">
        <v>14105.13</v>
      </c>
      <c r="D1550" s="2">
        <v>14130.74</v>
      </c>
      <c r="E1550" s="2">
        <v>14049.98</v>
      </c>
      <c r="F1550" s="3">
        <v>-3.2000000000000002E-3</v>
      </c>
      <c r="G1550">
        <f>$G$2*Tabella2[[#This Row],[CHIUSURA]]/$B$2</f>
        <v>144.03470449259734</v>
      </c>
      <c r="H1550" s="6">
        <f>LN(Tabella2[[#This Row],[NUM INDICE]]/G1549)</f>
        <v>-3.1859097412281711E-3</v>
      </c>
    </row>
    <row r="1551" spans="1:8" x14ac:dyDescent="0.3">
      <c r="A1551" s="1">
        <v>44244</v>
      </c>
      <c r="B1551" s="2">
        <v>13909.27</v>
      </c>
      <c r="C1551" s="2">
        <v>14028.1</v>
      </c>
      <c r="D1551" s="2">
        <v>14036.95</v>
      </c>
      <c r="E1551" s="2">
        <v>13894.06</v>
      </c>
      <c r="F1551" s="3">
        <v>-1.0999999999999999E-2</v>
      </c>
      <c r="G1551">
        <f>$G$2*Tabella2[[#This Row],[CHIUSURA]]/$B$2</f>
        <v>142.44397950583377</v>
      </c>
      <c r="H1551" s="6">
        <f>LN(Tabella2[[#This Row],[NUM INDICE]]/G1550)</f>
        <v>-1.1105477820694093E-2</v>
      </c>
    </row>
    <row r="1552" spans="1:8" x14ac:dyDescent="0.3">
      <c r="A1552" s="1">
        <v>44245</v>
      </c>
      <c r="B1552" s="2">
        <v>13886.93</v>
      </c>
      <c r="C1552" s="2">
        <v>13926.84</v>
      </c>
      <c r="D1552" s="2">
        <v>13961.05</v>
      </c>
      <c r="E1552" s="2">
        <v>13853.77</v>
      </c>
      <c r="F1552" s="3">
        <v>-1.6000000000000001E-3</v>
      </c>
      <c r="G1552">
        <f>$G$2*Tabella2[[#This Row],[CHIUSURA]]/$B$2</f>
        <v>142.21519693836902</v>
      </c>
      <c r="H1552" s="6">
        <f>LN(Tabella2[[#This Row],[NUM INDICE]]/G1551)</f>
        <v>-1.6074143091602102E-3</v>
      </c>
    </row>
    <row r="1553" spans="1:8" x14ac:dyDescent="0.3">
      <c r="A1553" s="1">
        <v>44246</v>
      </c>
      <c r="B1553" s="2">
        <v>13993.23</v>
      </c>
      <c r="C1553" s="2">
        <v>13941.4</v>
      </c>
      <c r="D1553" s="2">
        <v>14026.18</v>
      </c>
      <c r="E1553" s="2">
        <v>13892.72</v>
      </c>
      <c r="F1553" s="3">
        <v>7.7000000000000002E-3</v>
      </c>
      <c r="G1553">
        <f>$G$2*Tabella2[[#This Row],[CHIUSURA]]/$B$2</f>
        <v>143.30380870746043</v>
      </c>
      <c r="H1553" s="6">
        <f>LN(Tabella2[[#This Row],[NUM INDICE]]/G1552)</f>
        <v>7.6255312093116397E-3</v>
      </c>
    </row>
    <row r="1554" spans="1:8" x14ac:dyDescent="0.3">
      <c r="A1554" s="1">
        <v>44249</v>
      </c>
      <c r="B1554" s="2">
        <v>13950.04</v>
      </c>
      <c r="C1554" s="2">
        <v>13858.56</v>
      </c>
      <c r="D1554" s="2">
        <v>13975.08</v>
      </c>
      <c r="E1554" s="2">
        <v>13802.55</v>
      </c>
      <c r="F1554" s="3">
        <v>-3.0999999999999999E-3</v>
      </c>
      <c r="G1554">
        <f>$G$2*Tabella2[[#This Row],[CHIUSURA]]/$B$2</f>
        <v>142.86150257098762</v>
      </c>
      <c r="H1554" s="6">
        <f>LN(Tabella2[[#This Row],[NUM INDICE]]/G1553)</f>
        <v>-3.0912655815410425E-3</v>
      </c>
    </row>
    <row r="1555" spans="1:8" x14ac:dyDescent="0.3">
      <c r="A1555" s="1">
        <v>44250</v>
      </c>
      <c r="B1555" s="2">
        <v>13864.81</v>
      </c>
      <c r="C1555" s="2">
        <v>13984.98</v>
      </c>
      <c r="D1555" s="2">
        <v>13989.24</v>
      </c>
      <c r="E1555" s="2">
        <v>13664.71</v>
      </c>
      <c r="F1555" s="3">
        <v>-6.1000000000000004E-3</v>
      </c>
      <c r="G1555">
        <f>$G$2*Tabella2[[#This Row],[CHIUSURA]]/$B$2</f>
        <v>141.9886673773878</v>
      </c>
      <c r="H1555" s="6">
        <f>LN(Tabella2[[#This Row],[NUM INDICE]]/G1554)</f>
        <v>-6.1284002430703772E-3</v>
      </c>
    </row>
    <row r="1556" spans="1:8" x14ac:dyDescent="0.3">
      <c r="A1556" s="1">
        <v>44251</v>
      </c>
      <c r="B1556" s="2">
        <v>13976</v>
      </c>
      <c r="C1556" s="2">
        <v>13855.85</v>
      </c>
      <c r="D1556" s="2">
        <v>13998.3</v>
      </c>
      <c r="E1556" s="2">
        <v>13855.85</v>
      </c>
      <c r="F1556" s="3">
        <v>8.0000000000000002E-3</v>
      </c>
      <c r="G1556">
        <f>$G$2*Tabella2[[#This Row],[CHIUSURA]]/$B$2</f>
        <v>143.12735733604515</v>
      </c>
      <c r="H1556" s="6">
        <f>LN(Tabella2[[#This Row],[NUM INDICE]]/G1555)</f>
        <v>7.9875974280497371E-3</v>
      </c>
    </row>
    <row r="1557" spans="1:8" x14ac:dyDescent="0.3">
      <c r="A1557" s="1">
        <v>44252</v>
      </c>
      <c r="B1557" s="2">
        <v>13879.33</v>
      </c>
      <c r="C1557" s="2">
        <v>14045.02</v>
      </c>
      <c r="D1557" s="2">
        <v>14051.01</v>
      </c>
      <c r="E1557" s="2">
        <v>13879.17</v>
      </c>
      <c r="F1557" s="3">
        <v>-6.8999999999999999E-3</v>
      </c>
      <c r="G1557">
        <f>$G$2*Tabella2[[#This Row],[CHIUSURA]]/$B$2</f>
        <v>142.13736580530133</v>
      </c>
      <c r="H1557" s="6">
        <f>LN(Tabella2[[#This Row],[NUM INDICE]]/G1556)</f>
        <v>-6.9408898115458622E-3</v>
      </c>
    </row>
    <row r="1558" spans="1:8" x14ac:dyDescent="0.3">
      <c r="A1558" s="1">
        <v>44253</v>
      </c>
      <c r="B1558" s="2">
        <v>13786.29</v>
      </c>
      <c r="C1558" s="2">
        <v>13685.8</v>
      </c>
      <c r="D1558" s="2">
        <v>13881.26</v>
      </c>
      <c r="E1558" s="2">
        <v>13673.07</v>
      </c>
      <c r="F1558" s="3">
        <v>-6.7000000000000002E-3</v>
      </c>
      <c r="G1558">
        <f>$G$2*Tabella2[[#This Row],[CHIUSURA]]/$B$2</f>
        <v>141.1845488815359</v>
      </c>
      <c r="H1558" s="6">
        <f>LN(Tabella2[[#This Row],[NUM INDICE]]/G1557)</f>
        <v>-6.7260629445453513E-3</v>
      </c>
    </row>
    <row r="1559" spans="1:8" x14ac:dyDescent="0.3">
      <c r="A1559" s="1">
        <v>44256</v>
      </c>
      <c r="B1559" s="2">
        <v>14012.82</v>
      </c>
      <c r="C1559" s="2">
        <v>13962.43</v>
      </c>
      <c r="D1559" s="2">
        <v>14022.02</v>
      </c>
      <c r="E1559" s="2">
        <v>13873.83</v>
      </c>
      <c r="F1559" s="3">
        <v>1.6400000000000001E-2</v>
      </c>
      <c r="G1559">
        <f>$G$2*Tabella2[[#This Row],[CHIUSURA]]/$B$2</f>
        <v>143.50442869388095</v>
      </c>
      <c r="H1559" s="6">
        <f>LN(Tabella2[[#This Row],[NUM INDICE]]/G1558)</f>
        <v>1.6298004814758578E-2</v>
      </c>
    </row>
    <row r="1560" spans="1:8" x14ac:dyDescent="0.3">
      <c r="A1560" s="1">
        <v>44257</v>
      </c>
      <c r="B1560" s="2">
        <v>14039.8</v>
      </c>
      <c r="C1560" s="2">
        <v>13962.07</v>
      </c>
      <c r="D1560" s="2">
        <v>14101.79</v>
      </c>
      <c r="E1560" s="2">
        <v>13961.62</v>
      </c>
      <c r="F1560" s="3">
        <v>1.9E-3</v>
      </c>
      <c r="G1560">
        <f>$G$2*Tabella2[[#This Row],[CHIUSURA]]/$B$2</f>
        <v>143.78072921627123</v>
      </c>
      <c r="H1560" s="6">
        <f>LN(Tabella2[[#This Row],[NUM INDICE]]/G1559)</f>
        <v>1.9235285915359527E-3</v>
      </c>
    </row>
    <row r="1561" spans="1:8" x14ac:dyDescent="0.3">
      <c r="A1561" s="1">
        <v>44258</v>
      </c>
      <c r="B1561" s="2">
        <v>14080.03</v>
      </c>
      <c r="C1561" s="2">
        <v>14130.86</v>
      </c>
      <c r="D1561" s="2">
        <v>14197.49</v>
      </c>
      <c r="E1561" s="2">
        <v>13979.73</v>
      </c>
      <c r="F1561" s="3">
        <v>2.8999999999999998E-3</v>
      </c>
      <c r="G1561">
        <f>$G$2*Tabella2[[#This Row],[CHIUSURA]]/$B$2</f>
        <v>144.19272217460187</v>
      </c>
      <c r="H1561" s="6">
        <f>LN(Tabella2[[#This Row],[NUM INDICE]]/G1560)</f>
        <v>2.8613279274856424E-3</v>
      </c>
    </row>
    <row r="1562" spans="1:8" x14ac:dyDescent="0.3">
      <c r="A1562" s="1">
        <v>44259</v>
      </c>
      <c r="B1562" s="2">
        <v>14056.34</v>
      </c>
      <c r="C1562" s="2">
        <v>14015.44</v>
      </c>
      <c r="D1562" s="2">
        <v>14095.81</v>
      </c>
      <c r="E1562" s="2">
        <v>13959.27</v>
      </c>
      <c r="F1562" s="3">
        <v>-1.6999999999999999E-3</v>
      </c>
      <c r="G1562">
        <f>$G$2*Tabella2[[#This Row],[CHIUSURA]]/$B$2</f>
        <v>143.95011434007904</v>
      </c>
      <c r="H1562" s="6">
        <f>LN(Tabella2[[#This Row],[NUM INDICE]]/G1561)</f>
        <v>-1.683941858744907E-3</v>
      </c>
    </row>
    <row r="1563" spans="1:8" x14ac:dyDescent="0.3">
      <c r="A1563" s="1">
        <v>44260</v>
      </c>
      <c r="B1563" s="2">
        <v>13920.69</v>
      </c>
      <c r="C1563" s="2">
        <v>13958.54</v>
      </c>
      <c r="D1563" s="2">
        <v>14068.03</v>
      </c>
      <c r="E1563" s="2">
        <v>13868.2</v>
      </c>
      <c r="F1563" s="3">
        <v>-9.7000000000000003E-3</v>
      </c>
      <c r="G1563">
        <f>$G$2*Tabella2[[#This Row],[CHIUSURA]]/$B$2</f>
        <v>142.56093102420652</v>
      </c>
      <c r="H1563" s="6">
        <f>LN(Tabella2[[#This Row],[NUM INDICE]]/G1562)</f>
        <v>-9.6973169074094073E-3</v>
      </c>
    </row>
    <row r="1564" spans="1:8" x14ac:dyDescent="0.3">
      <c r="A1564" s="1">
        <v>44263</v>
      </c>
      <c r="B1564" s="2">
        <v>14380.91</v>
      </c>
      <c r="C1564" s="2">
        <v>14024.57</v>
      </c>
      <c r="D1564" s="2">
        <v>14402.92</v>
      </c>
      <c r="E1564" s="2">
        <v>13977.13</v>
      </c>
      <c r="F1564" s="3">
        <v>3.3099999999999997E-2</v>
      </c>
      <c r="G1564">
        <f>$G$2*Tabella2[[#This Row],[CHIUSURA]]/$B$2</f>
        <v>147.2740157689972</v>
      </c>
      <c r="H1564" s="6">
        <f>LN(Tabella2[[#This Row],[NUM INDICE]]/G1563)</f>
        <v>3.2525409983946228E-2</v>
      </c>
    </row>
    <row r="1565" spans="1:8" x14ac:dyDescent="0.3">
      <c r="A1565" s="1">
        <v>44264</v>
      </c>
      <c r="B1565" s="2">
        <v>14437.94</v>
      </c>
      <c r="C1565" s="2">
        <v>14345.51</v>
      </c>
      <c r="D1565" s="2">
        <v>14475.65</v>
      </c>
      <c r="E1565" s="2">
        <v>14309.35</v>
      </c>
      <c r="F1565" s="3">
        <v>4.0000000000000001E-3</v>
      </c>
      <c r="G1565">
        <f>$G$2*Tabella2[[#This Row],[CHIUSURA]]/$B$2</f>
        <v>147.85805649516166</v>
      </c>
      <c r="H1565" s="6">
        <f>LN(Tabella2[[#This Row],[NUM INDICE]]/G1564)</f>
        <v>3.9578313808620886E-3</v>
      </c>
    </row>
    <row r="1566" spans="1:8" x14ac:dyDescent="0.3">
      <c r="A1566" s="1">
        <v>44265</v>
      </c>
      <c r="B1566" s="2">
        <v>14540.25</v>
      </c>
      <c r="C1566" s="2">
        <v>14439.45</v>
      </c>
      <c r="D1566" s="2">
        <v>14560.97</v>
      </c>
      <c r="E1566" s="2">
        <v>14408.52</v>
      </c>
      <c r="F1566" s="3">
        <v>7.1000000000000004E-3</v>
      </c>
      <c r="G1566">
        <f>$G$2*Tabella2[[#This Row],[CHIUSURA]]/$B$2</f>
        <v>148.90580691939255</v>
      </c>
      <c r="H1566" s="6">
        <f>LN(Tabella2[[#This Row],[NUM INDICE]]/G1565)</f>
        <v>7.0612018971907232E-3</v>
      </c>
    </row>
    <row r="1567" spans="1:8" x14ac:dyDescent="0.3">
      <c r="A1567" s="1">
        <v>44266</v>
      </c>
      <c r="B1567" s="2">
        <v>14569.39</v>
      </c>
      <c r="C1567" s="2">
        <v>14553.54</v>
      </c>
      <c r="D1567" s="2">
        <v>14595.02</v>
      </c>
      <c r="E1567" s="2">
        <v>14515.07</v>
      </c>
      <c r="F1567" s="3">
        <v>2E-3</v>
      </c>
      <c r="G1567">
        <f>$G$2*Tabella2[[#This Row],[CHIUSURA]]/$B$2</f>
        <v>149.20422786907577</v>
      </c>
      <c r="H1567" s="6">
        <f>LN(Tabella2[[#This Row],[NUM INDICE]]/G1566)</f>
        <v>2.0020865756919821E-3</v>
      </c>
    </row>
    <row r="1568" spans="1:8" x14ac:dyDescent="0.3">
      <c r="A1568" s="1">
        <v>44267</v>
      </c>
      <c r="B1568" s="2">
        <v>14502.39</v>
      </c>
      <c r="C1568" s="2">
        <v>14492.45</v>
      </c>
      <c r="D1568" s="2">
        <v>14527.42</v>
      </c>
      <c r="E1568" s="2">
        <v>14450.72</v>
      </c>
      <c r="F1568" s="3">
        <v>-4.5999999999999999E-3</v>
      </c>
      <c r="G1568">
        <f>$G$2*Tabella2[[#This Row],[CHIUSURA]]/$B$2</f>
        <v>148.51808498545276</v>
      </c>
      <c r="H1568" s="6">
        <f>LN(Tabella2[[#This Row],[NUM INDICE]]/G1567)</f>
        <v>-4.6092890508197867E-3</v>
      </c>
    </row>
    <row r="1569" spans="1:8" x14ac:dyDescent="0.3">
      <c r="A1569" s="1">
        <v>44270</v>
      </c>
      <c r="B1569" s="2">
        <v>14461.42</v>
      </c>
      <c r="C1569" s="2">
        <v>14504.49</v>
      </c>
      <c r="D1569" s="2">
        <v>14572.24</v>
      </c>
      <c r="E1569" s="2">
        <v>14409.35</v>
      </c>
      <c r="F1569" s="3">
        <v>-2.8E-3</v>
      </c>
      <c r="G1569">
        <f>$G$2*Tabella2[[#This Row],[CHIUSURA]]/$B$2</f>
        <v>148.09851373258658</v>
      </c>
      <c r="H1569" s="6">
        <f>LN(Tabella2[[#This Row],[NUM INDICE]]/G1568)</f>
        <v>-2.8290495846611374E-3</v>
      </c>
    </row>
    <row r="1570" spans="1:8" x14ac:dyDescent="0.3">
      <c r="A1570" s="1">
        <v>44271</v>
      </c>
      <c r="B1570" s="2">
        <v>14557.58</v>
      </c>
      <c r="C1570" s="2">
        <v>14519.72</v>
      </c>
      <c r="D1570" s="2">
        <v>14601.79</v>
      </c>
      <c r="E1570" s="2">
        <v>14511.3</v>
      </c>
      <c r="F1570" s="3">
        <v>6.6E-3</v>
      </c>
      <c r="G1570">
        <f>$G$2*Tabella2[[#This Row],[CHIUSURA]]/$B$2</f>
        <v>149.08328238466399</v>
      </c>
      <c r="H1570" s="6">
        <f>LN(Tabella2[[#This Row],[NUM INDICE]]/G1569)</f>
        <v>6.6274063176187696E-3</v>
      </c>
    </row>
    <row r="1571" spans="1:8" x14ac:dyDescent="0.3">
      <c r="A1571" s="1">
        <v>44272</v>
      </c>
      <c r="B1571" s="2">
        <v>14596.61</v>
      </c>
      <c r="C1571" s="2">
        <v>14565.29</v>
      </c>
      <c r="D1571" s="2">
        <v>14601.63</v>
      </c>
      <c r="E1571" s="2">
        <v>14539.7</v>
      </c>
      <c r="F1571" s="3">
        <v>2.7000000000000001E-3</v>
      </c>
      <c r="G1571">
        <f>$G$2*Tabella2[[#This Row],[CHIUSURA]]/$B$2</f>
        <v>149.4829862167208</v>
      </c>
      <c r="H1571" s="6">
        <f>LN(Tabella2[[#This Row],[NUM INDICE]]/G1570)</f>
        <v>2.6774898096647592E-3</v>
      </c>
    </row>
    <row r="1572" spans="1:8" x14ac:dyDescent="0.3">
      <c r="A1572" s="1">
        <v>44273</v>
      </c>
      <c r="B1572" s="2">
        <v>14775.52</v>
      </c>
      <c r="C1572" s="2">
        <v>14673.72</v>
      </c>
      <c r="D1572" s="2">
        <v>14804.01</v>
      </c>
      <c r="E1572" s="2">
        <v>14669.95</v>
      </c>
      <c r="F1572" s="3">
        <v>1.23E-2</v>
      </c>
      <c r="G1572">
        <f>$G$2*Tabella2[[#This Row],[CHIUSURA]]/$B$2</f>
        <v>151.31519253476543</v>
      </c>
      <c r="H1572" s="6">
        <f>LN(Tabella2[[#This Row],[NUM INDICE]]/G1571)</f>
        <v>1.2182447285511525E-2</v>
      </c>
    </row>
    <row r="1573" spans="1:8" x14ac:dyDescent="0.3">
      <c r="A1573" s="1">
        <v>44274</v>
      </c>
      <c r="B1573" s="2">
        <v>14621</v>
      </c>
      <c r="C1573" s="2">
        <v>14697.26</v>
      </c>
      <c r="D1573" s="2">
        <v>14747.56</v>
      </c>
      <c r="E1573" s="2">
        <v>14563.21</v>
      </c>
      <c r="F1573" s="3">
        <v>-1.0500000000000001E-2</v>
      </c>
      <c r="G1573">
        <f>$G$2*Tabella2[[#This Row],[CHIUSURA]]/$B$2</f>
        <v>149.73276270823669</v>
      </c>
      <c r="H1573" s="6">
        <f>LN(Tabella2[[#This Row],[NUM INDICE]]/G1572)</f>
        <v>-1.0512905822994439E-2</v>
      </c>
    </row>
    <row r="1574" spans="1:8" x14ac:dyDescent="0.3">
      <c r="A1574" s="1">
        <v>44277</v>
      </c>
      <c r="B1574" s="2">
        <v>14657.21</v>
      </c>
      <c r="C1574" s="2">
        <v>14551.17</v>
      </c>
      <c r="D1574" s="2">
        <v>14677.12</v>
      </c>
      <c r="E1574" s="2">
        <v>14539.27</v>
      </c>
      <c r="F1574" s="3">
        <v>2.5000000000000001E-3</v>
      </c>
      <c r="G1574">
        <f>$G$2*Tabella2[[#This Row],[CHIUSURA]]/$B$2</f>
        <v>150.10358709354995</v>
      </c>
      <c r="H1574" s="6">
        <f>LN(Tabella2[[#This Row],[NUM INDICE]]/G1573)</f>
        <v>2.4735131322487498E-3</v>
      </c>
    </row>
    <row r="1575" spans="1:8" x14ac:dyDescent="0.3">
      <c r="A1575" s="1">
        <v>44278</v>
      </c>
      <c r="B1575" s="2">
        <v>14662.02</v>
      </c>
      <c r="C1575" s="2">
        <v>14582.07</v>
      </c>
      <c r="D1575" s="2">
        <v>14707.37</v>
      </c>
      <c r="E1575" s="2">
        <v>14516.22</v>
      </c>
      <c r="F1575" s="3">
        <v>2.9999999999999997E-4</v>
      </c>
      <c r="G1575">
        <f>$G$2*Tabella2[[#This Row],[CHIUSURA]]/$B$2</f>
        <v>150.15284600803096</v>
      </c>
      <c r="H1575" s="6">
        <f>LN(Tabella2[[#This Row],[NUM INDICE]]/G1574)</f>
        <v>3.281123033009766E-4</v>
      </c>
    </row>
    <row r="1576" spans="1:8" x14ac:dyDescent="0.3">
      <c r="A1576" s="1">
        <v>44279</v>
      </c>
      <c r="B1576" s="2">
        <v>14610.39</v>
      </c>
      <c r="C1576" s="2">
        <v>14543.58</v>
      </c>
      <c r="D1576" s="2">
        <v>14619.04</v>
      </c>
      <c r="E1576" s="2">
        <v>14523.12</v>
      </c>
      <c r="F1576" s="3">
        <v>-3.5000000000000001E-3</v>
      </c>
      <c r="G1576">
        <f>$G$2*Tabella2[[#This Row],[CHIUSURA]]/$B$2</f>
        <v>149.62410635009877</v>
      </c>
      <c r="H1576" s="6">
        <f>LN(Tabella2[[#This Row],[NUM INDICE]]/G1575)</f>
        <v>-3.5275574193476826E-3</v>
      </c>
    </row>
    <row r="1577" spans="1:8" x14ac:dyDescent="0.3">
      <c r="A1577" s="1">
        <v>44280</v>
      </c>
      <c r="B1577" s="2">
        <v>14621.36</v>
      </c>
      <c r="C1577" s="2">
        <v>14550.4</v>
      </c>
      <c r="D1577" s="2">
        <v>14621.36</v>
      </c>
      <c r="E1577" s="2">
        <v>14422.65</v>
      </c>
      <c r="F1577" s="3">
        <v>8.0000000000000004E-4</v>
      </c>
      <c r="G1577">
        <f>$G$2*Tabella2[[#This Row],[CHIUSURA]]/$B$2</f>
        <v>149.73644944611885</v>
      </c>
      <c r="H1577" s="6">
        <f>LN(Tabella2[[#This Row],[NUM INDICE]]/G1576)</f>
        <v>7.5055379954885187E-4</v>
      </c>
    </row>
    <row r="1578" spans="1:8" x14ac:dyDescent="0.3">
      <c r="A1578" s="1">
        <v>44281</v>
      </c>
      <c r="B1578" s="2">
        <v>14748.94</v>
      </c>
      <c r="C1578" s="2">
        <v>14714.59</v>
      </c>
      <c r="D1578" s="2">
        <v>14776.32</v>
      </c>
      <c r="E1578" s="2">
        <v>14693.94</v>
      </c>
      <c r="F1578" s="3">
        <v>8.6999999999999994E-3</v>
      </c>
      <c r="G1578">
        <f>$G$2*Tabella2[[#This Row],[CHIUSURA]]/$B$2</f>
        <v>151.04298838779977</v>
      </c>
      <c r="H1578" s="6">
        <f>LN(Tabella2[[#This Row],[NUM INDICE]]/G1577)</f>
        <v>8.687742545627283E-3</v>
      </c>
    </row>
    <row r="1579" spans="1:8" x14ac:dyDescent="0.3">
      <c r="A1579" s="1">
        <v>44284</v>
      </c>
      <c r="B1579" s="2">
        <v>14817.72</v>
      </c>
      <c r="C1579" s="2">
        <v>14809.8</v>
      </c>
      <c r="D1579" s="2">
        <v>14845.42</v>
      </c>
      <c r="E1579" s="2">
        <v>14756.04</v>
      </c>
      <c r="F1579" s="3">
        <v>4.7000000000000002E-3</v>
      </c>
      <c r="G1579">
        <f>$G$2*Tabella2[[#This Row],[CHIUSURA]]/$B$2</f>
        <v>151.74736014206232</v>
      </c>
      <c r="H1579" s="6">
        <f>LN(Tabella2[[#This Row],[NUM INDICE]]/G1578)</f>
        <v>4.652546081882359E-3</v>
      </c>
    </row>
    <row r="1580" spans="1:8" x14ac:dyDescent="0.3">
      <c r="A1580" s="1">
        <v>44285</v>
      </c>
      <c r="B1580" s="2">
        <v>15008.61</v>
      </c>
      <c r="C1580" s="2">
        <v>14897.66</v>
      </c>
      <c r="D1580" s="2">
        <v>15029.7</v>
      </c>
      <c r="E1580" s="2">
        <v>14890.28</v>
      </c>
      <c r="F1580" s="3">
        <v>1.29E-2</v>
      </c>
      <c r="G1580">
        <f>$G$2*Tabella2[[#This Row],[CHIUSURA]]/$B$2</f>
        <v>153.70225290407416</v>
      </c>
      <c r="H1580" s="6">
        <f>LN(Tabella2[[#This Row],[NUM INDICE]]/G1579)</f>
        <v>1.2800274548661355E-2</v>
      </c>
    </row>
    <row r="1581" spans="1:8" x14ac:dyDescent="0.3">
      <c r="A1581" s="1">
        <v>44286</v>
      </c>
      <c r="B1581" s="2">
        <v>15008.34</v>
      </c>
      <c r="C1581" s="2">
        <v>14982.12</v>
      </c>
      <c r="D1581" s="2">
        <v>15026.49</v>
      </c>
      <c r="E1581" s="2">
        <v>14973.59</v>
      </c>
      <c r="F1581" s="3">
        <v>0</v>
      </c>
      <c r="G1581">
        <f>$G$2*Tabella2[[#This Row],[CHIUSURA]]/$B$2</f>
        <v>153.69948785066254</v>
      </c>
      <c r="H1581" s="6">
        <f>LN(Tabella2[[#This Row],[NUM INDICE]]/G1580)</f>
        <v>-1.7989835743312551E-5</v>
      </c>
    </row>
    <row r="1582" spans="1:8" x14ac:dyDescent="0.3">
      <c r="A1582" s="1">
        <v>44287</v>
      </c>
      <c r="B1582" s="2">
        <v>15107.17</v>
      </c>
      <c r="C1582" s="2">
        <v>15053.77</v>
      </c>
      <c r="D1582" s="2">
        <v>15110.92</v>
      </c>
      <c r="E1582" s="2">
        <v>15032.52</v>
      </c>
      <c r="F1582" s="3">
        <v>6.6E-3</v>
      </c>
      <c r="G1582">
        <f>$G$2*Tabella2[[#This Row],[CHIUSURA]]/$B$2</f>
        <v>154.71159980869928</v>
      </c>
      <c r="H1582" s="6">
        <f>LN(Tabella2[[#This Row],[NUM INDICE]]/G1581)</f>
        <v>6.5634189682879547E-3</v>
      </c>
    </row>
    <row r="1583" spans="1:8" x14ac:dyDescent="0.3">
      <c r="A1583" s="1">
        <v>44292</v>
      </c>
      <c r="B1583" s="2">
        <v>15212.68</v>
      </c>
      <c r="C1583" s="2">
        <v>15289.97</v>
      </c>
      <c r="D1583" s="2">
        <v>15311.86</v>
      </c>
      <c r="E1583" s="2">
        <v>15209.9</v>
      </c>
      <c r="F1583" s="3">
        <v>7.0000000000000001E-3</v>
      </c>
      <c r="G1583">
        <f>$G$2*Tabella2[[#This Row],[CHIUSURA]]/$B$2</f>
        <v>155.79212123632706</v>
      </c>
      <c r="H1583" s="6">
        <f>LN(Tabella2[[#This Row],[NUM INDICE]]/G1582)</f>
        <v>6.9598250585679493E-3</v>
      </c>
    </row>
    <row r="1584" spans="1:8" x14ac:dyDescent="0.3">
      <c r="A1584" s="1">
        <v>44293</v>
      </c>
      <c r="B1584" s="2">
        <v>15176.36</v>
      </c>
      <c r="C1584" s="2">
        <v>15221.23</v>
      </c>
      <c r="D1584" s="2">
        <v>15242.73</v>
      </c>
      <c r="E1584" s="2">
        <v>15160.28</v>
      </c>
      <c r="F1584" s="3">
        <v>-2.3999999999999998E-3</v>
      </c>
      <c r="G1584">
        <f>$G$2*Tabella2[[#This Row],[CHIUSURA]]/$B$2</f>
        <v>155.42017034777203</v>
      </c>
      <c r="H1584" s="6">
        <f>LN(Tabella2[[#This Row],[NUM INDICE]]/G1583)</f>
        <v>-2.390336601188473E-3</v>
      </c>
    </row>
    <row r="1585" spans="1:8" x14ac:dyDescent="0.3">
      <c r="A1585" s="1">
        <v>44294</v>
      </c>
      <c r="B1585" s="2">
        <v>15202.68</v>
      </c>
      <c r="C1585" s="2">
        <v>15236.44</v>
      </c>
      <c r="D1585" s="2">
        <v>15247.78</v>
      </c>
      <c r="E1585" s="2">
        <v>15144.11</v>
      </c>
      <c r="F1585" s="3">
        <v>1.6999999999999999E-3</v>
      </c>
      <c r="G1585">
        <f>$G$2*Tabella2[[#This Row],[CHIUSURA]]/$B$2</f>
        <v>155.68971185071169</v>
      </c>
      <c r="H1585" s="6">
        <f>LN(Tabella2[[#This Row],[NUM INDICE]]/G1584)</f>
        <v>1.7327740827553771E-3</v>
      </c>
    </row>
    <row r="1586" spans="1:8" x14ac:dyDescent="0.3">
      <c r="A1586" s="1">
        <v>44295</v>
      </c>
      <c r="B1586" s="2">
        <v>15234.16</v>
      </c>
      <c r="C1586" s="2">
        <v>15198.14</v>
      </c>
      <c r="D1586" s="2">
        <v>15243.56</v>
      </c>
      <c r="E1586" s="2">
        <v>15157.21</v>
      </c>
      <c r="F1586" s="3">
        <v>2.0999999999999999E-3</v>
      </c>
      <c r="G1586">
        <f>$G$2*Tabella2[[#This Row],[CHIUSURA]]/$B$2</f>
        <v>156.01209659662891</v>
      </c>
      <c r="H1586" s="6">
        <f>LN(Tabella2[[#This Row],[NUM INDICE]]/G1585)</f>
        <v>2.0685466181735381E-3</v>
      </c>
    </row>
    <row r="1587" spans="1:8" x14ac:dyDescent="0.3">
      <c r="A1587" s="1">
        <v>44298</v>
      </c>
      <c r="B1587" s="2">
        <v>15215</v>
      </c>
      <c r="C1587" s="2">
        <v>15238.85</v>
      </c>
      <c r="D1587" s="2">
        <v>15275.33</v>
      </c>
      <c r="E1587" s="2">
        <v>15212.24</v>
      </c>
      <c r="F1587" s="3">
        <v>-1.2999999999999999E-3</v>
      </c>
      <c r="G1587">
        <f>$G$2*Tabella2[[#This Row],[CHIUSURA]]/$B$2</f>
        <v>155.81588021378985</v>
      </c>
      <c r="H1587" s="6">
        <f>LN(Tabella2[[#This Row],[NUM INDICE]]/G1586)</f>
        <v>-1.258491369141277E-3</v>
      </c>
    </row>
    <row r="1588" spans="1:8" x14ac:dyDescent="0.3">
      <c r="A1588" s="1">
        <v>44299</v>
      </c>
      <c r="B1588" s="2">
        <v>15234.36</v>
      </c>
      <c r="C1588" s="2">
        <v>15244.62</v>
      </c>
      <c r="D1588" s="2">
        <v>15281.65</v>
      </c>
      <c r="E1588" s="2">
        <v>15184.95</v>
      </c>
      <c r="F1588" s="3">
        <v>1.2999999999999999E-3</v>
      </c>
      <c r="G1588">
        <f>$G$2*Tabella2[[#This Row],[CHIUSURA]]/$B$2</f>
        <v>156.0141447843412</v>
      </c>
      <c r="H1588" s="6">
        <f>LN(Tabella2[[#This Row],[NUM INDICE]]/G1587)</f>
        <v>1.2716196733714364E-3</v>
      </c>
    </row>
    <row r="1589" spans="1:8" x14ac:dyDescent="0.3">
      <c r="A1589" s="1">
        <v>44300</v>
      </c>
      <c r="B1589" s="2">
        <v>15209.15</v>
      </c>
      <c r="C1589" s="2">
        <v>15253.59</v>
      </c>
      <c r="D1589" s="2">
        <v>15255.92</v>
      </c>
      <c r="E1589" s="2">
        <v>15191.51</v>
      </c>
      <c r="F1589" s="3">
        <v>-1.6999999999999999E-3</v>
      </c>
      <c r="G1589">
        <f>$G$2*Tabella2[[#This Row],[CHIUSURA]]/$B$2</f>
        <v>155.75597072320485</v>
      </c>
      <c r="H1589" s="6">
        <f>LN(Tabella2[[#This Row],[NUM INDICE]]/G1588)</f>
        <v>-1.6561825993428707E-3</v>
      </c>
    </row>
    <row r="1590" spans="1:8" x14ac:dyDescent="0.3">
      <c r="A1590" s="1">
        <v>44301</v>
      </c>
      <c r="B1590" s="2">
        <v>15255.33</v>
      </c>
      <c r="C1590" s="2">
        <v>15238.63</v>
      </c>
      <c r="D1590" s="2">
        <v>15271.69</v>
      </c>
      <c r="E1590" s="2">
        <v>15227.63</v>
      </c>
      <c r="F1590" s="3">
        <v>3.0000000000000001E-3</v>
      </c>
      <c r="G1590">
        <f>$G$2*Tabella2[[#This Row],[CHIUSURA]]/$B$2</f>
        <v>156.22889726597663</v>
      </c>
      <c r="H1590" s="6">
        <f>LN(Tabella2[[#This Row],[NUM INDICE]]/G1589)</f>
        <v>3.0317297634167521E-3</v>
      </c>
    </row>
    <row r="1591" spans="1:8" x14ac:dyDescent="0.3">
      <c r="A1591" s="1">
        <v>44302</v>
      </c>
      <c r="B1591" s="2">
        <v>15459.75</v>
      </c>
      <c r="C1591" s="2">
        <v>15277.85</v>
      </c>
      <c r="D1591" s="2">
        <v>15473.83</v>
      </c>
      <c r="E1591" s="2">
        <v>15274.22</v>
      </c>
      <c r="F1591" s="3">
        <v>1.34E-2</v>
      </c>
      <c r="G1591">
        <f>$G$2*Tabella2[[#This Row],[CHIUSURA]]/$B$2</f>
        <v>158.3223499267261</v>
      </c>
      <c r="H1591" s="6">
        <f>LN(Tabella2[[#This Row],[NUM INDICE]]/G1590)</f>
        <v>1.3310922078887804E-2</v>
      </c>
    </row>
    <row r="1592" spans="1:8" x14ac:dyDescent="0.3">
      <c r="A1592" s="1">
        <v>44305</v>
      </c>
      <c r="B1592" s="2">
        <v>15368.39</v>
      </c>
      <c r="C1592" s="2">
        <v>15496.87</v>
      </c>
      <c r="D1592" s="2">
        <v>15501.84</v>
      </c>
      <c r="E1592" s="2">
        <v>15368.14</v>
      </c>
      <c r="F1592" s="3">
        <v>-5.8999999999999999E-3</v>
      </c>
      <c r="G1592">
        <f>$G$2*Tabella2[[#This Row],[CHIUSURA]]/$B$2</f>
        <v>157.38673777974404</v>
      </c>
      <c r="H1592" s="6">
        <f>LN(Tabella2[[#This Row],[NUM INDICE]]/G1591)</f>
        <v>-5.9270697134130718E-3</v>
      </c>
    </row>
    <row r="1593" spans="1:8" x14ac:dyDescent="0.3">
      <c r="A1593" s="1">
        <v>44306</v>
      </c>
      <c r="B1593" s="2">
        <v>15129.51</v>
      </c>
      <c r="C1593" s="2">
        <v>15361.15</v>
      </c>
      <c r="D1593" s="2">
        <v>15393.13</v>
      </c>
      <c r="E1593" s="2">
        <v>15109.54</v>
      </c>
      <c r="F1593" s="3">
        <v>-1.55E-2</v>
      </c>
      <c r="G1593">
        <f>$G$2*Tabella2[[#This Row],[CHIUSURA]]/$B$2</f>
        <v>154.94038237616402</v>
      </c>
      <c r="H1593" s="6">
        <f>LN(Tabella2[[#This Row],[NUM INDICE]]/G1592)</f>
        <v>-1.566566126413068E-2</v>
      </c>
    </row>
    <row r="1594" spans="1:8" x14ac:dyDescent="0.3">
      <c r="A1594" s="1">
        <v>44307</v>
      </c>
      <c r="B1594" s="2">
        <v>15195.97</v>
      </c>
      <c r="C1594" s="2">
        <v>15179.91</v>
      </c>
      <c r="D1594" s="2">
        <v>15210.69</v>
      </c>
      <c r="E1594" s="2">
        <v>15071.78</v>
      </c>
      <c r="F1594" s="3">
        <v>4.4000000000000003E-3</v>
      </c>
      <c r="G1594">
        <f>$G$2*Tabella2[[#This Row],[CHIUSURA]]/$B$2</f>
        <v>155.62099515296379</v>
      </c>
      <c r="H1594" s="6">
        <f>LN(Tabella2[[#This Row],[NUM INDICE]]/G1593)</f>
        <v>4.3831198319684251E-3</v>
      </c>
    </row>
    <row r="1595" spans="1:8" x14ac:dyDescent="0.3">
      <c r="A1595" s="1">
        <v>44308</v>
      </c>
      <c r="B1595" s="2">
        <v>15320.52</v>
      </c>
      <c r="C1595" s="2">
        <v>15252.04</v>
      </c>
      <c r="D1595" s="2">
        <v>15328.33</v>
      </c>
      <c r="E1595" s="2">
        <v>15230.2</v>
      </c>
      <c r="F1595" s="3">
        <v>8.2000000000000007E-3</v>
      </c>
      <c r="G1595">
        <f>$G$2*Tabella2[[#This Row],[CHIUSURA]]/$B$2</f>
        <v>156.89650405080326</v>
      </c>
      <c r="H1595" s="6">
        <f>LN(Tabella2[[#This Row],[NUM INDICE]]/G1594)</f>
        <v>8.1628451754638346E-3</v>
      </c>
    </row>
    <row r="1596" spans="1:8" x14ac:dyDescent="0.3">
      <c r="A1596" s="1">
        <v>44309</v>
      </c>
      <c r="B1596" s="2">
        <v>15279.62</v>
      </c>
      <c r="C1596" s="2">
        <v>15267.76</v>
      </c>
      <c r="D1596" s="2">
        <v>15309.09</v>
      </c>
      <c r="E1596" s="2">
        <v>15149.35</v>
      </c>
      <c r="F1596" s="3">
        <v>-2.7000000000000001E-3</v>
      </c>
      <c r="G1596">
        <f>$G$2*Tabella2[[#This Row],[CHIUSURA]]/$B$2</f>
        <v>156.47764966363638</v>
      </c>
      <c r="H1596" s="6">
        <f>LN(Tabella2[[#This Row],[NUM INDICE]]/G1595)</f>
        <v>-2.6731919759710667E-3</v>
      </c>
    </row>
    <row r="1597" spans="1:8" x14ac:dyDescent="0.3">
      <c r="A1597" s="1">
        <v>44312</v>
      </c>
      <c r="B1597" s="2">
        <v>15296.34</v>
      </c>
      <c r="C1597" s="2">
        <v>15297.93</v>
      </c>
      <c r="D1597" s="2">
        <v>15325.89</v>
      </c>
      <c r="E1597" s="2">
        <v>15237.02</v>
      </c>
      <c r="F1597" s="3">
        <v>1.1000000000000001E-3</v>
      </c>
      <c r="G1597">
        <f>$G$2*Tabella2[[#This Row],[CHIUSURA]]/$B$2</f>
        <v>156.64887815638528</v>
      </c>
      <c r="H1597" s="6">
        <f>LN(Tabella2[[#This Row],[NUM INDICE]]/G1596)</f>
        <v>1.0936697762937858E-3</v>
      </c>
    </row>
    <row r="1598" spans="1:8" x14ac:dyDescent="0.3">
      <c r="A1598" s="1">
        <v>44313</v>
      </c>
      <c r="B1598" s="2">
        <v>15249.27</v>
      </c>
      <c r="C1598" s="2">
        <v>15282.84</v>
      </c>
      <c r="D1598" s="2">
        <v>15293.89</v>
      </c>
      <c r="E1598" s="2">
        <v>15186.76</v>
      </c>
      <c r="F1598" s="3">
        <v>-3.0999999999999999E-3</v>
      </c>
      <c r="G1598">
        <f>$G$2*Tabella2[[#This Row],[CHIUSURA]]/$B$2</f>
        <v>156.16683717829372</v>
      </c>
      <c r="H1598" s="6">
        <f>LN(Tabella2[[#This Row],[NUM INDICE]]/G1597)</f>
        <v>-3.0819510402676402E-3</v>
      </c>
    </row>
    <row r="1599" spans="1:8" x14ac:dyDescent="0.3">
      <c r="A1599" s="1">
        <v>44314</v>
      </c>
      <c r="B1599" s="2">
        <v>15292.18</v>
      </c>
      <c r="C1599" s="2">
        <v>15320.4</v>
      </c>
      <c r="D1599" s="2">
        <v>15355.28</v>
      </c>
      <c r="E1599" s="2">
        <v>15266.61</v>
      </c>
      <c r="F1599" s="3">
        <v>2.8E-3</v>
      </c>
      <c r="G1599">
        <f>$G$2*Tabella2[[#This Row],[CHIUSURA]]/$B$2</f>
        <v>156.60627585196929</v>
      </c>
      <c r="H1599" s="6">
        <f>LN(Tabella2[[#This Row],[NUM INDICE]]/G1598)</f>
        <v>2.8099535702594517E-3</v>
      </c>
    </row>
    <row r="1600" spans="1:8" x14ac:dyDescent="0.3">
      <c r="A1600" s="1">
        <v>44315</v>
      </c>
      <c r="B1600" s="2">
        <v>15154.2</v>
      </c>
      <c r="C1600" s="2">
        <v>15326.23</v>
      </c>
      <c r="D1600" s="2">
        <v>15329.72</v>
      </c>
      <c r="E1600" s="2">
        <v>15085.02</v>
      </c>
      <c r="F1600" s="3">
        <v>-8.9999999999999993E-3</v>
      </c>
      <c r="G1600">
        <f>$G$2*Tabella2[[#This Row],[CHIUSURA]]/$B$2</f>
        <v>155.19323114924836</v>
      </c>
      <c r="H1600" s="6">
        <f>LN(Tabella2[[#This Row],[NUM INDICE]]/G1599)</f>
        <v>-9.0638653678251132E-3</v>
      </c>
    </row>
    <row r="1601" spans="1:8" x14ac:dyDescent="0.3">
      <c r="A1601" s="1">
        <v>44316</v>
      </c>
      <c r="B1601" s="2">
        <v>15135.91</v>
      </c>
      <c r="C1601" s="2">
        <v>15204.39</v>
      </c>
      <c r="D1601" s="2">
        <v>15244.26</v>
      </c>
      <c r="E1601" s="2">
        <v>15135.91</v>
      </c>
      <c r="F1601" s="3">
        <v>-1.1999999999999999E-3</v>
      </c>
      <c r="G1601">
        <f>$G$2*Tabella2[[#This Row],[CHIUSURA]]/$B$2</f>
        <v>155.00592438295786</v>
      </c>
      <c r="H1601" s="6">
        <f>LN(Tabella2[[#This Row],[NUM INDICE]]/G1600)</f>
        <v>-1.2076550545964222E-3</v>
      </c>
    </row>
    <row r="1602" spans="1:8" x14ac:dyDescent="0.3">
      <c r="A1602" s="1">
        <v>44319</v>
      </c>
      <c r="B1602" s="2">
        <v>15236.47</v>
      </c>
      <c r="C1602" s="2">
        <v>15191.79</v>
      </c>
      <c r="D1602" s="2">
        <v>15268.56</v>
      </c>
      <c r="E1602" s="2">
        <v>15111.3</v>
      </c>
      <c r="F1602" s="3">
        <v>6.6E-3</v>
      </c>
      <c r="G1602">
        <f>$G$2*Tabella2[[#This Row],[CHIUSURA]]/$B$2</f>
        <v>156.03575316470605</v>
      </c>
      <c r="H1602" s="6">
        <f>LN(Tabella2[[#This Row],[NUM INDICE]]/G1601)</f>
        <v>6.6218299291175755E-3</v>
      </c>
    </row>
    <row r="1603" spans="1:8" x14ac:dyDescent="0.3">
      <c r="A1603" s="1">
        <v>44320</v>
      </c>
      <c r="B1603" s="2">
        <v>14856.48</v>
      </c>
      <c r="C1603" s="2">
        <v>15259.5</v>
      </c>
      <c r="D1603" s="2">
        <v>15260.75</v>
      </c>
      <c r="E1603" s="2">
        <v>14845.27</v>
      </c>
      <c r="F1603" s="3">
        <v>-2.4899999999999999E-2</v>
      </c>
      <c r="G1603">
        <f>$G$2*Tabella2[[#This Row],[CHIUSURA]]/$B$2</f>
        <v>152.14429892070748</v>
      </c>
      <c r="H1603" s="6">
        <f>LN(Tabella2[[#This Row],[NUM INDICE]]/G1602)</f>
        <v>-2.5255762426018971E-2</v>
      </c>
    </row>
    <row r="1604" spans="1:8" x14ac:dyDescent="0.3">
      <c r="A1604" s="1">
        <v>44321</v>
      </c>
      <c r="B1604" s="2">
        <v>15170.78</v>
      </c>
      <c r="C1604" s="2">
        <v>14969.63</v>
      </c>
      <c r="D1604" s="2">
        <v>15170.78</v>
      </c>
      <c r="E1604" s="2">
        <v>14963.77</v>
      </c>
      <c r="F1604" s="3">
        <v>2.12E-2</v>
      </c>
      <c r="G1604">
        <f>$G$2*Tabella2[[#This Row],[CHIUSURA]]/$B$2</f>
        <v>155.36302591059865</v>
      </c>
      <c r="H1604" s="6">
        <f>LN(Tabella2[[#This Row],[NUM INDICE]]/G1603)</f>
        <v>2.0935075603399727E-2</v>
      </c>
    </row>
    <row r="1605" spans="1:8" x14ac:dyDescent="0.3">
      <c r="A1605" s="1">
        <v>44322</v>
      </c>
      <c r="B1605" s="2">
        <v>15196.74</v>
      </c>
      <c r="C1605" s="2">
        <v>15170.77</v>
      </c>
      <c r="D1605" s="2">
        <v>15281.4</v>
      </c>
      <c r="E1605" s="2">
        <v>15092.77</v>
      </c>
      <c r="F1605" s="3">
        <v>1.6999999999999999E-3</v>
      </c>
      <c r="G1605">
        <f>$G$2*Tabella2[[#This Row],[CHIUSURA]]/$B$2</f>
        <v>155.62888067565618</v>
      </c>
      <c r="H1605" s="6">
        <f>LN(Tabella2[[#This Row],[NUM INDICE]]/G1604)</f>
        <v>1.7097218557027582E-3</v>
      </c>
    </row>
    <row r="1606" spans="1:8" x14ac:dyDescent="0.3">
      <c r="A1606" s="1">
        <v>44323</v>
      </c>
      <c r="B1606" s="2">
        <v>15399.65</v>
      </c>
      <c r="C1606" s="2">
        <v>15348.32</v>
      </c>
      <c r="D1606" s="2">
        <v>15406.41</v>
      </c>
      <c r="E1606" s="2">
        <v>15290.2</v>
      </c>
      <c r="F1606" s="3">
        <v>1.34E-2</v>
      </c>
      <c r="G1606">
        <f>$G$2*Tabella2[[#This Row],[CHIUSURA]]/$B$2</f>
        <v>157.7068695191777</v>
      </c>
      <c r="H1606" s="6">
        <f>LN(Tabella2[[#This Row],[NUM INDICE]]/G1605)</f>
        <v>1.326385072333734E-2</v>
      </c>
    </row>
    <row r="1607" spans="1:8" x14ac:dyDescent="0.3">
      <c r="A1607" s="1">
        <v>44326</v>
      </c>
      <c r="B1607" s="2">
        <v>15400.41</v>
      </c>
      <c r="C1607" s="2">
        <v>15417.53</v>
      </c>
      <c r="D1607" s="2">
        <v>15419.43</v>
      </c>
      <c r="E1607" s="2">
        <v>15347.96</v>
      </c>
      <c r="F1607" s="3">
        <v>0</v>
      </c>
      <c r="G1607">
        <f>$G$2*Tabella2[[#This Row],[CHIUSURA]]/$B$2</f>
        <v>157.71465263248447</v>
      </c>
      <c r="H1607" s="6">
        <f>LN(Tabella2[[#This Row],[NUM INDICE]]/G1606)</f>
        <v>4.9350553223280724E-5</v>
      </c>
    </row>
    <row r="1608" spans="1:8" x14ac:dyDescent="0.3">
      <c r="A1608" s="1">
        <v>44327</v>
      </c>
      <c r="B1608" s="2">
        <v>15119.75</v>
      </c>
      <c r="C1608" s="2">
        <v>15253.32</v>
      </c>
      <c r="D1608" s="2">
        <v>15255.89</v>
      </c>
      <c r="E1608" s="2">
        <v>15006.73</v>
      </c>
      <c r="F1608" s="3">
        <v>-1.8200000000000001E-2</v>
      </c>
      <c r="G1608">
        <f>$G$2*Tabella2[[#This Row],[CHIUSURA]]/$B$2</f>
        <v>154.84043081580342</v>
      </c>
      <c r="H1608" s="6">
        <f>LN(Tabella2[[#This Row],[NUM INDICE]]/G1607)</f>
        <v>-1.8392296218653077E-2</v>
      </c>
    </row>
    <row r="1609" spans="1:8" x14ac:dyDescent="0.3">
      <c r="A1609" s="1">
        <v>44328</v>
      </c>
      <c r="B1609" s="2">
        <v>15150.22</v>
      </c>
      <c r="C1609" s="2">
        <v>15144.04</v>
      </c>
      <c r="D1609" s="2">
        <v>15226.36</v>
      </c>
      <c r="E1609" s="2">
        <v>15058.11</v>
      </c>
      <c r="F1609" s="3">
        <v>2E-3</v>
      </c>
      <c r="G1609">
        <f>$G$2*Tabella2[[#This Row],[CHIUSURA]]/$B$2</f>
        <v>155.15247221377345</v>
      </c>
      <c r="H1609" s="6">
        <f>LN(Tabella2[[#This Row],[NUM INDICE]]/G1608)</f>
        <v>2.0132170789301136E-3</v>
      </c>
    </row>
    <row r="1610" spans="1:8" x14ac:dyDescent="0.3">
      <c r="A1610" s="1">
        <v>44329</v>
      </c>
      <c r="B1610" s="2">
        <v>15199.68</v>
      </c>
      <c r="C1610" s="2">
        <v>14967.8</v>
      </c>
      <c r="D1610" s="2">
        <v>15235.89</v>
      </c>
      <c r="E1610" s="2">
        <v>14816.35</v>
      </c>
      <c r="F1610" s="3">
        <v>3.3E-3</v>
      </c>
      <c r="G1610">
        <f>$G$2*Tabella2[[#This Row],[CHIUSURA]]/$B$2</f>
        <v>155.65898903502708</v>
      </c>
      <c r="H1610" s="6">
        <f>LN(Tabella2[[#This Row],[NUM INDICE]]/G1609)</f>
        <v>3.2593216969538223E-3</v>
      </c>
    </row>
    <row r="1611" spans="1:8" x14ac:dyDescent="0.3">
      <c r="A1611" s="1">
        <v>44330</v>
      </c>
      <c r="B1611" s="2">
        <v>15416.64</v>
      </c>
      <c r="C1611" s="2">
        <v>15301.74</v>
      </c>
      <c r="D1611" s="2">
        <v>15417.24</v>
      </c>
      <c r="E1611" s="2">
        <v>15214.68</v>
      </c>
      <c r="F1611" s="3">
        <v>1.43E-2</v>
      </c>
      <c r="G1611">
        <f>$G$2*Tabella2[[#This Row],[CHIUSURA]]/$B$2</f>
        <v>157.88086306533822</v>
      </c>
      <c r="H1611" s="6">
        <f>LN(Tabella2[[#This Row],[NUM INDICE]]/G1610)</f>
        <v>1.4173070560056913E-2</v>
      </c>
    </row>
    <row r="1612" spans="1:8" x14ac:dyDescent="0.3">
      <c r="A1612" s="1">
        <v>44333</v>
      </c>
      <c r="B1612" s="2">
        <v>15396.62</v>
      </c>
      <c r="C1612" s="2">
        <v>15432.34</v>
      </c>
      <c r="D1612" s="2">
        <v>15482.23</v>
      </c>
      <c r="E1612" s="2">
        <v>15353.66</v>
      </c>
      <c r="F1612" s="3">
        <v>-1.2999999999999999E-3</v>
      </c>
      <c r="G1612">
        <f>$G$2*Tabella2[[#This Row],[CHIUSURA]]/$B$2</f>
        <v>157.67583947533623</v>
      </c>
      <c r="H1612" s="6">
        <f>LN(Tabella2[[#This Row],[NUM INDICE]]/G1611)</f>
        <v>-1.2994407483699637E-3</v>
      </c>
    </row>
    <row r="1613" spans="1:8" x14ac:dyDescent="0.3">
      <c r="A1613" s="1">
        <v>44334</v>
      </c>
      <c r="B1613" s="2">
        <v>15386.58</v>
      </c>
      <c r="C1613" s="2">
        <v>15514.72</v>
      </c>
      <c r="D1613" s="2">
        <v>15538.01</v>
      </c>
      <c r="E1613" s="2">
        <v>15344.1</v>
      </c>
      <c r="F1613" s="3">
        <v>-6.9999999999999999E-4</v>
      </c>
      <c r="G1613">
        <f>$G$2*Tabella2[[#This Row],[CHIUSURA]]/$B$2</f>
        <v>157.57302045217841</v>
      </c>
      <c r="H1613" s="6">
        <f>LN(Tabella2[[#This Row],[NUM INDICE]]/G1612)</f>
        <v>-6.5230387717975442E-4</v>
      </c>
    </row>
    <row r="1614" spans="1:8" x14ac:dyDescent="0.3">
      <c r="A1614" s="1">
        <v>44335</v>
      </c>
      <c r="B1614" s="2">
        <v>15113.56</v>
      </c>
      <c r="C1614" s="2">
        <v>15238.82</v>
      </c>
      <c r="D1614" s="2">
        <v>15266.53</v>
      </c>
      <c r="E1614" s="2">
        <v>14961.27</v>
      </c>
      <c r="F1614" s="3">
        <v>-1.77E-2</v>
      </c>
      <c r="G1614">
        <f>$G$2*Tabella2[[#This Row],[CHIUSURA]]/$B$2</f>
        <v>154.77703940610749</v>
      </c>
      <c r="H1614" s="6">
        <f>LN(Tabella2[[#This Row],[NUM INDICE]]/G1613)</f>
        <v>-1.7903346840299688E-2</v>
      </c>
    </row>
    <row r="1615" spans="1:8" x14ac:dyDescent="0.3">
      <c r="A1615" s="1">
        <v>44336</v>
      </c>
      <c r="B1615" s="2">
        <v>15370.26</v>
      </c>
      <c r="C1615" s="2">
        <v>15207.32</v>
      </c>
      <c r="D1615" s="2">
        <v>15370.26</v>
      </c>
      <c r="E1615" s="2">
        <v>15102.35</v>
      </c>
      <c r="F1615" s="3">
        <v>1.7000000000000001E-2</v>
      </c>
      <c r="G1615">
        <f>$G$2*Tabella2[[#This Row],[CHIUSURA]]/$B$2</f>
        <v>157.40588833485413</v>
      </c>
      <c r="H1615" s="6">
        <f>LN(Tabella2[[#This Row],[NUM INDICE]]/G1614)</f>
        <v>1.6842119384446706E-2</v>
      </c>
    </row>
    <row r="1616" spans="1:8" x14ac:dyDescent="0.3">
      <c r="A1616" s="1">
        <v>44337</v>
      </c>
      <c r="B1616" s="2">
        <v>15437.51</v>
      </c>
      <c r="C1616" s="2">
        <v>15411.03</v>
      </c>
      <c r="D1616" s="2">
        <v>15467.19</v>
      </c>
      <c r="E1616" s="2">
        <v>15364.43</v>
      </c>
      <c r="F1616" s="3">
        <v>4.4000000000000003E-3</v>
      </c>
      <c r="G1616">
        <f>$G$2*Tabella2[[#This Row],[CHIUSURA]]/$B$2</f>
        <v>158.09459145311752</v>
      </c>
      <c r="H1616" s="6">
        <f>LN(Tabella2[[#This Row],[NUM INDICE]]/G1615)</f>
        <v>4.3657886835693381E-3</v>
      </c>
    </row>
    <row r="1617" spans="1:8" x14ac:dyDescent="0.3">
      <c r="A1617" s="1">
        <v>44341</v>
      </c>
      <c r="B1617" s="2">
        <v>15465.09</v>
      </c>
      <c r="C1617" s="2">
        <v>15548.29</v>
      </c>
      <c r="D1617" s="2">
        <v>15568.6</v>
      </c>
      <c r="E1617" s="2">
        <v>15465.09</v>
      </c>
      <c r="F1617" s="3">
        <v>1.8E-3</v>
      </c>
      <c r="G1617">
        <f>$G$2*Tabella2[[#This Row],[CHIUSURA]]/$B$2</f>
        <v>158.37703653864469</v>
      </c>
      <c r="H1617" s="6">
        <f>LN(Tabella2[[#This Row],[NUM INDICE]]/G1616)</f>
        <v>1.7849635514619296E-3</v>
      </c>
    </row>
    <row r="1618" spans="1:8" x14ac:dyDescent="0.3">
      <c r="A1618" s="1">
        <v>44342</v>
      </c>
      <c r="B1618" s="2">
        <v>15450.72</v>
      </c>
      <c r="C1618" s="2">
        <v>15520.44</v>
      </c>
      <c r="D1618" s="2">
        <v>15541.86</v>
      </c>
      <c r="E1618" s="2">
        <v>15407.48</v>
      </c>
      <c r="F1618" s="3">
        <v>-8.9999999999999998E-4</v>
      </c>
      <c r="G1618">
        <f>$G$2*Tabella2[[#This Row],[CHIUSURA]]/$B$2</f>
        <v>158.22987425151541</v>
      </c>
      <c r="H1618" s="6">
        <f>LN(Tabella2[[#This Row],[NUM INDICE]]/G1617)</f>
        <v>-9.2962151306234917E-4</v>
      </c>
    </row>
    <row r="1619" spans="1:8" x14ac:dyDescent="0.3">
      <c r="A1619" s="1">
        <v>44343</v>
      </c>
      <c r="B1619" s="2">
        <v>15406.73</v>
      </c>
      <c r="C1619" s="2">
        <v>15419.2</v>
      </c>
      <c r="D1619" s="2">
        <v>15490.06</v>
      </c>
      <c r="E1619" s="2">
        <v>15350.67</v>
      </c>
      <c r="F1619" s="3">
        <v>-2.8E-3</v>
      </c>
      <c r="G1619">
        <f>$G$2*Tabella2[[#This Row],[CHIUSURA]]/$B$2</f>
        <v>157.77937536419338</v>
      </c>
      <c r="H1619" s="6">
        <f>LN(Tabella2[[#This Row],[NUM INDICE]]/G1618)</f>
        <v>-2.8511772554330357E-3</v>
      </c>
    </row>
    <row r="1620" spans="1:8" x14ac:dyDescent="0.3">
      <c r="A1620" s="1">
        <v>44344</v>
      </c>
      <c r="B1620" s="2">
        <v>15519.98</v>
      </c>
      <c r="C1620" s="2">
        <v>15443.14</v>
      </c>
      <c r="D1620" s="2">
        <v>15548.72</v>
      </c>
      <c r="E1620" s="2">
        <v>15435.74</v>
      </c>
      <c r="F1620" s="3">
        <v>7.4000000000000003E-3</v>
      </c>
      <c r="G1620">
        <f>$G$2*Tabella2[[#This Row],[CHIUSURA]]/$B$2</f>
        <v>158.9391616562875</v>
      </c>
      <c r="H1620" s="6">
        <f>LN(Tabella2[[#This Row],[NUM INDICE]]/G1619)</f>
        <v>7.3237991502163712E-3</v>
      </c>
    </row>
    <row r="1621" spans="1:8" x14ac:dyDescent="0.3">
      <c r="A1621" s="1">
        <v>44347</v>
      </c>
      <c r="B1621" s="2">
        <v>15421.13</v>
      </c>
      <c r="C1621" s="2">
        <v>15496.48</v>
      </c>
      <c r="D1621" s="2">
        <v>15499.64</v>
      </c>
      <c r="E1621" s="2">
        <v>15414.38</v>
      </c>
      <c r="F1621" s="3">
        <v>-6.4000000000000003E-3</v>
      </c>
      <c r="G1621">
        <f>$G$2*Tabella2[[#This Row],[CHIUSURA]]/$B$2</f>
        <v>157.92684487947952</v>
      </c>
      <c r="H1621" s="6">
        <f>LN(Tabella2[[#This Row],[NUM INDICE]]/G1620)</f>
        <v>-6.3895791915608126E-3</v>
      </c>
    </row>
    <row r="1622" spans="1:8" x14ac:dyDescent="0.3">
      <c r="A1622" s="1">
        <v>44348</v>
      </c>
      <c r="B1622" s="2">
        <v>15567.36</v>
      </c>
      <c r="C1622" s="2">
        <v>15513.13</v>
      </c>
      <c r="D1622" s="2">
        <v>15685.4</v>
      </c>
      <c r="E1622" s="2">
        <v>15512.36</v>
      </c>
      <c r="F1622" s="3">
        <v>9.4999999999999998E-3</v>
      </c>
      <c r="G1622">
        <f>$G$2*Tabella2[[#This Row],[CHIUSURA]]/$B$2</f>
        <v>159.42437732533313</v>
      </c>
      <c r="H1622" s="6">
        <f>LN(Tabella2[[#This Row],[NUM INDICE]]/G1621)</f>
        <v>9.437767726556098E-3</v>
      </c>
    </row>
    <row r="1623" spans="1:8" x14ac:dyDescent="0.3">
      <c r="A1623" s="1">
        <v>44349</v>
      </c>
      <c r="B1623" s="2">
        <v>15602.71</v>
      </c>
      <c r="C1623" s="2">
        <v>15570.77</v>
      </c>
      <c r="D1623" s="2">
        <v>15631.02</v>
      </c>
      <c r="E1623" s="2">
        <v>15554.02</v>
      </c>
      <c r="F1623" s="3">
        <v>2.3E-3</v>
      </c>
      <c r="G1623">
        <f>$G$2*Tabella2[[#This Row],[CHIUSURA]]/$B$2</f>
        <v>159.78639450348345</v>
      </c>
      <c r="H1623" s="6">
        <f>LN(Tabella2[[#This Row],[NUM INDICE]]/G1622)</f>
        <v>2.2682024875498989E-3</v>
      </c>
    </row>
    <row r="1624" spans="1:8" x14ac:dyDescent="0.3">
      <c r="A1624" s="1">
        <v>44350</v>
      </c>
      <c r="B1624" s="2">
        <v>15632.67</v>
      </c>
      <c r="C1624" s="2">
        <v>15591.54</v>
      </c>
      <c r="D1624" s="2">
        <v>15657.15</v>
      </c>
      <c r="E1624" s="2">
        <v>15477.32</v>
      </c>
      <c r="F1624" s="3">
        <v>1.9E-3</v>
      </c>
      <c r="G1624">
        <f>$G$2*Tabella2[[#This Row],[CHIUSURA]]/$B$2</f>
        <v>160.09321302278713</v>
      </c>
      <c r="H1624" s="6">
        <f>LN(Tabella2[[#This Row],[NUM INDICE]]/G1623)</f>
        <v>1.9183380632978499E-3</v>
      </c>
    </row>
    <row r="1625" spans="1:8" x14ac:dyDescent="0.3">
      <c r="A1625" s="1">
        <v>44351</v>
      </c>
      <c r="B1625" s="2">
        <v>15692.9</v>
      </c>
      <c r="C1625" s="2">
        <v>15651.69</v>
      </c>
      <c r="D1625" s="2">
        <v>15705.89</v>
      </c>
      <c r="E1625" s="2">
        <v>15607.92</v>
      </c>
      <c r="F1625" s="3">
        <v>3.8999999999999998E-3</v>
      </c>
      <c r="G1625">
        <f>$G$2*Tabella2[[#This Row],[CHIUSURA]]/$B$2</f>
        <v>160.71002475234852</v>
      </c>
      <c r="H1625" s="6">
        <f>LN(Tabella2[[#This Row],[NUM INDICE]]/G1624)</f>
        <v>3.845425588099141E-3</v>
      </c>
    </row>
    <row r="1626" spans="1:8" x14ac:dyDescent="0.3">
      <c r="A1626" s="1">
        <v>44354</v>
      </c>
      <c r="B1626" s="2">
        <v>15677.15</v>
      </c>
      <c r="C1626" s="2">
        <v>15661.58</v>
      </c>
      <c r="D1626" s="2">
        <v>15732.06</v>
      </c>
      <c r="E1626" s="2">
        <v>15614.18</v>
      </c>
      <c r="F1626" s="3">
        <v>-1E-3</v>
      </c>
      <c r="G1626">
        <f>$G$2*Tabella2[[#This Row],[CHIUSURA]]/$B$2</f>
        <v>160.5487299700043</v>
      </c>
      <c r="H1626" s="6">
        <f>LN(Tabella2[[#This Row],[NUM INDICE]]/G1625)</f>
        <v>-1.0041425705981867E-3</v>
      </c>
    </row>
    <row r="1627" spans="1:8" x14ac:dyDescent="0.3">
      <c r="A1627" s="1">
        <v>44355</v>
      </c>
      <c r="B1627" s="2">
        <v>15640.6</v>
      </c>
      <c r="C1627" s="2">
        <v>15674.41</v>
      </c>
      <c r="D1627" s="2">
        <v>15727.23</v>
      </c>
      <c r="E1627" s="2">
        <v>15638.32</v>
      </c>
      <c r="F1627" s="3">
        <v>-2.3E-3</v>
      </c>
      <c r="G1627">
        <f>$G$2*Tabella2[[#This Row],[CHIUSURA]]/$B$2</f>
        <v>160.17442366558012</v>
      </c>
      <c r="H1627" s="6">
        <f>LN(Tabella2[[#This Row],[NUM INDICE]]/G1626)</f>
        <v>-2.3341406451195001E-3</v>
      </c>
    </row>
    <row r="1628" spans="1:8" x14ac:dyDescent="0.3">
      <c r="A1628" s="1">
        <v>44356</v>
      </c>
      <c r="B1628" s="2">
        <v>15581.14</v>
      </c>
      <c r="C1628" s="2">
        <v>15642.74</v>
      </c>
      <c r="D1628" s="2">
        <v>15669.14</v>
      </c>
      <c r="E1628" s="2">
        <v>15505.15</v>
      </c>
      <c r="F1628" s="3">
        <v>-3.8E-3</v>
      </c>
      <c r="G1628">
        <f>$G$2*Tabella2[[#This Row],[CHIUSURA]]/$B$2</f>
        <v>159.56549745871109</v>
      </c>
      <c r="H1628" s="6">
        <f>LN(Tabella2[[#This Row],[NUM INDICE]]/G1627)</f>
        <v>-3.8088890552109502E-3</v>
      </c>
    </row>
    <row r="1629" spans="1:8" x14ac:dyDescent="0.3">
      <c r="A1629" s="1">
        <v>44357</v>
      </c>
      <c r="B1629" s="2">
        <v>15571.22</v>
      </c>
      <c r="C1629" s="2">
        <v>15610.08</v>
      </c>
      <c r="D1629" s="2">
        <v>15637.94</v>
      </c>
      <c r="E1629" s="2">
        <v>15513.36</v>
      </c>
      <c r="F1629" s="3">
        <v>-5.9999999999999995E-4</v>
      </c>
      <c r="G1629">
        <f>$G$2*Tabella2[[#This Row],[CHIUSURA]]/$B$2</f>
        <v>159.46390734818064</v>
      </c>
      <c r="H1629" s="6">
        <f>LN(Tabella2[[#This Row],[NUM INDICE]]/G1628)</f>
        <v>-6.3686990875163609E-4</v>
      </c>
    </row>
    <row r="1630" spans="1:8" x14ac:dyDescent="0.3">
      <c r="A1630" s="1">
        <v>44358</v>
      </c>
      <c r="B1630" s="2">
        <v>15693.27</v>
      </c>
      <c r="C1630" s="2">
        <v>15583.29</v>
      </c>
      <c r="D1630" s="2">
        <v>15703.84</v>
      </c>
      <c r="E1630" s="2">
        <v>15548.35</v>
      </c>
      <c r="F1630" s="3">
        <v>7.7999999999999996E-3</v>
      </c>
      <c r="G1630">
        <f>$G$2*Tabella2[[#This Row],[CHIUSURA]]/$B$2</f>
        <v>160.71381389961627</v>
      </c>
      <c r="H1630" s="6">
        <f>LN(Tabella2[[#This Row],[NUM INDICE]]/G1629)</f>
        <v>7.8076194431701169E-3</v>
      </c>
    </row>
    <row r="1631" spans="1:8" x14ac:dyDescent="0.3">
      <c r="A1631" s="1">
        <v>44361</v>
      </c>
      <c r="B1631" s="2">
        <v>15673.64</v>
      </c>
      <c r="C1631" s="2">
        <v>15739.89</v>
      </c>
      <c r="D1631" s="2">
        <v>15802.67</v>
      </c>
      <c r="E1631" s="2">
        <v>15673.64</v>
      </c>
      <c r="F1631" s="3">
        <v>-1.2999999999999999E-3</v>
      </c>
      <c r="G1631">
        <f>$G$2*Tabella2[[#This Row],[CHIUSURA]]/$B$2</f>
        <v>160.5127842756533</v>
      </c>
      <c r="H1631" s="6">
        <f>LN(Tabella2[[#This Row],[NUM INDICE]]/G1630)</f>
        <v>-1.2516376374140685E-3</v>
      </c>
    </row>
    <row r="1632" spans="1:8" x14ac:dyDescent="0.3">
      <c r="A1632" s="1">
        <v>44362</v>
      </c>
      <c r="B1632" s="2">
        <v>15729.52</v>
      </c>
      <c r="C1632" s="2">
        <v>15744.77</v>
      </c>
      <c r="D1632" s="2">
        <v>15792.35</v>
      </c>
      <c r="E1632" s="2">
        <v>15714.94</v>
      </c>
      <c r="F1632" s="3">
        <v>3.5999999999999999E-3</v>
      </c>
      <c r="G1632">
        <f>$G$2*Tabella2[[#This Row],[CHIUSURA]]/$B$2</f>
        <v>161.085047922472</v>
      </c>
      <c r="H1632" s="6">
        <f>LN(Tabella2[[#This Row],[NUM INDICE]]/G1631)</f>
        <v>3.558881270523877E-3</v>
      </c>
    </row>
    <row r="1633" spans="1:8" x14ac:dyDescent="0.3">
      <c r="A1633" s="1">
        <v>44363</v>
      </c>
      <c r="B1633" s="2">
        <v>15710.57</v>
      </c>
      <c r="C1633" s="2">
        <v>15756.83</v>
      </c>
      <c r="D1633" s="2">
        <v>15759.66</v>
      </c>
      <c r="E1633" s="2">
        <v>15674.61</v>
      </c>
      <c r="F1633" s="3">
        <v>-1.1999999999999999E-3</v>
      </c>
      <c r="G1633">
        <f>$G$2*Tabella2[[#This Row],[CHIUSURA]]/$B$2</f>
        <v>160.89098213673088</v>
      </c>
      <c r="H1633" s="6">
        <f>LN(Tabella2[[#This Row],[NUM INDICE]]/G1632)</f>
        <v>-1.2054674331254444E-3</v>
      </c>
    </row>
    <row r="1634" spans="1:8" x14ac:dyDescent="0.3">
      <c r="A1634" s="1">
        <v>44364</v>
      </c>
      <c r="B1634" s="2">
        <v>15727.67</v>
      </c>
      <c r="C1634" s="2">
        <v>15655.32</v>
      </c>
      <c r="D1634" s="2">
        <v>15752.34</v>
      </c>
      <c r="E1634" s="2">
        <v>15649.22</v>
      </c>
      <c r="F1634" s="3">
        <v>1.1000000000000001E-3</v>
      </c>
      <c r="G1634">
        <f>$G$2*Tabella2[[#This Row],[CHIUSURA]]/$B$2</f>
        <v>161.06610218613315</v>
      </c>
      <c r="H1634" s="6">
        <f>LN(Tabella2[[#This Row],[NUM INDICE]]/G1633)</f>
        <v>1.0878472641189926E-3</v>
      </c>
    </row>
    <row r="1635" spans="1:8" x14ac:dyDescent="0.3">
      <c r="A1635" s="1">
        <v>44365</v>
      </c>
      <c r="B1635" s="2">
        <v>15448.04</v>
      </c>
      <c r="C1635" s="2">
        <v>15720.52</v>
      </c>
      <c r="D1635" s="2">
        <v>15736.93</v>
      </c>
      <c r="E1635" s="2">
        <v>15426.76</v>
      </c>
      <c r="F1635" s="3">
        <v>-1.78E-2</v>
      </c>
      <c r="G1635">
        <f>$G$2*Tabella2[[#This Row],[CHIUSURA]]/$B$2</f>
        <v>158.20242853617049</v>
      </c>
      <c r="H1635" s="6">
        <f>LN(Tabella2[[#This Row],[NUM INDICE]]/G1634)</f>
        <v>-1.7939447041170599E-2</v>
      </c>
    </row>
    <row r="1636" spans="1:8" x14ac:dyDescent="0.3">
      <c r="A1636" s="1">
        <v>44368</v>
      </c>
      <c r="B1636" s="2">
        <v>15603.24</v>
      </c>
      <c r="C1636" s="2">
        <v>15391.5</v>
      </c>
      <c r="D1636" s="2">
        <v>15606.57</v>
      </c>
      <c r="E1636" s="2">
        <v>15309.44</v>
      </c>
      <c r="F1636" s="3">
        <v>0.01</v>
      </c>
      <c r="G1636">
        <f>$G$2*Tabella2[[#This Row],[CHIUSURA]]/$B$2</f>
        <v>159.79182220092108</v>
      </c>
      <c r="H1636" s="6">
        <f>LN(Tabella2[[#This Row],[NUM INDICE]]/G1635)</f>
        <v>9.9964505433089018E-3</v>
      </c>
    </row>
    <row r="1637" spans="1:8" x14ac:dyDescent="0.3">
      <c r="A1637" s="1">
        <v>44369</v>
      </c>
      <c r="B1637" s="2">
        <v>15636.33</v>
      </c>
      <c r="C1637" s="2">
        <v>15587.57</v>
      </c>
      <c r="D1637" s="2">
        <v>15652.75</v>
      </c>
      <c r="E1637" s="2">
        <v>15518.31</v>
      </c>
      <c r="F1637" s="3">
        <v>2.0999999999999999E-3</v>
      </c>
      <c r="G1637">
        <f>$G$2*Tabella2[[#This Row],[CHIUSURA]]/$B$2</f>
        <v>160.13069485792235</v>
      </c>
      <c r="H1637" s="6">
        <f>LN(Tabella2[[#This Row],[NUM INDICE]]/G1636)</f>
        <v>2.11846785185582E-3</v>
      </c>
    </row>
    <row r="1638" spans="1:8" x14ac:dyDescent="0.3">
      <c r="A1638" s="1">
        <v>44370</v>
      </c>
      <c r="B1638" s="2">
        <v>15456.39</v>
      </c>
      <c r="C1638" s="2">
        <v>15674.33</v>
      </c>
      <c r="D1638" s="2">
        <v>15675.9</v>
      </c>
      <c r="E1638" s="2">
        <v>15456.39</v>
      </c>
      <c r="F1638" s="3">
        <v>-1.15E-2</v>
      </c>
      <c r="G1638">
        <f>$G$2*Tabella2[[#This Row],[CHIUSURA]]/$B$2</f>
        <v>158.28794037315933</v>
      </c>
      <c r="H1638" s="6">
        <f>LN(Tabella2[[#This Row],[NUM INDICE]]/G1637)</f>
        <v>-1.1574542778905973E-2</v>
      </c>
    </row>
    <row r="1639" spans="1:8" x14ac:dyDescent="0.3">
      <c r="A1639" s="1">
        <v>44371</v>
      </c>
      <c r="B1639" s="2">
        <v>15589.23</v>
      </c>
      <c r="C1639" s="2">
        <v>15528.55</v>
      </c>
      <c r="D1639" s="2">
        <v>15606.89</v>
      </c>
      <c r="E1639" s="2">
        <v>15476.67</v>
      </c>
      <c r="F1639" s="3">
        <v>8.6E-3</v>
      </c>
      <c r="G1639">
        <f>$G$2*Tabella2[[#This Row],[CHIUSURA]]/$B$2</f>
        <v>159.64834665167393</v>
      </c>
      <c r="H1639" s="6">
        <f>LN(Tabella2[[#This Row],[NUM INDICE]]/G1638)</f>
        <v>8.5577811438329737E-3</v>
      </c>
    </row>
    <row r="1640" spans="1:8" x14ac:dyDescent="0.3">
      <c r="A1640" s="1">
        <v>44372</v>
      </c>
      <c r="B1640" s="2">
        <v>15607.97</v>
      </c>
      <c r="C1640" s="2">
        <v>15584.9</v>
      </c>
      <c r="D1640" s="2">
        <v>15612.66</v>
      </c>
      <c r="E1640" s="2">
        <v>15533.4</v>
      </c>
      <c r="F1640" s="3">
        <v>1.1999999999999999E-3</v>
      </c>
      <c r="G1640">
        <f>$G$2*Tabella2[[#This Row],[CHIUSURA]]/$B$2</f>
        <v>159.84026184031714</v>
      </c>
      <c r="H1640" s="6">
        <f>LN(Tabella2[[#This Row],[NUM INDICE]]/G1639)</f>
        <v>1.2013900128224596E-3</v>
      </c>
    </row>
    <row r="1641" spans="1:8" x14ac:dyDescent="0.3">
      <c r="A1641" s="1">
        <v>44375</v>
      </c>
      <c r="B1641" s="2">
        <v>15554.18</v>
      </c>
      <c r="C1641" s="2">
        <v>15570.8</v>
      </c>
      <c r="D1641" s="2">
        <v>15668.08</v>
      </c>
      <c r="E1641" s="2">
        <v>15542.17</v>
      </c>
      <c r="F1641" s="3">
        <v>-3.3999999999999998E-3</v>
      </c>
      <c r="G1641">
        <f>$G$2*Tabella2[[#This Row],[CHIUSURA]]/$B$2</f>
        <v>159.28940175509206</v>
      </c>
      <c r="H1641" s="6">
        <f>LN(Tabella2[[#This Row],[NUM INDICE]]/G1640)</f>
        <v>-3.4522684361078244E-3</v>
      </c>
    </row>
    <row r="1642" spans="1:8" x14ac:dyDescent="0.3">
      <c r="A1642" s="1">
        <v>44376</v>
      </c>
      <c r="B1642" s="2">
        <v>15690.59</v>
      </c>
      <c r="C1642" s="2">
        <v>15565.83</v>
      </c>
      <c r="D1642" s="2">
        <v>15752.93</v>
      </c>
      <c r="E1642" s="2">
        <v>15555.49</v>
      </c>
      <c r="F1642" s="3">
        <v>8.8000000000000005E-3</v>
      </c>
      <c r="G1642">
        <f>$G$2*Tabella2[[#This Row],[CHIUSURA]]/$B$2</f>
        <v>160.68636818427137</v>
      </c>
      <c r="H1642" s="6">
        <f>LN(Tabella2[[#This Row],[NUM INDICE]]/G1641)</f>
        <v>8.7317568154774809E-3</v>
      </c>
    </row>
    <row r="1643" spans="1:8" x14ac:dyDescent="0.3">
      <c r="A1643" s="1">
        <v>44377</v>
      </c>
      <c r="B1643" s="2">
        <v>15531.04</v>
      </c>
      <c r="C1643" s="2">
        <v>15700.06</v>
      </c>
      <c r="D1643" s="2">
        <v>15709.34</v>
      </c>
      <c r="E1643" s="2">
        <v>15461.2</v>
      </c>
      <c r="F1643" s="3">
        <v>-1.0200000000000001E-2</v>
      </c>
      <c r="G1643">
        <f>$G$2*Tabella2[[#This Row],[CHIUSURA]]/$B$2</f>
        <v>159.05242643677809</v>
      </c>
      <c r="H1643" s="6">
        <f>LN(Tabella2[[#This Row],[NUM INDICE]]/G1642)</f>
        <v>-1.0220567528366796E-2</v>
      </c>
    </row>
    <row r="1644" spans="1:8" x14ac:dyDescent="0.3">
      <c r="A1644" s="1">
        <v>44378</v>
      </c>
      <c r="B1644" s="2">
        <v>15603.81</v>
      </c>
      <c r="C1644" s="2">
        <v>15624.28</v>
      </c>
      <c r="D1644" s="2">
        <v>15708.78</v>
      </c>
      <c r="E1644" s="2">
        <v>15488.49</v>
      </c>
      <c r="F1644" s="3">
        <v>4.7000000000000002E-3</v>
      </c>
      <c r="G1644">
        <f>$G$2*Tabella2[[#This Row],[CHIUSURA]]/$B$2</f>
        <v>159.79765953590115</v>
      </c>
      <c r="H1644" s="6">
        <f>LN(Tabella2[[#This Row],[NUM INDICE]]/G1643)</f>
        <v>4.6745131265125504E-3</v>
      </c>
    </row>
    <row r="1645" spans="1:8" x14ac:dyDescent="0.3">
      <c r="A1645" s="1">
        <v>44379</v>
      </c>
      <c r="B1645" s="2">
        <v>15650.09</v>
      </c>
      <c r="C1645" s="2">
        <v>15644.84</v>
      </c>
      <c r="D1645" s="2">
        <v>15705.53</v>
      </c>
      <c r="E1645" s="2">
        <v>15616.43</v>
      </c>
      <c r="F1645" s="3">
        <v>3.0000000000000001E-3</v>
      </c>
      <c r="G1645">
        <f>$G$2*Tabella2[[#This Row],[CHIUSURA]]/$B$2</f>
        <v>160.27161017252911</v>
      </c>
      <c r="H1645" s="6">
        <f>LN(Tabella2[[#This Row],[NUM INDICE]]/G1644)</f>
        <v>2.9615525631056117E-3</v>
      </c>
    </row>
    <row r="1646" spans="1:8" x14ac:dyDescent="0.3">
      <c r="A1646" s="1">
        <v>44382</v>
      </c>
      <c r="B1646" s="2">
        <v>15661.97</v>
      </c>
      <c r="C1646" s="2">
        <v>15628.42</v>
      </c>
      <c r="D1646" s="2">
        <v>15673.88</v>
      </c>
      <c r="E1646" s="2">
        <v>15535.29</v>
      </c>
      <c r="F1646" s="3">
        <v>8.0000000000000004E-4</v>
      </c>
      <c r="G1646">
        <f>$G$2*Tabella2[[#This Row],[CHIUSURA]]/$B$2</f>
        <v>160.39327252264016</v>
      </c>
      <c r="H1646" s="6">
        <f>LN(Tabella2[[#This Row],[NUM INDICE]]/G1645)</f>
        <v>7.5881309438194941E-4</v>
      </c>
    </row>
    <row r="1647" spans="1:8" x14ac:dyDescent="0.3">
      <c r="A1647" s="1">
        <v>44383</v>
      </c>
      <c r="B1647" s="2">
        <v>15511.38</v>
      </c>
      <c r="C1647" s="2">
        <v>15615.07</v>
      </c>
      <c r="D1647" s="2">
        <v>15647.88</v>
      </c>
      <c r="E1647" s="2">
        <v>15466.66</v>
      </c>
      <c r="F1647" s="3">
        <v>-9.5999999999999992E-3</v>
      </c>
      <c r="G1647">
        <f>$G$2*Tabella2[[#This Row],[CHIUSURA]]/$B$2</f>
        <v>158.85108958465827</v>
      </c>
      <c r="H1647" s="6">
        <f>LN(Tabella2[[#This Row],[NUM INDICE]]/G1646)</f>
        <v>-9.6615327773784E-3</v>
      </c>
    </row>
    <row r="1648" spans="1:8" x14ac:dyDescent="0.3">
      <c r="A1648" s="1">
        <v>44384</v>
      </c>
      <c r="B1648" s="2">
        <v>15692.71</v>
      </c>
      <c r="C1648" s="2">
        <v>15606.94</v>
      </c>
      <c r="D1648" s="2">
        <v>15700.95</v>
      </c>
      <c r="E1648" s="2">
        <v>15604.58</v>
      </c>
      <c r="F1648" s="3">
        <v>1.17E-2</v>
      </c>
      <c r="G1648">
        <f>$G$2*Tabella2[[#This Row],[CHIUSURA]]/$B$2</f>
        <v>160.70807897402182</v>
      </c>
      <c r="H1648" s="6">
        <f>LN(Tabella2[[#This Row],[NUM INDICE]]/G1647)</f>
        <v>1.1622325223600587E-2</v>
      </c>
    </row>
    <row r="1649" spans="1:8" x14ac:dyDescent="0.3">
      <c r="A1649" s="1">
        <v>44385</v>
      </c>
      <c r="B1649" s="2">
        <v>15420.64</v>
      </c>
      <c r="C1649" s="2">
        <v>15584.72</v>
      </c>
      <c r="D1649" s="2">
        <v>15591.65</v>
      </c>
      <c r="E1649" s="2">
        <v>15304.41</v>
      </c>
      <c r="F1649" s="3">
        <v>-1.7299999999999999E-2</v>
      </c>
      <c r="G1649">
        <f>$G$2*Tabella2[[#This Row],[CHIUSURA]]/$B$2</f>
        <v>157.92182681958437</v>
      </c>
      <c r="H1649" s="6">
        <f>LN(Tabella2[[#This Row],[NUM INDICE]]/G1648)</f>
        <v>-1.7489401495499889E-2</v>
      </c>
    </row>
    <row r="1650" spans="1:8" x14ac:dyDescent="0.3">
      <c r="A1650" s="1">
        <v>44386</v>
      </c>
      <c r="B1650" s="2">
        <v>15687.93</v>
      </c>
      <c r="C1650" s="2">
        <v>15497.93</v>
      </c>
      <c r="D1650" s="2">
        <v>15687.93</v>
      </c>
      <c r="E1650" s="2">
        <v>15479.44</v>
      </c>
      <c r="F1650" s="3">
        <v>1.7299999999999999E-2</v>
      </c>
      <c r="G1650">
        <f>$G$2*Tabella2[[#This Row],[CHIUSURA]]/$B$2</f>
        <v>160.65912728769766</v>
      </c>
      <c r="H1650" s="6">
        <f>LN(Tabella2[[#This Row],[NUM INDICE]]/G1649)</f>
        <v>1.7184755061458501E-2</v>
      </c>
    </row>
    <row r="1651" spans="1:8" x14ac:dyDescent="0.3">
      <c r="A1651" s="1">
        <v>44389</v>
      </c>
      <c r="B1651" s="2">
        <v>15790.51</v>
      </c>
      <c r="C1651" s="2">
        <v>15675.42</v>
      </c>
      <c r="D1651" s="2">
        <v>15806.9</v>
      </c>
      <c r="E1651" s="2">
        <v>15631.84</v>
      </c>
      <c r="F1651" s="3">
        <v>6.4999999999999997E-3</v>
      </c>
      <c r="G1651">
        <f>$G$2*Tabella2[[#This Row],[CHIUSURA]]/$B$2</f>
        <v>161.70964276534016</v>
      </c>
      <c r="H1651" s="6">
        <f>LN(Tabella2[[#This Row],[NUM INDICE]]/G1650)</f>
        <v>6.5174997944095377E-3</v>
      </c>
    </row>
    <row r="1652" spans="1:8" x14ac:dyDescent="0.3">
      <c r="A1652" s="1">
        <v>44390</v>
      </c>
      <c r="B1652" s="2">
        <v>15789.64</v>
      </c>
      <c r="C1652" s="2">
        <v>15769.51</v>
      </c>
      <c r="D1652" s="2">
        <v>15806.57</v>
      </c>
      <c r="E1652" s="2">
        <v>15747.57</v>
      </c>
      <c r="F1652" s="3">
        <v>-1E-4</v>
      </c>
      <c r="G1652">
        <f>$G$2*Tabella2[[#This Row],[CHIUSURA]]/$B$2</f>
        <v>161.70073314879164</v>
      </c>
      <c r="H1652" s="6">
        <f>LN(Tabella2[[#This Row],[NUM INDICE]]/G1651)</f>
        <v>-5.5097901702111535E-5</v>
      </c>
    </row>
    <row r="1653" spans="1:8" x14ac:dyDescent="0.3">
      <c r="A1653" s="1">
        <v>44391</v>
      </c>
      <c r="B1653" s="2">
        <v>15788.98</v>
      </c>
      <c r="C1653" s="2">
        <v>15733.19</v>
      </c>
      <c r="D1653" s="2">
        <v>15810.68</v>
      </c>
      <c r="E1653" s="2">
        <v>15717.83</v>
      </c>
      <c r="F1653" s="3">
        <v>0</v>
      </c>
      <c r="G1653">
        <f>$G$2*Tabella2[[#This Row],[CHIUSURA]]/$B$2</f>
        <v>161.693974129341</v>
      </c>
      <c r="H1653" s="6">
        <f>LN(Tabella2[[#This Row],[NUM INDICE]]/G1652)</f>
        <v>-4.1800433337449304E-5</v>
      </c>
    </row>
    <row r="1654" spans="1:8" x14ac:dyDescent="0.3">
      <c r="A1654" s="1">
        <v>44392</v>
      </c>
      <c r="B1654" s="2">
        <v>15629.66</v>
      </c>
      <c r="C1654" s="2">
        <v>15737.36</v>
      </c>
      <c r="D1654" s="2">
        <v>15737.36</v>
      </c>
      <c r="E1654" s="2">
        <v>15592.01</v>
      </c>
      <c r="F1654" s="3">
        <v>-1.01E-2</v>
      </c>
      <c r="G1654">
        <f>$G$2*Tabella2[[#This Row],[CHIUSURA]]/$B$2</f>
        <v>160.06238779771689</v>
      </c>
      <c r="H1654" s="6">
        <f>LN(Tabella2[[#This Row],[NUM INDICE]]/G1653)</f>
        <v>-1.0141837176524466E-2</v>
      </c>
    </row>
    <row r="1655" spans="1:8" x14ac:dyDescent="0.3">
      <c r="A1655" s="1">
        <v>44393</v>
      </c>
      <c r="B1655" s="2">
        <v>15540.31</v>
      </c>
      <c r="C1655" s="2">
        <v>15682.75</v>
      </c>
      <c r="D1655" s="2">
        <v>15699.93</v>
      </c>
      <c r="E1655" s="2">
        <v>15476.99</v>
      </c>
      <c r="F1655" s="3">
        <v>-5.7000000000000002E-3</v>
      </c>
      <c r="G1655">
        <f>$G$2*Tabella2[[#This Row],[CHIUSURA]]/$B$2</f>
        <v>159.14735993724352</v>
      </c>
      <c r="H1655" s="6">
        <f>LN(Tabella2[[#This Row],[NUM INDICE]]/G1654)</f>
        <v>-5.7330978972762268E-3</v>
      </c>
    </row>
    <row r="1656" spans="1:8" x14ac:dyDescent="0.3">
      <c r="A1656" s="1">
        <v>44396</v>
      </c>
      <c r="B1656" s="2">
        <v>15133.2</v>
      </c>
      <c r="C1656" s="2">
        <v>15420.14</v>
      </c>
      <c r="D1656" s="2">
        <v>15423.84</v>
      </c>
      <c r="E1656" s="2">
        <v>15048.56</v>
      </c>
      <c r="F1656" s="3">
        <v>-2.6200000000000001E-2</v>
      </c>
      <c r="G1656">
        <f>$G$2*Tabella2[[#This Row],[CHIUSURA]]/$B$2</f>
        <v>154.97817143945608</v>
      </c>
      <c r="H1656" s="6">
        <f>LN(Tabella2[[#This Row],[NUM INDICE]]/G1655)</f>
        <v>-2.6546287492788759E-2</v>
      </c>
    </row>
    <row r="1657" spans="1:8" x14ac:dyDescent="0.3">
      <c r="A1657" s="1">
        <v>44397</v>
      </c>
      <c r="B1657" s="2">
        <v>15216.27</v>
      </c>
      <c r="C1657" s="2">
        <v>15234.85</v>
      </c>
      <c r="D1657" s="2">
        <v>15300.29</v>
      </c>
      <c r="E1657" s="2">
        <v>15091.9</v>
      </c>
      <c r="F1657" s="3">
        <v>5.4999999999999997E-3</v>
      </c>
      <c r="G1657">
        <f>$G$2*Tabella2[[#This Row],[CHIUSURA]]/$B$2</f>
        <v>155.82888620576298</v>
      </c>
      <c r="H1657" s="6">
        <f>LN(Tabella2[[#This Row],[NUM INDICE]]/G1656)</f>
        <v>5.4742443574062249E-3</v>
      </c>
    </row>
    <row r="1658" spans="1:8" x14ac:dyDescent="0.3">
      <c r="A1658" s="1">
        <v>44398</v>
      </c>
      <c r="B1658" s="2">
        <v>15422.5</v>
      </c>
      <c r="C1658" s="2">
        <v>15239.92</v>
      </c>
      <c r="D1658" s="2">
        <v>15443.76</v>
      </c>
      <c r="E1658" s="2">
        <v>15194.54</v>
      </c>
      <c r="F1658" s="3">
        <v>1.3599999999999999E-2</v>
      </c>
      <c r="G1658">
        <f>$G$2*Tabella2[[#This Row],[CHIUSURA]]/$B$2</f>
        <v>157.94087496530884</v>
      </c>
      <c r="H1658" s="6">
        <f>LN(Tabella2[[#This Row],[NUM INDICE]]/G1657)</f>
        <v>1.3462231976558395E-2</v>
      </c>
    </row>
    <row r="1659" spans="1:8" x14ac:dyDescent="0.3">
      <c r="A1659" s="1">
        <v>44399</v>
      </c>
      <c r="B1659" s="2">
        <v>15514.54</v>
      </c>
      <c r="C1659" s="2">
        <v>15533.22</v>
      </c>
      <c r="D1659" s="2">
        <v>15578.75</v>
      </c>
      <c r="E1659" s="2">
        <v>15471.47</v>
      </c>
      <c r="F1659" s="3">
        <v>6.0000000000000001E-3</v>
      </c>
      <c r="G1659">
        <f>$G$2*Tabella2[[#This Row],[CHIUSURA]]/$B$2</f>
        <v>158.88345095051272</v>
      </c>
      <c r="H1659" s="6">
        <f>LN(Tabella2[[#This Row],[NUM INDICE]]/G1658)</f>
        <v>5.9501666321162723E-3</v>
      </c>
    </row>
    <row r="1660" spans="1:8" x14ac:dyDescent="0.3">
      <c r="A1660" s="1">
        <v>44400</v>
      </c>
      <c r="B1660" s="2">
        <v>15669.29</v>
      </c>
      <c r="C1660" s="2">
        <v>15603.69</v>
      </c>
      <c r="D1660" s="2">
        <v>15681.41</v>
      </c>
      <c r="E1660" s="2">
        <v>15583.65</v>
      </c>
      <c r="F1660" s="3">
        <v>0.01</v>
      </c>
      <c r="G1660">
        <f>$G$2*Tabella2[[#This Row],[CHIUSURA]]/$B$2</f>
        <v>160.46823619291061</v>
      </c>
      <c r="H1660" s="6">
        <f>LN(Tabella2[[#This Row],[NUM INDICE]]/G1659)</f>
        <v>9.9250970990345123E-3</v>
      </c>
    </row>
    <row r="1661" spans="1:8" x14ac:dyDescent="0.3">
      <c r="A1661" s="1">
        <v>44403</v>
      </c>
      <c r="B1661" s="2">
        <v>15618.98</v>
      </c>
      <c r="C1661" s="2">
        <v>15586.66</v>
      </c>
      <c r="D1661" s="2">
        <v>15641.61</v>
      </c>
      <c r="E1661" s="2">
        <v>15544.94</v>
      </c>
      <c r="F1661" s="3">
        <v>-3.2000000000000002E-3</v>
      </c>
      <c r="G1661">
        <f>$G$2*Tabella2[[#This Row],[CHIUSURA]]/$B$2</f>
        <v>159.95301457387967</v>
      </c>
      <c r="H1661" s="6">
        <f>LN(Tabella2[[#This Row],[NUM INDICE]]/G1660)</f>
        <v>-3.2159044497507574E-3</v>
      </c>
    </row>
    <row r="1662" spans="1:8" x14ac:dyDescent="0.3">
      <c r="A1662" s="1">
        <v>44404</v>
      </c>
      <c r="B1662" s="2">
        <v>15519.13</v>
      </c>
      <c r="C1662" s="2">
        <v>15537.89</v>
      </c>
      <c r="D1662" s="2">
        <v>15586.9</v>
      </c>
      <c r="E1662" s="2">
        <v>15423.56</v>
      </c>
      <c r="F1662" s="3">
        <v>-6.4000000000000003E-3</v>
      </c>
      <c r="G1662">
        <f>$G$2*Tabella2[[#This Row],[CHIUSURA]]/$B$2</f>
        <v>158.93045685851018</v>
      </c>
      <c r="H1662" s="6">
        <f>LN(Tabella2[[#This Row],[NUM INDICE]]/G1661)</f>
        <v>-6.4133849002504595E-3</v>
      </c>
    </row>
    <row r="1663" spans="1:8" x14ac:dyDescent="0.3">
      <c r="A1663" s="1">
        <v>44405</v>
      </c>
      <c r="B1663" s="2">
        <v>15570.36</v>
      </c>
      <c r="C1663" s="2">
        <v>15538.75</v>
      </c>
      <c r="D1663" s="2">
        <v>15577.13</v>
      </c>
      <c r="E1663" s="2">
        <v>15497.1</v>
      </c>
      <c r="F1663" s="3">
        <v>3.3E-3</v>
      </c>
      <c r="G1663">
        <f>$G$2*Tabella2[[#This Row],[CHIUSURA]]/$B$2</f>
        <v>159.45510014101774</v>
      </c>
      <c r="H1663" s="6">
        <f>LN(Tabella2[[#This Row],[NUM INDICE]]/G1662)</f>
        <v>3.2956504830888374E-3</v>
      </c>
    </row>
    <row r="1664" spans="1:8" x14ac:dyDescent="0.3">
      <c r="A1664" s="1">
        <v>44406</v>
      </c>
      <c r="B1664" s="2">
        <v>15640.47</v>
      </c>
      <c r="C1664" s="2">
        <v>15608.82</v>
      </c>
      <c r="D1664" s="2">
        <v>15659.22</v>
      </c>
      <c r="E1664" s="2">
        <v>15563.65</v>
      </c>
      <c r="F1664" s="3">
        <v>4.4999999999999997E-3</v>
      </c>
      <c r="G1664">
        <f>$G$2*Tabella2[[#This Row],[CHIUSURA]]/$B$2</f>
        <v>160.17309234356711</v>
      </c>
      <c r="H1664" s="6">
        <f>LN(Tabella2[[#This Row],[NUM INDICE]]/G1663)</f>
        <v>4.4926788506383436E-3</v>
      </c>
    </row>
    <row r="1665" spans="1:8" x14ac:dyDescent="0.3">
      <c r="A1665" s="1">
        <v>44407</v>
      </c>
      <c r="B1665" s="2">
        <v>15544.39</v>
      </c>
      <c r="C1665" s="2">
        <v>15493.74</v>
      </c>
      <c r="D1665" s="2">
        <v>15613.66</v>
      </c>
      <c r="E1665" s="2">
        <v>15440.89</v>
      </c>
      <c r="F1665" s="3">
        <v>-6.1000000000000004E-3</v>
      </c>
      <c r="G1665">
        <f>$G$2*Tabella2[[#This Row],[CHIUSURA]]/$B$2</f>
        <v>159.18914296657462</v>
      </c>
      <c r="H1665" s="6">
        <f>LN(Tabella2[[#This Row],[NUM INDICE]]/G1664)</f>
        <v>-6.1619839892379609E-3</v>
      </c>
    </row>
    <row r="1666" spans="1:8" x14ac:dyDescent="0.3">
      <c r="A1666" s="1">
        <v>44410</v>
      </c>
      <c r="B1666" s="2">
        <v>15568.73</v>
      </c>
      <c r="C1666" s="2">
        <v>15631.7</v>
      </c>
      <c r="D1666" s="2">
        <v>15702.89</v>
      </c>
      <c r="E1666" s="2">
        <v>15511.25</v>
      </c>
      <c r="F1666" s="3">
        <v>1.6000000000000001E-3</v>
      </c>
      <c r="G1666">
        <f>$G$2*Tabella2[[#This Row],[CHIUSURA]]/$B$2</f>
        <v>159.43840741116242</v>
      </c>
      <c r="H1666" s="6">
        <f>LN(Tabella2[[#This Row],[NUM INDICE]]/G1665)</f>
        <v>1.5646135755840753E-3</v>
      </c>
    </row>
    <row r="1667" spans="1:8" x14ac:dyDescent="0.3">
      <c r="A1667" s="1">
        <v>44411</v>
      </c>
      <c r="B1667" s="2">
        <v>15555.08</v>
      </c>
      <c r="C1667" s="2">
        <v>15537.69</v>
      </c>
      <c r="D1667" s="2">
        <v>15608.07</v>
      </c>
      <c r="E1667" s="2">
        <v>15492.58</v>
      </c>
      <c r="F1667" s="3">
        <v>-8.9999999999999998E-4</v>
      </c>
      <c r="G1667">
        <f>$G$2*Tabella2[[#This Row],[CHIUSURA]]/$B$2</f>
        <v>159.29861859979744</v>
      </c>
      <c r="H1667" s="6">
        <f>LN(Tabella2[[#This Row],[NUM INDICE]]/G1666)</f>
        <v>-8.7714202568174289E-4</v>
      </c>
    </row>
    <row r="1668" spans="1:8" x14ac:dyDescent="0.3">
      <c r="A1668" s="1">
        <v>44412</v>
      </c>
      <c r="B1668" s="2">
        <v>15692.13</v>
      </c>
      <c r="C1668" s="2">
        <v>15653.65</v>
      </c>
      <c r="D1668" s="2">
        <v>15712.27</v>
      </c>
      <c r="E1668" s="2">
        <v>15600.8</v>
      </c>
      <c r="F1668" s="3">
        <v>8.8000000000000005E-3</v>
      </c>
      <c r="G1668">
        <f>$G$2*Tabella2[[#This Row],[CHIUSURA]]/$B$2</f>
        <v>160.70213922965613</v>
      </c>
      <c r="H1668" s="6">
        <f>LN(Tabella2[[#This Row],[NUM INDICE]]/G1667)</f>
        <v>8.7720394119583777E-3</v>
      </c>
    </row>
    <row r="1669" spans="1:8" x14ac:dyDescent="0.3">
      <c r="A1669" s="1">
        <v>44413</v>
      </c>
      <c r="B1669" s="2">
        <v>15744.67</v>
      </c>
      <c r="C1669" s="2">
        <v>15691.74</v>
      </c>
      <c r="D1669" s="2">
        <v>15751.88</v>
      </c>
      <c r="E1669" s="2">
        <v>15672.27</v>
      </c>
      <c r="F1669" s="3">
        <v>3.3E-3</v>
      </c>
      <c r="G1669">
        <f>$G$2*Tabella2[[#This Row],[CHIUSURA]]/$B$2</f>
        <v>161.24019814167929</v>
      </c>
      <c r="H1669" s="6">
        <f>LN(Tabella2[[#This Row],[NUM INDICE]]/G1668)</f>
        <v>3.342582509573934E-3</v>
      </c>
    </row>
    <row r="1670" spans="1:8" x14ac:dyDescent="0.3">
      <c r="A1670" s="1">
        <v>44414</v>
      </c>
      <c r="B1670" s="2">
        <v>15761.45</v>
      </c>
      <c r="C1670" s="2">
        <v>15770.85</v>
      </c>
      <c r="D1670" s="2">
        <v>15808.24</v>
      </c>
      <c r="E1670" s="2">
        <v>15737.1</v>
      </c>
      <c r="F1670" s="3">
        <v>1.1000000000000001E-3</v>
      </c>
      <c r="G1670">
        <f>$G$2*Tabella2[[#This Row],[CHIUSURA]]/$B$2</f>
        <v>161.41204109074189</v>
      </c>
      <c r="H1670" s="6">
        <f>LN(Tabella2[[#This Row],[NUM INDICE]]/G1669)</f>
        <v>1.0651899749376621E-3</v>
      </c>
    </row>
    <row r="1671" spans="1:8" x14ac:dyDescent="0.3">
      <c r="A1671" s="1">
        <v>44417</v>
      </c>
      <c r="B1671" s="2">
        <v>15745.41</v>
      </c>
      <c r="C1671" s="2">
        <v>15773.51</v>
      </c>
      <c r="D1671" s="2">
        <v>15798.51</v>
      </c>
      <c r="E1671" s="2">
        <v>15699.27</v>
      </c>
      <c r="F1671" s="3">
        <v>-1E-3</v>
      </c>
      <c r="G1671">
        <f>$G$2*Tabella2[[#This Row],[CHIUSURA]]/$B$2</f>
        <v>161.24777643621482</v>
      </c>
      <c r="H1671" s="6">
        <f>LN(Tabella2[[#This Row],[NUM INDICE]]/G1670)</f>
        <v>-1.0181910470126582E-3</v>
      </c>
    </row>
    <row r="1672" spans="1:8" x14ac:dyDescent="0.3">
      <c r="A1672" s="1">
        <v>44418</v>
      </c>
      <c r="B1672" s="2">
        <v>15770.71</v>
      </c>
      <c r="C1672" s="2">
        <v>15734.14</v>
      </c>
      <c r="D1672" s="2">
        <v>15802.15</v>
      </c>
      <c r="E1672" s="2">
        <v>15733.65</v>
      </c>
      <c r="F1672" s="3">
        <v>1.6000000000000001E-3</v>
      </c>
      <c r="G1672">
        <f>$G$2*Tabella2[[#This Row],[CHIUSURA]]/$B$2</f>
        <v>161.50687218182173</v>
      </c>
      <c r="H1672" s="6">
        <f>LN(Tabella2[[#This Row],[NUM INDICE]]/G1671)</f>
        <v>1.6055279288626845E-3</v>
      </c>
    </row>
    <row r="1673" spans="1:8" x14ac:dyDescent="0.3">
      <c r="A1673" s="1">
        <v>44419</v>
      </c>
      <c r="B1673" s="2">
        <v>15826.09</v>
      </c>
      <c r="C1673" s="2">
        <v>15792.12</v>
      </c>
      <c r="D1673" s="2">
        <v>15887.16</v>
      </c>
      <c r="E1673" s="2">
        <v>15724.99</v>
      </c>
      <c r="F1673" s="3">
        <v>3.5000000000000001E-3</v>
      </c>
      <c r="G1673">
        <f>$G$2*Tabella2[[#This Row],[CHIUSURA]]/$B$2</f>
        <v>162.07401535935966</v>
      </c>
      <c r="H1673" s="6">
        <f>LN(Tabella2[[#This Row],[NUM INDICE]]/G1672)</f>
        <v>3.5054218597470308E-3</v>
      </c>
    </row>
    <row r="1674" spans="1:8" x14ac:dyDescent="0.3">
      <c r="A1674" s="1">
        <v>44420</v>
      </c>
      <c r="B1674" s="2">
        <v>15937.51</v>
      </c>
      <c r="C1674" s="2">
        <v>15829.27</v>
      </c>
      <c r="D1674" s="2">
        <v>15964.38</v>
      </c>
      <c r="E1674" s="2">
        <v>15823.53</v>
      </c>
      <c r="F1674" s="3">
        <v>7.0000000000000001E-3</v>
      </c>
      <c r="G1674">
        <f>$G$2*Tabella2[[#This Row],[CHIUSURA]]/$B$2</f>
        <v>163.21506073388613</v>
      </c>
      <c r="H1674" s="6">
        <f>LN(Tabella2[[#This Row],[NUM INDICE]]/G1673)</f>
        <v>7.0156063541635845E-3</v>
      </c>
    </row>
    <row r="1675" spans="1:8" x14ac:dyDescent="0.3">
      <c r="A1675" s="1">
        <v>44421</v>
      </c>
      <c r="B1675" s="2">
        <v>15977.44</v>
      </c>
      <c r="C1675" s="2">
        <v>15948.15</v>
      </c>
      <c r="D1675" s="2">
        <v>16030.33</v>
      </c>
      <c r="E1675" s="2">
        <v>15940.82</v>
      </c>
      <c r="F1675" s="3">
        <v>2.5000000000000001E-3</v>
      </c>
      <c r="G1675">
        <f>$G$2*Tabella2[[#This Row],[CHIUSURA]]/$B$2</f>
        <v>163.62398141064833</v>
      </c>
      <c r="H1675" s="6">
        <f>LN(Tabella2[[#This Row],[NUM INDICE]]/G1674)</f>
        <v>2.5022768849565311E-3</v>
      </c>
    </row>
    <row r="1676" spans="1:8" x14ac:dyDescent="0.3">
      <c r="A1676" s="1">
        <v>44424</v>
      </c>
      <c r="B1676" s="2">
        <v>15925.73</v>
      </c>
      <c r="C1676" s="2">
        <v>15875.7</v>
      </c>
      <c r="D1676" s="2">
        <v>15961.18</v>
      </c>
      <c r="E1676" s="2">
        <v>15851.28</v>
      </c>
      <c r="F1676" s="3">
        <v>-3.2000000000000002E-3</v>
      </c>
      <c r="G1676">
        <f>$G$2*Tabella2[[#This Row],[CHIUSURA]]/$B$2</f>
        <v>163.09442247763124</v>
      </c>
      <c r="H1676" s="6">
        <f>LN(Tabella2[[#This Row],[NUM INDICE]]/G1675)</f>
        <v>-3.2416869723614857E-3</v>
      </c>
    </row>
    <row r="1677" spans="1:8" x14ac:dyDescent="0.3">
      <c r="A1677" s="1">
        <v>44425</v>
      </c>
      <c r="B1677" s="2">
        <v>15921.95</v>
      </c>
      <c r="C1677" s="2">
        <v>15872.12</v>
      </c>
      <c r="D1677" s="2">
        <v>15937.47</v>
      </c>
      <c r="E1677" s="2">
        <v>15811.57</v>
      </c>
      <c r="F1677" s="3">
        <v>-2.0000000000000001E-4</v>
      </c>
      <c r="G1677">
        <f>$G$2*Tabella2[[#This Row],[CHIUSURA]]/$B$2</f>
        <v>163.05571172986862</v>
      </c>
      <c r="H1677" s="6">
        <f>LN(Tabella2[[#This Row],[NUM INDICE]]/G1676)</f>
        <v>-2.3737992957422762E-4</v>
      </c>
    </row>
    <row r="1678" spans="1:8" x14ac:dyDescent="0.3">
      <c r="A1678" s="1">
        <v>44426</v>
      </c>
      <c r="B1678" s="2">
        <v>15965.97</v>
      </c>
      <c r="C1678" s="2">
        <v>15935.21</v>
      </c>
      <c r="D1678" s="2">
        <v>15969.85</v>
      </c>
      <c r="E1678" s="2">
        <v>15872.99</v>
      </c>
      <c r="F1678" s="3">
        <v>2.8E-3</v>
      </c>
      <c r="G1678">
        <f>$G$2*Tabella2[[#This Row],[CHIUSURA]]/$B$2</f>
        <v>163.5065178453475</v>
      </c>
      <c r="H1678" s="6">
        <f>LN(Tabella2[[#This Row],[NUM INDICE]]/G1677)</f>
        <v>2.7609218765327079E-3</v>
      </c>
    </row>
    <row r="1679" spans="1:8" x14ac:dyDescent="0.3">
      <c r="A1679" s="1">
        <v>44427</v>
      </c>
      <c r="B1679" s="2">
        <v>15765.81</v>
      </c>
      <c r="C1679" s="2">
        <v>15737.18</v>
      </c>
      <c r="D1679" s="2">
        <v>15804.85</v>
      </c>
      <c r="E1679" s="2">
        <v>15621.98</v>
      </c>
      <c r="F1679" s="3">
        <v>-1.2500000000000001E-2</v>
      </c>
      <c r="G1679">
        <f>$G$2*Tabella2[[#This Row],[CHIUSURA]]/$B$2</f>
        <v>161.45669158287021</v>
      </c>
      <c r="H1679" s="6">
        <f>LN(Tabella2[[#This Row],[NUM INDICE]]/G1678)</f>
        <v>-1.2615910913406605E-2</v>
      </c>
    </row>
    <row r="1680" spans="1:8" x14ac:dyDescent="0.3">
      <c r="A1680" s="1">
        <v>44428</v>
      </c>
      <c r="B1680" s="2">
        <v>15808.04</v>
      </c>
      <c r="C1680" s="2">
        <v>15734.68</v>
      </c>
      <c r="D1680" s="2">
        <v>15808.04</v>
      </c>
      <c r="E1680" s="2">
        <v>15656.28</v>
      </c>
      <c r="F1680" s="3">
        <v>2.7000000000000001E-3</v>
      </c>
      <c r="G1680">
        <f>$G$2*Tabella2[[#This Row],[CHIUSURA]]/$B$2</f>
        <v>161.88916641832392</v>
      </c>
      <c r="H1680" s="6">
        <f>LN(Tabella2[[#This Row],[NUM INDICE]]/G1679)</f>
        <v>2.675000051107778E-3</v>
      </c>
    </row>
    <row r="1681" spans="1:8" x14ac:dyDescent="0.3">
      <c r="A1681" s="1">
        <v>44431</v>
      </c>
      <c r="B1681" s="2">
        <v>15852.79</v>
      </c>
      <c r="C1681" s="2">
        <v>15930.72</v>
      </c>
      <c r="D1681" s="2">
        <v>15930.72</v>
      </c>
      <c r="E1681" s="2">
        <v>15799.59</v>
      </c>
      <c r="F1681" s="3">
        <v>2.8E-3</v>
      </c>
      <c r="G1681">
        <f>$G$2*Tabella2[[#This Row],[CHIUSURA]]/$B$2</f>
        <v>162.34744841895269</v>
      </c>
      <c r="H1681" s="6">
        <f>LN(Tabella2[[#This Row],[NUM INDICE]]/G1680)</f>
        <v>2.8268387025753832E-3</v>
      </c>
    </row>
    <row r="1682" spans="1:8" x14ac:dyDescent="0.3">
      <c r="A1682" s="1">
        <v>44432</v>
      </c>
      <c r="B1682" s="2">
        <v>15905.85</v>
      </c>
      <c r="C1682" s="2">
        <v>15897.86</v>
      </c>
      <c r="D1682" s="2">
        <v>15918.72</v>
      </c>
      <c r="E1682" s="2">
        <v>15856.05</v>
      </c>
      <c r="F1682" s="3">
        <v>3.3E-3</v>
      </c>
      <c r="G1682">
        <f>$G$2*Tabella2[[#This Row],[CHIUSURA]]/$B$2</f>
        <v>162.89083261902789</v>
      </c>
      <c r="H1682" s="6">
        <f>LN(Tabella2[[#This Row],[NUM INDICE]]/G1681)</f>
        <v>3.3414560175972809E-3</v>
      </c>
    </row>
    <row r="1683" spans="1:8" x14ac:dyDescent="0.3">
      <c r="A1683" s="1">
        <v>44433</v>
      </c>
      <c r="B1683" s="2">
        <v>15860.66</v>
      </c>
      <c r="C1683" s="2">
        <v>15912.85</v>
      </c>
      <c r="D1683" s="2">
        <v>15932.62</v>
      </c>
      <c r="E1683" s="2">
        <v>15853.32</v>
      </c>
      <c r="F1683" s="3">
        <v>-2.8E-3</v>
      </c>
      <c r="G1683">
        <f>$G$2*Tabella2[[#This Row],[CHIUSURA]]/$B$2</f>
        <v>162.42804460543201</v>
      </c>
      <c r="H1683" s="6">
        <f>LN(Tabella2[[#This Row],[NUM INDICE]]/G1682)</f>
        <v>-2.8451366224161259E-3</v>
      </c>
    </row>
    <row r="1684" spans="1:8" x14ac:dyDescent="0.3">
      <c r="A1684" s="1">
        <v>44434</v>
      </c>
      <c r="B1684" s="2">
        <v>15793.62</v>
      </c>
      <c r="C1684" s="2">
        <v>15773.71</v>
      </c>
      <c r="D1684" s="2">
        <v>15834.91</v>
      </c>
      <c r="E1684" s="2">
        <v>15701.85</v>
      </c>
      <c r="F1684" s="3">
        <v>-4.1999999999999997E-3</v>
      </c>
      <c r="G1684">
        <f>$G$2*Tabella2[[#This Row],[CHIUSURA]]/$B$2</f>
        <v>161.74149208426655</v>
      </c>
      <c r="H1684" s="6">
        <f>LN(Tabella2[[#This Row],[NUM INDICE]]/G1683)</f>
        <v>-4.2357684480240215E-3</v>
      </c>
    </row>
    <row r="1685" spans="1:8" x14ac:dyDescent="0.3">
      <c r="A1685" s="1">
        <v>44435</v>
      </c>
      <c r="B1685" s="2">
        <v>15851.75</v>
      </c>
      <c r="C1685" s="2">
        <v>15778.92</v>
      </c>
      <c r="D1685" s="2">
        <v>15859.77</v>
      </c>
      <c r="E1685" s="2">
        <v>15752.09</v>
      </c>
      <c r="F1685" s="3">
        <v>3.7000000000000002E-3</v>
      </c>
      <c r="G1685">
        <f>$G$2*Tabella2[[#This Row],[CHIUSURA]]/$B$2</f>
        <v>162.33679784284871</v>
      </c>
      <c r="H1685" s="6">
        <f>LN(Tabella2[[#This Row],[NUM INDICE]]/G1684)</f>
        <v>3.6738433067653674E-3</v>
      </c>
    </row>
    <row r="1686" spans="1:8" x14ac:dyDescent="0.3">
      <c r="A1686" s="1">
        <v>44438</v>
      </c>
      <c r="B1686" s="2">
        <v>15887.31</v>
      </c>
      <c r="C1686" s="2">
        <v>15856.71</v>
      </c>
      <c r="D1686" s="2">
        <v>15896.73</v>
      </c>
      <c r="E1686" s="2">
        <v>15847.66</v>
      </c>
      <c r="F1686" s="3">
        <v>2.2000000000000001E-3</v>
      </c>
      <c r="G1686">
        <f>$G$2*Tabella2[[#This Row],[CHIUSURA]]/$B$2</f>
        <v>162.70096561809697</v>
      </c>
      <c r="H1686" s="6">
        <f>LN(Tabella2[[#This Row],[NUM INDICE]]/G1685)</f>
        <v>2.2407730335482568E-3</v>
      </c>
    </row>
    <row r="1687" spans="1:8" x14ac:dyDescent="0.3">
      <c r="A1687" s="1">
        <v>44439</v>
      </c>
      <c r="B1687" s="2">
        <v>15835.09</v>
      </c>
      <c r="C1687" s="2">
        <v>15929.26</v>
      </c>
      <c r="D1687" s="2">
        <v>16006.76</v>
      </c>
      <c r="E1687" s="2">
        <v>15761.57</v>
      </c>
      <c r="F1687" s="3">
        <v>-3.3E-3</v>
      </c>
      <c r="G1687">
        <f>$G$2*Tabella2[[#This Row],[CHIUSURA]]/$B$2</f>
        <v>162.1661838064135</v>
      </c>
      <c r="H1687" s="6">
        <f>LN(Tabella2[[#This Row],[NUM INDICE]]/G1686)</f>
        <v>-3.2923137700263993E-3</v>
      </c>
    </row>
    <row r="1688" spans="1:8" x14ac:dyDescent="0.3">
      <c r="A1688" s="1">
        <v>44440</v>
      </c>
      <c r="B1688" s="2">
        <v>15824.29</v>
      </c>
      <c r="C1688" s="2">
        <v>15958.41</v>
      </c>
      <c r="D1688" s="2">
        <v>15981.7</v>
      </c>
      <c r="E1688" s="2">
        <v>15773.44</v>
      </c>
      <c r="F1688" s="3">
        <v>-6.9999999999999999E-4</v>
      </c>
      <c r="G1688">
        <f>$G$2*Tabella2[[#This Row],[CHIUSURA]]/$B$2</f>
        <v>162.05558166994891</v>
      </c>
      <c r="H1688" s="6">
        <f>LN(Tabella2[[#This Row],[NUM INDICE]]/G1687)</f>
        <v>-6.8226228175864061E-4</v>
      </c>
    </row>
    <row r="1689" spans="1:8" x14ac:dyDescent="0.3">
      <c r="A1689" s="1">
        <v>44441</v>
      </c>
      <c r="B1689" s="2">
        <v>15840.59</v>
      </c>
      <c r="C1689" s="2">
        <v>15813.57</v>
      </c>
      <c r="D1689" s="2">
        <v>15874.67</v>
      </c>
      <c r="E1689" s="2">
        <v>15810.77</v>
      </c>
      <c r="F1689" s="3">
        <v>1E-3</v>
      </c>
      <c r="G1689">
        <f>$G$2*Tabella2[[#This Row],[CHIUSURA]]/$B$2</f>
        <v>162.22250896850196</v>
      </c>
      <c r="H1689" s="6">
        <f>LN(Tabella2[[#This Row],[NUM INDICE]]/G1688)</f>
        <v>1.0295318624131077E-3</v>
      </c>
    </row>
    <row r="1690" spans="1:8" x14ac:dyDescent="0.3">
      <c r="A1690" s="1">
        <v>44442</v>
      </c>
      <c r="B1690" s="2">
        <v>15781.2</v>
      </c>
      <c r="C1690" s="2">
        <v>15841.45</v>
      </c>
      <c r="D1690" s="2">
        <v>15868.69</v>
      </c>
      <c r="E1690" s="2">
        <v>15690.02</v>
      </c>
      <c r="F1690" s="3">
        <v>-3.7000000000000002E-3</v>
      </c>
      <c r="G1690">
        <f>$G$2*Tabella2[[#This Row],[CHIUSURA]]/$B$2</f>
        <v>161.61429962733226</v>
      </c>
      <c r="H1690" s="6">
        <f>LN(Tabella2[[#This Row],[NUM INDICE]]/G1689)</f>
        <v>-3.7562750135748651E-3</v>
      </c>
    </row>
    <row r="1691" spans="1:8" x14ac:dyDescent="0.3">
      <c r="A1691" s="1">
        <v>44445</v>
      </c>
      <c r="B1691" s="2">
        <v>15932.12</v>
      </c>
      <c r="C1691" s="2">
        <v>15818.44</v>
      </c>
      <c r="D1691" s="2">
        <v>15959.74</v>
      </c>
      <c r="E1691" s="2">
        <v>15814.63</v>
      </c>
      <c r="F1691" s="3">
        <v>9.5999999999999992E-3</v>
      </c>
      <c r="G1691">
        <f>$G$2*Tabella2[[#This Row],[CHIUSURA]]/$B$2</f>
        <v>163.15986207503946</v>
      </c>
      <c r="H1691" s="6">
        <f>LN(Tabella2[[#This Row],[NUM INDICE]]/G1690)</f>
        <v>9.5178391482967344E-3</v>
      </c>
    </row>
    <row r="1692" spans="1:8" x14ac:dyDescent="0.3">
      <c r="A1692" s="1">
        <v>44446</v>
      </c>
      <c r="B1692" s="2">
        <v>15843.09</v>
      </c>
      <c r="C1692" s="2">
        <v>15896.56</v>
      </c>
      <c r="D1692" s="2">
        <v>15927.77</v>
      </c>
      <c r="E1692" s="2">
        <v>15826.86</v>
      </c>
      <c r="F1692" s="3">
        <v>-5.5999999999999999E-3</v>
      </c>
      <c r="G1692">
        <f>$G$2*Tabella2[[#This Row],[CHIUSURA]]/$B$2</f>
        <v>162.2481113149058</v>
      </c>
      <c r="H1692" s="6">
        <f>LN(Tabella2[[#This Row],[NUM INDICE]]/G1691)</f>
        <v>-5.6037541830251643E-3</v>
      </c>
    </row>
    <row r="1693" spans="1:8" x14ac:dyDescent="0.3">
      <c r="A1693" s="1">
        <v>44447</v>
      </c>
      <c r="B1693" s="2">
        <v>15610.28</v>
      </c>
      <c r="C1693" s="2">
        <v>15714.61</v>
      </c>
      <c r="D1693" s="2">
        <v>15755.3</v>
      </c>
      <c r="E1693" s="2">
        <v>15590.41</v>
      </c>
      <c r="F1693" s="3">
        <v>-1.47E-2</v>
      </c>
      <c r="G1693">
        <f>$G$2*Tabella2[[#This Row],[CHIUSURA]]/$B$2</f>
        <v>159.86391840839431</v>
      </c>
      <c r="H1693" s="6">
        <f>LN(Tabella2[[#This Row],[NUM INDICE]]/G1692)</f>
        <v>-1.4803771532852403E-2</v>
      </c>
    </row>
    <row r="1694" spans="1:8" x14ac:dyDescent="0.3">
      <c r="A1694" s="1">
        <v>44448</v>
      </c>
      <c r="B1694" s="2">
        <v>15623.15</v>
      </c>
      <c r="C1694" s="2">
        <v>15499.45</v>
      </c>
      <c r="D1694" s="2">
        <v>15693.22</v>
      </c>
      <c r="E1694" s="2">
        <v>15453.96</v>
      </c>
      <c r="F1694" s="3">
        <v>8.0000000000000004E-4</v>
      </c>
      <c r="G1694">
        <f>$G$2*Tabella2[[#This Row],[CHIUSURA]]/$B$2</f>
        <v>159.99571928768128</v>
      </c>
      <c r="H1694" s="6">
        <f>LN(Tabella2[[#This Row],[NUM INDICE]]/G1693)</f>
        <v>8.24117026430129E-4</v>
      </c>
    </row>
    <row r="1695" spans="1:8" x14ac:dyDescent="0.3">
      <c r="A1695" s="1">
        <v>44449</v>
      </c>
      <c r="B1695" s="2">
        <v>15609.81</v>
      </c>
      <c r="C1695" s="2">
        <v>15648.89</v>
      </c>
      <c r="D1695" s="2">
        <v>15702.6</v>
      </c>
      <c r="E1695" s="2">
        <v>15574.94</v>
      </c>
      <c r="F1695" s="3">
        <v>-8.9999999999999998E-4</v>
      </c>
      <c r="G1695">
        <f>$G$2*Tabella2[[#This Row],[CHIUSURA]]/$B$2</f>
        <v>159.85910516727037</v>
      </c>
      <c r="H1695" s="6">
        <f>LN(Tabella2[[#This Row],[NUM INDICE]]/G1694)</f>
        <v>-8.5422584418417061E-4</v>
      </c>
    </row>
    <row r="1696" spans="1:8" x14ac:dyDescent="0.3">
      <c r="A1696" s="1">
        <v>44452</v>
      </c>
      <c r="B1696" s="2">
        <v>15701.42</v>
      </c>
      <c r="C1696" s="2">
        <v>15681.17</v>
      </c>
      <c r="D1696" s="2">
        <v>15787.66</v>
      </c>
      <c r="E1696" s="2">
        <v>15674.16</v>
      </c>
      <c r="F1696" s="3">
        <v>5.8999999999999999E-3</v>
      </c>
      <c r="G1696">
        <f>$G$2*Tabella2[[#This Row],[CHIUSURA]]/$B$2</f>
        <v>160.79727754889282</v>
      </c>
      <c r="H1696" s="6">
        <f>LN(Tabella2[[#This Row],[NUM INDICE]]/G1695)</f>
        <v>5.8515913557071987E-3</v>
      </c>
    </row>
    <row r="1697" spans="1:8" x14ac:dyDescent="0.3">
      <c r="A1697" s="1">
        <v>44453</v>
      </c>
      <c r="B1697" s="2">
        <v>15722.99</v>
      </c>
      <c r="C1697" s="2">
        <v>15697.72</v>
      </c>
      <c r="D1697" s="2">
        <v>15763.58</v>
      </c>
      <c r="E1697" s="2">
        <v>15663.42</v>
      </c>
      <c r="F1697" s="3">
        <v>1.4E-3</v>
      </c>
      <c r="G1697">
        <f>$G$2*Tabella2[[#This Row],[CHIUSURA]]/$B$2</f>
        <v>161.01817459366518</v>
      </c>
      <c r="H1697" s="6">
        <f>LN(Tabella2[[#This Row],[NUM INDICE]]/G1696)</f>
        <v>1.3728183528423845E-3</v>
      </c>
    </row>
    <row r="1698" spans="1:8" x14ac:dyDescent="0.3">
      <c r="A1698" s="1">
        <v>44454</v>
      </c>
      <c r="B1698" s="2">
        <v>15616</v>
      </c>
      <c r="C1698" s="2">
        <v>15731.48</v>
      </c>
      <c r="D1698" s="2">
        <v>15740.01</v>
      </c>
      <c r="E1698" s="2">
        <v>15613.72</v>
      </c>
      <c r="F1698" s="3">
        <v>-6.7999999999999996E-3</v>
      </c>
      <c r="G1698">
        <f>$G$2*Tabella2[[#This Row],[CHIUSURA]]/$B$2</f>
        <v>159.9224965769663</v>
      </c>
      <c r="H1698" s="6">
        <f>LN(Tabella2[[#This Row],[NUM INDICE]]/G1697)</f>
        <v>-6.8279428062606633E-3</v>
      </c>
    </row>
    <row r="1701" spans="1:8" x14ac:dyDescent="0.3">
      <c r="H1701" s="11">
        <f>MIN(H1183:H1698)</f>
        <v>-0.13054860415614691</v>
      </c>
    </row>
  </sheetData>
  <conditionalFormatting sqref="H1:H1048576">
    <cfRule type="cellIs" dxfId="111" priority="1" operator="equal">
      <formula>$H$1701</formula>
    </cfRule>
  </conditionalFormatting>
  <pageMargins left="0.7" right="0.7" top="0.75" bottom="0.75" header="0.3" footer="0.3"/>
  <pageSetup paperSize="9" orientation="portrait" horizontalDpi="4294967293" verticalDpi="0" r:id="rId1"/>
  <drawing r:id="rId2"/>
  <tableParts count="2">
    <tablePart r:id="rId3"/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1464B-F85E-4F20-9DC1-2D8151A61DE5}">
  <dimension ref="A1:L1720"/>
  <sheetViews>
    <sheetView topLeftCell="A1312" zoomScale="70" zoomScaleNormal="70" workbookViewId="0">
      <selection activeCell="J1330" sqref="J1330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bestFit="1" customWidth="1"/>
    <col min="7" max="7" width="14.88671875" bestFit="1" customWidth="1"/>
    <col min="8" max="8" width="13.5546875" style="6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6" t="s">
        <v>48</v>
      </c>
    </row>
    <row r="2" spans="1:8" x14ac:dyDescent="0.3">
      <c r="A2" s="1">
        <v>42006</v>
      </c>
      <c r="B2" s="2">
        <v>4252.29</v>
      </c>
      <c r="C2" s="2">
        <v>4294.05</v>
      </c>
      <c r="D2" s="2">
        <v>4311</v>
      </c>
      <c r="E2" s="2">
        <v>4224.34</v>
      </c>
      <c r="F2" s="3">
        <v>-4.7999999999999996E-3</v>
      </c>
      <c r="G2">
        <v>100</v>
      </c>
      <c r="H2" s="6">
        <v>0</v>
      </c>
    </row>
    <row r="3" spans="1:8" x14ac:dyDescent="0.3">
      <c r="A3" s="1">
        <v>42009</v>
      </c>
      <c r="B3" s="2">
        <v>4111.3599999999997</v>
      </c>
      <c r="C3" s="2">
        <v>4221.99</v>
      </c>
      <c r="D3" s="2">
        <v>4276.92</v>
      </c>
      <c r="E3" s="2">
        <v>4105.45</v>
      </c>
      <c r="F3" s="3">
        <v>-3.3099999999999997E-2</v>
      </c>
      <c r="G3">
        <f>$G$2*Tabella3[[#This Row],[CHIUSURA]]/$B$2</f>
        <v>96.685785776605059</v>
      </c>
      <c r="H3" s="6">
        <f>LN(Tabella3[[#This Row],[NUM INDICE]]/G2)</f>
        <v>-3.3703787336423055E-2</v>
      </c>
    </row>
    <row r="4" spans="1:8" x14ac:dyDescent="0.3">
      <c r="A4" s="1">
        <v>42010</v>
      </c>
      <c r="B4" s="2">
        <v>4083.5</v>
      </c>
      <c r="C4" s="2">
        <v>4129.8900000000003</v>
      </c>
      <c r="D4" s="2">
        <v>4151.41</v>
      </c>
      <c r="E4" s="2">
        <v>4076.16</v>
      </c>
      <c r="F4" s="3">
        <v>-6.7999999999999996E-3</v>
      </c>
      <c r="G4">
        <f>$G$2*Tabella3[[#This Row],[CHIUSURA]]/$B$2</f>
        <v>96.030609389293772</v>
      </c>
      <c r="H4" s="6">
        <f>LN(Tabella3[[#This Row],[NUM INDICE]]/G3)</f>
        <v>-6.7994101998475418E-3</v>
      </c>
    </row>
    <row r="5" spans="1:8" x14ac:dyDescent="0.3">
      <c r="A5" s="1">
        <v>42011</v>
      </c>
      <c r="B5" s="2">
        <v>4112.7299999999996</v>
      </c>
      <c r="C5" s="2">
        <v>4111.7299999999996</v>
      </c>
      <c r="D5" s="2">
        <v>4144.95</v>
      </c>
      <c r="E5" s="2">
        <v>4080.78</v>
      </c>
      <c r="F5" s="3">
        <v>7.1999999999999998E-3</v>
      </c>
      <c r="G5">
        <f>$G$2*Tabella3[[#This Row],[CHIUSURA]]/$B$2</f>
        <v>96.718003710941616</v>
      </c>
      <c r="H5" s="6">
        <f>LN(Tabella3[[#This Row],[NUM INDICE]]/G4)</f>
        <v>7.1325777631092002E-3</v>
      </c>
    </row>
    <row r="6" spans="1:8" x14ac:dyDescent="0.3">
      <c r="A6" s="1">
        <v>42012</v>
      </c>
      <c r="B6" s="2">
        <v>4260.1899999999996</v>
      </c>
      <c r="C6" s="2">
        <v>4176.16</v>
      </c>
      <c r="D6" s="2">
        <v>4270.1099999999997</v>
      </c>
      <c r="E6" s="2">
        <v>4163.63</v>
      </c>
      <c r="F6" s="3">
        <v>3.5900000000000001E-2</v>
      </c>
      <c r="G6">
        <f>$G$2*Tabella3[[#This Row],[CHIUSURA]]/$B$2</f>
        <v>100.185782249094</v>
      </c>
      <c r="H6" s="6">
        <f>LN(Tabella3[[#This Row],[NUM INDICE]]/G5)</f>
        <v>3.5226718646351268E-2</v>
      </c>
    </row>
    <row r="7" spans="1:8" x14ac:dyDescent="0.3">
      <c r="A7" s="1">
        <v>42013</v>
      </c>
      <c r="B7" s="2">
        <v>4179.07</v>
      </c>
      <c r="C7" s="2">
        <v>4249.26</v>
      </c>
      <c r="D7" s="2">
        <v>4272.83</v>
      </c>
      <c r="E7" s="2">
        <v>4149.1400000000003</v>
      </c>
      <c r="F7" s="3">
        <v>-1.9E-2</v>
      </c>
      <c r="G7">
        <f>$G$2*Tabella3[[#This Row],[CHIUSURA]]/$B$2</f>
        <v>98.278104268523549</v>
      </c>
      <c r="H7" s="6">
        <f>LN(Tabella3[[#This Row],[NUM INDICE]]/G6)</f>
        <v>-1.9225026481401598E-2</v>
      </c>
    </row>
    <row r="8" spans="1:8" x14ac:dyDescent="0.3">
      <c r="A8" s="1">
        <v>42016</v>
      </c>
      <c r="B8" s="2">
        <v>4228.24</v>
      </c>
      <c r="C8" s="2">
        <v>4196.78</v>
      </c>
      <c r="D8" s="2">
        <v>4252.2700000000004</v>
      </c>
      <c r="E8" s="2">
        <v>4165.1499999999996</v>
      </c>
      <c r="F8" s="3">
        <v>1.18E-2</v>
      </c>
      <c r="G8">
        <f>$G$2*Tabella3[[#This Row],[CHIUSURA]]/$B$2</f>
        <v>99.434422393580874</v>
      </c>
      <c r="H8" s="6">
        <f>LN(Tabella3[[#This Row],[NUM INDICE]]/G7)</f>
        <v>1.1697097080325352E-2</v>
      </c>
    </row>
    <row r="9" spans="1:8" x14ac:dyDescent="0.3">
      <c r="A9" s="1">
        <v>42017</v>
      </c>
      <c r="B9" s="2">
        <v>4290.28</v>
      </c>
      <c r="C9" s="2">
        <v>4204.7700000000004</v>
      </c>
      <c r="D9" s="2">
        <v>4310.58</v>
      </c>
      <c r="E9" s="2">
        <v>4197.8100000000004</v>
      </c>
      <c r="F9" s="3">
        <v>1.47E-2</v>
      </c>
      <c r="G9">
        <f>$G$2*Tabella3[[#This Row],[CHIUSURA]]/$B$2</f>
        <v>100.8934009674787</v>
      </c>
      <c r="H9" s="6">
        <f>LN(Tabella3[[#This Row],[NUM INDICE]]/G8)</f>
        <v>1.456616805074867E-2</v>
      </c>
    </row>
    <row r="10" spans="1:8" x14ac:dyDescent="0.3">
      <c r="A10" s="1">
        <v>42018</v>
      </c>
      <c r="B10" s="2">
        <v>4223.24</v>
      </c>
      <c r="C10" s="2">
        <v>4227.46</v>
      </c>
      <c r="D10" s="2">
        <v>4302.22</v>
      </c>
      <c r="E10" s="2">
        <v>4207.37</v>
      </c>
      <c r="F10" s="3">
        <v>-1.5599999999999999E-2</v>
      </c>
      <c r="G10">
        <f>$G$2*Tabella3[[#This Row],[CHIUSURA]]/$B$2</f>
        <v>99.316838691622635</v>
      </c>
      <c r="H10" s="6">
        <f>LN(Tabella3[[#This Row],[NUM INDICE]]/G9)</f>
        <v>-1.5749392902098348E-2</v>
      </c>
    </row>
    <row r="11" spans="1:8" x14ac:dyDescent="0.3">
      <c r="A11" s="1">
        <v>42019</v>
      </c>
      <c r="B11" s="2">
        <v>4323.2</v>
      </c>
      <c r="C11" s="2">
        <v>4262.9399999999996</v>
      </c>
      <c r="D11" s="2">
        <v>4338.7299999999996</v>
      </c>
      <c r="E11" s="2">
        <v>4119.3500000000004</v>
      </c>
      <c r="F11" s="3">
        <v>2.3699999999999999E-2</v>
      </c>
      <c r="G11">
        <f>$G$2*Tabella3[[#This Row],[CHIUSURA]]/$B$2</f>
        <v>101.66757206117174</v>
      </c>
      <c r="H11" s="6">
        <f>LN(Tabella3[[#This Row],[NUM INDICE]]/G10)</f>
        <v>2.3393262810514733E-2</v>
      </c>
    </row>
    <row r="12" spans="1:8" x14ac:dyDescent="0.3">
      <c r="A12" s="1">
        <v>42020</v>
      </c>
      <c r="B12" s="2">
        <v>4379.62</v>
      </c>
      <c r="C12" s="2">
        <v>4303.55</v>
      </c>
      <c r="D12" s="2">
        <v>4387.22</v>
      </c>
      <c r="E12" s="2">
        <v>4294.76</v>
      </c>
      <c r="F12" s="3">
        <v>1.3100000000000001E-2</v>
      </c>
      <c r="G12">
        <f>$G$2*Tabella3[[#This Row],[CHIUSURA]]/$B$2</f>
        <v>102.99438655406851</v>
      </c>
      <c r="H12" s="6">
        <f>LN(Tabella3[[#This Row],[NUM INDICE]]/G11)</f>
        <v>1.2966093850052447E-2</v>
      </c>
    </row>
    <row r="13" spans="1:8" x14ac:dyDescent="0.3">
      <c r="A13" s="1">
        <v>42023</v>
      </c>
      <c r="B13" s="2">
        <v>4394.93</v>
      </c>
      <c r="C13" s="2">
        <v>4388.67</v>
      </c>
      <c r="D13" s="2">
        <v>4423.25</v>
      </c>
      <c r="E13" s="2">
        <v>4367.24</v>
      </c>
      <c r="F13" s="3">
        <v>3.5000000000000001E-3</v>
      </c>
      <c r="G13">
        <f>$G$2*Tabella3[[#This Row],[CHIUSURA]]/$B$2</f>
        <v>103.35442784946464</v>
      </c>
      <c r="H13" s="6">
        <f>LN(Tabella3[[#This Row],[NUM INDICE]]/G12)</f>
        <v>3.4896411865177413E-3</v>
      </c>
    </row>
    <row r="14" spans="1:8" x14ac:dyDescent="0.3">
      <c r="A14" s="1">
        <v>42024</v>
      </c>
      <c r="B14" s="2">
        <v>4446.0200000000004</v>
      </c>
      <c r="C14" s="2">
        <v>4406.96</v>
      </c>
      <c r="D14" s="2">
        <v>4463.51</v>
      </c>
      <c r="E14" s="2">
        <v>4405.9399999999996</v>
      </c>
      <c r="F14" s="3">
        <v>1.1599999999999999E-2</v>
      </c>
      <c r="G14">
        <f>$G$2*Tabella3[[#This Row],[CHIUSURA]]/$B$2</f>
        <v>104.55589811607395</v>
      </c>
      <c r="H14" s="6">
        <f>LN(Tabella3[[#This Row],[NUM INDICE]]/G13)</f>
        <v>1.1557710137125461E-2</v>
      </c>
    </row>
    <row r="15" spans="1:8" x14ac:dyDescent="0.3">
      <c r="A15" s="1">
        <v>42025</v>
      </c>
      <c r="B15" s="2">
        <v>4484.82</v>
      </c>
      <c r="C15" s="2">
        <v>4455.01</v>
      </c>
      <c r="D15" s="2">
        <v>4484.82</v>
      </c>
      <c r="E15" s="2">
        <v>4406.72</v>
      </c>
      <c r="F15" s="3">
        <v>8.6999999999999994E-3</v>
      </c>
      <c r="G15">
        <f>$G$2*Tabella3[[#This Row],[CHIUSURA]]/$B$2</f>
        <v>105.46834764326987</v>
      </c>
      <c r="H15" s="6">
        <f>LN(Tabella3[[#This Row],[NUM INDICE]]/G14)</f>
        <v>8.6890469686754113E-3</v>
      </c>
    </row>
    <row r="16" spans="1:8" x14ac:dyDescent="0.3">
      <c r="A16" s="1">
        <v>42026</v>
      </c>
      <c r="B16" s="2">
        <v>4552.8</v>
      </c>
      <c r="C16" s="2">
        <v>4486.76</v>
      </c>
      <c r="D16" s="2">
        <v>4569.55</v>
      </c>
      <c r="E16" s="2">
        <v>4462.17</v>
      </c>
      <c r="F16" s="3">
        <v>1.52E-2</v>
      </c>
      <c r="G16">
        <f>$G$2*Tabella3[[#This Row],[CHIUSURA]]/$B$2</f>
        <v>107.06701565509408</v>
      </c>
      <c r="H16" s="6">
        <f>LN(Tabella3[[#This Row],[NUM INDICE]]/G15)</f>
        <v>1.5044067380663459E-2</v>
      </c>
    </row>
    <row r="17" spans="1:12" x14ac:dyDescent="0.3">
      <c r="A17" s="1">
        <v>42027</v>
      </c>
      <c r="B17" s="2">
        <v>4640.6899999999996</v>
      </c>
      <c r="C17" s="2">
        <v>4588.49</v>
      </c>
      <c r="D17" s="2">
        <v>4673.3</v>
      </c>
      <c r="E17" s="2">
        <v>4585.6400000000003</v>
      </c>
      <c r="F17" s="3">
        <v>1.9300000000000001E-2</v>
      </c>
      <c r="G17">
        <f>$G$2*Tabella3[[#This Row],[CHIUSURA]]/$B$2</f>
        <v>109.13390196811599</v>
      </c>
      <c r="H17" s="6">
        <f>LN(Tabella3[[#This Row],[NUM INDICE]]/G16)</f>
        <v>1.9120633772163987E-2</v>
      </c>
    </row>
    <row r="18" spans="1:12" x14ac:dyDescent="0.3">
      <c r="A18" s="1">
        <v>42030</v>
      </c>
      <c r="B18" s="2">
        <v>4675.13</v>
      </c>
      <c r="C18" s="2">
        <v>4620</v>
      </c>
      <c r="D18" s="2">
        <v>4678.83</v>
      </c>
      <c r="E18" s="2">
        <v>4616.6099999999997</v>
      </c>
      <c r="F18" s="3">
        <v>7.4000000000000003E-3</v>
      </c>
      <c r="G18">
        <f>$G$2*Tabella3[[#This Row],[CHIUSURA]]/$B$2</f>
        <v>109.94381850720436</v>
      </c>
      <c r="H18" s="6">
        <f>LN(Tabella3[[#This Row],[NUM INDICE]]/G17)</f>
        <v>7.3939077617193915E-3</v>
      </c>
    </row>
    <row r="19" spans="1:12" x14ac:dyDescent="0.3">
      <c r="A19" s="1">
        <v>42031</v>
      </c>
      <c r="B19" s="2">
        <v>4624.21</v>
      </c>
      <c r="C19" s="2">
        <v>4671.76</v>
      </c>
      <c r="D19" s="2">
        <v>4679.26</v>
      </c>
      <c r="E19" s="2">
        <v>4592.62</v>
      </c>
      <c r="F19" s="3">
        <v>-1.09E-2</v>
      </c>
      <c r="G19">
        <f>$G$2*Tabella3[[#This Row],[CHIUSURA]]/$B$2</f>
        <v>108.74634608646164</v>
      </c>
      <c r="H19" s="6">
        <f>LN(Tabella3[[#This Row],[NUM INDICE]]/G18)</f>
        <v>-1.095142427691069E-2</v>
      </c>
    </row>
    <row r="20" spans="1:12" x14ac:dyDescent="0.3">
      <c r="A20" s="1">
        <v>42032</v>
      </c>
      <c r="B20" s="2">
        <v>4610.9399999999996</v>
      </c>
      <c r="C20" s="2">
        <v>4660.45</v>
      </c>
      <c r="D20" s="2">
        <v>4660.88</v>
      </c>
      <c r="E20" s="2">
        <v>4582.58</v>
      </c>
      <c r="F20" s="3">
        <v>-2.8999999999999998E-3</v>
      </c>
      <c r="G20">
        <f>$G$2*Tabella3[[#This Row],[CHIUSURA]]/$B$2</f>
        <v>108.43427894146447</v>
      </c>
      <c r="H20" s="6">
        <f>LN(Tabella3[[#This Row],[NUM INDICE]]/G19)</f>
        <v>-2.8738047855864954E-3</v>
      </c>
    </row>
    <row r="21" spans="1:12" x14ac:dyDescent="0.3">
      <c r="A21" s="1">
        <v>42033</v>
      </c>
      <c r="B21" s="2">
        <v>4631.43</v>
      </c>
      <c r="C21" s="2">
        <v>4571.05</v>
      </c>
      <c r="D21" s="2">
        <v>4632.38</v>
      </c>
      <c r="E21" s="2">
        <v>4571.05</v>
      </c>
      <c r="F21" s="3">
        <v>4.4000000000000003E-3</v>
      </c>
      <c r="G21">
        <f>$G$2*Tabella3[[#This Row],[CHIUSURA]]/$B$2</f>
        <v>108.91613695208935</v>
      </c>
      <c r="H21" s="6">
        <f>LN(Tabella3[[#This Row],[NUM INDICE]]/G20)</f>
        <v>4.4339349255790549E-3</v>
      </c>
    </row>
    <row r="22" spans="1:12" x14ac:dyDescent="0.3">
      <c r="A22" s="1">
        <v>42034</v>
      </c>
      <c r="B22" s="2">
        <v>4604.25</v>
      </c>
      <c r="C22" s="2">
        <v>4655.95</v>
      </c>
      <c r="D22" s="2">
        <v>4660.71</v>
      </c>
      <c r="E22" s="2">
        <v>4583.68</v>
      </c>
      <c r="F22" s="3">
        <v>-5.8999999999999999E-3</v>
      </c>
      <c r="G22">
        <f>$G$2*Tabella3[[#This Row],[CHIUSURA]]/$B$2</f>
        <v>108.27695194824436</v>
      </c>
      <c r="H22" s="6">
        <f>LN(Tabella3[[#This Row],[NUM INDICE]]/G21)</f>
        <v>-5.8858857101638769E-3</v>
      </c>
    </row>
    <row r="23" spans="1:12" x14ac:dyDescent="0.3">
      <c r="A23" s="1">
        <v>42037</v>
      </c>
      <c r="B23" s="2">
        <v>4627.67</v>
      </c>
      <c r="C23" s="2">
        <v>4613.3100000000004</v>
      </c>
      <c r="D23" s="2">
        <v>4646.55</v>
      </c>
      <c r="E23" s="2">
        <v>4584.37</v>
      </c>
      <c r="F23" s="3">
        <v>5.1000000000000004E-3</v>
      </c>
      <c r="G23">
        <f>$G$2*Tabella3[[#This Row],[CHIUSURA]]/$B$2</f>
        <v>108.82771400821674</v>
      </c>
      <c r="H23" s="6">
        <f>LN(Tabella3[[#This Row],[NUM INDICE]]/G22)</f>
        <v>5.0737116961273847E-3</v>
      </c>
    </row>
    <row r="24" spans="1:12" x14ac:dyDescent="0.3">
      <c r="A24" s="1">
        <v>42038</v>
      </c>
      <c r="B24" s="2">
        <v>4677.8999999999996</v>
      </c>
      <c r="C24" s="2">
        <v>4651.07</v>
      </c>
      <c r="D24" s="2">
        <v>4701.5200000000004</v>
      </c>
      <c r="E24" s="2">
        <v>4645.1499999999996</v>
      </c>
      <c r="F24" s="3">
        <v>1.09E-2</v>
      </c>
      <c r="G24">
        <f>$G$2*Tabella3[[#This Row],[CHIUSURA]]/$B$2</f>
        <v>110.0089598780892</v>
      </c>
      <c r="H24" s="6">
        <f>LN(Tabella3[[#This Row],[NUM INDICE]]/G23)</f>
        <v>1.0795789587106662E-2</v>
      </c>
    </row>
    <row r="25" spans="1:12" x14ac:dyDescent="0.3">
      <c r="A25" s="1">
        <v>42039</v>
      </c>
      <c r="B25" s="2">
        <v>4696.3</v>
      </c>
      <c r="C25" s="2">
        <v>4682.8100000000004</v>
      </c>
      <c r="D25" s="2">
        <v>4696.3</v>
      </c>
      <c r="E25" s="2">
        <v>4651.78</v>
      </c>
      <c r="F25" s="3">
        <v>3.8999999999999998E-3</v>
      </c>
      <c r="G25">
        <f>$G$2*Tabella3[[#This Row],[CHIUSURA]]/$B$2</f>
        <v>110.44166790129553</v>
      </c>
      <c r="H25" s="6">
        <f>LN(Tabella3[[#This Row],[NUM INDICE]]/G24)</f>
        <v>3.9256733652062396E-3</v>
      </c>
    </row>
    <row r="26" spans="1:12" x14ac:dyDescent="0.3">
      <c r="A26" s="1">
        <v>42040</v>
      </c>
      <c r="B26" s="2">
        <v>4703.3</v>
      </c>
      <c r="C26" s="2">
        <v>4654.5600000000004</v>
      </c>
      <c r="D26" s="2">
        <v>4705.1000000000004</v>
      </c>
      <c r="E26" s="2">
        <v>4647.8500000000004</v>
      </c>
      <c r="F26" s="3">
        <v>1.5E-3</v>
      </c>
      <c r="G26">
        <f>$G$2*Tabella3[[#This Row],[CHIUSURA]]/$B$2</f>
        <v>110.60628508403707</v>
      </c>
      <c r="H26" s="6">
        <f>LN(Tabella3[[#This Row],[NUM INDICE]]/G25)</f>
        <v>1.4894253572619934E-3</v>
      </c>
    </row>
    <row r="27" spans="1:12" x14ac:dyDescent="0.3">
      <c r="A27" s="1">
        <v>42041</v>
      </c>
      <c r="B27" s="2">
        <v>4691.03</v>
      </c>
      <c r="C27" s="2">
        <v>4698.84</v>
      </c>
      <c r="D27" s="2">
        <v>4707.24</v>
      </c>
      <c r="E27" s="2">
        <v>4675.37</v>
      </c>
      <c r="F27" s="3">
        <v>-2.5999999999999999E-3</v>
      </c>
      <c r="G27">
        <f>$G$2*Tabella3[[#This Row],[CHIUSURA]]/$B$2</f>
        <v>110.31773467943155</v>
      </c>
      <c r="H27" s="6">
        <f>LN(Tabella3[[#This Row],[NUM INDICE]]/G26)</f>
        <v>-2.6122154485101715E-3</v>
      </c>
    </row>
    <row r="28" spans="1:12" x14ac:dyDescent="0.3">
      <c r="A28" s="1">
        <v>42044</v>
      </c>
      <c r="B28" s="2">
        <v>4651.08</v>
      </c>
      <c r="C28" s="2">
        <v>4652.16</v>
      </c>
      <c r="D28" s="2">
        <v>4659.26</v>
      </c>
      <c r="E28" s="2">
        <v>4611.1499999999996</v>
      </c>
      <c r="F28" s="3">
        <v>-8.5000000000000006E-3</v>
      </c>
      <c r="G28">
        <f>$G$2*Tabella3[[#This Row],[CHIUSURA]]/$B$2</f>
        <v>109.37824090078523</v>
      </c>
      <c r="H28" s="6">
        <f>LN(Tabella3[[#This Row],[NUM INDICE]]/G27)</f>
        <v>-8.5527238547178936E-3</v>
      </c>
    </row>
    <row r="29" spans="1:12" x14ac:dyDescent="0.3">
      <c r="A29" s="1">
        <v>42045</v>
      </c>
      <c r="B29" s="2">
        <v>4695.6499999999996</v>
      </c>
      <c r="C29" s="2">
        <v>4663.46</v>
      </c>
      <c r="D29" s="2">
        <v>4716.49</v>
      </c>
      <c r="E29" s="2">
        <v>4636.08</v>
      </c>
      <c r="F29" s="3">
        <v>9.5999999999999992E-3</v>
      </c>
      <c r="G29">
        <f>$G$2*Tabella3[[#This Row],[CHIUSURA]]/$B$2</f>
        <v>110.42638202004095</v>
      </c>
      <c r="H29" s="6">
        <f>LN(Tabella3[[#This Row],[NUM INDICE]]/G28)</f>
        <v>9.5370975359472393E-3</v>
      </c>
    </row>
    <row r="30" spans="1:12" x14ac:dyDescent="0.3">
      <c r="A30" s="1">
        <v>42046</v>
      </c>
      <c r="B30" s="2">
        <v>4679.38</v>
      </c>
      <c r="C30" s="2">
        <v>4687.87</v>
      </c>
      <c r="D30" s="2">
        <v>4694.4399999999996</v>
      </c>
      <c r="E30" s="2">
        <v>4659.46</v>
      </c>
      <c r="F30" s="3">
        <v>-3.5000000000000001E-3</v>
      </c>
      <c r="G30">
        <f>$G$2*Tabella3[[#This Row],[CHIUSURA]]/$B$2</f>
        <v>110.04376465386886</v>
      </c>
      <c r="H30" s="6">
        <f>LN(Tabella3[[#This Row],[NUM INDICE]]/G29)</f>
        <v>-3.4709257109920549E-3</v>
      </c>
    </row>
    <row r="31" spans="1:12" x14ac:dyDescent="0.3">
      <c r="A31" s="1">
        <v>42047</v>
      </c>
      <c r="B31" s="2">
        <v>4726.2</v>
      </c>
      <c r="C31" s="2">
        <v>4670.08</v>
      </c>
      <c r="D31" s="2">
        <v>4746.75</v>
      </c>
      <c r="E31" s="2">
        <v>4664.03</v>
      </c>
      <c r="F31" s="3">
        <v>0.01</v>
      </c>
      <c r="G31">
        <f>$G$2*Tabella3[[#This Row],[CHIUSURA]]/$B$2</f>
        <v>111.1448184390058</v>
      </c>
      <c r="H31" s="6">
        <f>LN(Tabella3[[#This Row],[NUM INDICE]]/G30)</f>
        <v>9.9558744341889747E-3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4759.3599999999997</v>
      </c>
      <c r="C32" s="2">
        <v>4748.04</v>
      </c>
      <c r="D32" s="2">
        <v>4779.54</v>
      </c>
      <c r="E32" s="2">
        <v>4741.2</v>
      </c>
      <c r="F32" s="3">
        <v>7.0000000000000001E-3</v>
      </c>
      <c r="G32">
        <f>$G$2*Tabella3[[#This Row],[CHIUSURA]]/$B$2</f>
        <v>111.92463355039284</v>
      </c>
      <c r="H32" s="6">
        <f>LN(Tabella3[[#This Row],[NUM INDICE]]/G31)</f>
        <v>6.9917084668994021E-3</v>
      </c>
      <c r="J32" t="s">
        <v>8</v>
      </c>
      <c r="K32" s="2">
        <f>B65</f>
        <v>5062.22</v>
      </c>
      <c r="L32" s="3">
        <f>LN(Tabella13171819[[#This Row],[QUOTAZIONE]]/B2)</f>
        <v>0.17434746090863903</v>
      </c>
    </row>
    <row r="33" spans="1:12" x14ac:dyDescent="0.3">
      <c r="A33" s="1">
        <v>42051</v>
      </c>
      <c r="B33" s="2">
        <v>4751.95</v>
      </c>
      <c r="C33" s="2">
        <v>4757.5200000000004</v>
      </c>
      <c r="D33" s="2">
        <v>4766.47</v>
      </c>
      <c r="E33" s="2">
        <v>4747.22</v>
      </c>
      <c r="F33" s="3">
        <v>-1.6000000000000001E-3</v>
      </c>
      <c r="G33">
        <f>$G$2*Tabella3[[#This Row],[CHIUSURA]]/$B$2</f>
        <v>111.75037450409074</v>
      </c>
      <c r="H33" s="6">
        <f>LN(Tabella3[[#This Row],[NUM INDICE]]/G32)</f>
        <v>-1.5581453026293976E-3</v>
      </c>
      <c r="J33" t="s">
        <v>13</v>
      </c>
      <c r="K33" s="2">
        <f>B127</f>
        <v>4883.1899999999996</v>
      </c>
      <c r="L33" s="3">
        <f>LN(Tabella13171819[[#This Row],[QUOTAZIONE]]/K32)</f>
        <v>-3.6006427432737367E-2</v>
      </c>
    </row>
    <row r="34" spans="1:12" x14ac:dyDescent="0.3">
      <c r="A34" s="1">
        <v>42052</v>
      </c>
      <c r="B34" s="2">
        <v>4753.99</v>
      </c>
      <c r="C34" s="2">
        <v>4720.93</v>
      </c>
      <c r="D34" s="2">
        <v>4766.67</v>
      </c>
      <c r="E34" s="2">
        <v>4683.1899999999996</v>
      </c>
      <c r="F34" s="3">
        <v>4.0000000000000002E-4</v>
      </c>
      <c r="G34">
        <f>$G$2*Tabella3[[#This Row],[CHIUSURA]]/$B$2</f>
        <v>111.7983486544897</v>
      </c>
      <c r="H34" s="6">
        <f>LN(Tabella3[[#This Row],[NUM INDICE]]/G33)</f>
        <v>4.2920532452682208E-4</v>
      </c>
      <c r="J34" t="s">
        <v>12</v>
      </c>
      <c r="K34" s="2">
        <f>B193</f>
        <v>4426.54</v>
      </c>
      <c r="L34" s="3">
        <f>LN(Tabella13171819[[#This Row],[QUOTAZIONE]]/K33)</f>
        <v>-9.8180454315420218E-2</v>
      </c>
    </row>
    <row r="35" spans="1:12" x14ac:dyDescent="0.3">
      <c r="A35" s="1">
        <v>42053</v>
      </c>
      <c r="B35" s="2">
        <v>4799.03</v>
      </c>
      <c r="C35" s="2">
        <v>4782.59</v>
      </c>
      <c r="D35" s="2">
        <v>4806.68</v>
      </c>
      <c r="E35" s="2">
        <v>4775.87</v>
      </c>
      <c r="F35" s="3">
        <v>9.4999999999999998E-3</v>
      </c>
      <c r="G35">
        <f>$G$2*Tabella3[[#This Row],[CHIUSURA]]/$B$2</f>
        <v>112.85754264172951</v>
      </c>
      <c r="H35" s="6">
        <f>LN(Tabella3[[#This Row],[NUM INDICE]]/G34)</f>
        <v>9.4295487149302533E-3</v>
      </c>
      <c r="J35" t="s">
        <v>9</v>
      </c>
      <c r="K35" s="2">
        <f>B258</f>
        <v>4522.45</v>
      </c>
      <c r="L35" s="3">
        <f>LN(Tabella13171819[[#This Row],[QUOTAZIONE]]/K34)</f>
        <v>2.1435641881300191E-2</v>
      </c>
    </row>
    <row r="36" spans="1:12" x14ac:dyDescent="0.3">
      <c r="A36" s="1">
        <v>42054</v>
      </c>
      <c r="B36" s="2">
        <v>4833.28</v>
      </c>
      <c r="C36" s="2">
        <v>4788.3999999999996</v>
      </c>
      <c r="D36" s="2">
        <v>4841.6899999999996</v>
      </c>
      <c r="E36" s="2">
        <v>4770.17</v>
      </c>
      <c r="F36" s="3">
        <v>7.1000000000000004E-3</v>
      </c>
      <c r="G36">
        <f>$G$2*Tabella3[[#This Row],[CHIUSURA]]/$B$2</f>
        <v>113.66299100014345</v>
      </c>
      <c r="H36" s="6">
        <f>LN(Tabella3[[#This Row],[NUM INDICE]]/G35)</f>
        <v>7.1115120558562072E-3</v>
      </c>
      <c r="J36" t="s">
        <v>10</v>
      </c>
      <c r="K36" s="2">
        <f>B320</f>
        <v>4322.24</v>
      </c>
      <c r="L36" s="3">
        <f>LN(Tabella13171819[[#This Row],[QUOTAZIONE]]/K35)</f>
        <v>-4.5280096003983326E-2</v>
      </c>
    </row>
    <row r="37" spans="1:12" x14ac:dyDescent="0.3">
      <c r="A37" s="1">
        <v>42055</v>
      </c>
      <c r="B37" s="2">
        <v>4830.8999999999996</v>
      </c>
      <c r="C37" s="2">
        <v>4821.38</v>
      </c>
      <c r="D37" s="2">
        <v>4837.93</v>
      </c>
      <c r="E37" s="2">
        <v>4780.8100000000004</v>
      </c>
      <c r="F37" s="3">
        <v>-5.0000000000000001E-4</v>
      </c>
      <c r="G37">
        <f>$G$2*Tabella3[[#This Row],[CHIUSURA]]/$B$2</f>
        <v>113.60702115801132</v>
      </c>
      <c r="H37" s="6">
        <f>LN(Tabella3[[#This Row],[NUM INDICE]]/G36)</f>
        <v>-4.9254050485713849E-4</v>
      </c>
      <c r="J37" t="s">
        <v>11</v>
      </c>
      <c r="K37" s="2">
        <f>B385</f>
        <v>4273.96</v>
      </c>
      <c r="L37" s="3">
        <f>LN(Tabella13171819[[#This Row],[QUOTAZIONE]]/K36)</f>
        <v>-1.1232988451467115E-2</v>
      </c>
    </row>
    <row r="38" spans="1:12" x14ac:dyDescent="0.3">
      <c r="A38" s="1">
        <v>42058</v>
      </c>
      <c r="B38" s="2">
        <v>4862.3</v>
      </c>
      <c r="C38" s="2">
        <v>4872.13</v>
      </c>
      <c r="D38" s="2">
        <v>4875.97</v>
      </c>
      <c r="E38" s="2">
        <v>4832.3599999999997</v>
      </c>
      <c r="F38" s="3">
        <v>6.4999999999999997E-3</v>
      </c>
      <c r="G38">
        <f>$G$2*Tabella3[[#This Row],[CHIUSURA]]/$B$2</f>
        <v>114.34544680630907</v>
      </c>
      <c r="H38" s="6">
        <f>LN(Tabella3[[#This Row],[NUM INDICE]]/G37)</f>
        <v>6.4787912833361794E-3</v>
      </c>
      <c r="J38" t="s">
        <v>14</v>
      </c>
      <c r="K38" s="2">
        <f>B451</f>
        <v>4453.5600000000004</v>
      </c>
      <c r="L38" s="3">
        <f>LN(Tabella13171819[[#This Row],[QUOTAZIONE]]/K37)</f>
        <v>4.1162978409918324E-2</v>
      </c>
    </row>
    <row r="39" spans="1:12" x14ac:dyDescent="0.3">
      <c r="A39" s="1">
        <v>42059</v>
      </c>
      <c r="B39" s="2">
        <v>4886.4399999999996</v>
      </c>
      <c r="C39" s="2">
        <v>4865.68</v>
      </c>
      <c r="D39" s="2">
        <v>4899.5200000000004</v>
      </c>
      <c r="E39" s="2">
        <v>4843.96</v>
      </c>
      <c r="F39" s="3">
        <v>5.0000000000000001E-3</v>
      </c>
      <c r="G39">
        <f>$G$2*Tabella3[[#This Row],[CHIUSURA]]/$B$2</f>
        <v>114.91314091936344</v>
      </c>
      <c r="H39" s="6">
        <f>LN(Tabella3[[#This Row],[NUM INDICE]]/G38)</f>
        <v>4.9524450010046623E-3</v>
      </c>
      <c r="J39" t="s">
        <v>15</v>
      </c>
      <c r="K39" s="2">
        <f>B515</f>
        <v>4882.38</v>
      </c>
      <c r="L39" s="3">
        <f>LN(Tabella13171819[[#This Row],[QUOTAZIONE]]/K38)</f>
        <v>9.1929029544985552E-2</v>
      </c>
    </row>
    <row r="40" spans="1:12" x14ac:dyDescent="0.3">
      <c r="A40" s="1">
        <v>42060</v>
      </c>
      <c r="B40" s="2">
        <v>4882.22</v>
      </c>
      <c r="C40" s="2">
        <v>4885</v>
      </c>
      <c r="D40" s="2">
        <v>4894.6000000000004</v>
      </c>
      <c r="E40" s="2">
        <v>4863.22</v>
      </c>
      <c r="F40" s="3">
        <v>-8.9999999999999998E-4</v>
      </c>
      <c r="G40">
        <f>$G$2*Tabella3[[#This Row],[CHIUSURA]]/$B$2</f>
        <v>114.81390027491069</v>
      </c>
      <c r="H40" s="6">
        <f>LN(Tabella3[[#This Row],[NUM INDICE]]/G39)</f>
        <v>-8.6398754025828806E-4</v>
      </c>
      <c r="J40" t="s">
        <v>16</v>
      </c>
      <c r="K40" s="2">
        <f>B580</f>
        <v>5085.91</v>
      </c>
      <c r="L40" s="3">
        <f>LN(Tabella13171819[[#This Row],[QUOTAZIONE]]/K39)</f>
        <v>4.0841165314582775E-2</v>
      </c>
    </row>
    <row r="41" spans="1:12" x14ac:dyDescent="0.3">
      <c r="A41" s="1">
        <v>42061</v>
      </c>
      <c r="B41" s="2">
        <v>4910.62</v>
      </c>
      <c r="C41" s="2">
        <v>4884.8900000000003</v>
      </c>
      <c r="D41" s="2">
        <v>4910.62</v>
      </c>
      <c r="E41" s="2">
        <v>4877.24</v>
      </c>
      <c r="F41" s="3">
        <v>5.7999999999999996E-3</v>
      </c>
      <c r="G41">
        <f>$G$2*Tabella3[[#This Row],[CHIUSURA]]/$B$2</f>
        <v>115.48177570203349</v>
      </c>
      <c r="H41" s="6">
        <f>LN(Tabella3[[#This Row],[NUM INDICE]]/G40)</f>
        <v>5.8001722930941047E-3</v>
      </c>
      <c r="J41" t="s">
        <v>17</v>
      </c>
      <c r="K41" s="2">
        <f>B642</f>
        <v>5195.72</v>
      </c>
      <c r="L41" s="3">
        <f>LN(Tabella13171819[[#This Row],[QUOTAZIONE]]/K40)</f>
        <v>2.1361238542231663E-2</v>
      </c>
    </row>
    <row r="42" spans="1:12" x14ac:dyDescent="0.3">
      <c r="A42" s="1">
        <v>42062</v>
      </c>
      <c r="B42" s="2">
        <v>4951.4799999999996</v>
      </c>
      <c r="C42" s="2">
        <v>4905.7700000000004</v>
      </c>
      <c r="D42" s="2">
        <v>4951.4799999999996</v>
      </c>
      <c r="E42" s="2">
        <v>4903.09</v>
      </c>
      <c r="F42" s="3">
        <v>8.3000000000000001E-3</v>
      </c>
      <c r="G42">
        <f>$G$2*Tabella3[[#This Row],[CHIUSURA]]/$B$2</f>
        <v>116.44266971443621</v>
      </c>
      <c r="H42" s="6">
        <f>LN(Tabella3[[#This Row],[NUM INDICE]]/G41)</f>
        <v>8.2863150439165308E-3</v>
      </c>
      <c r="J42" t="s">
        <v>18</v>
      </c>
      <c r="K42" s="2">
        <f>B707</f>
        <v>5350.44</v>
      </c>
      <c r="L42" s="3">
        <f>LN(Tabella13171819[[#This Row],[QUOTAZIONE]]/K41)</f>
        <v>2.9343590766286745E-2</v>
      </c>
    </row>
    <row r="43" spans="1:12" x14ac:dyDescent="0.3">
      <c r="A43" s="1">
        <v>42065</v>
      </c>
      <c r="B43" s="2">
        <v>4917.32</v>
      </c>
      <c r="C43" s="2">
        <v>4937.43</v>
      </c>
      <c r="D43" s="2">
        <v>4950.59</v>
      </c>
      <c r="E43" s="2">
        <v>4900.1099999999997</v>
      </c>
      <c r="F43" s="3">
        <v>-6.8999999999999999E-3</v>
      </c>
      <c r="G43">
        <f>$G$2*Tabella3[[#This Row],[CHIUSURA]]/$B$2</f>
        <v>115.63933786265753</v>
      </c>
      <c r="H43" s="6">
        <f>LN(Tabella3[[#This Row],[NUM INDICE]]/G42)</f>
        <v>-6.9228551453102494E-3</v>
      </c>
      <c r="J43" t="s">
        <v>19</v>
      </c>
      <c r="K43" s="2">
        <f>B770</f>
        <v>5288.6</v>
      </c>
      <c r="L43" s="3">
        <f>LN(Tabella13171819[[#This Row],[QUOTAZIONE]]/K42)</f>
        <v>-1.1625239956211919E-2</v>
      </c>
    </row>
    <row r="44" spans="1:12" x14ac:dyDescent="0.3">
      <c r="A44" s="1">
        <v>42066</v>
      </c>
      <c r="B44" s="2">
        <v>4869.25</v>
      </c>
      <c r="C44" s="2">
        <v>4922.43</v>
      </c>
      <c r="D44" s="2">
        <v>4936.47</v>
      </c>
      <c r="E44" s="2">
        <v>4863.92</v>
      </c>
      <c r="F44" s="3">
        <v>-9.7999999999999997E-3</v>
      </c>
      <c r="G44">
        <f>$G$2*Tabella3[[#This Row],[CHIUSURA]]/$B$2</f>
        <v>114.50888815203102</v>
      </c>
      <c r="H44" s="6">
        <f>LN(Tabella3[[#This Row],[NUM INDICE]]/G43)</f>
        <v>-9.82374551783388E-3</v>
      </c>
      <c r="J44" t="s">
        <v>20</v>
      </c>
      <c r="K44" s="2">
        <f>B833</f>
        <v>5152.12</v>
      </c>
      <c r="L44" s="3">
        <f>LN(Tabella13171819[[#This Row],[QUOTAZIONE]]/K43)</f>
        <v>-2.614528010432236E-2</v>
      </c>
    </row>
    <row r="45" spans="1:12" x14ac:dyDescent="0.3">
      <c r="A45" s="1">
        <v>42067</v>
      </c>
      <c r="B45" s="2">
        <v>4917.3500000000004</v>
      </c>
      <c r="C45" s="2">
        <v>4882.9399999999996</v>
      </c>
      <c r="D45" s="2">
        <v>4917.3500000000004</v>
      </c>
      <c r="E45" s="2">
        <v>4856.1400000000003</v>
      </c>
      <c r="F45" s="3">
        <v>9.9000000000000008E-3</v>
      </c>
      <c r="G45">
        <f>$G$2*Tabella3[[#This Row],[CHIUSURA]]/$B$2</f>
        <v>115.6400433648693</v>
      </c>
      <c r="H45" s="6">
        <f>LN(Tabella3[[#This Row],[NUM INDICE]]/G44)</f>
        <v>9.8298463834451729E-3</v>
      </c>
      <c r="J45" t="s">
        <v>21</v>
      </c>
      <c r="K45" s="2">
        <f>B896</f>
        <v>5276.76</v>
      </c>
      <c r="L45" s="3">
        <f>LN(Tabella13171819[[#This Row],[QUOTAZIONE]]/K44)</f>
        <v>2.3903992546417764E-2</v>
      </c>
    </row>
    <row r="46" spans="1:12" x14ac:dyDescent="0.3">
      <c r="A46" s="1">
        <v>42068</v>
      </c>
      <c r="B46" s="2">
        <v>4963.51</v>
      </c>
      <c r="C46" s="2">
        <v>4929.04</v>
      </c>
      <c r="D46" s="2">
        <v>4974.6400000000003</v>
      </c>
      <c r="E46" s="2">
        <v>4926.09</v>
      </c>
      <c r="F46" s="3">
        <v>9.4000000000000004E-3</v>
      </c>
      <c r="G46">
        <f>$G$2*Tabella3[[#This Row],[CHIUSURA]]/$B$2</f>
        <v>116.72557610134774</v>
      </c>
      <c r="H46" s="6">
        <f>LN(Tabella3[[#This Row],[NUM INDICE]]/G45)</f>
        <v>9.3433842416563787E-3</v>
      </c>
      <c r="J46" t="s">
        <v>22</v>
      </c>
      <c r="K46" s="2">
        <f>B961</f>
        <v>5506.82</v>
      </c>
      <c r="L46" s="3">
        <f>LN(Tabella13171819[[#This Row],[QUOTAZIONE]]/K45)</f>
        <v>4.2675051070692617E-2</v>
      </c>
    </row>
    <row r="47" spans="1:12" x14ac:dyDescent="0.3">
      <c r="A47" s="1">
        <v>42069</v>
      </c>
      <c r="B47" s="2">
        <v>4964.3500000000004</v>
      </c>
      <c r="C47" s="2">
        <v>4953.68</v>
      </c>
      <c r="D47" s="2">
        <v>4986.88</v>
      </c>
      <c r="E47" s="2">
        <v>4949.88</v>
      </c>
      <c r="F47" s="3">
        <v>2.0000000000000001E-4</v>
      </c>
      <c r="G47">
        <f>$G$2*Tabella3[[#This Row],[CHIUSURA]]/$B$2</f>
        <v>116.74533016327675</v>
      </c>
      <c r="H47" s="6">
        <f>LN(Tabella3[[#This Row],[NUM INDICE]]/G46)</f>
        <v>1.6922075895629574E-4</v>
      </c>
      <c r="J47" t="s">
        <v>23</v>
      </c>
      <c r="K47" s="2">
        <f>B1025</f>
        <v>4689.3900000000003</v>
      </c>
      <c r="L47" s="3">
        <f>LN(Tabella13171819[[#This Row],[QUOTAZIONE]]/K46)</f>
        <v>-0.160684814040124</v>
      </c>
    </row>
    <row r="48" spans="1:12" x14ac:dyDescent="0.3">
      <c r="A48" s="1">
        <v>42072</v>
      </c>
      <c r="B48" s="2">
        <v>4937.2</v>
      </c>
      <c r="C48" s="2">
        <v>4940.6400000000003</v>
      </c>
      <c r="D48" s="2">
        <v>4950.42</v>
      </c>
      <c r="E48" s="2">
        <v>4917.46</v>
      </c>
      <c r="F48" s="3">
        <v>-5.4999999999999997E-3</v>
      </c>
      <c r="G48">
        <f>$G$2*Tabella3[[#This Row],[CHIUSURA]]/$B$2</f>
        <v>116.10685066164349</v>
      </c>
      <c r="H48" s="6">
        <f>LN(Tabella3[[#This Row],[NUM INDICE]]/G47)</f>
        <v>-5.4840036242933508E-3</v>
      </c>
      <c r="J48" t="s">
        <v>24</v>
      </c>
      <c r="K48" s="2">
        <f>B1088</f>
        <v>5405.53</v>
      </c>
      <c r="L48" s="3">
        <f>LN(Tabella13171819[[#This Row],[QUOTAZIONE]]/K47)</f>
        <v>0.14211999360491293</v>
      </c>
    </row>
    <row r="49" spans="1:12" x14ac:dyDescent="0.3">
      <c r="A49" s="1">
        <v>42073</v>
      </c>
      <c r="B49" s="2">
        <v>4881.95</v>
      </c>
      <c r="C49" s="2">
        <v>4930.0600000000004</v>
      </c>
      <c r="D49" s="2">
        <v>4941.38</v>
      </c>
      <c r="E49" s="2">
        <v>4869.45</v>
      </c>
      <c r="F49" s="3">
        <v>-1.12E-2</v>
      </c>
      <c r="G49">
        <f>$G$2*Tabella3[[#This Row],[CHIUSURA]]/$B$2</f>
        <v>114.80755075500495</v>
      </c>
      <c r="H49" s="6">
        <f>LN(Tabella3[[#This Row],[NUM INDICE]]/G48)</f>
        <v>-1.1253638673534365E-2</v>
      </c>
      <c r="J49" t="s">
        <v>25</v>
      </c>
      <c r="K49" s="2">
        <f>B1150</f>
        <v>5567.91</v>
      </c>
      <c r="L49" s="3">
        <f>LN(Tabella13171819[[#This Row],[QUOTAZIONE]]/K48)</f>
        <v>2.9597255470214429E-2</v>
      </c>
    </row>
    <row r="50" spans="1:12" x14ac:dyDescent="0.3">
      <c r="A50" s="1">
        <v>42074</v>
      </c>
      <c r="B50" s="2">
        <v>4997.75</v>
      </c>
      <c r="C50" s="2">
        <v>4900.37</v>
      </c>
      <c r="D50" s="2">
        <v>5003.58</v>
      </c>
      <c r="E50" s="2">
        <v>4900.33</v>
      </c>
      <c r="F50" s="3">
        <v>2.3699999999999999E-2</v>
      </c>
      <c r="G50">
        <f>$G$2*Tabella3[[#This Row],[CHIUSURA]]/$B$2</f>
        <v>117.53078929235777</v>
      </c>
      <c r="H50" s="6">
        <f>LN(Tabella3[[#This Row],[NUM INDICE]]/G49)</f>
        <v>2.3443080939613059E-2</v>
      </c>
      <c r="J50" t="s">
        <v>26</v>
      </c>
      <c r="K50" s="2">
        <f>B1216</f>
        <v>5597.63</v>
      </c>
      <c r="L50" s="3">
        <f>LN(Tabella13171819[[#This Row],[QUOTAZIONE]]/K49)</f>
        <v>5.323534766568631E-3</v>
      </c>
    </row>
    <row r="51" spans="1:12" x14ac:dyDescent="0.3">
      <c r="A51" s="1">
        <v>42075</v>
      </c>
      <c r="B51" s="2">
        <v>4987.33</v>
      </c>
      <c r="C51" s="2">
        <v>4990.96</v>
      </c>
      <c r="D51" s="2">
        <v>5000.9399999999996</v>
      </c>
      <c r="E51" s="2">
        <v>4981.28</v>
      </c>
      <c r="F51" s="3">
        <v>-2.0999999999999999E-3</v>
      </c>
      <c r="G51">
        <f>$G$2*Tabella3[[#This Row],[CHIUSURA]]/$B$2</f>
        <v>117.2857448574768</v>
      </c>
      <c r="H51" s="6">
        <f>LN(Tabella3[[#This Row],[NUM INDICE]]/G50)</f>
        <v>-2.0871147316799577E-3</v>
      </c>
      <c r="J51" t="s">
        <v>27</v>
      </c>
      <c r="K51" s="2">
        <f>B1280</f>
        <v>6041.5</v>
      </c>
      <c r="L51" s="3">
        <f>LN(Tabella13171819[[#This Row],[QUOTAZIONE]]/K50)</f>
        <v>7.6309031610277744E-2</v>
      </c>
    </row>
    <row r="52" spans="1:12" x14ac:dyDescent="0.3">
      <c r="A52" s="1">
        <v>42076</v>
      </c>
      <c r="B52" s="2">
        <v>5010.46</v>
      </c>
      <c r="C52" s="2">
        <v>4997.9399999999996</v>
      </c>
      <c r="D52" s="2">
        <v>5010.8</v>
      </c>
      <c r="E52" s="2">
        <v>4969.47</v>
      </c>
      <c r="F52" s="3">
        <v>4.5999999999999999E-3</v>
      </c>
      <c r="G52">
        <f>$G$2*Tabella3[[#This Row],[CHIUSURA]]/$B$2</f>
        <v>117.82968706273562</v>
      </c>
      <c r="H52" s="6">
        <f>LN(Tabella3[[#This Row],[NUM INDICE]]/G51)</f>
        <v>4.6270308271390819E-3</v>
      </c>
      <c r="J52" t="s">
        <v>28</v>
      </c>
      <c r="K52" s="2">
        <f>B1344</f>
        <v>4207.24</v>
      </c>
      <c r="L52" s="3">
        <f>LN(Tabella13171819[[#This Row],[QUOTAZIONE]]/K51)</f>
        <v>-0.36184547472649103</v>
      </c>
    </row>
    <row r="53" spans="1:12" x14ac:dyDescent="0.3">
      <c r="A53" s="1">
        <v>42079</v>
      </c>
      <c r="B53" s="2">
        <v>5061.16</v>
      </c>
      <c r="C53" s="2">
        <v>5019.0200000000004</v>
      </c>
      <c r="D53" s="2">
        <v>5071.68</v>
      </c>
      <c r="E53" s="2">
        <v>5019.0200000000004</v>
      </c>
      <c r="F53" s="3">
        <v>1.01E-2</v>
      </c>
      <c r="G53">
        <f>$G$2*Tabella3[[#This Row],[CHIUSURA]]/$B$2</f>
        <v>119.02198580059215</v>
      </c>
      <c r="H53" s="6">
        <f>LN(Tabella3[[#This Row],[NUM INDICE]]/G52)</f>
        <v>1.0067978788518313E-2</v>
      </c>
      <c r="J53" t="s">
        <v>29</v>
      </c>
      <c r="K53" s="2">
        <f>B1406</f>
        <v>4926.9399999999996</v>
      </c>
      <c r="L53" s="3">
        <f>LN(Tabella13171819[[#This Row],[QUOTAZIONE]]/K52)</f>
        <v>0.15791125493312216</v>
      </c>
    </row>
    <row r="54" spans="1:12" x14ac:dyDescent="0.3">
      <c r="A54" s="1">
        <v>42080</v>
      </c>
      <c r="B54" s="2">
        <v>5028.93</v>
      </c>
      <c r="C54" s="2">
        <v>5065.62</v>
      </c>
      <c r="D54" s="2">
        <v>5074.83</v>
      </c>
      <c r="E54" s="2">
        <v>5006.93</v>
      </c>
      <c r="F54" s="3">
        <v>-6.4000000000000003E-3</v>
      </c>
      <c r="G54">
        <f>$G$2*Tabella3[[#This Row],[CHIUSURA]]/$B$2</f>
        <v>118.26404125776935</v>
      </c>
      <c r="H54" s="6">
        <f>LN(Tabella3[[#This Row],[NUM INDICE]]/G53)</f>
        <v>-6.3884682129828722E-3</v>
      </c>
      <c r="J54" t="s">
        <v>33</v>
      </c>
      <c r="K54" s="2">
        <f>B1472</f>
        <v>4824.04</v>
      </c>
      <c r="L54" s="3">
        <f>LN(Tabella13171819[[#This Row],[QUOTAZIONE]]/K53)</f>
        <v>-2.1106354427386634E-2</v>
      </c>
    </row>
    <row r="55" spans="1:12" x14ac:dyDescent="0.3">
      <c r="A55" s="1">
        <v>42081</v>
      </c>
      <c r="B55" s="2">
        <v>5033.42</v>
      </c>
      <c r="C55" s="2">
        <v>5032.18</v>
      </c>
      <c r="D55" s="2">
        <v>5041.32</v>
      </c>
      <c r="E55" s="2">
        <v>5001.37</v>
      </c>
      <c r="F55" s="3">
        <v>8.9999999999999998E-4</v>
      </c>
      <c r="G55">
        <f>$G$2*Tabella3[[#This Row],[CHIUSURA]]/$B$2</f>
        <v>118.36963142212784</v>
      </c>
      <c r="H55" s="6">
        <f>LN(Tabella3[[#This Row],[NUM INDICE]]/G54)</f>
        <v>8.9243572286829443E-4</v>
      </c>
      <c r="J55" t="s">
        <v>30</v>
      </c>
      <c r="K55" s="2">
        <f>B1537</f>
        <v>5588.96</v>
      </c>
      <c r="L55" s="3">
        <f>LN(Tabella13171819[[#This Row],[QUOTAZIONE]]/K54)</f>
        <v>0.14718147208211038</v>
      </c>
    </row>
    <row r="56" spans="1:12" x14ac:dyDescent="0.3">
      <c r="A56" s="1">
        <v>42082</v>
      </c>
      <c r="B56" s="2">
        <v>5037.18</v>
      </c>
      <c r="C56" s="2">
        <v>5029.97</v>
      </c>
      <c r="D56" s="2">
        <v>5059.68</v>
      </c>
      <c r="E56" s="2">
        <v>5006.82</v>
      </c>
      <c r="F56" s="3">
        <v>6.9999999999999999E-4</v>
      </c>
      <c r="G56">
        <f>$G$2*Tabella3[[#This Row],[CHIUSURA]]/$B$2</f>
        <v>118.45805436600044</v>
      </c>
      <c r="H56" s="6">
        <f>LN(Tabella3[[#This Row],[NUM INDICE]]/G55)</f>
        <v>7.4672813431483833E-4</v>
      </c>
      <c r="J56" t="s">
        <v>31</v>
      </c>
      <c r="K56" s="2">
        <f>B1600</f>
        <v>6102.96</v>
      </c>
      <c r="L56" s="3">
        <f>LN(Tabella13171819[[#This Row],[QUOTAZIONE]]/K55)</f>
        <v>8.798067604060375E-2</v>
      </c>
    </row>
    <row r="57" spans="1:12" x14ac:dyDescent="0.3">
      <c r="A57" s="1">
        <v>42083</v>
      </c>
      <c r="B57" s="2">
        <v>5087.49</v>
      </c>
      <c r="C57" s="2">
        <v>5044.42</v>
      </c>
      <c r="D57" s="2">
        <v>5106.04</v>
      </c>
      <c r="E57" s="2">
        <v>5036.2700000000004</v>
      </c>
      <c r="F57" s="3">
        <v>0.01</v>
      </c>
      <c r="G57">
        <f>$G$2*Tabella3[[#This Row],[CHIUSURA]]/$B$2</f>
        <v>119.64118157510424</v>
      </c>
      <c r="H57" s="6">
        <f>LN(Tabella3[[#This Row],[NUM INDICE]]/G56)</f>
        <v>9.9381834829231352E-3</v>
      </c>
      <c r="J57" t="s">
        <v>32</v>
      </c>
      <c r="K57" s="2">
        <f>B1663</f>
        <v>6553.82</v>
      </c>
      <c r="L57" s="3">
        <f>LN(Tabella13171819[[#This Row],[QUOTAZIONE]]/K56)</f>
        <v>7.1274186368257608E-2</v>
      </c>
    </row>
    <row r="58" spans="1:12" x14ac:dyDescent="0.3">
      <c r="A58" s="1">
        <v>42086</v>
      </c>
      <c r="B58" s="2">
        <v>5054.5200000000004</v>
      </c>
      <c r="C58" s="2">
        <v>5078.25</v>
      </c>
      <c r="D58" s="2">
        <v>5078.25</v>
      </c>
      <c r="E58" s="2">
        <v>5036.2299999999996</v>
      </c>
      <c r="F58" s="3">
        <v>-6.4999999999999997E-3</v>
      </c>
      <c r="G58">
        <f>$G$2*Tabella3[[#This Row],[CHIUSURA]]/$B$2</f>
        <v>118.86583464439163</v>
      </c>
      <c r="H58" s="6">
        <f>LN(Tabella3[[#This Row],[NUM INDICE]]/G57)</f>
        <v>-6.5016926905532429E-3</v>
      </c>
    </row>
    <row r="59" spans="1:12" x14ac:dyDescent="0.3">
      <c r="A59" s="1">
        <v>42087</v>
      </c>
      <c r="B59" s="2">
        <v>5088.28</v>
      </c>
      <c r="C59" s="2">
        <v>5040.8599999999997</v>
      </c>
      <c r="D59" s="2">
        <v>5103.3</v>
      </c>
      <c r="E59" s="2">
        <v>5032.78</v>
      </c>
      <c r="F59" s="3">
        <v>6.7000000000000002E-3</v>
      </c>
      <c r="G59">
        <f>$G$2*Tabella3[[#This Row],[CHIUSURA]]/$B$2</f>
        <v>119.65975980001365</v>
      </c>
      <c r="H59" s="6">
        <f>LN(Tabella3[[#This Row],[NUM INDICE]]/G58)</f>
        <v>6.6569634959247987E-3</v>
      </c>
    </row>
    <row r="60" spans="1:12" x14ac:dyDescent="0.3">
      <c r="A60" s="1">
        <v>42088</v>
      </c>
      <c r="B60" s="2">
        <v>5020.99</v>
      </c>
      <c r="C60" s="2">
        <v>5073.28</v>
      </c>
      <c r="D60" s="2">
        <v>5087.3</v>
      </c>
      <c r="E60" s="2">
        <v>5012.87</v>
      </c>
      <c r="F60" s="3">
        <v>-1.32E-2</v>
      </c>
      <c r="G60">
        <f>$G$2*Tabella3[[#This Row],[CHIUSURA]]/$B$2</f>
        <v>118.07731833905966</v>
      </c>
      <c r="H60" s="6">
        <f>LN(Tabella3[[#This Row],[NUM INDICE]]/G59)</f>
        <v>-1.3312730554734711E-2</v>
      </c>
    </row>
    <row r="61" spans="1:12" x14ac:dyDescent="0.3">
      <c r="A61" s="1">
        <v>42089</v>
      </c>
      <c r="B61" s="2">
        <v>5006.3500000000004</v>
      </c>
      <c r="C61" s="2">
        <v>4992.55</v>
      </c>
      <c r="D61" s="2">
        <v>5006.3500000000004</v>
      </c>
      <c r="E61" s="2">
        <v>4932.53</v>
      </c>
      <c r="F61" s="3">
        <v>-2.8999999999999998E-3</v>
      </c>
      <c r="G61">
        <f>$G$2*Tabella3[[#This Row],[CHIUSURA]]/$B$2</f>
        <v>117.73303325972596</v>
      </c>
      <c r="H61" s="6">
        <f>LN(Tabella3[[#This Row],[NUM INDICE]]/G60)</f>
        <v>-2.9200187492074677E-3</v>
      </c>
    </row>
    <row r="62" spans="1:12" x14ac:dyDescent="0.3">
      <c r="A62" s="1">
        <v>42090</v>
      </c>
      <c r="B62" s="2">
        <v>5034.0600000000004</v>
      </c>
      <c r="C62" s="2">
        <v>5020.09</v>
      </c>
      <c r="D62" s="2">
        <v>5048.37</v>
      </c>
      <c r="E62" s="2">
        <v>5003.3100000000004</v>
      </c>
      <c r="F62" s="3">
        <v>5.4999999999999997E-3</v>
      </c>
      <c r="G62">
        <f>$G$2*Tabella3[[#This Row],[CHIUSURA]]/$B$2</f>
        <v>118.38468213597851</v>
      </c>
      <c r="H62" s="6">
        <f>LN(Tabella3[[#This Row],[NUM INDICE]]/G61)</f>
        <v>5.5197089269811974E-3</v>
      </c>
    </row>
    <row r="63" spans="1:12" x14ac:dyDescent="0.3">
      <c r="A63" s="1">
        <v>42093</v>
      </c>
      <c r="B63" s="2">
        <v>5083.5200000000004</v>
      </c>
      <c r="C63" s="2">
        <v>5052.25</v>
      </c>
      <c r="D63" s="2">
        <v>5097.59</v>
      </c>
      <c r="E63" s="2">
        <v>5045.3599999999997</v>
      </c>
      <c r="F63" s="3">
        <v>9.7999999999999997E-3</v>
      </c>
      <c r="G63">
        <f>$G$2*Tabella3[[#This Row],[CHIUSURA]]/$B$2</f>
        <v>119.54782011574942</v>
      </c>
      <c r="H63" s="6">
        <f>LN(Tabella3[[#This Row],[NUM INDICE]]/G62)</f>
        <v>9.7771194293492947E-3</v>
      </c>
    </row>
    <row r="64" spans="1:12" x14ac:dyDescent="0.3">
      <c r="A64" s="1">
        <v>42094</v>
      </c>
      <c r="B64" s="2">
        <v>5033.6400000000003</v>
      </c>
      <c r="C64" s="2">
        <v>5073.99</v>
      </c>
      <c r="D64" s="2">
        <v>5098.8599999999997</v>
      </c>
      <c r="E64" s="2">
        <v>5028.38</v>
      </c>
      <c r="F64" s="3">
        <v>-9.7999999999999997E-3</v>
      </c>
      <c r="G64">
        <f>$G$2*Tabella3[[#This Row],[CHIUSURA]]/$B$2</f>
        <v>118.37480510501402</v>
      </c>
      <c r="H64" s="6">
        <f>LN(Tabella3[[#This Row],[NUM INDICE]]/G63)</f>
        <v>-9.860554573472317E-3</v>
      </c>
    </row>
    <row r="65" spans="1:8" x14ac:dyDescent="0.3">
      <c r="A65" s="1">
        <v>42095</v>
      </c>
      <c r="B65" s="2">
        <v>5062.22</v>
      </c>
      <c r="C65" s="2">
        <v>5009.63</v>
      </c>
      <c r="D65" s="2">
        <v>5110.79</v>
      </c>
      <c r="E65" s="2">
        <v>5007.68</v>
      </c>
      <c r="F65" s="3">
        <v>5.7000000000000002E-3</v>
      </c>
      <c r="G65">
        <f>$G$2*Tabella3[[#This Row],[CHIUSURA]]/$B$2</f>
        <v>119.04691354540729</v>
      </c>
      <c r="H65" s="6">
        <f>LN(Tabella3[[#This Row],[NUM INDICE]]/G64)</f>
        <v>5.6617418119995289E-3</v>
      </c>
    </row>
    <row r="66" spans="1:8" x14ac:dyDescent="0.3">
      <c r="A66" s="1">
        <v>42096</v>
      </c>
      <c r="B66" s="2">
        <v>5074.1400000000003</v>
      </c>
      <c r="C66" s="2">
        <v>5068.0600000000004</v>
      </c>
      <c r="D66" s="2">
        <v>5080.53</v>
      </c>
      <c r="E66" s="2">
        <v>5059.42</v>
      </c>
      <c r="F66" s="3">
        <v>2.3999999999999998E-3</v>
      </c>
      <c r="G66">
        <f>$G$2*Tabella3[[#This Row],[CHIUSURA]]/$B$2</f>
        <v>119.32723309087575</v>
      </c>
      <c r="H66" s="6">
        <f>LN(Tabella3[[#This Row],[NUM INDICE]]/G65)</f>
        <v>2.3519301790186154E-3</v>
      </c>
    </row>
    <row r="67" spans="1:8" x14ac:dyDescent="0.3">
      <c r="A67" s="1">
        <v>42101</v>
      </c>
      <c r="B67" s="2">
        <v>5151.1899999999996</v>
      </c>
      <c r="C67" s="2">
        <v>5106.3599999999997</v>
      </c>
      <c r="D67" s="2">
        <v>5166.7700000000004</v>
      </c>
      <c r="E67" s="2">
        <v>5096</v>
      </c>
      <c r="F67" s="3">
        <v>1.52E-2</v>
      </c>
      <c r="G67">
        <f>$G$2*Tabella3[[#This Row],[CHIUSURA]]/$B$2</f>
        <v>121.13919793805219</v>
      </c>
      <c r="H67" s="6">
        <f>LN(Tabella3[[#This Row],[NUM INDICE]]/G66)</f>
        <v>1.5070703504598708E-2</v>
      </c>
    </row>
    <row r="68" spans="1:8" x14ac:dyDescent="0.3">
      <c r="A68" s="1">
        <v>42102</v>
      </c>
      <c r="B68" s="2">
        <v>5136.8599999999997</v>
      </c>
      <c r="C68" s="2">
        <v>5146.78</v>
      </c>
      <c r="D68" s="2">
        <v>5168.03</v>
      </c>
      <c r="E68" s="2">
        <v>5128.18</v>
      </c>
      <c r="F68" s="3">
        <v>-2.8E-3</v>
      </c>
      <c r="G68">
        <f>$G$2*Tabella3[[#This Row],[CHIUSURA]]/$B$2</f>
        <v>120.80220304823987</v>
      </c>
      <c r="H68" s="6">
        <f>LN(Tabella3[[#This Row],[NUM INDICE]]/G67)</f>
        <v>-2.7857580916242184E-3</v>
      </c>
    </row>
    <row r="69" spans="1:8" x14ac:dyDescent="0.3">
      <c r="A69" s="1">
        <v>42103</v>
      </c>
      <c r="B69" s="2">
        <v>5208.95</v>
      </c>
      <c r="C69" s="2">
        <v>5156.16</v>
      </c>
      <c r="D69" s="2">
        <v>5208.95</v>
      </c>
      <c r="E69" s="2">
        <v>5154.6000000000004</v>
      </c>
      <c r="F69" s="3">
        <v>1.4E-2</v>
      </c>
      <c r="G69">
        <f>$G$2*Tabella3[[#This Row],[CHIUSURA]]/$B$2</f>
        <v>122.49752486307378</v>
      </c>
      <c r="H69" s="6">
        <f>LN(Tabella3[[#This Row],[NUM INDICE]]/G68)</f>
        <v>1.393630209253275E-2</v>
      </c>
    </row>
    <row r="70" spans="1:8" x14ac:dyDescent="0.3">
      <c r="A70" s="1">
        <v>42104</v>
      </c>
      <c r="B70" s="2">
        <v>5240.46</v>
      </c>
      <c r="C70" s="2">
        <v>5224.22</v>
      </c>
      <c r="D70" s="2">
        <v>5240.6499999999996</v>
      </c>
      <c r="E70" s="2">
        <v>5210.6099999999997</v>
      </c>
      <c r="F70" s="3">
        <v>6.0000000000000001E-3</v>
      </c>
      <c r="G70">
        <f>$G$2*Tabella3[[#This Row],[CHIUSURA]]/$B$2</f>
        <v>123.2385373528146</v>
      </c>
      <c r="H70" s="6">
        <f>LN(Tabella3[[#This Row],[NUM INDICE]]/G69)</f>
        <v>6.0309807938759459E-3</v>
      </c>
    </row>
    <row r="71" spans="1:8" x14ac:dyDescent="0.3">
      <c r="A71" s="1">
        <v>42107</v>
      </c>
      <c r="B71" s="2">
        <v>5254.12</v>
      </c>
      <c r="C71" s="2">
        <v>5236.1099999999997</v>
      </c>
      <c r="D71" s="2">
        <v>5262.74</v>
      </c>
      <c r="E71" s="2">
        <v>5222.3999999999996</v>
      </c>
      <c r="F71" s="3">
        <v>2.5999999999999999E-3</v>
      </c>
      <c r="G71">
        <f>$G$2*Tabella3[[#This Row],[CHIUSURA]]/$B$2</f>
        <v>123.55977602656451</v>
      </c>
      <c r="H71" s="6">
        <f>LN(Tabella3[[#This Row],[NUM INDICE]]/G70)</f>
        <v>2.6032500041701725E-3</v>
      </c>
    </row>
    <row r="72" spans="1:8" x14ac:dyDescent="0.3">
      <c r="A72" s="1">
        <v>42108</v>
      </c>
      <c r="B72" s="2">
        <v>5218.0600000000004</v>
      </c>
      <c r="C72" s="2">
        <v>5252.48</v>
      </c>
      <c r="D72" s="2">
        <v>5260.78</v>
      </c>
      <c r="E72" s="2">
        <v>5192.8900000000003</v>
      </c>
      <c r="F72" s="3">
        <v>-6.8999999999999999E-3</v>
      </c>
      <c r="G72">
        <f>$G$2*Tabella3[[#This Row],[CHIUSURA]]/$B$2</f>
        <v>122.7117623680417</v>
      </c>
      <c r="H72" s="6">
        <f>LN(Tabella3[[#This Row],[NUM INDICE]]/G71)</f>
        <v>-6.8868454367571807E-3</v>
      </c>
    </row>
    <row r="73" spans="1:8" x14ac:dyDescent="0.3">
      <c r="A73" s="1">
        <v>42109</v>
      </c>
      <c r="B73" s="2">
        <v>5254.35</v>
      </c>
      <c r="C73" s="2">
        <v>5230.9799999999996</v>
      </c>
      <c r="D73" s="2">
        <v>5269.5</v>
      </c>
      <c r="E73" s="2">
        <v>5217.04</v>
      </c>
      <c r="F73" s="3">
        <v>7.0000000000000001E-3</v>
      </c>
      <c r="G73">
        <f>$G$2*Tabella3[[#This Row],[CHIUSURA]]/$B$2</f>
        <v>123.56518487685459</v>
      </c>
      <c r="H73" s="6">
        <f>LN(Tabella3[[#This Row],[NUM INDICE]]/G72)</f>
        <v>6.9306196493754829E-3</v>
      </c>
    </row>
    <row r="74" spans="1:8" x14ac:dyDescent="0.3">
      <c r="A74" s="1">
        <v>42110</v>
      </c>
      <c r="B74" s="2">
        <v>5224.49</v>
      </c>
      <c r="C74" s="2">
        <v>5246.75</v>
      </c>
      <c r="D74" s="2">
        <v>5255.24</v>
      </c>
      <c r="E74" s="2">
        <v>5214.9399999999996</v>
      </c>
      <c r="F74" s="3">
        <v>-5.7000000000000002E-3</v>
      </c>
      <c r="G74">
        <f>$G$2*Tabella3[[#This Row],[CHIUSURA]]/$B$2</f>
        <v>122.86297500875999</v>
      </c>
      <c r="H74" s="6">
        <f>LN(Tabella3[[#This Row],[NUM INDICE]]/G73)</f>
        <v>-5.6991195248580571E-3</v>
      </c>
    </row>
    <row r="75" spans="1:8" x14ac:dyDescent="0.3">
      <c r="A75" s="1">
        <v>42111</v>
      </c>
      <c r="B75" s="2">
        <v>5143.26</v>
      </c>
      <c r="C75" s="2">
        <v>5214.33</v>
      </c>
      <c r="D75" s="2">
        <v>5238.91</v>
      </c>
      <c r="E75" s="2">
        <v>5132.71</v>
      </c>
      <c r="F75" s="3">
        <v>-1.55E-2</v>
      </c>
      <c r="G75">
        <f>$G$2*Tabella3[[#This Row],[CHIUSURA]]/$B$2</f>
        <v>120.95271018674643</v>
      </c>
      <c r="H75" s="6">
        <f>LN(Tabella3[[#This Row],[NUM INDICE]]/G74)</f>
        <v>-1.5670065765200514E-2</v>
      </c>
    </row>
    <row r="76" spans="1:8" x14ac:dyDescent="0.3">
      <c r="A76" s="1">
        <v>42114</v>
      </c>
      <c r="B76" s="2">
        <v>5187.59</v>
      </c>
      <c r="C76" s="2">
        <v>5154.91</v>
      </c>
      <c r="D76" s="2">
        <v>5187.59</v>
      </c>
      <c r="E76" s="2">
        <v>5151.12</v>
      </c>
      <c r="F76" s="3">
        <v>8.6E-3</v>
      </c>
      <c r="G76">
        <f>$G$2*Tabella3[[#This Row],[CHIUSURA]]/$B$2</f>
        <v>121.99520728830818</v>
      </c>
      <c r="H76" s="6">
        <f>LN(Tabella3[[#This Row],[NUM INDICE]]/G75)</f>
        <v>8.5821151376733913E-3</v>
      </c>
    </row>
    <row r="77" spans="1:8" x14ac:dyDescent="0.3">
      <c r="A77" s="1">
        <v>42115</v>
      </c>
      <c r="B77" s="2">
        <v>5192.6400000000003</v>
      </c>
      <c r="C77" s="2">
        <v>5205.1000000000004</v>
      </c>
      <c r="D77" s="2">
        <v>5243.57</v>
      </c>
      <c r="E77" s="2">
        <v>5172.76</v>
      </c>
      <c r="F77" s="3">
        <v>1E-3</v>
      </c>
      <c r="G77">
        <f>$G$2*Tabella3[[#This Row],[CHIUSURA]]/$B$2</f>
        <v>122.11396682728602</v>
      </c>
      <c r="H77" s="6">
        <f>LN(Tabella3[[#This Row],[NUM INDICE]]/G76)</f>
        <v>9.7300356512693077E-4</v>
      </c>
    </row>
    <row r="78" spans="1:8" x14ac:dyDescent="0.3">
      <c r="A78" s="1">
        <v>42116</v>
      </c>
      <c r="B78" s="2">
        <v>5211.09</v>
      </c>
      <c r="C78" s="2">
        <v>5210.7</v>
      </c>
      <c r="D78" s="2">
        <v>5225.8599999999997</v>
      </c>
      <c r="E78" s="2">
        <v>5146.2700000000004</v>
      </c>
      <c r="F78" s="3">
        <v>3.5999999999999999E-3</v>
      </c>
      <c r="G78">
        <f>$G$2*Tabella3[[#This Row],[CHIUSURA]]/$B$2</f>
        <v>122.54785068751191</v>
      </c>
      <c r="H78" s="6">
        <f>LN(Tabella3[[#This Row],[NUM INDICE]]/G77)</f>
        <v>3.5468085660655753E-3</v>
      </c>
    </row>
    <row r="79" spans="1:8" x14ac:dyDescent="0.3">
      <c r="A79" s="1">
        <v>42117</v>
      </c>
      <c r="B79" s="2">
        <v>5178.91</v>
      </c>
      <c r="C79" s="2">
        <v>5217.08</v>
      </c>
      <c r="D79" s="2">
        <v>5226.17</v>
      </c>
      <c r="E79" s="2">
        <v>5146.68</v>
      </c>
      <c r="F79" s="3">
        <v>-6.1999999999999998E-3</v>
      </c>
      <c r="G79">
        <f>$G$2*Tabella3[[#This Row],[CHIUSURA]]/$B$2</f>
        <v>121.79108198170869</v>
      </c>
      <c r="H79" s="6">
        <f>LN(Tabella3[[#This Row],[NUM INDICE]]/G78)</f>
        <v>-6.194437516519059E-3</v>
      </c>
    </row>
    <row r="80" spans="1:8" x14ac:dyDescent="0.3">
      <c r="A80" s="1">
        <v>42118</v>
      </c>
      <c r="B80" s="2">
        <v>5201.45</v>
      </c>
      <c r="C80" s="2">
        <v>5202.63</v>
      </c>
      <c r="D80" s="2">
        <v>5225.3900000000003</v>
      </c>
      <c r="E80" s="2">
        <v>5166.8100000000004</v>
      </c>
      <c r="F80" s="3">
        <v>4.4000000000000003E-3</v>
      </c>
      <c r="G80">
        <f>$G$2*Tabella3[[#This Row],[CHIUSURA]]/$B$2</f>
        <v>122.32114931013642</v>
      </c>
      <c r="H80" s="6">
        <f>LN(Tabella3[[#This Row],[NUM INDICE]]/G79)</f>
        <v>4.3428234522834511E-3</v>
      </c>
    </row>
    <row r="81" spans="1:8" x14ac:dyDescent="0.3">
      <c r="A81" s="1">
        <v>42121</v>
      </c>
      <c r="B81" s="2">
        <v>5268.91</v>
      </c>
      <c r="C81" s="2">
        <v>5198.79</v>
      </c>
      <c r="D81" s="2">
        <v>5283.71</v>
      </c>
      <c r="E81" s="2">
        <v>5135.8900000000003</v>
      </c>
      <c r="F81" s="3">
        <v>1.2999999999999999E-2</v>
      </c>
      <c r="G81">
        <f>$G$2*Tabella3[[#This Row],[CHIUSURA]]/$B$2</f>
        <v>123.90758861695699</v>
      </c>
      <c r="H81" s="6">
        <f>LN(Tabella3[[#This Row],[NUM INDICE]]/G80)</f>
        <v>1.2886077170355793E-2</v>
      </c>
    </row>
    <row r="82" spans="1:8" x14ac:dyDescent="0.3">
      <c r="A82" s="1">
        <v>42122</v>
      </c>
      <c r="B82" s="2">
        <v>5173.38</v>
      </c>
      <c r="C82" s="2">
        <v>5256.79</v>
      </c>
      <c r="D82" s="2">
        <v>5256.79</v>
      </c>
      <c r="E82" s="2">
        <v>5138.3</v>
      </c>
      <c r="F82" s="3">
        <v>-1.8100000000000002E-2</v>
      </c>
      <c r="G82">
        <f>$G$2*Tabella3[[#This Row],[CHIUSURA]]/$B$2</f>
        <v>121.66103440734287</v>
      </c>
      <c r="H82" s="6">
        <f>LN(Tabella3[[#This Row],[NUM INDICE]]/G81)</f>
        <v>-1.8297263376386454E-2</v>
      </c>
    </row>
    <row r="83" spans="1:8" x14ac:dyDescent="0.3">
      <c r="A83" s="1">
        <v>42123</v>
      </c>
      <c r="B83" s="2">
        <v>5039.3900000000003</v>
      </c>
      <c r="C83" s="2">
        <v>5176.67</v>
      </c>
      <c r="D83" s="2">
        <v>5202.5600000000004</v>
      </c>
      <c r="E83" s="2">
        <v>5034.83</v>
      </c>
      <c r="F83" s="3">
        <v>-2.5899999999999999E-2</v>
      </c>
      <c r="G83">
        <f>$G$2*Tabella3[[#This Row],[CHIUSURA]]/$B$2</f>
        <v>118.51002636226599</v>
      </c>
      <c r="H83" s="6">
        <f>LN(Tabella3[[#This Row],[NUM INDICE]]/G82)</f>
        <v>-2.6241203652521351E-2</v>
      </c>
    </row>
    <row r="84" spans="1:8" x14ac:dyDescent="0.3">
      <c r="A84" s="1">
        <v>42124</v>
      </c>
      <c r="B84" s="2">
        <v>5046.49</v>
      </c>
      <c r="C84" s="2">
        <v>5040.51</v>
      </c>
      <c r="D84" s="2">
        <v>5069.04</v>
      </c>
      <c r="E84" s="2">
        <v>4987.26</v>
      </c>
      <c r="F84" s="3">
        <v>1.4E-3</v>
      </c>
      <c r="G84">
        <f>$G$2*Tabella3[[#This Row],[CHIUSURA]]/$B$2</f>
        <v>118.67699521904667</v>
      </c>
      <c r="H84" s="6">
        <f>LN(Tabella3[[#This Row],[NUM INDICE]]/G83)</f>
        <v>1.4079091111149444E-3</v>
      </c>
    </row>
    <row r="85" spans="1:8" x14ac:dyDescent="0.3">
      <c r="A85" s="1">
        <v>42128</v>
      </c>
      <c r="B85" s="2">
        <v>5081.97</v>
      </c>
      <c r="C85" s="2">
        <v>5060.5</v>
      </c>
      <c r="D85" s="2">
        <v>5112.8599999999997</v>
      </c>
      <c r="E85" s="2">
        <v>5013.53</v>
      </c>
      <c r="F85" s="3">
        <v>7.0000000000000001E-3</v>
      </c>
      <c r="G85">
        <f>$G$2*Tabella3[[#This Row],[CHIUSURA]]/$B$2</f>
        <v>119.51136916814234</v>
      </c>
      <c r="H85" s="6">
        <f>LN(Tabella3[[#This Row],[NUM INDICE]]/G84)</f>
        <v>7.0060295693992755E-3</v>
      </c>
    </row>
    <row r="86" spans="1:8" x14ac:dyDescent="0.3">
      <c r="A86" s="1">
        <v>42129</v>
      </c>
      <c r="B86" s="2">
        <v>4974.07</v>
      </c>
      <c r="C86" s="2">
        <v>5074.42</v>
      </c>
      <c r="D86" s="2">
        <v>5133.17</v>
      </c>
      <c r="E86" s="2">
        <v>4969.97</v>
      </c>
      <c r="F86" s="3">
        <v>-2.12E-2</v>
      </c>
      <c r="G86">
        <f>$G$2*Tabella3[[#This Row],[CHIUSURA]]/$B$2</f>
        <v>116.97391287988354</v>
      </c>
      <c r="H86" s="6">
        <f>LN(Tabella3[[#This Row],[NUM INDICE]]/G85)</f>
        <v>-2.1460563230101579E-2</v>
      </c>
    </row>
    <row r="87" spans="1:8" x14ac:dyDescent="0.3">
      <c r="A87" s="1">
        <v>42130</v>
      </c>
      <c r="B87" s="2">
        <v>4981.59</v>
      </c>
      <c r="C87" s="2">
        <v>4968.1400000000003</v>
      </c>
      <c r="D87" s="2">
        <v>5013.21</v>
      </c>
      <c r="E87" s="2">
        <v>4936.34</v>
      </c>
      <c r="F87" s="3">
        <v>1.5E-3</v>
      </c>
      <c r="G87">
        <f>$G$2*Tabella3[[#This Row],[CHIUSURA]]/$B$2</f>
        <v>117.15075876762874</v>
      </c>
      <c r="H87" s="6">
        <f>LN(Tabella3[[#This Row],[NUM INDICE]]/G86)</f>
        <v>1.5106987241802288E-3</v>
      </c>
    </row>
    <row r="88" spans="1:8" x14ac:dyDescent="0.3">
      <c r="A88" s="1">
        <v>42131</v>
      </c>
      <c r="B88" s="2">
        <v>4967.22</v>
      </c>
      <c r="C88" s="2">
        <v>4945.82</v>
      </c>
      <c r="D88" s="2">
        <v>4981.99</v>
      </c>
      <c r="E88" s="2">
        <v>4874.8999999999996</v>
      </c>
      <c r="F88" s="3">
        <v>-2.8999999999999998E-3</v>
      </c>
      <c r="G88">
        <f>$G$2*Tabella3[[#This Row],[CHIUSURA]]/$B$2</f>
        <v>116.81282320820075</v>
      </c>
      <c r="H88" s="6">
        <f>LN(Tabella3[[#This Row],[NUM INDICE]]/G87)</f>
        <v>-2.8887897131945678E-3</v>
      </c>
    </row>
    <row r="89" spans="1:8" x14ac:dyDescent="0.3">
      <c r="A89" s="1">
        <v>42132</v>
      </c>
      <c r="B89" s="2">
        <v>5090.3900000000003</v>
      </c>
      <c r="C89" s="2">
        <v>4999.4799999999996</v>
      </c>
      <c r="D89" s="2">
        <v>5094.01</v>
      </c>
      <c r="E89" s="2">
        <v>4981.41</v>
      </c>
      <c r="F89" s="3">
        <v>2.4799999999999999E-2</v>
      </c>
      <c r="G89">
        <f>$G$2*Tabella3[[#This Row],[CHIUSURA]]/$B$2</f>
        <v>119.70938012224003</v>
      </c>
      <c r="H89" s="6">
        <f>LN(Tabella3[[#This Row],[NUM INDICE]]/G88)</f>
        <v>2.4494120978642245E-2</v>
      </c>
    </row>
    <row r="90" spans="1:8" x14ac:dyDescent="0.3">
      <c r="A90" s="1">
        <v>42135</v>
      </c>
      <c r="B90" s="2">
        <v>5027.87</v>
      </c>
      <c r="C90" s="2">
        <v>5050.92</v>
      </c>
      <c r="D90" s="2">
        <v>5050.92</v>
      </c>
      <c r="E90" s="2">
        <v>5008.8900000000003</v>
      </c>
      <c r="F90" s="3">
        <v>-1.23E-2</v>
      </c>
      <c r="G90">
        <f>$G$2*Tabella3[[#This Row],[CHIUSURA]]/$B$2</f>
        <v>118.23911351295419</v>
      </c>
      <c r="H90" s="6">
        <f>LN(Tabella3[[#This Row],[NUM INDICE]]/G89)</f>
        <v>-1.2358013269423561E-2</v>
      </c>
    </row>
    <row r="91" spans="1:8" x14ac:dyDescent="0.3">
      <c r="A91" s="1">
        <v>42136</v>
      </c>
      <c r="B91" s="2">
        <v>4974.6499999999996</v>
      </c>
      <c r="C91" s="2">
        <v>4988.8500000000004</v>
      </c>
      <c r="D91" s="2">
        <v>4992.92</v>
      </c>
      <c r="E91" s="2">
        <v>4922.0200000000004</v>
      </c>
      <c r="F91" s="3">
        <v>-1.06E-2</v>
      </c>
      <c r="G91">
        <f>$G$2*Tabella3[[#This Row],[CHIUSURA]]/$B$2</f>
        <v>116.98755258931068</v>
      </c>
      <c r="H91" s="6">
        <f>LN(Tabella3[[#This Row],[NUM INDICE]]/G90)</f>
        <v>-1.0641418805968901E-2</v>
      </c>
    </row>
    <row r="92" spans="1:8" x14ac:dyDescent="0.3">
      <c r="A92" s="1">
        <v>42137</v>
      </c>
      <c r="B92" s="2">
        <v>4961.8599999999997</v>
      </c>
      <c r="C92" s="2">
        <v>4996.1899999999996</v>
      </c>
      <c r="D92" s="2">
        <v>5045.54</v>
      </c>
      <c r="E92" s="2">
        <v>4944.3900000000003</v>
      </c>
      <c r="F92" s="3">
        <v>-2.5999999999999999E-3</v>
      </c>
      <c r="G92">
        <f>$G$2*Tabella3[[#This Row],[CHIUSURA]]/$B$2</f>
        <v>116.68677347970151</v>
      </c>
      <c r="H92" s="6">
        <f>LN(Tabella3[[#This Row],[NUM INDICE]]/G91)</f>
        <v>-2.5743459350517283E-3</v>
      </c>
    </row>
    <row r="93" spans="1:8" x14ac:dyDescent="0.3">
      <c r="A93" s="1">
        <v>42138</v>
      </c>
      <c r="B93" s="2">
        <v>5029.3100000000004</v>
      </c>
      <c r="C93" s="2">
        <v>4942.49</v>
      </c>
      <c r="D93" s="2">
        <v>5043.6899999999996</v>
      </c>
      <c r="E93" s="2">
        <v>4905.7</v>
      </c>
      <c r="F93" s="3">
        <v>1.3599999999999999E-2</v>
      </c>
      <c r="G93">
        <f>$G$2*Tabella3[[#This Row],[CHIUSURA]]/$B$2</f>
        <v>118.27297761911818</v>
      </c>
      <c r="H93" s="6">
        <f>LN(Tabella3[[#This Row],[NUM INDICE]]/G92)</f>
        <v>1.3502127321752148E-2</v>
      </c>
    </row>
    <row r="94" spans="1:8" x14ac:dyDescent="0.3">
      <c r="A94" s="1">
        <v>42139</v>
      </c>
      <c r="B94" s="2">
        <v>4993.82</v>
      </c>
      <c r="C94" s="2">
        <v>5049.5600000000004</v>
      </c>
      <c r="D94" s="2">
        <v>5066.57</v>
      </c>
      <c r="E94" s="2">
        <v>4965.8599999999997</v>
      </c>
      <c r="F94" s="3">
        <v>-7.1000000000000004E-3</v>
      </c>
      <c r="G94">
        <f>$G$2*Tabella3[[#This Row],[CHIUSURA]]/$B$2</f>
        <v>117.43836850261859</v>
      </c>
      <c r="H94" s="6">
        <f>LN(Tabella3[[#This Row],[NUM INDICE]]/G93)</f>
        <v>-7.0816498075557972E-3</v>
      </c>
    </row>
    <row r="95" spans="1:8" x14ac:dyDescent="0.3">
      <c r="A95" s="1">
        <v>42142</v>
      </c>
      <c r="B95" s="2">
        <v>5012.3100000000004</v>
      </c>
      <c r="C95" s="2">
        <v>4996.96</v>
      </c>
      <c r="D95" s="2">
        <v>5026.28</v>
      </c>
      <c r="E95" s="2">
        <v>4932.01</v>
      </c>
      <c r="F95" s="3">
        <v>3.7000000000000002E-3</v>
      </c>
      <c r="G95">
        <f>$G$2*Tabella3[[#This Row],[CHIUSURA]]/$B$2</f>
        <v>117.87319303246016</v>
      </c>
      <c r="H95" s="6">
        <f>LN(Tabella3[[#This Row],[NUM INDICE]]/G94)</f>
        <v>3.6957387212526644E-3</v>
      </c>
    </row>
    <row r="96" spans="1:8" x14ac:dyDescent="0.3">
      <c r="A96" s="1">
        <v>42143</v>
      </c>
      <c r="B96" s="2">
        <v>5117.3</v>
      </c>
      <c r="C96" s="2">
        <v>5040.45</v>
      </c>
      <c r="D96" s="2">
        <v>5124.5</v>
      </c>
      <c r="E96" s="2">
        <v>5040.45</v>
      </c>
      <c r="F96" s="3">
        <v>2.0899999999999998E-2</v>
      </c>
      <c r="G96">
        <f>$G$2*Tabella3[[#This Row],[CHIUSURA]]/$B$2</f>
        <v>120.34221560617927</v>
      </c>
      <c r="H96" s="6">
        <f>LN(Tabella3[[#This Row],[NUM INDICE]]/G95)</f>
        <v>2.0730069529440329E-2</v>
      </c>
    </row>
    <row r="97" spans="1:8" x14ac:dyDescent="0.3">
      <c r="A97" s="1">
        <v>42144</v>
      </c>
      <c r="B97" s="2">
        <v>5133.3</v>
      </c>
      <c r="C97" s="2">
        <v>5106.26</v>
      </c>
      <c r="D97" s="2">
        <v>5139.0600000000004</v>
      </c>
      <c r="E97" s="2">
        <v>5089.43</v>
      </c>
      <c r="F97" s="3">
        <v>3.0999999999999999E-3</v>
      </c>
      <c r="G97">
        <f>$G$2*Tabella3[[#This Row],[CHIUSURA]]/$B$2</f>
        <v>120.71848345244562</v>
      </c>
      <c r="H97" s="6">
        <f>LN(Tabella3[[#This Row],[NUM INDICE]]/G96)</f>
        <v>3.121771017098836E-3</v>
      </c>
    </row>
    <row r="98" spans="1:8" x14ac:dyDescent="0.3">
      <c r="A98" s="1">
        <v>42145</v>
      </c>
      <c r="B98" s="2">
        <v>5146.7</v>
      </c>
      <c r="C98" s="2">
        <v>5120.88</v>
      </c>
      <c r="D98" s="2">
        <v>5148.87</v>
      </c>
      <c r="E98" s="2">
        <v>5104.21</v>
      </c>
      <c r="F98" s="3">
        <v>2.5999999999999999E-3</v>
      </c>
      <c r="G98">
        <f>$G$2*Tabella3[[#This Row],[CHIUSURA]]/$B$2</f>
        <v>121.0336077736937</v>
      </c>
      <c r="H98" s="6">
        <f>LN(Tabella3[[#This Row],[NUM INDICE]]/G97)</f>
        <v>2.607005367587149E-3</v>
      </c>
    </row>
    <row r="99" spans="1:8" x14ac:dyDescent="0.3">
      <c r="A99" s="1">
        <v>42146</v>
      </c>
      <c r="B99" s="2">
        <v>5142.8900000000003</v>
      </c>
      <c r="C99" s="2">
        <v>5147.41</v>
      </c>
      <c r="D99" s="2">
        <v>5155.28</v>
      </c>
      <c r="E99" s="2">
        <v>5121.6899999999996</v>
      </c>
      <c r="F99" s="3">
        <v>-6.9999999999999999E-4</v>
      </c>
      <c r="G99">
        <f>$G$2*Tabella3[[#This Row],[CHIUSURA]]/$B$2</f>
        <v>120.94400899280154</v>
      </c>
      <c r="H99" s="6">
        <f>LN(Tabella3[[#This Row],[NUM INDICE]]/G98)</f>
        <v>-7.4055432220769535E-4</v>
      </c>
    </row>
    <row r="100" spans="1:8" x14ac:dyDescent="0.3">
      <c r="A100" s="1">
        <v>42149</v>
      </c>
      <c r="B100" s="2">
        <v>5117.17</v>
      </c>
      <c r="C100" s="2">
        <v>5139.6499999999996</v>
      </c>
      <c r="D100" s="2">
        <v>5139.6499999999996</v>
      </c>
      <c r="E100" s="2">
        <v>5099.13</v>
      </c>
      <c r="F100" s="3">
        <v>-5.0000000000000001E-3</v>
      </c>
      <c r="G100">
        <f>$G$2*Tabella3[[#This Row],[CHIUSURA]]/$B$2</f>
        <v>120.33915842992835</v>
      </c>
      <c r="H100" s="6">
        <f>LN(Tabella3[[#This Row],[NUM INDICE]]/G99)</f>
        <v>-5.0136264068179736E-3</v>
      </c>
    </row>
    <row r="101" spans="1:8" x14ac:dyDescent="0.3">
      <c r="A101" s="1">
        <v>42150</v>
      </c>
      <c r="B101" s="2">
        <v>5083.54</v>
      </c>
      <c r="C101" s="2">
        <v>5122.87</v>
      </c>
      <c r="D101" s="2">
        <v>5146.03</v>
      </c>
      <c r="E101" s="2">
        <v>5062.47</v>
      </c>
      <c r="F101" s="3">
        <v>-6.6E-3</v>
      </c>
      <c r="G101">
        <f>$G$2*Tabella3[[#This Row],[CHIUSURA]]/$B$2</f>
        <v>119.54829045055723</v>
      </c>
      <c r="H101" s="6">
        <f>LN(Tabella3[[#This Row],[NUM INDICE]]/G100)</f>
        <v>-6.5936825658650215E-3</v>
      </c>
    </row>
    <row r="102" spans="1:8" x14ac:dyDescent="0.3">
      <c r="A102" s="1">
        <v>42151</v>
      </c>
      <c r="B102" s="2">
        <v>5182.53</v>
      </c>
      <c r="C102" s="2">
        <v>5105.8599999999997</v>
      </c>
      <c r="D102" s="2">
        <v>5193.7700000000004</v>
      </c>
      <c r="E102" s="2">
        <v>5086.3599999999997</v>
      </c>
      <c r="F102" s="3">
        <v>1.95E-2</v>
      </c>
      <c r="G102">
        <f>$G$2*Tabella3[[#This Row],[CHIUSURA]]/$B$2</f>
        <v>121.87621258192644</v>
      </c>
      <c r="H102" s="6">
        <f>LN(Tabella3[[#This Row],[NUM INDICE]]/G101)</f>
        <v>1.9285484726460904E-2</v>
      </c>
    </row>
    <row r="103" spans="1:8" x14ac:dyDescent="0.3">
      <c r="A103" s="1">
        <v>42152</v>
      </c>
      <c r="B103" s="2">
        <v>5137.83</v>
      </c>
      <c r="C103" s="2">
        <v>5157.25</v>
      </c>
      <c r="D103" s="2">
        <v>5164.24</v>
      </c>
      <c r="E103" s="2">
        <v>5096.53</v>
      </c>
      <c r="F103" s="3">
        <v>-8.6E-3</v>
      </c>
      <c r="G103">
        <f>$G$2*Tabella3[[#This Row],[CHIUSURA]]/$B$2</f>
        <v>120.82501428641979</v>
      </c>
      <c r="H103" s="6">
        <f>LN(Tabella3[[#This Row],[NUM INDICE]]/G102)</f>
        <v>-8.6625426869471368E-3</v>
      </c>
    </row>
    <row r="104" spans="1:8" x14ac:dyDescent="0.3">
      <c r="A104" s="1">
        <v>42153</v>
      </c>
      <c r="B104" s="2">
        <v>5007.8900000000003</v>
      </c>
      <c r="C104" s="2">
        <v>5137.0200000000004</v>
      </c>
      <c r="D104" s="2">
        <v>5144.7299999999996</v>
      </c>
      <c r="E104" s="2">
        <v>5006.46</v>
      </c>
      <c r="F104" s="3">
        <v>-2.53E-2</v>
      </c>
      <c r="G104">
        <f>$G$2*Tabella3[[#This Row],[CHIUSURA]]/$B$2</f>
        <v>117.76924903992909</v>
      </c>
      <c r="H104" s="6">
        <f>LN(Tabella3[[#This Row],[NUM INDICE]]/G103)</f>
        <v>-2.5616142635770979E-2</v>
      </c>
    </row>
    <row r="105" spans="1:8" x14ac:dyDescent="0.3">
      <c r="A105" s="1">
        <v>42156</v>
      </c>
      <c r="B105" s="2">
        <v>5025.3</v>
      </c>
      <c r="C105" s="2">
        <v>5029.05</v>
      </c>
      <c r="D105" s="2">
        <v>5060.49</v>
      </c>
      <c r="E105" s="2">
        <v>4989.9399999999996</v>
      </c>
      <c r="F105" s="3">
        <v>3.5000000000000001E-3</v>
      </c>
      <c r="G105">
        <f>$G$2*Tabella3[[#This Row],[CHIUSURA]]/$B$2</f>
        <v>118.17867549014767</v>
      </c>
      <c r="H105" s="6">
        <f>LN(Tabella3[[#This Row],[NUM INDICE]]/G104)</f>
        <v>3.4704849552771146E-3</v>
      </c>
    </row>
    <row r="106" spans="1:8" x14ac:dyDescent="0.3">
      <c r="A106" s="1">
        <v>42157</v>
      </c>
      <c r="B106" s="2">
        <v>5004.46</v>
      </c>
      <c r="C106" s="2">
        <v>5051.68</v>
      </c>
      <c r="D106" s="2">
        <v>5051.68</v>
      </c>
      <c r="E106" s="2">
        <v>4960.72</v>
      </c>
      <c r="F106" s="3">
        <v>-4.1000000000000003E-3</v>
      </c>
      <c r="G106">
        <f>$G$2*Tabella3[[#This Row],[CHIUSURA]]/$B$2</f>
        <v>117.68858662038572</v>
      </c>
      <c r="H106" s="6">
        <f>LN(Tabella3[[#This Row],[NUM INDICE]]/G105)</f>
        <v>-4.1556388170939573E-3</v>
      </c>
    </row>
    <row r="107" spans="1:8" x14ac:dyDescent="0.3">
      <c r="A107" s="1">
        <v>42158</v>
      </c>
      <c r="B107" s="2">
        <v>5034.17</v>
      </c>
      <c r="C107" s="2">
        <v>5016.37</v>
      </c>
      <c r="D107" s="2">
        <v>5088.1400000000003</v>
      </c>
      <c r="E107" s="2">
        <v>4991.2700000000004</v>
      </c>
      <c r="F107" s="3">
        <v>5.8999999999999999E-3</v>
      </c>
      <c r="G107">
        <f>$G$2*Tabella3[[#This Row],[CHIUSURA]]/$B$2</f>
        <v>118.38726897742158</v>
      </c>
      <c r="H107" s="6">
        <f>LN(Tabella3[[#This Row],[NUM INDICE]]/G106)</f>
        <v>5.91915166594029E-3</v>
      </c>
    </row>
    <row r="108" spans="1:8" x14ac:dyDescent="0.3">
      <c r="A108" s="1">
        <v>42159</v>
      </c>
      <c r="B108" s="2">
        <v>4987.13</v>
      </c>
      <c r="C108" s="2">
        <v>5006.1899999999996</v>
      </c>
      <c r="D108" s="2">
        <v>5044.75</v>
      </c>
      <c r="E108" s="2">
        <v>4916.45</v>
      </c>
      <c r="F108" s="3">
        <v>-9.2999999999999992E-3</v>
      </c>
      <c r="G108">
        <f>$G$2*Tabella3[[#This Row],[CHIUSURA]]/$B$2</f>
        <v>117.28104150939846</v>
      </c>
      <c r="H108" s="6">
        <f>LN(Tabella3[[#This Row],[NUM INDICE]]/G107)</f>
        <v>-9.3880725040148046E-3</v>
      </c>
    </row>
    <row r="109" spans="1:8" x14ac:dyDescent="0.3">
      <c r="A109" s="1">
        <v>42160</v>
      </c>
      <c r="B109" s="2">
        <v>4920.74</v>
      </c>
      <c r="C109" s="2">
        <v>4951.8</v>
      </c>
      <c r="D109" s="2">
        <v>4966.45</v>
      </c>
      <c r="E109" s="2">
        <v>4894.17</v>
      </c>
      <c r="F109" s="3">
        <v>-1.3299999999999999E-2</v>
      </c>
      <c r="G109">
        <f>$G$2*Tabella3[[#This Row],[CHIUSURA]]/$B$2</f>
        <v>115.71976511479697</v>
      </c>
      <c r="H109" s="6">
        <f>LN(Tabella3[[#This Row],[NUM INDICE]]/G108)</f>
        <v>-1.340166830208743E-2</v>
      </c>
    </row>
    <row r="110" spans="1:8" x14ac:dyDescent="0.3">
      <c r="A110" s="1">
        <v>42163</v>
      </c>
      <c r="B110" s="2">
        <v>4857.66</v>
      </c>
      <c r="C110" s="2">
        <v>4906.17</v>
      </c>
      <c r="D110" s="2">
        <v>4917.5200000000004</v>
      </c>
      <c r="E110" s="2">
        <v>4857.66</v>
      </c>
      <c r="F110" s="3">
        <v>-1.2800000000000001E-2</v>
      </c>
      <c r="G110">
        <f>$G$2*Tabella3[[#This Row],[CHIUSURA]]/$B$2</f>
        <v>114.23632913089183</v>
      </c>
      <c r="H110" s="6">
        <f>LN(Tabella3[[#This Row],[NUM INDICE]]/G109)</f>
        <v>-1.2902085216865014E-2</v>
      </c>
    </row>
    <row r="111" spans="1:8" x14ac:dyDescent="0.3">
      <c r="A111" s="1">
        <v>42164</v>
      </c>
      <c r="B111" s="2">
        <v>4850.22</v>
      </c>
      <c r="C111" s="2">
        <v>4849.12</v>
      </c>
      <c r="D111" s="2">
        <v>4868.42</v>
      </c>
      <c r="E111" s="2">
        <v>4783.92</v>
      </c>
      <c r="F111" s="3">
        <v>-1.5E-3</v>
      </c>
      <c r="G111">
        <f>$G$2*Tabella3[[#This Row],[CHIUSURA]]/$B$2</f>
        <v>114.06136458237796</v>
      </c>
      <c r="H111" s="6">
        <f>LN(Tabella3[[#This Row],[NUM INDICE]]/G110)</f>
        <v>-1.5327757361296654E-3</v>
      </c>
    </row>
    <row r="112" spans="1:8" x14ac:dyDescent="0.3">
      <c r="A112" s="1">
        <v>42165</v>
      </c>
      <c r="B112" s="2">
        <v>4934.91</v>
      </c>
      <c r="C112" s="2">
        <v>4831.03</v>
      </c>
      <c r="D112" s="2">
        <v>4956.74</v>
      </c>
      <c r="E112" s="2">
        <v>4811.54</v>
      </c>
      <c r="F112" s="3">
        <v>1.7500000000000002E-2</v>
      </c>
      <c r="G112">
        <f>$G$2*Tabella3[[#This Row],[CHIUSURA]]/$B$2</f>
        <v>116.05299732614662</v>
      </c>
      <c r="H112" s="6">
        <f>LN(Tabella3[[#This Row],[NUM INDICE]]/G111)</f>
        <v>1.7310370891717507E-2</v>
      </c>
    </row>
    <row r="113" spans="1:8" x14ac:dyDescent="0.3">
      <c r="A113" s="1">
        <v>42166</v>
      </c>
      <c r="B113" s="2">
        <v>4971.37</v>
      </c>
      <c r="C113" s="2">
        <v>4926.7700000000004</v>
      </c>
      <c r="D113" s="2">
        <v>5022.1000000000004</v>
      </c>
      <c r="E113" s="2">
        <v>4917.92</v>
      </c>
      <c r="F113" s="3">
        <v>7.4000000000000003E-3</v>
      </c>
      <c r="G113">
        <f>$G$2*Tabella3[[#This Row],[CHIUSURA]]/$B$2</f>
        <v>116.9104176808261</v>
      </c>
      <c r="H113" s="6">
        <f>LN(Tabella3[[#This Row],[NUM INDICE]]/G112)</f>
        <v>7.3610204094358639E-3</v>
      </c>
    </row>
    <row r="114" spans="1:8" x14ac:dyDescent="0.3">
      <c r="A114" s="1">
        <v>42167</v>
      </c>
      <c r="B114" s="2">
        <v>4901.1899999999996</v>
      </c>
      <c r="C114" s="2">
        <v>4962.22</v>
      </c>
      <c r="D114" s="2">
        <v>4973.07</v>
      </c>
      <c r="E114" s="2">
        <v>4852.3599999999997</v>
      </c>
      <c r="F114" s="3">
        <v>-1.41E-2</v>
      </c>
      <c r="G114">
        <f>$G$2*Tabella3[[#This Row],[CHIUSURA]]/$B$2</f>
        <v>115.26001284014023</v>
      </c>
      <c r="H114" s="6">
        <f>LN(Tabella3[[#This Row],[NUM INDICE]]/G113)</f>
        <v>-1.4217423272100677E-2</v>
      </c>
    </row>
    <row r="115" spans="1:8" x14ac:dyDescent="0.3">
      <c r="A115" s="1">
        <v>42170</v>
      </c>
      <c r="B115" s="2">
        <v>4815.3599999999997</v>
      </c>
      <c r="C115" s="2">
        <v>4844.95</v>
      </c>
      <c r="D115" s="2">
        <v>4871.07</v>
      </c>
      <c r="E115" s="2">
        <v>4805.1000000000004</v>
      </c>
      <c r="F115" s="3">
        <v>-1.7500000000000002E-2</v>
      </c>
      <c r="G115">
        <f>$G$2*Tabella3[[#This Row],[CHIUSURA]]/$B$2</f>
        <v>113.24157101232511</v>
      </c>
      <c r="H115" s="6">
        <f>LN(Tabella3[[#This Row],[NUM INDICE]]/G114)</f>
        <v>-1.7667223964051283E-2</v>
      </c>
    </row>
    <row r="116" spans="1:8" x14ac:dyDescent="0.3">
      <c r="A116" s="1">
        <v>42171</v>
      </c>
      <c r="B116" s="2">
        <v>4839.8599999999997</v>
      </c>
      <c r="C116" s="2">
        <v>4778.21</v>
      </c>
      <c r="D116" s="2">
        <v>4857.63</v>
      </c>
      <c r="E116" s="2">
        <v>4748.93</v>
      </c>
      <c r="F116" s="3">
        <v>5.1000000000000004E-3</v>
      </c>
      <c r="G116">
        <f>$G$2*Tabella3[[#This Row],[CHIUSURA]]/$B$2</f>
        <v>113.81773115192048</v>
      </c>
      <c r="H116" s="6">
        <f>LN(Tabella3[[#This Row],[NUM INDICE]]/G115)</f>
        <v>5.0749858799872998E-3</v>
      </c>
    </row>
    <row r="117" spans="1:8" x14ac:dyDescent="0.3">
      <c r="A117" s="1">
        <v>42172</v>
      </c>
      <c r="B117" s="2">
        <v>4790.62</v>
      </c>
      <c r="C117" s="2">
        <v>4845.7299999999996</v>
      </c>
      <c r="D117" s="2">
        <v>4858.05</v>
      </c>
      <c r="E117" s="2">
        <v>4773.1899999999996</v>
      </c>
      <c r="F117" s="3">
        <v>-1.0200000000000001E-2</v>
      </c>
      <c r="G117">
        <f>$G$2*Tabella3[[#This Row],[CHIUSURA]]/$B$2</f>
        <v>112.65976685503576</v>
      </c>
      <c r="H117" s="6">
        <f>LN(Tabella3[[#This Row],[NUM INDICE]]/G116)</f>
        <v>-1.0225955318007778E-2</v>
      </c>
    </row>
    <row r="118" spans="1:8" x14ac:dyDescent="0.3">
      <c r="A118" s="1">
        <v>42173</v>
      </c>
      <c r="B118" s="2">
        <v>4803.4799999999996</v>
      </c>
      <c r="C118" s="2">
        <v>4777.91</v>
      </c>
      <c r="D118" s="2">
        <v>4805.01</v>
      </c>
      <c r="E118" s="2">
        <v>4712.97</v>
      </c>
      <c r="F118" s="3">
        <v>2.7000000000000001E-3</v>
      </c>
      <c r="G118">
        <f>$G$2*Tabella3[[#This Row],[CHIUSURA]]/$B$2</f>
        <v>112.96219213647234</v>
      </c>
      <c r="H118" s="6">
        <f>LN(Tabella3[[#This Row],[NUM INDICE]]/G117)</f>
        <v>2.6808158559582357E-3</v>
      </c>
    </row>
    <row r="119" spans="1:8" x14ac:dyDescent="0.3">
      <c r="A119" s="1">
        <v>42174</v>
      </c>
      <c r="B119" s="2">
        <v>4815.37</v>
      </c>
      <c r="C119" s="2">
        <v>4807.58</v>
      </c>
      <c r="D119" s="2">
        <v>4870.5200000000004</v>
      </c>
      <c r="E119" s="2">
        <v>4799.2700000000004</v>
      </c>
      <c r="F119" s="3">
        <v>2.5000000000000001E-3</v>
      </c>
      <c r="G119">
        <f>$G$2*Tabella3[[#This Row],[CHIUSURA]]/$B$2</f>
        <v>113.24180617972904</v>
      </c>
      <c r="H119" s="6">
        <f>LN(Tabella3[[#This Row],[NUM INDICE]]/G118)</f>
        <v>2.4722302678377868E-3</v>
      </c>
    </row>
    <row r="120" spans="1:8" x14ac:dyDescent="0.3">
      <c r="A120" s="1">
        <v>42177</v>
      </c>
      <c r="B120" s="2">
        <v>4998.6099999999997</v>
      </c>
      <c r="C120" s="2">
        <v>4926.63</v>
      </c>
      <c r="D120" s="2">
        <v>5010.3900000000003</v>
      </c>
      <c r="E120" s="2">
        <v>4911.8599999999997</v>
      </c>
      <c r="F120" s="3">
        <v>3.8100000000000002E-2</v>
      </c>
      <c r="G120">
        <f>$G$2*Tabella3[[#This Row],[CHIUSURA]]/$B$2</f>
        <v>117.55101368909457</v>
      </c>
      <c r="H120" s="6">
        <f>LN(Tabella3[[#This Row],[NUM INDICE]]/G119)</f>
        <v>3.7346988288797123E-2</v>
      </c>
    </row>
    <row r="121" spans="1:8" x14ac:dyDescent="0.3">
      <c r="A121" s="1">
        <v>42178</v>
      </c>
      <c r="B121" s="2">
        <v>5057.68</v>
      </c>
      <c r="C121" s="2">
        <v>5045.57</v>
      </c>
      <c r="D121" s="2">
        <v>5078.51</v>
      </c>
      <c r="E121" s="2">
        <v>5024.26</v>
      </c>
      <c r="F121" s="3">
        <v>1.18E-2</v>
      </c>
      <c r="G121">
        <f>$G$2*Tabella3[[#This Row],[CHIUSURA]]/$B$2</f>
        <v>118.94014754402922</v>
      </c>
      <c r="H121" s="6">
        <f>LN(Tabella3[[#This Row],[NUM INDICE]]/G120)</f>
        <v>1.1748006348363113E-2</v>
      </c>
    </row>
    <row r="122" spans="1:8" x14ac:dyDescent="0.3">
      <c r="A122" s="1">
        <v>42179</v>
      </c>
      <c r="B122" s="2">
        <v>5045.3500000000004</v>
      </c>
      <c r="C122" s="2">
        <v>5060.58</v>
      </c>
      <c r="D122" s="2">
        <v>5065.74</v>
      </c>
      <c r="E122" s="2">
        <v>5001.67</v>
      </c>
      <c r="F122" s="3">
        <v>-2.3999999999999998E-3</v>
      </c>
      <c r="G122">
        <f>$G$2*Tabella3[[#This Row],[CHIUSURA]]/$B$2</f>
        <v>118.65018613500021</v>
      </c>
      <c r="H122" s="6">
        <f>LN(Tabella3[[#This Row],[NUM INDICE]]/G121)</f>
        <v>-2.4408531146797594E-3</v>
      </c>
    </row>
    <row r="123" spans="1:8" x14ac:dyDescent="0.3">
      <c r="A123" s="1">
        <v>42180</v>
      </c>
      <c r="B123" s="2">
        <v>5041.71</v>
      </c>
      <c r="C123" s="2">
        <v>4996.63</v>
      </c>
      <c r="D123" s="2">
        <v>5087.08</v>
      </c>
      <c r="E123" s="2">
        <v>4996.63</v>
      </c>
      <c r="F123" s="3">
        <v>-6.9999999999999999E-4</v>
      </c>
      <c r="G123">
        <f>$G$2*Tabella3[[#This Row],[CHIUSURA]]/$B$2</f>
        <v>118.5645851999746</v>
      </c>
      <c r="H123" s="6">
        <f>LN(Tabella3[[#This Row],[NUM INDICE]]/G122)</f>
        <v>-7.2171676543990304E-4</v>
      </c>
    </row>
    <row r="124" spans="1:8" x14ac:dyDescent="0.3">
      <c r="A124" s="1">
        <v>42181</v>
      </c>
      <c r="B124" s="2">
        <v>5059.17</v>
      </c>
      <c r="C124" s="2">
        <v>5010.22</v>
      </c>
      <c r="D124" s="2">
        <v>5095.04</v>
      </c>
      <c r="E124" s="2">
        <v>4985.88</v>
      </c>
      <c r="F124" s="3">
        <v>3.5000000000000001E-3</v>
      </c>
      <c r="G124">
        <f>$G$2*Tabella3[[#This Row],[CHIUSURA]]/$B$2</f>
        <v>118.97518748721278</v>
      </c>
      <c r="H124" s="6">
        <f>LN(Tabella3[[#This Row],[NUM INDICE]]/G123)</f>
        <v>3.4571279709826783E-3</v>
      </c>
    </row>
    <row r="125" spans="1:8" x14ac:dyDescent="0.3">
      <c r="A125" s="1">
        <v>42184</v>
      </c>
      <c r="B125" s="2">
        <v>4869.82</v>
      </c>
      <c r="C125" s="2">
        <v>4821.45</v>
      </c>
      <c r="D125" s="2">
        <v>4946.62</v>
      </c>
      <c r="E125" s="2">
        <v>4819.03</v>
      </c>
      <c r="F125" s="3">
        <v>-3.7400000000000003E-2</v>
      </c>
      <c r="G125">
        <f>$G$2*Tabella3[[#This Row],[CHIUSURA]]/$B$2</f>
        <v>114.52229269405426</v>
      </c>
      <c r="H125" s="6">
        <f>LN(Tabella3[[#This Row],[NUM INDICE]]/G124)</f>
        <v>-3.8145462798365226E-2</v>
      </c>
    </row>
    <row r="126" spans="1:8" x14ac:dyDescent="0.3">
      <c r="A126" s="1">
        <v>42185</v>
      </c>
      <c r="B126" s="2">
        <v>4790.2</v>
      </c>
      <c r="C126" s="2">
        <v>4849.3900000000003</v>
      </c>
      <c r="D126" s="2">
        <v>4892.4799999999996</v>
      </c>
      <c r="E126" s="2">
        <v>4789.6099999999997</v>
      </c>
      <c r="F126" s="3">
        <v>-1.6299999999999999E-2</v>
      </c>
      <c r="G126">
        <f>$G$2*Tabella3[[#This Row],[CHIUSURA]]/$B$2</f>
        <v>112.64988982407127</v>
      </c>
      <c r="H126" s="6">
        <f>LN(Tabella3[[#This Row],[NUM INDICE]]/G125)</f>
        <v>-1.6484811221189027E-2</v>
      </c>
    </row>
    <row r="127" spans="1:8" x14ac:dyDescent="0.3">
      <c r="A127" s="1">
        <v>42186</v>
      </c>
      <c r="B127" s="2">
        <v>4883.1899999999996</v>
      </c>
      <c r="C127" s="2">
        <v>4849.43</v>
      </c>
      <c r="D127" s="2">
        <v>4941.6099999999997</v>
      </c>
      <c r="E127" s="2">
        <v>4813.6899999999996</v>
      </c>
      <c r="F127" s="3">
        <v>1.9400000000000001E-2</v>
      </c>
      <c r="G127">
        <f>$G$2*Tabella3[[#This Row],[CHIUSURA]]/$B$2</f>
        <v>114.83671151309058</v>
      </c>
      <c r="H127" s="6">
        <f>LN(Tabella3[[#This Row],[NUM INDICE]]/G126)</f>
        <v>1.9226530623756507E-2</v>
      </c>
    </row>
    <row r="128" spans="1:8" x14ac:dyDescent="0.3">
      <c r="A128" s="1">
        <v>42187</v>
      </c>
      <c r="B128" s="2">
        <v>4835.5600000000004</v>
      </c>
      <c r="C128" s="2">
        <v>4898.55</v>
      </c>
      <c r="D128" s="2">
        <v>4903.51</v>
      </c>
      <c r="E128" s="2">
        <v>4833.1400000000003</v>
      </c>
      <c r="F128" s="3">
        <v>-9.7999999999999997E-3</v>
      </c>
      <c r="G128">
        <f>$G$2*Tabella3[[#This Row],[CHIUSURA]]/$B$2</f>
        <v>113.71660916823642</v>
      </c>
      <c r="H128" s="6">
        <f>LN(Tabella3[[#This Row],[NUM INDICE]]/G127)</f>
        <v>-9.8017504996730422E-3</v>
      </c>
    </row>
    <row r="129" spans="1:8" x14ac:dyDescent="0.3">
      <c r="A129" s="1">
        <v>42188</v>
      </c>
      <c r="B129" s="2">
        <v>4808.22</v>
      </c>
      <c r="C129" s="2">
        <v>4836.46</v>
      </c>
      <c r="D129" s="2">
        <v>4847.38</v>
      </c>
      <c r="E129" s="2">
        <v>4780.55</v>
      </c>
      <c r="F129" s="3">
        <v>-5.7000000000000002E-3</v>
      </c>
      <c r="G129">
        <f>$G$2*Tabella3[[#This Row],[CHIUSURA]]/$B$2</f>
        <v>113.07366148592875</v>
      </c>
      <c r="H129" s="6">
        <f>LN(Tabella3[[#This Row],[NUM INDICE]]/G128)</f>
        <v>-5.6699910710616298E-3</v>
      </c>
    </row>
    <row r="130" spans="1:8" x14ac:dyDescent="0.3">
      <c r="A130" s="1">
        <v>42191</v>
      </c>
      <c r="B130" s="2">
        <v>4711.54</v>
      </c>
      <c r="C130" s="2">
        <v>4709.01</v>
      </c>
      <c r="D130" s="2">
        <v>4775.49</v>
      </c>
      <c r="E130" s="2">
        <v>4699.17</v>
      </c>
      <c r="F130" s="3">
        <v>-2.01E-2</v>
      </c>
      <c r="G130">
        <f>$G$2*Tabella3[[#This Row],[CHIUSURA]]/$B$2</f>
        <v>110.80006302486424</v>
      </c>
      <c r="H130" s="6">
        <f>LN(Tabella3[[#This Row],[NUM INDICE]]/G129)</f>
        <v>-2.0312134763772478E-2</v>
      </c>
    </row>
    <row r="131" spans="1:8" x14ac:dyDescent="0.3">
      <c r="A131" s="1">
        <v>42192</v>
      </c>
      <c r="B131" s="2">
        <v>4604.6400000000003</v>
      </c>
      <c r="C131" s="2">
        <v>4712.63</v>
      </c>
      <c r="D131" s="2">
        <v>4724.54</v>
      </c>
      <c r="E131" s="2">
        <v>4602.16</v>
      </c>
      <c r="F131" s="3">
        <v>-2.2700000000000001E-2</v>
      </c>
      <c r="G131">
        <f>$G$2*Tabella3[[#This Row],[CHIUSURA]]/$B$2</f>
        <v>108.28612347699712</v>
      </c>
      <c r="H131" s="6">
        <f>LN(Tabella3[[#This Row],[NUM INDICE]]/G130)</f>
        <v>-2.2950327738248257E-2</v>
      </c>
    </row>
    <row r="132" spans="1:8" x14ac:dyDescent="0.3">
      <c r="A132" s="1">
        <v>42193</v>
      </c>
      <c r="B132" s="2">
        <v>4639.0200000000004</v>
      </c>
      <c r="C132" s="2">
        <v>4611.8599999999997</v>
      </c>
      <c r="D132" s="2">
        <v>4671.87</v>
      </c>
      <c r="E132" s="2">
        <v>4601.8999999999996</v>
      </c>
      <c r="F132" s="3">
        <v>7.4999999999999997E-3</v>
      </c>
      <c r="G132">
        <f>$G$2*Tabella3[[#This Row],[CHIUSURA]]/$B$2</f>
        <v>109.09462901166197</v>
      </c>
      <c r="H132" s="6">
        <f>LN(Tabella3[[#This Row],[NUM INDICE]]/G131)</f>
        <v>7.4386462786843847E-3</v>
      </c>
    </row>
    <row r="133" spans="1:8" x14ac:dyDescent="0.3">
      <c r="A133" s="1">
        <v>42194</v>
      </c>
      <c r="B133" s="2">
        <v>4757.22</v>
      </c>
      <c r="C133" s="2">
        <v>4667.21</v>
      </c>
      <c r="D133" s="2">
        <v>4777.03</v>
      </c>
      <c r="E133" s="2">
        <v>4655.45</v>
      </c>
      <c r="F133" s="3">
        <v>2.5499999999999998E-2</v>
      </c>
      <c r="G133">
        <f>$G$2*Tabella3[[#This Row],[CHIUSURA]]/$B$2</f>
        <v>111.87430772595472</v>
      </c>
      <c r="H133" s="6">
        <f>LN(Tabella3[[#This Row],[NUM INDICE]]/G132)</f>
        <v>2.5160326981524934E-2</v>
      </c>
    </row>
    <row r="134" spans="1:8" x14ac:dyDescent="0.3">
      <c r="A134" s="1">
        <v>42195</v>
      </c>
      <c r="B134" s="2">
        <v>4903.07</v>
      </c>
      <c r="C134" s="2">
        <v>4884.05</v>
      </c>
      <c r="D134" s="2">
        <v>4922.63</v>
      </c>
      <c r="E134" s="2">
        <v>4850.9399999999996</v>
      </c>
      <c r="F134" s="3">
        <v>3.0700000000000002E-2</v>
      </c>
      <c r="G134">
        <f>$G$2*Tabella3[[#This Row],[CHIUSURA]]/$B$2</f>
        <v>115.30422431207656</v>
      </c>
      <c r="H134" s="6">
        <f>LN(Tabella3[[#This Row],[NUM INDICE]]/G133)</f>
        <v>3.0198075524643143E-2</v>
      </c>
    </row>
    <row r="135" spans="1:8" x14ac:dyDescent="0.3">
      <c r="A135" s="1">
        <v>42198</v>
      </c>
      <c r="B135" s="2">
        <v>4998.1000000000004</v>
      </c>
      <c r="C135" s="2">
        <v>4985.1400000000003</v>
      </c>
      <c r="D135" s="2">
        <v>5010.58</v>
      </c>
      <c r="E135" s="2">
        <v>4959.62</v>
      </c>
      <c r="F135" s="3">
        <v>1.9400000000000001E-2</v>
      </c>
      <c r="G135">
        <f>$G$2*Tabella3[[#This Row],[CHIUSURA]]/$B$2</f>
        <v>117.53902015149485</v>
      </c>
      <c r="H135" s="6">
        <f>LN(Tabella3[[#This Row],[NUM INDICE]]/G134)</f>
        <v>1.919630067534172E-2</v>
      </c>
    </row>
    <row r="136" spans="1:8" x14ac:dyDescent="0.3">
      <c r="A136" s="1">
        <v>42199</v>
      </c>
      <c r="B136" s="2">
        <v>5032.47</v>
      </c>
      <c r="C136" s="2">
        <v>4995.3599999999997</v>
      </c>
      <c r="D136" s="2">
        <v>5032.47</v>
      </c>
      <c r="E136" s="2">
        <v>4981.0200000000004</v>
      </c>
      <c r="F136" s="3">
        <v>6.8999999999999999E-3</v>
      </c>
      <c r="G136">
        <f>$G$2*Tabella3[[#This Row],[CHIUSURA]]/$B$2</f>
        <v>118.34729051875578</v>
      </c>
      <c r="H136" s="6">
        <f>LN(Tabella3[[#This Row],[NUM INDICE]]/G135)</f>
        <v>6.8530770463737789E-3</v>
      </c>
    </row>
    <row r="137" spans="1:8" x14ac:dyDescent="0.3">
      <c r="A137" s="1">
        <v>42200</v>
      </c>
      <c r="B137" s="2">
        <v>5047.24</v>
      </c>
      <c r="C137" s="2">
        <v>5027.91</v>
      </c>
      <c r="D137" s="2">
        <v>5055.6000000000004</v>
      </c>
      <c r="E137" s="2">
        <v>5017.83</v>
      </c>
      <c r="F137" s="3">
        <v>2.8999999999999998E-3</v>
      </c>
      <c r="G137">
        <f>$G$2*Tabella3[[#This Row],[CHIUSURA]]/$B$2</f>
        <v>118.69463277434042</v>
      </c>
      <c r="H137" s="6">
        <f>LN(Tabella3[[#This Row],[NUM INDICE]]/G136)</f>
        <v>2.930641967122167E-3</v>
      </c>
    </row>
    <row r="138" spans="1:8" x14ac:dyDescent="0.3">
      <c r="A138" s="1">
        <v>42201</v>
      </c>
      <c r="B138" s="2">
        <v>5121.5</v>
      </c>
      <c r="C138" s="2">
        <v>5071.8999999999996</v>
      </c>
      <c r="D138" s="2">
        <v>5147.3999999999996</v>
      </c>
      <c r="E138" s="2">
        <v>5067.75</v>
      </c>
      <c r="F138" s="3">
        <v>1.47E-2</v>
      </c>
      <c r="G138">
        <f>$G$2*Tabella3[[#This Row],[CHIUSURA]]/$B$2</f>
        <v>120.44098591582419</v>
      </c>
      <c r="H138" s="6">
        <f>LN(Tabella3[[#This Row],[NUM INDICE]]/G137)</f>
        <v>1.4605805665151761E-2</v>
      </c>
    </row>
    <row r="139" spans="1:8" x14ac:dyDescent="0.3">
      <c r="A139" s="1">
        <v>42202</v>
      </c>
      <c r="B139" s="2">
        <v>5124.3900000000003</v>
      </c>
      <c r="C139" s="2">
        <v>5138.9799999999996</v>
      </c>
      <c r="D139" s="2">
        <v>5138.9799999999996</v>
      </c>
      <c r="E139" s="2">
        <v>5110.4799999999996</v>
      </c>
      <c r="F139" s="3">
        <v>5.9999999999999995E-4</v>
      </c>
      <c r="G139">
        <f>$G$2*Tabella3[[#This Row],[CHIUSURA]]/$B$2</f>
        <v>120.50894929555605</v>
      </c>
      <c r="H139" s="6">
        <f>LN(Tabella3[[#This Row],[NUM INDICE]]/G138)</f>
        <v>5.6412865581093074E-4</v>
      </c>
    </row>
    <row r="140" spans="1:8" x14ac:dyDescent="0.3">
      <c r="A140" s="1">
        <v>42205</v>
      </c>
      <c r="B140" s="2">
        <v>5142.49</v>
      </c>
      <c r="C140" s="2">
        <v>5134.16</v>
      </c>
      <c r="D140" s="2">
        <v>5184.74</v>
      </c>
      <c r="E140" s="2">
        <v>5130.97</v>
      </c>
      <c r="F140" s="3">
        <v>3.5000000000000001E-3</v>
      </c>
      <c r="G140">
        <f>$G$2*Tabella3[[#This Row],[CHIUSURA]]/$B$2</f>
        <v>120.93460229664487</v>
      </c>
      <c r="H140" s="6">
        <f>LN(Tabella3[[#This Row],[NUM INDICE]]/G139)</f>
        <v>3.5259044133365792E-3</v>
      </c>
    </row>
    <row r="141" spans="1:8" x14ac:dyDescent="0.3">
      <c r="A141" s="1">
        <v>42206</v>
      </c>
      <c r="B141" s="2">
        <v>5106.57</v>
      </c>
      <c r="C141" s="2">
        <v>5153.8500000000004</v>
      </c>
      <c r="D141" s="2">
        <v>5157.24</v>
      </c>
      <c r="E141" s="2">
        <v>5093.7700000000004</v>
      </c>
      <c r="F141" s="3">
        <v>-7.0000000000000001E-3</v>
      </c>
      <c r="G141">
        <f>$G$2*Tabella3[[#This Row],[CHIUSURA]]/$B$2</f>
        <v>120.08988098177687</v>
      </c>
      <c r="H141" s="6">
        <f>LN(Tabella3[[#This Row],[NUM INDICE]]/G140)</f>
        <v>-7.0094520023460793E-3</v>
      </c>
    </row>
    <row r="142" spans="1:8" x14ac:dyDescent="0.3">
      <c r="A142" s="1">
        <v>42207</v>
      </c>
      <c r="B142" s="2">
        <v>5082.57</v>
      </c>
      <c r="C142" s="2">
        <v>5070.67</v>
      </c>
      <c r="D142" s="2">
        <v>5101.22</v>
      </c>
      <c r="E142" s="2">
        <v>5070.67</v>
      </c>
      <c r="F142" s="3">
        <v>-4.7000000000000002E-3</v>
      </c>
      <c r="G142">
        <f>$G$2*Tabella3[[#This Row],[CHIUSURA]]/$B$2</f>
        <v>119.52547921237733</v>
      </c>
      <c r="H142" s="6">
        <f>LN(Tabella3[[#This Row],[NUM INDICE]]/G141)</f>
        <v>-4.7109067861013714E-3</v>
      </c>
    </row>
    <row r="143" spans="1:8" x14ac:dyDescent="0.3">
      <c r="A143" s="1">
        <v>42208</v>
      </c>
      <c r="B143" s="2">
        <v>5086.74</v>
      </c>
      <c r="C143" s="2">
        <v>5122.8500000000004</v>
      </c>
      <c r="D143" s="2">
        <v>5122.8500000000004</v>
      </c>
      <c r="E143" s="2">
        <v>5067.82</v>
      </c>
      <c r="F143" s="3">
        <v>8.0000000000000004E-4</v>
      </c>
      <c r="G143">
        <f>$G$2*Tabella3[[#This Row],[CHIUSURA]]/$B$2</f>
        <v>119.62354401981051</v>
      </c>
      <c r="H143" s="6">
        <f>LN(Tabella3[[#This Row],[NUM INDICE]]/G142)</f>
        <v>8.2011468501288261E-4</v>
      </c>
    </row>
    <row r="144" spans="1:8" x14ac:dyDescent="0.3">
      <c r="A144" s="1">
        <v>42209</v>
      </c>
      <c r="B144" s="2">
        <v>5057.3599999999997</v>
      </c>
      <c r="C144" s="2">
        <v>5075.25</v>
      </c>
      <c r="D144" s="2">
        <v>5120.6400000000003</v>
      </c>
      <c r="E144" s="2">
        <v>5051.1400000000003</v>
      </c>
      <c r="F144" s="3">
        <v>-5.7999999999999996E-3</v>
      </c>
      <c r="G144">
        <f>$G$2*Tabella3[[#This Row],[CHIUSURA]]/$B$2</f>
        <v>118.93262218710387</v>
      </c>
      <c r="H144" s="6">
        <f>LN(Tabella3[[#This Row],[NUM INDICE]]/G143)</f>
        <v>-5.7925458444457881E-3</v>
      </c>
    </row>
    <row r="145" spans="1:8" x14ac:dyDescent="0.3">
      <c r="A145" s="1">
        <v>42212</v>
      </c>
      <c r="B145" s="2">
        <v>4927.6000000000004</v>
      </c>
      <c r="C145" s="2">
        <v>5030.8900000000003</v>
      </c>
      <c r="D145" s="2">
        <v>5033.91</v>
      </c>
      <c r="E145" s="2">
        <v>4924.29</v>
      </c>
      <c r="F145" s="3">
        <v>-2.5700000000000001E-2</v>
      </c>
      <c r="G145">
        <f>$G$2*Tabella3[[#This Row],[CHIUSURA]]/$B$2</f>
        <v>115.88108995388369</v>
      </c>
      <c r="H145" s="6">
        <f>LN(Tabella3[[#This Row],[NUM INDICE]]/G144)</f>
        <v>-2.5992553910037349E-2</v>
      </c>
    </row>
    <row r="146" spans="1:8" x14ac:dyDescent="0.3">
      <c r="A146" s="1">
        <v>42213</v>
      </c>
      <c r="B146" s="2">
        <v>4977.32</v>
      </c>
      <c r="C146" s="2">
        <v>4958.46</v>
      </c>
      <c r="D146" s="2">
        <v>4997.1499999999996</v>
      </c>
      <c r="E146" s="2">
        <v>4937.6499999999996</v>
      </c>
      <c r="F146" s="3">
        <v>1.01E-2</v>
      </c>
      <c r="G146">
        <f>$G$2*Tabella3[[#This Row],[CHIUSURA]]/$B$2</f>
        <v>117.05034228615641</v>
      </c>
      <c r="H146" s="6">
        <f>LN(Tabella3[[#This Row],[NUM INDICE]]/G145)</f>
        <v>1.0039539464349516E-2</v>
      </c>
    </row>
    <row r="147" spans="1:8" x14ac:dyDescent="0.3">
      <c r="A147" s="1">
        <v>42214</v>
      </c>
      <c r="B147" s="2">
        <v>5017.4399999999996</v>
      </c>
      <c r="C147" s="2">
        <v>5006.01</v>
      </c>
      <c r="D147" s="2">
        <v>5021.4399999999996</v>
      </c>
      <c r="E147" s="2">
        <v>4970.28</v>
      </c>
      <c r="F147" s="3">
        <v>8.0999999999999996E-3</v>
      </c>
      <c r="G147">
        <f>$G$2*Tabella3[[#This Row],[CHIUSURA]]/$B$2</f>
        <v>117.9938339106693</v>
      </c>
      <c r="H147" s="6">
        <f>LN(Tabella3[[#This Row],[NUM INDICE]]/G146)</f>
        <v>8.0282499003377864E-3</v>
      </c>
    </row>
    <row r="148" spans="1:8" x14ac:dyDescent="0.3">
      <c r="A148" s="1">
        <v>42215</v>
      </c>
      <c r="B148" s="2">
        <v>5046.42</v>
      </c>
      <c r="C148" s="2">
        <v>5049.24</v>
      </c>
      <c r="D148" s="2">
        <v>5061.53</v>
      </c>
      <c r="E148" s="2">
        <v>5000.97</v>
      </c>
      <c r="F148" s="3">
        <v>5.7999999999999996E-3</v>
      </c>
      <c r="G148">
        <f>$G$2*Tabella3[[#This Row],[CHIUSURA]]/$B$2</f>
        <v>118.67534904721927</v>
      </c>
      <c r="H148" s="6">
        <f>LN(Tabella3[[#This Row],[NUM INDICE]]/G147)</f>
        <v>5.7592375296654681E-3</v>
      </c>
    </row>
    <row r="149" spans="1:8" x14ac:dyDescent="0.3">
      <c r="A149" s="1">
        <v>42216</v>
      </c>
      <c r="B149" s="2">
        <v>5082.6099999999997</v>
      </c>
      <c r="C149" s="2">
        <v>5063.47</v>
      </c>
      <c r="D149" s="2">
        <v>5083.6400000000003</v>
      </c>
      <c r="E149" s="2">
        <v>5035.38</v>
      </c>
      <c r="F149" s="3">
        <v>7.1999999999999998E-3</v>
      </c>
      <c r="G149">
        <f>$G$2*Tabella3[[#This Row],[CHIUSURA]]/$B$2</f>
        <v>119.52641988199298</v>
      </c>
      <c r="H149" s="6">
        <f>LN(Tabella3[[#This Row],[NUM INDICE]]/G148)</f>
        <v>7.1458281784029659E-3</v>
      </c>
    </row>
    <row r="150" spans="1:8" x14ac:dyDescent="0.3">
      <c r="A150" s="1">
        <v>42219</v>
      </c>
      <c r="B150" s="2">
        <v>5120.5200000000004</v>
      </c>
      <c r="C150" s="2">
        <v>5076.8</v>
      </c>
      <c r="D150" s="2">
        <v>5125.71</v>
      </c>
      <c r="E150" s="2">
        <v>5066.1499999999996</v>
      </c>
      <c r="F150" s="3">
        <v>7.4999999999999997E-3</v>
      </c>
      <c r="G150">
        <f>$G$2*Tabella3[[#This Row],[CHIUSURA]]/$B$2</f>
        <v>120.41793951024037</v>
      </c>
      <c r="H150" s="6">
        <f>LN(Tabella3[[#This Row],[NUM INDICE]]/G149)</f>
        <v>7.4310872158571068E-3</v>
      </c>
    </row>
    <row r="151" spans="1:8" x14ac:dyDescent="0.3">
      <c r="A151" s="1">
        <v>42220</v>
      </c>
      <c r="B151" s="2">
        <v>5112.1400000000003</v>
      </c>
      <c r="C151" s="2">
        <v>5114.63</v>
      </c>
      <c r="D151" s="2">
        <v>5114.63</v>
      </c>
      <c r="E151" s="2">
        <v>5075.88</v>
      </c>
      <c r="F151" s="3">
        <v>-1.6000000000000001E-3</v>
      </c>
      <c r="G151">
        <f>$G$2*Tabella3[[#This Row],[CHIUSURA]]/$B$2</f>
        <v>120.22086922575838</v>
      </c>
      <c r="H151" s="6">
        <f>LN(Tabella3[[#This Row],[NUM INDICE]]/G150)</f>
        <v>-1.6378931525945859E-3</v>
      </c>
    </row>
    <row r="152" spans="1:8" x14ac:dyDescent="0.3">
      <c r="A152" s="1">
        <v>42221</v>
      </c>
      <c r="B152" s="2">
        <v>5196.7299999999996</v>
      </c>
      <c r="C152" s="2">
        <v>5135.3100000000004</v>
      </c>
      <c r="D152" s="2">
        <v>5202.76</v>
      </c>
      <c r="E152" s="2">
        <v>5134.37</v>
      </c>
      <c r="F152" s="3">
        <v>1.6500000000000001E-2</v>
      </c>
      <c r="G152">
        <f>$G$2*Tabella3[[#This Row],[CHIUSURA]]/$B$2</f>
        <v>122.21015029548784</v>
      </c>
      <c r="H152" s="6">
        <f>LN(Tabella3[[#This Row],[NUM INDICE]]/G151)</f>
        <v>1.6411478385161354E-2</v>
      </c>
    </row>
    <row r="153" spans="1:8" x14ac:dyDescent="0.3">
      <c r="A153" s="1">
        <v>42222</v>
      </c>
      <c r="B153" s="2">
        <v>5192.1099999999997</v>
      </c>
      <c r="C153" s="2">
        <v>5186.55</v>
      </c>
      <c r="D153" s="2">
        <v>5217.8</v>
      </c>
      <c r="E153" s="2">
        <v>5177.95</v>
      </c>
      <c r="F153" s="3">
        <v>-8.9999999999999998E-4</v>
      </c>
      <c r="G153">
        <f>$G$2*Tabella3[[#This Row],[CHIUSURA]]/$B$2</f>
        <v>122.10150295487841</v>
      </c>
      <c r="H153" s="6">
        <f>LN(Tabella3[[#This Row],[NUM INDICE]]/G152)</f>
        <v>-8.8941600882463652E-4</v>
      </c>
    </row>
    <row r="154" spans="1:8" x14ac:dyDescent="0.3">
      <c r="A154" s="1">
        <v>42223</v>
      </c>
      <c r="B154" s="2">
        <v>5154.75</v>
      </c>
      <c r="C154" s="2">
        <v>5187.87</v>
      </c>
      <c r="D154" s="2">
        <v>5190.3500000000004</v>
      </c>
      <c r="E154" s="2">
        <v>5152.8900000000003</v>
      </c>
      <c r="F154" s="3">
        <v>-7.1999999999999998E-3</v>
      </c>
      <c r="G154">
        <f>$G$2*Tabella3[[#This Row],[CHIUSURA]]/$B$2</f>
        <v>121.22291753384647</v>
      </c>
      <c r="H154" s="6">
        <f>LN(Tabella3[[#This Row],[NUM INDICE]]/G153)</f>
        <v>-7.2215459303499371E-3</v>
      </c>
    </row>
    <row r="155" spans="1:8" x14ac:dyDescent="0.3">
      <c r="A155" s="1">
        <v>42226</v>
      </c>
      <c r="B155" s="2">
        <v>5195.41</v>
      </c>
      <c r="C155" s="2">
        <v>5179.84</v>
      </c>
      <c r="D155" s="2">
        <v>5197.6499999999996</v>
      </c>
      <c r="E155" s="2">
        <v>5133.63</v>
      </c>
      <c r="F155" s="3">
        <v>7.9000000000000008E-3</v>
      </c>
      <c r="G155">
        <f>$G$2*Tabella3[[#This Row],[CHIUSURA]]/$B$2</f>
        <v>122.17910819817087</v>
      </c>
      <c r="H155" s="6">
        <f>LN(Tabella3[[#This Row],[NUM INDICE]]/G154)</f>
        <v>7.8569237897465078E-3</v>
      </c>
    </row>
    <row r="156" spans="1:8" x14ac:dyDescent="0.3">
      <c r="A156" s="1">
        <v>42227</v>
      </c>
      <c r="B156" s="2">
        <v>5099.03</v>
      </c>
      <c r="C156" s="2">
        <v>5184.21</v>
      </c>
      <c r="D156" s="2">
        <v>5184.21</v>
      </c>
      <c r="E156" s="2">
        <v>5094.4799999999996</v>
      </c>
      <c r="F156" s="3">
        <v>-1.8599999999999998E-2</v>
      </c>
      <c r="G156">
        <f>$G$2*Tabella3[[#This Row],[CHIUSURA]]/$B$2</f>
        <v>119.91256475922386</v>
      </c>
      <c r="H156" s="6">
        <f>LN(Tabella3[[#This Row],[NUM INDICE]]/G155)</f>
        <v>-1.8725217915152966E-2</v>
      </c>
    </row>
    <row r="157" spans="1:8" x14ac:dyDescent="0.3">
      <c r="A157" s="1">
        <v>42228</v>
      </c>
      <c r="B157" s="2">
        <v>4925.43</v>
      </c>
      <c r="C157" s="2">
        <v>5051.49</v>
      </c>
      <c r="D157" s="2">
        <v>5051.72</v>
      </c>
      <c r="E157" s="2">
        <v>4907.33</v>
      </c>
      <c r="F157" s="3">
        <v>-3.4000000000000002E-2</v>
      </c>
      <c r="G157">
        <f>$G$2*Tabella3[[#This Row],[CHIUSURA]]/$B$2</f>
        <v>115.8300586272338</v>
      </c>
      <c r="H157" s="6">
        <f>LN(Tabella3[[#This Row],[NUM INDICE]]/G156)</f>
        <v>-3.4638745104823801E-2</v>
      </c>
    </row>
    <row r="158" spans="1:8" x14ac:dyDescent="0.3">
      <c r="A158" s="1">
        <v>42229</v>
      </c>
      <c r="B158" s="2">
        <v>4986.8500000000004</v>
      </c>
      <c r="C158" s="2">
        <v>5006.01</v>
      </c>
      <c r="D158" s="2">
        <v>5023.9399999999996</v>
      </c>
      <c r="E158" s="2">
        <v>4972.58</v>
      </c>
      <c r="F158" s="3">
        <v>1.2500000000000001E-2</v>
      </c>
      <c r="G158">
        <f>$G$2*Tabella3[[#This Row],[CHIUSURA]]/$B$2</f>
        <v>117.27445682208882</v>
      </c>
      <c r="H158" s="6">
        <f>LN(Tabella3[[#This Row],[NUM INDICE]]/G157)</f>
        <v>1.2392867450841611E-2</v>
      </c>
    </row>
    <row r="159" spans="1:8" x14ac:dyDescent="0.3">
      <c r="A159" s="1">
        <v>42230</v>
      </c>
      <c r="B159" s="2">
        <v>4956.47</v>
      </c>
      <c r="C159" s="2">
        <v>4987.0600000000004</v>
      </c>
      <c r="D159" s="2">
        <v>5017.22</v>
      </c>
      <c r="E159" s="2">
        <v>4940.7299999999996</v>
      </c>
      <c r="F159" s="3">
        <v>-6.1000000000000004E-3</v>
      </c>
      <c r="G159">
        <f>$G$2*Tabella3[[#This Row],[CHIUSURA]]/$B$2</f>
        <v>116.56001824899054</v>
      </c>
      <c r="H159" s="6">
        <f>LN(Tabella3[[#This Row],[NUM INDICE]]/G158)</f>
        <v>-6.1106540939267632E-3</v>
      </c>
    </row>
    <row r="160" spans="1:8" x14ac:dyDescent="0.3">
      <c r="A160" s="1">
        <v>42233</v>
      </c>
      <c r="B160" s="2">
        <v>4984.83</v>
      </c>
      <c r="C160" s="2">
        <v>4996.76</v>
      </c>
      <c r="D160" s="2">
        <v>5025.71</v>
      </c>
      <c r="E160" s="2">
        <v>4923.01</v>
      </c>
      <c r="F160" s="3">
        <v>5.7000000000000002E-3</v>
      </c>
      <c r="G160">
        <f>$G$2*Tabella3[[#This Row],[CHIUSURA]]/$B$2</f>
        <v>117.22695300649768</v>
      </c>
      <c r="H160" s="6">
        <f>LN(Tabella3[[#This Row],[NUM INDICE]]/G159)</f>
        <v>5.7055067110120174E-3</v>
      </c>
    </row>
    <row r="161" spans="1:8" x14ac:dyDescent="0.3">
      <c r="A161" s="1">
        <v>42234</v>
      </c>
      <c r="B161" s="2">
        <v>4971.25</v>
      </c>
      <c r="C161" s="2">
        <v>4972.79</v>
      </c>
      <c r="D161" s="2">
        <v>5000.28</v>
      </c>
      <c r="E161" s="2">
        <v>4956.12</v>
      </c>
      <c r="F161" s="3">
        <v>-2.7000000000000001E-3</v>
      </c>
      <c r="G161">
        <f>$G$2*Tabella3[[#This Row],[CHIUSURA]]/$B$2</f>
        <v>116.9075956719791</v>
      </c>
      <c r="H161" s="6">
        <f>LN(Tabella3[[#This Row],[NUM INDICE]]/G160)</f>
        <v>-2.7279829856207134E-3</v>
      </c>
    </row>
    <row r="162" spans="1:8" x14ac:dyDescent="0.3">
      <c r="A162" s="1">
        <v>42235</v>
      </c>
      <c r="B162" s="2">
        <v>4884.1000000000004</v>
      </c>
      <c r="C162" s="2">
        <v>4939.3</v>
      </c>
      <c r="D162" s="2">
        <v>4949.12</v>
      </c>
      <c r="E162" s="2">
        <v>4884.1000000000004</v>
      </c>
      <c r="F162" s="3">
        <v>-1.7500000000000002E-2</v>
      </c>
      <c r="G162">
        <f>$G$2*Tabella3[[#This Row],[CHIUSURA]]/$B$2</f>
        <v>114.858111746847</v>
      </c>
      <c r="H162" s="6">
        <f>LN(Tabella3[[#This Row],[NUM INDICE]]/G161)</f>
        <v>-1.768628648044035E-2</v>
      </c>
    </row>
    <row r="163" spans="1:8" x14ac:dyDescent="0.3">
      <c r="A163" s="1">
        <v>42236</v>
      </c>
      <c r="B163" s="2">
        <v>4783.55</v>
      </c>
      <c r="C163" s="2">
        <v>4867.45</v>
      </c>
      <c r="D163" s="2">
        <v>4882.1099999999997</v>
      </c>
      <c r="E163" s="2">
        <v>4774.87</v>
      </c>
      <c r="F163" s="3">
        <v>-2.06E-2</v>
      </c>
      <c r="G163">
        <f>$G$2*Tabella3[[#This Row],[CHIUSURA]]/$B$2</f>
        <v>112.49350350046682</v>
      </c>
      <c r="H163" s="6">
        <f>LN(Tabella3[[#This Row],[NUM INDICE]]/G162)</f>
        <v>-2.0802082380395444E-2</v>
      </c>
    </row>
    <row r="164" spans="1:8" x14ac:dyDescent="0.3">
      <c r="A164" s="1">
        <v>42237</v>
      </c>
      <c r="B164" s="2">
        <v>4630.99</v>
      </c>
      <c r="C164" s="2">
        <v>4704.2700000000004</v>
      </c>
      <c r="D164" s="2">
        <v>4775.72</v>
      </c>
      <c r="E164" s="2">
        <v>4630.99</v>
      </c>
      <c r="F164" s="3">
        <v>-3.1899999999999998E-2</v>
      </c>
      <c r="G164">
        <f>$G$2*Tabella3[[#This Row],[CHIUSURA]]/$B$2</f>
        <v>108.90578958631703</v>
      </c>
      <c r="H164" s="6">
        <f>LN(Tabella3[[#This Row],[NUM INDICE]]/G163)</f>
        <v>-3.241228054347315E-2</v>
      </c>
    </row>
    <row r="165" spans="1:8" x14ac:dyDescent="0.3">
      <c r="A165" s="1">
        <v>42240</v>
      </c>
      <c r="B165" s="2">
        <v>4383.46</v>
      </c>
      <c r="C165" s="2">
        <v>4465.4799999999996</v>
      </c>
      <c r="D165" s="2">
        <v>4540.13</v>
      </c>
      <c r="E165" s="2">
        <v>4230.49</v>
      </c>
      <c r="F165" s="3">
        <v>-5.3499999999999999E-2</v>
      </c>
      <c r="G165">
        <f>$G$2*Tabella3[[#This Row],[CHIUSURA]]/$B$2</f>
        <v>103.08469083717245</v>
      </c>
      <c r="H165" s="6">
        <f>LN(Tabella3[[#This Row],[NUM INDICE]]/G164)</f>
        <v>-5.4932301258907468E-2</v>
      </c>
    </row>
    <row r="166" spans="1:8" x14ac:dyDescent="0.3">
      <c r="A166" s="1">
        <v>42241</v>
      </c>
      <c r="B166" s="2">
        <v>4564.8599999999997</v>
      </c>
      <c r="C166" s="2">
        <v>4458.09</v>
      </c>
      <c r="D166" s="2">
        <v>4596.24</v>
      </c>
      <c r="E166" s="2">
        <v>4431.83</v>
      </c>
      <c r="F166" s="3">
        <v>4.1399999999999999E-2</v>
      </c>
      <c r="G166">
        <f>$G$2*Tabella3[[#This Row],[CHIUSURA]]/$B$2</f>
        <v>107.35062754421733</v>
      </c>
      <c r="H166" s="6">
        <f>LN(Tabella3[[#This Row],[NUM INDICE]]/G165)</f>
        <v>4.0549478573054396E-2</v>
      </c>
    </row>
    <row r="167" spans="1:8" x14ac:dyDescent="0.3">
      <c r="A167" s="1">
        <v>42242</v>
      </c>
      <c r="B167" s="2">
        <v>4501.05</v>
      </c>
      <c r="C167" s="2">
        <v>4499.2299999999996</v>
      </c>
      <c r="D167" s="2">
        <v>4582.21</v>
      </c>
      <c r="E167" s="2">
        <v>4430.75</v>
      </c>
      <c r="F167" s="3">
        <v>-1.4E-2</v>
      </c>
      <c r="G167">
        <f>$G$2*Tabella3[[#This Row],[CHIUSURA]]/$B$2</f>
        <v>105.85002433982631</v>
      </c>
      <c r="H167" s="6">
        <f>LN(Tabella3[[#This Row],[NUM INDICE]]/G166)</f>
        <v>-1.4077142557982309E-2</v>
      </c>
    </row>
    <row r="168" spans="1:8" x14ac:dyDescent="0.3">
      <c r="A168" s="1">
        <v>42243</v>
      </c>
      <c r="B168" s="2">
        <v>4658.18</v>
      </c>
      <c r="C168" s="2">
        <v>4612.2700000000004</v>
      </c>
      <c r="D168" s="2">
        <v>4686.67</v>
      </c>
      <c r="E168" s="2">
        <v>4589.5200000000004</v>
      </c>
      <c r="F168" s="3">
        <v>3.49E-2</v>
      </c>
      <c r="G168">
        <f>$G$2*Tabella3[[#This Row],[CHIUSURA]]/$B$2</f>
        <v>109.54520975756593</v>
      </c>
      <c r="H168" s="6">
        <f>LN(Tabella3[[#This Row],[NUM INDICE]]/G167)</f>
        <v>3.4314111018405265E-2</v>
      </c>
    </row>
    <row r="169" spans="1:8" x14ac:dyDescent="0.3">
      <c r="A169" s="1">
        <v>42244</v>
      </c>
      <c r="B169" s="2">
        <v>4675.13</v>
      </c>
      <c r="C169" s="2">
        <v>4663.9799999999996</v>
      </c>
      <c r="D169" s="2">
        <v>4675.13</v>
      </c>
      <c r="E169" s="2">
        <v>4624.1099999999997</v>
      </c>
      <c r="F169" s="3">
        <v>3.5999999999999999E-3</v>
      </c>
      <c r="G169">
        <f>$G$2*Tabella3[[#This Row],[CHIUSURA]]/$B$2</f>
        <v>109.94381850720436</v>
      </c>
      <c r="H169" s="6">
        <f>LN(Tabella3[[#This Row],[NUM INDICE]]/G168)</f>
        <v>3.6321559306360571E-3</v>
      </c>
    </row>
    <row r="170" spans="1:8" x14ac:dyDescent="0.3">
      <c r="A170" s="1">
        <v>42247</v>
      </c>
      <c r="B170" s="2">
        <v>4652.95</v>
      </c>
      <c r="C170" s="2">
        <v>4636.4399999999996</v>
      </c>
      <c r="D170" s="2">
        <v>4657.76</v>
      </c>
      <c r="E170" s="2">
        <v>4608.62</v>
      </c>
      <c r="F170" s="3">
        <v>-4.7000000000000002E-3</v>
      </c>
      <c r="G170">
        <f>$G$2*Tabella3[[#This Row],[CHIUSURA]]/$B$2</f>
        <v>109.42221720531761</v>
      </c>
      <c r="H170" s="6">
        <f>LN(Tabella3[[#This Row],[NUM INDICE]]/G169)</f>
        <v>-4.7555427913115022E-3</v>
      </c>
    </row>
    <row r="171" spans="1:8" x14ac:dyDescent="0.3">
      <c r="A171" s="1">
        <v>42248</v>
      </c>
      <c r="B171" s="2">
        <v>4541.16</v>
      </c>
      <c r="C171" s="2">
        <v>4586.33</v>
      </c>
      <c r="D171" s="2">
        <v>4599.2299999999996</v>
      </c>
      <c r="E171" s="2">
        <v>4499.49</v>
      </c>
      <c r="F171" s="3">
        <v>-2.4E-2</v>
      </c>
      <c r="G171">
        <f>$G$2*Tabella3[[#This Row],[CHIUSURA]]/$B$2</f>
        <v>106.79328079693531</v>
      </c>
      <c r="H171" s="6">
        <f>LN(Tabella3[[#This Row],[NUM INDICE]]/G170)</f>
        <v>-2.4318941024416882E-2</v>
      </c>
    </row>
    <row r="172" spans="1:8" x14ac:dyDescent="0.3">
      <c r="A172" s="1">
        <v>42249</v>
      </c>
      <c r="B172" s="2">
        <v>4554.92</v>
      </c>
      <c r="C172" s="2">
        <v>4558</v>
      </c>
      <c r="D172" s="2">
        <v>4599.76</v>
      </c>
      <c r="E172" s="2">
        <v>4517.8100000000004</v>
      </c>
      <c r="F172" s="3">
        <v>3.0000000000000001E-3</v>
      </c>
      <c r="G172">
        <f>$G$2*Tabella3[[#This Row],[CHIUSURA]]/$B$2</f>
        <v>107.11687114472437</v>
      </c>
      <c r="H172" s="6">
        <f>LN(Tabella3[[#This Row],[NUM INDICE]]/G171)</f>
        <v>3.0254814153028967E-3</v>
      </c>
    </row>
    <row r="173" spans="1:8" x14ac:dyDescent="0.3">
      <c r="A173" s="1">
        <v>42250</v>
      </c>
      <c r="B173" s="2">
        <v>4653.79</v>
      </c>
      <c r="C173" s="2">
        <v>4601.75</v>
      </c>
      <c r="D173" s="2">
        <v>4692.3</v>
      </c>
      <c r="E173" s="2">
        <v>4589.9799999999996</v>
      </c>
      <c r="F173" s="3">
        <v>2.1700000000000001E-2</v>
      </c>
      <c r="G173">
        <f>$G$2*Tabella3[[#This Row],[CHIUSURA]]/$B$2</f>
        <v>109.44197126724659</v>
      </c>
      <c r="H173" s="6">
        <f>LN(Tabella3[[#This Row],[NUM INDICE]]/G172)</f>
        <v>2.1473973946525435E-2</v>
      </c>
    </row>
    <row r="174" spans="1:8" x14ac:dyDescent="0.3">
      <c r="A174" s="1">
        <v>42251</v>
      </c>
      <c r="B174" s="2">
        <v>4523.08</v>
      </c>
      <c r="C174" s="2">
        <v>4607.91</v>
      </c>
      <c r="D174" s="2">
        <v>4611.05</v>
      </c>
      <c r="E174" s="2">
        <v>4500.95</v>
      </c>
      <c r="F174" s="3">
        <v>-2.81E-2</v>
      </c>
      <c r="G174">
        <f>$G$2*Tabella3[[#This Row],[CHIUSURA]]/$B$2</f>
        <v>106.3680981306543</v>
      </c>
      <c r="H174" s="6">
        <f>LN(Tabella3[[#This Row],[NUM INDICE]]/G173)</f>
        <v>-2.8488763671838474E-2</v>
      </c>
    </row>
    <row r="175" spans="1:8" x14ac:dyDescent="0.3">
      <c r="A175" s="1">
        <v>42254</v>
      </c>
      <c r="B175" s="2">
        <v>4549.6400000000003</v>
      </c>
      <c r="C175" s="2">
        <v>4563.8500000000004</v>
      </c>
      <c r="D175" s="2">
        <v>4587.59</v>
      </c>
      <c r="E175" s="2">
        <v>4524.99</v>
      </c>
      <c r="F175" s="3">
        <v>5.8999999999999999E-3</v>
      </c>
      <c r="G175">
        <f>$G$2*Tabella3[[#This Row],[CHIUSURA]]/$B$2</f>
        <v>106.99270275545649</v>
      </c>
      <c r="H175" s="6">
        <f>LN(Tabella3[[#This Row],[NUM INDICE]]/G174)</f>
        <v>5.8549312385946179E-3</v>
      </c>
    </row>
    <row r="176" spans="1:8" x14ac:dyDescent="0.3">
      <c r="A176" s="1">
        <v>42255</v>
      </c>
      <c r="B176" s="2">
        <v>4598.26</v>
      </c>
      <c r="C176" s="2">
        <v>4581.66</v>
      </c>
      <c r="D176" s="2">
        <v>4655.08</v>
      </c>
      <c r="E176" s="2">
        <v>4575.6099999999997</v>
      </c>
      <c r="F176" s="3">
        <v>1.0699999999999999E-2</v>
      </c>
      <c r="G176">
        <f>$G$2*Tabella3[[#This Row],[CHIUSURA]]/$B$2</f>
        <v>108.13608667329839</v>
      </c>
      <c r="H176" s="6">
        <f>LN(Tabella3[[#This Row],[NUM INDICE]]/G175)</f>
        <v>1.0629862113279121E-2</v>
      </c>
    </row>
    <row r="177" spans="1:8" x14ac:dyDescent="0.3">
      <c r="A177" s="1">
        <v>42256</v>
      </c>
      <c r="B177" s="2">
        <v>4664.59</v>
      </c>
      <c r="C177" s="2">
        <v>4707.41</v>
      </c>
      <c r="D177" s="2">
        <v>4733.05</v>
      </c>
      <c r="E177" s="2">
        <v>4662.88</v>
      </c>
      <c r="F177" s="3">
        <v>1.44E-2</v>
      </c>
      <c r="G177">
        <f>$G$2*Tabella3[[#This Row],[CHIUSURA]]/$B$2</f>
        <v>109.69595206347638</v>
      </c>
      <c r="H177" s="6">
        <f>LN(Tabella3[[#This Row],[NUM INDICE]]/G176)</f>
        <v>1.4321970838469705E-2</v>
      </c>
    </row>
    <row r="178" spans="1:8" x14ac:dyDescent="0.3">
      <c r="A178" s="1">
        <v>42257</v>
      </c>
      <c r="B178" s="2">
        <v>4596.53</v>
      </c>
      <c r="C178" s="2">
        <v>4615.72</v>
      </c>
      <c r="D178" s="2">
        <v>4665.83</v>
      </c>
      <c r="E178" s="2">
        <v>4584.29</v>
      </c>
      <c r="F178" s="3">
        <v>-1.46E-2</v>
      </c>
      <c r="G178">
        <f>$G$2*Tabella3[[#This Row],[CHIUSURA]]/$B$2</f>
        <v>108.09540271242084</v>
      </c>
      <c r="H178" s="6">
        <f>LN(Tabella3[[#This Row],[NUM INDICE]]/G177)</f>
        <v>-1.469827089979028E-2</v>
      </c>
    </row>
    <row r="179" spans="1:8" x14ac:dyDescent="0.3">
      <c r="A179" s="1">
        <v>42258</v>
      </c>
      <c r="B179" s="2">
        <v>4548.72</v>
      </c>
      <c r="C179" s="2">
        <v>4618.59</v>
      </c>
      <c r="D179" s="2">
        <v>4618.59</v>
      </c>
      <c r="E179" s="2">
        <v>4545.1400000000003</v>
      </c>
      <c r="F179" s="3">
        <v>-1.04E-2</v>
      </c>
      <c r="G179">
        <f>$G$2*Tabella3[[#This Row],[CHIUSURA]]/$B$2</f>
        <v>106.97106735429615</v>
      </c>
      <c r="H179" s="6">
        <f>LN(Tabella3[[#This Row],[NUM INDICE]]/G178)</f>
        <v>-1.0455796301457791E-2</v>
      </c>
    </row>
    <row r="180" spans="1:8" x14ac:dyDescent="0.3">
      <c r="A180" s="1">
        <v>42261</v>
      </c>
      <c r="B180" s="2">
        <v>4518.1499999999996</v>
      </c>
      <c r="C180" s="2">
        <v>4554.71</v>
      </c>
      <c r="D180" s="2">
        <v>4596.75</v>
      </c>
      <c r="E180" s="2">
        <v>4513.5</v>
      </c>
      <c r="F180" s="3">
        <v>-6.7000000000000002E-3</v>
      </c>
      <c r="G180">
        <f>$G$2*Tabella3[[#This Row],[CHIUSURA]]/$B$2</f>
        <v>106.25216060052347</v>
      </c>
      <c r="H180" s="6">
        <f>LN(Tabella3[[#This Row],[NUM INDICE]]/G179)</f>
        <v>-6.7432566781229141E-3</v>
      </c>
    </row>
    <row r="181" spans="1:8" x14ac:dyDescent="0.3">
      <c r="A181" s="1">
        <v>42262</v>
      </c>
      <c r="B181" s="2">
        <v>4569.37</v>
      </c>
      <c r="C181" s="2">
        <v>4529.96</v>
      </c>
      <c r="D181" s="2">
        <v>4591.47</v>
      </c>
      <c r="E181" s="2">
        <v>4502.21</v>
      </c>
      <c r="F181" s="3">
        <v>1.1299999999999999E-2</v>
      </c>
      <c r="G181">
        <f>$G$2*Tabella3[[#This Row],[CHIUSURA]]/$B$2</f>
        <v>107.45668804338368</v>
      </c>
      <c r="H181" s="6">
        <f>LN(Tabella3[[#This Row],[NUM INDICE]]/G180)</f>
        <v>1.1272721797396365E-2</v>
      </c>
    </row>
    <row r="182" spans="1:8" x14ac:dyDescent="0.3">
      <c r="A182" s="1">
        <v>42263</v>
      </c>
      <c r="B182" s="2">
        <v>4645.84</v>
      </c>
      <c r="C182" s="2">
        <v>4610.16</v>
      </c>
      <c r="D182" s="2">
        <v>4653.34</v>
      </c>
      <c r="E182" s="2">
        <v>4604.08</v>
      </c>
      <c r="F182" s="3">
        <v>1.67E-2</v>
      </c>
      <c r="G182">
        <f>$G$2*Tabella3[[#This Row],[CHIUSURA]]/$B$2</f>
        <v>109.25501318113299</v>
      </c>
      <c r="H182" s="6">
        <f>LN(Tabella3[[#This Row],[NUM INDICE]]/G181)</f>
        <v>1.6596855705485986E-2</v>
      </c>
    </row>
    <row r="183" spans="1:8" x14ac:dyDescent="0.3">
      <c r="A183" s="1">
        <v>42264</v>
      </c>
      <c r="B183" s="2">
        <v>4655.1400000000003</v>
      </c>
      <c r="C183" s="2">
        <v>4660.17</v>
      </c>
      <c r="D183" s="2">
        <v>4665.99</v>
      </c>
      <c r="E183" s="2">
        <v>4629.2</v>
      </c>
      <c r="F183" s="3">
        <v>2E-3</v>
      </c>
      <c r="G183">
        <f>$G$2*Tabella3[[#This Row],[CHIUSURA]]/$B$2</f>
        <v>109.47371886677533</v>
      </c>
      <c r="H183" s="6">
        <f>LN(Tabella3[[#This Row],[NUM INDICE]]/G182)</f>
        <v>1.9997899359743779E-3</v>
      </c>
    </row>
    <row r="184" spans="1:8" x14ac:dyDescent="0.3">
      <c r="A184" s="1">
        <v>42265</v>
      </c>
      <c r="B184" s="2">
        <v>4535.8500000000004</v>
      </c>
      <c r="C184" s="2">
        <v>4623.1000000000004</v>
      </c>
      <c r="D184" s="2">
        <v>4623.1000000000004</v>
      </c>
      <c r="E184" s="2">
        <v>4495.05</v>
      </c>
      <c r="F184" s="3">
        <v>-2.5600000000000001E-2</v>
      </c>
      <c r="G184">
        <f>$G$2*Tabella3[[#This Row],[CHIUSURA]]/$B$2</f>
        <v>106.66840690545567</v>
      </c>
      <c r="H184" s="6">
        <f>LN(Tabella3[[#This Row],[NUM INDICE]]/G183)</f>
        <v>-2.5959488369153003E-2</v>
      </c>
    </row>
    <row r="185" spans="1:8" x14ac:dyDescent="0.3">
      <c r="A185" s="1">
        <v>42268</v>
      </c>
      <c r="B185" s="2">
        <v>4585.5</v>
      </c>
      <c r="C185" s="2">
        <v>4526.28</v>
      </c>
      <c r="D185" s="2">
        <v>4605.26</v>
      </c>
      <c r="E185" s="2">
        <v>4526.28</v>
      </c>
      <c r="F185" s="3">
        <v>1.09E-2</v>
      </c>
      <c r="G185">
        <f>$G$2*Tabella3[[#This Row],[CHIUSURA]]/$B$2</f>
        <v>107.83601306590096</v>
      </c>
      <c r="H185" s="6">
        <f>LN(Tabella3[[#This Row],[NUM INDICE]]/G184)</f>
        <v>1.088665392126381E-2</v>
      </c>
    </row>
    <row r="186" spans="1:8" x14ac:dyDescent="0.3">
      <c r="A186" s="1">
        <v>42269</v>
      </c>
      <c r="B186" s="2">
        <v>4428.51</v>
      </c>
      <c r="C186" s="2">
        <v>4582.92</v>
      </c>
      <c r="D186" s="2">
        <v>4582.92</v>
      </c>
      <c r="E186" s="2">
        <v>4415.97</v>
      </c>
      <c r="F186" s="3">
        <v>-3.4200000000000001E-2</v>
      </c>
      <c r="G186">
        <f>$G$2*Tabella3[[#This Row],[CHIUSURA]]/$B$2</f>
        <v>104.14411999181617</v>
      </c>
      <c r="H186" s="6">
        <f>LN(Tabella3[[#This Row],[NUM INDICE]]/G185)</f>
        <v>-3.483596665097357E-2</v>
      </c>
    </row>
    <row r="187" spans="1:8" x14ac:dyDescent="0.3">
      <c r="A187" s="1">
        <v>42270</v>
      </c>
      <c r="B187" s="2">
        <v>4432.83</v>
      </c>
      <c r="C187" s="2">
        <v>4427.79</v>
      </c>
      <c r="D187" s="2">
        <v>4488.2700000000004</v>
      </c>
      <c r="E187" s="2">
        <v>4400.42</v>
      </c>
      <c r="F187" s="3">
        <v>1E-3</v>
      </c>
      <c r="G187">
        <f>$G$2*Tabella3[[#This Row],[CHIUSURA]]/$B$2</f>
        <v>104.24571231030809</v>
      </c>
      <c r="H187" s="6">
        <f>LN(Tabella3[[#This Row],[NUM INDICE]]/G186)</f>
        <v>9.7502191367010947E-4</v>
      </c>
    </row>
    <row r="188" spans="1:8" x14ac:dyDescent="0.3">
      <c r="A188" s="1">
        <v>42271</v>
      </c>
      <c r="B188" s="2">
        <v>4347.24</v>
      </c>
      <c r="C188" s="2">
        <v>4434.7</v>
      </c>
      <c r="D188" s="2">
        <v>4455.05</v>
      </c>
      <c r="E188" s="2">
        <v>4309.42</v>
      </c>
      <c r="F188" s="3">
        <v>-1.9300000000000001E-2</v>
      </c>
      <c r="G188">
        <f>$G$2*Tabella3[[#This Row],[CHIUSURA]]/$B$2</f>
        <v>102.23291450018696</v>
      </c>
      <c r="H188" s="6">
        <f>LN(Tabella3[[#This Row],[NUM INDICE]]/G187)</f>
        <v>-1.9497045306953134E-2</v>
      </c>
    </row>
    <row r="189" spans="1:8" x14ac:dyDescent="0.3">
      <c r="A189" s="1">
        <v>42272</v>
      </c>
      <c r="B189" s="2">
        <v>4480.66</v>
      </c>
      <c r="C189" s="2">
        <v>4423.12</v>
      </c>
      <c r="D189" s="2">
        <v>4514.42</v>
      </c>
      <c r="E189" s="2">
        <v>4413.71</v>
      </c>
      <c r="F189" s="3">
        <v>3.0700000000000002E-2</v>
      </c>
      <c r="G189">
        <f>$G$2*Tabella3[[#This Row],[CHIUSURA]]/$B$2</f>
        <v>105.3705180032406</v>
      </c>
      <c r="H189" s="6">
        <f>LN(Tabella3[[#This Row],[NUM INDICE]]/G188)</f>
        <v>3.0229196032124029E-2</v>
      </c>
    </row>
    <row r="190" spans="1:8" x14ac:dyDescent="0.3">
      <c r="A190" s="1">
        <v>42275</v>
      </c>
      <c r="B190" s="2">
        <v>4357.05</v>
      </c>
      <c r="C190" s="2">
        <v>4452.24</v>
      </c>
      <c r="D190" s="2">
        <v>4470.07</v>
      </c>
      <c r="E190" s="2">
        <v>4337.28</v>
      </c>
      <c r="F190" s="3">
        <v>-2.76E-2</v>
      </c>
      <c r="G190">
        <f>$G$2*Tabella3[[#This Row],[CHIUSURA]]/$B$2</f>
        <v>102.46361372342902</v>
      </c>
      <c r="H190" s="6">
        <f>LN(Tabella3[[#This Row],[NUM INDICE]]/G189)</f>
        <v>-2.797513414917923E-2</v>
      </c>
    </row>
    <row r="191" spans="1:8" x14ac:dyDescent="0.3">
      <c r="A191" s="1">
        <v>42276</v>
      </c>
      <c r="B191" s="2">
        <v>4343.7299999999996</v>
      </c>
      <c r="C191" s="2">
        <v>4297.1899999999996</v>
      </c>
      <c r="D191" s="2">
        <v>4377.22</v>
      </c>
      <c r="E191" s="2">
        <v>4278.57</v>
      </c>
      <c r="F191" s="3">
        <v>-3.0999999999999999E-3</v>
      </c>
      <c r="G191">
        <f>$G$2*Tabella3[[#This Row],[CHIUSURA]]/$B$2</f>
        <v>102.15037074141226</v>
      </c>
      <c r="H191" s="6">
        <f>LN(Tabella3[[#This Row],[NUM INDICE]]/G190)</f>
        <v>-3.0617968517316391E-3</v>
      </c>
    </row>
    <row r="192" spans="1:8" x14ac:dyDescent="0.3">
      <c r="A192" s="1">
        <v>42277</v>
      </c>
      <c r="B192" s="2">
        <v>4455.29</v>
      </c>
      <c r="C192" s="2">
        <v>4433.76</v>
      </c>
      <c r="D192" s="2">
        <v>4474.72</v>
      </c>
      <c r="E192" s="2">
        <v>4413.08</v>
      </c>
      <c r="F192" s="3">
        <v>2.5700000000000001E-2</v>
      </c>
      <c r="G192">
        <f>$G$2*Tabella3[[#This Row],[CHIUSURA]]/$B$2</f>
        <v>104.77389829950451</v>
      </c>
      <c r="H192" s="6">
        <f>LN(Tabella3[[#This Row],[NUM INDICE]]/G191)</f>
        <v>2.5358728198769526E-2</v>
      </c>
    </row>
    <row r="193" spans="1:8" x14ac:dyDescent="0.3">
      <c r="A193" s="1">
        <v>42278</v>
      </c>
      <c r="B193" s="2">
        <v>4426.54</v>
      </c>
      <c r="C193" s="2">
        <v>4518.03</v>
      </c>
      <c r="D193" s="2">
        <v>4528.16</v>
      </c>
      <c r="E193" s="2">
        <v>4408.12</v>
      </c>
      <c r="F193" s="3">
        <v>-6.4999999999999997E-3</v>
      </c>
      <c r="G193">
        <f>$G$2*Tabella3[[#This Row],[CHIUSURA]]/$B$2</f>
        <v>104.09779201324463</v>
      </c>
      <c r="H193" s="6">
        <f>LN(Tabella3[[#This Row],[NUM INDICE]]/G192)</f>
        <v>-6.4739136896425535E-3</v>
      </c>
    </row>
    <row r="194" spans="1:8" x14ac:dyDescent="0.3">
      <c r="A194" s="1">
        <v>42279</v>
      </c>
      <c r="B194" s="2">
        <v>4458.88</v>
      </c>
      <c r="C194" s="2">
        <v>4472.5</v>
      </c>
      <c r="D194" s="2">
        <v>4518.3900000000003</v>
      </c>
      <c r="E194" s="2">
        <v>4386.1000000000004</v>
      </c>
      <c r="F194" s="3">
        <v>7.3000000000000001E-3</v>
      </c>
      <c r="G194">
        <f>$G$2*Tabella3[[#This Row],[CHIUSURA]]/$B$2</f>
        <v>104.85832339751052</v>
      </c>
      <c r="H194" s="6">
        <f>LN(Tabella3[[#This Row],[NUM INDICE]]/G193)</f>
        <v>7.2793729066169084E-3</v>
      </c>
    </row>
    <row r="195" spans="1:8" x14ac:dyDescent="0.3">
      <c r="A195" s="1">
        <v>42282</v>
      </c>
      <c r="B195" s="2">
        <v>4616.8999999999996</v>
      </c>
      <c r="C195" s="2">
        <v>4543.07</v>
      </c>
      <c r="D195" s="2">
        <v>4631.84</v>
      </c>
      <c r="E195" s="2">
        <v>4528.0200000000004</v>
      </c>
      <c r="F195" s="3">
        <v>3.5400000000000001E-2</v>
      </c>
      <c r="G195">
        <f>$G$2*Tabella3[[#This Row],[CHIUSURA]]/$B$2</f>
        <v>108.57443871419869</v>
      </c>
      <c r="H195" s="6">
        <f>LN(Tabella3[[#This Row],[NUM INDICE]]/G194)</f>
        <v>3.4825870784741392E-2</v>
      </c>
    </row>
    <row r="196" spans="1:8" x14ac:dyDescent="0.3">
      <c r="A196" s="1">
        <v>42283</v>
      </c>
      <c r="B196" s="2">
        <v>4660.6400000000003</v>
      </c>
      <c r="C196" s="2">
        <v>4610.43</v>
      </c>
      <c r="D196" s="2">
        <v>4684.79</v>
      </c>
      <c r="E196" s="2">
        <v>4589.29</v>
      </c>
      <c r="F196" s="3">
        <v>9.4999999999999998E-3</v>
      </c>
      <c r="G196">
        <f>$G$2*Tabella3[[#This Row],[CHIUSURA]]/$B$2</f>
        <v>109.60306093892939</v>
      </c>
      <c r="H196" s="6">
        <f>LN(Tabella3[[#This Row],[NUM INDICE]]/G195)</f>
        <v>9.4292935589000582E-3</v>
      </c>
    </row>
    <row r="197" spans="1:8" x14ac:dyDescent="0.3">
      <c r="A197" s="1">
        <v>42284</v>
      </c>
      <c r="B197" s="2">
        <v>4667.34</v>
      </c>
      <c r="C197" s="2">
        <v>4680.8500000000004</v>
      </c>
      <c r="D197" s="2">
        <v>4730.3</v>
      </c>
      <c r="E197" s="2">
        <v>4654.28</v>
      </c>
      <c r="F197" s="3">
        <v>1.4E-3</v>
      </c>
      <c r="G197">
        <f>$G$2*Tabella3[[#This Row],[CHIUSURA]]/$B$2</f>
        <v>109.76062309955341</v>
      </c>
      <c r="H197" s="6">
        <f>LN(Tabella3[[#This Row],[NUM INDICE]]/G196)</f>
        <v>1.4365384900482364E-3</v>
      </c>
    </row>
    <row r="198" spans="1:8" x14ac:dyDescent="0.3">
      <c r="A198" s="1">
        <v>42285</v>
      </c>
      <c r="B198" s="2">
        <v>4675.91</v>
      </c>
      <c r="C198" s="2">
        <v>4657.24</v>
      </c>
      <c r="D198" s="2">
        <v>4687.1899999999996</v>
      </c>
      <c r="E198" s="2">
        <v>4643.92</v>
      </c>
      <c r="F198" s="3">
        <v>1.8E-3</v>
      </c>
      <c r="G198">
        <f>$G$2*Tabella3[[#This Row],[CHIUSURA]]/$B$2</f>
        <v>109.96216156470985</v>
      </c>
      <c r="H198" s="6">
        <f>LN(Tabella3[[#This Row],[NUM INDICE]]/G197)</f>
        <v>1.8344799514937113E-3</v>
      </c>
    </row>
    <row r="199" spans="1:8" x14ac:dyDescent="0.3">
      <c r="A199" s="1">
        <v>42286</v>
      </c>
      <c r="B199" s="2">
        <v>4701.3900000000003</v>
      </c>
      <c r="C199" s="2">
        <v>4723.28</v>
      </c>
      <c r="D199" s="2">
        <v>4737.6899999999996</v>
      </c>
      <c r="E199" s="2">
        <v>4693.25</v>
      </c>
      <c r="F199" s="3">
        <v>5.4000000000000003E-3</v>
      </c>
      <c r="G199">
        <f>$G$2*Tabella3[[#This Row],[CHIUSURA]]/$B$2</f>
        <v>110.56136810988905</v>
      </c>
      <c r="H199" s="6">
        <f>LN(Tabella3[[#This Row],[NUM INDICE]]/G198)</f>
        <v>5.4344134682805401E-3</v>
      </c>
    </row>
    <row r="200" spans="1:8" x14ac:dyDescent="0.3">
      <c r="A200" s="1">
        <v>42289</v>
      </c>
      <c r="B200" s="2">
        <v>4688.7</v>
      </c>
      <c r="C200" s="2">
        <v>4705.22</v>
      </c>
      <c r="D200" s="2">
        <v>4713.41</v>
      </c>
      <c r="E200" s="2">
        <v>4663.34</v>
      </c>
      <c r="F200" s="3">
        <v>-2.7000000000000001E-3</v>
      </c>
      <c r="G200">
        <f>$G$2*Tabella3[[#This Row],[CHIUSURA]]/$B$2</f>
        <v>110.26294067431901</v>
      </c>
      <c r="H200" s="6">
        <f>LN(Tabella3[[#This Row],[NUM INDICE]]/G199)</f>
        <v>-2.7028511389060208E-3</v>
      </c>
    </row>
    <row r="201" spans="1:8" x14ac:dyDescent="0.3">
      <c r="A201" s="1">
        <v>42290</v>
      </c>
      <c r="B201" s="2">
        <v>4643.38</v>
      </c>
      <c r="C201" s="2">
        <v>4667.51</v>
      </c>
      <c r="D201" s="2">
        <v>4667.51</v>
      </c>
      <c r="E201" s="2">
        <v>4598.1099999999997</v>
      </c>
      <c r="F201" s="3">
        <v>-9.7000000000000003E-3</v>
      </c>
      <c r="G201">
        <f>$G$2*Tabella3[[#This Row],[CHIUSURA]]/$B$2</f>
        <v>109.19716199976953</v>
      </c>
      <c r="H201" s="6">
        <f>LN(Tabella3[[#This Row],[NUM INDICE]]/G200)</f>
        <v>-9.7128092097630171E-3</v>
      </c>
    </row>
    <row r="202" spans="1:8" x14ac:dyDescent="0.3">
      <c r="A202" s="1">
        <v>42291</v>
      </c>
      <c r="B202" s="2">
        <v>4609.03</v>
      </c>
      <c r="C202" s="2">
        <v>4608.42</v>
      </c>
      <c r="D202" s="2">
        <v>4660.43</v>
      </c>
      <c r="E202" s="2">
        <v>4580.84</v>
      </c>
      <c r="F202" s="3">
        <v>-7.4000000000000003E-3</v>
      </c>
      <c r="G202">
        <f>$G$2*Tabella3[[#This Row],[CHIUSURA]]/$B$2</f>
        <v>108.38936196731643</v>
      </c>
      <c r="H202" s="6">
        <f>LN(Tabella3[[#This Row],[NUM INDICE]]/G201)</f>
        <v>-7.4251266030473913E-3</v>
      </c>
    </row>
    <row r="203" spans="1:8" x14ac:dyDescent="0.3">
      <c r="A203" s="1">
        <v>42292</v>
      </c>
      <c r="B203" s="2">
        <v>4675.29</v>
      </c>
      <c r="C203" s="2">
        <v>4651.7700000000004</v>
      </c>
      <c r="D203" s="2">
        <v>4683.75</v>
      </c>
      <c r="E203" s="2">
        <v>4622.45</v>
      </c>
      <c r="F203" s="3">
        <v>1.44E-2</v>
      </c>
      <c r="G203">
        <f>$G$2*Tabella3[[#This Row],[CHIUSURA]]/$B$2</f>
        <v>109.94758118566702</v>
      </c>
      <c r="H203" s="6">
        <f>LN(Tabella3[[#This Row],[NUM INDICE]]/G202)</f>
        <v>1.4273770180991435E-2</v>
      </c>
    </row>
    <row r="204" spans="1:8" x14ac:dyDescent="0.3">
      <c r="A204" s="1">
        <v>42293</v>
      </c>
      <c r="B204" s="2">
        <v>4702.79</v>
      </c>
      <c r="C204" s="2">
        <v>4702.5600000000004</v>
      </c>
      <c r="D204" s="2">
        <v>4718.91</v>
      </c>
      <c r="E204" s="2">
        <v>4680.22</v>
      </c>
      <c r="F204" s="3">
        <v>5.8999999999999999E-3</v>
      </c>
      <c r="G204">
        <f>$G$2*Tabella3[[#This Row],[CHIUSURA]]/$B$2</f>
        <v>110.59429154643733</v>
      </c>
      <c r="H204" s="6">
        <f>LN(Tabella3[[#This Row],[NUM INDICE]]/G203)</f>
        <v>5.86475671409951E-3</v>
      </c>
    </row>
    <row r="205" spans="1:8" x14ac:dyDescent="0.3">
      <c r="A205" s="1">
        <v>42296</v>
      </c>
      <c r="B205" s="2">
        <v>4704.07</v>
      </c>
      <c r="C205" s="2">
        <v>4697.5200000000004</v>
      </c>
      <c r="D205" s="2">
        <v>4744.97</v>
      </c>
      <c r="E205" s="2">
        <v>4684.5200000000004</v>
      </c>
      <c r="F205" s="3">
        <v>2.9999999999999997E-4</v>
      </c>
      <c r="G205">
        <f>$G$2*Tabella3[[#This Row],[CHIUSURA]]/$B$2</f>
        <v>110.62439297413864</v>
      </c>
      <c r="H205" s="6">
        <f>LN(Tabella3[[#This Row],[NUM INDICE]]/G204)</f>
        <v>2.7214182158548925E-4</v>
      </c>
    </row>
    <row r="206" spans="1:8" x14ac:dyDescent="0.3">
      <c r="A206" s="1">
        <v>42297</v>
      </c>
      <c r="B206" s="2">
        <v>4673.8100000000004</v>
      </c>
      <c r="C206" s="2">
        <v>4708.1899999999996</v>
      </c>
      <c r="D206" s="2">
        <v>4711.95</v>
      </c>
      <c r="E206" s="2">
        <v>4649.9799999999996</v>
      </c>
      <c r="F206" s="3">
        <v>-6.4000000000000003E-3</v>
      </c>
      <c r="G206">
        <f>$G$2*Tabella3[[#This Row],[CHIUSURA]]/$B$2</f>
        <v>109.9127764098874</v>
      </c>
      <c r="H206" s="6">
        <f>LN(Tabella3[[#This Row],[NUM INDICE]]/G205)</f>
        <v>-6.4535065540743319E-3</v>
      </c>
    </row>
    <row r="207" spans="1:8" x14ac:dyDescent="0.3">
      <c r="A207" s="1">
        <v>42298</v>
      </c>
      <c r="B207" s="2">
        <v>4695.1000000000004</v>
      </c>
      <c r="C207" s="2">
        <v>4691.37</v>
      </c>
      <c r="D207" s="2">
        <v>4716.57</v>
      </c>
      <c r="E207" s="2">
        <v>4642.9399999999996</v>
      </c>
      <c r="F207" s="3">
        <v>4.5999999999999999E-3</v>
      </c>
      <c r="G207">
        <f>$G$2*Tabella3[[#This Row],[CHIUSURA]]/$B$2</f>
        <v>110.41344781282558</v>
      </c>
      <c r="H207" s="6">
        <f>LN(Tabella3[[#This Row],[NUM INDICE]]/G206)</f>
        <v>4.5448268040143543E-3</v>
      </c>
    </row>
    <row r="208" spans="1:8" x14ac:dyDescent="0.3">
      <c r="A208" s="1">
        <v>42299</v>
      </c>
      <c r="B208" s="2">
        <v>4802.18</v>
      </c>
      <c r="C208" s="2">
        <v>4675.1499999999996</v>
      </c>
      <c r="D208" s="2">
        <v>4816.99</v>
      </c>
      <c r="E208" s="2">
        <v>4670.1000000000004</v>
      </c>
      <c r="F208" s="3">
        <v>2.2800000000000001E-2</v>
      </c>
      <c r="G208">
        <f>$G$2*Tabella3[[#This Row],[CHIUSURA]]/$B$2</f>
        <v>112.93162037396321</v>
      </c>
      <c r="H208" s="6">
        <f>LN(Tabella3[[#This Row],[NUM INDICE]]/G207)</f>
        <v>2.2550569790120871E-2</v>
      </c>
    </row>
    <row r="209" spans="1:8" x14ac:dyDescent="0.3">
      <c r="A209" s="1">
        <v>42300</v>
      </c>
      <c r="B209" s="2">
        <v>4923.6400000000003</v>
      </c>
      <c r="C209" s="2">
        <v>4840.32</v>
      </c>
      <c r="D209" s="2">
        <v>4947.0200000000004</v>
      </c>
      <c r="E209" s="2">
        <v>4840.32</v>
      </c>
      <c r="F209" s="3">
        <v>2.53E-2</v>
      </c>
      <c r="G209">
        <f>$G$2*Tabella3[[#This Row],[CHIUSURA]]/$B$2</f>
        <v>115.78796366193276</v>
      </c>
      <c r="H209" s="6">
        <f>LN(Tabella3[[#This Row],[NUM INDICE]]/G208)</f>
        <v>2.4978112879766309E-2</v>
      </c>
    </row>
    <row r="210" spans="1:8" x14ac:dyDescent="0.3">
      <c r="A210" s="1">
        <v>42303</v>
      </c>
      <c r="B210" s="2">
        <v>4897.13</v>
      </c>
      <c r="C210" s="2">
        <v>4908.33</v>
      </c>
      <c r="D210" s="2">
        <v>4924.24</v>
      </c>
      <c r="E210" s="2">
        <v>4881.05</v>
      </c>
      <c r="F210" s="3">
        <v>-5.4000000000000003E-3</v>
      </c>
      <c r="G210">
        <f>$G$2*Tabella3[[#This Row],[CHIUSURA]]/$B$2</f>
        <v>115.16453487415016</v>
      </c>
      <c r="H210" s="6">
        <f>LN(Tabella3[[#This Row],[NUM INDICE]]/G209)</f>
        <v>-5.3987751245673206E-3</v>
      </c>
    </row>
    <row r="211" spans="1:8" x14ac:dyDescent="0.3">
      <c r="A211" s="1">
        <v>42304</v>
      </c>
      <c r="B211" s="2">
        <v>4847.07</v>
      </c>
      <c r="C211" s="2">
        <v>4885.09</v>
      </c>
      <c r="D211" s="2">
        <v>4896.46</v>
      </c>
      <c r="E211" s="2">
        <v>4847.07</v>
      </c>
      <c r="F211" s="3">
        <v>-1.0200000000000001E-2</v>
      </c>
      <c r="G211">
        <f>$G$2*Tabella3[[#This Row],[CHIUSURA]]/$B$2</f>
        <v>113.98728685014427</v>
      </c>
      <c r="H211" s="6">
        <f>LN(Tabella3[[#This Row],[NUM INDICE]]/G210)</f>
        <v>-1.0274920551452066E-2</v>
      </c>
    </row>
    <row r="212" spans="1:8" x14ac:dyDescent="0.3">
      <c r="A212" s="1">
        <v>42305</v>
      </c>
      <c r="B212" s="2">
        <v>4890.58</v>
      </c>
      <c r="C212" s="2">
        <v>4857.8500000000004</v>
      </c>
      <c r="D212" s="2">
        <v>4907.84</v>
      </c>
      <c r="E212" s="2">
        <v>4848.5</v>
      </c>
      <c r="F212" s="3">
        <v>8.9999999999999993E-3</v>
      </c>
      <c r="G212">
        <f>$G$2*Tabella3[[#This Row],[CHIUSURA]]/$B$2</f>
        <v>115.01050022458487</v>
      </c>
      <c r="H212" s="6">
        <f>LN(Tabella3[[#This Row],[NUM INDICE]]/G211)</f>
        <v>8.9365071783997878E-3</v>
      </c>
    </row>
    <row r="213" spans="1:8" x14ac:dyDescent="0.3">
      <c r="A213" s="1">
        <v>42306</v>
      </c>
      <c r="B213" s="2">
        <v>4885.82</v>
      </c>
      <c r="C213" s="2">
        <v>4892.88</v>
      </c>
      <c r="D213" s="2">
        <v>4899.84</v>
      </c>
      <c r="E213" s="2">
        <v>4841.3900000000003</v>
      </c>
      <c r="F213" s="3">
        <v>-1E-3</v>
      </c>
      <c r="G213">
        <f>$G$2*Tabella3[[#This Row],[CHIUSURA]]/$B$2</f>
        <v>114.89856054032063</v>
      </c>
      <c r="H213" s="6">
        <f>LN(Tabella3[[#This Row],[NUM INDICE]]/G212)</f>
        <v>-9.7377365413305679E-4</v>
      </c>
    </row>
    <row r="214" spans="1:8" x14ac:dyDescent="0.3">
      <c r="A214" s="1">
        <v>42307</v>
      </c>
      <c r="B214" s="2">
        <v>4897.66</v>
      </c>
      <c r="C214" s="2">
        <v>4895.03</v>
      </c>
      <c r="D214" s="2">
        <v>4909.16</v>
      </c>
      <c r="E214" s="2">
        <v>4865.16</v>
      </c>
      <c r="F214" s="3">
        <v>2.3999999999999998E-3</v>
      </c>
      <c r="G214">
        <f>$G$2*Tabella3[[#This Row],[CHIUSURA]]/$B$2</f>
        <v>115.17699874655774</v>
      </c>
      <c r="H214" s="6">
        <f>LN(Tabella3[[#This Row],[NUM INDICE]]/G213)</f>
        <v>2.420407826307576E-3</v>
      </c>
    </row>
    <row r="215" spans="1:8" x14ac:dyDescent="0.3">
      <c r="A215" s="1">
        <v>42310</v>
      </c>
      <c r="B215" s="2">
        <v>4916.21</v>
      </c>
      <c r="C215" s="2">
        <v>4848.8599999999997</v>
      </c>
      <c r="D215" s="2">
        <v>4936.8500000000004</v>
      </c>
      <c r="E215" s="2">
        <v>4845.12</v>
      </c>
      <c r="F215" s="3">
        <v>3.8E-3</v>
      </c>
      <c r="G215">
        <f>$G$2*Tabella3[[#This Row],[CHIUSURA]]/$B$2</f>
        <v>115.61323428082281</v>
      </c>
      <c r="H215" s="6">
        <f>LN(Tabella3[[#This Row],[NUM INDICE]]/G214)</f>
        <v>3.7803684156781175E-3</v>
      </c>
    </row>
    <row r="216" spans="1:8" x14ac:dyDescent="0.3">
      <c r="A216" s="1">
        <v>42311</v>
      </c>
      <c r="B216" s="2">
        <v>4936.18</v>
      </c>
      <c r="C216" s="2">
        <v>4920.0200000000004</v>
      </c>
      <c r="D216" s="2">
        <v>4936.18</v>
      </c>
      <c r="E216" s="2">
        <v>4895.84</v>
      </c>
      <c r="F216" s="3">
        <v>4.1000000000000003E-3</v>
      </c>
      <c r="G216">
        <f>$G$2*Tabella3[[#This Row],[CHIUSURA]]/$B$2</f>
        <v>116.08286358644401</v>
      </c>
      <c r="H216" s="6">
        <f>LN(Tabella3[[#This Row],[NUM INDICE]]/G215)</f>
        <v>4.0538442648595831E-3</v>
      </c>
    </row>
    <row r="217" spans="1:8" x14ac:dyDescent="0.3">
      <c r="A217" s="1">
        <v>42312</v>
      </c>
      <c r="B217" s="2">
        <v>4948.29</v>
      </c>
      <c r="C217" s="2">
        <v>4951.1899999999996</v>
      </c>
      <c r="D217" s="2">
        <v>4992.97</v>
      </c>
      <c r="E217" s="2">
        <v>4942.08</v>
      </c>
      <c r="F217" s="3">
        <v>2.5000000000000001E-3</v>
      </c>
      <c r="G217">
        <f>$G$2*Tabella3[[#This Row],[CHIUSURA]]/$B$2</f>
        <v>116.36765131258687</v>
      </c>
      <c r="H217" s="6">
        <f>LN(Tabella3[[#This Row],[NUM INDICE]]/G216)</f>
        <v>2.4503096390711015E-3</v>
      </c>
    </row>
    <row r="218" spans="1:8" x14ac:dyDescent="0.3">
      <c r="A218" s="1">
        <v>42313</v>
      </c>
      <c r="B218" s="2">
        <v>4980.04</v>
      </c>
      <c r="C218" s="2">
        <v>4967.9399999999996</v>
      </c>
      <c r="D218" s="2">
        <v>5008.0600000000004</v>
      </c>
      <c r="E218" s="2">
        <v>4935.22</v>
      </c>
      <c r="F218" s="3">
        <v>6.4000000000000003E-3</v>
      </c>
      <c r="G218">
        <f>$G$2*Tabella3[[#This Row],[CHIUSURA]]/$B$2</f>
        <v>117.11430782002168</v>
      </c>
      <c r="H218" s="6">
        <f>LN(Tabella3[[#This Row],[NUM INDICE]]/G217)</f>
        <v>6.3958607808408266E-3</v>
      </c>
    </row>
    <row r="219" spans="1:8" x14ac:dyDescent="0.3">
      <c r="A219" s="1">
        <v>42314</v>
      </c>
      <c r="B219" s="2">
        <v>4984.1499999999996</v>
      </c>
      <c r="C219" s="2">
        <v>4964.88</v>
      </c>
      <c r="D219" s="2">
        <v>5011.6499999999996</v>
      </c>
      <c r="E219" s="2">
        <v>4930.92</v>
      </c>
      <c r="F219" s="3">
        <v>8.0000000000000004E-4</v>
      </c>
      <c r="G219">
        <f>$G$2*Tabella3[[#This Row],[CHIUSURA]]/$B$2</f>
        <v>117.21096162303134</v>
      </c>
      <c r="H219" s="6">
        <f>LN(Tabella3[[#This Row],[NUM INDICE]]/G218)</f>
        <v>8.2495420763504124E-4</v>
      </c>
    </row>
    <row r="220" spans="1:8" x14ac:dyDescent="0.3">
      <c r="A220" s="1">
        <v>42317</v>
      </c>
      <c r="B220" s="2">
        <v>4911.17</v>
      </c>
      <c r="C220" s="2">
        <v>4978.84</v>
      </c>
      <c r="D220" s="2">
        <v>4983.7700000000004</v>
      </c>
      <c r="E220" s="2">
        <v>4906.4799999999996</v>
      </c>
      <c r="F220" s="3">
        <v>-1.46E-2</v>
      </c>
      <c r="G220">
        <f>$G$2*Tabella3[[#This Row],[CHIUSURA]]/$B$2</f>
        <v>115.4947099092489</v>
      </c>
      <c r="H220" s="6">
        <f>LN(Tabella3[[#This Row],[NUM INDICE]]/G219)</f>
        <v>-1.4750674714684825E-2</v>
      </c>
    </row>
    <row r="221" spans="1:8" x14ac:dyDescent="0.3">
      <c r="A221" s="1">
        <v>42318</v>
      </c>
      <c r="B221" s="2">
        <v>4912.16</v>
      </c>
      <c r="C221" s="2">
        <v>4937.37</v>
      </c>
      <c r="D221" s="2">
        <v>4942.62</v>
      </c>
      <c r="E221" s="2">
        <v>4873.45</v>
      </c>
      <c r="F221" s="3">
        <v>2.0000000000000001E-4</v>
      </c>
      <c r="G221">
        <f>$G$2*Tabella3[[#This Row],[CHIUSURA]]/$B$2</f>
        <v>115.51799148223662</v>
      </c>
      <c r="H221" s="6">
        <f>LN(Tabella3[[#This Row],[NUM INDICE]]/G220)</f>
        <v>2.0156097847698199E-4</v>
      </c>
    </row>
    <row r="222" spans="1:8" x14ac:dyDescent="0.3">
      <c r="A222" s="1">
        <v>42319</v>
      </c>
      <c r="B222" s="2">
        <v>4952.51</v>
      </c>
      <c r="C222" s="2">
        <v>4919.1000000000004</v>
      </c>
      <c r="D222" s="2">
        <v>4973.8999999999996</v>
      </c>
      <c r="E222" s="2">
        <v>4917.09</v>
      </c>
      <c r="F222" s="3">
        <v>8.2000000000000007E-3</v>
      </c>
      <c r="G222">
        <f>$G$2*Tabella3[[#This Row],[CHIUSURA]]/$B$2</f>
        <v>116.46689195703962</v>
      </c>
      <c r="H222" s="6">
        <f>LN(Tabella3[[#This Row],[NUM INDICE]]/G221)</f>
        <v>8.1807551665161685E-3</v>
      </c>
    </row>
    <row r="223" spans="1:8" x14ac:dyDescent="0.3">
      <c r="A223" s="1">
        <v>42320</v>
      </c>
      <c r="B223" s="2">
        <v>4856.6499999999996</v>
      </c>
      <c r="C223" s="2">
        <v>4941.26</v>
      </c>
      <c r="D223" s="2">
        <v>4963.38</v>
      </c>
      <c r="E223" s="2">
        <v>4851.04</v>
      </c>
      <c r="F223" s="3">
        <v>-1.9400000000000001E-2</v>
      </c>
      <c r="G223">
        <f>$G$2*Tabella3[[#This Row],[CHIUSURA]]/$B$2</f>
        <v>114.21257722309625</v>
      </c>
      <c r="H223" s="6">
        <f>LN(Tabella3[[#This Row],[NUM INDICE]]/G222)</f>
        <v>-1.9545618946637387E-2</v>
      </c>
    </row>
    <row r="224" spans="1:8" x14ac:dyDescent="0.3">
      <c r="A224" s="1">
        <v>42321</v>
      </c>
      <c r="B224" s="2">
        <v>4807.95</v>
      </c>
      <c r="C224" s="2">
        <v>4835.6899999999996</v>
      </c>
      <c r="D224" s="2">
        <v>4860.53</v>
      </c>
      <c r="E224" s="2">
        <v>4762.33</v>
      </c>
      <c r="F224" s="3">
        <v>-0.01</v>
      </c>
      <c r="G224">
        <f>$G$2*Tabella3[[#This Row],[CHIUSURA]]/$B$2</f>
        <v>113.06731196602301</v>
      </c>
      <c r="H224" s="6">
        <f>LN(Tabella3[[#This Row],[NUM INDICE]]/G223)</f>
        <v>-1.007810197973385E-2</v>
      </c>
    </row>
    <row r="225" spans="1:8" x14ac:dyDescent="0.3">
      <c r="A225" s="1">
        <v>42324</v>
      </c>
      <c r="B225" s="2">
        <v>4804.3100000000004</v>
      </c>
      <c r="C225" s="2">
        <v>4756.92</v>
      </c>
      <c r="D225" s="2">
        <v>4824.0200000000004</v>
      </c>
      <c r="E225" s="2">
        <v>4751.03</v>
      </c>
      <c r="F225" s="3">
        <v>-8.0000000000000004E-4</v>
      </c>
      <c r="G225">
        <f>$G$2*Tabella3[[#This Row],[CHIUSURA]]/$B$2</f>
        <v>112.98171103099743</v>
      </c>
      <c r="H225" s="6">
        <f>LN(Tabella3[[#This Row],[NUM INDICE]]/G224)</f>
        <v>-7.5736614989449394E-4</v>
      </c>
    </row>
    <row r="226" spans="1:8" x14ac:dyDescent="0.3">
      <c r="A226" s="1">
        <v>42325</v>
      </c>
      <c r="B226" s="2">
        <v>4937.3100000000004</v>
      </c>
      <c r="C226" s="2">
        <v>4850.29</v>
      </c>
      <c r="D226" s="2">
        <v>4937.3100000000004</v>
      </c>
      <c r="E226" s="2">
        <v>4840.75</v>
      </c>
      <c r="F226" s="3">
        <v>2.7699999999999999E-2</v>
      </c>
      <c r="G226">
        <f>$G$2*Tabella3[[#This Row],[CHIUSURA]]/$B$2</f>
        <v>116.10943750308658</v>
      </c>
      <c r="H226" s="6">
        <f>LN(Tabella3[[#This Row],[NUM INDICE]]/G225)</f>
        <v>2.7307216779673096E-2</v>
      </c>
    </row>
    <row r="227" spans="1:8" x14ac:dyDescent="0.3">
      <c r="A227" s="1">
        <v>42326</v>
      </c>
      <c r="B227" s="2">
        <v>4906.72</v>
      </c>
      <c r="C227" s="2">
        <v>4901.12</v>
      </c>
      <c r="D227" s="2">
        <v>4918.1400000000003</v>
      </c>
      <c r="E227" s="2">
        <v>4879.3599999999997</v>
      </c>
      <c r="F227" s="3">
        <v>-6.1999999999999998E-3</v>
      </c>
      <c r="G227">
        <f>$G$2*Tabella3[[#This Row],[CHIUSURA]]/$B$2</f>
        <v>115.39006041450607</v>
      </c>
      <c r="H227" s="6">
        <f>LN(Tabella3[[#This Row],[NUM INDICE]]/G226)</f>
        <v>-6.2149543354043735E-3</v>
      </c>
    </row>
    <row r="228" spans="1:8" x14ac:dyDescent="0.3">
      <c r="A228" s="1">
        <v>42327</v>
      </c>
      <c r="B228" s="2">
        <v>4915.1000000000004</v>
      </c>
      <c r="C228" s="2">
        <v>4943.8999999999996</v>
      </c>
      <c r="D228" s="2">
        <v>4962.45</v>
      </c>
      <c r="E228" s="2">
        <v>4901.07</v>
      </c>
      <c r="F228" s="3">
        <v>1.6999999999999999E-3</v>
      </c>
      <c r="G228">
        <f>$G$2*Tabella3[[#This Row],[CHIUSURA]]/$B$2</f>
        <v>115.58713069898809</v>
      </c>
      <c r="H228" s="6">
        <f>LN(Tabella3[[#This Row],[NUM INDICE]]/G227)</f>
        <v>1.7064051333500129E-3</v>
      </c>
    </row>
    <row r="229" spans="1:8" x14ac:dyDescent="0.3">
      <c r="A229" s="1">
        <v>42328</v>
      </c>
      <c r="B229" s="2">
        <v>4910.97</v>
      </c>
      <c r="C229" s="2">
        <v>4929.34</v>
      </c>
      <c r="D229" s="2">
        <v>4934.29</v>
      </c>
      <c r="E229" s="2">
        <v>4879.49</v>
      </c>
      <c r="F229" s="3">
        <v>-8.0000000000000004E-4</v>
      </c>
      <c r="G229">
        <f>$G$2*Tabella3[[#This Row],[CHIUSURA]]/$B$2</f>
        <v>115.49000656117057</v>
      </c>
      <c r="H229" s="6">
        <f>LN(Tabella3[[#This Row],[NUM INDICE]]/G228)</f>
        <v>-8.4062096915729059E-4</v>
      </c>
    </row>
    <row r="230" spans="1:8" x14ac:dyDescent="0.3">
      <c r="A230" s="1">
        <v>42331</v>
      </c>
      <c r="B230" s="2">
        <v>4889.12</v>
      </c>
      <c r="C230" s="2">
        <v>4901.68</v>
      </c>
      <c r="D230" s="2">
        <v>4905.33</v>
      </c>
      <c r="E230" s="2">
        <v>4860.7299999999996</v>
      </c>
      <c r="F230" s="3">
        <v>-4.4000000000000003E-3</v>
      </c>
      <c r="G230">
        <f>$G$2*Tabella3[[#This Row],[CHIUSURA]]/$B$2</f>
        <v>114.97616578361307</v>
      </c>
      <c r="H230" s="6">
        <f>LN(Tabella3[[#This Row],[NUM INDICE]]/G229)</f>
        <v>-4.4591501109630637E-3</v>
      </c>
    </row>
    <row r="231" spans="1:8" x14ac:dyDescent="0.3">
      <c r="A231" s="1">
        <v>42332</v>
      </c>
      <c r="B231" s="2">
        <v>4820.28</v>
      </c>
      <c r="C231" s="2">
        <v>4863.8100000000004</v>
      </c>
      <c r="D231" s="2">
        <v>4865.42</v>
      </c>
      <c r="E231" s="2">
        <v>4773.9799999999996</v>
      </c>
      <c r="F231" s="3">
        <v>-1.41E-2</v>
      </c>
      <c r="G231">
        <f>$G$2*Tabella3[[#This Row],[CHIUSURA]]/$B$2</f>
        <v>113.35727337505203</v>
      </c>
      <c r="H231" s="6">
        <f>LN(Tabella3[[#This Row],[NUM INDICE]]/G230)</f>
        <v>-1.4180310530411811E-2</v>
      </c>
    </row>
    <row r="232" spans="1:8" x14ac:dyDescent="0.3">
      <c r="A232" s="1">
        <v>42333</v>
      </c>
      <c r="B232" s="2">
        <v>4892.99</v>
      </c>
      <c r="C232" s="2">
        <v>4830.22</v>
      </c>
      <c r="D232" s="2">
        <v>4911.83</v>
      </c>
      <c r="E232" s="2">
        <v>4821.51</v>
      </c>
      <c r="F232" s="3">
        <v>1.5100000000000001E-2</v>
      </c>
      <c r="G232">
        <f>$G$2*Tabella3[[#This Row],[CHIUSURA]]/$B$2</f>
        <v>115.06717556892875</v>
      </c>
      <c r="H232" s="6">
        <f>LN(Tabella3[[#This Row],[NUM INDICE]]/G231)</f>
        <v>1.4971550907366273E-2</v>
      </c>
    </row>
    <row r="233" spans="1:8" x14ac:dyDescent="0.3">
      <c r="A233" s="1">
        <v>42334</v>
      </c>
      <c r="B233" s="2">
        <v>4946.0200000000004</v>
      </c>
      <c r="C233" s="2">
        <v>4884.3500000000004</v>
      </c>
      <c r="D233" s="2">
        <v>4956.08</v>
      </c>
      <c r="E233" s="2">
        <v>4883.2700000000004</v>
      </c>
      <c r="F233" s="3">
        <v>1.0800000000000001E-2</v>
      </c>
      <c r="G233">
        <f>$G$2*Tabella3[[#This Row],[CHIUSURA]]/$B$2</f>
        <v>116.31426831189783</v>
      </c>
      <c r="H233" s="6">
        <f>LN(Tabella3[[#This Row],[NUM INDICE]]/G232)</f>
        <v>1.0779644193753891E-2</v>
      </c>
    </row>
    <row r="234" spans="1:8" x14ac:dyDescent="0.3">
      <c r="A234" s="1">
        <v>42335</v>
      </c>
      <c r="B234" s="2">
        <v>4930.1400000000003</v>
      </c>
      <c r="C234" s="2">
        <v>4919.01</v>
      </c>
      <c r="D234" s="2">
        <v>4961.45</v>
      </c>
      <c r="E234" s="2">
        <v>4908.8999999999996</v>
      </c>
      <c r="F234" s="3">
        <v>-3.2000000000000002E-3</v>
      </c>
      <c r="G234">
        <f>$G$2*Tabella3[[#This Row],[CHIUSURA]]/$B$2</f>
        <v>115.94082247447847</v>
      </c>
      <c r="H234" s="6">
        <f>LN(Tabella3[[#This Row],[NUM INDICE]]/G233)</f>
        <v>-3.2158275453842483E-3</v>
      </c>
    </row>
    <row r="235" spans="1:8" x14ac:dyDescent="0.3">
      <c r="A235" s="1">
        <v>42338</v>
      </c>
      <c r="B235" s="2">
        <v>4957.6000000000004</v>
      </c>
      <c r="C235" s="2">
        <v>4917.1499999999996</v>
      </c>
      <c r="D235" s="2">
        <v>4974.3599999999997</v>
      </c>
      <c r="E235" s="2">
        <v>4901.29</v>
      </c>
      <c r="F235" s="3">
        <v>5.5999999999999999E-3</v>
      </c>
      <c r="G235">
        <f>$G$2*Tabella3[[#This Row],[CHIUSURA]]/$B$2</f>
        <v>116.58659216563312</v>
      </c>
      <c r="H235" s="6">
        <f>LN(Tabella3[[#This Row],[NUM INDICE]]/G234)</f>
        <v>5.5543674484422228E-3</v>
      </c>
    </row>
    <row r="236" spans="1:8" x14ac:dyDescent="0.3">
      <c r="A236" s="1">
        <v>42339</v>
      </c>
      <c r="B236" s="2">
        <v>4914.53</v>
      </c>
      <c r="C236" s="2">
        <v>4960.38</v>
      </c>
      <c r="D236" s="2">
        <v>4968.3100000000004</v>
      </c>
      <c r="E236" s="2">
        <v>4897.87</v>
      </c>
      <c r="F236" s="3">
        <v>-8.6999999999999994E-3</v>
      </c>
      <c r="G236">
        <f>$G$2*Tabella3[[#This Row],[CHIUSURA]]/$B$2</f>
        <v>115.57372615696484</v>
      </c>
      <c r="H236" s="6">
        <f>LN(Tabella3[[#This Row],[NUM INDICE]]/G235)</f>
        <v>-8.7256292748622965E-3</v>
      </c>
    </row>
    <row r="237" spans="1:8" x14ac:dyDescent="0.3">
      <c r="A237" s="1">
        <v>42340</v>
      </c>
      <c r="B237" s="2">
        <v>4905.76</v>
      </c>
      <c r="C237" s="2">
        <v>4925.24</v>
      </c>
      <c r="D237" s="2">
        <v>4942.12</v>
      </c>
      <c r="E237" s="2">
        <v>4886.8599999999997</v>
      </c>
      <c r="F237" s="3">
        <v>-1.8E-3</v>
      </c>
      <c r="G237">
        <f>$G$2*Tabella3[[#This Row],[CHIUSURA]]/$B$2</f>
        <v>115.36748434373008</v>
      </c>
      <c r="H237" s="6">
        <f>LN(Tabella3[[#This Row],[NUM INDICE]]/G236)</f>
        <v>-1.7860984413833171E-3</v>
      </c>
    </row>
    <row r="238" spans="1:8" x14ac:dyDescent="0.3">
      <c r="A238" s="1">
        <v>42341</v>
      </c>
      <c r="B238" s="2">
        <v>4730.21</v>
      </c>
      <c r="C238" s="2">
        <v>4895.6400000000003</v>
      </c>
      <c r="D238" s="2">
        <v>4975.71</v>
      </c>
      <c r="E238" s="2">
        <v>4730.21</v>
      </c>
      <c r="F238" s="3">
        <v>-3.5799999999999998E-2</v>
      </c>
      <c r="G238">
        <f>$G$2*Tabella3[[#This Row],[CHIUSURA]]/$B$2</f>
        <v>111.23912056797631</v>
      </c>
      <c r="H238" s="6">
        <f>LN(Tabella3[[#This Row],[NUM INDICE]]/G237)</f>
        <v>-3.6440425968209698E-2</v>
      </c>
    </row>
    <row r="239" spans="1:8" x14ac:dyDescent="0.3">
      <c r="A239" s="1">
        <v>42342</v>
      </c>
      <c r="B239" s="2">
        <v>4714.79</v>
      </c>
      <c r="C239" s="2">
        <v>4715.6899999999996</v>
      </c>
      <c r="D239" s="2">
        <v>4740.47</v>
      </c>
      <c r="E239" s="2">
        <v>4670.99</v>
      </c>
      <c r="F239" s="3">
        <v>-3.3E-3</v>
      </c>
      <c r="G239">
        <f>$G$2*Tabella3[[#This Row],[CHIUSURA]]/$B$2</f>
        <v>110.87649243113711</v>
      </c>
      <c r="H239" s="6">
        <f>LN(Tabella3[[#This Row],[NUM INDICE]]/G238)</f>
        <v>-3.2652225940189121E-3</v>
      </c>
    </row>
    <row r="240" spans="1:8" x14ac:dyDescent="0.3">
      <c r="A240" s="1">
        <v>42345</v>
      </c>
      <c r="B240" s="2">
        <v>4756.41</v>
      </c>
      <c r="C240" s="2">
        <v>4746.26</v>
      </c>
      <c r="D240" s="2">
        <v>4803.4799999999996</v>
      </c>
      <c r="E240" s="2">
        <v>4733.34</v>
      </c>
      <c r="F240" s="3">
        <v>8.8000000000000005E-3</v>
      </c>
      <c r="G240">
        <f>$G$2*Tabella3[[#This Row],[CHIUSURA]]/$B$2</f>
        <v>111.85525916623749</v>
      </c>
      <c r="H240" s="6">
        <f>LN(Tabella3[[#This Row],[NUM INDICE]]/G239)</f>
        <v>8.7888056221995577E-3</v>
      </c>
    </row>
    <row r="241" spans="1:8" x14ac:dyDescent="0.3">
      <c r="A241" s="1">
        <v>42346</v>
      </c>
      <c r="B241" s="2">
        <v>4681.8599999999997</v>
      </c>
      <c r="C241" s="2">
        <v>4750.42</v>
      </c>
      <c r="D241" s="2">
        <v>4757.2</v>
      </c>
      <c r="E241" s="2">
        <v>4656.5600000000004</v>
      </c>
      <c r="F241" s="3">
        <v>-1.5699999999999999E-2</v>
      </c>
      <c r="G241">
        <f>$G$2*Tabella3[[#This Row],[CHIUSURA]]/$B$2</f>
        <v>110.10208617004012</v>
      </c>
      <c r="H241" s="6">
        <f>LN(Tabella3[[#This Row],[NUM INDICE]]/G240)</f>
        <v>-1.5797715139221947E-2</v>
      </c>
    </row>
    <row r="242" spans="1:8" x14ac:dyDescent="0.3">
      <c r="A242" s="1">
        <v>42347</v>
      </c>
      <c r="B242" s="2">
        <v>4637.45</v>
      </c>
      <c r="C242" s="2">
        <v>4695.8999999999996</v>
      </c>
      <c r="D242" s="2">
        <v>4714.6400000000003</v>
      </c>
      <c r="E242" s="2">
        <v>4619.49</v>
      </c>
      <c r="F242" s="3">
        <v>-9.4999999999999998E-3</v>
      </c>
      <c r="G242">
        <f>$G$2*Tabella3[[#This Row],[CHIUSURA]]/$B$2</f>
        <v>109.05770772924707</v>
      </c>
      <c r="H242" s="6">
        <f>LN(Tabella3[[#This Row],[NUM INDICE]]/G241)</f>
        <v>-9.5308206659923279E-3</v>
      </c>
    </row>
    <row r="243" spans="1:8" x14ac:dyDescent="0.3">
      <c r="A243" s="1">
        <v>42348</v>
      </c>
      <c r="B243" s="2">
        <v>4635.0600000000004</v>
      </c>
      <c r="C243" s="2">
        <v>4617.54</v>
      </c>
      <c r="D243" s="2">
        <v>4661.04</v>
      </c>
      <c r="E243" s="2">
        <v>4596.34</v>
      </c>
      <c r="F243" s="3">
        <v>-5.0000000000000001E-4</v>
      </c>
      <c r="G243">
        <f>$G$2*Tabella3[[#This Row],[CHIUSURA]]/$B$2</f>
        <v>109.00150271971104</v>
      </c>
      <c r="H243" s="6">
        <f>LN(Tabella3[[#This Row],[NUM INDICE]]/G242)</f>
        <v>-5.1550228642016399E-4</v>
      </c>
    </row>
    <row r="244" spans="1:8" x14ac:dyDescent="0.3">
      <c r="A244" s="1">
        <v>42349</v>
      </c>
      <c r="B244" s="2">
        <v>4549.5600000000004</v>
      </c>
      <c r="C244" s="2">
        <v>4617.18</v>
      </c>
      <c r="D244" s="2">
        <v>4630.2700000000004</v>
      </c>
      <c r="E244" s="2">
        <v>4527.26</v>
      </c>
      <c r="F244" s="3">
        <v>-1.84E-2</v>
      </c>
      <c r="G244">
        <f>$G$2*Tabella3[[#This Row],[CHIUSURA]]/$B$2</f>
        <v>106.99082141622516</v>
      </c>
      <c r="H244" s="6">
        <f>LN(Tabella3[[#This Row],[NUM INDICE]]/G243)</f>
        <v>-1.8618618927761076E-2</v>
      </c>
    </row>
    <row r="245" spans="1:8" x14ac:dyDescent="0.3">
      <c r="A245" s="1">
        <v>42352</v>
      </c>
      <c r="B245" s="2">
        <v>4473.07</v>
      </c>
      <c r="C245" s="2">
        <v>4572.37</v>
      </c>
      <c r="D245" s="2">
        <v>4623.16</v>
      </c>
      <c r="E245" s="2">
        <v>4472.6499999999996</v>
      </c>
      <c r="F245" s="3">
        <v>-1.6799999999999999E-2</v>
      </c>
      <c r="G245">
        <f>$G$2*Tabella3[[#This Row],[CHIUSURA]]/$B$2</f>
        <v>105.192025943668</v>
      </c>
      <c r="H245" s="6">
        <f>LN(Tabella3[[#This Row],[NUM INDICE]]/G244)</f>
        <v>-1.6955551209561878E-2</v>
      </c>
    </row>
    <row r="246" spans="1:8" x14ac:dyDescent="0.3">
      <c r="A246" s="1">
        <v>42353</v>
      </c>
      <c r="B246" s="2">
        <v>4614.3999999999996</v>
      </c>
      <c r="C246" s="2">
        <v>4522.47</v>
      </c>
      <c r="D246" s="2">
        <v>4626.76</v>
      </c>
      <c r="E246" s="2">
        <v>4519.96</v>
      </c>
      <c r="F246" s="3">
        <v>3.1600000000000003E-2</v>
      </c>
      <c r="G246">
        <f>$G$2*Tabella3[[#This Row],[CHIUSURA]]/$B$2</f>
        <v>108.51564686321957</v>
      </c>
      <c r="H246" s="6">
        <f>LN(Tabella3[[#This Row],[NUM INDICE]]/G245)</f>
        <v>3.1106874887909211E-2</v>
      </c>
    </row>
    <row r="247" spans="1:8" x14ac:dyDescent="0.3">
      <c r="A247" s="1">
        <v>42354</v>
      </c>
      <c r="B247" s="2">
        <v>4624.67</v>
      </c>
      <c r="C247" s="2">
        <v>4621.47</v>
      </c>
      <c r="D247" s="2">
        <v>4664.2</v>
      </c>
      <c r="E247" s="2">
        <v>4593.92</v>
      </c>
      <c r="F247" s="3">
        <v>2.2000000000000001E-3</v>
      </c>
      <c r="G247">
        <f>$G$2*Tabella3[[#This Row],[CHIUSURA]]/$B$2</f>
        <v>108.7571637870418</v>
      </c>
      <c r="H247" s="6">
        <f>LN(Tabella3[[#This Row],[NUM INDICE]]/G246)</f>
        <v>2.2231683989703535E-3</v>
      </c>
    </row>
    <row r="248" spans="1:8" x14ac:dyDescent="0.3">
      <c r="A248" s="1">
        <v>42355</v>
      </c>
      <c r="B248" s="2">
        <v>4677.54</v>
      </c>
      <c r="C248" s="2">
        <v>4729.3999999999996</v>
      </c>
      <c r="D248" s="2">
        <v>4748.76</v>
      </c>
      <c r="E248" s="2">
        <v>4674.58</v>
      </c>
      <c r="F248" s="3">
        <v>1.14E-2</v>
      </c>
      <c r="G248">
        <f>$G$2*Tabella3[[#This Row],[CHIUSURA]]/$B$2</f>
        <v>110.00049385154823</v>
      </c>
      <c r="H248" s="6">
        <f>LN(Tabella3[[#This Row],[NUM INDICE]]/G247)</f>
        <v>1.136731363883179E-2</v>
      </c>
    </row>
    <row r="249" spans="1:8" x14ac:dyDescent="0.3">
      <c r="A249" s="1">
        <v>42356</v>
      </c>
      <c r="B249" s="2">
        <v>4625.26</v>
      </c>
      <c r="C249" s="2">
        <v>4629.5600000000004</v>
      </c>
      <c r="D249" s="2">
        <v>4672.3500000000004</v>
      </c>
      <c r="E249" s="2">
        <v>4601.3900000000003</v>
      </c>
      <c r="F249" s="3">
        <v>-1.12E-2</v>
      </c>
      <c r="G249">
        <f>$G$2*Tabella3[[#This Row],[CHIUSURA]]/$B$2</f>
        <v>108.77103866387287</v>
      </c>
      <c r="H249" s="6">
        <f>LN(Tabella3[[#This Row],[NUM INDICE]]/G248)</f>
        <v>-1.1239745105707665E-2</v>
      </c>
    </row>
    <row r="250" spans="1:8" x14ac:dyDescent="0.3">
      <c r="A250" s="1">
        <v>42359</v>
      </c>
      <c r="B250" s="2">
        <v>4565.17</v>
      </c>
      <c r="C250" s="2">
        <v>4617.2</v>
      </c>
      <c r="D250" s="2">
        <v>4666.49</v>
      </c>
      <c r="E250" s="2">
        <v>4565.17</v>
      </c>
      <c r="F250" s="3">
        <v>-1.2999999999999999E-2</v>
      </c>
      <c r="G250">
        <f>$G$2*Tabella3[[#This Row],[CHIUSURA]]/$B$2</f>
        <v>107.35791773373876</v>
      </c>
      <c r="H250" s="6">
        <f>LN(Tabella3[[#This Row],[NUM INDICE]]/G249)</f>
        <v>-1.3076832378422222E-2</v>
      </c>
    </row>
    <row r="251" spans="1:8" x14ac:dyDescent="0.3">
      <c r="A251" s="1">
        <v>42360</v>
      </c>
      <c r="B251" s="2">
        <v>4567.6000000000004</v>
      </c>
      <c r="C251" s="2">
        <v>4596.55</v>
      </c>
      <c r="D251" s="2">
        <v>4604.79</v>
      </c>
      <c r="E251" s="2">
        <v>4526.8599999999997</v>
      </c>
      <c r="F251" s="3">
        <v>5.0000000000000001E-4</v>
      </c>
      <c r="G251">
        <f>$G$2*Tabella3[[#This Row],[CHIUSURA]]/$B$2</f>
        <v>107.41506341289048</v>
      </c>
      <c r="H251" s="6">
        <f>LN(Tabella3[[#This Row],[NUM INDICE]]/G250)</f>
        <v>5.3214962324581443E-4</v>
      </c>
    </row>
    <row r="252" spans="1:8" x14ac:dyDescent="0.3">
      <c r="A252" s="1">
        <v>42361</v>
      </c>
      <c r="B252" s="2">
        <v>4674.53</v>
      </c>
      <c r="C252" s="2">
        <v>4614.25</v>
      </c>
      <c r="D252" s="2">
        <v>4686.09</v>
      </c>
      <c r="E252" s="2">
        <v>4614.25</v>
      </c>
      <c r="F252" s="3">
        <v>2.3400000000000001E-2</v>
      </c>
      <c r="G252">
        <f>$G$2*Tabella3[[#This Row],[CHIUSURA]]/$B$2</f>
        <v>109.92970846296936</v>
      </c>
      <c r="H252" s="6">
        <f>LN(Tabella3[[#This Row],[NUM INDICE]]/G251)</f>
        <v>2.3140720081978379E-2</v>
      </c>
    </row>
    <row r="253" spans="1:8" x14ac:dyDescent="0.3">
      <c r="A253" s="1">
        <v>42362</v>
      </c>
      <c r="B253" s="2">
        <v>4663.18</v>
      </c>
      <c r="C253" s="2">
        <v>4670.8599999999997</v>
      </c>
      <c r="D253" s="2">
        <v>4671.68</v>
      </c>
      <c r="E253" s="2">
        <v>4651.4399999999996</v>
      </c>
      <c r="F253" s="3">
        <v>-2.3999999999999998E-3</v>
      </c>
      <c r="G253">
        <f>$G$2*Tabella3[[#This Row],[CHIUSURA]]/$B$2</f>
        <v>109.66279345952417</v>
      </c>
      <c r="H253" s="6">
        <f>LN(Tabella3[[#This Row],[NUM INDICE]]/G252)</f>
        <v>-2.4310040876545733E-3</v>
      </c>
    </row>
    <row r="254" spans="1:8" x14ac:dyDescent="0.3">
      <c r="A254" s="1">
        <v>42366</v>
      </c>
      <c r="B254" s="2">
        <v>4617.95</v>
      </c>
      <c r="C254" s="2">
        <v>4667.03</v>
      </c>
      <c r="D254" s="2">
        <v>4669.84</v>
      </c>
      <c r="E254" s="2">
        <v>4613.78</v>
      </c>
      <c r="F254" s="3">
        <v>-9.7000000000000003E-3</v>
      </c>
      <c r="G254">
        <f>$G$2*Tabella3[[#This Row],[CHIUSURA]]/$B$2</f>
        <v>108.59913129160994</v>
      </c>
      <c r="H254" s="6">
        <f>LN(Tabella3[[#This Row],[NUM INDICE]]/G253)</f>
        <v>-9.7467351639117152E-3</v>
      </c>
    </row>
    <row r="255" spans="1:8" x14ac:dyDescent="0.3">
      <c r="A255" s="1">
        <v>42367</v>
      </c>
      <c r="B255" s="2">
        <v>4701.3599999999997</v>
      </c>
      <c r="C255" s="2">
        <v>4648.79</v>
      </c>
      <c r="D255" s="2">
        <v>4701.3599999999997</v>
      </c>
      <c r="E255" s="2">
        <v>4648.79</v>
      </c>
      <c r="F255" s="3">
        <v>1.8100000000000002E-2</v>
      </c>
      <c r="G255">
        <f>$G$2*Tabella3[[#This Row],[CHIUSURA]]/$B$2</f>
        <v>110.56066260767726</v>
      </c>
      <c r="H255" s="6">
        <f>LN(Tabella3[[#This Row],[NUM INDICE]]/G254)</f>
        <v>1.7900944885349598E-2</v>
      </c>
    </row>
    <row r="256" spans="1:8" x14ac:dyDescent="0.3">
      <c r="A256" s="1">
        <v>42368</v>
      </c>
      <c r="B256" s="2">
        <v>4677.1400000000003</v>
      </c>
      <c r="C256" s="2">
        <v>4690.3100000000004</v>
      </c>
      <c r="D256" s="2">
        <v>4708.32</v>
      </c>
      <c r="E256" s="2">
        <v>4672.26</v>
      </c>
      <c r="F256" s="3">
        <v>-5.1999999999999998E-3</v>
      </c>
      <c r="G256">
        <f>$G$2*Tabella3[[#This Row],[CHIUSURA]]/$B$2</f>
        <v>109.99108715539158</v>
      </c>
      <c r="H256" s="6">
        <f>LN(Tabella3[[#This Row],[NUM INDICE]]/G255)</f>
        <v>-5.1650165471775365E-3</v>
      </c>
    </row>
    <row r="257" spans="1:8" x14ac:dyDescent="0.3">
      <c r="A257" s="1">
        <v>42369</v>
      </c>
      <c r="B257" s="2">
        <v>4637.0600000000004</v>
      </c>
      <c r="C257" s="2">
        <v>4657.0200000000004</v>
      </c>
      <c r="D257" s="2">
        <v>4667.5200000000004</v>
      </c>
      <c r="E257" s="2">
        <v>4637.0600000000004</v>
      </c>
      <c r="F257" s="3">
        <v>-8.6E-3</v>
      </c>
      <c r="G257">
        <f>$G$2*Tabella3[[#This Row],[CHIUSURA]]/$B$2</f>
        <v>109.04853620049434</v>
      </c>
      <c r="H257" s="6">
        <f>LN(Tabella3[[#This Row],[NUM INDICE]]/G256)</f>
        <v>-8.6062672878548883E-3</v>
      </c>
    </row>
    <row r="258" spans="1:8" x14ac:dyDescent="0.3">
      <c r="A258" s="1">
        <v>42373</v>
      </c>
      <c r="B258" s="2">
        <v>4522.45</v>
      </c>
      <c r="C258" s="2">
        <v>4582.05</v>
      </c>
      <c r="D258" s="2">
        <v>4586.1099999999997</v>
      </c>
      <c r="E258" s="2">
        <v>4490.3</v>
      </c>
      <c r="F258" s="3">
        <v>-2.47E-2</v>
      </c>
      <c r="G258">
        <f>$G$2*Tabella3[[#This Row],[CHIUSURA]]/$B$2</f>
        <v>106.35328258420756</v>
      </c>
      <c r="H258" s="6">
        <f>LN(Tabella3[[#This Row],[NUM INDICE]]/G257)</f>
        <v>-2.5026662331839467E-2</v>
      </c>
    </row>
    <row r="259" spans="1:8" x14ac:dyDescent="0.3">
      <c r="A259" s="1">
        <v>42374</v>
      </c>
      <c r="B259" s="2">
        <v>4537.63</v>
      </c>
      <c r="C259" s="2">
        <v>4573.54</v>
      </c>
      <c r="D259" s="2">
        <v>4575.45</v>
      </c>
      <c r="E259" s="2">
        <v>4481.7</v>
      </c>
      <c r="F259" s="3">
        <v>3.3999999999999998E-3</v>
      </c>
      <c r="G259">
        <f>$G$2*Tabella3[[#This Row],[CHIUSURA]]/$B$2</f>
        <v>106.71026670335279</v>
      </c>
      <c r="H259" s="6">
        <f>LN(Tabella3[[#This Row],[NUM INDICE]]/G258)</f>
        <v>3.3509669240573956E-3</v>
      </c>
    </row>
    <row r="260" spans="1:8" x14ac:dyDescent="0.3">
      <c r="A260" s="1">
        <v>42375</v>
      </c>
      <c r="B260" s="2">
        <v>4480.47</v>
      </c>
      <c r="C260" s="2">
        <v>4528.12</v>
      </c>
      <c r="D260" s="2">
        <v>4533.24</v>
      </c>
      <c r="E260" s="2">
        <v>4440.7700000000004</v>
      </c>
      <c r="F260" s="3">
        <v>-1.26E-2</v>
      </c>
      <c r="G260">
        <f>$G$2*Tabella3[[#This Row],[CHIUSURA]]/$B$2</f>
        <v>105.3660498225662</v>
      </c>
      <c r="H260" s="6">
        <f>LN(Tabella3[[#This Row],[NUM INDICE]]/G259)</f>
        <v>-1.2676897679867525E-2</v>
      </c>
    </row>
    <row r="261" spans="1:8" x14ac:dyDescent="0.3">
      <c r="A261" s="1">
        <v>42376</v>
      </c>
      <c r="B261" s="2">
        <v>4403.58</v>
      </c>
      <c r="C261" s="2">
        <v>4346.1000000000004</v>
      </c>
      <c r="D261" s="2">
        <v>4424.1400000000003</v>
      </c>
      <c r="E261" s="2">
        <v>4323.55</v>
      </c>
      <c r="F261" s="3">
        <v>-1.72E-2</v>
      </c>
      <c r="G261">
        <f>$G$2*Tabella3[[#This Row],[CHIUSURA]]/$B$2</f>
        <v>103.55784765385239</v>
      </c>
      <c r="H261" s="6">
        <f>LN(Tabella3[[#This Row],[NUM INDICE]]/G260)</f>
        <v>-1.7310105173215712E-2</v>
      </c>
    </row>
    <row r="262" spans="1:8" x14ac:dyDescent="0.3">
      <c r="A262" s="1">
        <v>42377</v>
      </c>
      <c r="B262" s="2">
        <v>4333.76</v>
      </c>
      <c r="C262" s="2">
        <v>4404.18</v>
      </c>
      <c r="D262" s="2">
        <v>4437.0200000000004</v>
      </c>
      <c r="E262" s="2">
        <v>4333.74</v>
      </c>
      <c r="F262" s="3">
        <v>-1.5900000000000001E-2</v>
      </c>
      <c r="G262">
        <f>$G$2*Tabella3[[#This Row],[CHIUSURA]]/$B$2</f>
        <v>101.91590883970754</v>
      </c>
      <c r="H262" s="6">
        <f>LN(Tabella3[[#This Row],[NUM INDICE]]/G261)</f>
        <v>-1.5982320980350382E-2</v>
      </c>
    </row>
    <row r="263" spans="1:8" x14ac:dyDescent="0.3">
      <c r="A263" s="1">
        <v>42380</v>
      </c>
      <c r="B263" s="2">
        <v>4312.74</v>
      </c>
      <c r="C263" s="2">
        <v>4333.21</v>
      </c>
      <c r="D263" s="2">
        <v>4383.92</v>
      </c>
      <c r="E263" s="2">
        <v>4312.74</v>
      </c>
      <c r="F263" s="3">
        <v>-4.8999999999999998E-3</v>
      </c>
      <c r="G263">
        <f>$G$2*Tabella3[[#This Row],[CHIUSURA]]/$B$2</f>
        <v>101.42158695667511</v>
      </c>
      <c r="H263" s="6">
        <f>LN(Tabella3[[#This Row],[NUM INDICE]]/G262)</f>
        <v>-4.8620925020029767E-3</v>
      </c>
    </row>
    <row r="264" spans="1:8" x14ac:dyDescent="0.3">
      <c r="A264" s="1">
        <v>42381</v>
      </c>
      <c r="B264" s="2">
        <v>4378.75</v>
      </c>
      <c r="C264" s="2">
        <v>4317.49</v>
      </c>
      <c r="D264" s="2">
        <v>4429.04</v>
      </c>
      <c r="E264" s="2">
        <v>4305.7700000000004</v>
      </c>
      <c r="F264" s="3">
        <v>1.5299999999999999E-2</v>
      </c>
      <c r="G264">
        <f>$G$2*Tabella3[[#This Row],[CHIUSURA]]/$B$2</f>
        <v>102.97392698992778</v>
      </c>
      <c r="H264" s="6">
        <f>LN(Tabella3[[#This Row],[NUM INDICE]]/G263)</f>
        <v>1.5189862546692945E-2</v>
      </c>
    </row>
    <row r="265" spans="1:8" x14ac:dyDescent="0.3">
      <c r="A265" s="1">
        <v>42382</v>
      </c>
      <c r="B265" s="2">
        <v>4391.9399999999996</v>
      </c>
      <c r="C265" s="2">
        <v>4426.76</v>
      </c>
      <c r="D265" s="2">
        <v>4465.5600000000004</v>
      </c>
      <c r="E265" s="2">
        <v>4374.0200000000004</v>
      </c>
      <c r="F265" s="3">
        <v>3.0000000000000001E-3</v>
      </c>
      <c r="G265">
        <f>$G$2*Tabella3[[#This Row],[CHIUSURA]]/$B$2</f>
        <v>103.2841127956936</v>
      </c>
      <c r="H265" s="6">
        <f>LN(Tabella3[[#This Row],[NUM INDICE]]/G264)</f>
        <v>3.0077473821691287E-3</v>
      </c>
    </row>
    <row r="266" spans="1:8" x14ac:dyDescent="0.3">
      <c r="A266" s="1">
        <v>42383</v>
      </c>
      <c r="B266" s="2">
        <v>4312.8900000000003</v>
      </c>
      <c r="C266" s="2">
        <v>4341.3599999999997</v>
      </c>
      <c r="D266" s="2">
        <v>4352.1499999999996</v>
      </c>
      <c r="E266" s="2">
        <v>4234.84</v>
      </c>
      <c r="F266" s="3">
        <v>-1.7999999999999999E-2</v>
      </c>
      <c r="G266">
        <f>$G$2*Tabella3[[#This Row],[CHIUSURA]]/$B$2</f>
        <v>101.42511446773388</v>
      </c>
      <c r="H266" s="6">
        <f>LN(Tabella3[[#This Row],[NUM INDICE]]/G265)</f>
        <v>-1.8162829860619897E-2</v>
      </c>
    </row>
    <row r="267" spans="1:8" x14ac:dyDescent="0.3">
      <c r="A267" s="1">
        <v>42384</v>
      </c>
      <c r="B267" s="2">
        <v>4210.16</v>
      </c>
      <c r="C267" s="2">
        <v>4305.4399999999996</v>
      </c>
      <c r="D267" s="2">
        <v>4319.47</v>
      </c>
      <c r="E267" s="2">
        <v>4178.87</v>
      </c>
      <c r="F267" s="3">
        <v>-2.3800000000000002E-2</v>
      </c>
      <c r="G267">
        <f>$G$2*Tabella3[[#This Row],[CHIUSURA]]/$B$2</f>
        <v>99.009239727299885</v>
      </c>
      <c r="H267" s="6">
        <f>LN(Tabella3[[#This Row],[NUM INDICE]]/G266)</f>
        <v>-2.4107561328386932E-2</v>
      </c>
    </row>
    <row r="268" spans="1:8" x14ac:dyDescent="0.3">
      <c r="A268" s="1">
        <v>42387</v>
      </c>
      <c r="B268" s="2">
        <v>4189.57</v>
      </c>
      <c r="C268" s="2">
        <v>4211.1099999999997</v>
      </c>
      <c r="D268" s="2">
        <v>4254.46</v>
      </c>
      <c r="E268" s="2">
        <v>4161.37</v>
      </c>
      <c r="F268" s="3">
        <v>-4.8999999999999998E-3</v>
      </c>
      <c r="G268">
        <f>$G$2*Tabella3[[#This Row],[CHIUSURA]]/$B$2</f>
        <v>98.525030042635848</v>
      </c>
      <c r="H268" s="6">
        <f>LN(Tabella3[[#This Row],[NUM INDICE]]/G267)</f>
        <v>-4.9025483533409551E-3</v>
      </c>
    </row>
    <row r="269" spans="1:8" x14ac:dyDescent="0.3">
      <c r="A269" s="1">
        <v>42388</v>
      </c>
      <c r="B269" s="2">
        <v>4272.26</v>
      </c>
      <c r="C269" s="2">
        <v>4267.7700000000004</v>
      </c>
      <c r="D269" s="2">
        <v>4308.09</v>
      </c>
      <c r="E269" s="2">
        <v>4251.53</v>
      </c>
      <c r="F269" s="3">
        <v>1.9699999999999999E-2</v>
      </c>
      <c r="G269">
        <f>$G$2*Tabella3[[#This Row],[CHIUSURA]]/$B$2</f>
        <v>100.46962930562121</v>
      </c>
      <c r="H269" s="6">
        <f>LN(Tabella3[[#This Row],[NUM INDICE]]/G268)</f>
        <v>1.9544857859752639E-2</v>
      </c>
    </row>
    <row r="270" spans="1:8" x14ac:dyDescent="0.3">
      <c r="A270" s="1">
        <v>42389</v>
      </c>
      <c r="B270" s="2">
        <v>4124.95</v>
      </c>
      <c r="C270" s="2">
        <v>4171.43</v>
      </c>
      <c r="D270" s="2">
        <v>4178.82</v>
      </c>
      <c r="E270" s="2">
        <v>4084.68</v>
      </c>
      <c r="F270" s="3">
        <v>-3.4500000000000003E-2</v>
      </c>
      <c r="G270">
        <f>$G$2*Tabella3[[#This Row],[CHIUSURA]]/$B$2</f>
        <v>97.005378278527573</v>
      </c>
      <c r="H270" s="6">
        <f>LN(Tabella3[[#This Row],[NUM INDICE]]/G269)</f>
        <v>-3.5089062728072842E-2</v>
      </c>
    </row>
    <row r="271" spans="1:8" x14ac:dyDescent="0.3">
      <c r="A271" s="1">
        <v>42390</v>
      </c>
      <c r="B271" s="2">
        <v>4206.3999999999996</v>
      </c>
      <c r="C271" s="2">
        <v>4129.7</v>
      </c>
      <c r="D271" s="2">
        <v>4234.6499999999996</v>
      </c>
      <c r="E271" s="2">
        <v>4113.58</v>
      </c>
      <c r="F271" s="3">
        <v>1.9699999999999999E-2</v>
      </c>
      <c r="G271">
        <f>$G$2*Tabella3[[#This Row],[CHIUSURA]]/$B$2</f>
        <v>98.92081678342727</v>
      </c>
      <c r="H271" s="6">
        <f>LN(Tabella3[[#This Row],[NUM INDICE]]/G270)</f>
        <v>1.9553276492418961E-2</v>
      </c>
    </row>
    <row r="272" spans="1:8" x14ac:dyDescent="0.3">
      <c r="A272" s="1">
        <v>42391</v>
      </c>
      <c r="B272" s="2">
        <v>4336.6899999999996</v>
      </c>
      <c r="C272" s="2">
        <v>4293.26</v>
      </c>
      <c r="D272" s="2">
        <v>4371.6499999999996</v>
      </c>
      <c r="E272" s="2">
        <v>4280.95</v>
      </c>
      <c r="F272" s="3">
        <v>3.1E-2</v>
      </c>
      <c r="G272">
        <f>$G$2*Tabella3[[#This Row],[CHIUSURA]]/$B$2</f>
        <v>101.98481288905506</v>
      </c>
      <c r="H272" s="6">
        <f>LN(Tabella3[[#This Row],[NUM INDICE]]/G271)</f>
        <v>3.0504209324906332E-2</v>
      </c>
    </row>
    <row r="273" spans="1:8" x14ac:dyDescent="0.3">
      <c r="A273" s="1">
        <v>42394</v>
      </c>
      <c r="B273" s="2">
        <v>4311.33</v>
      </c>
      <c r="C273" s="2">
        <v>4365.1499999999996</v>
      </c>
      <c r="D273" s="2">
        <v>4365.1499999999996</v>
      </c>
      <c r="E273" s="2">
        <v>4291.8599999999997</v>
      </c>
      <c r="F273" s="3">
        <v>-5.7999999999999996E-3</v>
      </c>
      <c r="G273">
        <f>$G$2*Tabella3[[#This Row],[CHIUSURA]]/$B$2</f>
        <v>101.38842835272288</v>
      </c>
      <c r="H273" s="6">
        <f>LN(Tabella3[[#This Row],[NUM INDICE]]/G272)</f>
        <v>-5.8649431184163298E-3</v>
      </c>
    </row>
    <row r="274" spans="1:8" x14ac:dyDescent="0.3">
      <c r="A274" s="1">
        <v>42395</v>
      </c>
      <c r="B274" s="2">
        <v>4356.8100000000004</v>
      </c>
      <c r="C274" s="2">
        <v>4238.8500000000004</v>
      </c>
      <c r="D274" s="2">
        <v>4366.6499999999996</v>
      </c>
      <c r="E274" s="2">
        <v>4224.45</v>
      </c>
      <c r="F274" s="3">
        <v>1.0500000000000001E-2</v>
      </c>
      <c r="G274">
        <f>$G$2*Tabella3[[#This Row],[CHIUSURA]]/$B$2</f>
        <v>102.45796970573504</v>
      </c>
      <c r="H274" s="6">
        <f>LN(Tabella3[[#This Row],[NUM INDICE]]/G273)</f>
        <v>1.0493696997332524E-2</v>
      </c>
    </row>
    <row r="275" spans="1:8" x14ac:dyDescent="0.3">
      <c r="A275" s="1">
        <v>42396</v>
      </c>
      <c r="B275" s="2">
        <v>4380.3599999999997</v>
      </c>
      <c r="C275" s="2">
        <v>4349.79</v>
      </c>
      <c r="D275" s="2">
        <v>4380.3599999999997</v>
      </c>
      <c r="E275" s="2">
        <v>4319.3599999999997</v>
      </c>
      <c r="F275" s="3">
        <v>5.4000000000000003E-3</v>
      </c>
      <c r="G275">
        <f>$G$2*Tabella3[[#This Row],[CHIUSURA]]/$B$2</f>
        <v>103.01178894195832</v>
      </c>
      <c r="H275" s="6">
        <f>LN(Tabella3[[#This Row],[NUM INDICE]]/G274)</f>
        <v>5.3907745943151033E-3</v>
      </c>
    </row>
    <row r="276" spans="1:8" x14ac:dyDescent="0.3">
      <c r="A276" s="1">
        <v>42397</v>
      </c>
      <c r="B276" s="2">
        <v>4322.16</v>
      </c>
      <c r="C276" s="2">
        <v>4362.55</v>
      </c>
      <c r="D276" s="2">
        <v>4403.68</v>
      </c>
      <c r="E276" s="2">
        <v>4284.38</v>
      </c>
      <c r="F276" s="3">
        <v>-1.3299999999999999E-2</v>
      </c>
      <c r="G276">
        <f>$G$2*Tabella3[[#This Row],[CHIUSURA]]/$B$2</f>
        <v>101.64311465116444</v>
      </c>
      <c r="H276" s="6">
        <f>LN(Tabella3[[#This Row],[NUM INDICE]]/G275)</f>
        <v>-1.3375635493947102E-2</v>
      </c>
    </row>
    <row r="277" spans="1:8" x14ac:dyDescent="0.3">
      <c r="A277" s="1">
        <v>42398</v>
      </c>
      <c r="B277" s="2">
        <v>4417.0200000000004</v>
      </c>
      <c r="C277" s="2">
        <v>4386.8500000000004</v>
      </c>
      <c r="D277" s="2">
        <v>4417.0200000000004</v>
      </c>
      <c r="E277" s="2">
        <v>4340.1899999999996</v>
      </c>
      <c r="F277" s="3">
        <v>2.1899999999999999E-2</v>
      </c>
      <c r="G277">
        <f>$G$2*Tabella3[[#This Row],[CHIUSURA]]/$B$2</f>
        <v>103.87391264471616</v>
      </c>
      <c r="H277" s="6">
        <f>LN(Tabella3[[#This Row],[NUM INDICE]]/G276)</f>
        <v>2.1709983266622299E-2</v>
      </c>
    </row>
    <row r="278" spans="1:8" x14ac:dyDescent="0.3">
      <c r="A278" s="1">
        <v>42401</v>
      </c>
      <c r="B278" s="2">
        <v>4392.33</v>
      </c>
      <c r="C278" s="2">
        <v>4418.1400000000003</v>
      </c>
      <c r="D278" s="2">
        <v>4422.6099999999997</v>
      </c>
      <c r="E278" s="2">
        <v>4350.09</v>
      </c>
      <c r="F278" s="3">
        <v>-5.5999999999999999E-3</v>
      </c>
      <c r="G278">
        <f>$G$2*Tabella3[[#This Row],[CHIUSURA]]/$B$2</f>
        <v>103.29328432444636</v>
      </c>
      <c r="H278" s="6">
        <f>LN(Tabella3[[#This Row],[NUM INDICE]]/G277)</f>
        <v>-5.6054225676547883E-3</v>
      </c>
    </row>
    <row r="279" spans="1:8" x14ac:dyDescent="0.3">
      <c r="A279" s="1">
        <v>42402</v>
      </c>
      <c r="B279" s="2">
        <v>4283.99</v>
      </c>
      <c r="C279" s="2">
        <v>4368.92</v>
      </c>
      <c r="D279" s="2">
        <v>4377.57</v>
      </c>
      <c r="E279" s="2">
        <v>4253.51</v>
      </c>
      <c r="F279" s="3">
        <v>-2.47E-2</v>
      </c>
      <c r="G279">
        <f>$G$2*Tabella3[[#This Row],[CHIUSURA]]/$B$2</f>
        <v>100.74548067041523</v>
      </c>
      <c r="H279" s="6">
        <f>LN(Tabella3[[#This Row],[NUM INDICE]]/G278)</f>
        <v>-2.4975019680899768E-2</v>
      </c>
    </row>
    <row r="280" spans="1:8" x14ac:dyDescent="0.3">
      <c r="A280" s="1">
        <v>42403</v>
      </c>
      <c r="B280" s="2">
        <v>4226.96</v>
      </c>
      <c r="C280" s="2">
        <v>4282.41</v>
      </c>
      <c r="D280" s="2">
        <v>4294.41</v>
      </c>
      <c r="E280" s="2">
        <v>4177.97</v>
      </c>
      <c r="F280" s="3">
        <v>-1.3299999999999999E-2</v>
      </c>
      <c r="G280">
        <f>$G$2*Tabella3[[#This Row],[CHIUSURA]]/$B$2</f>
        <v>99.404320965879563</v>
      </c>
      <c r="H280" s="6">
        <f>LN(Tabella3[[#This Row],[NUM INDICE]]/G279)</f>
        <v>-1.340175975196513E-2</v>
      </c>
    </row>
    <row r="281" spans="1:8" x14ac:dyDescent="0.3">
      <c r="A281" s="1">
        <v>42404</v>
      </c>
      <c r="B281" s="2">
        <v>4228.53</v>
      </c>
      <c r="C281" s="2">
        <v>4276.17</v>
      </c>
      <c r="D281" s="2">
        <v>4279.12</v>
      </c>
      <c r="E281" s="2">
        <v>4176.4799999999996</v>
      </c>
      <c r="F281" s="3">
        <v>4.0000000000000002E-4</v>
      </c>
      <c r="G281">
        <f>$G$2*Tabella3[[#This Row],[CHIUSURA]]/$B$2</f>
        <v>99.441242248294444</v>
      </c>
      <c r="H281" s="6">
        <f>LN(Tabella3[[#This Row],[NUM INDICE]]/G280)</f>
        <v>3.7135636563760026E-4</v>
      </c>
    </row>
    <row r="282" spans="1:8" x14ac:dyDescent="0.3">
      <c r="A282" s="1">
        <v>42405</v>
      </c>
      <c r="B282" s="2">
        <v>4200.67</v>
      </c>
      <c r="C282" s="2">
        <v>4236.07</v>
      </c>
      <c r="D282" s="2">
        <v>4269.47</v>
      </c>
      <c r="E282" s="2">
        <v>4187.97</v>
      </c>
      <c r="F282" s="3">
        <v>-6.6E-3</v>
      </c>
      <c r="G282">
        <f>$G$2*Tabella3[[#This Row],[CHIUSURA]]/$B$2</f>
        <v>98.786065860983143</v>
      </c>
      <c r="H282" s="6">
        <f>LN(Tabella3[[#This Row],[NUM INDICE]]/G281)</f>
        <v>-6.6103785531335824E-3</v>
      </c>
    </row>
    <row r="283" spans="1:8" x14ac:dyDescent="0.3">
      <c r="A283" s="1">
        <v>42408</v>
      </c>
      <c r="B283" s="2">
        <v>4066.31</v>
      </c>
      <c r="C283" s="2">
        <v>4217.45</v>
      </c>
      <c r="D283" s="2">
        <v>4220.8500000000004</v>
      </c>
      <c r="E283" s="2">
        <v>4046.64</v>
      </c>
      <c r="F283" s="3">
        <v>-3.2000000000000001E-2</v>
      </c>
      <c r="G283">
        <f>$G$2*Tabella3[[#This Row],[CHIUSURA]]/$B$2</f>
        <v>95.626356621961349</v>
      </c>
      <c r="H283" s="6">
        <f>LN(Tabella3[[#This Row],[NUM INDICE]]/G282)</f>
        <v>-3.2508082069509364E-2</v>
      </c>
    </row>
    <row r="284" spans="1:8" x14ac:dyDescent="0.3">
      <c r="A284" s="1">
        <v>42409</v>
      </c>
      <c r="B284" s="2">
        <v>3997.54</v>
      </c>
      <c r="C284" s="2">
        <v>4072.32</v>
      </c>
      <c r="D284" s="2">
        <v>4091.88</v>
      </c>
      <c r="E284" s="2">
        <v>3951.29</v>
      </c>
      <c r="F284" s="3">
        <v>-1.6899999999999998E-2</v>
      </c>
      <c r="G284">
        <f>$G$2*Tabella3[[#This Row],[CHIUSURA]]/$B$2</f>
        <v>94.009110385227729</v>
      </c>
      <c r="H284" s="6">
        <f>LN(Tabella3[[#This Row],[NUM INDICE]]/G283)</f>
        <v>-1.70567823769485E-2</v>
      </c>
    </row>
    <row r="285" spans="1:8" x14ac:dyDescent="0.3">
      <c r="A285" s="1">
        <v>42410</v>
      </c>
      <c r="B285" s="2">
        <v>4061.2</v>
      </c>
      <c r="C285" s="2">
        <v>4027.08</v>
      </c>
      <c r="D285" s="2">
        <v>4115.17</v>
      </c>
      <c r="E285" s="2">
        <v>3987.49</v>
      </c>
      <c r="F285" s="3">
        <v>1.5900000000000001E-2</v>
      </c>
      <c r="G285">
        <f>$G$2*Tabella3[[#This Row],[CHIUSURA]]/$B$2</f>
        <v>95.50618607856002</v>
      </c>
      <c r="H285" s="6">
        <f>LN(Tabella3[[#This Row],[NUM INDICE]]/G284)</f>
        <v>1.5799324515111787E-2</v>
      </c>
    </row>
    <row r="286" spans="1:8" x14ac:dyDescent="0.3">
      <c r="A286" s="1">
        <v>42411</v>
      </c>
      <c r="B286" s="2">
        <v>3896.71</v>
      </c>
      <c r="C286" s="2">
        <v>3990.33</v>
      </c>
      <c r="D286" s="2">
        <v>3998.1</v>
      </c>
      <c r="E286" s="2">
        <v>3892.46</v>
      </c>
      <c r="F286" s="3">
        <v>-4.0500000000000001E-2</v>
      </c>
      <c r="G286">
        <f>$G$2*Tabella3[[#This Row],[CHIUSURA]]/$B$2</f>
        <v>91.637917451537874</v>
      </c>
      <c r="H286" s="6">
        <f>LN(Tabella3[[#This Row],[NUM INDICE]]/G285)</f>
        <v>-4.1345889074985813E-2</v>
      </c>
    </row>
    <row r="287" spans="1:8" x14ac:dyDescent="0.3">
      <c r="A287" s="1">
        <v>42412</v>
      </c>
      <c r="B287" s="2">
        <v>3995.06</v>
      </c>
      <c r="C287" s="2">
        <v>3949.16</v>
      </c>
      <c r="D287" s="2">
        <v>3995.06</v>
      </c>
      <c r="E287" s="2">
        <v>3922.71</v>
      </c>
      <c r="F287" s="3">
        <v>2.52E-2</v>
      </c>
      <c r="G287">
        <f>$G$2*Tabella3[[#This Row],[CHIUSURA]]/$B$2</f>
        <v>93.950788869056439</v>
      </c>
      <c r="H287" s="6">
        <f>LN(Tabella3[[#This Row],[NUM INDICE]]/G286)</f>
        <v>2.4925990508979434E-2</v>
      </c>
    </row>
    <row r="288" spans="1:8" x14ac:dyDescent="0.3">
      <c r="A288" s="1">
        <v>42415</v>
      </c>
      <c r="B288" s="2">
        <v>4115.25</v>
      </c>
      <c r="C288" s="2">
        <v>4086.29</v>
      </c>
      <c r="D288" s="2">
        <v>4144.8100000000004</v>
      </c>
      <c r="E288" s="2">
        <v>4076.81</v>
      </c>
      <c r="F288" s="3">
        <v>3.0099999999999998E-2</v>
      </c>
      <c r="G288">
        <f>$G$2*Tabella3[[#This Row],[CHIUSURA]]/$B$2</f>
        <v>96.777265896728593</v>
      </c>
      <c r="H288" s="6">
        <f>LN(Tabella3[[#This Row],[NUM INDICE]]/G287)</f>
        <v>2.9640987746133284E-2</v>
      </c>
    </row>
    <row r="289" spans="1:8" x14ac:dyDescent="0.3">
      <c r="A289" s="1">
        <v>42416</v>
      </c>
      <c r="B289" s="2">
        <v>4110.66</v>
      </c>
      <c r="C289" s="2">
        <v>4157.3</v>
      </c>
      <c r="D289" s="2">
        <v>4157.3</v>
      </c>
      <c r="E289" s="2">
        <v>4086.83</v>
      </c>
      <c r="F289" s="3">
        <v>-1.1000000000000001E-3</v>
      </c>
      <c r="G289">
        <f>$G$2*Tabella3[[#This Row],[CHIUSURA]]/$B$2</f>
        <v>96.669324058330929</v>
      </c>
      <c r="H289" s="6">
        <f>LN(Tabella3[[#This Row],[NUM INDICE]]/G288)</f>
        <v>-1.1159860675293576E-3</v>
      </c>
    </row>
    <row r="290" spans="1:8" x14ac:dyDescent="0.3">
      <c r="A290" s="1">
        <v>42417</v>
      </c>
      <c r="B290" s="2">
        <v>4233.47</v>
      </c>
      <c r="C290" s="2">
        <v>4119.3500000000004</v>
      </c>
      <c r="D290" s="2">
        <v>4238.33</v>
      </c>
      <c r="E290" s="2">
        <v>4112.04</v>
      </c>
      <c r="F290" s="3">
        <v>2.9899999999999999E-2</v>
      </c>
      <c r="G290">
        <f>$G$2*Tabella3[[#This Row],[CHIUSURA]]/$B$2</f>
        <v>99.557414945829194</v>
      </c>
      <c r="H290" s="6">
        <f>LN(Tabella3[[#This Row],[NUM INDICE]]/G289)</f>
        <v>2.9438388182374816E-2</v>
      </c>
    </row>
    <row r="291" spans="1:8" x14ac:dyDescent="0.3">
      <c r="A291" s="1">
        <v>42418</v>
      </c>
      <c r="B291" s="2">
        <v>4239.76</v>
      </c>
      <c r="C291" s="2">
        <v>4255.07</v>
      </c>
      <c r="D291" s="2">
        <v>4279.1899999999996</v>
      </c>
      <c r="E291" s="2">
        <v>4212.59</v>
      </c>
      <c r="F291" s="3">
        <v>1.5E-3</v>
      </c>
      <c r="G291">
        <f>$G$2*Tabella3[[#This Row],[CHIUSURA]]/$B$2</f>
        <v>99.705335242892659</v>
      </c>
      <c r="H291" s="6">
        <f>LN(Tabella3[[#This Row],[NUM INDICE]]/G290)</f>
        <v>1.4846761283245401E-3</v>
      </c>
    </row>
    <row r="292" spans="1:8" x14ac:dyDescent="0.3">
      <c r="A292" s="1">
        <v>42419</v>
      </c>
      <c r="B292" s="2">
        <v>4223.04</v>
      </c>
      <c r="C292" s="2">
        <v>4232.22</v>
      </c>
      <c r="D292" s="2">
        <v>4255.57</v>
      </c>
      <c r="E292" s="2">
        <v>4182.33</v>
      </c>
      <c r="F292" s="3">
        <v>-3.8999999999999998E-3</v>
      </c>
      <c r="G292">
        <f>$G$2*Tabella3[[#This Row],[CHIUSURA]]/$B$2</f>
        <v>99.312135343544298</v>
      </c>
      <c r="H292" s="6">
        <f>LN(Tabella3[[#This Row],[NUM INDICE]]/G291)</f>
        <v>-3.9514160218999525E-3</v>
      </c>
    </row>
    <row r="293" spans="1:8" x14ac:dyDescent="0.3">
      <c r="A293" s="1">
        <v>42422</v>
      </c>
      <c r="B293" s="2">
        <v>4298.7</v>
      </c>
      <c r="C293" s="2">
        <v>4260.62</v>
      </c>
      <c r="D293" s="2">
        <v>4303.8999999999996</v>
      </c>
      <c r="E293" s="2">
        <v>4259.26</v>
      </c>
      <c r="F293" s="3">
        <v>1.7899999999999999E-2</v>
      </c>
      <c r="G293">
        <f>$G$2*Tabella3[[#This Row],[CHIUSURA]]/$B$2</f>
        <v>101.09141192157638</v>
      </c>
      <c r="H293" s="6">
        <f>LN(Tabella3[[#This Row],[NUM INDICE]]/G292)</f>
        <v>1.775740356220231E-2</v>
      </c>
    </row>
    <row r="294" spans="1:8" x14ac:dyDescent="0.3">
      <c r="A294" s="1">
        <v>42423</v>
      </c>
      <c r="B294" s="2">
        <v>4238.42</v>
      </c>
      <c r="C294" s="2">
        <v>4272.22</v>
      </c>
      <c r="D294" s="2">
        <v>4301.92</v>
      </c>
      <c r="E294" s="2">
        <v>4236.95</v>
      </c>
      <c r="F294" s="3">
        <v>-1.4E-2</v>
      </c>
      <c r="G294">
        <f>$G$2*Tabella3[[#This Row],[CHIUSURA]]/$B$2</f>
        <v>99.673822810767845</v>
      </c>
      <c r="H294" s="6">
        <f>LN(Tabella3[[#This Row],[NUM INDICE]]/G293)</f>
        <v>-1.4122093122198028E-2</v>
      </c>
    </row>
    <row r="295" spans="1:8" x14ac:dyDescent="0.3">
      <c r="A295" s="1">
        <v>42424</v>
      </c>
      <c r="B295" s="2">
        <v>4155.34</v>
      </c>
      <c r="C295" s="2">
        <v>4232.4799999999996</v>
      </c>
      <c r="D295" s="2">
        <v>4233.3</v>
      </c>
      <c r="E295" s="2">
        <v>4117.49</v>
      </c>
      <c r="F295" s="3">
        <v>-1.9599999999999999E-2</v>
      </c>
      <c r="G295">
        <f>$G$2*Tabella3[[#This Row],[CHIUSURA]]/$B$2</f>
        <v>97.720052019029751</v>
      </c>
      <c r="H295" s="6">
        <f>LN(Tabella3[[#This Row],[NUM INDICE]]/G294)</f>
        <v>-1.9796304205199879E-2</v>
      </c>
    </row>
    <row r="296" spans="1:8" x14ac:dyDescent="0.3">
      <c r="A296" s="1">
        <v>42425</v>
      </c>
      <c r="B296" s="2">
        <v>4248.45</v>
      </c>
      <c r="C296" s="2">
        <v>4219.8</v>
      </c>
      <c r="D296" s="2">
        <v>4268.66</v>
      </c>
      <c r="E296" s="2">
        <v>4198.09</v>
      </c>
      <c r="F296" s="3">
        <v>2.24E-2</v>
      </c>
      <c r="G296">
        <f>$G$2*Tabella3[[#This Row],[CHIUSURA]]/$B$2</f>
        <v>99.909695716896067</v>
      </c>
      <c r="H296" s="6">
        <f>LN(Tabella3[[#This Row],[NUM INDICE]]/G295)</f>
        <v>2.2159956451475893E-2</v>
      </c>
    </row>
    <row r="297" spans="1:8" x14ac:dyDescent="0.3">
      <c r="A297" s="1">
        <v>42426</v>
      </c>
      <c r="B297" s="2">
        <v>4314.57</v>
      </c>
      <c r="C297" s="2">
        <v>4297.87</v>
      </c>
      <c r="D297" s="2">
        <v>4352.3900000000003</v>
      </c>
      <c r="E297" s="2">
        <v>4292.5200000000004</v>
      </c>
      <c r="F297" s="3">
        <v>1.5599999999999999E-2</v>
      </c>
      <c r="G297">
        <f>$G$2*Tabella3[[#This Row],[CHIUSURA]]/$B$2</f>
        <v>101.46462259159182</v>
      </c>
      <c r="H297" s="6">
        <f>LN(Tabella3[[#This Row],[NUM INDICE]]/G296)</f>
        <v>1.5443456661721082E-2</v>
      </c>
    </row>
    <row r="298" spans="1:8" x14ac:dyDescent="0.3">
      <c r="A298" s="1">
        <v>42429</v>
      </c>
      <c r="B298" s="2">
        <v>4353.55</v>
      </c>
      <c r="C298" s="2">
        <v>4275.84</v>
      </c>
      <c r="D298" s="2">
        <v>4354.62</v>
      </c>
      <c r="E298" s="2">
        <v>4254.7700000000004</v>
      </c>
      <c r="F298" s="3">
        <v>8.9999999999999993E-3</v>
      </c>
      <c r="G298">
        <f>$G$2*Tabella3[[#This Row],[CHIUSURA]]/$B$2</f>
        <v>102.38130513205826</v>
      </c>
      <c r="H298" s="6">
        <f>LN(Tabella3[[#This Row],[NUM INDICE]]/G297)</f>
        <v>8.9939370383114812E-3</v>
      </c>
    </row>
    <row r="299" spans="1:8" x14ac:dyDescent="0.3">
      <c r="A299" s="1">
        <v>42430</v>
      </c>
      <c r="B299" s="2">
        <v>4406.84</v>
      </c>
      <c r="C299" s="2">
        <v>4343.93</v>
      </c>
      <c r="D299" s="2">
        <v>4406.95</v>
      </c>
      <c r="E299" s="2">
        <v>4328.8</v>
      </c>
      <c r="F299" s="3">
        <v>1.2200000000000001E-2</v>
      </c>
      <c r="G299">
        <f>$G$2*Tabella3[[#This Row],[CHIUSURA]]/$B$2</f>
        <v>103.63451222752917</v>
      </c>
      <c r="H299" s="6">
        <f>LN(Tabella3[[#This Row],[NUM INDICE]]/G298)</f>
        <v>1.216627509112151E-2</v>
      </c>
    </row>
    <row r="300" spans="1:8" x14ac:dyDescent="0.3">
      <c r="A300" s="1">
        <v>42431</v>
      </c>
      <c r="B300" s="2">
        <v>4424.8900000000003</v>
      </c>
      <c r="C300" s="2">
        <v>4428.95</v>
      </c>
      <c r="D300" s="2">
        <v>4448.3</v>
      </c>
      <c r="E300" s="2">
        <v>4387.21</v>
      </c>
      <c r="F300" s="3">
        <v>4.1000000000000003E-3</v>
      </c>
      <c r="G300">
        <f>$G$2*Tabella3[[#This Row],[CHIUSURA]]/$B$2</f>
        <v>104.05898939159843</v>
      </c>
      <c r="H300" s="6">
        <f>LN(Tabella3[[#This Row],[NUM INDICE]]/G299)</f>
        <v>4.087540070084981E-3</v>
      </c>
    </row>
    <row r="301" spans="1:8" x14ac:dyDescent="0.3">
      <c r="A301" s="1">
        <v>42432</v>
      </c>
      <c r="B301" s="2">
        <v>4416.08</v>
      </c>
      <c r="C301" s="2">
        <v>4430.8999999999996</v>
      </c>
      <c r="D301" s="2">
        <v>4430.8999999999996</v>
      </c>
      <c r="E301" s="2">
        <v>4392.58</v>
      </c>
      <c r="F301" s="3">
        <v>-2E-3</v>
      </c>
      <c r="G301">
        <f>$G$2*Tabella3[[#This Row],[CHIUSURA]]/$B$2</f>
        <v>103.85180690874799</v>
      </c>
      <c r="H301" s="6">
        <f>LN(Tabella3[[#This Row],[NUM INDICE]]/G300)</f>
        <v>-1.9929946411154399E-3</v>
      </c>
    </row>
    <row r="302" spans="1:8" x14ac:dyDescent="0.3">
      <c r="A302" s="1">
        <v>42433</v>
      </c>
      <c r="B302" s="2">
        <v>4456.62</v>
      </c>
      <c r="C302" s="2">
        <v>4437.82</v>
      </c>
      <c r="D302" s="2">
        <v>4480.21</v>
      </c>
      <c r="E302" s="2">
        <v>4413.93</v>
      </c>
      <c r="F302" s="3">
        <v>9.1999999999999998E-3</v>
      </c>
      <c r="G302">
        <f>$G$2*Tabella3[[#This Row],[CHIUSURA]]/$B$2</f>
        <v>104.80517556422539</v>
      </c>
      <c r="H302" s="6">
        <f>LN(Tabella3[[#This Row],[NUM INDICE]]/G301)</f>
        <v>9.1382064339986975E-3</v>
      </c>
    </row>
    <row r="303" spans="1:8" x14ac:dyDescent="0.3">
      <c r="A303" s="1">
        <v>42436</v>
      </c>
      <c r="B303" s="2">
        <v>4442.29</v>
      </c>
      <c r="C303" s="2">
        <v>4436.37</v>
      </c>
      <c r="D303" s="2">
        <v>4458.82</v>
      </c>
      <c r="E303" s="2">
        <v>4406.8999999999996</v>
      </c>
      <c r="F303" s="3">
        <v>-3.2000000000000002E-3</v>
      </c>
      <c r="G303">
        <f>$G$2*Tabella3[[#This Row],[CHIUSURA]]/$B$2</f>
        <v>104.46818067441308</v>
      </c>
      <c r="H303" s="6">
        <f>LN(Tabella3[[#This Row],[NUM INDICE]]/G302)</f>
        <v>-3.2206219382776733E-3</v>
      </c>
    </row>
    <row r="304" spans="1:8" x14ac:dyDescent="0.3">
      <c r="A304" s="1">
        <v>42437</v>
      </c>
      <c r="B304" s="2">
        <v>4404.0200000000004</v>
      </c>
      <c r="C304" s="2">
        <v>4405.16</v>
      </c>
      <c r="D304" s="2">
        <v>4437.17</v>
      </c>
      <c r="E304" s="2">
        <v>4363.55</v>
      </c>
      <c r="F304" s="3">
        <v>-8.6E-3</v>
      </c>
      <c r="G304">
        <f>$G$2*Tabella3[[#This Row],[CHIUSURA]]/$B$2</f>
        <v>103.56819501962474</v>
      </c>
      <c r="H304" s="6">
        <f>LN(Tabella3[[#This Row],[NUM INDICE]]/G303)</f>
        <v>-8.6522490722634286E-3</v>
      </c>
    </row>
    <row r="305" spans="1:8" x14ac:dyDescent="0.3">
      <c r="A305" s="1">
        <v>42438</v>
      </c>
      <c r="B305" s="2">
        <v>4425.6499999999996</v>
      </c>
      <c r="C305" s="2">
        <v>4405.95</v>
      </c>
      <c r="D305" s="2">
        <v>4458.7700000000004</v>
      </c>
      <c r="E305" s="2">
        <v>4397.9799999999996</v>
      </c>
      <c r="F305" s="3">
        <v>4.8999999999999998E-3</v>
      </c>
      <c r="G305">
        <f>$G$2*Tabella3[[#This Row],[CHIUSURA]]/$B$2</f>
        <v>104.07686211429605</v>
      </c>
      <c r="H305" s="6">
        <f>LN(Tabella3[[#This Row],[NUM INDICE]]/G304)</f>
        <v>4.8994001514010331E-3</v>
      </c>
    </row>
    <row r="306" spans="1:8" x14ac:dyDescent="0.3">
      <c r="A306" s="1">
        <v>42439</v>
      </c>
      <c r="B306" s="2">
        <v>4350.3500000000004</v>
      </c>
      <c r="C306" s="2">
        <v>4432.5600000000004</v>
      </c>
      <c r="D306" s="2">
        <v>4580.97</v>
      </c>
      <c r="E306" s="2">
        <v>4350.3500000000004</v>
      </c>
      <c r="F306" s="3">
        <v>-1.7000000000000001E-2</v>
      </c>
      <c r="G306">
        <f>$G$2*Tabella3[[#This Row],[CHIUSURA]]/$B$2</f>
        <v>102.306051562805</v>
      </c>
      <c r="H306" s="6">
        <f>LN(Tabella3[[#This Row],[NUM INDICE]]/G305)</f>
        <v>-1.7160858693596175E-2</v>
      </c>
    </row>
    <row r="307" spans="1:8" x14ac:dyDescent="0.3">
      <c r="A307" s="1">
        <v>42440</v>
      </c>
      <c r="B307" s="2">
        <v>4492.79</v>
      </c>
      <c r="C307" s="2">
        <v>4430.24</v>
      </c>
      <c r="D307" s="2">
        <v>4492.79</v>
      </c>
      <c r="E307" s="2">
        <v>4421.95</v>
      </c>
      <c r="F307" s="3">
        <v>3.27E-2</v>
      </c>
      <c r="G307">
        <f>$G$2*Tabella3[[#This Row],[CHIUSURA]]/$B$2</f>
        <v>105.6557760641913</v>
      </c>
      <c r="H307" s="6">
        <f>LN(Tabella3[[#This Row],[NUM INDICE]]/G306)</f>
        <v>3.2217587989353307E-2</v>
      </c>
    </row>
    <row r="308" spans="1:8" x14ac:dyDescent="0.3">
      <c r="A308" s="1">
        <v>42443</v>
      </c>
      <c r="B308" s="2">
        <v>4506.59</v>
      </c>
      <c r="C308" s="2">
        <v>4501.8100000000004</v>
      </c>
      <c r="D308" s="2">
        <v>4535.91</v>
      </c>
      <c r="E308" s="2">
        <v>4494.6000000000004</v>
      </c>
      <c r="F308" s="3">
        <v>3.0999999999999999E-3</v>
      </c>
      <c r="G308">
        <f>$G$2*Tabella3[[#This Row],[CHIUSURA]]/$B$2</f>
        <v>105.98030708159604</v>
      </c>
      <c r="H308" s="6">
        <f>LN(Tabella3[[#This Row],[NUM INDICE]]/G307)</f>
        <v>3.0668803443384485E-3</v>
      </c>
    </row>
    <row r="309" spans="1:8" x14ac:dyDescent="0.3">
      <c r="A309" s="1">
        <v>42444</v>
      </c>
      <c r="B309" s="2">
        <v>4472.63</v>
      </c>
      <c r="C309" s="2">
        <v>4474.26</v>
      </c>
      <c r="D309" s="2">
        <v>4488.78</v>
      </c>
      <c r="E309" s="2">
        <v>4450.16</v>
      </c>
      <c r="F309" s="3">
        <v>-7.4999999999999997E-3</v>
      </c>
      <c r="G309">
        <f>$G$2*Tabella3[[#This Row],[CHIUSURA]]/$B$2</f>
        <v>105.18167857789568</v>
      </c>
      <c r="H309" s="6">
        <f>LN(Tabella3[[#This Row],[NUM INDICE]]/G308)</f>
        <v>-7.564167471764166E-3</v>
      </c>
    </row>
    <row r="310" spans="1:8" x14ac:dyDescent="0.3">
      <c r="A310" s="1">
        <v>42445</v>
      </c>
      <c r="B310" s="2">
        <v>4463</v>
      </c>
      <c r="C310" s="2">
        <v>4486.7</v>
      </c>
      <c r="D310" s="2">
        <v>4502.96</v>
      </c>
      <c r="E310" s="2">
        <v>4446.99</v>
      </c>
      <c r="F310" s="3">
        <v>-2.2000000000000001E-3</v>
      </c>
      <c r="G310">
        <f>$G$2*Tabella3[[#This Row],[CHIUSURA]]/$B$2</f>
        <v>104.9552123679241</v>
      </c>
      <c r="H310" s="6">
        <f>LN(Tabella3[[#This Row],[NUM INDICE]]/G309)</f>
        <v>-2.1554168487889834E-3</v>
      </c>
    </row>
    <row r="311" spans="1:8" x14ac:dyDescent="0.3">
      <c r="A311" s="1">
        <v>42446</v>
      </c>
      <c r="B311" s="2">
        <v>4442.8900000000003</v>
      </c>
      <c r="C311" s="2">
        <v>4501.68</v>
      </c>
      <c r="D311" s="2">
        <v>4501.68</v>
      </c>
      <c r="E311" s="2">
        <v>4367.4399999999996</v>
      </c>
      <c r="F311" s="3">
        <v>-4.4999999999999997E-3</v>
      </c>
      <c r="G311">
        <f>$G$2*Tabella3[[#This Row],[CHIUSURA]]/$B$2</f>
        <v>104.48229071864809</v>
      </c>
      <c r="H311" s="6">
        <f>LN(Tabella3[[#This Row],[NUM INDICE]]/G310)</f>
        <v>-4.5161200462118523E-3</v>
      </c>
    </row>
    <row r="312" spans="1:8" x14ac:dyDescent="0.3">
      <c r="A312" s="1">
        <v>42447</v>
      </c>
      <c r="B312" s="2">
        <v>4462.51</v>
      </c>
      <c r="C312" s="2">
        <v>4452.04</v>
      </c>
      <c r="D312" s="2">
        <v>4472.7299999999996</v>
      </c>
      <c r="E312" s="2">
        <v>4418.49</v>
      </c>
      <c r="F312" s="3">
        <v>4.4000000000000003E-3</v>
      </c>
      <c r="G312">
        <f>$G$2*Tabella3[[#This Row],[CHIUSURA]]/$B$2</f>
        <v>104.9436891651322</v>
      </c>
      <c r="H312" s="6">
        <f>LN(Tabella3[[#This Row],[NUM INDICE]]/G311)</f>
        <v>4.4063223986841593E-3</v>
      </c>
    </row>
    <row r="313" spans="1:8" x14ac:dyDescent="0.3">
      <c r="A313" s="1">
        <v>42450</v>
      </c>
      <c r="B313" s="2">
        <v>4427.8</v>
      </c>
      <c r="C313" s="2">
        <v>4425.84</v>
      </c>
      <c r="D313" s="2">
        <v>4481.1099999999997</v>
      </c>
      <c r="E313" s="2">
        <v>4415.93</v>
      </c>
      <c r="F313" s="3">
        <v>-7.7999999999999996E-3</v>
      </c>
      <c r="G313">
        <f>$G$2*Tabella3[[#This Row],[CHIUSURA]]/$B$2</f>
        <v>104.12742310613811</v>
      </c>
      <c r="H313" s="6">
        <f>LN(Tabella3[[#This Row],[NUM INDICE]]/G312)</f>
        <v>-7.8085412916175908E-3</v>
      </c>
    </row>
    <row r="314" spans="1:8" x14ac:dyDescent="0.3">
      <c r="A314" s="1">
        <v>42451</v>
      </c>
      <c r="B314" s="2">
        <v>4431.97</v>
      </c>
      <c r="C314" s="2">
        <v>4396.87</v>
      </c>
      <c r="D314" s="2">
        <v>4431.97</v>
      </c>
      <c r="E314" s="2">
        <v>4358.57</v>
      </c>
      <c r="F314" s="3">
        <v>8.9999999999999998E-4</v>
      </c>
      <c r="G314">
        <f>$G$2*Tabella3[[#This Row],[CHIUSURA]]/$B$2</f>
        <v>104.22548791357127</v>
      </c>
      <c r="H314" s="6">
        <f>LN(Tabella3[[#This Row],[NUM INDICE]]/G313)</f>
        <v>9.4133376101703165E-4</v>
      </c>
    </row>
    <row r="315" spans="1:8" x14ac:dyDescent="0.3">
      <c r="A315" s="1">
        <v>42452</v>
      </c>
      <c r="B315" s="2">
        <v>4423.9799999999996</v>
      </c>
      <c r="C315" s="2">
        <v>4442.59</v>
      </c>
      <c r="D315" s="2">
        <v>4467.8599999999997</v>
      </c>
      <c r="E315" s="2">
        <v>4396.1000000000004</v>
      </c>
      <c r="F315" s="3">
        <v>-1.8E-3</v>
      </c>
      <c r="G315">
        <f>$G$2*Tabella3[[#This Row],[CHIUSURA]]/$B$2</f>
        <v>104.03758915784199</v>
      </c>
      <c r="H315" s="6">
        <f>LN(Tabella3[[#This Row],[NUM INDICE]]/G314)</f>
        <v>-1.8044370548499877E-3</v>
      </c>
    </row>
    <row r="316" spans="1:8" x14ac:dyDescent="0.3">
      <c r="A316" s="1">
        <v>42453</v>
      </c>
      <c r="B316" s="2">
        <v>4329.68</v>
      </c>
      <c r="C316" s="2">
        <v>4390.1099999999997</v>
      </c>
      <c r="D316" s="2">
        <v>4392.8100000000004</v>
      </c>
      <c r="E316" s="2">
        <v>4323.18</v>
      </c>
      <c r="F316" s="3">
        <v>-2.1299999999999999E-2</v>
      </c>
      <c r="G316">
        <f>$G$2*Tabella3[[#This Row],[CHIUSURA]]/$B$2</f>
        <v>101.81996053890963</v>
      </c>
      <c r="H316" s="6">
        <f>LN(Tabella3[[#This Row],[NUM INDICE]]/G315)</f>
        <v>-2.1546107133026973E-2</v>
      </c>
    </row>
    <row r="317" spans="1:8" x14ac:dyDescent="0.3">
      <c r="A317" s="1">
        <v>42458</v>
      </c>
      <c r="B317" s="2">
        <v>4366.67</v>
      </c>
      <c r="C317" s="2">
        <v>4354.03</v>
      </c>
      <c r="D317" s="2">
        <v>4382.9799999999996</v>
      </c>
      <c r="E317" s="2">
        <v>4333.33</v>
      </c>
      <c r="F317" s="3">
        <v>8.5000000000000006E-3</v>
      </c>
      <c r="G317">
        <f>$G$2*Tabella3[[#This Row],[CHIUSURA]]/$B$2</f>
        <v>102.68984476599668</v>
      </c>
      <c r="H317" s="6">
        <f>LN(Tabella3[[#This Row],[NUM INDICE]]/G316)</f>
        <v>8.5070686163557976E-3</v>
      </c>
    </row>
    <row r="318" spans="1:8" x14ac:dyDescent="0.3">
      <c r="A318" s="1">
        <v>42459</v>
      </c>
      <c r="B318" s="2">
        <v>4444.42</v>
      </c>
      <c r="C318" s="2">
        <v>4387.3599999999997</v>
      </c>
      <c r="D318" s="2">
        <v>4466.5</v>
      </c>
      <c r="E318" s="2">
        <v>4387.3599999999997</v>
      </c>
      <c r="F318" s="3">
        <v>1.78E-2</v>
      </c>
      <c r="G318">
        <f>$G$2*Tabella3[[#This Row],[CHIUSURA]]/$B$2</f>
        <v>104.51827133144729</v>
      </c>
      <c r="H318" s="6">
        <f>LN(Tabella3[[#This Row],[NUM INDICE]]/G317)</f>
        <v>1.7648671865108437E-2</v>
      </c>
    </row>
    <row r="319" spans="1:8" x14ac:dyDescent="0.3">
      <c r="A319" s="1">
        <v>42460</v>
      </c>
      <c r="B319" s="2">
        <v>4385.0600000000004</v>
      </c>
      <c r="C319" s="2">
        <v>4416.84</v>
      </c>
      <c r="D319" s="2">
        <v>4419.62</v>
      </c>
      <c r="E319" s="2">
        <v>4378.7700000000004</v>
      </c>
      <c r="F319" s="3">
        <v>-1.34E-2</v>
      </c>
      <c r="G319">
        <f>$G$2*Tabella3[[#This Row],[CHIUSURA]]/$B$2</f>
        <v>103.1223176217991</v>
      </c>
      <c r="H319" s="6">
        <f>LN(Tabella3[[#This Row],[NUM INDICE]]/G318)</f>
        <v>-1.3446068021794591E-2</v>
      </c>
    </row>
    <row r="320" spans="1:8" x14ac:dyDescent="0.3">
      <c r="A320" s="1">
        <v>42461</v>
      </c>
      <c r="B320" s="2">
        <v>4322.24</v>
      </c>
      <c r="C320" s="2">
        <v>4331.28</v>
      </c>
      <c r="D320" s="2">
        <v>4331.28</v>
      </c>
      <c r="E320" s="2">
        <v>4261.25</v>
      </c>
      <c r="F320" s="3">
        <v>-1.43E-2</v>
      </c>
      <c r="G320">
        <f>$G$2*Tabella3[[#This Row],[CHIUSURA]]/$B$2</f>
        <v>101.64499599039577</v>
      </c>
      <c r="H320" s="6">
        <f>LN(Tabella3[[#This Row],[NUM INDICE]]/G319)</f>
        <v>-1.442952235053495E-2</v>
      </c>
    </row>
    <row r="321" spans="1:8" x14ac:dyDescent="0.3">
      <c r="A321" s="1">
        <v>42464</v>
      </c>
      <c r="B321" s="2">
        <v>4345.22</v>
      </c>
      <c r="C321" s="2">
        <v>4311.1899999999996</v>
      </c>
      <c r="D321" s="2">
        <v>4378.05</v>
      </c>
      <c r="E321" s="2">
        <v>4280.8999999999996</v>
      </c>
      <c r="F321" s="3">
        <v>5.3E-3</v>
      </c>
      <c r="G321">
        <f>$G$2*Tabella3[[#This Row],[CHIUSURA]]/$B$2</f>
        <v>102.18541068459584</v>
      </c>
      <c r="H321" s="6">
        <f>LN(Tabella3[[#This Row],[NUM INDICE]]/G320)</f>
        <v>5.3026039566828418E-3</v>
      </c>
    </row>
    <row r="322" spans="1:8" x14ac:dyDescent="0.3">
      <c r="A322" s="1">
        <v>42465</v>
      </c>
      <c r="B322" s="2">
        <v>4250.28</v>
      </c>
      <c r="C322" s="2">
        <v>4283.1400000000003</v>
      </c>
      <c r="D322" s="2">
        <v>4285.7299999999996</v>
      </c>
      <c r="E322" s="2">
        <v>4241.6099999999997</v>
      </c>
      <c r="F322" s="3">
        <v>-2.18E-2</v>
      </c>
      <c r="G322">
        <f>$G$2*Tabella3[[#This Row],[CHIUSURA]]/$B$2</f>
        <v>99.952731351812787</v>
      </c>
      <c r="H322" s="6">
        <f>LN(Tabella3[[#This Row],[NUM INDICE]]/G321)</f>
        <v>-2.2091527227825473E-2</v>
      </c>
    </row>
    <row r="323" spans="1:8" x14ac:dyDescent="0.3">
      <c r="A323" s="1">
        <v>42466</v>
      </c>
      <c r="B323" s="2">
        <v>4284.6400000000003</v>
      </c>
      <c r="C323" s="2">
        <v>4262.3</v>
      </c>
      <c r="D323" s="2">
        <v>4284.6400000000003</v>
      </c>
      <c r="E323" s="2">
        <v>4243.0200000000004</v>
      </c>
      <c r="F323" s="3">
        <v>8.0999999999999996E-3</v>
      </c>
      <c r="G323">
        <f>$G$2*Tabella3[[#This Row],[CHIUSURA]]/$B$2</f>
        <v>100.76076655166982</v>
      </c>
      <c r="H323" s="6">
        <f>LN(Tabella3[[#This Row],[NUM INDICE]]/G322)</f>
        <v>8.0516713989158047E-3</v>
      </c>
    </row>
    <row r="324" spans="1:8" x14ac:dyDescent="0.3">
      <c r="A324" s="1">
        <v>42467</v>
      </c>
      <c r="B324" s="2">
        <v>4245.91</v>
      </c>
      <c r="C324" s="2">
        <v>4288.71</v>
      </c>
      <c r="D324" s="2">
        <v>4316.78</v>
      </c>
      <c r="E324" s="2">
        <v>4229.12</v>
      </c>
      <c r="F324" s="3">
        <v>-8.9999999999999993E-3</v>
      </c>
      <c r="G324">
        <f>$G$2*Tabella3[[#This Row],[CHIUSURA]]/$B$2</f>
        <v>99.849963196301289</v>
      </c>
      <c r="H324" s="6">
        <f>LN(Tabella3[[#This Row],[NUM INDICE]]/G323)</f>
        <v>-9.080367881778649E-3</v>
      </c>
    </row>
    <row r="325" spans="1:8" x14ac:dyDescent="0.3">
      <c r="A325" s="1">
        <v>42468</v>
      </c>
      <c r="B325" s="2">
        <v>4303.12</v>
      </c>
      <c r="C325" s="2">
        <v>4259.1000000000004</v>
      </c>
      <c r="D325" s="2">
        <v>4315.59</v>
      </c>
      <c r="E325" s="2">
        <v>4258.51</v>
      </c>
      <c r="F325" s="3">
        <v>1.35E-2</v>
      </c>
      <c r="G325">
        <f>$G$2*Tabella3[[#This Row],[CHIUSURA]]/$B$2</f>
        <v>101.19535591410745</v>
      </c>
      <c r="H325" s="6">
        <f>LN(Tabella3[[#This Row],[NUM INDICE]]/G324)</f>
        <v>1.3384174351690585E-2</v>
      </c>
    </row>
    <row r="326" spans="1:8" x14ac:dyDescent="0.3">
      <c r="A326" s="1">
        <v>42471</v>
      </c>
      <c r="B326" s="2">
        <v>4312.63</v>
      </c>
      <c r="C326" s="2">
        <v>4294.12</v>
      </c>
      <c r="D326" s="2">
        <v>4338.8100000000004</v>
      </c>
      <c r="E326" s="2">
        <v>4263.08</v>
      </c>
      <c r="F326" s="3">
        <v>2.2000000000000001E-3</v>
      </c>
      <c r="G326">
        <f>$G$2*Tabella3[[#This Row],[CHIUSURA]]/$B$2</f>
        <v>101.41900011523202</v>
      </c>
      <c r="H326" s="6">
        <f>LN(Tabella3[[#This Row],[NUM INDICE]]/G325)</f>
        <v>2.20758584271756E-3</v>
      </c>
    </row>
    <row r="327" spans="1:8" x14ac:dyDescent="0.3">
      <c r="A327" s="1">
        <v>42472</v>
      </c>
      <c r="B327" s="2">
        <v>4345.91</v>
      </c>
      <c r="C327" s="2">
        <v>4317.5</v>
      </c>
      <c r="D327" s="2">
        <v>4348.3999999999996</v>
      </c>
      <c r="E327" s="2">
        <v>4269.1000000000004</v>
      </c>
      <c r="F327" s="3">
        <v>7.7000000000000002E-3</v>
      </c>
      <c r="G327">
        <f>$G$2*Tabella3[[#This Row],[CHIUSURA]]/$B$2</f>
        <v>102.20163723546607</v>
      </c>
      <c r="H327" s="6">
        <f>LN(Tabella3[[#This Row],[NUM INDICE]]/G326)</f>
        <v>7.6872460914917491E-3</v>
      </c>
    </row>
    <row r="328" spans="1:8" x14ac:dyDescent="0.3">
      <c r="A328" s="1">
        <v>42473</v>
      </c>
      <c r="B328" s="2">
        <v>4490.3100000000004</v>
      </c>
      <c r="C328" s="2">
        <v>4407.03</v>
      </c>
      <c r="D328" s="2">
        <v>4490.3100000000004</v>
      </c>
      <c r="E328" s="2">
        <v>4404.58</v>
      </c>
      <c r="F328" s="3">
        <v>3.32E-2</v>
      </c>
      <c r="G328">
        <f>$G$2*Tabella3[[#This Row],[CHIUSURA]]/$B$2</f>
        <v>105.59745454802002</v>
      </c>
      <c r="H328" s="6">
        <f>LN(Tabella3[[#This Row],[NUM INDICE]]/G327)</f>
        <v>3.2686568764953627E-2</v>
      </c>
    </row>
    <row r="329" spans="1:8" x14ac:dyDescent="0.3">
      <c r="A329" s="1">
        <v>42474</v>
      </c>
      <c r="B329" s="2">
        <v>4511.51</v>
      </c>
      <c r="C329" s="2">
        <v>4487.22</v>
      </c>
      <c r="D329" s="2">
        <v>4515</v>
      </c>
      <c r="E329" s="2">
        <v>4473.3500000000004</v>
      </c>
      <c r="F329" s="3">
        <v>4.7000000000000002E-3</v>
      </c>
      <c r="G329">
        <f>$G$2*Tabella3[[#This Row],[CHIUSURA]]/$B$2</f>
        <v>106.09600944432295</v>
      </c>
      <c r="H329" s="6">
        <f>LN(Tabella3[[#This Row],[NUM INDICE]]/G328)</f>
        <v>4.7101673205373566E-3</v>
      </c>
    </row>
    <row r="330" spans="1:8" x14ac:dyDescent="0.3">
      <c r="A330" s="1">
        <v>42475</v>
      </c>
      <c r="B330" s="2">
        <v>4495.17</v>
      </c>
      <c r="C330" s="2">
        <v>4502.16</v>
      </c>
      <c r="D330" s="2">
        <v>4508.16</v>
      </c>
      <c r="E330" s="2">
        <v>4482.33</v>
      </c>
      <c r="F330" s="3">
        <v>-3.5999999999999999E-3</v>
      </c>
      <c r="G330">
        <f>$G$2*Tabella3[[#This Row],[CHIUSURA]]/$B$2</f>
        <v>105.71174590632342</v>
      </c>
      <c r="H330" s="6">
        <f>LN(Tabella3[[#This Row],[NUM INDICE]]/G329)</f>
        <v>-3.6284219994372367E-3</v>
      </c>
    </row>
    <row r="331" spans="1:8" x14ac:dyDescent="0.3">
      <c r="A331" s="1">
        <v>42478</v>
      </c>
      <c r="B331" s="2">
        <v>4506.84</v>
      </c>
      <c r="C331" s="2">
        <v>4425.25</v>
      </c>
      <c r="D331" s="2">
        <v>4517.08</v>
      </c>
      <c r="E331" s="2">
        <v>4424.76</v>
      </c>
      <c r="F331" s="3">
        <v>2.5999999999999999E-3</v>
      </c>
      <c r="G331">
        <f>$G$2*Tabella3[[#This Row],[CHIUSURA]]/$B$2</f>
        <v>105.98618626669395</v>
      </c>
      <c r="H331" s="6">
        <f>LN(Tabella3[[#This Row],[NUM INDICE]]/G330)</f>
        <v>2.5927557373334222E-3</v>
      </c>
    </row>
    <row r="332" spans="1:8" x14ac:dyDescent="0.3">
      <c r="A332" s="1">
        <v>42479</v>
      </c>
      <c r="B332" s="2">
        <v>4566.4799999999996</v>
      </c>
      <c r="C332" s="2">
        <v>4521.6000000000004</v>
      </c>
      <c r="D332" s="2">
        <v>4577.87</v>
      </c>
      <c r="E332" s="2">
        <v>4521.6000000000004</v>
      </c>
      <c r="F332" s="3">
        <v>1.32E-2</v>
      </c>
      <c r="G332">
        <f>$G$2*Tabella3[[#This Row],[CHIUSURA]]/$B$2</f>
        <v>107.38872466365181</v>
      </c>
      <c r="H332" s="6">
        <f>LN(Tabella3[[#This Row],[NUM INDICE]]/G331)</f>
        <v>1.3146424672573952E-2</v>
      </c>
    </row>
    <row r="333" spans="1:8" x14ac:dyDescent="0.3">
      <c r="A333" s="1">
        <v>42480</v>
      </c>
      <c r="B333" s="2">
        <v>4591.92</v>
      </c>
      <c r="C333" s="2">
        <v>4546.3500000000004</v>
      </c>
      <c r="D333" s="2">
        <v>4596.33</v>
      </c>
      <c r="E333" s="2">
        <v>4538.43</v>
      </c>
      <c r="F333" s="3">
        <v>5.5999999999999999E-3</v>
      </c>
      <c r="G333">
        <f>$G$2*Tabella3[[#This Row],[CHIUSURA]]/$B$2</f>
        <v>107.98699053921534</v>
      </c>
      <c r="H333" s="6">
        <f>LN(Tabella3[[#This Row],[NUM INDICE]]/G332)</f>
        <v>5.555569844602184E-3</v>
      </c>
    </row>
    <row r="334" spans="1:8" x14ac:dyDescent="0.3">
      <c r="A334" s="1">
        <v>42481</v>
      </c>
      <c r="B334" s="2">
        <v>4582.83</v>
      </c>
      <c r="C334" s="2">
        <v>4607.6899999999996</v>
      </c>
      <c r="D334" s="2">
        <v>4607.6899999999996</v>
      </c>
      <c r="E334" s="2">
        <v>4551.33</v>
      </c>
      <c r="F334" s="3">
        <v>-2E-3</v>
      </c>
      <c r="G334">
        <f>$G$2*Tabella3[[#This Row],[CHIUSURA]]/$B$2</f>
        <v>107.77322336905526</v>
      </c>
      <c r="H334" s="6">
        <f>LN(Tabella3[[#This Row],[NUM INDICE]]/G333)</f>
        <v>-1.9815260305256323E-3</v>
      </c>
    </row>
    <row r="335" spans="1:8" x14ac:dyDescent="0.3">
      <c r="A335" s="1">
        <v>42482</v>
      </c>
      <c r="B335" s="2">
        <v>4569.66</v>
      </c>
      <c r="C335" s="2">
        <v>4578.82</v>
      </c>
      <c r="D335" s="2">
        <v>4580.5200000000004</v>
      </c>
      <c r="E335" s="2">
        <v>4553.59</v>
      </c>
      <c r="F335" s="3">
        <v>-2.8999999999999998E-3</v>
      </c>
      <c r="G335">
        <f>$G$2*Tabella3[[#This Row],[CHIUSURA]]/$B$2</f>
        <v>107.46350789809726</v>
      </c>
      <c r="H335" s="6">
        <f>LN(Tabella3[[#This Row],[NUM INDICE]]/G334)</f>
        <v>-2.8779073432210096E-3</v>
      </c>
    </row>
    <row r="336" spans="1:8" x14ac:dyDescent="0.3">
      <c r="A336" s="1">
        <v>42485</v>
      </c>
      <c r="B336" s="2">
        <v>4546.12</v>
      </c>
      <c r="C336" s="2">
        <v>4561.92</v>
      </c>
      <c r="D336" s="2">
        <v>4574.46</v>
      </c>
      <c r="E336" s="2">
        <v>4522.2299999999996</v>
      </c>
      <c r="F336" s="3">
        <v>-5.1999999999999998E-3</v>
      </c>
      <c r="G336">
        <f>$G$2*Tabella3[[#This Row],[CHIUSURA]]/$B$2</f>
        <v>106.90992382927787</v>
      </c>
      <c r="H336" s="6">
        <f>LN(Tabella3[[#This Row],[NUM INDICE]]/G335)</f>
        <v>-5.1646819746319749E-3</v>
      </c>
    </row>
    <row r="337" spans="1:8" x14ac:dyDescent="0.3">
      <c r="A337" s="1">
        <v>42486</v>
      </c>
      <c r="B337" s="2">
        <v>4533.18</v>
      </c>
      <c r="C337" s="2">
        <v>4557</v>
      </c>
      <c r="D337" s="2">
        <v>4579.12</v>
      </c>
      <c r="E337" s="2">
        <v>4515.3999999999996</v>
      </c>
      <c r="F337" s="3">
        <v>-2.8E-3</v>
      </c>
      <c r="G337">
        <f>$G$2*Tabella3[[#This Row],[CHIUSURA]]/$B$2</f>
        <v>106.60561720860996</v>
      </c>
      <c r="H337" s="6">
        <f>LN(Tabella3[[#This Row],[NUM INDICE]]/G336)</f>
        <v>-2.8504419418848973E-3</v>
      </c>
    </row>
    <row r="338" spans="1:8" x14ac:dyDescent="0.3">
      <c r="A338" s="1">
        <v>42487</v>
      </c>
      <c r="B338" s="2">
        <v>4559.3999999999996</v>
      </c>
      <c r="C338" s="2">
        <v>4534.99</v>
      </c>
      <c r="D338" s="2">
        <v>4564.7</v>
      </c>
      <c r="E338" s="2">
        <v>4525.79</v>
      </c>
      <c r="F338" s="3">
        <v>5.7999999999999996E-3</v>
      </c>
      <c r="G338">
        <f>$G$2*Tabella3[[#This Row],[CHIUSURA]]/$B$2</f>
        <v>107.22222614167895</v>
      </c>
      <c r="H338" s="6">
        <f>LN(Tabella3[[#This Row],[NUM INDICE]]/G337)</f>
        <v>5.7673559492006391E-3</v>
      </c>
    </row>
    <row r="339" spans="1:8" x14ac:dyDescent="0.3">
      <c r="A339" s="1">
        <v>42488</v>
      </c>
      <c r="B339" s="2">
        <v>4557.3599999999997</v>
      </c>
      <c r="C339" s="2">
        <v>4520.25</v>
      </c>
      <c r="D339" s="2">
        <v>4557.3599999999997</v>
      </c>
      <c r="E339" s="2">
        <v>4482.37</v>
      </c>
      <c r="F339" s="3">
        <v>-4.0000000000000002E-4</v>
      </c>
      <c r="G339">
        <f>$G$2*Tabella3[[#This Row],[CHIUSURA]]/$B$2</f>
        <v>107.17425199127997</v>
      </c>
      <c r="H339" s="6">
        <f>LN(Tabella3[[#This Row],[NUM INDICE]]/G338)</f>
        <v>-4.4752741852332903E-4</v>
      </c>
    </row>
    <row r="340" spans="1:8" x14ac:dyDescent="0.3">
      <c r="A340" s="1">
        <v>42489</v>
      </c>
      <c r="B340" s="2">
        <v>4428.96</v>
      </c>
      <c r="C340" s="2">
        <v>4500.43</v>
      </c>
      <c r="D340" s="2">
        <v>4508.83</v>
      </c>
      <c r="E340" s="2">
        <v>4428.59</v>
      </c>
      <c r="F340" s="3">
        <v>-2.8199999999999999E-2</v>
      </c>
      <c r="G340">
        <f>$G$2*Tabella3[[#This Row],[CHIUSURA]]/$B$2</f>
        <v>104.15470252499242</v>
      </c>
      <c r="H340" s="6">
        <f>LN(Tabella3[[#This Row],[NUM INDICE]]/G339)</f>
        <v>-2.8578714986915478E-2</v>
      </c>
    </row>
    <row r="341" spans="1:8" x14ac:dyDescent="0.3">
      <c r="A341" s="1">
        <v>42492</v>
      </c>
      <c r="B341" s="2">
        <v>4442.75</v>
      </c>
      <c r="C341" s="2">
        <v>4455.76</v>
      </c>
      <c r="D341" s="2">
        <v>4458.74</v>
      </c>
      <c r="E341" s="2">
        <v>4429.47</v>
      </c>
      <c r="F341" s="3">
        <v>3.0999999999999999E-3</v>
      </c>
      <c r="G341">
        <f>$G$2*Tabella3[[#This Row],[CHIUSURA]]/$B$2</f>
        <v>104.47899837499324</v>
      </c>
      <c r="H341" s="6">
        <f>LN(Tabella3[[#This Row],[NUM INDICE]]/G340)</f>
        <v>3.1087605672402304E-3</v>
      </c>
    </row>
    <row r="342" spans="1:8" x14ac:dyDescent="0.3">
      <c r="A342" s="1">
        <v>42493</v>
      </c>
      <c r="B342" s="2">
        <v>4371.9799999999996</v>
      </c>
      <c r="C342" s="2">
        <v>4435</v>
      </c>
      <c r="D342" s="2">
        <v>4437.6499999999996</v>
      </c>
      <c r="E342" s="2">
        <v>4364.01</v>
      </c>
      <c r="F342" s="3">
        <v>-1.5900000000000001E-2</v>
      </c>
      <c r="G342">
        <f>$G$2*Tabella3[[#This Row],[CHIUSURA]]/$B$2</f>
        <v>102.81471865747631</v>
      </c>
      <c r="H342" s="6">
        <f>LN(Tabella3[[#This Row],[NUM INDICE]]/G341)</f>
        <v>-1.6057558345046283E-2</v>
      </c>
    </row>
    <row r="343" spans="1:8" x14ac:dyDescent="0.3">
      <c r="A343" s="1">
        <v>42494</v>
      </c>
      <c r="B343" s="2">
        <v>4324.2299999999996</v>
      </c>
      <c r="C343" s="2">
        <v>4365.2</v>
      </c>
      <c r="D343" s="2">
        <v>4387.75</v>
      </c>
      <c r="E343" s="2">
        <v>4317.28</v>
      </c>
      <c r="F343" s="3">
        <v>-1.09E-2</v>
      </c>
      <c r="G343">
        <f>$G$2*Tabella3[[#This Row],[CHIUSURA]]/$B$2</f>
        <v>101.69179430377513</v>
      </c>
      <c r="H343" s="6">
        <f>LN(Tabella3[[#This Row],[NUM INDICE]]/G342)</f>
        <v>-1.0981905886706051E-2</v>
      </c>
    </row>
    <row r="344" spans="1:8" x14ac:dyDescent="0.3">
      <c r="A344" s="1">
        <v>42495</v>
      </c>
      <c r="B344" s="2">
        <v>4319.46</v>
      </c>
      <c r="C344" s="2">
        <v>4321.3599999999997</v>
      </c>
      <c r="D344" s="2">
        <v>4346.2</v>
      </c>
      <c r="E344" s="2">
        <v>4303.25</v>
      </c>
      <c r="F344" s="3">
        <v>-1.1000000000000001E-3</v>
      </c>
      <c r="G344">
        <f>$G$2*Tabella3[[#This Row],[CHIUSURA]]/$B$2</f>
        <v>101.57961945210698</v>
      </c>
      <c r="H344" s="6">
        <f>LN(Tabella3[[#This Row],[NUM INDICE]]/G343)</f>
        <v>-1.1036954088384798E-3</v>
      </c>
    </row>
    <row r="345" spans="1:8" x14ac:dyDescent="0.3">
      <c r="A345" s="1">
        <v>42496</v>
      </c>
      <c r="B345" s="2">
        <v>4301.24</v>
      </c>
      <c r="C345" s="2">
        <v>4290.41</v>
      </c>
      <c r="D345" s="2">
        <v>4311.49</v>
      </c>
      <c r="E345" s="2">
        <v>4245.17</v>
      </c>
      <c r="F345" s="3">
        <v>-4.1999999999999997E-3</v>
      </c>
      <c r="G345">
        <f>$G$2*Tabella3[[#This Row],[CHIUSURA]]/$B$2</f>
        <v>101.15114444217116</v>
      </c>
      <c r="H345" s="6">
        <f>LN(Tabella3[[#This Row],[NUM INDICE]]/G344)</f>
        <v>-4.2270412215680842E-3</v>
      </c>
    </row>
    <row r="346" spans="1:8" x14ac:dyDescent="0.3">
      <c r="A346" s="1">
        <v>42499</v>
      </c>
      <c r="B346" s="2">
        <v>4322.8100000000004</v>
      </c>
      <c r="C346" s="2">
        <v>4322.6899999999996</v>
      </c>
      <c r="D346" s="2">
        <v>4363.5600000000004</v>
      </c>
      <c r="E346" s="2">
        <v>4302.96</v>
      </c>
      <c r="F346" s="3">
        <v>5.0000000000000001E-3</v>
      </c>
      <c r="G346">
        <f>$G$2*Tabella3[[#This Row],[CHIUSURA]]/$B$2</f>
        <v>101.65840053241902</v>
      </c>
      <c r="H346" s="6">
        <f>LN(Tabella3[[#This Row],[NUM INDICE]]/G345)</f>
        <v>5.0023005383418662E-3</v>
      </c>
    </row>
    <row r="347" spans="1:8" x14ac:dyDescent="0.3">
      <c r="A347" s="1">
        <v>42500</v>
      </c>
      <c r="B347" s="2">
        <v>4338.21</v>
      </c>
      <c r="C347" s="2">
        <v>4338.05</v>
      </c>
      <c r="D347" s="2">
        <v>4374.75</v>
      </c>
      <c r="E347" s="2">
        <v>4320.29</v>
      </c>
      <c r="F347" s="3">
        <v>3.5999999999999999E-3</v>
      </c>
      <c r="G347">
        <f>$G$2*Tabella3[[#This Row],[CHIUSURA]]/$B$2</f>
        <v>102.02055833445039</v>
      </c>
      <c r="H347" s="6">
        <f>LN(Tabella3[[#This Row],[NUM INDICE]]/G346)</f>
        <v>3.5561668785993534E-3</v>
      </c>
    </row>
    <row r="348" spans="1:8" x14ac:dyDescent="0.3">
      <c r="A348" s="1">
        <v>42501</v>
      </c>
      <c r="B348" s="2">
        <v>4316.67</v>
      </c>
      <c r="C348" s="2">
        <v>4335.1400000000003</v>
      </c>
      <c r="D348" s="2">
        <v>4340.58</v>
      </c>
      <c r="E348" s="2">
        <v>4289.38</v>
      </c>
      <c r="F348" s="3">
        <v>-5.0000000000000001E-3</v>
      </c>
      <c r="G348">
        <f>$G$2*Tabella3[[#This Row],[CHIUSURA]]/$B$2</f>
        <v>101.51400774641428</v>
      </c>
      <c r="H348" s="6">
        <f>LN(Tabella3[[#This Row],[NUM INDICE]]/G347)</f>
        <v>-4.9775489603300273E-3</v>
      </c>
    </row>
    <row r="349" spans="1:8" x14ac:dyDescent="0.3">
      <c r="A349" s="1">
        <v>42502</v>
      </c>
      <c r="B349" s="2">
        <v>4293.2700000000004</v>
      </c>
      <c r="C349" s="2">
        <v>4295.74</v>
      </c>
      <c r="D349" s="2">
        <v>4361.88</v>
      </c>
      <c r="E349" s="2">
        <v>4266.96</v>
      </c>
      <c r="F349" s="3">
        <v>-5.4000000000000003E-3</v>
      </c>
      <c r="G349">
        <f>$G$2*Tabella3[[#This Row],[CHIUSURA]]/$B$2</f>
        <v>100.96371602124974</v>
      </c>
      <c r="H349" s="6">
        <f>LN(Tabella3[[#This Row],[NUM INDICE]]/G348)</f>
        <v>-5.4355913314133742E-3</v>
      </c>
    </row>
    <row r="350" spans="1:8" x14ac:dyDescent="0.3">
      <c r="A350" s="1">
        <v>42503</v>
      </c>
      <c r="B350" s="2">
        <v>4319.99</v>
      </c>
      <c r="C350" s="2">
        <v>4264.7700000000004</v>
      </c>
      <c r="D350" s="2">
        <v>4335.1499999999996</v>
      </c>
      <c r="E350" s="2">
        <v>4253.13</v>
      </c>
      <c r="F350" s="3">
        <v>6.1999999999999998E-3</v>
      </c>
      <c r="G350">
        <f>$G$2*Tabella3[[#This Row],[CHIUSURA]]/$B$2</f>
        <v>101.59208332451456</v>
      </c>
      <c r="H350" s="6">
        <f>LN(Tabella3[[#This Row],[NUM INDICE]]/G349)</f>
        <v>6.2044070920272334E-3</v>
      </c>
    </row>
    <row r="351" spans="1:8" x14ac:dyDescent="0.3">
      <c r="A351" s="1">
        <v>42506</v>
      </c>
      <c r="B351" s="2">
        <v>4312.28</v>
      </c>
      <c r="C351" s="2">
        <v>4290.6499999999996</v>
      </c>
      <c r="D351" s="2">
        <v>4316.28</v>
      </c>
      <c r="E351" s="2">
        <v>4269.63</v>
      </c>
      <c r="F351" s="3">
        <v>-1.8E-3</v>
      </c>
      <c r="G351">
        <f>$G$2*Tabella3[[#This Row],[CHIUSURA]]/$B$2</f>
        <v>101.41076925609495</v>
      </c>
      <c r="H351" s="6">
        <f>LN(Tabella3[[#This Row],[NUM INDICE]]/G350)</f>
        <v>-1.786320875084014E-3</v>
      </c>
    </row>
    <row r="352" spans="1:8" x14ac:dyDescent="0.3">
      <c r="A352" s="1">
        <v>42507</v>
      </c>
      <c r="B352" s="2">
        <v>4297.57</v>
      </c>
      <c r="C352" s="2">
        <v>4325.1099999999997</v>
      </c>
      <c r="D352" s="2">
        <v>4362.33</v>
      </c>
      <c r="E352" s="2">
        <v>4273.8599999999997</v>
      </c>
      <c r="F352" s="3">
        <v>-3.3999999999999998E-3</v>
      </c>
      <c r="G352">
        <f>$G$2*Tabella3[[#This Row],[CHIUSURA]]/$B$2</f>
        <v>101.06483800493382</v>
      </c>
      <c r="H352" s="6">
        <f>LN(Tabella3[[#This Row],[NUM INDICE]]/G351)</f>
        <v>-3.4170198813817413E-3</v>
      </c>
    </row>
    <row r="353" spans="1:8" x14ac:dyDescent="0.3">
      <c r="A353" s="1">
        <v>42508</v>
      </c>
      <c r="B353" s="2">
        <v>4319.3</v>
      </c>
      <c r="C353" s="2">
        <v>4275.3900000000003</v>
      </c>
      <c r="D353" s="2">
        <v>4322.2299999999996</v>
      </c>
      <c r="E353" s="2">
        <v>4267.71</v>
      </c>
      <c r="F353" s="3">
        <v>5.1000000000000004E-3</v>
      </c>
      <c r="G353">
        <f>$G$2*Tabella3[[#This Row],[CHIUSURA]]/$B$2</f>
        <v>101.57585677364432</v>
      </c>
      <c r="H353" s="6">
        <f>LN(Tabella3[[#This Row],[NUM INDICE]]/G352)</f>
        <v>5.0436054075035635E-3</v>
      </c>
    </row>
    <row r="354" spans="1:8" x14ac:dyDescent="0.3">
      <c r="A354" s="1">
        <v>42509</v>
      </c>
      <c r="B354" s="2">
        <v>4282.54</v>
      </c>
      <c r="C354" s="2">
        <v>4292.25</v>
      </c>
      <c r="D354" s="2">
        <v>4314.2299999999996</v>
      </c>
      <c r="E354" s="2">
        <v>4274.57</v>
      </c>
      <c r="F354" s="3">
        <v>-8.5000000000000006E-3</v>
      </c>
      <c r="G354">
        <f>$G$2*Tabella3[[#This Row],[CHIUSURA]]/$B$2</f>
        <v>100.71138139684734</v>
      </c>
      <c r="H354" s="6">
        <f>LN(Tabella3[[#This Row],[NUM INDICE]]/G353)</f>
        <v>-8.5470605784584083E-3</v>
      </c>
    </row>
    <row r="355" spans="1:8" x14ac:dyDescent="0.3">
      <c r="A355" s="1">
        <v>42510</v>
      </c>
      <c r="B355" s="2">
        <v>4353.8999999999996</v>
      </c>
      <c r="C355" s="2">
        <v>4323.62</v>
      </c>
      <c r="D355" s="2">
        <v>4353.8999999999996</v>
      </c>
      <c r="E355" s="2">
        <v>4312.5</v>
      </c>
      <c r="F355" s="3">
        <v>1.67E-2</v>
      </c>
      <c r="G355">
        <f>$G$2*Tabella3[[#This Row],[CHIUSURA]]/$B$2</f>
        <v>102.38953599119532</v>
      </c>
      <c r="H355" s="6">
        <f>LN(Tabella3[[#This Row],[NUM INDICE]]/G354)</f>
        <v>1.6525703651185206E-2</v>
      </c>
    </row>
    <row r="356" spans="1:8" x14ac:dyDescent="0.3">
      <c r="A356" s="1">
        <v>42513</v>
      </c>
      <c r="B356" s="2">
        <v>4325.1000000000004</v>
      </c>
      <c r="C356" s="2">
        <v>4344.8900000000003</v>
      </c>
      <c r="D356" s="2">
        <v>4357.08</v>
      </c>
      <c r="E356" s="2">
        <v>4300.18</v>
      </c>
      <c r="F356" s="3">
        <v>-6.6E-3</v>
      </c>
      <c r="G356">
        <f>$G$2*Tabella3[[#This Row],[CHIUSURA]]/$B$2</f>
        <v>101.71225386791589</v>
      </c>
      <c r="H356" s="6">
        <f>LN(Tabella3[[#This Row],[NUM INDICE]]/G355)</f>
        <v>-6.6367336584588149E-3</v>
      </c>
    </row>
    <row r="357" spans="1:8" x14ac:dyDescent="0.3">
      <c r="A357" s="1">
        <v>42514</v>
      </c>
      <c r="B357" s="2">
        <v>4431.5200000000004</v>
      </c>
      <c r="C357" s="2">
        <v>4309.3</v>
      </c>
      <c r="D357" s="2">
        <v>4440.6499999999996</v>
      </c>
      <c r="E357" s="2">
        <v>4300.42</v>
      </c>
      <c r="F357" s="3">
        <v>2.46E-2</v>
      </c>
      <c r="G357">
        <f>$G$2*Tabella3[[#This Row],[CHIUSURA]]/$B$2</f>
        <v>104.21490538039505</v>
      </c>
      <c r="H357" s="6">
        <f>LN(Tabella3[[#This Row],[NUM INDICE]]/G356)</f>
        <v>2.4307378826834206E-2</v>
      </c>
    </row>
    <row r="358" spans="1:8" x14ac:dyDescent="0.3">
      <c r="A358" s="1">
        <v>42515</v>
      </c>
      <c r="B358" s="2">
        <v>4481.6400000000003</v>
      </c>
      <c r="C358" s="2">
        <v>4457.8500000000004</v>
      </c>
      <c r="D358" s="2">
        <v>4490.17</v>
      </c>
      <c r="E358" s="2">
        <v>4445.79</v>
      </c>
      <c r="F358" s="3">
        <v>1.1299999999999999E-2</v>
      </c>
      <c r="G358">
        <f>$G$2*Tabella3[[#This Row],[CHIUSURA]]/$B$2</f>
        <v>105.39356440882443</v>
      </c>
      <c r="H358" s="6">
        <f>LN(Tabella3[[#This Row],[NUM INDICE]]/G357)</f>
        <v>1.1246410537002573E-2</v>
      </c>
    </row>
    <row r="359" spans="1:8" x14ac:dyDescent="0.3">
      <c r="A359" s="1">
        <v>42516</v>
      </c>
      <c r="B359" s="2">
        <v>4512.6400000000003</v>
      </c>
      <c r="C359" s="2">
        <v>4478.17</v>
      </c>
      <c r="D359" s="2">
        <v>4513.7700000000004</v>
      </c>
      <c r="E359" s="2">
        <v>4477.0200000000004</v>
      </c>
      <c r="F359" s="3">
        <v>6.8999999999999999E-3</v>
      </c>
      <c r="G359">
        <f>$G$2*Tabella3[[#This Row],[CHIUSURA]]/$B$2</f>
        <v>106.12258336096552</v>
      </c>
      <c r="H359" s="6">
        <f>LN(Tabella3[[#This Row],[NUM INDICE]]/G358)</f>
        <v>6.8932972408166059E-3</v>
      </c>
    </row>
    <row r="360" spans="1:8" x14ac:dyDescent="0.3">
      <c r="A360" s="1">
        <v>42517</v>
      </c>
      <c r="B360" s="2">
        <v>4514.74</v>
      </c>
      <c r="C360" s="2">
        <v>4498.43</v>
      </c>
      <c r="D360" s="2">
        <v>4518.22</v>
      </c>
      <c r="E360" s="2">
        <v>4493.0600000000004</v>
      </c>
      <c r="F360" s="3">
        <v>5.0000000000000001E-4</v>
      </c>
      <c r="G360">
        <f>$G$2*Tabella3[[#This Row],[CHIUSURA]]/$B$2</f>
        <v>106.17196851578797</v>
      </c>
      <c r="H360" s="6">
        <f>LN(Tabella3[[#This Row],[NUM INDICE]]/G359)</f>
        <v>4.6525127730950801E-4</v>
      </c>
    </row>
    <row r="361" spans="1:8" x14ac:dyDescent="0.3">
      <c r="A361" s="1">
        <v>42520</v>
      </c>
      <c r="B361" s="2">
        <v>4529.3999999999996</v>
      </c>
      <c r="C361" s="2">
        <v>4507.09</v>
      </c>
      <c r="D361" s="2">
        <v>4531.18</v>
      </c>
      <c r="E361" s="2">
        <v>4503.5200000000004</v>
      </c>
      <c r="F361" s="3">
        <v>3.2000000000000002E-3</v>
      </c>
      <c r="G361">
        <f>$G$2*Tabella3[[#This Row],[CHIUSURA]]/$B$2</f>
        <v>106.51672392992951</v>
      </c>
      <c r="H361" s="6">
        <f>LN(Tabella3[[#This Row],[NUM INDICE]]/G360)</f>
        <v>3.2418810057033283E-3</v>
      </c>
    </row>
    <row r="362" spans="1:8" x14ac:dyDescent="0.3">
      <c r="A362" s="1">
        <v>42521</v>
      </c>
      <c r="B362" s="2">
        <v>4505.62</v>
      </c>
      <c r="C362" s="2">
        <v>4532.32</v>
      </c>
      <c r="D362" s="2">
        <v>4536.63</v>
      </c>
      <c r="E362" s="2">
        <v>4496.8599999999997</v>
      </c>
      <c r="F362" s="3">
        <v>-5.3E-3</v>
      </c>
      <c r="G362">
        <f>$G$2*Tabella3[[#This Row],[CHIUSURA]]/$B$2</f>
        <v>105.95749584341614</v>
      </c>
      <c r="H362" s="6">
        <f>LN(Tabella3[[#This Row],[NUM INDICE]]/G361)</f>
        <v>-5.2639739393629146E-3</v>
      </c>
    </row>
    <row r="363" spans="1:8" x14ac:dyDescent="0.3">
      <c r="A363" s="1">
        <v>42522</v>
      </c>
      <c r="B363" s="2">
        <v>4475.3900000000003</v>
      </c>
      <c r="C363" s="2">
        <v>4502.84</v>
      </c>
      <c r="D363" s="2">
        <v>4507.22</v>
      </c>
      <c r="E363" s="2">
        <v>4458.3</v>
      </c>
      <c r="F363" s="3">
        <v>-6.7000000000000002E-3</v>
      </c>
      <c r="G363">
        <f>$G$2*Tabella3[[#This Row],[CHIUSURA]]/$B$2</f>
        <v>105.24658478137664</v>
      </c>
      <c r="H363" s="6">
        <f>LN(Tabella3[[#This Row],[NUM INDICE]]/G362)</f>
        <v>-6.7320076847401386E-3</v>
      </c>
    </row>
    <row r="364" spans="1:8" x14ac:dyDescent="0.3">
      <c r="A364" s="1">
        <v>42523</v>
      </c>
      <c r="B364" s="2">
        <v>4466</v>
      </c>
      <c r="C364" s="2">
        <v>4468.84</v>
      </c>
      <c r="D364" s="2">
        <v>4486.5600000000004</v>
      </c>
      <c r="E364" s="2">
        <v>4447.62</v>
      </c>
      <c r="F364" s="3">
        <v>-2.0999999999999999E-3</v>
      </c>
      <c r="G364">
        <f>$G$2*Tabella3[[#This Row],[CHIUSURA]]/$B$2</f>
        <v>105.02576258909905</v>
      </c>
      <c r="H364" s="6">
        <f>LN(Tabella3[[#This Row],[NUM INDICE]]/G363)</f>
        <v>-2.1003453494278955E-3</v>
      </c>
    </row>
    <row r="365" spans="1:8" x14ac:dyDescent="0.3">
      <c r="A365" s="1">
        <v>42524</v>
      </c>
      <c r="B365" s="2">
        <v>4421.78</v>
      </c>
      <c r="C365" s="2">
        <v>4477.83</v>
      </c>
      <c r="D365" s="2">
        <v>4492.2</v>
      </c>
      <c r="E365" s="2">
        <v>4396.63</v>
      </c>
      <c r="F365" s="3">
        <v>-9.9000000000000008E-3</v>
      </c>
      <c r="G365">
        <f>$G$2*Tabella3[[#This Row],[CHIUSURA]]/$B$2</f>
        <v>103.98585232898039</v>
      </c>
      <c r="H365" s="6">
        <f>LN(Tabella3[[#This Row],[NUM INDICE]]/G364)</f>
        <v>-9.9508234641268109E-3</v>
      </c>
    </row>
    <row r="366" spans="1:8" x14ac:dyDescent="0.3">
      <c r="A366" s="1">
        <v>42527</v>
      </c>
      <c r="B366" s="2">
        <v>4423.38</v>
      </c>
      <c r="C366" s="2">
        <v>4407.01</v>
      </c>
      <c r="D366" s="2">
        <v>4435.63</v>
      </c>
      <c r="E366" s="2">
        <v>4407.01</v>
      </c>
      <c r="F366" s="3">
        <v>4.0000000000000002E-4</v>
      </c>
      <c r="G366">
        <f>$G$2*Tabella3[[#This Row],[CHIUSURA]]/$B$2</f>
        <v>104.02347911360702</v>
      </c>
      <c r="H366" s="6">
        <f>LN(Tabella3[[#This Row],[NUM INDICE]]/G365)</f>
        <v>3.6177977955207486E-4</v>
      </c>
    </row>
    <row r="367" spans="1:8" x14ac:dyDescent="0.3">
      <c r="A367" s="1">
        <v>42528</v>
      </c>
      <c r="B367" s="2">
        <v>4475.8599999999997</v>
      </c>
      <c r="C367" s="2">
        <v>4443.41</v>
      </c>
      <c r="D367" s="2">
        <v>4486.47</v>
      </c>
      <c r="E367" s="2">
        <v>4441.21</v>
      </c>
      <c r="F367" s="3">
        <v>1.1900000000000001E-2</v>
      </c>
      <c r="G367">
        <f>$G$2*Tabella3[[#This Row],[CHIUSURA]]/$B$2</f>
        <v>105.25763764936069</v>
      </c>
      <c r="H367" s="6">
        <f>LN(Tabella3[[#This Row],[NUM INDICE]]/G366)</f>
        <v>1.1794402300402561E-2</v>
      </c>
    </row>
    <row r="368" spans="1:8" x14ac:dyDescent="0.3">
      <c r="A368" s="1">
        <v>42529</v>
      </c>
      <c r="B368" s="2">
        <v>4448.7299999999996</v>
      </c>
      <c r="C368" s="2">
        <v>4461.28</v>
      </c>
      <c r="D368" s="2">
        <v>4473.29</v>
      </c>
      <c r="E368" s="2">
        <v>4435.3500000000004</v>
      </c>
      <c r="F368" s="3">
        <v>-6.1000000000000004E-3</v>
      </c>
      <c r="G368">
        <f>$G$2*Tabella3[[#This Row],[CHIUSURA]]/$B$2</f>
        <v>104.61962848253528</v>
      </c>
      <c r="H368" s="6">
        <f>LN(Tabella3[[#This Row],[NUM INDICE]]/G367)</f>
        <v>-6.0798498464781636E-3</v>
      </c>
    </row>
    <row r="369" spans="1:8" x14ac:dyDescent="0.3">
      <c r="A369" s="1">
        <v>42530</v>
      </c>
      <c r="B369" s="2">
        <v>4405.6099999999997</v>
      </c>
      <c r="C369" s="2">
        <v>4437.0200000000004</v>
      </c>
      <c r="D369" s="2">
        <v>4438.38</v>
      </c>
      <c r="E369" s="2">
        <v>4394.5200000000004</v>
      </c>
      <c r="F369" s="3">
        <v>-9.7000000000000003E-3</v>
      </c>
      <c r="G369">
        <f>$G$2*Tabella3[[#This Row],[CHIUSURA]]/$B$2</f>
        <v>103.60558663684743</v>
      </c>
      <c r="H369" s="6">
        <f>LN(Tabella3[[#This Row],[NUM INDICE]]/G368)</f>
        <v>-9.7399333853696504E-3</v>
      </c>
    </row>
    <row r="370" spans="1:8" x14ac:dyDescent="0.3">
      <c r="A370" s="1">
        <v>42531</v>
      </c>
      <c r="B370" s="2">
        <v>4306.72</v>
      </c>
      <c r="C370" s="2">
        <v>4390.8100000000004</v>
      </c>
      <c r="D370" s="2">
        <v>4390.8100000000004</v>
      </c>
      <c r="E370" s="2">
        <v>4301.1000000000004</v>
      </c>
      <c r="F370" s="3">
        <v>-2.24E-2</v>
      </c>
      <c r="G370">
        <f>$G$2*Tabella3[[#This Row],[CHIUSURA]]/$B$2</f>
        <v>101.28001617951739</v>
      </c>
      <c r="H370" s="6">
        <f>LN(Tabella3[[#This Row],[NUM INDICE]]/G369)</f>
        <v>-2.270213529135107E-2</v>
      </c>
    </row>
    <row r="371" spans="1:8" x14ac:dyDescent="0.3">
      <c r="A371" s="1">
        <v>42534</v>
      </c>
      <c r="B371" s="2">
        <v>4227.0200000000004</v>
      </c>
      <c r="C371" s="2">
        <v>4253.9799999999996</v>
      </c>
      <c r="D371" s="2">
        <v>4275.97</v>
      </c>
      <c r="E371" s="2">
        <v>4227.0200000000004</v>
      </c>
      <c r="F371" s="3">
        <v>-1.8499999999999999E-2</v>
      </c>
      <c r="G371">
        <f>$G$2*Tabella3[[#This Row],[CHIUSURA]]/$B$2</f>
        <v>99.40573197030308</v>
      </c>
      <c r="H371" s="6">
        <f>LN(Tabella3[[#This Row],[NUM INDICE]]/G370)</f>
        <v>-1.867934044908242E-2</v>
      </c>
    </row>
    <row r="372" spans="1:8" x14ac:dyDescent="0.3">
      <c r="A372" s="1">
        <v>42535</v>
      </c>
      <c r="B372" s="2">
        <v>4130.33</v>
      </c>
      <c r="C372" s="2">
        <v>4175.21</v>
      </c>
      <c r="D372" s="2">
        <v>4199.54</v>
      </c>
      <c r="E372" s="2">
        <v>4127.87</v>
      </c>
      <c r="F372" s="3">
        <v>-2.29E-2</v>
      </c>
      <c r="G372">
        <f>$G$2*Tabella3[[#This Row],[CHIUSURA]]/$B$2</f>
        <v>97.131898341834642</v>
      </c>
      <c r="H372" s="6">
        <f>LN(Tabella3[[#This Row],[NUM INDICE]]/G371)</f>
        <v>-2.313994613295782E-2</v>
      </c>
    </row>
    <row r="373" spans="1:8" x14ac:dyDescent="0.3">
      <c r="A373" s="1">
        <v>42536</v>
      </c>
      <c r="B373" s="2">
        <v>4171.58</v>
      </c>
      <c r="C373" s="2">
        <v>4172.7299999999996</v>
      </c>
      <c r="D373" s="2">
        <v>4204.01</v>
      </c>
      <c r="E373" s="2">
        <v>4162.0200000000004</v>
      </c>
      <c r="F373" s="3">
        <v>0.01</v>
      </c>
      <c r="G373">
        <f>$G$2*Tabella3[[#This Row],[CHIUSURA]]/$B$2</f>
        <v>98.101963882990106</v>
      </c>
      <c r="H373" s="6">
        <f>LN(Tabella3[[#This Row],[NUM INDICE]]/G372)</f>
        <v>9.9375540013521262E-3</v>
      </c>
    </row>
    <row r="374" spans="1:8" x14ac:dyDescent="0.3">
      <c r="A374" s="1">
        <v>42537</v>
      </c>
      <c r="B374" s="2">
        <v>4153.01</v>
      </c>
      <c r="C374" s="2">
        <v>4116.5</v>
      </c>
      <c r="D374" s="2">
        <v>4162.37</v>
      </c>
      <c r="E374" s="2">
        <v>4109.82</v>
      </c>
      <c r="F374" s="3">
        <v>-4.4999999999999997E-3</v>
      </c>
      <c r="G374">
        <f>$G$2*Tabella3[[#This Row],[CHIUSURA]]/$B$2</f>
        <v>97.66525801391721</v>
      </c>
      <c r="H374" s="6">
        <f>LN(Tabella3[[#This Row],[NUM INDICE]]/G373)</f>
        <v>-4.4614883862842819E-3</v>
      </c>
    </row>
    <row r="375" spans="1:8" x14ac:dyDescent="0.3">
      <c r="A375" s="1">
        <v>42538</v>
      </c>
      <c r="B375" s="2">
        <v>4193.83</v>
      </c>
      <c r="C375" s="2">
        <v>4179.4399999999996</v>
      </c>
      <c r="D375" s="2">
        <v>4218.53</v>
      </c>
      <c r="E375" s="2">
        <v>4170.17</v>
      </c>
      <c r="F375" s="3">
        <v>9.7999999999999997E-3</v>
      </c>
      <c r="G375">
        <f>$G$2*Tabella3[[#This Row],[CHIUSURA]]/$B$2</f>
        <v>98.62521135670427</v>
      </c>
      <c r="H375" s="6">
        <f>LN(Tabella3[[#This Row],[NUM INDICE]]/G374)</f>
        <v>9.7810250182487346E-3</v>
      </c>
    </row>
    <row r="376" spans="1:8" x14ac:dyDescent="0.3">
      <c r="A376" s="1">
        <v>42541</v>
      </c>
      <c r="B376" s="2">
        <v>4340.76</v>
      </c>
      <c r="C376" s="2">
        <v>4301.1899999999996</v>
      </c>
      <c r="D376" s="2">
        <v>4351.21</v>
      </c>
      <c r="E376" s="2">
        <v>4292.92</v>
      </c>
      <c r="F376" s="3">
        <v>3.5000000000000003E-2</v>
      </c>
      <c r="G376">
        <f>$G$2*Tabella3[[#This Row],[CHIUSURA]]/$B$2</f>
        <v>102.08052602244908</v>
      </c>
      <c r="H376" s="6">
        <f>LN(Tabella3[[#This Row],[NUM INDICE]]/G375)</f>
        <v>3.4435050426937237E-2</v>
      </c>
    </row>
    <row r="377" spans="1:8" x14ac:dyDescent="0.3">
      <c r="A377" s="1">
        <v>42542</v>
      </c>
      <c r="B377" s="2">
        <v>4367.24</v>
      </c>
      <c r="C377" s="2">
        <v>4335.8900000000003</v>
      </c>
      <c r="D377" s="2">
        <v>4382.91</v>
      </c>
      <c r="E377" s="2">
        <v>4321.46</v>
      </c>
      <c r="F377" s="3">
        <v>6.1000000000000004E-3</v>
      </c>
      <c r="G377">
        <f>$G$2*Tabella3[[#This Row],[CHIUSURA]]/$B$2</f>
        <v>102.70324930801992</v>
      </c>
      <c r="H377" s="6">
        <f>LN(Tabella3[[#This Row],[NUM INDICE]]/G376)</f>
        <v>6.0817826413215297E-3</v>
      </c>
    </row>
    <row r="378" spans="1:8" x14ac:dyDescent="0.3">
      <c r="A378" s="1">
        <v>42543</v>
      </c>
      <c r="B378" s="2">
        <v>4380.03</v>
      </c>
      <c r="C378" s="2">
        <v>4398.3999999999996</v>
      </c>
      <c r="D378" s="2">
        <v>4416.9799999999996</v>
      </c>
      <c r="E378" s="2">
        <v>4372.3500000000004</v>
      </c>
      <c r="F378" s="3">
        <v>2.8999999999999998E-3</v>
      </c>
      <c r="G378">
        <f>$G$2*Tabella3[[#This Row],[CHIUSURA]]/$B$2</f>
        <v>103.00402841762909</v>
      </c>
      <c r="H378" s="6">
        <f>LN(Tabella3[[#This Row],[NUM INDICE]]/G377)</f>
        <v>2.9243430498366897E-3</v>
      </c>
    </row>
    <row r="379" spans="1:8" x14ac:dyDescent="0.3">
      <c r="A379" s="1">
        <v>42544</v>
      </c>
      <c r="B379" s="2">
        <v>4465.8999999999996</v>
      </c>
      <c r="C379" s="2">
        <v>4404.68</v>
      </c>
      <c r="D379" s="2">
        <v>4490.55</v>
      </c>
      <c r="E379" s="2">
        <v>4392.5200000000004</v>
      </c>
      <c r="F379" s="3">
        <v>1.9599999999999999E-2</v>
      </c>
      <c r="G379">
        <f>$G$2*Tabella3[[#This Row],[CHIUSURA]]/$B$2</f>
        <v>105.02341091505987</v>
      </c>
      <c r="H379" s="6">
        <f>LN(Tabella3[[#This Row],[NUM INDICE]]/G378)</f>
        <v>1.9415188085606376E-2</v>
      </c>
    </row>
    <row r="380" spans="1:8" x14ac:dyDescent="0.3">
      <c r="A380" s="1">
        <v>42545</v>
      </c>
      <c r="B380" s="2">
        <v>4106.7299999999996</v>
      </c>
      <c r="C380" s="2">
        <v>4114.58</v>
      </c>
      <c r="D380" s="2">
        <v>4198.8999999999996</v>
      </c>
      <c r="E380" s="2">
        <v>4007.97</v>
      </c>
      <c r="F380" s="3">
        <v>-8.0399999999999999E-2</v>
      </c>
      <c r="G380">
        <f>$G$2*Tabella3[[#This Row],[CHIUSURA]]/$B$2</f>
        <v>96.576903268591735</v>
      </c>
      <c r="H380" s="6">
        <f>LN(Tabella3[[#This Row],[NUM INDICE]]/G379)</f>
        <v>-8.3843670369306081E-2</v>
      </c>
    </row>
    <row r="381" spans="1:8" x14ac:dyDescent="0.3">
      <c r="A381" s="1">
        <v>42548</v>
      </c>
      <c r="B381" s="2">
        <v>3984.72</v>
      </c>
      <c r="C381" s="2">
        <v>4073.72</v>
      </c>
      <c r="D381" s="2">
        <v>4115.47</v>
      </c>
      <c r="E381" s="2">
        <v>3955.98</v>
      </c>
      <c r="F381" s="3">
        <v>-2.9700000000000001E-2</v>
      </c>
      <c r="G381">
        <f>$G$2*Tabella3[[#This Row],[CHIUSURA]]/$B$2</f>
        <v>93.707625773406804</v>
      </c>
      <c r="H381" s="6">
        <f>LN(Tabella3[[#This Row],[NUM INDICE]]/G380)</f>
        <v>-3.0160045110763412E-2</v>
      </c>
    </row>
    <row r="382" spans="1:8" x14ac:dyDescent="0.3">
      <c r="A382" s="1">
        <v>42549</v>
      </c>
      <c r="B382" s="2">
        <v>4088.85</v>
      </c>
      <c r="C382" s="2">
        <v>4074.36</v>
      </c>
      <c r="D382" s="2">
        <v>4119.08</v>
      </c>
      <c r="E382" s="2">
        <v>4059.9</v>
      </c>
      <c r="F382" s="3">
        <v>2.6100000000000002E-2</v>
      </c>
      <c r="G382">
        <f>$G$2*Tabella3[[#This Row],[CHIUSURA]]/$B$2</f>
        <v>96.156423950389083</v>
      </c>
      <c r="H382" s="6">
        <f>LN(Tabella3[[#This Row],[NUM INDICE]]/G381)</f>
        <v>2.5796710638368428E-2</v>
      </c>
    </row>
    <row r="383" spans="1:8" x14ac:dyDescent="0.3">
      <c r="A383" s="1">
        <v>42550</v>
      </c>
      <c r="B383" s="2">
        <v>4195.32</v>
      </c>
      <c r="C383" s="2">
        <v>4139.37</v>
      </c>
      <c r="D383" s="2">
        <v>4206.3500000000004</v>
      </c>
      <c r="E383" s="2">
        <v>4128.08</v>
      </c>
      <c r="F383" s="3">
        <v>2.5999999999999999E-2</v>
      </c>
      <c r="G383">
        <f>$G$2*Tabella3[[#This Row],[CHIUSURA]]/$B$2</f>
        <v>98.660251299887832</v>
      </c>
      <c r="H383" s="6">
        <f>LN(Tabella3[[#This Row],[NUM INDICE]]/G382)</f>
        <v>2.5705861373274824E-2</v>
      </c>
    </row>
    <row r="384" spans="1:8" x14ac:dyDescent="0.3">
      <c r="A384" s="1">
        <v>42551</v>
      </c>
      <c r="B384" s="2">
        <v>4237.4799999999996</v>
      </c>
      <c r="C384" s="2">
        <v>4182.1099999999997</v>
      </c>
      <c r="D384" s="2">
        <v>4249.53</v>
      </c>
      <c r="E384" s="2">
        <v>4155.45</v>
      </c>
      <c r="F384" s="3">
        <v>0.01</v>
      </c>
      <c r="G384">
        <f>$G$2*Tabella3[[#This Row],[CHIUSURA]]/$B$2</f>
        <v>99.651717074799677</v>
      </c>
      <c r="H384" s="6">
        <f>LN(Tabella3[[#This Row],[NUM INDICE]]/G383)</f>
        <v>9.9991346342716385E-3</v>
      </c>
    </row>
    <row r="385" spans="1:8" x14ac:dyDescent="0.3">
      <c r="A385" s="1">
        <v>42552</v>
      </c>
      <c r="B385" s="2">
        <v>4273.96</v>
      </c>
      <c r="C385" s="2">
        <v>4261.09</v>
      </c>
      <c r="D385" s="2">
        <v>4288.72</v>
      </c>
      <c r="E385" s="2">
        <v>4218.1000000000004</v>
      </c>
      <c r="F385" s="3">
        <v>8.6E-3</v>
      </c>
      <c r="G385">
        <f>$G$2*Tabella3[[#This Row],[CHIUSURA]]/$B$2</f>
        <v>100.50960776428701</v>
      </c>
      <c r="H385" s="6">
        <f>LN(Tabella3[[#This Row],[NUM INDICE]]/G384)</f>
        <v>8.572045007376624E-3</v>
      </c>
    </row>
    <row r="386" spans="1:8" x14ac:dyDescent="0.3">
      <c r="A386" s="1">
        <v>42555</v>
      </c>
      <c r="B386" s="2">
        <v>4234.8599999999997</v>
      </c>
      <c r="C386" s="2">
        <v>4288.5</v>
      </c>
      <c r="D386" s="2">
        <v>4288.66</v>
      </c>
      <c r="E386" s="2">
        <v>4233</v>
      </c>
      <c r="F386" s="3">
        <v>-9.1000000000000004E-3</v>
      </c>
      <c r="G386">
        <f>$G$2*Tabella3[[#This Row],[CHIUSURA]]/$B$2</f>
        <v>99.590103214973567</v>
      </c>
      <c r="H386" s="6">
        <f>LN(Tabella3[[#This Row],[NUM INDICE]]/G385)</f>
        <v>-9.1905282324399977E-3</v>
      </c>
    </row>
    <row r="387" spans="1:8" x14ac:dyDescent="0.3">
      <c r="A387" s="1">
        <v>42556</v>
      </c>
      <c r="B387" s="2">
        <v>4163.42</v>
      </c>
      <c r="C387" s="2">
        <v>4203.97</v>
      </c>
      <c r="D387" s="2">
        <v>4216.0600000000004</v>
      </c>
      <c r="E387" s="2">
        <v>4148.79</v>
      </c>
      <c r="F387" s="3">
        <v>-1.6899999999999998E-2</v>
      </c>
      <c r="G387">
        <f>$G$2*Tabella3[[#This Row],[CHIUSURA]]/$B$2</f>
        <v>97.910067281394262</v>
      </c>
      <c r="H387" s="6">
        <f>LN(Tabella3[[#This Row],[NUM INDICE]]/G386)</f>
        <v>-1.7013417800319324E-2</v>
      </c>
    </row>
    <row r="388" spans="1:8" x14ac:dyDescent="0.3">
      <c r="A388" s="1">
        <v>42557</v>
      </c>
      <c r="B388" s="2">
        <v>4085.3</v>
      </c>
      <c r="C388" s="2">
        <v>4127.2</v>
      </c>
      <c r="D388" s="2">
        <v>4153.41</v>
      </c>
      <c r="E388" s="2">
        <v>4062.07</v>
      </c>
      <c r="F388" s="3">
        <v>-1.8800000000000001E-2</v>
      </c>
      <c r="G388">
        <f>$G$2*Tabella3[[#This Row],[CHIUSURA]]/$B$2</f>
        <v>96.072939521998734</v>
      </c>
      <c r="H388" s="6">
        <f>LN(Tabella3[[#This Row],[NUM INDICE]]/G387)</f>
        <v>-1.8941686878126564E-2</v>
      </c>
    </row>
    <row r="389" spans="1:8" x14ac:dyDescent="0.3">
      <c r="A389" s="1">
        <v>42558</v>
      </c>
      <c r="B389" s="2">
        <v>4117.8500000000004</v>
      </c>
      <c r="C389" s="2">
        <v>4115.5</v>
      </c>
      <c r="D389" s="2">
        <v>4167.88</v>
      </c>
      <c r="E389" s="2">
        <v>4110.24</v>
      </c>
      <c r="F389" s="3">
        <v>8.0000000000000002E-3</v>
      </c>
      <c r="G389">
        <f>$G$2*Tabella3[[#This Row],[CHIUSURA]]/$B$2</f>
        <v>96.838409421746888</v>
      </c>
      <c r="H389" s="6">
        <f>LN(Tabella3[[#This Row],[NUM INDICE]]/G388)</f>
        <v>7.9360174650187007E-3</v>
      </c>
    </row>
    <row r="390" spans="1:8" x14ac:dyDescent="0.3">
      <c r="A390" s="1">
        <v>42559</v>
      </c>
      <c r="B390" s="2">
        <v>4190.68</v>
      </c>
      <c r="C390" s="2">
        <v>4106.6499999999996</v>
      </c>
      <c r="D390" s="2">
        <v>4210.34</v>
      </c>
      <c r="E390" s="2">
        <v>4102.68</v>
      </c>
      <c r="F390" s="3">
        <v>1.77E-2</v>
      </c>
      <c r="G390">
        <f>$G$2*Tabella3[[#This Row],[CHIUSURA]]/$B$2</f>
        <v>98.55113362447058</v>
      </c>
      <c r="H390" s="6">
        <f>LN(Tabella3[[#This Row],[NUM INDICE]]/G389)</f>
        <v>1.7531829442782278E-2</v>
      </c>
    </row>
    <row r="391" spans="1:8" x14ac:dyDescent="0.3">
      <c r="A391" s="1">
        <v>42562</v>
      </c>
      <c r="B391" s="2">
        <v>4264.53</v>
      </c>
      <c r="C391" s="2">
        <v>4221.22</v>
      </c>
      <c r="D391" s="2">
        <v>4271.71</v>
      </c>
      <c r="E391" s="2">
        <v>4207.37</v>
      </c>
      <c r="F391" s="3">
        <v>1.7600000000000001E-2</v>
      </c>
      <c r="G391">
        <f>$G$2*Tabella3[[#This Row],[CHIUSURA]]/$B$2</f>
        <v>100.28784490239377</v>
      </c>
      <c r="H391" s="6">
        <f>LN(Tabella3[[#This Row],[NUM INDICE]]/G390)</f>
        <v>1.7468963638943364E-2</v>
      </c>
    </row>
    <row r="392" spans="1:8" x14ac:dyDescent="0.3">
      <c r="A392" s="1">
        <v>42563</v>
      </c>
      <c r="B392" s="2">
        <v>4331.38</v>
      </c>
      <c r="C392" s="2">
        <v>4272.45</v>
      </c>
      <c r="D392" s="2">
        <v>4342.67</v>
      </c>
      <c r="E392" s="2">
        <v>4270.99</v>
      </c>
      <c r="F392" s="3">
        <v>1.5699999999999999E-2</v>
      </c>
      <c r="G392">
        <f>$G$2*Tabella3[[#This Row],[CHIUSURA]]/$B$2</f>
        <v>101.85993899757543</v>
      </c>
      <c r="H392" s="6">
        <f>LN(Tabella3[[#This Row],[NUM INDICE]]/G391)</f>
        <v>1.5554222361013057E-2</v>
      </c>
    </row>
    <row r="393" spans="1:8" x14ac:dyDescent="0.3">
      <c r="A393" s="1">
        <v>42564</v>
      </c>
      <c r="B393" s="2">
        <v>4335.26</v>
      </c>
      <c r="C393" s="2">
        <v>4329.53</v>
      </c>
      <c r="D393" s="2">
        <v>4358.67</v>
      </c>
      <c r="E393" s="2">
        <v>4321.8999999999996</v>
      </c>
      <c r="F393" s="3">
        <v>8.9999999999999998E-4</v>
      </c>
      <c r="G393">
        <f>$G$2*Tabella3[[#This Row],[CHIUSURA]]/$B$2</f>
        <v>101.95118395029502</v>
      </c>
      <c r="H393" s="6">
        <f>LN(Tabella3[[#This Row],[NUM INDICE]]/G392)</f>
        <v>8.9538743024328109E-4</v>
      </c>
    </row>
    <row r="394" spans="1:8" x14ac:dyDescent="0.3">
      <c r="A394" s="1">
        <v>42565</v>
      </c>
      <c r="B394" s="2">
        <v>4385.5200000000004</v>
      </c>
      <c r="C394" s="2">
        <v>4375.67</v>
      </c>
      <c r="D394" s="2">
        <v>4402.2299999999996</v>
      </c>
      <c r="E394" s="2">
        <v>4345.4399999999996</v>
      </c>
      <c r="F394" s="3">
        <v>1.1599999999999999E-2</v>
      </c>
      <c r="G394">
        <f>$G$2*Tabella3[[#This Row],[CHIUSURA]]/$B$2</f>
        <v>103.13313532237925</v>
      </c>
      <c r="H394" s="6">
        <f>LN(Tabella3[[#This Row],[NUM INDICE]]/G393)</f>
        <v>1.1526619516401453E-2</v>
      </c>
    </row>
    <row r="395" spans="1:8" x14ac:dyDescent="0.3">
      <c r="A395" s="1">
        <v>42566</v>
      </c>
      <c r="B395" s="2">
        <v>4372.51</v>
      </c>
      <c r="C395" s="2">
        <v>4367.43</v>
      </c>
      <c r="D395" s="2">
        <v>4383.6899999999996</v>
      </c>
      <c r="E395" s="2">
        <v>4342.7700000000004</v>
      </c>
      <c r="F395" s="3">
        <v>-3.0000000000000001E-3</v>
      </c>
      <c r="G395">
        <f>$G$2*Tabella3[[#This Row],[CHIUSURA]]/$B$2</f>
        <v>102.8271825298839</v>
      </c>
      <c r="H395" s="6">
        <f>LN(Tabella3[[#This Row],[NUM INDICE]]/G394)</f>
        <v>-2.9709899531517761E-3</v>
      </c>
    </row>
    <row r="396" spans="1:8" x14ac:dyDescent="0.3">
      <c r="A396" s="1">
        <v>42569</v>
      </c>
      <c r="B396" s="2">
        <v>4357.74</v>
      </c>
      <c r="C396" s="2">
        <v>4375.09</v>
      </c>
      <c r="D396" s="2">
        <v>4408.13</v>
      </c>
      <c r="E396" s="2">
        <v>4334.3599999999997</v>
      </c>
      <c r="F396" s="3">
        <v>-3.3999999999999998E-3</v>
      </c>
      <c r="G396">
        <f>$G$2*Tabella3[[#This Row],[CHIUSURA]]/$B$2</f>
        <v>102.47984027429926</v>
      </c>
      <c r="H396" s="6">
        <f>LN(Tabella3[[#This Row],[NUM INDICE]]/G395)</f>
        <v>-3.3836405811602777E-3</v>
      </c>
    </row>
    <row r="397" spans="1:8" x14ac:dyDescent="0.3">
      <c r="A397" s="1">
        <v>42570</v>
      </c>
      <c r="B397" s="2">
        <v>4330.13</v>
      </c>
      <c r="C397" s="2">
        <v>4345.3999999999996</v>
      </c>
      <c r="D397" s="2">
        <v>4357.34</v>
      </c>
      <c r="E397" s="2">
        <v>4304.2</v>
      </c>
      <c r="F397" s="3">
        <v>-6.3E-3</v>
      </c>
      <c r="G397">
        <f>$G$2*Tabella3[[#This Row],[CHIUSURA]]/$B$2</f>
        <v>101.83054307208586</v>
      </c>
      <c r="H397" s="6">
        <f>LN(Tabella3[[#This Row],[NUM INDICE]]/G396)</f>
        <v>-6.3560096895969587E-3</v>
      </c>
    </row>
    <row r="398" spans="1:8" x14ac:dyDescent="0.3">
      <c r="A398" s="1">
        <v>42571</v>
      </c>
      <c r="B398" s="2">
        <v>4379.76</v>
      </c>
      <c r="C398" s="2">
        <v>4354.57</v>
      </c>
      <c r="D398" s="2">
        <v>4391.57</v>
      </c>
      <c r="E398" s="2">
        <v>4333.3599999999997</v>
      </c>
      <c r="F398" s="3">
        <v>1.15E-2</v>
      </c>
      <c r="G398">
        <f>$G$2*Tabella3[[#This Row],[CHIUSURA]]/$B$2</f>
        <v>102.99767889772335</v>
      </c>
      <c r="H398" s="6">
        <f>LN(Tabella3[[#This Row],[NUM INDICE]]/G397)</f>
        <v>1.1396363708129706E-2</v>
      </c>
    </row>
    <row r="399" spans="1:8" x14ac:dyDescent="0.3">
      <c r="A399" s="1">
        <v>42572</v>
      </c>
      <c r="B399" s="2">
        <v>4376.25</v>
      </c>
      <c r="C399" s="2">
        <v>4382.16</v>
      </c>
      <c r="D399" s="2">
        <v>4389.8999999999996</v>
      </c>
      <c r="E399" s="2">
        <v>4340.9399999999996</v>
      </c>
      <c r="F399" s="3">
        <v>-8.0000000000000004E-4</v>
      </c>
      <c r="G399">
        <f>$G$2*Tabella3[[#This Row],[CHIUSURA]]/$B$2</f>
        <v>102.91513513894866</v>
      </c>
      <c r="H399" s="6">
        <f>LN(Tabella3[[#This Row],[NUM INDICE]]/G398)</f>
        <v>-8.0173507979397181E-4</v>
      </c>
    </row>
    <row r="400" spans="1:8" x14ac:dyDescent="0.3">
      <c r="A400" s="1">
        <v>42573</v>
      </c>
      <c r="B400" s="2">
        <v>4381.1000000000004</v>
      </c>
      <c r="C400" s="2">
        <v>4365.38</v>
      </c>
      <c r="D400" s="2">
        <v>4398.2700000000004</v>
      </c>
      <c r="E400" s="2">
        <v>4345.2299999999996</v>
      </c>
      <c r="F400" s="3">
        <v>1.1000000000000001E-3</v>
      </c>
      <c r="G400">
        <f>$G$2*Tabella3[[#This Row],[CHIUSURA]]/$B$2</f>
        <v>103.02919132984816</v>
      </c>
      <c r="H400" s="6">
        <f>LN(Tabella3[[#This Row],[NUM INDICE]]/G399)</f>
        <v>1.1076411233672885E-3</v>
      </c>
    </row>
    <row r="401" spans="1:8" x14ac:dyDescent="0.3">
      <c r="A401" s="1">
        <v>42576</v>
      </c>
      <c r="B401" s="2">
        <v>4388</v>
      </c>
      <c r="C401" s="2">
        <v>4381.63</v>
      </c>
      <c r="D401" s="2">
        <v>4419.7700000000004</v>
      </c>
      <c r="E401" s="2">
        <v>4368.0600000000004</v>
      </c>
      <c r="F401" s="3">
        <v>1.6000000000000001E-3</v>
      </c>
      <c r="G401">
        <f>$G$2*Tabella3[[#This Row],[CHIUSURA]]/$B$2</f>
        <v>103.19145683855052</v>
      </c>
      <c r="H401" s="6">
        <f>LN(Tabella3[[#This Row],[NUM INDICE]]/G400)</f>
        <v>1.5737080028782181E-3</v>
      </c>
    </row>
    <row r="402" spans="1:8" x14ac:dyDescent="0.3">
      <c r="A402" s="1">
        <v>42577</v>
      </c>
      <c r="B402" s="2">
        <v>4394.7700000000004</v>
      </c>
      <c r="C402" s="2">
        <v>4385.32</v>
      </c>
      <c r="D402" s="2">
        <v>4405.66</v>
      </c>
      <c r="E402" s="2">
        <v>4353.62</v>
      </c>
      <c r="F402" s="3">
        <v>1.5E-3</v>
      </c>
      <c r="G402">
        <f>$G$2*Tabella3[[#This Row],[CHIUSURA]]/$B$2</f>
        <v>103.35066517100199</v>
      </c>
      <c r="H402" s="6">
        <f>LN(Tabella3[[#This Row],[NUM INDICE]]/G401)</f>
        <v>1.5416551591025413E-3</v>
      </c>
    </row>
    <row r="403" spans="1:8" x14ac:dyDescent="0.3">
      <c r="A403" s="1">
        <v>42578</v>
      </c>
      <c r="B403" s="2">
        <v>4446.96</v>
      </c>
      <c r="C403" s="2">
        <v>4424.6000000000004</v>
      </c>
      <c r="D403" s="2">
        <v>4469.8999999999996</v>
      </c>
      <c r="E403" s="2">
        <v>4424.6000000000004</v>
      </c>
      <c r="F403" s="3">
        <v>1.1900000000000001E-2</v>
      </c>
      <c r="G403">
        <f>$G$2*Tabella3[[#This Row],[CHIUSURA]]/$B$2</f>
        <v>104.57800385204207</v>
      </c>
      <c r="H403" s="6">
        <f>LN(Tabella3[[#This Row],[NUM INDICE]]/G402)</f>
        <v>1.1805519088045238E-2</v>
      </c>
    </row>
    <row r="404" spans="1:8" x14ac:dyDescent="0.3">
      <c r="A404" s="1">
        <v>42579</v>
      </c>
      <c r="B404" s="2">
        <v>4420.58</v>
      </c>
      <c r="C404" s="2">
        <v>4447.21</v>
      </c>
      <c r="D404" s="2">
        <v>4474.67</v>
      </c>
      <c r="E404" s="2">
        <v>4420.58</v>
      </c>
      <c r="F404" s="3">
        <v>-5.8999999999999999E-3</v>
      </c>
      <c r="G404">
        <f>$G$2*Tabella3[[#This Row],[CHIUSURA]]/$B$2</f>
        <v>103.95763224051041</v>
      </c>
      <c r="H404" s="6">
        <f>LN(Tabella3[[#This Row],[NUM INDICE]]/G403)</f>
        <v>-5.9498074598846838E-3</v>
      </c>
    </row>
    <row r="405" spans="1:8" x14ac:dyDescent="0.3">
      <c r="A405" s="1">
        <v>42580</v>
      </c>
      <c r="B405" s="2">
        <v>4439.8100000000004</v>
      </c>
      <c r="C405" s="2">
        <v>4429.49</v>
      </c>
      <c r="D405" s="2">
        <v>4439.8100000000004</v>
      </c>
      <c r="E405" s="2">
        <v>4408.38</v>
      </c>
      <c r="F405" s="3">
        <v>4.4000000000000003E-3</v>
      </c>
      <c r="G405">
        <f>$G$2*Tabella3[[#This Row],[CHIUSURA]]/$B$2</f>
        <v>104.40985915824182</v>
      </c>
      <c r="H405" s="6">
        <f>LN(Tabella3[[#This Row],[NUM INDICE]]/G404)</f>
        <v>4.3406735354560638E-3</v>
      </c>
    </row>
    <row r="406" spans="1:8" x14ac:dyDescent="0.3">
      <c r="A406" s="1">
        <v>42583</v>
      </c>
      <c r="B406" s="2">
        <v>4409.17</v>
      </c>
      <c r="C406" s="2">
        <v>4469.99</v>
      </c>
      <c r="D406" s="2">
        <v>4477.4399999999996</v>
      </c>
      <c r="E406" s="2">
        <v>4395.33</v>
      </c>
      <c r="F406" s="3">
        <v>-6.8999999999999999E-3</v>
      </c>
      <c r="G406">
        <f>$G$2*Tabella3[[#This Row],[CHIUSURA]]/$B$2</f>
        <v>103.68930623264171</v>
      </c>
      <c r="H406" s="6">
        <f>LN(Tabella3[[#This Row],[NUM INDICE]]/G405)</f>
        <v>-6.9251196071927314E-3</v>
      </c>
    </row>
    <row r="407" spans="1:8" x14ac:dyDescent="0.3">
      <c r="A407" s="1">
        <v>42584</v>
      </c>
      <c r="B407" s="2">
        <v>4327.99</v>
      </c>
      <c r="C407" s="2">
        <v>4395.8599999999997</v>
      </c>
      <c r="D407" s="2">
        <v>4398.2</v>
      </c>
      <c r="E407" s="2">
        <v>4320.8900000000003</v>
      </c>
      <c r="F407" s="3">
        <v>-1.84E-2</v>
      </c>
      <c r="G407">
        <f>$G$2*Tabella3[[#This Row],[CHIUSURA]]/$B$2</f>
        <v>101.78021724764774</v>
      </c>
      <c r="H407" s="6">
        <f>LN(Tabella3[[#This Row],[NUM INDICE]]/G406)</f>
        <v>-1.8583232123043567E-2</v>
      </c>
    </row>
    <row r="408" spans="1:8" x14ac:dyDescent="0.3">
      <c r="A408" s="1">
        <v>42585</v>
      </c>
      <c r="B408" s="2">
        <v>4321.08</v>
      </c>
      <c r="C408" s="2">
        <v>4346.3100000000004</v>
      </c>
      <c r="D408" s="2">
        <v>4347.9399999999996</v>
      </c>
      <c r="E408" s="2">
        <v>4293.34</v>
      </c>
      <c r="F408" s="3">
        <v>-1.6000000000000001E-3</v>
      </c>
      <c r="G408">
        <f>$G$2*Tabella3[[#This Row],[CHIUSURA]]/$B$2</f>
        <v>101.61771657154145</v>
      </c>
      <c r="H408" s="6">
        <f>LN(Tabella3[[#This Row],[NUM INDICE]]/G407)</f>
        <v>-1.5978599942404665E-3</v>
      </c>
    </row>
    <row r="409" spans="1:8" x14ac:dyDescent="0.3">
      <c r="A409" s="1">
        <v>42586</v>
      </c>
      <c r="B409" s="2">
        <v>4345.63</v>
      </c>
      <c r="C409" s="2">
        <v>4344.18</v>
      </c>
      <c r="D409" s="2">
        <v>4359.79</v>
      </c>
      <c r="E409" s="2">
        <v>4324.8100000000004</v>
      </c>
      <c r="F409" s="3">
        <v>5.7000000000000002E-3</v>
      </c>
      <c r="G409">
        <f>$G$2*Tabella3[[#This Row],[CHIUSURA]]/$B$2</f>
        <v>102.19505254815641</v>
      </c>
      <c r="H409" s="6">
        <f>LN(Tabella3[[#This Row],[NUM INDICE]]/G408)</f>
        <v>5.6653714417395492E-3</v>
      </c>
    </row>
    <row r="410" spans="1:8" x14ac:dyDescent="0.3">
      <c r="A410" s="1">
        <v>42587</v>
      </c>
      <c r="B410" s="2">
        <v>4410.55</v>
      </c>
      <c r="C410" s="2">
        <v>4362.9399999999996</v>
      </c>
      <c r="D410" s="2">
        <v>4416.66</v>
      </c>
      <c r="E410" s="2">
        <v>4361.58</v>
      </c>
      <c r="F410" s="3">
        <v>1.49E-2</v>
      </c>
      <c r="G410">
        <f>$G$2*Tabella3[[#This Row],[CHIUSURA]]/$B$2</f>
        <v>103.72175933438218</v>
      </c>
      <c r="H410" s="6">
        <f>LN(Tabella3[[#This Row],[NUM INDICE]]/G409)</f>
        <v>1.4828655782614036E-2</v>
      </c>
    </row>
    <row r="411" spans="1:8" x14ac:dyDescent="0.3">
      <c r="A411" s="1">
        <v>42590</v>
      </c>
      <c r="B411" s="2">
        <v>4415.46</v>
      </c>
      <c r="C411" s="2">
        <v>4419.0200000000004</v>
      </c>
      <c r="D411" s="2">
        <v>4441.16</v>
      </c>
      <c r="E411" s="2">
        <v>4407.32</v>
      </c>
      <c r="F411" s="3">
        <v>1.1000000000000001E-3</v>
      </c>
      <c r="G411">
        <f>$G$2*Tabella3[[#This Row],[CHIUSURA]]/$B$2</f>
        <v>103.83722652970518</v>
      </c>
      <c r="H411" s="6">
        <f>LN(Tabella3[[#This Row],[NUM INDICE]]/G410)</f>
        <v>1.1126206533910062E-3</v>
      </c>
    </row>
    <row r="412" spans="1:8" x14ac:dyDescent="0.3">
      <c r="A412" s="1">
        <v>42591</v>
      </c>
      <c r="B412" s="2">
        <v>4468.07</v>
      </c>
      <c r="C412" s="2">
        <v>4412.8599999999997</v>
      </c>
      <c r="D412" s="2">
        <v>4468.34</v>
      </c>
      <c r="E412" s="2">
        <v>4410.72</v>
      </c>
      <c r="F412" s="3">
        <v>1.1900000000000001E-2</v>
      </c>
      <c r="G412">
        <f>$G$2*Tabella3[[#This Row],[CHIUSURA]]/$B$2</f>
        <v>105.07444224170976</v>
      </c>
      <c r="H412" s="6">
        <f>LN(Tabella3[[#This Row],[NUM INDICE]]/G411)</f>
        <v>1.1844529160342945E-2</v>
      </c>
    </row>
    <row r="413" spans="1:8" x14ac:dyDescent="0.3">
      <c r="A413" s="1">
        <v>42592</v>
      </c>
      <c r="B413" s="2">
        <v>4452.01</v>
      </c>
      <c r="C413" s="2">
        <v>4443.38</v>
      </c>
      <c r="D413" s="2">
        <v>4465.8900000000003</v>
      </c>
      <c r="E413" s="2">
        <v>4440.5600000000004</v>
      </c>
      <c r="F413" s="3">
        <v>-3.5999999999999999E-3</v>
      </c>
      <c r="G413">
        <f>$G$2*Tabella3[[#This Row],[CHIUSURA]]/$B$2</f>
        <v>104.6967633910199</v>
      </c>
      <c r="H413" s="6">
        <f>LN(Tabella3[[#This Row],[NUM INDICE]]/G412)</f>
        <v>-3.6008684570465084E-3</v>
      </c>
    </row>
    <row r="414" spans="1:8" x14ac:dyDescent="0.3">
      <c r="A414" s="1">
        <v>42593</v>
      </c>
      <c r="B414" s="2">
        <v>4503.95</v>
      </c>
      <c r="C414" s="2">
        <v>4471.3</v>
      </c>
      <c r="D414" s="2">
        <v>4503.95</v>
      </c>
      <c r="E414" s="2">
        <v>4446.46</v>
      </c>
      <c r="F414" s="3">
        <v>1.17E-2</v>
      </c>
      <c r="G414">
        <f>$G$2*Tabella3[[#This Row],[CHIUSURA]]/$B$2</f>
        <v>105.91822288696208</v>
      </c>
      <c r="H414" s="6">
        <f>LN(Tabella3[[#This Row],[NUM INDICE]]/G413)</f>
        <v>1.1599109940163608E-2</v>
      </c>
    </row>
    <row r="415" spans="1:8" x14ac:dyDescent="0.3">
      <c r="A415" s="1">
        <v>42594</v>
      </c>
      <c r="B415" s="2">
        <v>4500.1899999999996</v>
      </c>
      <c r="C415" s="2">
        <v>4501.0600000000004</v>
      </c>
      <c r="D415" s="2">
        <v>4510.0600000000004</v>
      </c>
      <c r="E415" s="2">
        <v>4490.45</v>
      </c>
      <c r="F415" s="3">
        <v>-8.0000000000000004E-4</v>
      </c>
      <c r="G415">
        <f>$G$2*Tabella3[[#This Row],[CHIUSURA]]/$B$2</f>
        <v>105.82979994308947</v>
      </c>
      <c r="H415" s="6">
        <f>LN(Tabella3[[#This Row],[NUM INDICE]]/G414)</f>
        <v>-8.3517142526759339E-4</v>
      </c>
    </row>
    <row r="416" spans="1:8" x14ac:dyDescent="0.3">
      <c r="A416" s="1">
        <v>42597</v>
      </c>
      <c r="B416" s="2">
        <v>4497.8599999999997</v>
      </c>
      <c r="C416" s="2">
        <v>4503.6499999999996</v>
      </c>
      <c r="D416" s="2">
        <v>4528</v>
      </c>
      <c r="E416" s="2">
        <v>4494.49</v>
      </c>
      <c r="F416" s="3">
        <v>-5.0000000000000001E-4</v>
      </c>
      <c r="G416">
        <f>$G$2*Tabella3[[#This Row],[CHIUSURA]]/$B$2</f>
        <v>105.77500593797694</v>
      </c>
      <c r="H416" s="6">
        <f>LN(Tabella3[[#This Row],[NUM INDICE]]/G415)</f>
        <v>-5.178899988501301E-4</v>
      </c>
    </row>
    <row r="417" spans="1:8" x14ac:dyDescent="0.3">
      <c r="A417" s="1">
        <v>42598</v>
      </c>
      <c r="B417" s="2">
        <v>4460.4399999999996</v>
      </c>
      <c r="C417" s="2">
        <v>4476.07</v>
      </c>
      <c r="D417" s="2">
        <v>4499.59</v>
      </c>
      <c r="E417" s="2">
        <v>4457.25</v>
      </c>
      <c r="F417" s="3">
        <v>-8.3000000000000001E-3</v>
      </c>
      <c r="G417">
        <f>$G$2*Tabella3[[#This Row],[CHIUSURA]]/$B$2</f>
        <v>104.89500951252147</v>
      </c>
      <c r="H417" s="6">
        <f>LN(Tabella3[[#This Row],[NUM INDICE]]/G416)</f>
        <v>-8.3543122338759941E-3</v>
      </c>
    </row>
    <row r="418" spans="1:8" x14ac:dyDescent="0.3">
      <c r="A418" s="1">
        <v>42599</v>
      </c>
      <c r="B418" s="2">
        <v>4417.68</v>
      </c>
      <c r="C418" s="2">
        <v>4475.13</v>
      </c>
      <c r="D418" s="2">
        <v>4478.58</v>
      </c>
      <c r="E418" s="2">
        <v>4415.33</v>
      </c>
      <c r="F418" s="3">
        <v>-9.5999999999999992E-3</v>
      </c>
      <c r="G418">
        <f>$G$2*Tabella3[[#This Row],[CHIUSURA]]/$B$2</f>
        <v>103.88943369337463</v>
      </c>
      <c r="H418" s="6">
        <f>LN(Tabella3[[#This Row],[NUM INDICE]]/G417)</f>
        <v>-9.6327444639976861E-3</v>
      </c>
    </row>
    <row r="419" spans="1:8" x14ac:dyDescent="0.3">
      <c r="A419" s="1">
        <v>42600</v>
      </c>
      <c r="B419" s="2">
        <v>4437.0600000000004</v>
      </c>
      <c r="C419" s="2">
        <v>4441.2</v>
      </c>
      <c r="D419" s="2">
        <v>4447.25</v>
      </c>
      <c r="E419" s="2">
        <v>4413.0600000000004</v>
      </c>
      <c r="F419" s="3">
        <v>4.4000000000000003E-3</v>
      </c>
      <c r="G419">
        <f>$G$2*Tabella3[[#This Row],[CHIUSURA]]/$B$2</f>
        <v>104.34518812216477</v>
      </c>
      <c r="H419" s="6">
        <f>LN(Tabella3[[#This Row],[NUM INDICE]]/G418)</f>
        <v>4.3773235453425253E-3</v>
      </c>
    </row>
    <row r="420" spans="1:8" x14ac:dyDescent="0.3">
      <c r="A420" s="1">
        <v>42601</v>
      </c>
      <c r="B420" s="2">
        <v>4400.5200000000004</v>
      </c>
      <c r="C420" s="2">
        <v>4436.09</v>
      </c>
      <c r="D420" s="2">
        <v>4436.87</v>
      </c>
      <c r="E420" s="2">
        <v>4373.75</v>
      </c>
      <c r="F420" s="3">
        <v>-8.2000000000000007E-3</v>
      </c>
      <c r="G420">
        <f>$G$2*Tabella3[[#This Row],[CHIUSURA]]/$B$2</f>
        <v>103.48588642825396</v>
      </c>
      <c r="H420" s="6">
        <f>LN(Tabella3[[#This Row],[NUM INDICE]]/G419)</f>
        <v>-8.2692791963052993E-3</v>
      </c>
    </row>
    <row r="421" spans="1:8" x14ac:dyDescent="0.3">
      <c r="A421" s="1">
        <v>42604</v>
      </c>
      <c r="B421" s="2">
        <v>4389.9399999999996</v>
      </c>
      <c r="C421" s="2">
        <v>4397.3900000000003</v>
      </c>
      <c r="D421" s="2">
        <v>4443.07</v>
      </c>
      <c r="E421" s="2">
        <v>4377.7</v>
      </c>
      <c r="F421" s="3">
        <v>-2.3999999999999998E-3</v>
      </c>
      <c r="G421">
        <f>$G$2*Tabella3[[#This Row],[CHIUSURA]]/$B$2</f>
        <v>103.2370793149103</v>
      </c>
      <c r="H421" s="6">
        <f>LN(Tabella3[[#This Row],[NUM INDICE]]/G420)</f>
        <v>-2.4071561917648828E-3</v>
      </c>
    </row>
    <row r="422" spans="1:8" x14ac:dyDescent="0.3">
      <c r="A422" s="1">
        <v>42605</v>
      </c>
      <c r="B422" s="2">
        <v>4421.45</v>
      </c>
      <c r="C422" s="2">
        <v>4406.34</v>
      </c>
      <c r="D422" s="2">
        <v>4436.1499999999996</v>
      </c>
      <c r="E422" s="2">
        <v>4404</v>
      </c>
      <c r="F422" s="3">
        <v>7.1999999999999998E-3</v>
      </c>
      <c r="G422">
        <f>$G$2*Tabella3[[#This Row],[CHIUSURA]]/$B$2</f>
        <v>103.97809180465114</v>
      </c>
      <c r="H422" s="6">
        <f>LN(Tabella3[[#This Row],[NUM INDICE]]/G421)</f>
        <v>7.1521370224917986E-3</v>
      </c>
    </row>
    <row r="423" spans="1:8" x14ac:dyDescent="0.3">
      <c r="A423" s="1">
        <v>42606</v>
      </c>
      <c r="B423" s="2">
        <v>4435.47</v>
      </c>
      <c r="C423" s="2">
        <v>4389.17</v>
      </c>
      <c r="D423" s="2">
        <v>4453.7299999999996</v>
      </c>
      <c r="E423" s="2">
        <v>4382.71</v>
      </c>
      <c r="F423" s="3">
        <v>3.2000000000000002E-3</v>
      </c>
      <c r="G423">
        <f>$G$2*Tabella3[[#This Row],[CHIUSURA]]/$B$2</f>
        <v>104.30779650494205</v>
      </c>
      <c r="H423" s="6">
        <f>LN(Tabella3[[#This Row],[NUM INDICE]]/G422)</f>
        <v>3.1658887536591641E-3</v>
      </c>
    </row>
    <row r="424" spans="1:8" x14ac:dyDescent="0.3">
      <c r="A424" s="1">
        <v>42607</v>
      </c>
      <c r="B424" s="2">
        <v>4406.6099999999997</v>
      </c>
      <c r="C424" s="2">
        <v>4414.41</v>
      </c>
      <c r="D424" s="2">
        <v>4415.3100000000004</v>
      </c>
      <c r="E424" s="2">
        <v>4377.79</v>
      </c>
      <c r="F424" s="3">
        <v>-6.4999999999999997E-3</v>
      </c>
      <c r="G424">
        <f>$G$2*Tabella3[[#This Row],[CHIUSURA]]/$B$2</f>
        <v>103.62910337723908</v>
      </c>
      <c r="H424" s="6">
        <f>LN(Tabella3[[#This Row],[NUM INDICE]]/G423)</f>
        <v>-6.527898975198441E-3</v>
      </c>
    </row>
    <row r="425" spans="1:8" x14ac:dyDescent="0.3">
      <c r="A425" s="1">
        <v>42608</v>
      </c>
      <c r="B425" s="2">
        <v>4441.87</v>
      </c>
      <c r="C425" s="2">
        <v>4399.46</v>
      </c>
      <c r="D425" s="2">
        <v>4455.6099999999997</v>
      </c>
      <c r="E425" s="2">
        <v>4387.71</v>
      </c>
      <c r="F425" s="3">
        <v>8.0000000000000002E-3</v>
      </c>
      <c r="G425">
        <f>$G$2*Tabella3[[#This Row],[CHIUSURA]]/$B$2</f>
        <v>104.45830364344859</v>
      </c>
      <c r="H425" s="6">
        <f>LN(Tabella3[[#This Row],[NUM INDICE]]/G424)</f>
        <v>7.9697725789580672E-3</v>
      </c>
    </row>
    <row r="426" spans="1:8" x14ac:dyDescent="0.3">
      <c r="A426" s="1">
        <v>42611</v>
      </c>
      <c r="B426" s="2">
        <v>4424.25</v>
      </c>
      <c r="C426" s="2">
        <v>4421.46</v>
      </c>
      <c r="D426" s="2">
        <v>4437.82</v>
      </c>
      <c r="E426" s="2">
        <v>4390.04</v>
      </c>
      <c r="F426" s="3">
        <v>-4.0000000000000001E-3</v>
      </c>
      <c r="G426">
        <f>$G$2*Tabella3[[#This Row],[CHIUSURA]]/$B$2</f>
        <v>104.04393867774776</v>
      </c>
      <c r="H426" s="6">
        <f>LN(Tabella3[[#This Row],[NUM INDICE]]/G425)</f>
        <v>-3.9746863784647507E-3</v>
      </c>
    </row>
    <row r="427" spans="1:8" x14ac:dyDescent="0.3">
      <c r="A427" s="1">
        <v>42612</v>
      </c>
      <c r="B427" s="2">
        <v>4457.49</v>
      </c>
      <c r="C427" s="2">
        <v>4439.68</v>
      </c>
      <c r="D427" s="2">
        <v>4475.0200000000004</v>
      </c>
      <c r="E427" s="2">
        <v>4438.42</v>
      </c>
      <c r="F427" s="3">
        <v>7.4999999999999997E-3</v>
      </c>
      <c r="G427">
        <f>$G$2*Tabella3[[#This Row],[CHIUSURA]]/$B$2</f>
        <v>104.82563512836613</v>
      </c>
      <c r="H427" s="6">
        <f>LN(Tabella3[[#This Row],[NUM INDICE]]/G426)</f>
        <v>7.4850547735015593E-3</v>
      </c>
    </row>
    <row r="428" spans="1:8" x14ac:dyDescent="0.3">
      <c r="A428" s="1">
        <v>42613</v>
      </c>
      <c r="B428" s="2">
        <v>4438.22</v>
      </c>
      <c r="C428" s="2">
        <v>4451.3999999999996</v>
      </c>
      <c r="D428" s="2">
        <v>4486.84</v>
      </c>
      <c r="E428" s="2">
        <v>4438.22</v>
      </c>
      <c r="F428" s="3">
        <v>-4.3E-3</v>
      </c>
      <c r="G428">
        <f>$G$2*Tabella3[[#This Row],[CHIUSURA]]/$B$2</f>
        <v>104.37246754101908</v>
      </c>
      <c r="H428" s="6">
        <f>LN(Tabella3[[#This Row],[NUM INDICE]]/G427)</f>
        <v>-4.332432181676788E-3</v>
      </c>
    </row>
    <row r="429" spans="1:8" x14ac:dyDescent="0.3">
      <c r="A429" s="1">
        <v>42614</v>
      </c>
      <c r="B429" s="2">
        <v>4439.67</v>
      </c>
      <c r="C429" s="2">
        <v>4448.03</v>
      </c>
      <c r="D429" s="2">
        <v>4490.91</v>
      </c>
      <c r="E429" s="2">
        <v>4421.97</v>
      </c>
      <c r="F429" s="3">
        <v>2.9999999999999997E-4</v>
      </c>
      <c r="G429">
        <f>$G$2*Tabella3[[#This Row],[CHIUSURA]]/$B$2</f>
        <v>104.40656681458697</v>
      </c>
      <c r="H429" s="6">
        <f>LN(Tabella3[[#This Row],[NUM INDICE]]/G428)</f>
        <v>3.2665419663754626E-4</v>
      </c>
    </row>
    <row r="430" spans="1:8" x14ac:dyDescent="0.3">
      <c r="A430" s="1">
        <v>42615</v>
      </c>
      <c r="B430" s="2">
        <v>4542.17</v>
      </c>
      <c r="C430" s="2">
        <v>4461.29</v>
      </c>
      <c r="D430" s="2">
        <v>4548.04</v>
      </c>
      <c r="E430" s="2">
        <v>4446.5</v>
      </c>
      <c r="F430" s="3">
        <v>2.3099999999999999E-2</v>
      </c>
      <c r="G430">
        <f>$G$2*Tabella3[[#This Row],[CHIUSURA]]/$B$2</f>
        <v>106.81703270473086</v>
      </c>
      <c r="H430" s="6">
        <f>LN(Tabella3[[#This Row],[NUM INDICE]]/G429)</f>
        <v>2.2824822070939006E-2</v>
      </c>
    </row>
    <row r="431" spans="1:8" x14ac:dyDescent="0.3">
      <c r="A431" s="1">
        <v>42618</v>
      </c>
      <c r="B431" s="2">
        <v>4541.08</v>
      </c>
      <c r="C431" s="2">
        <v>4550.82</v>
      </c>
      <c r="D431" s="2">
        <v>4566.55</v>
      </c>
      <c r="E431" s="2">
        <v>4541.08</v>
      </c>
      <c r="F431" s="3">
        <v>-2.0000000000000001E-4</v>
      </c>
      <c r="G431">
        <f>$G$2*Tabella3[[#This Row],[CHIUSURA]]/$B$2</f>
        <v>106.79139945770397</v>
      </c>
      <c r="H431" s="6">
        <f>LN(Tabella3[[#This Row],[NUM INDICE]]/G430)</f>
        <v>-2.4000220300701109E-4</v>
      </c>
    </row>
    <row r="432" spans="1:8" x14ac:dyDescent="0.3">
      <c r="A432" s="1">
        <v>42619</v>
      </c>
      <c r="B432" s="2">
        <v>4529.96</v>
      </c>
      <c r="C432" s="2">
        <v>4556.3500000000004</v>
      </c>
      <c r="D432" s="2">
        <v>4557.95</v>
      </c>
      <c r="E432" s="2">
        <v>4523.4399999999996</v>
      </c>
      <c r="F432" s="3">
        <v>-2.3999999999999998E-3</v>
      </c>
      <c r="G432">
        <f>$G$2*Tabella3[[#This Row],[CHIUSURA]]/$B$2</f>
        <v>106.52989330454885</v>
      </c>
      <c r="H432" s="6">
        <f>LN(Tabella3[[#This Row],[NUM INDICE]]/G431)</f>
        <v>-2.45175979166879E-3</v>
      </c>
    </row>
    <row r="433" spans="1:8" x14ac:dyDescent="0.3">
      <c r="A433" s="1">
        <v>42620</v>
      </c>
      <c r="B433" s="2">
        <v>4557.66</v>
      </c>
      <c r="C433" s="2">
        <v>4536.95</v>
      </c>
      <c r="D433" s="2">
        <v>4561.3599999999997</v>
      </c>
      <c r="E433" s="2">
        <v>4520.21</v>
      </c>
      <c r="F433" s="3">
        <v>6.1000000000000004E-3</v>
      </c>
      <c r="G433">
        <f>$G$2*Tabella3[[#This Row],[CHIUSURA]]/$B$2</f>
        <v>107.18130701339749</v>
      </c>
      <c r="H433" s="6">
        <f>LN(Tabella3[[#This Row],[NUM INDICE]]/G432)</f>
        <v>6.0962244871017521E-3</v>
      </c>
    </row>
    <row r="434" spans="1:8" x14ac:dyDescent="0.3">
      <c r="A434" s="1">
        <v>42621</v>
      </c>
      <c r="B434" s="2">
        <v>4542.2</v>
      </c>
      <c r="C434" s="2">
        <v>4554.1499999999996</v>
      </c>
      <c r="D434" s="2">
        <v>4569.62</v>
      </c>
      <c r="E434" s="2">
        <v>4485.47</v>
      </c>
      <c r="F434" s="3">
        <v>-3.3999999999999998E-3</v>
      </c>
      <c r="G434">
        <f>$G$2*Tabella3[[#This Row],[CHIUSURA]]/$B$2</f>
        <v>106.81773820694261</v>
      </c>
      <c r="H434" s="6">
        <f>LN(Tabella3[[#This Row],[NUM INDICE]]/G433)</f>
        <v>-3.3978577416287183E-3</v>
      </c>
    </row>
    <row r="435" spans="1:8" x14ac:dyDescent="0.3">
      <c r="A435" s="1">
        <v>42622</v>
      </c>
      <c r="B435" s="2">
        <v>4491.3999999999996</v>
      </c>
      <c r="C435" s="2">
        <v>4531.42</v>
      </c>
      <c r="D435" s="2">
        <v>4541.76</v>
      </c>
      <c r="E435" s="2">
        <v>4481.09</v>
      </c>
      <c r="F435" s="3">
        <v>-1.12E-2</v>
      </c>
      <c r="G435">
        <f>$G$2*Tabella3[[#This Row],[CHIUSURA]]/$B$2</f>
        <v>105.62308779504689</v>
      </c>
      <c r="H435" s="6">
        <f>LN(Tabella3[[#This Row],[NUM INDICE]]/G434)</f>
        <v>-1.1247019017052091E-2</v>
      </c>
    </row>
    <row r="436" spans="1:8" x14ac:dyDescent="0.3">
      <c r="A436" s="1">
        <v>42625</v>
      </c>
      <c r="B436" s="2">
        <v>4439.8</v>
      </c>
      <c r="C436" s="2">
        <v>4415.2299999999996</v>
      </c>
      <c r="D436" s="2">
        <v>4439.8</v>
      </c>
      <c r="E436" s="2">
        <v>4386.1099999999997</v>
      </c>
      <c r="F436" s="3">
        <v>-1.15E-2</v>
      </c>
      <c r="G436">
        <f>$G$2*Tabella3[[#This Row],[CHIUSURA]]/$B$2</f>
        <v>104.40962399083787</v>
      </c>
      <c r="H436" s="6">
        <f>LN(Tabella3[[#This Row],[NUM INDICE]]/G435)</f>
        <v>-1.1555126777774051E-2</v>
      </c>
    </row>
    <row r="437" spans="1:8" x14ac:dyDescent="0.3">
      <c r="A437" s="1">
        <v>42626</v>
      </c>
      <c r="B437" s="2">
        <v>4387.18</v>
      </c>
      <c r="C437" s="2">
        <v>4463.26</v>
      </c>
      <c r="D437" s="2">
        <v>4470.26</v>
      </c>
      <c r="E437" s="2">
        <v>4387.18</v>
      </c>
      <c r="F437" s="3">
        <v>-1.1900000000000001E-2</v>
      </c>
      <c r="G437">
        <f>$G$2*Tabella3[[#This Row],[CHIUSURA]]/$B$2</f>
        <v>103.17217311142937</v>
      </c>
      <c r="H437" s="6">
        <f>LN(Tabella3[[#This Row],[NUM INDICE]]/G436)</f>
        <v>-1.1922678725328021E-2</v>
      </c>
    </row>
    <row r="438" spans="1:8" x14ac:dyDescent="0.3">
      <c r="A438" s="1">
        <v>42627</v>
      </c>
      <c r="B438" s="2">
        <v>4370.26</v>
      </c>
      <c r="C438" s="2">
        <v>4407.45</v>
      </c>
      <c r="D438" s="2">
        <v>4407.4799999999996</v>
      </c>
      <c r="E438" s="2">
        <v>4360.95</v>
      </c>
      <c r="F438" s="3">
        <v>-3.8999999999999998E-3</v>
      </c>
      <c r="G438">
        <f>$G$2*Tabella3[[#This Row],[CHIUSURA]]/$B$2</f>
        <v>102.77426986400269</v>
      </c>
      <c r="H438" s="6">
        <f>LN(Tabella3[[#This Row],[NUM INDICE]]/G437)</f>
        <v>-3.8641477540477982E-3</v>
      </c>
    </row>
    <row r="439" spans="1:8" x14ac:dyDescent="0.3">
      <c r="A439" s="1">
        <v>42628</v>
      </c>
      <c r="B439" s="2">
        <v>4373.22</v>
      </c>
      <c r="C439" s="2">
        <v>4357.29</v>
      </c>
      <c r="D439" s="2">
        <v>4381.54</v>
      </c>
      <c r="E439" s="2">
        <v>4341.04</v>
      </c>
      <c r="F439" s="3">
        <v>6.9999999999999999E-4</v>
      </c>
      <c r="G439">
        <f>$G$2*Tabella3[[#This Row],[CHIUSURA]]/$B$2</f>
        <v>102.84387941556197</v>
      </c>
      <c r="H439" s="6">
        <f>LN(Tabella3[[#This Row],[NUM INDICE]]/G438)</f>
        <v>6.7707597274314186E-4</v>
      </c>
    </row>
    <row r="440" spans="1:8" x14ac:dyDescent="0.3">
      <c r="A440" s="1">
        <v>42629</v>
      </c>
      <c r="B440" s="2">
        <v>4332.45</v>
      </c>
      <c r="C440" s="2">
        <v>4359.87</v>
      </c>
      <c r="D440" s="2">
        <v>4380.13</v>
      </c>
      <c r="E440" s="2">
        <v>4310.88</v>
      </c>
      <c r="F440" s="3">
        <v>-9.2999999999999992E-3</v>
      </c>
      <c r="G440">
        <f>$G$2*Tabella3[[#This Row],[CHIUSURA]]/$B$2</f>
        <v>101.88510190979449</v>
      </c>
      <c r="H440" s="6">
        <f>LN(Tabella3[[#This Row],[NUM INDICE]]/G439)</f>
        <v>-9.3663780177673499E-3</v>
      </c>
    </row>
    <row r="441" spans="1:8" x14ac:dyDescent="0.3">
      <c r="A441" s="1">
        <v>42632</v>
      </c>
      <c r="B441" s="2">
        <v>4394.1899999999996</v>
      </c>
      <c r="C441" s="2">
        <v>4368.8500000000004</v>
      </c>
      <c r="D441" s="2">
        <v>4398.97</v>
      </c>
      <c r="E441" s="2">
        <v>4368.8500000000004</v>
      </c>
      <c r="F441" s="3">
        <v>1.43E-2</v>
      </c>
      <c r="G441">
        <f>$G$2*Tabella3[[#This Row],[CHIUSURA]]/$B$2</f>
        <v>103.33702546157481</v>
      </c>
      <c r="H441" s="6">
        <f>LN(Tabella3[[#This Row],[NUM INDICE]]/G440)</f>
        <v>1.4150011950318619E-2</v>
      </c>
    </row>
    <row r="442" spans="1:8" x14ac:dyDescent="0.3">
      <c r="A442" s="1">
        <v>42633</v>
      </c>
      <c r="B442" s="2">
        <v>4388.6000000000004</v>
      </c>
      <c r="C442" s="2">
        <v>4383.3100000000004</v>
      </c>
      <c r="D442" s="2">
        <v>4419.8999999999996</v>
      </c>
      <c r="E442" s="2">
        <v>4375.57</v>
      </c>
      <c r="F442" s="3">
        <v>-1.2999999999999999E-3</v>
      </c>
      <c r="G442">
        <f>$G$2*Tabella3[[#This Row],[CHIUSURA]]/$B$2</f>
        <v>103.20556688278552</v>
      </c>
      <c r="H442" s="6">
        <f>LN(Tabella3[[#This Row],[NUM INDICE]]/G441)</f>
        <v>-1.272944190816176E-3</v>
      </c>
    </row>
    <row r="443" spans="1:8" x14ac:dyDescent="0.3">
      <c r="A443" s="1">
        <v>42634</v>
      </c>
      <c r="B443" s="2">
        <v>4409.55</v>
      </c>
      <c r="C443" s="2">
        <v>4439.7</v>
      </c>
      <c r="D443" s="2">
        <v>4451.32</v>
      </c>
      <c r="E443" s="2">
        <v>4408.3</v>
      </c>
      <c r="F443" s="3">
        <v>4.7999999999999996E-3</v>
      </c>
      <c r="G443">
        <f>$G$2*Tabella3[[#This Row],[CHIUSURA]]/$B$2</f>
        <v>103.69824259399053</v>
      </c>
      <c r="H443" s="6">
        <f>LN(Tabella3[[#This Row],[NUM INDICE]]/G442)</f>
        <v>4.7623738162776317E-3</v>
      </c>
    </row>
    <row r="444" spans="1:8" x14ac:dyDescent="0.3">
      <c r="A444" s="1">
        <v>42635</v>
      </c>
      <c r="B444" s="2">
        <v>4509.82</v>
      </c>
      <c r="C444" s="2">
        <v>4444.5</v>
      </c>
      <c r="D444" s="2">
        <v>4528.8900000000003</v>
      </c>
      <c r="E444" s="2">
        <v>4443.67</v>
      </c>
      <c r="F444" s="3">
        <v>2.2700000000000001E-2</v>
      </c>
      <c r="G444">
        <f>$G$2*Tabella3[[#This Row],[CHIUSURA]]/$B$2</f>
        <v>106.05626615306106</v>
      </c>
      <c r="H444" s="6">
        <f>LN(Tabella3[[#This Row],[NUM INDICE]]/G443)</f>
        <v>2.2484597973995813E-2</v>
      </c>
    </row>
    <row r="445" spans="1:8" x14ac:dyDescent="0.3">
      <c r="A445" s="1">
        <v>42636</v>
      </c>
      <c r="B445" s="2">
        <v>4488.6899999999996</v>
      </c>
      <c r="C445" s="2">
        <v>4494.5</v>
      </c>
      <c r="D445" s="2">
        <v>4498.3500000000004</v>
      </c>
      <c r="E445" s="2">
        <v>4476.8599999999997</v>
      </c>
      <c r="F445" s="3">
        <v>-4.7000000000000002E-3</v>
      </c>
      <c r="G445">
        <f>$G$2*Tabella3[[#This Row],[CHIUSURA]]/$B$2</f>
        <v>105.55935742858553</v>
      </c>
      <c r="H445" s="6">
        <f>LN(Tabella3[[#This Row],[NUM INDICE]]/G444)</f>
        <v>-4.6963416912947833E-3</v>
      </c>
    </row>
    <row r="446" spans="1:8" x14ac:dyDescent="0.3">
      <c r="A446" s="1">
        <v>42639</v>
      </c>
      <c r="B446" s="2">
        <v>4407.8500000000004</v>
      </c>
      <c r="C446" s="2">
        <v>4455.59</v>
      </c>
      <c r="D446" s="2">
        <v>4455.59</v>
      </c>
      <c r="E446" s="2">
        <v>4402.13</v>
      </c>
      <c r="F446" s="3">
        <v>-1.7999999999999999E-2</v>
      </c>
      <c r="G446">
        <f>$G$2*Tabella3[[#This Row],[CHIUSURA]]/$B$2</f>
        <v>103.65826413532474</v>
      </c>
      <c r="H446" s="6">
        <f>LN(Tabella3[[#This Row],[NUM INDICE]]/G445)</f>
        <v>-1.8173857485110637E-2</v>
      </c>
    </row>
    <row r="447" spans="1:8" x14ac:dyDescent="0.3">
      <c r="A447" s="1">
        <v>42640</v>
      </c>
      <c r="B447" s="2">
        <v>4398.68</v>
      </c>
      <c r="C447" s="2">
        <v>4436</v>
      </c>
      <c r="D447" s="2">
        <v>4438.59</v>
      </c>
      <c r="E447" s="2">
        <v>4362.93</v>
      </c>
      <c r="F447" s="3">
        <v>-2.0999999999999999E-3</v>
      </c>
      <c r="G447">
        <f>$G$2*Tabella3[[#This Row],[CHIUSURA]]/$B$2</f>
        <v>103.44261562593333</v>
      </c>
      <c r="H447" s="6">
        <f>LN(Tabella3[[#This Row],[NUM INDICE]]/G446)</f>
        <v>-2.0825463182865918E-3</v>
      </c>
    </row>
    <row r="448" spans="1:8" x14ac:dyDescent="0.3">
      <c r="A448" s="1">
        <v>42641</v>
      </c>
      <c r="B448" s="2">
        <v>4432.45</v>
      </c>
      <c r="C448" s="2">
        <v>4413.12</v>
      </c>
      <c r="D448" s="2">
        <v>4460.83</v>
      </c>
      <c r="E448" s="2">
        <v>4413.12</v>
      </c>
      <c r="F448" s="3">
        <v>7.7000000000000002E-3</v>
      </c>
      <c r="G448">
        <f>$G$2*Tabella3[[#This Row],[CHIUSURA]]/$B$2</f>
        <v>104.23677594895926</v>
      </c>
      <c r="H448" s="6">
        <f>LN(Tabella3[[#This Row],[NUM INDICE]]/G447)</f>
        <v>7.6479826715402412E-3</v>
      </c>
    </row>
    <row r="449" spans="1:8" x14ac:dyDescent="0.3">
      <c r="A449" s="1">
        <v>42642</v>
      </c>
      <c r="B449" s="2">
        <v>4443.84</v>
      </c>
      <c r="C449" s="2">
        <v>4490.55</v>
      </c>
      <c r="D449" s="2">
        <v>4505.3</v>
      </c>
      <c r="E449" s="2">
        <v>4434.09</v>
      </c>
      <c r="F449" s="3">
        <v>2.5999999999999999E-3</v>
      </c>
      <c r="G449">
        <f>$G$2*Tabella3[[#This Row],[CHIUSURA]]/$B$2</f>
        <v>104.50463162202014</v>
      </c>
      <c r="H449" s="6">
        <f>LN(Tabella3[[#This Row],[NUM INDICE]]/G448)</f>
        <v>2.5663889421247334E-3</v>
      </c>
    </row>
    <row r="450" spans="1:8" x14ac:dyDescent="0.3">
      <c r="A450" s="1">
        <v>42643</v>
      </c>
      <c r="B450" s="2">
        <v>4448.26</v>
      </c>
      <c r="C450" s="2">
        <v>4383.7</v>
      </c>
      <c r="D450" s="2">
        <v>4463.3900000000003</v>
      </c>
      <c r="E450" s="2">
        <v>4342.6400000000003</v>
      </c>
      <c r="F450" s="3">
        <v>1E-3</v>
      </c>
      <c r="G450">
        <f>$G$2*Tabella3[[#This Row],[CHIUSURA]]/$B$2</f>
        <v>104.60857561455121</v>
      </c>
      <c r="H450" s="6">
        <f>LN(Tabella3[[#This Row],[NUM INDICE]]/G449)</f>
        <v>9.9414094848896133E-4</v>
      </c>
    </row>
    <row r="451" spans="1:8" x14ac:dyDescent="0.3">
      <c r="A451" s="1">
        <v>42646</v>
      </c>
      <c r="B451" s="2">
        <v>4453.5600000000004</v>
      </c>
      <c r="C451" s="2">
        <v>4447.54</v>
      </c>
      <c r="D451" s="2">
        <v>4465.29</v>
      </c>
      <c r="E451" s="2">
        <v>4432.7700000000004</v>
      </c>
      <c r="F451" s="3">
        <v>1.1999999999999999E-3</v>
      </c>
      <c r="G451">
        <f>$G$2*Tabella3[[#This Row],[CHIUSURA]]/$B$2</f>
        <v>104.73321433862696</v>
      </c>
      <c r="H451" s="6">
        <f>LN(Tabella3[[#This Row],[NUM INDICE]]/G450)</f>
        <v>1.1907678713458855E-3</v>
      </c>
    </row>
    <row r="452" spans="1:8" x14ac:dyDescent="0.3">
      <c r="A452" s="1">
        <v>42647</v>
      </c>
      <c r="B452" s="2">
        <v>4503.09</v>
      </c>
      <c r="C452" s="2">
        <v>4458.67</v>
      </c>
      <c r="D452" s="2">
        <v>4521.3599999999997</v>
      </c>
      <c r="E452" s="2">
        <v>4453.67</v>
      </c>
      <c r="F452" s="3">
        <v>1.11E-2</v>
      </c>
      <c r="G452">
        <f>$G$2*Tabella3[[#This Row],[CHIUSURA]]/$B$2</f>
        <v>105.89799849022526</v>
      </c>
      <c r="H452" s="6">
        <f>LN(Tabella3[[#This Row],[NUM INDICE]]/G451)</f>
        <v>1.1060051446539905E-2</v>
      </c>
    </row>
    <row r="453" spans="1:8" x14ac:dyDescent="0.3">
      <c r="A453" s="1">
        <v>42648</v>
      </c>
      <c r="B453" s="2">
        <v>4489.95</v>
      </c>
      <c r="C453" s="2">
        <v>4462.72</v>
      </c>
      <c r="D453" s="2">
        <v>4499.38</v>
      </c>
      <c r="E453" s="2">
        <v>4441.25</v>
      </c>
      <c r="F453" s="3">
        <v>-2.8999999999999998E-3</v>
      </c>
      <c r="G453">
        <f>$G$2*Tabella3[[#This Row],[CHIUSURA]]/$B$2</f>
        <v>105.58898852147901</v>
      </c>
      <c r="H453" s="6">
        <f>LN(Tabella3[[#This Row],[NUM INDICE]]/G452)</f>
        <v>-2.92226196055547E-3</v>
      </c>
    </row>
    <row r="454" spans="1:8" x14ac:dyDescent="0.3">
      <c r="A454" s="1">
        <v>42649</v>
      </c>
      <c r="B454" s="2">
        <v>4480.1000000000004</v>
      </c>
      <c r="C454" s="2">
        <v>4500.3599999999997</v>
      </c>
      <c r="D454" s="2">
        <v>4511.88</v>
      </c>
      <c r="E454" s="2">
        <v>4470.12</v>
      </c>
      <c r="F454" s="3">
        <v>-2.2000000000000001E-3</v>
      </c>
      <c r="G454">
        <f>$G$2*Tabella3[[#This Row],[CHIUSURA]]/$B$2</f>
        <v>105.3573486286213</v>
      </c>
      <c r="H454" s="6">
        <f>LN(Tabella3[[#This Row],[NUM INDICE]]/G453)</f>
        <v>-2.1961982283517359E-3</v>
      </c>
    </row>
    <row r="455" spans="1:8" x14ac:dyDescent="0.3">
      <c r="A455" s="1">
        <v>42650</v>
      </c>
      <c r="B455" s="2">
        <v>4449.91</v>
      </c>
      <c r="C455" s="2">
        <v>4480.53</v>
      </c>
      <c r="D455" s="2">
        <v>4487.18</v>
      </c>
      <c r="E455" s="2">
        <v>4444.32</v>
      </c>
      <c r="F455" s="3">
        <v>-6.7000000000000002E-3</v>
      </c>
      <c r="G455">
        <f>$G$2*Tabella3[[#This Row],[CHIUSURA]]/$B$2</f>
        <v>104.64737823619744</v>
      </c>
      <c r="H455" s="6">
        <f>LN(Tabella3[[#This Row],[NUM INDICE]]/G454)</f>
        <v>-6.761496351820581E-3</v>
      </c>
    </row>
    <row r="456" spans="1:8" x14ac:dyDescent="0.3">
      <c r="A456" s="1">
        <v>42653</v>
      </c>
      <c r="B456" s="2">
        <v>4497.26</v>
      </c>
      <c r="C456" s="2">
        <v>4458.07</v>
      </c>
      <c r="D456" s="2">
        <v>4500.46</v>
      </c>
      <c r="E456" s="2">
        <v>4428.7299999999996</v>
      </c>
      <c r="F456" s="3">
        <v>1.06E-2</v>
      </c>
      <c r="G456">
        <f>$G$2*Tabella3[[#This Row],[CHIUSURA]]/$B$2</f>
        <v>105.76089589374196</v>
      </c>
      <c r="H456" s="6">
        <f>LN(Tabella3[[#This Row],[NUM INDICE]]/G455)</f>
        <v>1.0584451184738193E-2</v>
      </c>
    </row>
    <row r="457" spans="1:8" x14ac:dyDescent="0.3">
      <c r="A457" s="1">
        <v>42654</v>
      </c>
      <c r="B457" s="2">
        <v>4471.74</v>
      </c>
      <c r="C457" s="2">
        <v>4490.83</v>
      </c>
      <c r="D457" s="2">
        <v>4520.18</v>
      </c>
      <c r="E457" s="2">
        <v>4469.3</v>
      </c>
      <c r="F457" s="3">
        <v>-5.7000000000000002E-3</v>
      </c>
      <c r="G457">
        <f>$G$2*Tabella3[[#This Row],[CHIUSURA]]/$B$2</f>
        <v>105.16074867894712</v>
      </c>
      <c r="H457" s="6">
        <f>LN(Tabella3[[#This Row],[NUM INDICE]]/G456)</f>
        <v>-5.6907278115175819E-3</v>
      </c>
    </row>
    <row r="458" spans="1:8" x14ac:dyDescent="0.3">
      <c r="A458" s="1">
        <v>42655</v>
      </c>
      <c r="B458" s="2">
        <v>4452.24</v>
      </c>
      <c r="C458" s="2">
        <v>4467.09</v>
      </c>
      <c r="D458" s="2">
        <v>4474.2</v>
      </c>
      <c r="E458" s="2">
        <v>4442.0200000000004</v>
      </c>
      <c r="F458" s="3">
        <v>-4.4000000000000003E-3</v>
      </c>
      <c r="G458">
        <f>$G$2*Tabella3[[#This Row],[CHIUSURA]]/$B$2</f>
        <v>104.70217224130998</v>
      </c>
      <c r="H458" s="6">
        <f>LN(Tabella3[[#This Row],[NUM INDICE]]/G457)</f>
        <v>-4.3702543116557096E-3</v>
      </c>
    </row>
    <row r="459" spans="1:8" x14ac:dyDescent="0.3">
      <c r="A459" s="1">
        <v>42656</v>
      </c>
      <c r="B459" s="2">
        <v>4405.17</v>
      </c>
      <c r="C459" s="2">
        <v>4421.8100000000004</v>
      </c>
      <c r="D459" s="2">
        <v>4421.8100000000004</v>
      </c>
      <c r="E459" s="2">
        <v>4370.6499999999996</v>
      </c>
      <c r="F459" s="3">
        <v>-1.06E-2</v>
      </c>
      <c r="G459">
        <f>$G$2*Tabella3[[#This Row],[CHIUSURA]]/$B$2</f>
        <v>103.59523927107512</v>
      </c>
      <c r="H459" s="6">
        <f>LN(Tabella3[[#This Row],[NUM INDICE]]/G458)</f>
        <v>-1.0628489164106239E-2</v>
      </c>
    </row>
    <row r="460" spans="1:8" x14ac:dyDescent="0.3">
      <c r="A460" s="1">
        <v>42657</v>
      </c>
      <c r="B460" s="2">
        <v>4470.92</v>
      </c>
      <c r="C460" s="2">
        <v>4424.25</v>
      </c>
      <c r="D460" s="2">
        <v>4497.6499999999996</v>
      </c>
      <c r="E460" s="2">
        <v>4424.25</v>
      </c>
      <c r="F460" s="3">
        <v>1.49E-2</v>
      </c>
      <c r="G460">
        <f>$G$2*Tabella3[[#This Row],[CHIUSURA]]/$B$2</f>
        <v>105.14146495182595</v>
      </c>
      <c r="H460" s="6">
        <f>LN(Tabella3[[#This Row],[NUM INDICE]]/G459)</f>
        <v>1.4815352850981614E-2</v>
      </c>
    </row>
    <row r="461" spans="1:8" x14ac:dyDescent="0.3">
      <c r="A461" s="1">
        <v>42660</v>
      </c>
      <c r="B461" s="2">
        <v>4450.2299999999996</v>
      </c>
      <c r="C461" s="2">
        <v>4452.72</v>
      </c>
      <c r="D461" s="2">
        <v>4474.33</v>
      </c>
      <c r="E461" s="2">
        <v>4439.91</v>
      </c>
      <c r="F461" s="3">
        <v>-4.5999999999999999E-3</v>
      </c>
      <c r="G461">
        <f>$G$2*Tabella3[[#This Row],[CHIUSURA]]/$B$2</f>
        <v>104.65490359312275</v>
      </c>
      <c r="H461" s="6">
        <f>LN(Tabella3[[#This Row],[NUM INDICE]]/G460)</f>
        <v>-4.6384237672025992E-3</v>
      </c>
    </row>
    <row r="462" spans="1:8" x14ac:dyDescent="0.3">
      <c r="A462" s="1">
        <v>42661</v>
      </c>
      <c r="B462" s="2">
        <v>4508.91</v>
      </c>
      <c r="C462" s="2">
        <v>4479.68</v>
      </c>
      <c r="D462" s="2">
        <v>4515.6099999999997</v>
      </c>
      <c r="E462" s="2">
        <v>4474.84</v>
      </c>
      <c r="F462" s="3">
        <v>1.32E-2</v>
      </c>
      <c r="G462">
        <f>$G$2*Tabella3[[#This Row],[CHIUSURA]]/$B$2</f>
        <v>106.03486591930466</v>
      </c>
      <c r="H462" s="6">
        <f>LN(Tabella3[[#This Row],[NUM INDICE]]/G461)</f>
        <v>1.3099658924138625E-2</v>
      </c>
    </row>
    <row r="463" spans="1:8" x14ac:dyDescent="0.3">
      <c r="A463" s="1">
        <v>42662</v>
      </c>
      <c r="B463" s="2">
        <v>4520.3</v>
      </c>
      <c r="C463" s="2">
        <v>4513.49</v>
      </c>
      <c r="D463" s="2">
        <v>4528.97</v>
      </c>
      <c r="E463" s="2">
        <v>4495.9399999999996</v>
      </c>
      <c r="F463" s="3">
        <v>2.5000000000000001E-3</v>
      </c>
      <c r="G463">
        <f>$G$2*Tabella3[[#This Row],[CHIUSURA]]/$B$2</f>
        <v>106.30272159236553</v>
      </c>
      <c r="H463" s="6">
        <f>LN(Tabella3[[#This Row],[NUM INDICE]]/G462)</f>
        <v>2.5229241631513329E-3</v>
      </c>
    </row>
    <row r="464" spans="1:8" x14ac:dyDescent="0.3">
      <c r="A464" s="1">
        <v>42663</v>
      </c>
      <c r="B464" s="2">
        <v>4540.12</v>
      </c>
      <c r="C464" s="2">
        <v>4528.66</v>
      </c>
      <c r="D464" s="2">
        <v>4552.24</v>
      </c>
      <c r="E464" s="2">
        <v>4500.6499999999996</v>
      </c>
      <c r="F464" s="3">
        <v>4.4000000000000003E-3</v>
      </c>
      <c r="G464">
        <f>$G$2*Tabella3[[#This Row],[CHIUSURA]]/$B$2</f>
        <v>106.76882338692799</v>
      </c>
      <c r="H464" s="6">
        <f>LN(Tabella3[[#This Row],[NUM INDICE]]/G463)</f>
        <v>4.3750800989534201E-3</v>
      </c>
    </row>
    <row r="465" spans="1:8" x14ac:dyDescent="0.3">
      <c r="A465" s="1">
        <v>42664</v>
      </c>
      <c r="B465" s="2">
        <v>4536.07</v>
      </c>
      <c r="C465" s="2">
        <v>4546.6499999999996</v>
      </c>
      <c r="D465" s="2">
        <v>4555.1099999999997</v>
      </c>
      <c r="E465" s="2">
        <v>4517.8</v>
      </c>
      <c r="F465" s="3">
        <v>-8.9999999999999998E-4</v>
      </c>
      <c r="G465">
        <f>$G$2*Tabella3[[#This Row],[CHIUSURA]]/$B$2</f>
        <v>106.67358058834181</v>
      </c>
      <c r="H465" s="6">
        <f>LN(Tabella3[[#This Row],[NUM INDICE]]/G464)</f>
        <v>-8.9244501686386595E-4</v>
      </c>
    </row>
    <row r="466" spans="1:8" x14ac:dyDescent="0.3">
      <c r="A466" s="1">
        <v>42667</v>
      </c>
      <c r="B466" s="2">
        <v>4552.58</v>
      </c>
      <c r="C466" s="2">
        <v>4551.7299999999996</v>
      </c>
      <c r="D466" s="2">
        <v>4579.28</v>
      </c>
      <c r="E466" s="2">
        <v>4551.7299999999996</v>
      </c>
      <c r="F466" s="3">
        <v>3.5999999999999999E-3</v>
      </c>
      <c r="G466">
        <f>$G$2*Tabella3[[#This Row],[CHIUSURA]]/$B$2</f>
        <v>107.06184197220792</v>
      </c>
      <c r="H466" s="6">
        <f>LN(Tabella3[[#This Row],[NUM INDICE]]/G465)</f>
        <v>3.6331068223026163E-3</v>
      </c>
    </row>
    <row r="467" spans="1:8" x14ac:dyDescent="0.3">
      <c r="A467" s="1">
        <v>42668</v>
      </c>
      <c r="B467" s="2">
        <v>4540.84</v>
      </c>
      <c r="C467" s="2">
        <v>4560.46</v>
      </c>
      <c r="D467" s="2">
        <v>4570.63</v>
      </c>
      <c r="E467" s="2">
        <v>4528.03</v>
      </c>
      <c r="F467" s="3">
        <v>-2.5999999999999999E-3</v>
      </c>
      <c r="G467">
        <f>$G$2*Tabella3[[#This Row],[CHIUSURA]]/$B$2</f>
        <v>106.78575544000998</v>
      </c>
      <c r="H467" s="6">
        <f>LN(Tabella3[[#This Row],[NUM INDICE]]/G466)</f>
        <v>-2.582088262221081E-3</v>
      </c>
    </row>
    <row r="468" spans="1:8" x14ac:dyDescent="0.3">
      <c r="A468" s="1">
        <v>42669</v>
      </c>
      <c r="B468" s="2">
        <v>4534.59</v>
      </c>
      <c r="C468" s="2">
        <v>4523.96</v>
      </c>
      <c r="D468" s="2">
        <v>4539.07</v>
      </c>
      <c r="E468" s="2">
        <v>4496.97</v>
      </c>
      <c r="F468" s="3">
        <v>-1.4E-3</v>
      </c>
      <c r="G468">
        <f>$G$2*Tabella3[[#This Row],[CHIUSURA]]/$B$2</f>
        <v>106.63877581256217</v>
      </c>
      <c r="H468" s="6">
        <f>LN(Tabella3[[#This Row],[NUM INDICE]]/G467)</f>
        <v>-1.3773454234263349E-3</v>
      </c>
    </row>
    <row r="469" spans="1:8" x14ac:dyDescent="0.3">
      <c r="A469" s="1">
        <v>42670</v>
      </c>
      <c r="B469" s="2">
        <v>4533.57</v>
      </c>
      <c r="C469" s="2">
        <v>4526.34</v>
      </c>
      <c r="D469" s="2">
        <v>4556.74</v>
      </c>
      <c r="E469" s="2">
        <v>4502.55</v>
      </c>
      <c r="F469" s="3">
        <v>-2.0000000000000001E-4</v>
      </c>
      <c r="G469">
        <f>$G$2*Tabella3[[#This Row],[CHIUSURA]]/$B$2</f>
        <v>106.61478873736269</v>
      </c>
      <c r="H469" s="6">
        <f>LN(Tabella3[[#This Row],[NUM INDICE]]/G468)</f>
        <v>-2.2496294822807629E-4</v>
      </c>
    </row>
    <row r="470" spans="1:8" x14ac:dyDescent="0.3">
      <c r="A470" s="1">
        <v>42671</v>
      </c>
      <c r="B470" s="2">
        <v>4548.58</v>
      </c>
      <c r="C470" s="2">
        <v>4515.25</v>
      </c>
      <c r="D470" s="2">
        <v>4554.3500000000004</v>
      </c>
      <c r="E470" s="2">
        <v>4504.5</v>
      </c>
      <c r="F470" s="3">
        <v>3.3E-3</v>
      </c>
      <c r="G470">
        <f>$G$2*Tabella3[[#This Row],[CHIUSURA]]/$B$2</f>
        <v>106.96777501064133</v>
      </c>
      <c r="H470" s="6">
        <f>LN(Tabella3[[#This Row],[NUM INDICE]]/G469)</f>
        <v>3.305387747634103E-3</v>
      </c>
    </row>
    <row r="471" spans="1:8" x14ac:dyDescent="0.3">
      <c r="A471" s="1">
        <v>42674</v>
      </c>
      <c r="B471" s="2">
        <v>4509.26</v>
      </c>
      <c r="C471" s="2">
        <v>4525.6000000000004</v>
      </c>
      <c r="D471" s="2">
        <v>4540.26</v>
      </c>
      <c r="E471" s="2">
        <v>4500.1899999999996</v>
      </c>
      <c r="F471" s="3">
        <v>-8.6E-3</v>
      </c>
      <c r="G471">
        <f>$G$2*Tabella3[[#This Row],[CHIUSURA]]/$B$2</f>
        <v>106.04309677844174</v>
      </c>
      <c r="H471" s="6">
        <f>LN(Tabella3[[#This Row],[NUM INDICE]]/G470)</f>
        <v>-8.6820361118001947E-3</v>
      </c>
    </row>
    <row r="472" spans="1:8" x14ac:dyDescent="0.3">
      <c r="A472" s="1">
        <v>42675</v>
      </c>
      <c r="B472" s="2">
        <v>4470.28</v>
      </c>
      <c r="C472" s="2">
        <v>4532.34</v>
      </c>
      <c r="D472" s="2">
        <v>4537.99</v>
      </c>
      <c r="E472" s="2">
        <v>4460.54</v>
      </c>
      <c r="F472" s="3">
        <v>-8.6E-3</v>
      </c>
      <c r="G472">
        <f>$G$2*Tabella3[[#This Row],[CHIUSURA]]/$B$2</f>
        <v>105.1264142379753</v>
      </c>
      <c r="H472" s="6">
        <f>LN(Tabella3[[#This Row],[NUM INDICE]]/G471)</f>
        <v>-8.6820137446889916E-3</v>
      </c>
    </row>
    <row r="473" spans="1:8" x14ac:dyDescent="0.3">
      <c r="A473" s="1">
        <v>42676</v>
      </c>
      <c r="B473" s="2">
        <v>4414.67</v>
      </c>
      <c r="C473" s="2">
        <v>4437.99</v>
      </c>
      <c r="D473" s="2">
        <v>4449.4399999999996</v>
      </c>
      <c r="E473" s="2">
        <v>4414.67</v>
      </c>
      <c r="F473" s="3">
        <v>-1.24E-2</v>
      </c>
      <c r="G473">
        <f>$G$2*Tabella3[[#This Row],[CHIUSURA]]/$B$2</f>
        <v>103.81864830479577</v>
      </c>
      <c r="H473" s="6">
        <f>LN(Tabella3[[#This Row],[NUM INDICE]]/G472)</f>
        <v>-1.2517960409215146E-2</v>
      </c>
    </row>
    <row r="474" spans="1:8" x14ac:dyDescent="0.3">
      <c r="A474" s="1">
        <v>42677</v>
      </c>
      <c r="B474" s="2">
        <v>4411.68</v>
      </c>
      <c r="C474" s="2">
        <v>4402.79</v>
      </c>
      <c r="D474" s="2">
        <v>4456.21</v>
      </c>
      <c r="E474" s="2">
        <v>4399.29</v>
      </c>
      <c r="F474" s="3">
        <v>-6.9999999999999999E-4</v>
      </c>
      <c r="G474">
        <f>$G$2*Tabella3[[#This Row],[CHIUSURA]]/$B$2</f>
        <v>103.74833325102475</v>
      </c>
      <c r="H474" s="6">
        <f>LN(Tabella3[[#This Row],[NUM INDICE]]/G473)</f>
        <v>-6.7751677972772777E-4</v>
      </c>
    </row>
    <row r="475" spans="1:8" x14ac:dyDescent="0.3">
      <c r="A475" s="1">
        <v>42678</v>
      </c>
      <c r="B475" s="2">
        <v>4377.46</v>
      </c>
      <c r="C475" s="2">
        <v>4403.16</v>
      </c>
      <c r="D475" s="2">
        <v>4403.6400000000003</v>
      </c>
      <c r="E475" s="2">
        <v>4355.8100000000004</v>
      </c>
      <c r="F475" s="3">
        <v>-7.7999999999999996E-3</v>
      </c>
      <c r="G475">
        <f>$G$2*Tabella3[[#This Row],[CHIUSURA]]/$B$2</f>
        <v>102.94359039482255</v>
      </c>
      <c r="H475" s="6">
        <f>LN(Tabella3[[#This Row],[NUM INDICE]]/G474)</f>
        <v>-7.7869217952874483E-3</v>
      </c>
    </row>
    <row r="476" spans="1:8" x14ac:dyDescent="0.3">
      <c r="A476" s="1">
        <v>42681</v>
      </c>
      <c r="B476" s="2">
        <v>4461.21</v>
      </c>
      <c r="C476" s="2">
        <v>4440.1099999999997</v>
      </c>
      <c r="D476" s="2">
        <v>4464.2299999999996</v>
      </c>
      <c r="E476" s="2">
        <v>4430.13</v>
      </c>
      <c r="F476" s="3">
        <v>1.9099999999999999E-2</v>
      </c>
      <c r="G476">
        <f>$G$2*Tabella3[[#This Row],[CHIUSURA]]/$B$2</f>
        <v>104.91311740262306</v>
      </c>
      <c r="H476" s="6">
        <f>LN(Tabella3[[#This Row],[NUM INDICE]]/G475)</f>
        <v>1.8951382184606905E-2</v>
      </c>
    </row>
    <row r="477" spans="1:8" x14ac:dyDescent="0.3">
      <c r="A477" s="1">
        <v>42682</v>
      </c>
      <c r="B477" s="2">
        <v>4476.8900000000003</v>
      </c>
      <c r="C477" s="2">
        <v>4454.58</v>
      </c>
      <c r="D477" s="2">
        <v>4482.59</v>
      </c>
      <c r="E477" s="2">
        <v>4446.3900000000003</v>
      </c>
      <c r="F477" s="3">
        <v>3.5000000000000001E-3</v>
      </c>
      <c r="G477">
        <f>$G$2*Tabella3[[#This Row],[CHIUSURA]]/$B$2</f>
        <v>105.2818598919641</v>
      </c>
      <c r="H477" s="6">
        <f>LN(Tabella3[[#This Row],[NUM INDICE]]/G476)</f>
        <v>3.5085792473191933E-3</v>
      </c>
    </row>
    <row r="478" spans="1:8" x14ac:dyDescent="0.3">
      <c r="A478" s="1">
        <v>42683</v>
      </c>
      <c r="B478" s="2">
        <v>4543.4799999999996</v>
      </c>
      <c r="C478" s="2">
        <v>4350.07</v>
      </c>
      <c r="D478" s="2">
        <v>4543.4799999999996</v>
      </c>
      <c r="E478" s="2">
        <v>4344.88</v>
      </c>
      <c r="F478" s="3">
        <v>1.49E-2</v>
      </c>
      <c r="G478">
        <f>$G$2*Tabella3[[#This Row],[CHIUSURA]]/$B$2</f>
        <v>106.8478396346439</v>
      </c>
      <c r="H478" s="6">
        <f>LN(Tabella3[[#This Row],[NUM INDICE]]/G477)</f>
        <v>1.4764629318351751E-2</v>
      </c>
    </row>
    <row r="479" spans="1:8" x14ac:dyDescent="0.3">
      <c r="A479" s="1">
        <v>42684</v>
      </c>
      <c r="B479" s="2">
        <v>4530.95</v>
      </c>
      <c r="C479" s="2">
        <v>4577.01</v>
      </c>
      <c r="D479" s="2">
        <v>4606.66</v>
      </c>
      <c r="E479" s="2">
        <v>4502.74</v>
      </c>
      <c r="F479" s="3">
        <v>-2.8E-3</v>
      </c>
      <c r="G479">
        <f>$G$2*Tabella3[[#This Row],[CHIUSURA]]/$B$2</f>
        <v>106.55317487753658</v>
      </c>
      <c r="H479" s="6">
        <f>LN(Tabella3[[#This Row],[NUM INDICE]]/G478)</f>
        <v>-2.7616077182393778E-3</v>
      </c>
    </row>
    <row r="480" spans="1:8" x14ac:dyDescent="0.3">
      <c r="A480" s="1">
        <v>42685</v>
      </c>
      <c r="B480" s="2">
        <v>4489.2700000000004</v>
      </c>
      <c r="C480" s="2">
        <v>4545.05</v>
      </c>
      <c r="D480" s="2">
        <v>4553.79</v>
      </c>
      <c r="E480" s="2">
        <v>4473.3500000000004</v>
      </c>
      <c r="F480" s="3">
        <v>-9.1999999999999998E-3</v>
      </c>
      <c r="G480">
        <f>$G$2*Tabella3[[#This Row],[CHIUSURA]]/$B$2</f>
        <v>105.57299713801271</v>
      </c>
      <c r="H480" s="6">
        <f>LN(Tabella3[[#This Row],[NUM INDICE]]/G479)</f>
        <v>-9.2415255154237909E-3</v>
      </c>
    </row>
    <row r="481" spans="1:8" x14ac:dyDescent="0.3">
      <c r="A481" s="1">
        <v>42688</v>
      </c>
      <c r="B481" s="2">
        <v>4508.55</v>
      </c>
      <c r="C481" s="2">
        <v>4528.05</v>
      </c>
      <c r="D481" s="2">
        <v>4560.88</v>
      </c>
      <c r="E481" s="2">
        <v>4492.03</v>
      </c>
      <c r="F481" s="3">
        <v>4.3E-3</v>
      </c>
      <c r="G481">
        <f>$G$2*Tabella3[[#This Row],[CHIUSURA]]/$B$2</f>
        <v>106.02639989276366</v>
      </c>
      <c r="H481" s="6">
        <f>LN(Tabella3[[#This Row],[NUM INDICE]]/G480)</f>
        <v>4.2854890422551551E-3</v>
      </c>
    </row>
    <row r="482" spans="1:8" x14ac:dyDescent="0.3">
      <c r="A482" s="1">
        <v>42689</v>
      </c>
      <c r="B482" s="2">
        <v>4536.53</v>
      </c>
      <c r="C482" s="2">
        <v>4524.9799999999996</v>
      </c>
      <c r="D482" s="2">
        <v>4541.46</v>
      </c>
      <c r="E482" s="2">
        <v>4504.3500000000004</v>
      </c>
      <c r="F482" s="3">
        <v>6.1999999999999998E-3</v>
      </c>
      <c r="G482">
        <f>$G$2*Tabella3[[#This Row],[CHIUSURA]]/$B$2</f>
        <v>106.68439828892197</v>
      </c>
      <c r="H482" s="6">
        <f>LN(Tabella3[[#This Row],[NUM INDICE]]/G481)</f>
        <v>6.1868085739906513E-3</v>
      </c>
    </row>
    <row r="483" spans="1:8" x14ac:dyDescent="0.3">
      <c r="A483" s="1">
        <v>42690</v>
      </c>
      <c r="B483" s="2">
        <v>4501.1400000000003</v>
      </c>
      <c r="C483" s="2">
        <v>4545.8900000000003</v>
      </c>
      <c r="D483" s="2">
        <v>4548.83</v>
      </c>
      <c r="E483" s="2">
        <v>4479.9399999999996</v>
      </c>
      <c r="F483" s="3">
        <v>-7.7999999999999996E-3</v>
      </c>
      <c r="G483">
        <f>$G$2*Tabella3[[#This Row],[CHIUSURA]]/$B$2</f>
        <v>105.85214084646157</v>
      </c>
      <c r="H483" s="6">
        <f>LN(Tabella3[[#This Row],[NUM INDICE]]/G482)</f>
        <v>-7.8317046072080582E-3</v>
      </c>
    </row>
    <row r="484" spans="1:8" x14ac:dyDescent="0.3">
      <c r="A484" s="1">
        <v>42691</v>
      </c>
      <c r="B484" s="2">
        <v>4527.7700000000004</v>
      </c>
      <c r="C484" s="2">
        <v>4494.53</v>
      </c>
      <c r="D484" s="2">
        <v>4527.7700000000004</v>
      </c>
      <c r="E484" s="2">
        <v>4482.58</v>
      </c>
      <c r="F484" s="3">
        <v>5.8999999999999999E-3</v>
      </c>
      <c r="G484">
        <f>$G$2*Tabella3[[#This Row],[CHIUSURA]]/$B$2</f>
        <v>106.47839164309114</v>
      </c>
      <c r="H484" s="6">
        <f>LN(Tabella3[[#This Row],[NUM INDICE]]/G483)</f>
        <v>5.8988465316289025E-3</v>
      </c>
    </row>
    <row r="485" spans="1:8" x14ac:dyDescent="0.3">
      <c r="A485" s="1">
        <v>42692</v>
      </c>
      <c r="B485" s="2">
        <v>4504.3500000000004</v>
      </c>
      <c r="C485" s="2">
        <v>4547.05</v>
      </c>
      <c r="D485" s="2">
        <v>4551.63</v>
      </c>
      <c r="E485" s="2">
        <v>4496.74</v>
      </c>
      <c r="F485" s="3">
        <v>-5.1999999999999998E-3</v>
      </c>
      <c r="G485">
        <f>$G$2*Tabella3[[#This Row],[CHIUSURA]]/$B$2</f>
        <v>105.92762958311876</v>
      </c>
      <c r="H485" s="6">
        <f>LN(Tabella3[[#This Row],[NUM INDICE]]/G484)</f>
        <v>-5.1859480361666809E-3</v>
      </c>
    </row>
    <row r="486" spans="1:8" x14ac:dyDescent="0.3">
      <c r="A486" s="1">
        <v>42695</v>
      </c>
      <c r="B486" s="2">
        <v>4529.58</v>
      </c>
      <c r="C486" s="2">
        <v>4525.46</v>
      </c>
      <c r="D486" s="2">
        <v>4540.8999999999996</v>
      </c>
      <c r="E486" s="2">
        <v>4479.6899999999996</v>
      </c>
      <c r="F486" s="3">
        <v>5.5999999999999999E-3</v>
      </c>
      <c r="G486">
        <f>$G$2*Tabella3[[#This Row],[CHIUSURA]]/$B$2</f>
        <v>106.52095694320002</v>
      </c>
      <c r="H486" s="6">
        <f>LN(Tabella3[[#This Row],[NUM INDICE]]/G485)</f>
        <v>5.5856234432324139E-3</v>
      </c>
    </row>
    <row r="487" spans="1:8" x14ac:dyDescent="0.3">
      <c r="A487" s="1">
        <v>42696</v>
      </c>
      <c r="B487" s="2">
        <v>4548.3500000000004</v>
      </c>
      <c r="C487" s="2">
        <v>4561.7</v>
      </c>
      <c r="D487" s="2">
        <v>4571.79</v>
      </c>
      <c r="E487" s="2">
        <v>4541.58</v>
      </c>
      <c r="F487" s="3">
        <v>4.1000000000000003E-3</v>
      </c>
      <c r="G487">
        <f>$G$2*Tabella3[[#This Row],[CHIUSURA]]/$B$2</f>
        <v>106.96236616035127</v>
      </c>
      <c r="H487" s="6">
        <f>LN(Tabella3[[#This Row],[NUM INDICE]]/G486)</f>
        <v>4.1353098665611009E-3</v>
      </c>
    </row>
    <row r="488" spans="1:8" x14ac:dyDescent="0.3">
      <c r="A488" s="1">
        <v>42697</v>
      </c>
      <c r="B488" s="2">
        <v>4529.21</v>
      </c>
      <c r="C488" s="2">
        <v>4557.93</v>
      </c>
      <c r="D488" s="2">
        <v>4559.21</v>
      </c>
      <c r="E488" s="2">
        <v>4509.0200000000004</v>
      </c>
      <c r="F488" s="3">
        <v>-4.1999999999999997E-3</v>
      </c>
      <c r="G488">
        <f>$G$2*Tabella3[[#This Row],[CHIUSURA]]/$B$2</f>
        <v>106.5122557492551</v>
      </c>
      <c r="H488" s="6">
        <f>LN(Tabella3[[#This Row],[NUM INDICE]]/G487)</f>
        <v>-4.2169984806488077E-3</v>
      </c>
    </row>
    <row r="489" spans="1:8" x14ac:dyDescent="0.3">
      <c r="A489" s="1">
        <v>42698</v>
      </c>
      <c r="B489" s="2">
        <v>4542.5600000000004</v>
      </c>
      <c r="C489" s="2">
        <v>4537.2700000000004</v>
      </c>
      <c r="D489" s="2">
        <v>4552.04</v>
      </c>
      <c r="E489" s="2">
        <v>4520.49</v>
      </c>
      <c r="F489" s="3">
        <v>2.8999999999999998E-3</v>
      </c>
      <c r="G489">
        <f>$G$2*Tabella3[[#This Row],[CHIUSURA]]/$B$2</f>
        <v>106.82620423348362</v>
      </c>
      <c r="H489" s="6">
        <f>LN(Tabella3[[#This Row],[NUM INDICE]]/G488)</f>
        <v>2.9431984357933681E-3</v>
      </c>
    </row>
    <row r="490" spans="1:8" x14ac:dyDescent="0.3">
      <c r="A490" s="1">
        <v>42699</v>
      </c>
      <c r="B490" s="2">
        <v>4550.2700000000004</v>
      </c>
      <c r="C490" s="2">
        <v>4548.8500000000004</v>
      </c>
      <c r="D490" s="2">
        <v>4555.47</v>
      </c>
      <c r="E490" s="2">
        <v>4524.34</v>
      </c>
      <c r="F490" s="3">
        <v>1.6999999999999999E-3</v>
      </c>
      <c r="G490">
        <f>$G$2*Tabella3[[#This Row],[CHIUSURA]]/$B$2</f>
        <v>107.00751830190322</v>
      </c>
      <c r="H490" s="6">
        <f>LN(Tabella3[[#This Row],[NUM INDICE]]/G489)</f>
        <v>1.6958420750751164E-3</v>
      </c>
    </row>
    <row r="491" spans="1:8" x14ac:dyDescent="0.3">
      <c r="A491" s="1">
        <v>42702</v>
      </c>
      <c r="B491" s="2">
        <v>4510.3900000000003</v>
      </c>
      <c r="C491" s="2">
        <v>4544.09</v>
      </c>
      <c r="D491" s="2">
        <v>4545.1400000000003</v>
      </c>
      <c r="E491" s="2">
        <v>4499.2</v>
      </c>
      <c r="F491" s="3">
        <v>-8.8000000000000005E-3</v>
      </c>
      <c r="G491">
        <f>$G$2*Tabella3[[#This Row],[CHIUSURA]]/$B$2</f>
        <v>106.06967069508431</v>
      </c>
      <c r="H491" s="6">
        <f>LN(Tabella3[[#This Row],[NUM INDICE]]/G490)</f>
        <v>-8.8029475846208589E-3</v>
      </c>
    </row>
    <row r="492" spans="1:8" x14ac:dyDescent="0.3">
      <c r="A492" s="1">
        <v>42703</v>
      </c>
      <c r="B492" s="2">
        <v>4551.46</v>
      </c>
      <c r="C492" s="2">
        <v>4506.91</v>
      </c>
      <c r="D492" s="2">
        <v>4551.46</v>
      </c>
      <c r="E492" s="2">
        <v>4494.37</v>
      </c>
      <c r="F492" s="3">
        <v>9.1000000000000004E-3</v>
      </c>
      <c r="G492">
        <f>$G$2*Tabella3[[#This Row],[CHIUSURA]]/$B$2</f>
        <v>107.03550322296927</v>
      </c>
      <c r="H492" s="6">
        <f>LN(Tabella3[[#This Row],[NUM INDICE]]/G491)</f>
        <v>9.064436336051607E-3</v>
      </c>
    </row>
    <row r="493" spans="1:8" x14ac:dyDescent="0.3">
      <c r="A493" s="1">
        <v>42704</v>
      </c>
      <c r="B493" s="2">
        <v>4578.34</v>
      </c>
      <c r="C493" s="2">
        <v>4548.9799999999996</v>
      </c>
      <c r="D493" s="2">
        <v>4597.54</v>
      </c>
      <c r="E493" s="2">
        <v>4547.58</v>
      </c>
      <c r="F493" s="3">
        <v>5.8999999999999999E-3</v>
      </c>
      <c r="G493">
        <f>$G$2*Tabella3[[#This Row],[CHIUSURA]]/$B$2</f>
        <v>107.66763320469677</v>
      </c>
      <c r="H493" s="6">
        <f>LN(Tabella3[[#This Row],[NUM INDICE]]/G492)</f>
        <v>5.8884263989884104E-3</v>
      </c>
    </row>
    <row r="494" spans="1:8" x14ac:dyDescent="0.3">
      <c r="A494" s="1">
        <v>42705</v>
      </c>
      <c r="B494" s="2">
        <v>4560.6099999999997</v>
      </c>
      <c r="C494" s="2">
        <v>4571.2</v>
      </c>
      <c r="D494" s="2">
        <v>4582.83</v>
      </c>
      <c r="E494" s="2">
        <v>4541.0200000000004</v>
      </c>
      <c r="F494" s="3">
        <v>-3.8999999999999998E-3</v>
      </c>
      <c r="G494">
        <f>$G$2*Tabella3[[#This Row],[CHIUSURA]]/$B$2</f>
        <v>107.25068139755284</v>
      </c>
      <c r="H494" s="6">
        <f>LN(Tabella3[[#This Row],[NUM INDICE]]/G493)</f>
        <v>-3.8801005025792478E-3</v>
      </c>
    </row>
    <row r="495" spans="1:8" x14ac:dyDescent="0.3">
      <c r="A495" s="1">
        <v>42706</v>
      </c>
      <c r="B495" s="2">
        <v>4528.82</v>
      </c>
      <c r="C495" s="2">
        <v>4527.84</v>
      </c>
      <c r="D495" s="2">
        <v>4545.25</v>
      </c>
      <c r="E495" s="2">
        <v>4490.1499999999996</v>
      </c>
      <c r="F495" s="3">
        <v>-7.0000000000000001E-3</v>
      </c>
      <c r="G495">
        <f>$G$2*Tabella3[[#This Row],[CHIUSURA]]/$B$2</f>
        <v>106.50308422050236</v>
      </c>
      <c r="H495" s="6">
        <f>LN(Tabella3[[#This Row],[NUM INDICE]]/G494)</f>
        <v>-6.9949665980039459E-3</v>
      </c>
    </row>
    <row r="496" spans="1:8" x14ac:dyDescent="0.3">
      <c r="A496" s="1">
        <v>42709</v>
      </c>
      <c r="B496" s="2">
        <v>4574.32</v>
      </c>
      <c r="C496" s="2">
        <v>4506.66</v>
      </c>
      <c r="D496" s="2">
        <v>4605.5600000000004</v>
      </c>
      <c r="E496" s="2">
        <v>4502.2</v>
      </c>
      <c r="F496" s="3">
        <v>0.01</v>
      </c>
      <c r="G496">
        <f>$G$2*Tabella3[[#This Row],[CHIUSURA]]/$B$2</f>
        <v>107.57309590832234</v>
      </c>
      <c r="H496" s="6">
        <f>LN(Tabella3[[#This Row],[NUM INDICE]]/G495)</f>
        <v>9.9966338891448996E-3</v>
      </c>
    </row>
    <row r="497" spans="1:8" x14ac:dyDescent="0.3">
      <c r="A497" s="1">
        <v>42710</v>
      </c>
      <c r="B497" s="2">
        <v>4631.9399999999996</v>
      </c>
      <c r="C497" s="2">
        <v>4576.87</v>
      </c>
      <c r="D497" s="2">
        <v>4639.91</v>
      </c>
      <c r="E497" s="2">
        <v>4558.8999999999996</v>
      </c>
      <c r="F497" s="3">
        <v>1.26E-2</v>
      </c>
      <c r="G497">
        <f>$G$2*Tabella3[[#This Row],[CHIUSURA]]/$B$2</f>
        <v>108.92813048968907</v>
      </c>
      <c r="H497" s="6">
        <f>LN(Tabella3[[#This Row],[NUM INDICE]]/G496)</f>
        <v>1.2517733018329209E-2</v>
      </c>
    </row>
    <row r="498" spans="1:8" x14ac:dyDescent="0.3">
      <c r="A498" s="1">
        <v>42711</v>
      </c>
      <c r="B498" s="2">
        <v>4694.72</v>
      </c>
      <c r="C498" s="2">
        <v>4676.6099999999997</v>
      </c>
      <c r="D498" s="2">
        <v>4694.72</v>
      </c>
      <c r="E498" s="2">
        <v>4658.7299999999996</v>
      </c>
      <c r="F498" s="3">
        <v>1.3599999999999999E-2</v>
      </c>
      <c r="G498">
        <f>$G$2*Tabella3[[#This Row],[CHIUSURA]]/$B$2</f>
        <v>110.40451145147674</v>
      </c>
      <c r="H498" s="6">
        <f>LN(Tabella3[[#This Row],[NUM INDICE]]/G497)</f>
        <v>1.3462686150219392E-2</v>
      </c>
    </row>
    <row r="499" spans="1:8" x14ac:dyDescent="0.3">
      <c r="A499" s="1">
        <v>42712</v>
      </c>
      <c r="B499" s="2">
        <v>4735.4799999999996</v>
      </c>
      <c r="C499" s="2">
        <v>4709.8900000000003</v>
      </c>
      <c r="D499" s="2">
        <v>4748.51</v>
      </c>
      <c r="E499" s="2">
        <v>4688.58</v>
      </c>
      <c r="F499" s="3">
        <v>8.6999999999999994E-3</v>
      </c>
      <c r="G499">
        <f>$G$2*Tabella3[[#This Row],[CHIUSURA]]/$B$2</f>
        <v>111.36305378984028</v>
      </c>
      <c r="H499" s="6">
        <f>LN(Tabella3[[#This Row],[NUM INDICE]]/G498)</f>
        <v>8.644621287100451E-3</v>
      </c>
    </row>
    <row r="500" spans="1:8" x14ac:dyDescent="0.3">
      <c r="A500" s="1">
        <v>42713</v>
      </c>
      <c r="B500" s="2">
        <v>4764.07</v>
      </c>
      <c r="C500" s="2">
        <v>4741.1000000000004</v>
      </c>
      <c r="D500" s="2">
        <v>4780.5200000000004</v>
      </c>
      <c r="E500" s="2">
        <v>4737.38</v>
      </c>
      <c r="F500" s="3">
        <v>6.0000000000000001E-3</v>
      </c>
      <c r="G500">
        <f>$G$2*Tabella3[[#This Row],[CHIUSURA]]/$B$2</f>
        <v>112.03539739763751</v>
      </c>
      <c r="H500" s="6">
        <f>LN(Tabella3[[#This Row],[NUM INDICE]]/G499)</f>
        <v>6.0192506637067903E-3</v>
      </c>
    </row>
    <row r="501" spans="1:8" x14ac:dyDescent="0.3">
      <c r="A501" s="1">
        <v>42716</v>
      </c>
      <c r="B501" s="2">
        <v>4760.7700000000004</v>
      </c>
      <c r="C501" s="2">
        <v>4769.84</v>
      </c>
      <c r="D501" s="2">
        <v>4780.95</v>
      </c>
      <c r="E501" s="2">
        <v>4754.1499999999996</v>
      </c>
      <c r="F501" s="3">
        <v>-6.9999999999999999E-4</v>
      </c>
      <c r="G501">
        <f>$G$2*Tabella3[[#This Row],[CHIUSURA]]/$B$2</f>
        <v>111.95779215434509</v>
      </c>
      <c r="H501" s="6">
        <f>LN(Tabella3[[#This Row],[NUM INDICE]]/G500)</f>
        <v>-6.9292505323751308E-4</v>
      </c>
    </row>
    <row r="502" spans="1:8" x14ac:dyDescent="0.3">
      <c r="A502" s="1">
        <v>42717</v>
      </c>
      <c r="B502" s="2">
        <v>4803.87</v>
      </c>
      <c r="C502" s="2">
        <v>4754.22</v>
      </c>
      <c r="D502" s="2">
        <v>4807.88</v>
      </c>
      <c r="E502" s="2">
        <v>4746.55</v>
      </c>
      <c r="F502" s="3">
        <v>9.1000000000000004E-3</v>
      </c>
      <c r="G502">
        <f>$G$2*Tabella3[[#This Row],[CHIUSURA]]/$B$2</f>
        <v>112.9713636652251</v>
      </c>
      <c r="H502" s="6">
        <f>LN(Tabella3[[#This Row],[NUM INDICE]]/G501)</f>
        <v>9.0124232021946225E-3</v>
      </c>
    </row>
    <row r="503" spans="1:8" x14ac:dyDescent="0.3">
      <c r="A503" s="1">
        <v>42718</v>
      </c>
      <c r="B503" s="2">
        <v>4769.24</v>
      </c>
      <c r="C503" s="2">
        <v>4778.96</v>
      </c>
      <c r="D503" s="2">
        <v>4790.63</v>
      </c>
      <c r="E503" s="2">
        <v>4765.01</v>
      </c>
      <c r="F503" s="3">
        <v>-7.1999999999999998E-3</v>
      </c>
      <c r="G503">
        <f>$G$2*Tabella3[[#This Row],[CHIUSURA]]/$B$2</f>
        <v>112.15697894546233</v>
      </c>
      <c r="H503" s="6">
        <f>LN(Tabella3[[#This Row],[NUM INDICE]]/G502)</f>
        <v>-7.2348800033537027E-3</v>
      </c>
    </row>
    <row r="504" spans="1:8" x14ac:dyDescent="0.3">
      <c r="A504" s="1">
        <v>42719</v>
      </c>
      <c r="B504" s="2">
        <v>4819.2299999999996</v>
      </c>
      <c r="C504" s="2">
        <v>4776.83</v>
      </c>
      <c r="D504" s="2">
        <v>4830.3</v>
      </c>
      <c r="E504" s="2">
        <v>4776.33</v>
      </c>
      <c r="F504" s="3">
        <v>1.0500000000000001E-2</v>
      </c>
      <c r="G504">
        <f>$G$2*Tabella3[[#This Row],[CHIUSURA]]/$B$2</f>
        <v>113.33258079764079</v>
      </c>
      <c r="H504" s="6">
        <f>LN(Tabella3[[#This Row],[NUM INDICE]]/G503)</f>
        <v>1.0427201198055635E-2</v>
      </c>
    </row>
    <row r="505" spans="1:8" x14ac:dyDescent="0.3">
      <c r="A505" s="1">
        <v>42720</v>
      </c>
      <c r="B505" s="2">
        <v>4833.2700000000004</v>
      </c>
      <c r="C505" s="2">
        <v>4815.3500000000004</v>
      </c>
      <c r="D505" s="2">
        <v>4856.96</v>
      </c>
      <c r="E505" s="2">
        <v>4804.7</v>
      </c>
      <c r="F505" s="3">
        <v>2.8999999999999998E-3</v>
      </c>
      <c r="G505">
        <f>$G$2*Tabella3[[#This Row],[CHIUSURA]]/$B$2</f>
        <v>113.66275583273955</v>
      </c>
      <c r="H505" s="6">
        <f>LN(Tabella3[[#This Row],[NUM INDICE]]/G504)</f>
        <v>2.9090929606839515E-3</v>
      </c>
    </row>
    <row r="506" spans="1:8" x14ac:dyDescent="0.3">
      <c r="A506" s="1">
        <v>42723</v>
      </c>
      <c r="B506" s="2">
        <v>4822.7700000000004</v>
      </c>
      <c r="C506" s="2">
        <v>4820.49</v>
      </c>
      <c r="D506" s="2">
        <v>4829.55</v>
      </c>
      <c r="E506" s="2">
        <v>4812.08</v>
      </c>
      <c r="F506" s="3">
        <v>-2.2000000000000001E-3</v>
      </c>
      <c r="G506">
        <f>$G$2*Tabella3[[#This Row],[CHIUSURA]]/$B$2</f>
        <v>113.41583005862725</v>
      </c>
      <c r="H506" s="6">
        <f>LN(Tabella3[[#This Row],[NUM INDICE]]/G505)</f>
        <v>-2.1748054354696245E-3</v>
      </c>
    </row>
    <row r="507" spans="1:8" x14ac:dyDescent="0.3">
      <c r="A507" s="1">
        <v>42724</v>
      </c>
      <c r="B507" s="2">
        <v>4849.8900000000003</v>
      </c>
      <c r="C507" s="2">
        <v>4822.3</v>
      </c>
      <c r="D507" s="2">
        <v>4852.58</v>
      </c>
      <c r="E507" s="2">
        <v>4815.2299999999996</v>
      </c>
      <c r="F507" s="3">
        <v>5.5999999999999999E-3</v>
      </c>
      <c r="G507">
        <f>$G$2*Tabella3[[#This Row],[CHIUSURA]]/$B$2</f>
        <v>114.05360405804873</v>
      </c>
      <c r="H507" s="6">
        <f>LN(Tabella3[[#This Row],[NUM INDICE]]/G506)</f>
        <v>5.6075724909935929E-3</v>
      </c>
    </row>
    <row r="508" spans="1:8" x14ac:dyDescent="0.3">
      <c r="A508" s="1">
        <v>42725</v>
      </c>
      <c r="B508" s="2">
        <v>4833.82</v>
      </c>
      <c r="C508" s="2">
        <v>4831.5600000000004</v>
      </c>
      <c r="D508" s="2">
        <v>4851.5200000000004</v>
      </c>
      <c r="E508" s="2">
        <v>4821.24</v>
      </c>
      <c r="F508" s="3">
        <v>-3.3E-3</v>
      </c>
      <c r="G508">
        <f>$G$2*Tabella3[[#This Row],[CHIUSURA]]/$B$2</f>
        <v>113.67569003995494</v>
      </c>
      <c r="H508" s="6">
        <f>LN(Tabella3[[#This Row],[NUM INDICE]]/G507)</f>
        <v>-3.3189789350879795E-3</v>
      </c>
    </row>
    <row r="509" spans="1:8" x14ac:dyDescent="0.3">
      <c r="A509" s="1">
        <v>42726</v>
      </c>
      <c r="B509" s="2">
        <v>4834.63</v>
      </c>
      <c r="C509" s="2">
        <v>4825.1499999999996</v>
      </c>
      <c r="D509" s="2">
        <v>4841.6499999999996</v>
      </c>
      <c r="E509" s="2">
        <v>4818.8100000000004</v>
      </c>
      <c r="F509" s="3">
        <v>2.0000000000000001E-4</v>
      </c>
      <c r="G509">
        <f>$G$2*Tabella3[[#This Row],[CHIUSURA]]/$B$2</f>
        <v>113.69473859967218</v>
      </c>
      <c r="H509" s="6">
        <f>LN(Tabella3[[#This Row],[NUM INDICE]]/G508)</f>
        <v>1.6755529622540649E-4</v>
      </c>
    </row>
    <row r="510" spans="1:8" x14ac:dyDescent="0.3">
      <c r="A510" s="1">
        <v>42727</v>
      </c>
      <c r="B510" s="2">
        <v>4839.68</v>
      </c>
      <c r="C510" s="2">
        <v>4837.41</v>
      </c>
      <c r="D510" s="2">
        <v>4844.8</v>
      </c>
      <c r="E510" s="2">
        <v>4825.93</v>
      </c>
      <c r="F510" s="3">
        <v>1E-3</v>
      </c>
      <c r="G510">
        <f>$G$2*Tabella3[[#This Row],[CHIUSURA]]/$B$2</f>
        <v>113.81349813865</v>
      </c>
      <c r="H510" s="6">
        <f>LN(Tabella3[[#This Row],[NUM INDICE]]/G509)</f>
        <v>1.0440021993679425E-3</v>
      </c>
    </row>
    <row r="511" spans="1:8" x14ac:dyDescent="0.3">
      <c r="A511" s="1">
        <v>42731</v>
      </c>
      <c r="B511" s="2">
        <v>4848.28</v>
      </c>
      <c r="C511" s="2">
        <v>4840.17</v>
      </c>
      <c r="D511" s="2">
        <v>4852.55</v>
      </c>
      <c r="E511" s="2">
        <v>4837</v>
      </c>
      <c r="F511" s="3">
        <v>1.8E-3</v>
      </c>
      <c r="G511">
        <f>$G$2*Tabella3[[#This Row],[CHIUSURA]]/$B$2</f>
        <v>114.01574210601817</v>
      </c>
      <c r="H511" s="6">
        <f>LN(Tabella3[[#This Row],[NUM INDICE]]/G510)</f>
        <v>1.7754000344685288E-3</v>
      </c>
    </row>
    <row r="512" spans="1:8" x14ac:dyDescent="0.3">
      <c r="A512" s="1">
        <v>42732</v>
      </c>
      <c r="B512" s="2">
        <v>4848.01</v>
      </c>
      <c r="C512" s="2">
        <v>4846.1400000000003</v>
      </c>
      <c r="D512" s="2">
        <v>4851.51</v>
      </c>
      <c r="E512" s="2">
        <v>4840.1400000000003</v>
      </c>
      <c r="F512" s="3">
        <v>-1E-4</v>
      </c>
      <c r="G512">
        <f>$G$2*Tabella3[[#This Row],[CHIUSURA]]/$B$2</f>
        <v>114.00939258611243</v>
      </c>
      <c r="H512" s="6">
        <f>LN(Tabella3[[#This Row],[NUM INDICE]]/G511)</f>
        <v>-5.5691403633710669E-5</v>
      </c>
    </row>
    <row r="513" spans="1:8" x14ac:dyDescent="0.3">
      <c r="A513" s="1">
        <v>42733</v>
      </c>
      <c r="B513" s="2">
        <v>4838.47</v>
      </c>
      <c r="C513" s="2">
        <v>4824.75</v>
      </c>
      <c r="D513" s="2">
        <v>4845.67</v>
      </c>
      <c r="E513" s="2">
        <v>4822.29</v>
      </c>
      <c r="F513" s="3">
        <v>-2E-3</v>
      </c>
      <c r="G513">
        <f>$G$2*Tabella3[[#This Row],[CHIUSURA]]/$B$2</f>
        <v>113.78504288277611</v>
      </c>
      <c r="H513" s="6">
        <f>LN(Tabella3[[#This Row],[NUM INDICE]]/G512)</f>
        <v>-1.9697564201964619E-3</v>
      </c>
    </row>
    <row r="514" spans="1:8" x14ac:dyDescent="0.3">
      <c r="A514" s="1">
        <v>42734</v>
      </c>
      <c r="B514" s="2">
        <v>4862.3100000000004</v>
      </c>
      <c r="C514" s="2">
        <v>4837.68</v>
      </c>
      <c r="D514" s="2">
        <v>4864.29</v>
      </c>
      <c r="E514" s="2">
        <v>4825.1400000000003</v>
      </c>
      <c r="F514" s="3">
        <v>4.8999999999999998E-3</v>
      </c>
      <c r="G514">
        <f>$G$2*Tabella3[[#This Row],[CHIUSURA]]/$B$2</f>
        <v>114.345681973713</v>
      </c>
      <c r="H514" s="6">
        <f>LN(Tabella3[[#This Row],[NUM INDICE]]/G513)</f>
        <v>4.9150785800460388E-3</v>
      </c>
    </row>
    <row r="515" spans="1:8" x14ac:dyDescent="0.3">
      <c r="A515" s="1">
        <v>42737</v>
      </c>
      <c r="B515" s="2">
        <v>4882.38</v>
      </c>
      <c r="C515" s="2">
        <v>4845.96</v>
      </c>
      <c r="D515" s="2">
        <v>4896.01</v>
      </c>
      <c r="E515" s="2">
        <v>4843.93</v>
      </c>
      <c r="F515" s="3">
        <v>4.1000000000000003E-3</v>
      </c>
      <c r="G515">
        <f>$G$2*Tabella3[[#This Row],[CHIUSURA]]/$B$2</f>
        <v>114.81766295337336</v>
      </c>
      <c r="H515" s="6">
        <f>LN(Tabella3[[#This Row],[NUM INDICE]]/G514)</f>
        <v>4.1191722626925976E-3</v>
      </c>
    </row>
    <row r="516" spans="1:8" x14ac:dyDescent="0.3">
      <c r="A516" s="1">
        <v>42738</v>
      </c>
      <c r="B516" s="2">
        <v>4899.33</v>
      </c>
      <c r="C516" s="2">
        <v>4904.7700000000004</v>
      </c>
      <c r="D516" s="2">
        <v>4929.6000000000004</v>
      </c>
      <c r="E516" s="2">
        <v>4896.1099999999997</v>
      </c>
      <c r="F516" s="3">
        <v>3.5000000000000001E-3</v>
      </c>
      <c r="G516">
        <f>$G$2*Tabella3[[#This Row],[CHIUSURA]]/$B$2</f>
        <v>115.21627170301178</v>
      </c>
      <c r="H516" s="6">
        <f>LN(Tabella3[[#This Row],[NUM INDICE]]/G515)</f>
        <v>3.4656551799640825E-3</v>
      </c>
    </row>
    <row r="517" spans="1:8" x14ac:dyDescent="0.3">
      <c r="A517" s="1">
        <v>42739</v>
      </c>
      <c r="B517" s="2">
        <v>4899.3999999999996</v>
      </c>
      <c r="C517" s="2">
        <v>4912.95</v>
      </c>
      <c r="D517" s="2">
        <v>4913.9399999999996</v>
      </c>
      <c r="E517" s="2">
        <v>4879.2299999999996</v>
      </c>
      <c r="F517" s="3">
        <v>0</v>
      </c>
      <c r="G517">
        <f>$G$2*Tabella3[[#This Row],[CHIUSURA]]/$B$2</f>
        <v>115.21791787483919</v>
      </c>
      <c r="H517" s="6">
        <f>LN(Tabella3[[#This Row],[NUM INDICE]]/G516)</f>
        <v>1.4287565837699999E-5</v>
      </c>
    </row>
    <row r="518" spans="1:8" x14ac:dyDescent="0.3">
      <c r="A518" s="1">
        <v>42740</v>
      </c>
      <c r="B518" s="2">
        <v>4900.6400000000003</v>
      </c>
      <c r="C518" s="2">
        <v>4881.72</v>
      </c>
      <c r="D518" s="2">
        <v>4905.84</v>
      </c>
      <c r="E518" s="2">
        <v>4874.79</v>
      </c>
      <c r="F518" s="3">
        <v>2.9999999999999997E-4</v>
      </c>
      <c r="G518">
        <f>$G$2*Tabella3[[#This Row],[CHIUSURA]]/$B$2</f>
        <v>115.24707863292487</v>
      </c>
      <c r="H518" s="6">
        <f>LN(Tabella3[[#This Row],[NUM INDICE]]/G517)</f>
        <v>2.5306019294184831E-4</v>
      </c>
    </row>
    <row r="519" spans="1:8" x14ac:dyDescent="0.3">
      <c r="A519" s="1">
        <v>42741</v>
      </c>
      <c r="B519" s="2">
        <v>4909.84</v>
      </c>
      <c r="C519" s="2">
        <v>4885.1899999999996</v>
      </c>
      <c r="D519" s="2">
        <v>4911.49</v>
      </c>
      <c r="E519" s="2">
        <v>4874.42</v>
      </c>
      <c r="F519" s="3">
        <v>1.9E-3</v>
      </c>
      <c r="G519">
        <f>$G$2*Tabella3[[#This Row],[CHIUSURA]]/$B$2</f>
        <v>115.46343264452801</v>
      </c>
      <c r="H519" s="6">
        <f>LN(Tabella3[[#This Row],[NUM INDICE]]/G518)</f>
        <v>1.8755458849886465E-3</v>
      </c>
    </row>
    <row r="520" spans="1:8" x14ac:dyDescent="0.3">
      <c r="A520" s="1">
        <v>42744</v>
      </c>
      <c r="B520" s="2">
        <v>4887.57</v>
      </c>
      <c r="C520" s="2">
        <v>4915.3500000000004</v>
      </c>
      <c r="D520" s="2">
        <v>4915.6000000000004</v>
      </c>
      <c r="E520" s="2">
        <v>4867.83</v>
      </c>
      <c r="F520" s="3">
        <v>-4.4999999999999997E-3</v>
      </c>
      <c r="G520">
        <f>$G$2*Tabella3[[#This Row],[CHIUSURA]]/$B$2</f>
        <v>114.93971483600602</v>
      </c>
      <c r="H520" s="6">
        <f>LN(Tabella3[[#This Row],[NUM INDICE]]/G519)</f>
        <v>-4.5461072578698667E-3</v>
      </c>
    </row>
    <row r="521" spans="1:8" x14ac:dyDescent="0.3">
      <c r="A521" s="1">
        <v>42745</v>
      </c>
      <c r="B521" s="2">
        <v>4888.2299999999996</v>
      </c>
      <c r="C521" s="2">
        <v>4894.45</v>
      </c>
      <c r="D521" s="2">
        <v>4906.1499999999996</v>
      </c>
      <c r="E521" s="2">
        <v>4868.5</v>
      </c>
      <c r="F521" s="3">
        <v>1E-4</v>
      </c>
      <c r="G521">
        <f>$G$2*Tabella3[[#This Row],[CHIUSURA]]/$B$2</f>
        <v>114.95523588466449</v>
      </c>
      <c r="H521" s="6">
        <f>LN(Tabella3[[#This Row],[NUM INDICE]]/G520)</f>
        <v>1.3502731254780401E-4</v>
      </c>
    </row>
    <row r="522" spans="1:8" x14ac:dyDescent="0.3">
      <c r="A522" s="1">
        <v>42746</v>
      </c>
      <c r="B522" s="2">
        <v>4888.71</v>
      </c>
      <c r="C522" s="2">
        <v>4890.04</v>
      </c>
      <c r="D522" s="2">
        <v>4916.4799999999996</v>
      </c>
      <c r="E522" s="2">
        <v>4856.5</v>
      </c>
      <c r="F522" s="3">
        <v>1E-4</v>
      </c>
      <c r="G522">
        <f>$G$2*Tabella3[[#This Row],[CHIUSURA]]/$B$2</f>
        <v>114.9665239200525</v>
      </c>
      <c r="H522" s="6">
        <f>LN(Tabella3[[#This Row],[NUM INDICE]]/G521)</f>
        <v>9.8190231378438551E-5</v>
      </c>
    </row>
    <row r="523" spans="1:8" x14ac:dyDescent="0.3">
      <c r="A523" s="1">
        <v>42747</v>
      </c>
      <c r="B523" s="2">
        <v>4863.97</v>
      </c>
      <c r="C523" s="2">
        <v>4873.01</v>
      </c>
      <c r="D523" s="2">
        <v>4889.21</v>
      </c>
      <c r="E523" s="2">
        <v>4857.4399999999996</v>
      </c>
      <c r="F523" s="3">
        <v>-5.1000000000000004E-3</v>
      </c>
      <c r="G523">
        <f>$G$2*Tabella3[[#This Row],[CHIUSURA]]/$B$2</f>
        <v>114.38471976276313</v>
      </c>
      <c r="H523" s="6">
        <f>LN(Tabella3[[#This Row],[NUM INDICE]]/G522)</f>
        <v>-5.0734881218000303E-3</v>
      </c>
    </row>
    <row r="524" spans="1:8" x14ac:dyDescent="0.3">
      <c r="A524" s="1">
        <v>42748</v>
      </c>
      <c r="B524" s="2">
        <v>4922.49</v>
      </c>
      <c r="C524" s="2">
        <v>4889.45</v>
      </c>
      <c r="D524" s="2">
        <v>4924.58</v>
      </c>
      <c r="E524" s="2">
        <v>4883.0600000000004</v>
      </c>
      <c r="F524" s="3">
        <v>1.2E-2</v>
      </c>
      <c r="G524">
        <f>$G$2*Tabella3[[#This Row],[CHIUSURA]]/$B$2</f>
        <v>115.76091941048236</v>
      </c>
      <c r="H524" s="6">
        <f>LN(Tabella3[[#This Row],[NUM INDICE]]/G523)</f>
        <v>1.195952315932774E-2</v>
      </c>
    </row>
    <row r="525" spans="1:8" x14ac:dyDescent="0.3">
      <c r="A525" s="1">
        <v>42751</v>
      </c>
      <c r="B525" s="2">
        <v>4882.18</v>
      </c>
      <c r="C525" s="2">
        <v>4883.43</v>
      </c>
      <c r="D525" s="2">
        <v>4911.3900000000003</v>
      </c>
      <c r="E525" s="2">
        <v>4879.8</v>
      </c>
      <c r="F525" s="3">
        <v>-8.2000000000000007E-3</v>
      </c>
      <c r="G525">
        <f>$G$2*Tabella3[[#This Row],[CHIUSURA]]/$B$2</f>
        <v>114.81295960529503</v>
      </c>
      <c r="H525" s="6">
        <f>LN(Tabella3[[#This Row],[NUM INDICE]]/G524)</f>
        <v>-8.222658614743002E-3</v>
      </c>
    </row>
    <row r="526" spans="1:8" x14ac:dyDescent="0.3">
      <c r="A526" s="1">
        <v>42752</v>
      </c>
      <c r="B526" s="2">
        <v>4859.6899999999996</v>
      </c>
      <c r="C526" s="2">
        <v>4865.1899999999996</v>
      </c>
      <c r="D526" s="2">
        <v>4889.16</v>
      </c>
      <c r="E526" s="2">
        <v>4841.68</v>
      </c>
      <c r="F526" s="3">
        <v>-4.5999999999999999E-3</v>
      </c>
      <c r="G526">
        <f>$G$2*Tabella3[[#This Row],[CHIUSURA]]/$B$2</f>
        <v>114.28406811388686</v>
      </c>
      <c r="H526" s="6">
        <f>LN(Tabella3[[#This Row],[NUM INDICE]]/G525)</f>
        <v>-4.6171915565142016E-3</v>
      </c>
    </row>
    <row r="527" spans="1:8" x14ac:dyDescent="0.3">
      <c r="A527" s="1">
        <v>42753</v>
      </c>
      <c r="B527" s="2">
        <v>4853.3999999999996</v>
      </c>
      <c r="C527" s="2">
        <v>4874.3100000000004</v>
      </c>
      <c r="D527" s="2">
        <v>4875.74</v>
      </c>
      <c r="E527" s="2">
        <v>4827.1099999999997</v>
      </c>
      <c r="F527" s="3">
        <v>-1.2999999999999999E-3</v>
      </c>
      <c r="G527">
        <f>$G$2*Tabella3[[#This Row],[CHIUSURA]]/$B$2</f>
        <v>114.1361478168234</v>
      </c>
      <c r="H527" s="6">
        <f>LN(Tabella3[[#This Row],[NUM INDICE]]/G526)</f>
        <v>-1.2951595999331255E-3</v>
      </c>
    </row>
    <row r="528" spans="1:8" x14ac:dyDescent="0.3">
      <c r="A528" s="1">
        <v>42754</v>
      </c>
      <c r="B528" s="2">
        <v>4841.1400000000003</v>
      </c>
      <c r="C528" s="2">
        <v>4859.76</v>
      </c>
      <c r="D528" s="2">
        <v>4867.58</v>
      </c>
      <c r="E528" s="2">
        <v>4829.82</v>
      </c>
      <c r="F528" s="3">
        <v>-2.5000000000000001E-3</v>
      </c>
      <c r="G528">
        <f>$G$2*Tabella3[[#This Row],[CHIUSURA]]/$B$2</f>
        <v>113.84783257962182</v>
      </c>
      <c r="H528" s="6">
        <f>LN(Tabella3[[#This Row],[NUM INDICE]]/G527)</f>
        <v>-2.5292600857306472E-3</v>
      </c>
    </row>
    <row r="529" spans="1:8" x14ac:dyDescent="0.3">
      <c r="A529" s="1">
        <v>42755</v>
      </c>
      <c r="B529" s="2">
        <v>4850.67</v>
      </c>
      <c r="C529" s="2">
        <v>4834.3</v>
      </c>
      <c r="D529" s="2">
        <v>4869.38</v>
      </c>
      <c r="E529" s="2">
        <v>4818.88</v>
      </c>
      <c r="F529" s="3">
        <v>2E-3</v>
      </c>
      <c r="G529">
        <f>$G$2*Tabella3[[#This Row],[CHIUSURA]]/$B$2</f>
        <v>114.07194711555421</v>
      </c>
      <c r="H529" s="6">
        <f>LN(Tabella3[[#This Row],[NUM INDICE]]/G528)</f>
        <v>1.9666095541453197E-3</v>
      </c>
    </row>
    <row r="530" spans="1:8" x14ac:dyDescent="0.3">
      <c r="A530" s="1">
        <v>42758</v>
      </c>
      <c r="B530" s="2">
        <v>4821.41</v>
      </c>
      <c r="C530" s="2">
        <v>4816.9799999999996</v>
      </c>
      <c r="D530" s="2">
        <v>4842.97</v>
      </c>
      <c r="E530" s="2">
        <v>4800.3900000000003</v>
      </c>
      <c r="F530" s="3">
        <v>-6.0000000000000001E-3</v>
      </c>
      <c r="G530">
        <f>$G$2*Tabella3[[#This Row],[CHIUSURA]]/$B$2</f>
        <v>113.38384729169459</v>
      </c>
      <c r="H530" s="6">
        <f>LN(Tabella3[[#This Row],[NUM INDICE]]/G529)</f>
        <v>-6.0504233342842688E-3</v>
      </c>
    </row>
    <row r="531" spans="1:8" x14ac:dyDescent="0.3">
      <c r="A531" s="1">
        <v>42759</v>
      </c>
      <c r="B531" s="2">
        <v>4830.03</v>
      </c>
      <c r="C531" s="2">
        <v>4831.95</v>
      </c>
      <c r="D531" s="2">
        <v>4840.5</v>
      </c>
      <c r="E531" s="2">
        <v>4816.7299999999996</v>
      </c>
      <c r="F531" s="3">
        <v>1.8E-3</v>
      </c>
      <c r="G531">
        <f>$G$2*Tabella3[[#This Row],[CHIUSURA]]/$B$2</f>
        <v>113.5865615938706</v>
      </c>
      <c r="H531" s="6">
        <f>LN(Tabella3[[#This Row],[NUM INDICE]]/G530)</f>
        <v>1.7862624213609282E-3</v>
      </c>
    </row>
    <row r="532" spans="1:8" x14ac:dyDescent="0.3">
      <c r="A532" s="1">
        <v>42760</v>
      </c>
      <c r="B532" s="2">
        <v>4877.67</v>
      </c>
      <c r="C532" s="2">
        <v>4865.09</v>
      </c>
      <c r="D532" s="2">
        <v>4890.16</v>
      </c>
      <c r="E532" s="2">
        <v>4854.55</v>
      </c>
      <c r="F532" s="3">
        <v>9.9000000000000008E-3</v>
      </c>
      <c r="G532">
        <f>$G$2*Tabella3[[#This Row],[CHIUSURA]]/$B$2</f>
        <v>114.7068991061287</v>
      </c>
      <c r="H532" s="6">
        <f>LN(Tabella3[[#This Row],[NUM INDICE]]/G531)</f>
        <v>9.8149680034952478E-3</v>
      </c>
    </row>
    <row r="533" spans="1:8" x14ac:dyDescent="0.3">
      <c r="A533" s="1">
        <v>42761</v>
      </c>
      <c r="B533" s="2">
        <v>4867.24</v>
      </c>
      <c r="C533" s="2">
        <v>4891.8599999999997</v>
      </c>
      <c r="D533" s="2">
        <v>4901.07</v>
      </c>
      <c r="E533" s="2">
        <v>4855.76</v>
      </c>
      <c r="F533" s="3">
        <v>-2.0999999999999999E-3</v>
      </c>
      <c r="G533">
        <f>$G$2*Tabella3[[#This Row],[CHIUSURA]]/$B$2</f>
        <v>114.46161950384381</v>
      </c>
      <c r="H533" s="6">
        <f>LN(Tabella3[[#This Row],[NUM INDICE]]/G532)</f>
        <v>-2.1406055022957881E-3</v>
      </c>
    </row>
    <row r="534" spans="1:8" x14ac:dyDescent="0.3">
      <c r="A534" s="1">
        <v>42762</v>
      </c>
      <c r="B534" s="2">
        <v>4839.9799999999996</v>
      </c>
      <c r="C534" s="2">
        <v>4867.3100000000004</v>
      </c>
      <c r="D534" s="2">
        <v>4867.3100000000004</v>
      </c>
      <c r="E534" s="2">
        <v>4829.7</v>
      </c>
      <c r="F534" s="3">
        <v>-5.5999999999999999E-3</v>
      </c>
      <c r="G534">
        <f>$G$2*Tabella3[[#This Row],[CHIUSURA]]/$B$2</f>
        <v>113.82055316076747</v>
      </c>
      <c r="H534" s="6">
        <f>LN(Tabella3[[#This Row],[NUM INDICE]]/G533)</f>
        <v>-5.6164528379182739E-3</v>
      </c>
    </row>
    <row r="535" spans="1:8" x14ac:dyDescent="0.3">
      <c r="A535" s="1">
        <v>42765</v>
      </c>
      <c r="B535" s="2">
        <v>4784.6400000000003</v>
      </c>
      <c r="C535" s="2">
        <v>4823.5</v>
      </c>
      <c r="D535" s="2">
        <v>4830.6899999999996</v>
      </c>
      <c r="E535" s="2">
        <v>4771.9799999999996</v>
      </c>
      <c r="F535" s="3">
        <v>-1.14E-2</v>
      </c>
      <c r="G535">
        <f>$G$2*Tabella3[[#This Row],[CHIUSURA]]/$B$2</f>
        <v>112.51913674749372</v>
      </c>
      <c r="H535" s="6">
        <f>LN(Tabella3[[#This Row],[NUM INDICE]]/G534)</f>
        <v>-1.1499801523700481E-2</v>
      </c>
    </row>
    <row r="536" spans="1:8" x14ac:dyDescent="0.3">
      <c r="A536" s="1">
        <v>42766</v>
      </c>
      <c r="B536" s="2">
        <v>4748.8999999999996</v>
      </c>
      <c r="C536" s="2">
        <v>4790.28</v>
      </c>
      <c r="D536" s="2">
        <v>4812.55</v>
      </c>
      <c r="E536" s="2">
        <v>4748.8999999999996</v>
      </c>
      <c r="F536" s="3">
        <v>-7.4999999999999997E-3</v>
      </c>
      <c r="G536">
        <f>$G$2*Tabella3[[#This Row],[CHIUSURA]]/$B$2</f>
        <v>111.6786484458962</v>
      </c>
      <c r="H536" s="6">
        <f>LN(Tabella3[[#This Row],[NUM INDICE]]/G535)</f>
        <v>-7.4977746842605844E-3</v>
      </c>
    </row>
    <row r="537" spans="1:8" x14ac:dyDescent="0.3">
      <c r="A537" s="1">
        <v>42767</v>
      </c>
      <c r="B537" s="2">
        <v>4794.58</v>
      </c>
      <c r="C537" s="2">
        <v>4786.8500000000004</v>
      </c>
      <c r="D537" s="2">
        <v>4823.8100000000004</v>
      </c>
      <c r="E537" s="2">
        <v>4782.6099999999997</v>
      </c>
      <c r="F537" s="3">
        <v>9.5999999999999992E-3</v>
      </c>
      <c r="G537">
        <f>$G$2*Tabella3[[#This Row],[CHIUSURA]]/$B$2</f>
        <v>112.75289314698668</v>
      </c>
      <c r="H537" s="6">
        <f>LN(Tabella3[[#This Row],[NUM INDICE]]/G536)</f>
        <v>9.5731009775523734E-3</v>
      </c>
    </row>
    <row r="538" spans="1:8" x14ac:dyDescent="0.3">
      <c r="A538" s="1">
        <v>42768</v>
      </c>
      <c r="B538" s="2">
        <v>4794.29</v>
      </c>
      <c r="C538" s="2">
        <v>4785.1400000000003</v>
      </c>
      <c r="D538" s="2">
        <v>4812.3100000000004</v>
      </c>
      <c r="E538" s="2">
        <v>4774.18</v>
      </c>
      <c r="F538" s="3">
        <v>-1E-4</v>
      </c>
      <c r="G538">
        <f>$G$2*Tabella3[[#This Row],[CHIUSURA]]/$B$2</f>
        <v>112.74607329227311</v>
      </c>
      <c r="H538" s="6">
        <f>LN(Tabella3[[#This Row],[NUM INDICE]]/G537)</f>
        <v>-6.0486793561348771E-5</v>
      </c>
    </row>
    <row r="539" spans="1:8" x14ac:dyDescent="0.3">
      <c r="A539" s="1">
        <v>42769</v>
      </c>
      <c r="B539" s="2">
        <v>4825.42</v>
      </c>
      <c r="C539" s="2">
        <v>4808.46</v>
      </c>
      <c r="D539" s="2">
        <v>4847.47</v>
      </c>
      <c r="E539" s="2">
        <v>4803.91</v>
      </c>
      <c r="F539" s="3">
        <v>6.4999999999999997E-3</v>
      </c>
      <c r="G539">
        <f>$G$2*Tabella3[[#This Row],[CHIUSURA]]/$B$2</f>
        <v>113.4781494206651</v>
      </c>
      <c r="H539" s="6">
        <f>LN(Tabella3[[#This Row],[NUM INDICE]]/G538)</f>
        <v>6.4721511701078833E-3</v>
      </c>
    </row>
    <row r="540" spans="1:8" x14ac:dyDescent="0.3">
      <c r="A540" s="1">
        <v>42772</v>
      </c>
      <c r="B540" s="2">
        <v>4778.08</v>
      </c>
      <c r="C540" s="2">
        <v>4829.68</v>
      </c>
      <c r="D540" s="2">
        <v>4841.17</v>
      </c>
      <c r="E540" s="2">
        <v>4773.3500000000004</v>
      </c>
      <c r="F540" s="3">
        <v>-9.7999999999999997E-3</v>
      </c>
      <c r="G540">
        <f>$G$2*Tabella3[[#This Row],[CHIUSURA]]/$B$2</f>
        <v>112.3648669305245</v>
      </c>
      <c r="H540" s="6">
        <f>LN(Tabella3[[#This Row],[NUM INDICE]]/G539)</f>
        <v>-9.8589854640034162E-3</v>
      </c>
    </row>
    <row r="541" spans="1:8" x14ac:dyDescent="0.3">
      <c r="A541" s="1">
        <v>42773</v>
      </c>
      <c r="B541" s="2">
        <v>4754.47</v>
      </c>
      <c r="C541" s="2">
        <v>4762.17</v>
      </c>
      <c r="D541" s="2">
        <v>4787.9399999999996</v>
      </c>
      <c r="E541" s="2">
        <v>4750.03</v>
      </c>
      <c r="F541" s="3">
        <v>-4.8999999999999998E-3</v>
      </c>
      <c r="G541">
        <f>$G$2*Tabella3[[#This Row],[CHIUSURA]]/$B$2</f>
        <v>111.80963668987769</v>
      </c>
      <c r="H541" s="6">
        <f>LN(Tabella3[[#This Row],[NUM INDICE]]/G540)</f>
        <v>-4.9535640050342652E-3</v>
      </c>
    </row>
    <row r="542" spans="1:8" x14ac:dyDescent="0.3">
      <c r="A542" s="1">
        <v>42774</v>
      </c>
      <c r="B542" s="2">
        <v>4766.6000000000004</v>
      </c>
      <c r="C542" s="2">
        <v>4768</v>
      </c>
      <c r="D542" s="2">
        <v>4790.29</v>
      </c>
      <c r="E542" s="2">
        <v>4733.82</v>
      </c>
      <c r="F542" s="3">
        <v>2.5999999999999999E-3</v>
      </c>
      <c r="G542">
        <f>$G$2*Tabella3[[#This Row],[CHIUSURA]]/$B$2</f>
        <v>112.09489475082839</v>
      </c>
      <c r="H542" s="6">
        <f>LN(Tabella3[[#This Row],[NUM INDICE]]/G541)</f>
        <v>2.5480343202630346E-3</v>
      </c>
    </row>
    <row r="543" spans="1:8" x14ac:dyDescent="0.3">
      <c r="A543" s="1">
        <v>42775</v>
      </c>
      <c r="B543" s="2">
        <v>4826.24</v>
      </c>
      <c r="C543" s="2">
        <v>4793.01</v>
      </c>
      <c r="D543" s="2">
        <v>4831.3100000000004</v>
      </c>
      <c r="E543" s="2">
        <v>4769.8599999999997</v>
      </c>
      <c r="F543" s="3">
        <v>1.2500000000000001E-2</v>
      </c>
      <c r="G543">
        <f>$G$2*Tabella3[[#This Row],[CHIUSURA]]/$B$2</f>
        <v>113.49743314778625</v>
      </c>
      <c r="H543" s="6">
        <f>LN(Tabella3[[#This Row],[NUM INDICE]]/G542)</f>
        <v>1.2434434106129641E-2</v>
      </c>
    </row>
    <row r="544" spans="1:8" x14ac:dyDescent="0.3">
      <c r="A544" s="1">
        <v>42776</v>
      </c>
      <c r="B544" s="2">
        <v>4828.32</v>
      </c>
      <c r="C544" s="2">
        <v>4842.91</v>
      </c>
      <c r="D544" s="2">
        <v>4845.45</v>
      </c>
      <c r="E544" s="2">
        <v>4815.67</v>
      </c>
      <c r="F544" s="3">
        <v>4.0000000000000002E-4</v>
      </c>
      <c r="G544">
        <f>$G$2*Tabella3[[#This Row],[CHIUSURA]]/$B$2</f>
        <v>113.54634796780088</v>
      </c>
      <c r="H544" s="6">
        <f>LN(Tabella3[[#This Row],[NUM INDICE]]/G543)</f>
        <v>4.3088447991030071E-4</v>
      </c>
    </row>
    <row r="545" spans="1:8" x14ac:dyDescent="0.3">
      <c r="A545" s="1">
        <v>42779</v>
      </c>
      <c r="B545" s="2">
        <v>4888.1899999999996</v>
      </c>
      <c r="C545" s="2">
        <v>4844.22</v>
      </c>
      <c r="D545" s="2">
        <v>4906.71</v>
      </c>
      <c r="E545" s="2">
        <v>4841.6000000000004</v>
      </c>
      <c r="F545" s="3">
        <v>1.24E-2</v>
      </c>
      <c r="G545">
        <f>$G$2*Tabella3[[#This Row],[CHIUSURA]]/$B$2</f>
        <v>114.95429521504882</v>
      </c>
      <c r="H545" s="6">
        <f>LN(Tabella3[[#This Row],[NUM INDICE]]/G544)</f>
        <v>1.2323510745611331E-2</v>
      </c>
    </row>
    <row r="546" spans="1:8" x14ac:dyDescent="0.3">
      <c r="A546" s="1">
        <v>42780</v>
      </c>
      <c r="B546" s="2">
        <v>4895.82</v>
      </c>
      <c r="C546" s="2">
        <v>4887.2299999999996</v>
      </c>
      <c r="D546" s="2">
        <v>4897.8900000000003</v>
      </c>
      <c r="E546" s="2">
        <v>4878.79</v>
      </c>
      <c r="F546" s="3">
        <v>1.6000000000000001E-3</v>
      </c>
      <c r="G546">
        <f>$G$2*Tabella3[[#This Row],[CHIUSURA]]/$B$2</f>
        <v>115.13372794423711</v>
      </c>
      <c r="H546" s="6">
        <f>LN(Tabella3[[#This Row],[NUM INDICE]]/G545)</f>
        <v>1.5596880106920764E-3</v>
      </c>
    </row>
    <row r="547" spans="1:8" x14ac:dyDescent="0.3">
      <c r="A547" s="1">
        <v>42781</v>
      </c>
      <c r="B547" s="2">
        <v>4924.8599999999997</v>
      </c>
      <c r="C547" s="2">
        <v>4910.57</v>
      </c>
      <c r="D547" s="2">
        <v>4932.3500000000004</v>
      </c>
      <c r="E547" s="2">
        <v>4902.16</v>
      </c>
      <c r="F547" s="3">
        <v>5.8999999999999999E-3</v>
      </c>
      <c r="G547">
        <f>$G$2*Tabella3[[#This Row],[CHIUSURA]]/$B$2</f>
        <v>115.81665408521054</v>
      </c>
      <c r="H547" s="6">
        <f>LN(Tabella3[[#This Row],[NUM INDICE]]/G546)</f>
        <v>5.9140679957711429E-3</v>
      </c>
    </row>
    <row r="548" spans="1:8" x14ac:dyDescent="0.3">
      <c r="A548" s="1">
        <v>42782</v>
      </c>
      <c r="B548" s="2">
        <v>4899.46</v>
      </c>
      <c r="C548" s="2">
        <v>4925.54</v>
      </c>
      <c r="D548" s="2">
        <v>4928.25</v>
      </c>
      <c r="E548" s="2">
        <v>4890.4799999999996</v>
      </c>
      <c r="F548" s="3">
        <v>-5.1999999999999998E-3</v>
      </c>
      <c r="G548">
        <f>$G$2*Tabella3[[#This Row],[CHIUSURA]]/$B$2</f>
        <v>115.2193288792627</v>
      </c>
      <c r="H548" s="6">
        <f>LN(Tabella3[[#This Row],[NUM INDICE]]/G547)</f>
        <v>-5.1708528620430464E-3</v>
      </c>
    </row>
    <row r="549" spans="1:8" x14ac:dyDescent="0.3">
      <c r="A549" s="1">
        <v>42783</v>
      </c>
      <c r="B549" s="2">
        <v>4867.58</v>
      </c>
      <c r="C549" s="2">
        <v>4896.97</v>
      </c>
      <c r="D549" s="2">
        <v>4903.16</v>
      </c>
      <c r="E549" s="2">
        <v>4843.01</v>
      </c>
      <c r="F549" s="3">
        <v>-6.4999999999999997E-3</v>
      </c>
      <c r="G549">
        <f>$G$2*Tabella3[[#This Row],[CHIUSURA]]/$B$2</f>
        <v>114.46961519557698</v>
      </c>
      <c r="H549" s="6">
        <f>LN(Tabella3[[#This Row],[NUM INDICE]]/G548)</f>
        <v>-6.5281012910173531E-3</v>
      </c>
    </row>
    <row r="550" spans="1:8" x14ac:dyDescent="0.3">
      <c r="A550" s="1">
        <v>42786</v>
      </c>
      <c r="B550" s="2">
        <v>4864.99</v>
      </c>
      <c r="C550" s="2">
        <v>4894.25</v>
      </c>
      <c r="D550" s="2">
        <v>4901.41</v>
      </c>
      <c r="E550" s="2">
        <v>4856.12</v>
      </c>
      <c r="F550" s="3">
        <v>-5.0000000000000001E-4</v>
      </c>
      <c r="G550">
        <f>$G$2*Tabella3[[#This Row],[CHIUSURA]]/$B$2</f>
        <v>114.40870683796261</v>
      </c>
      <c r="H550" s="6">
        <f>LN(Tabella3[[#This Row],[NUM INDICE]]/G549)</f>
        <v>-5.3223353361747064E-4</v>
      </c>
    </row>
    <row r="551" spans="1:8" x14ac:dyDescent="0.3">
      <c r="A551" s="1">
        <v>42787</v>
      </c>
      <c r="B551" s="2">
        <v>4888.76</v>
      </c>
      <c r="C551" s="2">
        <v>4865.8900000000003</v>
      </c>
      <c r="D551" s="2">
        <v>4900.38</v>
      </c>
      <c r="E551" s="2">
        <v>4849.91</v>
      </c>
      <c r="F551" s="3">
        <v>4.8999999999999998E-3</v>
      </c>
      <c r="G551">
        <f>$G$2*Tabella3[[#This Row],[CHIUSURA]]/$B$2</f>
        <v>114.96769975707207</v>
      </c>
      <c r="H551" s="6">
        <f>LN(Tabella3[[#This Row],[NUM INDICE]]/G550)</f>
        <v>4.8740324607537246E-3</v>
      </c>
    </row>
    <row r="552" spans="1:8" x14ac:dyDescent="0.3">
      <c r="A552" s="1">
        <v>42788</v>
      </c>
      <c r="B552" s="2">
        <v>4895.88</v>
      </c>
      <c r="C552" s="2">
        <v>4899.6499999999996</v>
      </c>
      <c r="D552" s="2">
        <v>4922.6400000000003</v>
      </c>
      <c r="E552" s="2">
        <v>4866.12</v>
      </c>
      <c r="F552" s="3">
        <v>1.5E-3</v>
      </c>
      <c r="G552">
        <f>$G$2*Tabella3[[#This Row],[CHIUSURA]]/$B$2</f>
        <v>115.13513894866061</v>
      </c>
      <c r="H552" s="6">
        <f>LN(Tabella3[[#This Row],[NUM INDICE]]/G551)</f>
        <v>1.4553425075819033E-3</v>
      </c>
    </row>
    <row r="553" spans="1:8" x14ac:dyDescent="0.3">
      <c r="A553" s="1">
        <v>42789</v>
      </c>
      <c r="B553" s="2">
        <v>4891.29</v>
      </c>
      <c r="C553" s="2">
        <v>4900.8</v>
      </c>
      <c r="D553" s="2">
        <v>4916.4399999999996</v>
      </c>
      <c r="E553" s="2">
        <v>4880.49</v>
      </c>
      <c r="F553" s="3">
        <v>-8.9999999999999998E-4</v>
      </c>
      <c r="G553">
        <f>$G$2*Tabella3[[#This Row],[CHIUSURA]]/$B$2</f>
        <v>115.02719711026295</v>
      </c>
      <c r="H553" s="6">
        <f>LN(Tabella3[[#This Row],[NUM INDICE]]/G552)</f>
        <v>-9.3796272804365138E-4</v>
      </c>
    </row>
    <row r="554" spans="1:8" x14ac:dyDescent="0.3">
      <c r="A554" s="1">
        <v>42790</v>
      </c>
      <c r="B554" s="2">
        <v>4845.24</v>
      </c>
      <c r="C554" s="2">
        <v>4886.51</v>
      </c>
      <c r="D554" s="2">
        <v>4890.1099999999997</v>
      </c>
      <c r="E554" s="2">
        <v>4806.49</v>
      </c>
      <c r="F554" s="3">
        <v>-9.4000000000000004E-3</v>
      </c>
      <c r="G554">
        <f>$G$2*Tabella3[[#This Row],[CHIUSURA]]/$B$2</f>
        <v>113.94425121522757</v>
      </c>
      <c r="H554" s="6">
        <f>LN(Tabella3[[#This Row],[NUM INDICE]]/G553)</f>
        <v>-9.4592926580923803E-3</v>
      </c>
    </row>
    <row r="555" spans="1:8" x14ac:dyDescent="0.3">
      <c r="A555" s="1">
        <v>42793</v>
      </c>
      <c r="B555" s="2">
        <v>4845.18</v>
      </c>
      <c r="C555" s="2">
        <v>4864.13</v>
      </c>
      <c r="D555" s="2">
        <v>4869.51</v>
      </c>
      <c r="E555" s="2">
        <v>4833.7700000000004</v>
      </c>
      <c r="F555" s="3">
        <v>0</v>
      </c>
      <c r="G555">
        <f>$G$2*Tabella3[[#This Row],[CHIUSURA]]/$B$2</f>
        <v>113.94284021080406</v>
      </c>
      <c r="H555" s="6">
        <f>LN(Tabella3[[#This Row],[NUM INDICE]]/G554)</f>
        <v>-1.238336418872085E-5</v>
      </c>
    </row>
    <row r="556" spans="1:8" x14ac:dyDescent="0.3">
      <c r="A556" s="1">
        <v>42794</v>
      </c>
      <c r="B556" s="2">
        <v>4858.58</v>
      </c>
      <c r="C556" s="2">
        <v>4862.6499999999996</v>
      </c>
      <c r="D556" s="2">
        <v>4865.95</v>
      </c>
      <c r="E556" s="2">
        <v>4836.53</v>
      </c>
      <c r="F556" s="3">
        <v>2.8E-3</v>
      </c>
      <c r="G556">
        <f>$G$2*Tabella3[[#This Row],[CHIUSURA]]/$B$2</f>
        <v>114.25796453205214</v>
      </c>
      <c r="H556" s="6">
        <f>LN(Tabella3[[#This Row],[NUM INDICE]]/G555)</f>
        <v>2.7618177938299022E-3</v>
      </c>
    </row>
    <row r="557" spans="1:8" x14ac:dyDescent="0.3">
      <c r="A557" s="1">
        <v>42795</v>
      </c>
      <c r="B557" s="2">
        <v>4960.83</v>
      </c>
      <c r="C557" s="2">
        <v>4897.4799999999996</v>
      </c>
      <c r="D557" s="2">
        <v>4970.6400000000003</v>
      </c>
      <c r="E557" s="2">
        <v>4897.4799999999996</v>
      </c>
      <c r="F557" s="3">
        <v>2.1000000000000001E-2</v>
      </c>
      <c r="G557">
        <f>$G$2*Tabella3[[#This Row],[CHIUSURA]]/$B$2</f>
        <v>116.66255123709813</v>
      </c>
      <c r="H557" s="6">
        <f>LN(Tabella3[[#This Row],[NUM INDICE]]/G556)</f>
        <v>2.082685129771502E-2</v>
      </c>
    </row>
    <row r="558" spans="1:8" x14ac:dyDescent="0.3">
      <c r="A558" s="1">
        <v>42796</v>
      </c>
      <c r="B558" s="2">
        <v>4963.8</v>
      </c>
      <c r="C558" s="2">
        <v>4965.2700000000004</v>
      </c>
      <c r="D558" s="2">
        <v>4972.88</v>
      </c>
      <c r="E558" s="2">
        <v>4955.41</v>
      </c>
      <c r="F558" s="3">
        <v>5.9999999999999995E-4</v>
      </c>
      <c r="G558">
        <f>$G$2*Tabella3[[#This Row],[CHIUSURA]]/$B$2</f>
        <v>116.73239595606132</v>
      </c>
      <c r="H558" s="6">
        <f>LN(Tabella3[[#This Row],[NUM INDICE]]/G557)</f>
        <v>5.9851099510167946E-4</v>
      </c>
    </row>
    <row r="559" spans="1:8" x14ac:dyDescent="0.3">
      <c r="A559" s="1">
        <v>42797</v>
      </c>
      <c r="B559" s="2">
        <v>4995.13</v>
      </c>
      <c r="C559" s="2">
        <v>4953.3</v>
      </c>
      <c r="D559" s="2">
        <v>5002.32</v>
      </c>
      <c r="E559" s="2">
        <v>4948.72</v>
      </c>
      <c r="F559" s="3">
        <v>6.3E-3</v>
      </c>
      <c r="G559">
        <f>$G$2*Tabella3[[#This Row],[CHIUSURA]]/$B$2</f>
        <v>117.46917543253164</v>
      </c>
      <c r="H559" s="6">
        <f>LN(Tabella3[[#This Row],[NUM INDICE]]/G558)</f>
        <v>6.2918613458164746E-3</v>
      </c>
    </row>
    <row r="560" spans="1:8" x14ac:dyDescent="0.3">
      <c r="A560" s="1">
        <v>42800</v>
      </c>
      <c r="B560" s="2">
        <v>4972.1899999999996</v>
      </c>
      <c r="C560" s="2">
        <v>4983.96</v>
      </c>
      <c r="D560" s="2">
        <v>4985.24</v>
      </c>
      <c r="E560" s="2">
        <v>4960.26</v>
      </c>
      <c r="F560" s="3">
        <v>-4.5999999999999999E-3</v>
      </c>
      <c r="G560">
        <f>$G$2*Tabella3[[#This Row],[CHIUSURA]]/$B$2</f>
        <v>116.92970140794723</v>
      </c>
      <c r="H560" s="6">
        <f>LN(Tabella3[[#This Row],[NUM INDICE]]/G559)</f>
        <v>-4.6030508711524011E-3</v>
      </c>
    </row>
    <row r="561" spans="1:8" x14ac:dyDescent="0.3">
      <c r="A561" s="1">
        <v>42801</v>
      </c>
      <c r="B561" s="2">
        <v>4955</v>
      </c>
      <c r="C561" s="2">
        <v>4974.79</v>
      </c>
      <c r="D561" s="2">
        <v>4974.79</v>
      </c>
      <c r="E561" s="2">
        <v>4941.26</v>
      </c>
      <c r="F561" s="3">
        <v>-3.5000000000000001E-3</v>
      </c>
      <c r="G561">
        <f>$G$2*Tabella3[[#This Row],[CHIUSURA]]/$B$2</f>
        <v>116.52544864061483</v>
      </c>
      <c r="H561" s="6">
        <f>LN(Tabella3[[#This Row],[NUM INDICE]]/G560)</f>
        <v>-3.4632191347680175E-3</v>
      </c>
    </row>
    <row r="562" spans="1:8" x14ac:dyDescent="0.3">
      <c r="A562" s="1">
        <v>42802</v>
      </c>
      <c r="B562" s="2">
        <v>4960.4799999999996</v>
      </c>
      <c r="C562" s="2">
        <v>4941.18</v>
      </c>
      <c r="D562" s="2">
        <v>4976.04</v>
      </c>
      <c r="E562" s="2">
        <v>4933.7700000000004</v>
      </c>
      <c r="F562" s="3">
        <v>1.1000000000000001E-3</v>
      </c>
      <c r="G562">
        <f>$G$2*Tabella3[[#This Row],[CHIUSURA]]/$B$2</f>
        <v>116.65432037796104</v>
      </c>
      <c r="H562" s="6">
        <f>LN(Tabella3[[#This Row],[NUM INDICE]]/G561)</f>
        <v>1.1053424661128146E-3</v>
      </c>
    </row>
    <row r="563" spans="1:8" x14ac:dyDescent="0.3">
      <c r="A563" s="1">
        <v>42803</v>
      </c>
      <c r="B563" s="2">
        <v>4981.51</v>
      </c>
      <c r="C563" s="2">
        <v>4950.53</v>
      </c>
      <c r="D563" s="2">
        <v>4988.63</v>
      </c>
      <c r="E563" s="2">
        <v>4939.87</v>
      </c>
      <c r="F563" s="3">
        <v>4.1999999999999997E-3</v>
      </c>
      <c r="G563">
        <f>$G$2*Tabella3[[#This Row],[CHIUSURA]]/$B$2</f>
        <v>117.14887742839741</v>
      </c>
      <c r="H563" s="6">
        <f>LN(Tabella3[[#This Row],[NUM INDICE]]/G562)</f>
        <v>4.2305476801765777E-3</v>
      </c>
    </row>
    <row r="564" spans="1:8" x14ac:dyDescent="0.3">
      <c r="A564" s="1">
        <v>42804</v>
      </c>
      <c r="B564" s="2">
        <v>4993.32</v>
      </c>
      <c r="C564" s="2">
        <v>4994</v>
      </c>
      <c r="D564" s="2">
        <v>5022.1000000000004</v>
      </c>
      <c r="E564" s="2">
        <v>4990.1499999999996</v>
      </c>
      <c r="F564" s="3">
        <v>2.3999999999999998E-3</v>
      </c>
      <c r="G564">
        <f>$G$2*Tabella3[[#This Row],[CHIUSURA]]/$B$2</f>
        <v>117.42661013242277</v>
      </c>
      <c r="H564" s="6">
        <f>LN(Tabella3[[#This Row],[NUM INDICE]]/G563)</f>
        <v>2.3679612621886684E-3</v>
      </c>
    </row>
    <row r="565" spans="1:8" x14ac:dyDescent="0.3">
      <c r="A565" s="1">
        <v>42807</v>
      </c>
      <c r="B565" s="2">
        <v>4999.6000000000004</v>
      </c>
      <c r="C565" s="2">
        <v>4997.88</v>
      </c>
      <c r="D565" s="2">
        <v>5013.08</v>
      </c>
      <c r="E565" s="2">
        <v>4986.0600000000004</v>
      </c>
      <c r="F565" s="3">
        <v>1.2999999999999999E-3</v>
      </c>
      <c r="G565">
        <f>$G$2*Tabella3[[#This Row],[CHIUSURA]]/$B$2</f>
        <v>117.57429526208233</v>
      </c>
      <c r="H565" s="6">
        <f>LN(Tabella3[[#This Row],[NUM INDICE]]/G564)</f>
        <v>1.2568900435004767E-3</v>
      </c>
    </row>
    <row r="566" spans="1:8" x14ac:dyDescent="0.3">
      <c r="A566" s="1">
        <v>42808</v>
      </c>
      <c r="B566" s="2">
        <v>4974.26</v>
      </c>
      <c r="C566" s="2">
        <v>5006.05</v>
      </c>
      <c r="D566" s="2">
        <v>5006.05</v>
      </c>
      <c r="E566" s="2">
        <v>4958.88</v>
      </c>
      <c r="F566" s="3">
        <v>-5.1000000000000004E-3</v>
      </c>
      <c r="G566">
        <f>$G$2*Tabella3[[#This Row],[CHIUSURA]]/$B$2</f>
        <v>116.97838106055796</v>
      </c>
      <c r="H566" s="6">
        <f>LN(Tabella3[[#This Row],[NUM INDICE]]/G565)</f>
        <v>-5.0812934054106987E-3</v>
      </c>
    </row>
    <row r="567" spans="1:8" x14ac:dyDescent="0.3">
      <c r="A567" s="1">
        <v>42809</v>
      </c>
      <c r="B567" s="2">
        <v>4985.4799999999996</v>
      </c>
      <c r="C567" s="2">
        <v>4980.05</v>
      </c>
      <c r="D567" s="2">
        <v>4989.3</v>
      </c>
      <c r="E567" s="2">
        <v>4966.05</v>
      </c>
      <c r="F567" s="3">
        <v>2.3E-3</v>
      </c>
      <c r="G567">
        <f>$G$2*Tabella3[[#This Row],[CHIUSURA]]/$B$2</f>
        <v>117.24223888775224</v>
      </c>
      <c r="H567" s="6">
        <f>LN(Tabella3[[#This Row],[NUM INDICE]]/G566)</f>
        <v>2.2530718164068698E-3</v>
      </c>
    </row>
    <row r="568" spans="1:8" x14ac:dyDescent="0.3">
      <c r="A568" s="1">
        <v>42810</v>
      </c>
      <c r="B568" s="2">
        <v>5013.38</v>
      </c>
      <c r="C568" s="2">
        <v>5027.1000000000004</v>
      </c>
      <c r="D568" s="2">
        <v>5031.57</v>
      </c>
      <c r="E568" s="2">
        <v>5004.62</v>
      </c>
      <c r="F568" s="3">
        <v>5.5999999999999999E-3</v>
      </c>
      <c r="G568">
        <f>$G$2*Tabella3[[#This Row],[CHIUSURA]]/$B$2</f>
        <v>117.89835594467922</v>
      </c>
      <c r="H568" s="6">
        <f>LN(Tabella3[[#This Row],[NUM INDICE]]/G567)</f>
        <v>5.5806506759724563E-3</v>
      </c>
    </row>
    <row r="569" spans="1:8" x14ac:dyDescent="0.3">
      <c r="A569" s="1">
        <v>42811</v>
      </c>
      <c r="B569" s="2">
        <v>5029.24</v>
      </c>
      <c r="C569" s="2">
        <v>5006.71</v>
      </c>
      <c r="D569" s="2">
        <v>5037.8500000000004</v>
      </c>
      <c r="E569" s="2">
        <v>5001.3900000000003</v>
      </c>
      <c r="F569" s="3">
        <v>3.2000000000000002E-3</v>
      </c>
      <c r="G569">
        <f>$G$2*Tabella3[[#This Row],[CHIUSURA]]/$B$2</f>
        <v>118.27133144729075</v>
      </c>
      <c r="H569" s="6">
        <f>LN(Tabella3[[#This Row],[NUM INDICE]]/G568)</f>
        <v>3.1585409356219519E-3</v>
      </c>
    </row>
    <row r="570" spans="1:8" x14ac:dyDescent="0.3">
      <c r="A570" s="1">
        <v>42814</v>
      </c>
      <c r="B570" s="2">
        <v>5012.16</v>
      </c>
      <c r="C570" s="2">
        <v>5008.08</v>
      </c>
      <c r="D570" s="2">
        <v>5030.0600000000004</v>
      </c>
      <c r="E570" s="2">
        <v>5004.08</v>
      </c>
      <c r="F570" s="3">
        <v>-3.3999999999999998E-3</v>
      </c>
      <c r="G570">
        <f>$G$2*Tabella3[[#This Row],[CHIUSURA]]/$B$2</f>
        <v>117.86966552140142</v>
      </c>
      <c r="H570" s="6">
        <f>LN(Tabella3[[#This Row],[NUM INDICE]]/G569)</f>
        <v>-3.4019193483600884E-3</v>
      </c>
    </row>
    <row r="571" spans="1:8" x14ac:dyDescent="0.3">
      <c r="A571" s="1">
        <v>42815</v>
      </c>
      <c r="B571" s="2">
        <v>5002.43</v>
      </c>
      <c r="C571" s="2">
        <v>5030.2</v>
      </c>
      <c r="D571" s="2">
        <v>5054.91</v>
      </c>
      <c r="E571" s="2">
        <v>4990.6400000000003</v>
      </c>
      <c r="F571" s="3">
        <v>-1.9E-3</v>
      </c>
      <c r="G571">
        <f>$G$2*Tabella3[[#This Row],[CHIUSURA]]/$B$2</f>
        <v>117.64084763739068</v>
      </c>
      <c r="H571" s="6">
        <f>LN(Tabella3[[#This Row],[NUM INDICE]]/G570)</f>
        <v>-1.9431655338100922E-3</v>
      </c>
    </row>
    <row r="572" spans="1:8" x14ac:dyDescent="0.3">
      <c r="A572" s="1">
        <v>42816</v>
      </c>
      <c r="B572" s="2">
        <v>4994.7</v>
      </c>
      <c r="C572" s="2">
        <v>4969.1099999999997</v>
      </c>
      <c r="D572" s="2">
        <v>5005.0600000000004</v>
      </c>
      <c r="E572" s="2">
        <v>4953.57</v>
      </c>
      <c r="F572" s="3">
        <v>-1.5E-3</v>
      </c>
      <c r="G572">
        <f>$G$2*Tabella3[[#This Row],[CHIUSURA]]/$B$2</f>
        <v>117.45906323416324</v>
      </c>
      <c r="H572" s="6">
        <f>LN(Tabella3[[#This Row],[NUM INDICE]]/G571)</f>
        <v>-1.546444137571071E-3</v>
      </c>
    </row>
    <row r="573" spans="1:8" x14ac:dyDescent="0.3">
      <c r="A573" s="1">
        <v>42817</v>
      </c>
      <c r="B573" s="2">
        <v>5032.76</v>
      </c>
      <c r="C573" s="2">
        <v>4996.62</v>
      </c>
      <c r="D573" s="2">
        <v>5032.9399999999996</v>
      </c>
      <c r="E573" s="2">
        <v>4980.5600000000004</v>
      </c>
      <c r="F573" s="3">
        <v>7.6E-3</v>
      </c>
      <c r="G573">
        <f>$G$2*Tabella3[[#This Row],[CHIUSURA]]/$B$2</f>
        <v>118.35411037346935</v>
      </c>
      <c r="H573" s="6">
        <f>LN(Tabella3[[#This Row],[NUM INDICE]]/G572)</f>
        <v>7.5911911432941298E-3</v>
      </c>
    </row>
    <row r="574" spans="1:8" x14ac:dyDescent="0.3">
      <c r="A574" s="1">
        <v>42818</v>
      </c>
      <c r="B574" s="2">
        <v>5020.8999999999996</v>
      </c>
      <c r="C574" s="2">
        <v>5027.1899999999996</v>
      </c>
      <c r="D574" s="2">
        <v>5027.1899999999996</v>
      </c>
      <c r="E574" s="2">
        <v>5003.58</v>
      </c>
      <c r="F574" s="3">
        <v>-2.3999999999999998E-3</v>
      </c>
      <c r="G574">
        <f>$G$2*Tabella3[[#This Row],[CHIUSURA]]/$B$2</f>
        <v>118.0752018324244</v>
      </c>
      <c r="H574" s="6">
        <f>LN(Tabella3[[#This Row],[NUM INDICE]]/G573)</f>
        <v>-2.3593408771625827E-3</v>
      </c>
    </row>
    <row r="575" spans="1:8" x14ac:dyDescent="0.3">
      <c r="A575" s="1">
        <v>42821</v>
      </c>
      <c r="B575" s="2">
        <v>5017.43</v>
      </c>
      <c r="C575" s="2">
        <v>4975.09</v>
      </c>
      <c r="D575" s="2">
        <v>5017.88</v>
      </c>
      <c r="E575" s="2">
        <v>4971.07</v>
      </c>
      <c r="F575" s="3">
        <v>-6.9999999999999999E-4</v>
      </c>
      <c r="G575">
        <f>$G$2*Tabella3[[#This Row],[CHIUSURA]]/$B$2</f>
        <v>117.99359874326539</v>
      </c>
      <c r="H575" s="6">
        <f>LN(Tabella3[[#This Row],[NUM INDICE]]/G574)</f>
        <v>-6.9135008277493824E-4</v>
      </c>
    </row>
    <row r="576" spans="1:8" x14ac:dyDescent="0.3">
      <c r="A576" s="1">
        <v>42822</v>
      </c>
      <c r="B576" s="2">
        <v>5046.2</v>
      </c>
      <c r="C576" s="2">
        <v>5027.13</v>
      </c>
      <c r="D576" s="2">
        <v>5048.1099999999997</v>
      </c>
      <c r="E576" s="2">
        <v>5008.67</v>
      </c>
      <c r="F576" s="3">
        <v>5.7000000000000002E-3</v>
      </c>
      <c r="G576">
        <f>$G$2*Tabella3[[#This Row],[CHIUSURA]]/$B$2</f>
        <v>118.6701753643331</v>
      </c>
      <c r="H576" s="6">
        <f>LN(Tabella3[[#This Row],[NUM INDICE]]/G575)</f>
        <v>5.7176343680067571E-3</v>
      </c>
    </row>
    <row r="577" spans="1:8" x14ac:dyDescent="0.3">
      <c r="A577" s="1">
        <v>42823</v>
      </c>
      <c r="B577" s="2">
        <v>5069.04</v>
      </c>
      <c r="C577" s="2">
        <v>5063.7</v>
      </c>
      <c r="D577" s="2">
        <v>5073.2299999999996</v>
      </c>
      <c r="E577" s="2">
        <v>5044.42</v>
      </c>
      <c r="F577" s="3">
        <v>4.4999999999999997E-3</v>
      </c>
      <c r="G577">
        <f>$G$2*Tabella3[[#This Row],[CHIUSURA]]/$B$2</f>
        <v>119.20729771487834</v>
      </c>
      <c r="H577" s="6">
        <f>LN(Tabella3[[#This Row],[NUM INDICE]]/G576)</f>
        <v>4.5159657737167697E-3</v>
      </c>
    </row>
    <row r="578" spans="1:8" x14ac:dyDescent="0.3">
      <c r="A578" s="1">
        <v>42824</v>
      </c>
      <c r="B578" s="2">
        <v>5089.6400000000003</v>
      </c>
      <c r="C578" s="2">
        <v>5075.6099999999997</v>
      </c>
      <c r="D578" s="2">
        <v>5090.92</v>
      </c>
      <c r="E578" s="2">
        <v>5063.07</v>
      </c>
      <c r="F578" s="3">
        <v>4.1000000000000003E-3</v>
      </c>
      <c r="G578">
        <f>$G$2*Tabella3[[#This Row],[CHIUSURA]]/$B$2</f>
        <v>119.69174256694629</v>
      </c>
      <c r="H578" s="6">
        <f>LN(Tabella3[[#This Row],[NUM INDICE]]/G577)</f>
        <v>4.0556505837852494E-3</v>
      </c>
    </row>
    <row r="579" spans="1:8" x14ac:dyDescent="0.3">
      <c r="A579" s="1">
        <v>42825</v>
      </c>
      <c r="B579" s="2">
        <v>5122.51</v>
      </c>
      <c r="C579" s="2">
        <v>5077.3</v>
      </c>
      <c r="D579" s="2">
        <v>5122.51</v>
      </c>
      <c r="E579" s="2">
        <v>5067.74</v>
      </c>
      <c r="F579" s="3">
        <v>6.4999999999999997E-3</v>
      </c>
      <c r="G579">
        <f>$G$2*Tabella3[[#This Row],[CHIUSURA]]/$B$2</f>
        <v>120.46473782361974</v>
      </c>
      <c r="H579" s="6">
        <f>LN(Tabella3[[#This Row],[NUM INDICE]]/G578)</f>
        <v>6.437452155158784E-3</v>
      </c>
    </row>
    <row r="580" spans="1:8" x14ac:dyDescent="0.3">
      <c r="A580" s="1">
        <v>42828</v>
      </c>
      <c r="B580" s="2">
        <v>5085.91</v>
      </c>
      <c r="C580" s="2">
        <v>5130.18</v>
      </c>
      <c r="D580" s="2">
        <v>5132.93</v>
      </c>
      <c r="E580" s="2">
        <v>5083.1400000000003</v>
      </c>
      <c r="F580" s="3">
        <v>-7.1000000000000004E-3</v>
      </c>
      <c r="G580">
        <f>$G$2*Tabella3[[#This Row],[CHIUSURA]]/$B$2</f>
        <v>119.60402512528543</v>
      </c>
      <c r="H580" s="6">
        <f>LN(Tabella3[[#This Row],[NUM INDICE]]/G579)</f>
        <v>-7.1705820925218279E-3</v>
      </c>
    </row>
    <row r="581" spans="1:8" x14ac:dyDescent="0.3">
      <c r="A581" s="1">
        <v>42829</v>
      </c>
      <c r="B581" s="2">
        <v>5101.13</v>
      </c>
      <c r="C581" s="2">
        <v>5087.6000000000004</v>
      </c>
      <c r="D581" s="2">
        <v>5101.13</v>
      </c>
      <c r="E581" s="2">
        <v>5076.3500000000004</v>
      </c>
      <c r="F581" s="3">
        <v>3.0000000000000001E-3</v>
      </c>
      <c r="G581">
        <f>$G$2*Tabella3[[#This Row],[CHIUSURA]]/$B$2</f>
        <v>119.96194991404631</v>
      </c>
      <c r="H581" s="6">
        <f>LN(Tabella3[[#This Row],[NUM INDICE]]/G580)</f>
        <v>2.988112606746298E-3</v>
      </c>
    </row>
    <row r="582" spans="1:8" x14ac:dyDescent="0.3">
      <c r="A582" s="1">
        <v>42830</v>
      </c>
      <c r="B582" s="2">
        <v>5091.8500000000004</v>
      </c>
      <c r="C582" s="2">
        <v>5104.71</v>
      </c>
      <c r="D582" s="2">
        <v>5123.78</v>
      </c>
      <c r="E582" s="2">
        <v>5087.68</v>
      </c>
      <c r="F582" s="3">
        <v>-1.8E-3</v>
      </c>
      <c r="G582">
        <f>$G$2*Tabella3[[#This Row],[CHIUSURA]]/$B$2</f>
        <v>119.74371456321184</v>
      </c>
      <c r="H582" s="6">
        <f>LN(Tabella3[[#This Row],[NUM INDICE]]/G581)</f>
        <v>-1.8208615270537715E-3</v>
      </c>
    </row>
    <row r="583" spans="1:8" x14ac:dyDescent="0.3">
      <c r="A583" s="1">
        <v>42831</v>
      </c>
      <c r="B583" s="2">
        <v>5121.4399999999996</v>
      </c>
      <c r="C583" s="2">
        <v>5063.62</v>
      </c>
      <c r="D583" s="2">
        <v>5126.74</v>
      </c>
      <c r="E583" s="2">
        <v>5051.6099999999997</v>
      </c>
      <c r="F583" s="3">
        <v>5.7999999999999996E-3</v>
      </c>
      <c r="G583">
        <f>$G$2*Tabella3[[#This Row],[CHIUSURA]]/$B$2</f>
        <v>120.43957491140067</v>
      </c>
      <c r="H583" s="6">
        <f>LN(Tabella3[[#This Row],[NUM INDICE]]/G582)</f>
        <v>5.7944272200751192E-3</v>
      </c>
    </row>
    <row r="584" spans="1:8" x14ac:dyDescent="0.3">
      <c r="A584" s="1">
        <v>42832</v>
      </c>
      <c r="B584" s="2">
        <v>5135.28</v>
      </c>
      <c r="C584" s="2">
        <v>5104.7299999999996</v>
      </c>
      <c r="D584" s="2">
        <v>5135.28</v>
      </c>
      <c r="E584" s="2">
        <v>5098.05</v>
      </c>
      <c r="F584" s="3">
        <v>2.7000000000000001E-3</v>
      </c>
      <c r="G584">
        <f>$G$2*Tabella3[[#This Row],[CHIUSURA]]/$B$2</f>
        <v>120.76504659842109</v>
      </c>
      <c r="H584" s="6">
        <f>LN(Tabella3[[#This Row],[NUM INDICE]]/G583)</f>
        <v>2.6987201366188676E-3</v>
      </c>
    </row>
    <row r="585" spans="1:8" x14ac:dyDescent="0.3">
      <c r="A585" s="1">
        <v>42835</v>
      </c>
      <c r="B585" s="2">
        <v>5107.45</v>
      </c>
      <c r="C585" s="2">
        <v>5127.3599999999997</v>
      </c>
      <c r="D585" s="2">
        <v>5127.3599999999997</v>
      </c>
      <c r="E585" s="2">
        <v>5097.5600000000004</v>
      </c>
      <c r="F585" s="3">
        <v>-5.4000000000000003E-3</v>
      </c>
      <c r="G585">
        <f>$G$2*Tabella3[[#This Row],[CHIUSURA]]/$B$2</f>
        <v>120.11057571332152</v>
      </c>
      <c r="H585" s="6">
        <f>LN(Tabella3[[#This Row],[NUM INDICE]]/G584)</f>
        <v>-5.4341115081538247E-3</v>
      </c>
    </row>
    <row r="586" spans="1:8" x14ac:dyDescent="0.3">
      <c r="A586" s="1">
        <v>42836</v>
      </c>
      <c r="B586" s="2">
        <v>5101.8599999999997</v>
      </c>
      <c r="C586" s="2">
        <v>5086.6099999999997</v>
      </c>
      <c r="D586" s="2">
        <v>5119.18</v>
      </c>
      <c r="E586" s="2">
        <v>5068.25</v>
      </c>
      <c r="F586" s="3">
        <v>-1.1000000000000001E-3</v>
      </c>
      <c r="G586">
        <f>$G$2*Tabella3[[#This Row],[CHIUSURA]]/$B$2</f>
        <v>119.9791171345322</v>
      </c>
      <c r="H586" s="6">
        <f>LN(Tabella3[[#This Row],[NUM INDICE]]/G585)</f>
        <v>-1.0950790129062157E-3</v>
      </c>
    </row>
    <row r="587" spans="1:8" x14ac:dyDescent="0.3">
      <c r="A587" s="1">
        <v>42837</v>
      </c>
      <c r="B587" s="2">
        <v>5101.1099999999997</v>
      </c>
      <c r="C587" s="2">
        <v>5114.5</v>
      </c>
      <c r="D587" s="2">
        <v>5142.8100000000004</v>
      </c>
      <c r="E587" s="2">
        <v>5093.9799999999996</v>
      </c>
      <c r="F587" s="3">
        <v>-1E-4</v>
      </c>
      <c r="G587">
        <f>$G$2*Tabella3[[#This Row],[CHIUSURA]]/$B$2</f>
        <v>119.96147957923847</v>
      </c>
      <c r="H587" s="6">
        <f>LN(Tabella3[[#This Row],[NUM INDICE]]/G586)</f>
        <v>-1.4701601618948202E-4</v>
      </c>
    </row>
    <row r="588" spans="1:8" x14ac:dyDescent="0.3">
      <c r="A588" s="1">
        <v>42838</v>
      </c>
      <c r="B588" s="2">
        <v>5071.1000000000004</v>
      </c>
      <c r="C588" s="2">
        <v>5090.4799999999996</v>
      </c>
      <c r="D588" s="2">
        <v>5090.4799999999996</v>
      </c>
      <c r="E588" s="2">
        <v>5062.32</v>
      </c>
      <c r="F588" s="3">
        <v>-5.8999999999999999E-3</v>
      </c>
      <c r="G588">
        <f>$G$2*Tabella3[[#This Row],[CHIUSURA]]/$B$2</f>
        <v>119.25574220008515</v>
      </c>
      <c r="H588" s="6">
        <f>LN(Tabella3[[#This Row],[NUM INDICE]]/G587)</f>
        <v>-5.9004065126365317E-3</v>
      </c>
    </row>
    <row r="589" spans="1:8" x14ac:dyDescent="0.3">
      <c r="A589" s="1">
        <v>42843</v>
      </c>
      <c r="B589" s="2">
        <v>4990.25</v>
      </c>
      <c r="C589" s="2">
        <v>5078.25</v>
      </c>
      <c r="D589" s="2">
        <v>5080.03</v>
      </c>
      <c r="E589" s="2">
        <v>4990.25</v>
      </c>
      <c r="F589" s="3">
        <v>-1.5900000000000001E-2</v>
      </c>
      <c r="G589">
        <f>$G$2*Tabella3[[#This Row],[CHIUSURA]]/$B$2</f>
        <v>117.35441373942041</v>
      </c>
      <c r="H589" s="6">
        <f>LN(Tabella3[[#This Row],[NUM INDICE]]/G588)</f>
        <v>-1.6071747885927037E-2</v>
      </c>
    </row>
    <row r="590" spans="1:8" x14ac:dyDescent="0.3">
      <c r="A590" s="1">
        <v>42844</v>
      </c>
      <c r="B590" s="2">
        <v>5003.7299999999996</v>
      </c>
      <c r="C590" s="2">
        <v>4987.29</v>
      </c>
      <c r="D590" s="2">
        <v>5011.33</v>
      </c>
      <c r="E590" s="2">
        <v>4980.41</v>
      </c>
      <c r="F590" s="3">
        <v>2.7000000000000001E-3</v>
      </c>
      <c r="G590">
        <f>$G$2*Tabella3[[#This Row],[CHIUSURA]]/$B$2</f>
        <v>117.6714193998998</v>
      </c>
      <c r="H590" s="6">
        <f>LN(Tabella3[[#This Row],[NUM INDICE]]/G589)</f>
        <v>2.6976256055548388E-3</v>
      </c>
    </row>
    <row r="591" spans="1:8" x14ac:dyDescent="0.3">
      <c r="A591" s="1">
        <v>42845</v>
      </c>
      <c r="B591" s="2">
        <v>5077.91</v>
      </c>
      <c r="C591" s="2">
        <v>4992.47</v>
      </c>
      <c r="D591" s="2">
        <v>5093.6000000000004</v>
      </c>
      <c r="E591" s="2">
        <v>4989.26</v>
      </c>
      <c r="F591" s="3">
        <v>1.4800000000000001E-2</v>
      </c>
      <c r="G591">
        <f>$G$2*Tabella3[[#This Row],[CHIUSURA]]/$B$2</f>
        <v>119.41589120215225</v>
      </c>
      <c r="H591" s="6">
        <f>LN(Tabella3[[#This Row],[NUM INDICE]]/G590)</f>
        <v>1.4716125297819418E-2</v>
      </c>
    </row>
    <row r="592" spans="1:8" x14ac:dyDescent="0.3">
      <c r="A592" s="1">
        <v>42846</v>
      </c>
      <c r="B592" s="2">
        <v>5059.2</v>
      </c>
      <c r="C592" s="2">
        <v>5063.3599999999997</v>
      </c>
      <c r="D592" s="2">
        <v>5081.6099999999997</v>
      </c>
      <c r="E592" s="2">
        <v>5029.0600000000004</v>
      </c>
      <c r="F592" s="3">
        <v>-3.7000000000000002E-3</v>
      </c>
      <c r="G592">
        <f>$G$2*Tabella3[[#This Row],[CHIUSURA]]/$B$2</f>
        <v>118.97589298942452</v>
      </c>
      <c r="H592" s="6">
        <f>LN(Tabella3[[#This Row],[NUM INDICE]]/G591)</f>
        <v>-3.6913915792133969E-3</v>
      </c>
    </row>
    <row r="593" spans="1:8" x14ac:dyDescent="0.3">
      <c r="A593" s="1">
        <v>42849</v>
      </c>
      <c r="B593" s="2">
        <v>5268.85</v>
      </c>
      <c r="C593" s="2">
        <v>5267.88</v>
      </c>
      <c r="D593" s="2">
        <v>5295.47</v>
      </c>
      <c r="E593" s="2">
        <v>5228.54</v>
      </c>
      <c r="F593" s="3">
        <v>4.1399999999999999E-2</v>
      </c>
      <c r="G593">
        <f>$G$2*Tabella3[[#This Row],[CHIUSURA]]/$B$2</f>
        <v>123.90617761253348</v>
      </c>
      <c r="H593" s="6">
        <f>LN(Tabella3[[#This Row],[NUM INDICE]]/G592)</f>
        <v>4.0603754388824444E-2</v>
      </c>
    </row>
    <row r="594" spans="1:8" x14ac:dyDescent="0.3">
      <c r="A594" s="1">
        <v>42850</v>
      </c>
      <c r="B594" s="2">
        <v>5277.88</v>
      </c>
      <c r="C594" s="2">
        <v>5274.36</v>
      </c>
      <c r="D594" s="2">
        <v>5293.39</v>
      </c>
      <c r="E594" s="2">
        <v>5259.63</v>
      </c>
      <c r="F594" s="3">
        <v>1.6999999999999999E-3</v>
      </c>
      <c r="G594">
        <f>$G$2*Tabella3[[#This Row],[CHIUSURA]]/$B$2</f>
        <v>124.11853377827006</v>
      </c>
      <c r="H594" s="6">
        <f>LN(Tabella3[[#This Row],[NUM INDICE]]/G593)</f>
        <v>1.7123795160231131E-3</v>
      </c>
    </row>
    <row r="595" spans="1:8" x14ac:dyDescent="0.3">
      <c r="A595" s="1">
        <v>42851</v>
      </c>
      <c r="B595" s="2">
        <v>5287.88</v>
      </c>
      <c r="C595" s="2">
        <v>5272.86</v>
      </c>
      <c r="D595" s="2">
        <v>5296.52</v>
      </c>
      <c r="E595" s="2">
        <v>5270.32</v>
      </c>
      <c r="F595" s="3">
        <v>1.9E-3</v>
      </c>
      <c r="G595">
        <f>$G$2*Tabella3[[#This Row],[CHIUSURA]]/$B$2</f>
        <v>124.35370118218654</v>
      </c>
      <c r="H595" s="6">
        <f>LN(Tabella3[[#This Row],[NUM INDICE]]/G594)</f>
        <v>1.8929074644730812E-3</v>
      </c>
    </row>
    <row r="596" spans="1:8" x14ac:dyDescent="0.3">
      <c r="A596" s="1">
        <v>42852</v>
      </c>
      <c r="B596" s="2">
        <v>5271.7</v>
      </c>
      <c r="C596" s="2">
        <v>5276.97</v>
      </c>
      <c r="D596" s="2">
        <v>5278.96</v>
      </c>
      <c r="E596" s="2">
        <v>5261.73</v>
      </c>
      <c r="F596" s="3">
        <v>-3.0999999999999999E-3</v>
      </c>
      <c r="G596">
        <f>$G$2*Tabella3[[#This Row],[CHIUSURA]]/$B$2</f>
        <v>123.97320032264967</v>
      </c>
      <c r="H596" s="6">
        <f>LN(Tabella3[[#This Row],[NUM INDICE]]/G595)</f>
        <v>-3.0645182218541032E-3</v>
      </c>
    </row>
    <row r="597" spans="1:8" x14ac:dyDescent="0.3">
      <c r="A597" s="1">
        <v>42853</v>
      </c>
      <c r="B597" s="2">
        <v>5267.33</v>
      </c>
      <c r="C597" s="2">
        <v>5267.66</v>
      </c>
      <c r="D597" s="2">
        <v>5287.85</v>
      </c>
      <c r="E597" s="2">
        <v>5265.36</v>
      </c>
      <c r="F597" s="3">
        <v>-8.0000000000000004E-4</v>
      </c>
      <c r="G597">
        <f>$G$2*Tabella3[[#This Row],[CHIUSURA]]/$B$2</f>
        <v>123.87043216713818</v>
      </c>
      <c r="H597" s="6">
        <f>LN(Tabella3[[#This Row],[NUM INDICE]]/G596)</f>
        <v>-8.2929837953780745E-4</v>
      </c>
    </row>
    <row r="598" spans="1:8" x14ac:dyDescent="0.3">
      <c r="A598" s="1">
        <v>42857</v>
      </c>
      <c r="B598" s="2">
        <v>5304.15</v>
      </c>
      <c r="C598" s="2">
        <v>5284.88</v>
      </c>
      <c r="D598" s="2">
        <v>5305.95</v>
      </c>
      <c r="E598" s="2">
        <v>5274.29</v>
      </c>
      <c r="F598" s="3">
        <v>7.0000000000000001E-3</v>
      </c>
      <c r="G598">
        <f>$G$2*Tabella3[[#This Row],[CHIUSURA]]/$B$2</f>
        <v>124.73631854835865</v>
      </c>
      <c r="H598" s="6">
        <f>LN(Tabella3[[#This Row],[NUM INDICE]]/G597)</f>
        <v>6.9659402257164502E-3</v>
      </c>
    </row>
    <row r="599" spans="1:8" x14ac:dyDescent="0.3">
      <c r="A599" s="1">
        <v>42858</v>
      </c>
      <c r="B599" s="2">
        <v>5301</v>
      </c>
      <c r="C599" s="2">
        <v>5299.74</v>
      </c>
      <c r="D599" s="2">
        <v>5301.61</v>
      </c>
      <c r="E599" s="2">
        <v>5282.45</v>
      </c>
      <c r="F599" s="3">
        <v>-5.9999999999999995E-4</v>
      </c>
      <c r="G599">
        <f>$G$2*Tabella3[[#This Row],[CHIUSURA]]/$B$2</f>
        <v>124.66224081612496</v>
      </c>
      <c r="H599" s="6">
        <f>LN(Tabella3[[#This Row],[NUM INDICE]]/G598)</f>
        <v>-5.9405102099169857E-4</v>
      </c>
    </row>
    <row r="600" spans="1:8" x14ac:dyDescent="0.3">
      <c r="A600" s="1">
        <v>42859</v>
      </c>
      <c r="B600" s="2">
        <v>5372.42</v>
      </c>
      <c r="C600" s="2">
        <v>5309.39</v>
      </c>
      <c r="D600" s="2">
        <v>5372.42</v>
      </c>
      <c r="E600" s="2">
        <v>5304.46</v>
      </c>
      <c r="F600" s="3">
        <v>1.35E-2</v>
      </c>
      <c r="G600">
        <f>$G$2*Tabella3[[#This Row],[CHIUSURA]]/$B$2</f>
        <v>126.34180641489644</v>
      </c>
      <c r="H600" s="6">
        <f>LN(Tabella3[[#This Row],[NUM INDICE]]/G599)</f>
        <v>1.3382976771180161E-2</v>
      </c>
    </row>
    <row r="601" spans="1:8" x14ac:dyDescent="0.3">
      <c r="A601" s="1">
        <v>42860</v>
      </c>
      <c r="B601" s="2">
        <v>5432.4</v>
      </c>
      <c r="C601" s="2">
        <v>5344.92</v>
      </c>
      <c r="D601" s="2">
        <v>5432.4</v>
      </c>
      <c r="E601" s="2">
        <v>5343.02</v>
      </c>
      <c r="F601" s="3">
        <v>1.12E-2</v>
      </c>
      <c r="G601">
        <f>$G$2*Tabella3[[#This Row],[CHIUSURA]]/$B$2</f>
        <v>127.75234050358748</v>
      </c>
      <c r="H601" s="6">
        <f>LN(Tabella3[[#This Row],[NUM INDICE]]/G600)</f>
        <v>1.1102566470926997E-2</v>
      </c>
    </row>
    <row r="602" spans="1:8" x14ac:dyDescent="0.3">
      <c r="A602" s="1">
        <v>42863</v>
      </c>
      <c r="B602" s="2">
        <v>5382.95</v>
      </c>
      <c r="C602" s="2">
        <v>5442.1</v>
      </c>
      <c r="D602" s="2">
        <v>5442.1</v>
      </c>
      <c r="E602" s="2">
        <v>5374.2</v>
      </c>
      <c r="F602" s="3">
        <v>-9.1000000000000004E-3</v>
      </c>
      <c r="G602">
        <f>$G$2*Tabella3[[#This Row],[CHIUSURA]]/$B$2</f>
        <v>126.5894376912205</v>
      </c>
      <c r="H602" s="6">
        <f>LN(Tabella3[[#This Row],[NUM INDICE]]/G601)</f>
        <v>-9.1444742129302304E-3</v>
      </c>
    </row>
    <row r="603" spans="1:8" x14ac:dyDescent="0.3">
      <c r="A603" s="1">
        <v>42864</v>
      </c>
      <c r="B603" s="2">
        <v>5398.01</v>
      </c>
      <c r="C603" s="2">
        <v>5404.14</v>
      </c>
      <c r="D603" s="2">
        <v>5413.6</v>
      </c>
      <c r="E603" s="2">
        <v>5394.13</v>
      </c>
      <c r="F603" s="3">
        <v>2.8E-3</v>
      </c>
      <c r="G603">
        <f>$G$2*Tabella3[[#This Row],[CHIUSURA]]/$B$2</f>
        <v>126.94359980151872</v>
      </c>
      <c r="H603" s="6">
        <f>LN(Tabella3[[#This Row],[NUM INDICE]]/G602)</f>
        <v>2.7938160972281315E-3</v>
      </c>
    </row>
    <row r="604" spans="1:8" x14ac:dyDescent="0.3">
      <c r="A604" s="1">
        <v>42865</v>
      </c>
      <c r="B604" s="2">
        <v>5400.46</v>
      </c>
      <c r="C604" s="2">
        <v>5398.81</v>
      </c>
      <c r="D604" s="2">
        <v>5402.34</v>
      </c>
      <c r="E604" s="2">
        <v>5377.75</v>
      </c>
      <c r="F604" s="3">
        <v>5.0000000000000001E-4</v>
      </c>
      <c r="G604">
        <f>$G$2*Tabella3[[#This Row],[CHIUSURA]]/$B$2</f>
        <v>127.00121581547825</v>
      </c>
      <c r="H604" s="6">
        <f>LN(Tabella3[[#This Row],[NUM INDICE]]/G603)</f>
        <v>4.5376799528789121E-4</v>
      </c>
    </row>
    <row r="605" spans="1:8" x14ac:dyDescent="0.3">
      <c r="A605" s="1">
        <v>42866</v>
      </c>
      <c r="B605" s="2">
        <v>5383.42</v>
      </c>
      <c r="C605" s="2">
        <v>5409.9</v>
      </c>
      <c r="D605" s="2">
        <v>5409.99</v>
      </c>
      <c r="E605" s="2">
        <v>5356.41</v>
      </c>
      <c r="F605" s="3">
        <v>-3.2000000000000002E-3</v>
      </c>
      <c r="G605">
        <f>$G$2*Tabella3[[#This Row],[CHIUSURA]]/$B$2</f>
        <v>126.60049055920457</v>
      </c>
      <c r="H605" s="6">
        <f>LN(Tabella3[[#This Row],[NUM INDICE]]/G604)</f>
        <v>-3.1602751851873153E-3</v>
      </c>
    </row>
    <row r="606" spans="1:8" x14ac:dyDescent="0.3">
      <c r="A606" s="1">
        <v>42867</v>
      </c>
      <c r="B606" s="2">
        <v>5405.42</v>
      </c>
      <c r="C606" s="2">
        <v>5386.79</v>
      </c>
      <c r="D606" s="2">
        <v>5405.42</v>
      </c>
      <c r="E606" s="2">
        <v>5375.48</v>
      </c>
      <c r="F606" s="3">
        <v>4.1000000000000003E-3</v>
      </c>
      <c r="G606">
        <f>$G$2*Tabella3[[#This Row],[CHIUSURA]]/$B$2</f>
        <v>127.11785884782083</v>
      </c>
      <c r="H606" s="6">
        <f>LN(Tabella3[[#This Row],[NUM INDICE]]/G605)</f>
        <v>4.0782939579925657E-3</v>
      </c>
    </row>
    <row r="607" spans="1:8" x14ac:dyDescent="0.3">
      <c r="A607" s="1">
        <v>42870</v>
      </c>
      <c r="B607" s="2">
        <v>5417.4</v>
      </c>
      <c r="C607" s="2">
        <v>5411.27</v>
      </c>
      <c r="D607" s="2">
        <v>5417.4</v>
      </c>
      <c r="E607" s="2">
        <v>5384.54</v>
      </c>
      <c r="F607" s="3">
        <v>2.2000000000000001E-3</v>
      </c>
      <c r="G607">
        <f>$G$2*Tabella3[[#This Row],[CHIUSURA]]/$B$2</f>
        <v>127.39958939771276</v>
      </c>
      <c r="H607" s="6">
        <f>LN(Tabella3[[#This Row],[NUM INDICE]]/G606)</f>
        <v>2.213841659184031E-3</v>
      </c>
    </row>
    <row r="608" spans="1:8" x14ac:dyDescent="0.3">
      <c r="A608" s="1">
        <v>42871</v>
      </c>
      <c r="B608" s="2">
        <v>5406.1</v>
      </c>
      <c r="C608" s="2">
        <v>5398.15</v>
      </c>
      <c r="D608" s="2">
        <v>5417.17</v>
      </c>
      <c r="E608" s="2">
        <v>5389.87</v>
      </c>
      <c r="F608" s="3">
        <v>-2.0999999999999999E-3</v>
      </c>
      <c r="G608">
        <f>$G$2*Tabella3[[#This Row],[CHIUSURA]]/$B$2</f>
        <v>127.13385023128714</v>
      </c>
      <c r="H608" s="6">
        <f>LN(Tabella3[[#This Row],[NUM INDICE]]/G607)</f>
        <v>-2.0880499109569386E-3</v>
      </c>
    </row>
    <row r="609" spans="1:8" x14ac:dyDescent="0.3">
      <c r="A609" s="1">
        <v>42872</v>
      </c>
      <c r="B609" s="2">
        <v>5317.89</v>
      </c>
      <c r="C609" s="2">
        <v>5375.84</v>
      </c>
      <c r="D609" s="2">
        <v>5394.88</v>
      </c>
      <c r="E609" s="2">
        <v>5297.43</v>
      </c>
      <c r="F609" s="3">
        <v>-1.6299999999999999E-2</v>
      </c>
      <c r="G609">
        <f>$G$2*Tabella3[[#This Row],[CHIUSURA]]/$B$2</f>
        <v>125.05943856133989</v>
      </c>
      <c r="H609" s="6">
        <f>LN(Tabella3[[#This Row],[NUM INDICE]]/G608)</f>
        <v>-1.645133750933795E-2</v>
      </c>
    </row>
    <row r="610" spans="1:8" x14ac:dyDescent="0.3">
      <c r="A610" s="1">
        <v>42873</v>
      </c>
      <c r="B610" s="2">
        <v>5289.73</v>
      </c>
      <c r="C610" s="2">
        <v>5309.91</v>
      </c>
      <c r="D610" s="2">
        <v>5322.7</v>
      </c>
      <c r="E610" s="2">
        <v>5238.51</v>
      </c>
      <c r="F610" s="3">
        <v>-5.3E-3</v>
      </c>
      <c r="G610">
        <f>$G$2*Tabella3[[#This Row],[CHIUSURA]]/$B$2</f>
        <v>124.39720715191109</v>
      </c>
      <c r="H610" s="6">
        <f>LN(Tabella3[[#This Row],[NUM INDICE]]/G609)</f>
        <v>-5.3094032689606253E-3</v>
      </c>
    </row>
    <row r="611" spans="1:8" x14ac:dyDescent="0.3">
      <c r="A611" s="1">
        <v>42874</v>
      </c>
      <c r="B611" s="2">
        <v>5324.4</v>
      </c>
      <c r="C611" s="2">
        <v>5299.4</v>
      </c>
      <c r="D611" s="2">
        <v>5334.45</v>
      </c>
      <c r="E611" s="2">
        <v>5292.12</v>
      </c>
      <c r="F611" s="3">
        <v>6.6E-3</v>
      </c>
      <c r="G611">
        <f>$G$2*Tabella3[[#This Row],[CHIUSURA]]/$B$2</f>
        <v>125.21253254128952</v>
      </c>
      <c r="H611" s="6">
        <f>LN(Tabella3[[#This Row],[NUM INDICE]]/G610)</f>
        <v>6.5328243206313509E-3</v>
      </c>
    </row>
    <row r="612" spans="1:8" x14ac:dyDescent="0.3">
      <c r="A612" s="1">
        <v>42877</v>
      </c>
      <c r="B612" s="2">
        <v>5322.88</v>
      </c>
      <c r="C612" s="2">
        <v>5335.12</v>
      </c>
      <c r="D612" s="2">
        <v>5339.41</v>
      </c>
      <c r="E612" s="2">
        <v>5315.23</v>
      </c>
      <c r="F612" s="3">
        <v>-2.9999999999999997E-4</v>
      </c>
      <c r="G612">
        <f>$G$2*Tabella3[[#This Row],[CHIUSURA]]/$B$2</f>
        <v>125.17678709589421</v>
      </c>
      <c r="H612" s="6">
        <f>LN(Tabella3[[#This Row],[NUM INDICE]]/G611)</f>
        <v>-2.8551893259612019E-4</v>
      </c>
    </row>
    <row r="613" spans="1:8" x14ac:dyDescent="0.3">
      <c r="A613" s="1">
        <v>42878</v>
      </c>
      <c r="B613" s="2">
        <v>5348.16</v>
      </c>
      <c r="C613" s="2">
        <v>5317.12</v>
      </c>
      <c r="D613" s="2">
        <v>5368.88</v>
      </c>
      <c r="E613" s="2">
        <v>5314.48</v>
      </c>
      <c r="F613" s="3">
        <v>4.7000000000000002E-3</v>
      </c>
      <c r="G613">
        <f>$G$2*Tabella3[[#This Row],[CHIUSURA]]/$B$2</f>
        <v>125.77129029299508</v>
      </c>
      <c r="H613" s="6">
        <f>LN(Tabella3[[#This Row],[NUM INDICE]]/G612)</f>
        <v>4.7380662602924282E-3</v>
      </c>
    </row>
    <row r="614" spans="1:8" x14ac:dyDescent="0.3">
      <c r="A614" s="1">
        <v>42879</v>
      </c>
      <c r="B614" s="2">
        <v>5341.34</v>
      </c>
      <c r="C614" s="2">
        <v>5336.98</v>
      </c>
      <c r="D614" s="2">
        <v>5353.01</v>
      </c>
      <c r="E614" s="2">
        <v>5326.59</v>
      </c>
      <c r="F614" s="3">
        <v>-1.2999999999999999E-3</v>
      </c>
      <c r="G614">
        <f>$G$2*Tabella3[[#This Row],[CHIUSURA]]/$B$2</f>
        <v>125.61090612352403</v>
      </c>
      <c r="H614" s="6">
        <f>LN(Tabella3[[#This Row],[NUM INDICE]]/G613)</f>
        <v>-1.276018695986577E-3</v>
      </c>
    </row>
    <row r="615" spans="1:8" x14ac:dyDescent="0.3">
      <c r="A615" s="1">
        <v>42880</v>
      </c>
      <c r="B615" s="2">
        <v>5337.16</v>
      </c>
      <c r="C615" s="2">
        <v>5360.97</v>
      </c>
      <c r="D615" s="2">
        <v>5366.7</v>
      </c>
      <c r="E615" s="2">
        <v>5323.11</v>
      </c>
      <c r="F615" s="3">
        <v>-8.0000000000000004E-4</v>
      </c>
      <c r="G615">
        <f>$G$2*Tabella3[[#This Row],[CHIUSURA]]/$B$2</f>
        <v>125.51260614868694</v>
      </c>
      <c r="H615" s="6">
        <f>LN(Tabella3[[#This Row],[NUM INDICE]]/G614)</f>
        <v>-7.8288153083195806E-4</v>
      </c>
    </row>
    <row r="616" spans="1:8" x14ac:dyDescent="0.3">
      <c r="A616" s="1">
        <v>42881</v>
      </c>
      <c r="B616" s="2">
        <v>5336.64</v>
      </c>
      <c r="C616" s="2">
        <v>5328.86</v>
      </c>
      <c r="D616" s="2">
        <v>5336.76</v>
      </c>
      <c r="E616" s="2">
        <v>5282.42</v>
      </c>
      <c r="F616" s="3">
        <v>-1E-4</v>
      </c>
      <c r="G616">
        <f>$G$2*Tabella3[[#This Row],[CHIUSURA]]/$B$2</f>
        <v>125.50037744368329</v>
      </c>
      <c r="H616" s="6">
        <f>LN(Tabella3[[#This Row],[NUM INDICE]]/G615)</f>
        <v>-9.7434840527524375E-5</v>
      </c>
    </row>
    <row r="617" spans="1:8" x14ac:dyDescent="0.3">
      <c r="A617" s="1">
        <v>42884</v>
      </c>
      <c r="B617" s="2">
        <v>5332.47</v>
      </c>
      <c r="C617" s="2">
        <v>5327.73</v>
      </c>
      <c r="D617" s="2">
        <v>5335.78</v>
      </c>
      <c r="E617" s="2">
        <v>5316.69</v>
      </c>
      <c r="F617" s="3">
        <v>-8.0000000000000004E-4</v>
      </c>
      <c r="G617">
        <f>$G$2*Tabella3[[#This Row],[CHIUSURA]]/$B$2</f>
        <v>125.40231263625012</v>
      </c>
      <c r="H617" s="6">
        <f>LN(Tabella3[[#This Row],[NUM INDICE]]/G616)</f>
        <v>-7.816959825776256E-4</v>
      </c>
    </row>
    <row r="618" spans="1:8" x14ac:dyDescent="0.3">
      <c r="A618" s="1">
        <v>42885</v>
      </c>
      <c r="B618" s="2">
        <v>5305.94</v>
      </c>
      <c r="C618" s="2">
        <v>5291.08</v>
      </c>
      <c r="D618" s="2">
        <v>5309.36</v>
      </c>
      <c r="E618" s="2">
        <v>5273.56</v>
      </c>
      <c r="F618" s="3">
        <v>-5.0000000000000001E-3</v>
      </c>
      <c r="G618">
        <f>$G$2*Tabella3[[#This Row],[CHIUSURA]]/$B$2</f>
        <v>124.7784135136597</v>
      </c>
      <c r="H618" s="6">
        <f>LN(Tabella3[[#This Row],[NUM INDICE]]/G617)</f>
        <v>-4.9875977701476218E-3</v>
      </c>
    </row>
    <row r="619" spans="1:8" x14ac:dyDescent="0.3">
      <c r="A619" s="1">
        <v>42886</v>
      </c>
      <c r="B619" s="2">
        <v>5283.63</v>
      </c>
      <c r="C619" s="2">
        <v>5306.21</v>
      </c>
      <c r="D619" s="2">
        <v>5334.57</v>
      </c>
      <c r="E619" s="2">
        <v>5283.63</v>
      </c>
      <c r="F619" s="3">
        <v>-4.1999999999999997E-3</v>
      </c>
      <c r="G619">
        <f>$G$2*Tabella3[[#This Row],[CHIUSURA]]/$B$2</f>
        <v>124.25375503552203</v>
      </c>
      <c r="H619" s="6">
        <f>LN(Tabella3[[#This Row],[NUM INDICE]]/G618)</f>
        <v>-4.2135862000457231E-3</v>
      </c>
    </row>
    <row r="620" spans="1:8" x14ac:dyDescent="0.3">
      <c r="A620" s="1">
        <v>42887</v>
      </c>
      <c r="B620" s="2">
        <v>5318.67</v>
      </c>
      <c r="C620" s="2">
        <v>5290.84</v>
      </c>
      <c r="D620" s="2">
        <v>5327.6</v>
      </c>
      <c r="E620" s="2">
        <v>5287.99</v>
      </c>
      <c r="F620" s="3">
        <v>6.6E-3</v>
      </c>
      <c r="G620">
        <f>$G$2*Tabella3[[#This Row],[CHIUSURA]]/$B$2</f>
        <v>125.07778161884538</v>
      </c>
      <c r="H620" s="6">
        <f>LN(Tabella3[[#This Row],[NUM INDICE]]/G619)</f>
        <v>6.6099106000374556E-3</v>
      </c>
    </row>
    <row r="621" spans="1:8" x14ac:dyDescent="0.3">
      <c r="A621" s="1">
        <v>42888</v>
      </c>
      <c r="B621" s="2">
        <v>5343.41</v>
      </c>
      <c r="C621" s="2">
        <v>5347.86</v>
      </c>
      <c r="D621" s="2">
        <v>5372.97</v>
      </c>
      <c r="E621" s="2">
        <v>5328.19</v>
      </c>
      <c r="F621" s="3">
        <v>4.7000000000000002E-3</v>
      </c>
      <c r="G621">
        <f>$G$2*Tabella3[[#This Row],[CHIUSURA]]/$B$2</f>
        <v>125.65958577613475</v>
      </c>
      <c r="H621" s="6">
        <f>LN(Tabella3[[#This Row],[NUM INDICE]]/G620)</f>
        <v>4.640753849392814E-3</v>
      </c>
    </row>
    <row r="622" spans="1:8" x14ac:dyDescent="0.3">
      <c r="A622" s="1">
        <v>42891</v>
      </c>
      <c r="B622" s="2">
        <v>5307.89</v>
      </c>
      <c r="C622" s="2">
        <v>5337.11</v>
      </c>
      <c r="D622" s="2">
        <v>5343.79</v>
      </c>
      <c r="E622" s="2">
        <v>5299.76</v>
      </c>
      <c r="F622" s="3">
        <v>-6.6E-3</v>
      </c>
      <c r="G622">
        <f>$G$2*Tabella3[[#This Row],[CHIUSURA]]/$B$2</f>
        <v>124.82427115742341</v>
      </c>
      <c r="H622" s="6">
        <f>LN(Tabella3[[#This Row],[NUM INDICE]]/G621)</f>
        <v>-6.6696331288313825E-3</v>
      </c>
    </row>
    <row r="623" spans="1:8" x14ac:dyDescent="0.3">
      <c r="A623" s="1">
        <v>42892</v>
      </c>
      <c r="B623" s="2">
        <v>5269.22</v>
      </c>
      <c r="C623" s="2">
        <v>5280.2</v>
      </c>
      <c r="D623" s="2">
        <v>5296.42</v>
      </c>
      <c r="E623" s="2">
        <v>5260.95</v>
      </c>
      <c r="F623" s="3">
        <v>-7.3000000000000001E-3</v>
      </c>
      <c r="G623">
        <f>$G$2*Tabella3[[#This Row],[CHIUSURA]]/$B$2</f>
        <v>123.9148788064784</v>
      </c>
      <c r="H623" s="6">
        <f>LN(Tabella3[[#This Row],[NUM INDICE]]/G622)</f>
        <v>-7.3120488099712132E-3</v>
      </c>
    </row>
    <row r="624" spans="1:8" x14ac:dyDescent="0.3">
      <c r="A624" s="1">
        <v>42893</v>
      </c>
      <c r="B624" s="2">
        <v>5265.53</v>
      </c>
      <c r="C624" s="2">
        <v>5261.42</v>
      </c>
      <c r="D624" s="2">
        <v>5320.04</v>
      </c>
      <c r="E624" s="2">
        <v>5254.03</v>
      </c>
      <c r="F624" s="3">
        <v>-6.9999999999999999E-4</v>
      </c>
      <c r="G624">
        <f>$G$2*Tabella3[[#This Row],[CHIUSURA]]/$B$2</f>
        <v>123.82810203443321</v>
      </c>
      <c r="H624" s="6">
        <f>LN(Tabella3[[#This Row],[NUM INDICE]]/G623)</f>
        <v>-7.0053872202137488E-4</v>
      </c>
    </row>
    <row r="625" spans="1:8" x14ac:dyDescent="0.3">
      <c r="A625" s="1">
        <v>42894</v>
      </c>
      <c r="B625" s="2">
        <v>5264.24</v>
      </c>
      <c r="C625" s="2">
        <v>5264.69</v>
      </c>
      <c r="D625" s="2">
        <v>5290.5</v>
      </c>
      <c r="E625" s="2">
        <v>5250.68</v>
      </c>
      <c r="F625" s="3">
        <v>-2.0000000000000001E-4</v>
      </c>
      <c r="G625">
        <f>$G$2*Tabella3[[#This Row],[CHIUSURA]]/$B$2</f>
        <v>123.79776543932799</v>
      </c>
      <c r="H625" s="6">
        <f>LN(Tabella3[[#This Row],[NUM INDICE]]/G624)</f>
        <v>-2.4501959804510874E-4</v>
      </c>
    </row>
    <row r="626" spans="1:8" x14ac:dyDescent="0.3">
      <c r="A626" s="1">
        <v>42895</v>
      </c>
      <c r="B626" s="2">
        <v>5299.71</v>
      </c>
      <c r="C626" s="2">
        <v>5275.99</v>
      </c>
      <c r="D626" s="2">
        <v>5320.17</v>
      </c>
      <c r="E626" s="2">
        <v>5266.83</v>
      </c>
      <c r="F626" s="3">
        <v>6.7000000000000002E-3</v>
      </c>
      <c r="G626">
        <f>$G$2*Tabella3[[#This Row],[CHIUSURA]]/$B$2</f>
        <v>124.63190422101974</v>
      </c>
      <c r="H626" s="6">
        <f>LN(Tabella3[[#This Row],[NUM INDICE]]/G625)</f>
        <v>6.7153163910480089E-3</v>
      </c>
    </row>
    <row r="627" spans="1:8" x14ac:dyDescent="0.3">
      <c r="A627" s="1">
        <v>42898</v>
      </c>
      <c r="B627" s="2">
        <v>5240.59</v>
      </c>
      <c r="C627" s="2">
        <v>5282.58</v>
      </c>
      <c r="D627" s="2">
        <v>5286.1</v>
      </c>
      <c r="E627" s="2">
        <v>5233.6899999999996</v>
      </c>
      <c r="F627" s="3">
        <v>-1.12E-2</v>
      </c>
      <c r="G627">
        <f>$G$2*Tabella3[[#This Row],[CHIUSURA]]/$B$2</f>
        <v>123.24159452906552</v>
      </c>
      <c r="H627" s="6">
        <f>LN(Tabella3[[#This Row],[NUM INDICE]]/G626)</f>
        <v>-1.1218014665505815E-2</v>
      </c>
    </row>
    <row r="628" spans="1:8" x14ac:dyDescent="0.3">
      <c r="A628" s="1">
        <v>42899</v>
      </c>
      <c r="B628" s="2">
        <v>5261.74</v>
      </c>
      <c r="C628" s="2">
        <v>5254.14</v>
      </c>
      <c r="D628" s="2">
        <v>5273.87</v>
      </c>
      <c r="E628" s="2">
        <v>5248.29</v>
      </c>
      <c r="F628" s="3">
        <v>4.0000000000000001E-3</v>
      </c>
      <c r="G628">
        <f>$G$2*Tabella3[[#This Row],[CHIUSURA]]/$B$2</f>
        <v>123.73897358834887</v>
      </c>
      <c r="H628" s="6">
        <f>LN(Tabella3[[#This Row],[NUM INDICE]]/G627)</f>
        <v>4.0276831125426391E-3</v>
      </c>
    </row>
    <row r="629" spans="1:8" x14ac:dyDescent="0.3">
      <c r="A629" s="1">
        <v>42900</v>
      </c>
      <c r="B629" s="2">
        <v>5243.29</v>
      </c>
      <c r="C629" s="2">
        <v>5283.6</v>
      </c>
      <c r="D629" s="2">
        <v>5314.96</v>
      </c>
      <c r="E629" s="2">
        <v>5243.29</v>
      </c>
      <c r="F629" s="3">
        <v>-3.5000000000000001E-3</v>
      </c>
      <c r="G629">
        <f>$G$2*Tabella3[[#This Row],[CHIUSURA]]/$B$2</f>
        <v>123.30508972812297</v>
      </c>
      <c r="H629" s="6">
        <f>LN(Tabella3[[#This Row],[NUM INDICE]]/G628)</f>
        <v>-3.5126066218362502E-3</v>
      </c>
    </row>
    <row r="630" spans="1:8" x14ac:dyDescent="0.3">
      <c r="A630" s="1">
        <v>42901</v>
      </c>
      <c r="B630" s="2">
        <v>5216.88</v>
      </c>
      <c r="C630" s="2">
        <v>5235.3599999999997</v>
      </c>
      <c r="D630" s="2">
        <v>5235.88</v>
      </c>
      <c r="E630" s="2">
        <v>5176.67</v>
      </c>
      <c r="F630" s="3">
        <v>-5.0000000000000001E-3</v>
      </c>
      <c r="G630">
        <f>$G$2*Tabella3[[#This Row],[CHIUSURA]]/$B$2</f>
        <v>122.68401261437954</v>
      </c>
      <c r="H630" s="6">
        <f>LN(Tabella3[[#This Row],[NUM INDICE]]/G629)</f>
        <v>-5.0496418545335079E-3</v>
      </c>
    </row>
    <row r="631" spans="1:8" x14ac:dyDescent="0.3">
      <c r="A631" s="1">
        <v>42902</v>
      </c>
      <c r="B631" s="2">
        <v>5263.31</v>
      </c>
      <c r="C631" s="2">
        <v>5243.53</v>
      </c>
      <c r="D631" s="2">
        <v>5273.68</v>
      </c>
      <c r="E631" s="2">
        <v>5236</v>
      </c>
      <c r="F631" s="3">
        <v>8.8999999999999999E-3</v>
      </c>
      <c r="G631">
        <f>$G$2*Tabella3[[#This Row],[CHIUSURA]]/$B$2</f>
        <v>123.77589487076375</v>
      </c>
      <c r="H631" s="6">
        <f>LN(Tabella3[[#This Row],[NUM INDICE]]/G630)</f>
        <v>8.8605843534714981E-3</v>
      </c>
    </row>
    <row r="632" spans="1:8" x14ac:dyDescent="0.3">
      <c r="A632" s="1">
        <v>42905</v>
      </c>
      <c r="B632" s="2">
        <v>5310.72</v>
      </c>
      <c r="C632" s="2">
        <v>5305.22</v>
      </c>
      <c r="D632" s="2">
        <v>5331.32</v>
      </c>
      <c r="E632" s="2">
        <v>5302.05</v>
      </c>
      <c r="F632" s="3">
        <v>8.9999999999999993E-3</v>
      </c>
      <c r="G632">
        <f>$G$2*Tabella3[[#This Row],[CHIUSURA]]/$B$2</f>
        <v>124.89082353273177</v>
      </c>
      <c r="H632" s="6">
        <f>LN(Tabella3[[#This Row],[NUM INDICE]]/G631)</f>
        <v>8.9673128782027864E-3</v>
      </c>
    </row>
    <row r="633" spans="1:8" x14ac:dyDescent="0.3">
      <c r="A633" s="1">
        <v>42906</v>
      </c>
      <c r="B633" s="2">
        <v>5293.65</v>
      </c>
      <c r="C633" s="2">
        <v>5330.58</v>
      </c>
      <c r="D633" s="2">
        <v>5339.55</v>
      </c>
      <c r="E633" s="2">
        <v>5293.65</v>
      </c>
      <c r="F633" s="3">
        <v>-3.2000000000000002E-3</v>
      </c>
      <c r="G633">
        <f>$G$2*Tabella3[[#This Row],[CHIUSURA]]/$B$2</f>
        <v>124.48939277424635</v>
      </c>
      <c r="H633" s="6">
        <f>LN(Tabella3[[#This Row],[NUM INDICE]]/G632)</f>
        <v>-3.2194302431595985E-3</v>
      </c>
    </row>
    <row r="634" spans="1:8" x14ac:dyDescent="0.3">
      <c r="A634" s="1">
        <v>42907</v>
      </c>
      <c r="B634" s="2">
        <v>5274.26</v>
      </c>
      <c r="C634" s="2">
        <v>5273</v>
      </c>
      <c r="D634" s="2">
        <v>5286.06</v>
      </c>
      <c r="E634" s="2">
        <v>5224.05</v>
      </c>
      <c r="F634" s="3">
        <v>-3.7000000000000002E-3</v>
      </c>
      <c r="G634">
        <f>$G$2*Tabella3[[#This Row],[CHIUSURA]]/$B$2</f>
        <v>124.0334031780523</v>
      </c>
      <c r="H634" s="6">
        <f>LN(Tabella3[[#This Row],[NUM INDICE]]/G633)</f>
        <v>-3.6696038779276069E-3</v>
      </c>
    </row>
    <row r="635" spans="1:8" x14ac:dyDescent="0.3">
      <c r="A635" s="1">
        <v>42908</v>
      </c>
      <c r="B635" s="2">
        <v>5281.93</v>
      </c>
      <c r="C635" s="2">
        <v>5259.55</v>
      </c>
      <c r="D635" s="2">
        <v>5286.46</v>
      </c>
      <c r="E635" s="2">
        <v>5232.82</v>
      </c>
      <c r="F635" s="3">
        <v>1.5E-3</v>
      </c>
      <c r="G635">
        <f>$G$2*Tabella3[[#This Row],[CHIUSURA]]/$B$2</f>
        <v>124.21377657685623</v>
      </c>
      <c r="H635" s="6">
        <f>LN(Tabella3[[#This Row],[NUM INDICE]]/G634)</f>
        <v>1.4531760701052027E-3</v>
      </c>
    </row>
    <row r="636" spans="1:8" x14ac:dyDescent="0.3">
      <c r="A636" s="1">
        <v>42909</v>
      </c>
      <c r="B636" s="2">
        <v>5266.12</v>
      </c>
      <c r="C636" s="2">
        <v>5273.24</v>
      </c>
      <c r="D636" s="2">
        <v>5283.88</v>
      </c>
      <c r="E636" s="2">
        <v>5247.52</v>
      </c>
      <c r="F636" s="3">
        <v>-3.0000000000000001E-3</v>
      </c>
      <c r="G636">
        <f>$G$2*Tabella3[[#This Row],[CHIUSURA]]/$B$2</f>
        <v>123.84197691126428</v>
      </c>
      <c r="H636" s="6">
        <f>LN(Tabella3[[#This Row],[NUM INDICE]]/G635)</f>
        <v>-2.9977127221474959E-3</v>
      </c>
    </row>
    <row r="637" spans="1:8" x14ac:dyDescent="0.3">
      <c r="A637" s="1">
        <v>42912</v>
      </c>
      <c r="B637" s="2">
        <v>5295.75</v>
      </c>
      <c r="C637" s="2">
        <v>5295.04</v>
      </c>
      <c r="D637" s="2">
        <v>5323.73</v>
      </c>
      <c r="E637" s="2">
        <v>5289.56</v>
      </c>
      <c r="F637" s="3">
        <v>5.5999999999999999E-3</v>
      </c>
      <c r="G637">
        <f>$G$2*Tabella3[[#This Row],[CHIUSURA]]/$B$2</f>
        <v>124.53877792906881</v>
      </c>
      <c r="H637" s="6">
        <f>LN(Tabella3[[#This Row],[NUM INDICE]]/G636)</f>
        <v>5.6107635733018942E-3</v>
      </c>
    </row>
    <row r="638" spans="1:8" x14ac:dyDescent="0.3">
      <c r="A638" s="1">
        <v>42913</v>
      </c>
      <c r="B638" s="2">
        <v>5258.58</v>
      </c>
      <c r="C638" s="2">
        <v>5282.87</v>
      </c>
      <c r="D638" s="2">
        <v>5284.96</v>
      </c>
      <c r="E638" s="2">
        <v>5237.67</v>
      </c>
      <c r="F638" s="3">
        <v>-7.0000000000000001E-3</v>
      </c>
      <c r="G638">
        <f>$G$2*Tabella3[[#This Row],[CHIUSURA]]/$B$2</f>
        <v>123.66466068871127</v>
      </c>
      <c r="H638" s="6">
        <f>LN(Tabella3[[#This Row],[NUM INDICE]]/G637)</f>
        <v>-7.0435837562907843E-3</v>
      </c>
    </row>
    <row r="639" spans="1:8" x14ac:dyDescent="0.3">
      <c r="A639" s="1">
        <v>42914</v>
      </c>
      <c r="B639" s="2">
        <v>5252.9</v>
      </c>
      <c r="C639" s="2">
        <v>5235.83</v>
      </c>
      <c r="D639" s="2">
        <v>5273.95</v>
      </c>
      <c r="E639" s="2">
        <v>5203.8999999999996</v>
      </c>
      <c r="F639" s="3">
        <v>-1.1000000000000001E-3</v>
      </c>
      <c r="G639">
        <f>$G$2*Tabella3[[#This Row],[CHIUSURA]]/$B$2</f>
        <v>123.5310856032867</v>
      </c>
      <c r="H639" s="6">
        <f>LN(Tabella3[[#This Row],[NUM INDICE]]/G638)</f>
        <v>-1.0807232764246362E-3</v>
      </c>
    </row>
    <row r="640" spans="1:8" x14ac:dyDescent="0.3">
      <c r="A640" s="1">
        <v>42915</v>
      </c>
      <c r="B640" s="2">
        <v>5154.3500000000004</v>
      </c>
      <c r="C640" s="2">
        <v>5268.23</v>
      </c>
      <c r="D640" s="2">
        <v>5272.94</v>
      </c>
      <c r="E640" s="2">
        <v>5143.82</v>
      </c>
      <c r="F640" s="3">
        <v>-1.8800000000000001E-2</v>
      </c>
      <c r="G640">
        <f>$G$2*Tabella3[[#This Row],[CHIUSURA]]/$B$2</f>
        <v>121.21351083768982</v>
      </c>
      <c r="H640" s="6">
        <f>LN(Tabella3[[#This Row],[NUM INDICE]]/G639)</f>
        <v>-1.8939286704568226E-2</v>
      </c>
    </row>
    <row r="641" spans="1:8" x14ac:dyDescent="0.3">
      <c r="A641" s="1">
        <v>42916</v>
      </c>
      <c r="B641" s="2">
        <v>5120.68</v>
      </c>
      <c r="C641" s="2">
        <v>5157.59</v>
      </c>
      <c r="D641" s="2">
        <v>5192.3900000000003</v>
      </c>
      <c r="E641" s="2">
        <v>5117.2299999999996</v>
      </c>
      <c r="F641" s="3">
        <v>-6.4999999999999997E-3</v>
      </c>
      <c r="G641">
        <f>$G$2*Tabella3[[#This Row],[CHIUSURA]]/$B$2</f>
        <v>120.42170218870302</v>
      </c>
      <c r="H641" s="6">
        <f>LN(Tabella3[[#This Row],[NUM INDICE]]/G640)</f>
        <v>-6.5537756125280903E-3</v>
      </c>
    </row>
    <row r="642" spans="1:8" x14ac:dyDescent="0.3">
      <c r="A642" s="1">
        <v>42919</v>
      </c>
      <c r="B642" s="2">
        <v>5195.72</v>
      </c>
      <c r="C642" s="2">
        <v>5151.1899999999996</v>
      </c>
      <c r="D642" s="2">
        <v>5200.7299999999996</v>
      </c>
      <c r="E642" s="2">
        <v>5151.1899999999996</v>
      </c>
      <c r="F642" s="3">
        <v>1.47E-2</v>
      </c>
      <c r="G642">
        <f>$G$2*Tabella3[[#This Row],[CHIUSURA]]/$B$2</f>
        <v>122.18639838769228</v>
      </c>
      <c r="H642" s="6">
        <f>LN(Tabella3[[#This Row],[NUM INDICE]]/G641)</f>
        <v>1.4547967017896032E-2</v>
      </c>
    </row>
    <row r="643" spans="1:8" x14ac:dyDescent="0.3">
      <c r="A643" s="1">
        <v>42920</v>
      </c>
      <c r="B643" s="2">
        <v>5174.8999999999996</v>
      </c>
      <c r="C643" s="2">
        <v>5170.54</v>
      </c>
      <c r="D643" s="2">
        <v>5197.8100000000004</v>
      </c>
      <c r="E643" s="2">
        <v>5165.8599999999997</v>
      </c>
      <c r="F643" s="3">
        <v>-4.0000000000000001E-3</v>
      </c>
      <c r="G643">
        <f>$G$2*Tabella3[[#This Row],[CHIUSURA]]/$B$2</f>
        <v>121.69677985273816</v>
      </c>
      <c r="H643" s="6">
        <f>LN(Tabella3[[#This Row],[NUM INDICE]]/G642)</f>
        <v>-4.0151944572827617E-3</v>
      </c>
    </row>
    <row r="644" spans="1:8" x14ac:dyDescent="0.3">
      <c r="A644" s="1">
        <v>42921</v>
      </c>
      <c r="B644" s="2">
        <v>5180.1000000000004</v>
      </c>
      <c r="C644" s="2">
        <v>5174.79</v>
      </c>
      <c r="D644" s="2">
        <v>5192.51</v>
      </c>
      <c r="E644" s="2">
        <v>5160.8599999999997</v>
      </c>
      <c r="F644" s="3">
        <v>1E-3</v>
      </c>
      <c r="G644">
        <f>$G$2*Tabella3[[#This Row],[CHIUSURA]]/$B$2</f>
        <v>121.81906690277475</v>
      </c>
      <c r="H644" s="6">
        <f>LN(Tabella3[[#This Row],[NUM INDICE]]/G643)</f>
        <v>1.0043458111268254E-3</v>
      </c>
    </row>
    <row r="645" spans="1:8" x14ac:dyDescent="0.3">
      <c r="A645" s="1">
        <v>42922</v>
      </c>
      <c r="B645" s="2">
        <v>5152.3999999999996</v>
      </c>
      <c r="C645" s="2">
        <v>5177.21</v>
      </c>
      <c r="D645" s="2">
        <v>5177.62</v>
      </c>
      <c r="E645" s="2">
        <v>5111.16</v>
      </c>
      <c r="F645" s="3">
        <v>-5.3E-3</v>
      </c>
      <c r="G645">
        <f>$G$2*Tabella3[[#This Row],[CHIUSURA]]/$B$2</f>
        <v>121.16765319392609</v>
      </c>
      <c r="H645" s="6">
        <f>LN(Tabella3[[#This Row],[NUM INDICE]]/G644)</f>
        <v>-5.3617355645615757E-3</v>
      </c>
    </row>
    <row r="646" spans="1:8" x14ac:dyDescent="0.3">
      <c r="A646" s="1">
        <v>42923</v>
      </c>
      <c r="B646" s="2">
        <v>5145.16</v>
      </c>
      <c r="C646" s="2">
        <v>5149.79</v>
      </c>
      <c r="D646" s="2">
        <v>5155.42</v>
      </c>
      <c r="E646" s="2">
        <v>5125.99</v>
      </c>
      <c r="F646" s="3">
        <v>-1.4E-3</v>
      </c>
      <c r="G646">
        <f>$G$2*Tabella3[[#This Row],[CHIUSURA]]/$B$2</f>
        <v>120.99739199349057</v>
      </c>
      <c r="H646" s="6">
        <f>LN(Tabella3[[#This Row],[NUM INDICE]]/G645)</f>
        <v>-1.4061585837731624E-3</v>
      </c>
    </row>
    <row r="647" spans="1:8" x14ac:dyDescent="0.3">
      <c r="A647" s="1">
        <v>42926</v>
      </c>
      <c r="B647" s="2">
        <v>5165.6400000000003</v>
      </c>
      <c r="C647" s="2">
        <v>5160.7</v>
      </c>
      <c r="D647" s="2">
        <v>5179.34</v>
      </c>
      <c r="E647" s="2">
        <v>5147.67</v>
      </c>
      <c r="F647" s="3">
        <v>4.0000000000000001E-3</v>
      </c>
      <c r="G647">
        <f>$G$2*Tabella3[[#This Row],[CHIUSURA]]/$B$2</f>
        <v>121.47901483671153</v>
      </c>
      <c r="H647" s="6">
        <f>LN(Tabella3[[#This Row],[NUM INDICE]]/G646)</f>
        <v>3.9725388782658431E-3</v>
      </c>
    </row>
    <row r="648" spans="1:8" x14ac:dyDescent="0.3">
      <c r="A648" s="1">
        <v>42927</v>
      </c>
      <c r="B648" s="2">
        <v>5140.6000000000004</v>
      </c>
      <c r="C648" s="2">
        <v>5172.03</v>
      </c>
      <c r="D648" s="2">
        <v>5186.4399999999996</v>
      </c>
      <c r="E648" s="2">
        <v>5135.95</v>
      </c>
      <c r="F648" s="3">
        <v>-4.7999999999999996E-3</v>
      </c>
      <c r="G648">
        <f>$G$2*Tabella3[[#This Row],[CHIUSURA]]/$B$2</f>
        <v>120.89015565730466</v>
      </c>
      <c r="H648" s="6">
        <f>LN(Tabella3[[#This Row],[NUM INDICE]]/G647)</f>
        <v>-4.8592016622982081E-3</v>
      </c>
    </row>
    <row r="649" spans="1:8" x14ac:dyDescent="0.3">
      <c r="A649" s="1">
        <v>42928</v>
      </c>
      <c r="B649" s="2">
        <v>5222.13</v>
      </c>
      <c r="C649" s="2">
        <v>5158.2299999999996</v>
      </c>
      <c r="D649" s="2">
        <v>5239.0200000000004</v>
      </c>
      <c r="E649" s="2">
        <v>5157.84</v>
      </c>
      <c r="F649" s="3">
        <v>1.5900000000000001E-2</v>
      </c>
      <c r="G649">
        <f>$G$2*Tabella3[[#This Row],[CHIUSURA]]/$B$2</f>
        <v>122.8074755014357</v>
      </c>
      <c r="H649" s="6">
        <f>LN(Tabella3[[#This Row],[NUM INDICE]]/G648)</f>
        <v>1.57355604714489E-2</v>
      </c>
    </row>
    <row r="650" spans="1:8" x14ac:dyDescent="0.3">
      <c r="A650" s="1">
        <v>42929</v>
      </c>
      <c r="B650" s="2">
        <v>5235.3999999999996</v>
      </c>
      <c r="C650" s="2">
        <v>5228.93</v>
      </c>
      <c r="D650" s="2">
        <v>5259.47</v>
      </c>
      <c r="E650" s="2">
        <v>5221.58</v>
      </c>
      <c r="F650" s="3">
        <v>2.5000000000000001E-3</v>
      </c>
      <c r="G650">
        <f>$G$2*Tabella3[[#This Row],[CHIUSURA]]/$B$2</f>
        <v>123.11954264643285</v>
      </c>
      <c r="H650" s="6">
        <f>LN(Tabella3[[#This Row],[NUM INDICE]]/G649)</f>
        <v>2.5378855470687542E-3</v>
      </c>
    </row>
    <row r="651" spans="1:8" x14ac:dyDescent="0.3">
      <c r="A651" s="1">
        <v>42930</v>
      </c>
      <c r="B651" s="2">
        <v>5235.3100000000004</v>
      </c>
      <c r="C651" s="2">
        <v>5246.2</v>
      </c>
      <c r="D651" s="2">
        <v>5246.78</v>
      </c>
      <c r="E651" s="2">
        <v>5215.9799999999996</v>
      </c>
      <c r="F651" s="3">
        <v>0</v>
      </c>
      <c r="G651">
        <f>$G$2*Tabella3[[#This Row],[CHIUSURA]]/$B$2</f>
        <v>123.11742613979763</v>
      </c>
      <c r="H651" s="6">
        <f>LN(Tabella3[[#This Row],[NUM INDICE]]/G650)</f>
        <v>-1.7190811320469079E-5</v>
      </c>
    </row>
    <row r="652" spans="1:8" x14ac:dyDescent="0.3">
      <c r="A652" s="1">
        <v>42933</v>
      </c>
      <c r="B652" s="2">
        <v>5230.17</v>
      </c>
      <c r="C652" s="2">
        <v>5238.41</v>
      </c>
      <c r="D652" s="2">
        <v>5246.23</v>
      </c>
      <c r="E652" s="2">
        <v>5214.3100000000004</v>
      </c>
      <c r="F652" s="3">
        <v>-1E-3</v>
      </c>
      <c r="G652">
        <f>$G$2*Tabella3[[#This Row],[CHIUSURA]]/$B$2</f>
        <v>122.99655009418454</v>
      </c>
      <c r="H652" s="6">
        <f>LN(Tabella3[[#This Row],[NUM INDICE]]/G651)</f>
        <v>-9.8227705051002643E-4</v>
      </c>
    </row>
    <row r="653" spans="1:8" x14ac:dyDescent="0.3">
      <c r="A653" s="1">
        <v>42934</v>
      </c>
      <c r="B653" s="2">
        <v>5173.2700000000004</v>
      </c>
      <c r="C653" s="2">
        <v>5219.67</v>
      </c>
      <c r="D653" s="2">
        <v>5233.1499999999996</v>
      </c>
      <c r="E653" s="2">
        <v>5164.63</v>
      </c>
      <c r="F653" s="3">
        <v>-1.09E-2</v>
      </c>
      <c r="G653">
        <f>$G$2*Tabella3[[#This Row],[CHIUSURA]]/$B$2</f>
        <v>121.65844756589981</v>
      </c>
      <c r="H653" s="6">
        <f>LN(Tabella3[[#This Row],[NUM INDICE]]/G652)</f>
        <v>-1.0938798584692558E-2</v>
      </c>
    </row>
    <row r="654" spans="1:8" x14ac:dyDescent="0.3">
      <c r="A654" s="1">
        <v>42935</v>
      </c>
      <c r="B654" s="2">
        <v>5216.07</v>
      </c>
      <c r="C654" s="2">
        <v>5196.13</v>
      </c>
      <c r="D654" s="2">
        <v>5218.99</v>
      </c>
      <c r="E654" s="2">
        <v>5174.29</v>
      </c>
      <c r="F654" s="3">
        <v>8.3000000000000001E-3</v>
      </c>
      <c r="G654">
        <f>$G$2*Tabella3[[#This Row],[CHIUSURA]]/$B$2</f>
        <v>122.66496405466231</v>
      </c>
      <c r="H654" s="6">
        <f>LN(Tabella3[[#This Row],[NUM INDICE]]/G653)</f>
        <v>8.2392610357152167E-3</v>
      </c>
    </row>
    <row r="655" spans="1:8" x14ac:dyDescent="0.3">
      <c r="A655" s="1">
        <v>42936</v>
      </c>
      <c r="B655" s="2">
        <v>5199.22</v>
      </c>
      <c r="C655" s="2">
        <v>5239.46</v>
      </c>
      <c r="D655" s="2">
        <v>5251.25</v>
      </c>
      <c r="E655" s="2">
        <v>5177.7299999999996</v>
      </c>
      <c r="F655" s="3">
        <v>-3.2000000000000002E-3</v>
      </c>
      <c r="G655">
        <f>$G$2*Tabella3[[#This Row],[CHIUSURA]]/$B$2</f>
        <v>122.26870697906304</v>
      </c>
      <c r="H655" s="6">
        <f>LN(Tabella3[[#This Row],[NUM INDICE]]/G654)</f>
        <v>-3.2356304434433456E-3</v>
      </c>
    </row>
    <row r="656" spans="1:8" x14ac:dyDescent="0.3">
      <c r="A656" s="1">
        <v>42937</v>
      </c>
      <c r="B656" s="2">
        <v>5117.66</v>
      </c>
      <c r="C656" s="2">
        <v>5188.92</v>
      </c>
      <c r="D656" s="2">
        <v>5208.8500000000004</v>
      </c>
      <c r="E656" s="2">
        <v>5095.12</v>
      </c>
      <c r="F656" s="3">
        <v>-1.5699999999999999E-2</v>
      </c>
      <c r="G656">
        <f>$G$2*Tabella3[[#This Row],[CHIUSURA]]/$B$2</f>
        <v>120.35068163272025</v>
      </c>
      <c r="H656" s="6">
        <f>LN(Tabella3[[#This Row],[NUM INDICE]]/G655)</f>
        <v>-1.5811311005453924E-2</v>
      </c>
    </row>
    <row r="657" spans="1:8" x14ac:dyDescent="0.3">
      <c r="A657" s="1">
        <v>42940</v>
      </c>
      <c r="B657" s="2">
        <v>5127.7</v>
      </c>
      <c r="C657" s="2">
        <v>5133.68</v>
      </c>
      <c r="D657" s="2">
        <v>5143.4799999999996</v>
      </c>
      <c r="E657" s="2">
        <v>5094.3599999999997</v>
      </c>
      <c r="F657" s="3">
        <v>2E-3</v>
      </c>
      <c r="G657">
        <f>$G$2*Tabella3[[#This Row],[CHIUSURA]]/$B$2</f>
        <v>120.5867897062524</v>
      </c>
      <c r="H657" s="6">
        <f>LN(Tabella3[[#This Row],[NUM INDICE]]/G656)</f>
        <v>1.9599122361441822E-3</v>
      </c>
    </row>
    <row r="658" spans="1:8" x14ac:dyDescent="0.3">
      <c r="A658" s="1">
        <v>42941</v>
      </c>
      <c r="B658" s="2">
        <v>5161.08</v>
      </c>
      <c r="C658" s="2">
        <v>5130.53</v>
      </c>
      <c r="D658" s="2">
        <v>5193.1899999999996</v>
      </c>
      <c r="E658" s="2">
        <v>5130.53</v>
      </c>
      <c r="F658" s="3">
        <v>6.4999999999999997E-3</v>
      </c>
      <c r="G658">
        <f>$G$2*Tabella3[[#This Row],[CHIUSURA]]/$B$2</f>
        <v>121.37177850052559</v>
      </c>
      <c r="H658" s="6">
        <f>LN(Tabella3[[#This Row],[NUM INDICE]]/G657)</f>
        <v>6.4886443514300431E-3</v>
      </c>
    </row>
    <row r="659" spans="1:8" x14ac:dyDescent="0.3">
      <c r="A659" s="1">
        <v>42942</v>
      </c>
      <c r="B659" s="2">
        <v>5190.17</v>
      </c>
      <c r="C659" s="2">
        <v>5162.24</v>
      </c>
      <c r="D659" s="2">
        <v>5208.33</v>
      </c>
      <c r="E659" s="2">
        <v>5158.79</v>
      </c>
      <c r="F659" s="3">
        <v>5.5999999999999999E-3</v>
      </c>
      <c r="G659">
        <f>$G$2*Tabella3[[#This Row],[CHIUSURA]]/$B$2</f>
        <v>122.05588047851863</v>
      </c>
      <c r="H659" s="6">
        <f>LN(Tabella3[[#This Row],[NUM INDICE]]/G658)</f>
        <v>5.6205920216285338E-3</v>
      </c>
    </row>
    <row r="660" spans="1:8" x14ac:dyDescent="0.3">
      <c r="A660" s="1">
        <v>42943</v>
      </c>
      <c r="B660" s="2">
        <v>5186.95</v>
      </c>
      <c r="C660" s="2">
        <v>5181.1499999999996</v>
      </c>
      <c r="D660" s="2">
        <v>5218.5600000000004</v>
      </c>
      <c r="E660" s="2">
        <v>5172.78</v>
      </c>
      <c r="F660" s="3">
        <v>-5.9999999999999995E-4</v>
      </c>
      <c r="G660">
        <f>$G$2*Tabella3[[#This Row],[CHIUSURA]]/$B$2</f>
        <v>121.98015657445752</v>
      </c>
      <c r="H660" s="6">
        <f>LN(Tabella3[[#This Row],[NUM INDICE]]/G659)</f>
        <v>-6.2059610052616634E-4</v>
      </c>
    </row>
    <row r="661" spans="1:8" x14ac:dyDescent="0.3">
      <c r="A661" s="1">
        <v>42944</v>
      </c>
      <c r="B661" s="2">
        <v>5131.3900000000003</v>
      </c>
      <c r="C661" s="2">
        <v>5144.03</v>
      </c>
      <c r="D661" s="2">
        <v>5144.03</v>
      </c>
      <c r="E661" s="2">
        <v>5105.72</v>
      </c>
      <c r="F661" s="3">
        <v>-1.0699999999999999E-2</v>
      </c>
      <c r="G661">
        <f>$G$2*Tabella3[[#This Row],[CHIUSURA]]/$B$2</f>
        <v>120.67356647829759</v>
      </c>
      <c r="H661" s="6">
        <f>LN(Tabella3[[#This Row],[NUM INDICE]]/G660)</f>
        <v>-1.0769278192830382E-2</v>
      </c>
    </row>
    <row r="662" spans="1:8" x14ac:dyDescent="0.3">
      <c r="A662" s="1">
        <v>42947</v>
      </c>
      <c r="B662" s="2">
        <v>5093.7700000000004</v>
      </c>
      <c r="C662" s="2">
        <v>5127.63</v>
      </c>
      <c r="D662" s="2">
        <v>5148.1499999999996</v>
      </c>
      <c r="E662" s="2">
        <v>5092.1400000000003</v>
      </c>
      <c r="F662" s="3">
        <v>-7.3000000000000001E-3</v>
      </c>
      <c r="G662">
        <f>$G$2*Tabella3[[#This Row],[CHIUSURA]]/$B$2</f>
        <v>119.78886670476381</v>
      </c>
      <c r="H662" s="6">
        <f>LN(Tabella3[[#This Row],[NUM INDICE]]/G661)</f>
        <v>-7.3583532669530792E-3</v>
      </c>
    </row>
    <row r="663" spans="1:8" x14ac:dyDescent="0.3">
      <c r="A663" s="1">
        <v>42948</v>
      </c>
      <c r="B663" s="2">
        <v>5127.03</v>
      </c>
      <c r="C663" s="2">
        <v>5116.8999999999996</v>
      </c>
      <c r="D663" s="2">
        <v>5148.49</v>
      </c>
      <c r="E663" s="2">
        <v>5087.38</v>
      </c>
      <c r="F663" s="3">
        <v>6.4999999999999997E-3</v>
      </c>
      <c r="G663">
        <f>$G$2*Tabella3[[#This Row],[CHIUSURA]]/$B$2</f>
        <v>120.57103349018999</v>
      </c>
      <c r="H663" s="6">
        <f>LN(Tabella3[[#This Row],[NUM INDICE]]/G662)</f>
        <v>6.5083197798215565E-3</v>
      </c>
    </row>
    <row r="664" spans="1:8" x14ac:dyDescent="0.3">
      <c r="A664" s="1">
        <v>42949</v>
      </c>
      <c r="B664" s="2">
        <v>5107.25</v>
      </c>
      <c r="C664" s="2">
        <v>5122.38</v>
      </c>
      <c r="D664" s="2">
        <v>5135.1400000000003</v>
      </c>
      <c r="E664" s="2">
        <v>5094.6400000000003</v>
      </c>
      <c r="F664" s="3">
        <v>-3.8999999999999998E-3</v>
      </c>
      <c r="G664">
        <f>$G$2*Tabella3[[#This Row],[CHIUSURA]]/$B$2</f>
        <v>120.1058723652432</v>
      </c>
      <c r="H664" s="6">
        <f>LN(Tabella3[[#This Row],[NUM INDICE]]/G663)</f>
        <v>-3.8654452738916024E-3</v>
      </c>
    </row>
    <row r="665" spans="1:8" x14ac:dyDescent="0.3">
      <c r="A665" s="1">
        <v>42950</v>
      </c>
      <c r="B665" s="2">
        <v>5130.49</v>
      </c>
      <c r="C665" s="2">
        <v>5097.1400000000003</v>
      </c>
      <c r="D665" s="2">
        <v>5142.91</v>
      </c>
      <c r="E665" s="2">
        <v>5084.2</v>
      </c>
      <c r="F665" s="3">
        <v>4.5999999999999999E-3</v>
      </c>
      <c r="G665">
        <f>$G$2*Tabella3[[#This Row],[CHIUSURA]]/$B$2</f>
        <v>120.65240141194509</v>
      </c>
      <c r="H665" s="6">
        <f>LN(Tabella3[[#This Row],[NUM INDICE]]/G664)</f>
        <v>4.540072304836002E-3</v>
      </c>
    </row>
    <row r="666" spans="1:8" x14ac:dyDescent="0.3">
      <c r="A666" s="1">
        <v>42951</v>
      </c>
      <c r="B666" s="2">
        <v>5203.4399999999996</v>
      </c>
      <c r="C666" s="2">
        <v>5122.3999999999996</v>
      </c>
      <c r="D666" s="2">
        <v>5216.3999999999996</v>
      </c>
      <c r="E666" s="2">
        <v>5118.6099999999997</v>
      </c>
      <c r="F666" s="3">
        <v>1.4200000000000001E-2</v>
      </c>
      <c r="G666">
        <f>$G$2*Tabella3[[#This Row],[CHIUSURA]]/$B$2</f>
        <v>122.36794762351579</v>
      </c>
      <c r="H666" s="6">
        <f>LN(Tabella3[[#This Row],[NUM INDICE]]/G665)</f>
        <v>1.411877413834605E-2</v>
      </c>
    </row>
    <row r="667" spans="1:8" x14ac:dyDescent="0.3">
      <c r="A667" s="1">
        <v>42954</v>
      </c>
      <c r="B667" s="2">
        <v>5207.8900000000003</v>
      </c>
      <c r="C667" s="2">
        <v>5210.7299999999996</v>
      </c>
      <c r="D667" s="2">
        <v>5220.59</v>
      </c>
      <c r="E667" s="2">
        <v>5195.26</v>
      </c>
      <c r="F667" s="3">
        <v>8.9999999999999998E-4</v>
      </c>
      <c r="G667">
        <f>$G$2*Tabella3[[#This Row],[CHIUSURA]]/$B$2</f>
        <v>122.47259711825865</v>
      </c>
      <c r="H667" s="6">
        <f>LN(Tabella3[[#This Row],[NUM INDICE]]/G666)</f>
        <v>8.5483800263501267E-4</v>
      </c>
    </row>
    <row r="668" spans="1:8" x14ac:dyDescent="0.3">
      <c r="A668" s="1">
        <v>42955</v>
      </c>
      <c r="B668" s="2">
        <v>5218.8900000000003</v>
      </c>
      <c r="C668" s="2">
        <v>5200.2</v>
      </c>
      <c r="D668" s="2">
        <v>5231.6499999999996</v>
      </c>
      <c r="E668" s="2">
        <v>5191.38</v>
      </c>
      <c r="F668" s="3">
        <v>2.0999999999999999E-3</v>
      </c>
      <c r="G668">
        <f>$G$2*Tabella3[[#This Row],[CHIUSURA]]/$B$2</f>
        <v>122.73128126256677</v>
      </c>
      <c r="H668" s="6">
        <f>LN(Tabella3[[#This Row],[NUM INDICE]]/G667)</f>
        <v>2.1099522730711599E-3</v>
      </c>
    </row>
    <row r="669" spans="1:8" x14ac:dyDescent="0.3">
      <c r="A669" s="1">
        <v>42956</v>
      </c>
      <c r="B669" s="2">
        <v>5145.7</v>
      </c>
      <c r="C669" s="2">
        <v>5182.05</v>
      </c>
      <c r="D669" s="2">
        <v>5183.37</v>
      </c>
      <c r="E669" s="2">
        <v>5122.5</v>
      </c>
      <c r="F669" s="3">
        <v>-1.4E-2</v>
      </c>
      <c r="G669">
        <f>$G$2*Tabella3[[#This Row],[CHIUSURA]]/$B$2</f>
        <v>121.01009103330206</v>
      </c>
      <c r="H669" s="6">
        <f>LN(Tabella3[[#This Row],[NUM INDICE]]/G668)</f>
        <v>-1.4123321151295816E-2</v>
      </c>
    </row>
    <row r="670" spans="1:8" x14ac:dyDescent="0.3">
      <c r="A670" s="1">
        <v>42957</v>
      </c>
      <c r="B670" s="2">
        <v>5115.2299999999996</v>
      </c>
      <c r="C670" s="2">
        <v>5140.99</v>
      </c>
      <c r="D670" s="2">
        <v>5148.47</v>
      </c>
      <c r="E670" s="2">
        <v>5096.1899999999996</v>
      </c>
      <c r="F670" s="3">
        <v>-5.8999999999999999E-3</v>
      </c>
      <c r="G670">
        <f>$G$2*Tabella3[[#This Row],[CHIUSURA]]/$B$2</f>
        <v>120.29353595356854</v>
      </c>
      <c r="H670" s="6">
        <f>LN(Tabella3[[#This Row],[NUM INDICE]]/G669)</f>
        <v>-5.9390502736579049E-3</v>
      </c>
    </row>
    <row r="671" spans="1:8" x14ac:dyDescent="0.3">
      <c r="A671" s="1">
        <v>42958</v>
      </c>
      <c r="B671" s="2">
        <v>5060.92</v>
      </c>
      <c r="C671" s="2">
        <v>5081.92</v>
      </c>
      <c r="D671" s="2">
        <v>5086.0600000000004</v>
      </c>
      <c r="E671" s="2">
        <v>5046.75</v>
      </c>
      <c r="F671" s="3">
        <v>-1.06E-2</v>
      </c>
      <c r="G671">
        <f>$G$2*Tabella3[[#This Row],[CHIUSURA]]/$B$2</f>
        <v>119.01634178289815</v>
      </c>
      <c r="H671" s="6">
        <f>LN(Tabella3[[#This Row],[NUM INDICE]]/G670)</f>
        <v>-1.0674079225290367E-2</v>
      </c>
    </row>
    <row r="672" spans="1:8" x14ac:dyDescent="0.3">
      <c r="A672" s="1">
        <v>42961</v>
      </c>
      <c r="B672" s="2">
        <v>5121.67</v>
      </c>
      <c r="C672" s="2">
        <v>5082.87</v>
      </c>
      <c r="D672" s="2">
        <v>5136.1899999999996</v>
      </c>
      <c r="E672" s="2">
        <v>5080.01</v>
      </c>
      <c r="F672" s="3">
        <v>1.2E-2</v>
      </c>
      <c r="G672">
        <f>$G$2*Tabella3[[#This Row],[CHIUSURA]]/$B$2</f>
        <v>120.44498376169076</v>
      </c>
      <c r="H672" s="6">
        <f>LN(Tabella3[[#This Row],[NUM INDICE]]/G671)</f>
        <v>1.1932272789664567E-2</v>
      </c>
    </row>
    <row r="673" spans="1:8" x14ac:dyDescent="0.3">
      <c r="A673" s="1">
        <v>42962</v>
      </c>
      <c r="B673" s="2">
        <v>5140.25</v>
      </c>
      <c r="C673" s="2">
        <v>5141.0200000000004</v>
      </c>
      <c r="D673" s="2">
        <v>5158.5</v>
      </c>
      <c r="E673" s="2">
        <v>5123.97</v>
      </c>
      <c r="F673" s="3">
        <v>3.5999999999999999E-3</v>
      </c>
      <c r="G673">
        <f>$G$2*Tabella3[[#This Row],[CHIUSURA]]/$B$2</f>
        <v>120.88192479816757</v>
      </c>
      <c r="H673" s="6">
        <f>LN(Tabella3[[#This Row],[NUM INDICE]]/G672)</f>
        <v>3.6211586726392487E-3</v>
      </c>
    </row>
    <row r="674" spans="1:8" x14ac:dyDescent="0.3">
      <c r="A674" s="1">
        <v>42963</v>
      </c>
      <c r="B674" s="2">
        <v>5176.6099999999997</v>
      </c>
      <c r="C674" s="2">
        <v>5159.1000000000004</v>
      </c>
      <c r="D674" s="2">
        <v>5200.16</v>
      </c>
      <c r="E674" s="2">
        <v>5159.1000000000004</v>
      </c>
      <c r="F674" s="3">
        <v>7.1000000000000004E-3</v>
      </c>
      <c r="G674">
        <f>$G$2*Tabella3[[#This Row],[CHIUSURA]]/$B$2</f>
        <v>121.73699347880788</v>
      </c>
      <c r="H674" s="6">
        <f>LN(Tabella3[[#This Row],[NUM INDICE]]/G673)</f>
        <v>7.0486854609433927E-3</v>
      </c>
    </row>
    <row r="675" spans="1:8" x14ac:dyDescent="0.3">
      <c r="A675" s="1">
        <v>42964</v>
      </c>
      <c r="B675" s="2">
        <v>5146.8500000000004</v>
      </c>
      <c r="C675" s="2">
        <v>5164.54</v>
      </c>
      <c r="D675" s="2">
        <v>5180.26</v>
      </c>
      <c r="E675" s="2">
        <v>5137.42</v>
      </c>
      <c r="F675" s="3">
        <v>-5.7000000000000002E-3</v>
      </c>
      <c r="G675">
        <f>$G$2*Tabella3[[#This Row],[CHIUSURA]]/$B$2</f>
        <v>121.03713528475247</v>
      </c>
      <c r="H675" s="6">
        <f>LN(Tabella3[[#This Row],[NUM INDICE]]/G674)</f>
        <v>-5.7655248217785039E-3</v>
      </c>
    </row>
    <row r="676" spans="1:8" x14ac:dyDescent="0.3">
      <c r="A676" s="1">
        <v>42965</v>
      </c>
      <c r="B676" s="2">
        <v>5114.1499999999996</v>
      </c>
      <c r="C676" s="2">
        <v>5103.47</v>
      </c>
      <c r="D676" s="2">
        <v>5117.04</v>
      </c>
      <c r="E676" s="2">
        <v>5074.45</v>
      </c>
      <c r="F676" s="3">
        <v>-6.4000000000000003E-3</v>
      </c>
      <c r="G676">
        <f>$G$2*Tabella3[[#This Row],[CHIUSURA]]/$B$2</f>
        <v>120.26813787394556</v>
      </c>
      <c r="H676" s="6">
        <f>LN(Tabella3[[#This Row],[NUM INDICE]]/G675)</f>
        <v>-6.3736693693407596E-3</v>
      </c>
    </row>
    <row r="677" spans="1:8" x14ac:dyDescent="0.3">
      <c r="A677" s="1">
        <v>42968</v>
      </c>
      <c r="B677" s="2">
        <v>5087.59</v>
      </c>
      <c r="C677" s="2">
        <v>5091.3100000000004</v>
      </c>
      <c r="D677" s="2">
        <v>5105.9399999999996</v>
      </c>
      <c r="E677" s="2">
        <v>5066.1899999999996</v>
      </c>
      <c r="F677" s="3">
        <v>-5.1999999999999998E-3</v>
      </c>
      <c r="G677">
        <f>$G$2*Tabella3[[#This Row],[CHIUSURA]]/$B$2</f>
        <v>119.6435332491434</v>
      </c>
      <c r="H677" s="6">
        <f>LN(Tabella3[[#This Row],[NUM INDICE]]/G676)</f>
        <v>-5.2069666564677746E-3</v>
      </c>
    </row>
    <row r="678" spans="1:8" x14ac:dyDescent="0.3">
      <c r="A678" s="1">
        <v>42969</v>
      </c>
      <c r="B678" s="2">
        <v>5131.8599999999997</v>
      </c>
      <c r="C678" s="2">
        <v>5112.13</v>
      </c>
      <c r="D678" s="2">
        <v>5137.54</v>
      </c>
      <c r="E678" s="2">
        <v>5101.68</v>
      </c>
      <c r="F678" s="3">
        <v>8.6999999999999994E-3</v>
      </c>
      <c r="G678">
        <f>$G$2*Tabella3[[#This Row],[CHIUSURA]]/$B$2</f>
        <v>120.68461934628164</v>
      </c>
      <c r="H678" s="6">
        <f>LN(Tabella3[[#This Row],[NUM INDICE]]/G677)</f>
        <v>8.6639255384203789E-3</v>
      </c>
    </row>
    <row r="679" spans="1:8" x14ac:dyDescent="0.3">
      <c r="A679" s="1">
        <v>42970</v>
      </c>
      <c r="B679" s="2">
        <v>5115.3900000000003</v>
      </c>
      <c r="C679" s="2">
        <v>5125.03</v>
      </c>
      <c r="D679" s="2">
        <v>5149.08</v>
      </c>
      <c r="E679" s="2">
        <v>5105.55</v>
      </c>
      <c r="F679" s="3">
        <v>-3.2000000000000002E-3</v>
      </c>
      <c r="G679">
        <f>$G$2*Tabella3[[#This Row],[CHIUSURA]]/$B$2</f>
        <v>120.29729863203123</v>
      </c>
      <c r="H679" s="6">
        <f>LN(Tabella3[[#This Row],[NUM INDICE]]/G678)</f>
        <v>-3.2145237370538433E-3</v>
      </c>
    </row>
    <row r="680" spans="1:8" x14ac:dyDescent="0.3">
      <c r="A680" s="1">
        <v>42971</v>
      </c>
      <c r="B680" s="2">
        <v>5113.13</v>
      </c>
      <c r="C680" s="2">
        <v>5127.71</v>
      </c>
      <c r="D680" s="2">
        <v>5136.3</v>
      </c>
      <c r="E680" s="2">
        <v>5111.8599999999997</v>
      </c>
      <c r="F680" s="3">
        <v>-4.0000000000000002E-4</v>
      </c>
      <c r="G680">
        <f>$G$2*Tabella3[[#This Row],[CHIUSURA]]/$B$2</f>
        <v>120.24415079874609</v>
      </c>
      <c r="H680" s="6">
        <f>LN(Tabella3[[#This Row],[NUM INDICE]]/G679)</f>
        <v>-4.4190167038392673E-4</v>
      </c>
    </row>
    <row r="681" spans="1:8" x14ac:dyDescent="0.3">
      <c r="A681" s="1">
        <v>42972</v>
      </c>
      <c r="B681" s="2">
        <v>5104.33</v>
      </c>
      <c r="C681" s="2">
        <v>5121.4799999999996</v>
      </c>
      <c r="D681" s="2">
        <v>5141.05</v>
      </c>
      <c r="E681" s="2">
        <v>5098.51</v>
      </c>
      <c r="F681" s="3">
        <v>-1.6999999999999999E-3</v>
      </c>
      <c r="G681">
        <f>$G$2*Tabella3[[#This Row],[CHIUSURA]]/$B$2</f>
        <v>120.03720348329959</v>
      </c>
      <c r="H681" s="6">
        <f>LN(Tabella3[[#This Row],[NUM INDICE]]/G680)</f>
        <v>-1.7225420360658078E-3</v>
      </c>
    </row>
    <row r="682" spans="1:8" x14ac:dyDescent="0.3">
      <c r="A682" s="1">
        <v>42975</v>
      </c>
      <c r="B682" s="2">
        <v>5079.75</v>
      </c>
      <c r="C682" s="2">
        <v>5076.47</v>
      </c>
      <c r="D682" s="2">
        <v>5106.25</v>
      </c>
      <c r="E682" s="2">
        <v>5066.01</v>
      </c>
      <c r="F682" s="3">
        <v>-4.7999999999999996E-3</v>
      </c>
      <c r="G682">
        <f>$G$2*Tabella3[[#This Row],[CHIUSURA]]/$B$2</f>
        <v>119.45916200447289</v>
      </c>
      <c r="H682" s="6">
        <f>LN(Tabella3[[#This Row],[NUM INDICE]]/G681)</f>
        <v>-4.8271513438612841E-3</v>
      </c>
    </row>
    <row r="683" spans="1:8" x14ac:dyDescent="0.3">
      <c r="A683" s="1">
        <v>42976</v>
      </c>
      <c r="B683" s="2">
        <v>5031.92</v>
      </c>
      <c r="C683" s="2">
        <v>5035.38</v>
      </c>
      <c r="D683" s="2">
        <v>5041.8900000000003</v>
      </c>
      <c r="E683" s="2">
        <v>4995.07</v>
      </c>
      <c r="F683" s="3">
        <v>-9.4000000000000004E-3</v>
      </c>
      <c r="G683">
        <f>$G$2*Tabella3[[#This Row],[CHIUSURA]]/$B$2</f>
        <v>118.33435631154038</v>
      </c>
      <c r="H683" s="6">
        <f>LN(Tabella3[[#This Row],[NUM INDICE]]/G682)</f>
        <v>-9.460426760417107E-3</v>
      </c>
    </row>
    <row r="684" spans="1:8" x14ac:dyDescent="0.3">
      <c r="A684" s="1">
        <v>42977</v>
      </c>
      <c r="B684" s="2">
        <v>5056.34</v>
      </c>
      <c r="C684" s="2">
        <v>5063.24</v>
      </c>
      <c r="D684" s="2">
        <v>5069.12</v>
      </c>
      <c r="E684" s="2">
        <v>5046.07</v>
      </c>
      <c r="F684" s="3">
        <v>4.8999999999999998E-3</v>
      </c>
      <c r="G684">
        <f>$G$2*Tabella3[[#This Row],[CHIUSURA]]/$B$2</f>
        <v>118.90863511190442</v>
      </c>
      <c r="H684" s="6">
        <f>LN(Tabella3[[#This Row],[NUM INDICE]]/G683)</f>
        <v>4.841280398463885E-3</v>
      </c>
    </row>
    <row r="685" spans="1:8" x14ac:dyDescent="0.3">
      <c r="A685" s="1">
        <v>42978</v>
      </c>
      <c r="B685" s="2">
        <v>5085.59</v>
      </c>
      <c r="C685" s="2">
        <v>5083.12</v>
      </c>
      <c r="D685" s="2">
        <v>5104.78</v>
      </c>
      <c r="E685" s="2">
        <v>5068.4399999999996</v>
      </c>
      <c r="F685" s="3">
        <v>5.7999999999999996E-3</v>
      </c>
      <c r="G685">
        <f>$G$2*Tabella3[[#This Row],[CHIUSURA]]/$B$2</f>
        <v>119.5964997683601</v>
      </c>
      <c r="H685" s="6">
        <f>LN(Tabella3[[#This Row],[NUM INDICE]]/G684)</f>
        <v>5.7681488827742051E-3</v>
      </c>
    </row>
    <row r="686" spans="1:8" x14ac:dyDescent="0.3">
      <c r="A686" s="1">
        <v>42979</v>
      </c>
      <c r="B686" s="2">
        <v>5123.26</v>
      </c>
      <c r="C686" s="2">
        <v>5117.1899999999996</v>
      </c>
      <c r="D686" s="2">
        <v>5138.42</v>
      </c>
      <c r="E686" s="2">
        <v>5115.95</v>
      </c>
      <c r="F686" s="3">
        <v>7.4000000000000003E-3</v>
      </c>
      <c r="G686">
        <f>$G$2*Tabella3[[#This Row],[CHIUSURA]]/$B$2</f>
        <v>120.48237537891347</v>
      </c>
      <c r="H686" s="6">
        <f>LN(Tabella3[[#This Row],[NUM INDICE]]/G685)</f>
        <v>7.3799048802297715E-3</v>
      </c>
    </row>
    <row r="687" spans="1:8" x14ac:dyDescent="0.3">
      <c r="A687" s="1">
        <v>42982</v>
      </c>
      <c r="B687" s="2">
        <v>5103.97</v>
      </c>
      <c r="C687" s="2">
        <v>5088.28</v>
      </c>
      <c r="D687" s="2">
        <v>5114.7</v>
      </c>
      <c r="E687" s="2">
        <v>5088.28</v>
      </c>
      <c r="F687" s="3">
        <v>-3.8E-3</v>
      </c>
      <c r="G687">
        <f>$G$2*Tabella3[[#This Row],[CHIUSURA]]/$B$2</f>
        <v>120.02873745675859</v>
      </c>
      <c r="H687" s="6">
        <f>LN(Tabella3[[#This Row],[NUM INDICE]]/G686)</f>
        <v>-3.7722868997681611E-3</v>
      </c>
    </row>
    <row r="688" spans="1:8" x14ac:dyDescent="0.3">
      <c r="A688" s="1">
        <v>42983</v>
      </c>
      <c r="B688" s="2">
        <v>5086.5600000000004</v>
      </c>
      <c r="C688" s="2">
        <v>5107.1899999999996</v>
      </c>
      <c r="D688" s="2">
        <v>5125.8</v>
      </c>
      <c r="E688" s="2">
        <v>5081.08</v>
      </c>
      <c r="F688" s="3">
        <v>-3.3999999999999998E-3</v>
      </c>
      <c r="G688">
        <f>$G$2*Tabella3[[#This Row],[CHIUSURA]]/$B$2</f>
        <v>119.61931100654002</v>
      </c>
      <c r="H688" s="6">
        <f>LN(Tabella3[[#This Row],[NUM INDICE]]/G687)</f>
        <v>-3.4169011697693938E-3</v>
      </c>
    </row>
    <row r="689" spans="1:8" x14ac:dyDescent="0.3">
      <c r="A689" s="1">
        <v>42984</v>
      </c>
      <c r="B689" s="2">
        <v>5101.41</v>
      </c>
      <c r="C689" s="2">
        <v>5054.32</v>
      </c>
      <c r="D689" s="2">
        <v>5114.29</v>
      </c>
      <c r="E689" s="2">
        <v>5050.09</v>
      </c>
      <c r="F689" s="3">
        <v>2.8999999999999998E-3</v>
      </c>
      <c r="G689">
        <f>$G$2*Tabella3[[#This Row],[CHIUSURA]]/$B$2</f>
        <v>119.96853460135597</v>
      </c>
      <c r="H689" s="6">
        <f>LN(Tabella3[[#This Row],[NUM INDICE]]/G688)</f>
        <v>2.9152049950663117E-3</v>
      </c>
    </row>
    <row r="690" spans="1:8" x14ac:dyDescent="0.3">
      <c r="A690" s="1">
        <v>42985</v>
      </c>
      <c r="B690" s="2">
        <v>5114.62</v>
      </c>
      <c r="C690" s="2">
        <v>5118.84</v>
      </c>
      <c r="D690" s="2">
        <v>5148.0600000000004</v>
      </c>
      <c r="E690" s="2">
        <v>5103.1499999999996</v>
      </c>
      <c r="F690" s="3">
        <v>2.5999999999999999E-3</v>
      </c>
      <c r="G690">
        <f>$G$2*Tabella3[[#This Row],[CHIUSURA]]/$B$2</f>
        <v>120.27919074192964</v>
      </c>
      <c r="H690" s="6">
        <f>LN(Tabella3[[#This Row],[NUM INDICE]]/G689)</f>
        <v>2.5861332361918924E-3</v>
      </c>
    </row>
    <row r="691" spans="1:8" x14ac:dyDescent="0.3">
      <c r="A691" s="1">
        <v>42986</v>
      </c>
      <c r="B691" s="2">
        <v>5113.49</v>
      </c>
      <c r="C691" s="2">
        <v>5099.3100000000004</v>
      </c>
      <c r="D691" s="2">
        <v>5117.8900000000003</v>
      </c>
      <c r="E691" s="2">
        <v>5086.51</v>
      </c>
      <c r="F691" s="3">
        <v>-2.0000000000000001E-4</v>
      </c>
      <c r="G691">
        <f>$G$2*Tabella3[[#This Row],[CHIUSURA]]/$B$2</f>
        <v>120.25261682528708</v>
      </c>
      <c r="H691" s="6">
        <f>LN(Tabella3[[#This Row],[NUM INDICE]]/G690)</f>
        <v>-2.2095968944356759E-4</v>
      </c>
    </row>
    <row r="692" spans="1:8" x14ac:dyDescent="0.3">
      <c r="A692" s="1">
        <v>42989</v>
      </c>
      <c r="B692" s="2">
        <v>5176.71</v>
      </c>
      <c r="C692" s="2">
        <v>5145.78</v>
      </c>
      <c r="D692" s="2">
        <v>5180.25</v>
      </c>
      <c r="E692" s="2">
        <v>5145.78</v>
      </c>
      <c r="F692" s="3">
        <v>1.24E-2</v>
      </c>
      <c r="G692">
        <f>$G$2*Tabella3[[#This Row],[CHIUSURA]]/$B$2</f>
        <v>121.73934515284705</v>
      </c>
      <c r="H692" s="6">
        <f>LN(Tabella3[[#This Row],[NUM INDICE]]/G691)</f>
        <v>1.2287573698179011E-2</v>
      </c>
    </row>
    <row r="693" spans="1:8" x14ac:dyDescent="0.3">
      <c r="A693" s="1">
        <v>42990</v>
      </c>
      <c r="B693" s="2">
        <v>5209.01</v>
      </c>
      <c r="C693" s="2">
        <v>5192.75</v>
      </c>
      <c r="D693" s="2">
        <v>5219.08</v>
      </c>
      <c r="E693" s="2">
        <v>5184.47</v>
      </c>
      <c r="F693" s="3">
        <v>6.1999999999999998E-3</v>
      </c>
      <c r="G693">
        <f>$G$2*Tabella3[[#This Row],[CHIUSURA]]/$B$2</f>
        <v>122.49893586749728</v>
      </c>
      <c r="H693" s="6">
        <f>LN(Tabella3[[#This Row],[NUM INDICE]]/G692)</f>
        <v>6.2200991629912062E-3</v>
      </c>
    </row>
    <row r="694" spans="1:8" x14ac:dyDescent="0.3">
      <c r="A694" s="1">
        <v>42991</v>
      </c>
      <c r="B694" s="2">
        <v>5217.59</v>
      </c>
      <c r="C694" s="2">
        <v>5205.21</v>
      </c>
      <c r="D694" s="2">
        <v>5227</v>
      </c>
      <c r="E694" s="2">
        <v>5200.21</v>
      </c>
      <c r="F694" s="3">
        <v>1.6000000000000001E-3</v>
      </c>
      <c r="G694">
        <f>$G$2*Tabella3[[#This Row],[CHIUSURA]]/$B$2</f>
        <v>122.70070950005761</v>
      </c>
      <c r="H694" s="6">
        <f>LN(Tabella3[[#This Row],[NUM INDICE]]/G693)</f>
        <v>1.6457909455947425E-3</v>
      </c>
    </row>
    <row r="695" spans="1:8" x14ac:dyDescent="0.3">
      <c r="A695" s="1">
        <v>42992</v>
      </c>
      <c r="B695" s="2">
        <v>5225.2</v>
      </c>
      <c r="C695" s="2">
        <v>5205.18</v>
      </c>
      <c r="D695" s="2">
        <v>5233.54</v>
      </c>
      <c r="E695" s="2">
        <v>5201.6499999999996</v>
      </c>
      <c r="F695" s="3">
        <v>1.5E-3</v>
      </c>
      <c r="G695">
        <f>$G$2*Tabella3[[#This Row],[CHIUSURA]]/$B$2</f>
        <v>122.87967189443806</v>
      </c>
      <c r="H695" s="6">
        <f>LN(Tabella3[[#This Row],[NUM INDICE]]/G694)</f>
        <v>1.4574651691933074E-3</v>
      </c>
    </row>
    <row r="696" spans="1:8" x14ac:dyDescent="0.3">
      <c r="A696" s="1">
        <v>42993</v>
      </c>
      <c r="B696" s="2">
        <v>5213.91</v>
      </c>
      <c r="C696" s="2">
        <v>5220.8900000000003</v>
      </c>
      <c r="D696" s="2">
        <v>5237.17</v>
      </c>
      <c r="E696" s="2">
        <v>5201.97</v>
      </c>
      <c r="F696" s="3">
        <v>-2.2000000000000001E-3</v>
      </c>
      <c r="G696">
        <f>$G$2*Tabella3[[#This Row],[CHIUSURA]]/$B$2</f>
        <v>122.61416789541636</v>
      </c>
      <c r="H696" s="6">
        <f>LN(Tabella3[[#This Row],[NUM INDICE]]/G695)</f>
        <v>-2.1630204877306561E-3</v>
      </c>
    </row>
    <row r="697" spans="1:8" x14ac:dyDescent="0.3">
      <c r="A697" s="1">
        <v>42996</v>
      </c>
      <c r="B697" s="2">
        <v>5229.32</v>
      </c>
      <c r="C697" s="2">
        <v>5231.99</v>
      </c>
      <c r="D697" s="2">
        <v>5239.88</v>
      </c>
      <c r="E697" s="2">
        <v>5221.5600000000004</v>
      </c>
      <c r="F697" s="3">
        <v>3.0000000000000001E-3</v>
      </c>
      <c r="G697">
        <f>$G$2*Tabella3[[#This Row],[CHIUSURA]]/$B$2</f>
        <v>122.97656086485165</v>
      </c>
      <c r="H697" s="6">
        <f>LN(Tabella3[[#This Row],[NUM INDICE]]/G696)</f>
        <v>2.9511963606136038E-3</v>
      </c>
    </row>
    <row r="698" spans="1:8" x14ac:dyDescent="0.3">
      <c r="A698" s="1">
        <v>42997</v>
      </c>
      <c r="B698" s="2">
        <v>5237.4399999999996</v>
      </c>
      <c r="C698" s="2">
        <v>5223.29</v>
      </c>
      <c r="D698" s="2">
        <v>5238.29</v>
      </c>
      <c r="E698" s="2">
        <v>5219.71</v>
      </c>
      <c r="F698" s="3">
        <v>1.6000000000000001E-3</v>
      </c>
      <c r="G698">
        <f>$G$2*Tabella3[[#This Row],[CHIUSURA]]/$B$2</f>
        <v>123.16751679683182</v>
      </c>
      <c r="H698" s="6">
        <f>LN(Tabella3[[#This Row],[NUM INDICE]]/G697)</f>
        <v>1.5515788322278846E-3</v>
      </c>
    </row>
    <row r="699" spans="1:8" x14ac:dyDescent="0.3">
      <c r="A699" s="1">
        <v>42998</v>
      </c>
      <c r="B699" s="2">
        <v>5241.66</v>
      </c>
      <c r="C699" s="2">
        <v>5230.51</v>
      </c>
      <c r="D699" s="2">
        <v>5248.79</v>
      </c>
      <c r="E699" s="2">
        <v>5230.0200000000004</v>
      </c>
      <c r="F699" s="3">
        <v>8.0000000000000004E-4</v>
      </c>
      <c r="G699">
        <f>$G$2*Tabella3[[#This Row],[CHIUSURA]]/$B$2</f>
        <v>123.26675744128458</v>
      </c>
      <c r="H699" s="6">
        <f>LN(Tabella3[[#This Row],[NUM INDICE]]/G698)</f>
        <v>8.0541272210838701E-4</v>
      </c>
    </row>
    <row r="700" spans="1:8" x14ac:dyDescent="0.3">
      <c r="A700" s="1">
        <v>42999</v>
      </c>
      <c r="B700" s="2">
        <v>5267.29</v>
      </c>
      <c r="C700" s="2">
        <v>5259.02</v>
      </c>
      <c r="D700" s="2">
        <v>5275.42</v>
      </c>
      <c r="E700" s="2">
        <v>5257.44</v>
      </c>
      <c r="F700" s="3">
        <v>4.8999999999999998E-3</v>
      </c>
      <c r="G700">
        <f>$G$2*Tabella3[[#This Row],[CHIUSURA]]/$B$2</f>
        <v>123.86949149752252</v>
      </c>
      <c r="H700" s="6">
        <f>LN(Tabella3[[#This Row],[NUM INDICE]]/G699)</f>
        <v>4.8777567343678673E-3</v>
      </c>
    </row>
    <row r="701" spans="1:8" x14ac:dyDescent="0.3">
      <c r="A701" s="1">
        <v>43000</v>
      </c>
      <c r="B701" s="2">
        <v>5281.29</v>
      </c>
      <c r="C701" s="2">
        <v>5277.39</v>
      </c>
      <c r="D701" s="2">
        <v>5295.93</v>
      </c>
      <c r="E701" s="2">
        <v>5271.88</v>
      </c>
      <c r="F701" s="3">
        <v>2.7000000000000001E-3</v>
      </c>
      <c r="G701">
        <f>$G$2*Tabella3[[#This Row],[CHIUSURA]]/$B$2</f>
        <v>124.19872586300558</v>
      </c>
      <c r="H701" s="6">
        <f>LN(Tabella3[[#This Row],[NUM INDICE]]/G700)</f>
        <v>2.6543872673034834E-3</v>
      </c>
    </row>
    <row r="702" spans="1:8" x14ac:dyDescent="0.3">
      <c r="A702" s="1">
        <v>43003</v>
      </c>
      <c r="B702" s="2">
        <v>5267.13</v>
      </c>
      <c r="C702" s="2">
        <v>5267.99</v>
      </c>
      <c r="D702" s="2">
        <v>5286.83</v>
      </c>
      <c r="E702" s="2">
        <v>5260.46</v>
      </c>
      <c r="F702" s="3">
        <v>-2.7000000000000001E-3</v>
      </c>
      <c r="G702">
        <f>$G$2*Tabella3[[#This Row],[CHIUSURA]]/$B$2</f>
        <v>123.86572881905985</v>
      </c>
      <c r="H702" s="6">
        <f>LN(Tabella3[[#This Row],[NUM INDICE]]/G701)</f>
        <v>-2.6847638803513766E-3</v>
      </c>
    </row>
    <row r="703" spans="1:8" x14ac:dyDescent="0.3">
      <c r="A703" s="1">
        <v>43004</v>
      </c>
      <c r="B703" s="2">
        <v>5268.76</v>
      </c>
      <c r="C703" s="2">
        <v>5263.95</v>
      </c>
      <c r="D703" s="2">
        <v>5274.58</v>
      </c>
      <c r="E703" s="2">
        <v>5255.11</v>
      </c>
      <c r="F703" s="3">
        <v>2.9999999999999997E-4</v>
      </c>
      <c r="G703">
        <f>$G$2*Tabella3[[#This Row],[CHIUSURA]]/$B$2</f>
        <v>123.90406110589824</v>
      </c>
      <c r="H703" s="6">
        <f>LN(Tabella3[[#This Row],[NUM INDICE]]/G702)</f>
        <v>3.0941857080988975E-4</v>
      </c>
    </row>
    <row r="704" spans="1:8" x14ac:dyDescent="0.3">
      <c r="A704" s="1">
        <v>43005</v>
      </c>
      <c r="B704" s="2">
        <v>5281.96</v>
      </c>
      <c r="C704" s="2">
        <v>5281.3</v>
      </c>
      <c r="D704" s="2">
        <v>5289.89</v>
      </c>
      <c r="E704" s="2">
        <v>5272.32</v>
      </c>
      <c r="F704" s="3">
        <v>2.5000000000000001E-3</v>
      </c>
      <c r="G704">
        <f>$G$2*Tabella3[[#This Row],[CHIUSURA]]/$B$2</f>
        <v>124.21448207906799</v>
      </c>
      <c r="H704" s="6">
        <f>LN(Tabella3[[#This Row],[NUM INDICE]]/G703)</f>
        <v>2.5022002075888337E-3</v>
      </c>
    </row>
    <row r="705" spans="1:8" x14ac:dyDescent="0.3">
      <c r="A705" s="1">
        <v>43006</v>
      </c>
      <c r="B705" s="2">
        <v>5293.77</v>
      </c>
      <c r="C705" s="2">
        <v>5286.05</v>
      </c>
      <c r="D705" s="2">
        <v>5295.27</v>
      </c>
      <c r="E705" s="2">
        <v>5279.1</v>
      </c>
      <c r="F705" s="3">
        <v>2.2000000000000001E-3</v>
      </c>
      <c r="G705">
        <f>$G$2*Tabella3[[#This Row],[CHIUSURA]]/$B$2</f>
        <v>124.49221478309335</v>
      </c>
      <c r="H705" s="6">
        <f>LN(Tabella3[[#This Row],[NUM INDICE]]/G704)</f>
        <v>2.2334164940235011E-3</v>
      </c>
    </row>
    <row r="706" spans="1:8" x14ac:dyDescent="0.3">
      <c r="A706" s="1">
        <v>43007</v>
      </c>
      <c r="B706" s="2">
        <v>5329.81</v>
      </c>
      <c r="C706" s="2">
        <v>5297.42</v>
      </c>
      <c r="D706" s="2">
        <v>5329.81</v>
      </c>
      <c r="E706" s="2">
        <v>5284.74</v>
      </c>
      <c r="F706" s="3">
        <v>6.7999999999999996E-3</v>
      </c>
      <c r="G706">
        <f>$G$2*Tabella3[[#This Row],[CHIUSURA]]/$B$2</f>
        <v>125.33975810680833</v>
      </c>
      <c r="H706" s="6">
        <f>LN(Tabella3[[#This Row],[NUM INDICE]]/G705)</f>
        <v>6.7849328115917699E-3</v>
      </c>
    </row>
    <row r="707" spans="1:8" x14ac:dyDescent="0.3">
      <c r="A707" s="1">
        <v>43010</v>
      </c>
      <c r="B707" s="2">
        <v>5350.44</v>
      </c>
      <c r="C707" s="2">
        <v>5332.92</v>
      </c>
      <c r="D707" s="2">
        <v>5350.44</v>
      </c>
      <c r="E707" s="2">
        <v>5326.66</v>
      </c>
      <c r="F707" s="3">
        <v>3.8999999999999998E-3</v>
      </c>
      <c r="G707">
        <f>$G$2*Tabella3[[#This Row],[CHIUSURA]]/$B$2</f>
        <v>125.82490846108803</v>
      </c>
      <c r="H707" s="6">
        <f>LN(Tabella3[[#This Row],[NUM INDICE]]/G706)</f>
        <v>3.86321025397606E-3</v>
      </c>
    </row>
    <row r="708" spans="1:8" x14ac:dyDescent="0.3">
      <c r="A708" s="1">
        <v>43011</v>
      </c>
      <c r="B708" s="2">
        <v>5367.41</v>
      </c>
      <c r="C708" s="2">
        <v>5362.75</v>
      </c>
      <c r="D708" s="2">
        <v>5370.89</v>
      </c>
      <c r="E708" s="2">
        <v>5355.3</v>
      </c>
      <c r="F708" s="3">
        <v>3.2000000000000002E-3</v>
      </c>
      <c r="G708">
        <f>$G$2*Tabella3[[#This Row],[CHIUSURA]]/$B$2</f>
        <v>126.22398754553429</v>
      </c>
      <c r="H708" s="6">
        <f>LN(Tabella3[[#This Row],[NUM INDICE]]/G707)</f>
        <v>3.166682530747875E-3</v>
      </c>
    </row>
    <row r="709" spans="1:8" x14ac:dyDescent="0.3">
      <c r="A709" s="1">
        <v>43012</v>
      </c>
      <c r="B709" s="2">
        <v>5363.23</v>
      </c>
      <c r="C709" s="2">
        <v>5369.24</v>
      </c>
      <c r="D709" s="2">
        <v>5369.45</v>
      </c>
      <c r="E709" s="2">
        <v>5345.2</v>
      </c>
      <c r="F709" s="3">
        <v>-8.0000000000000004E-4</v>
      </c>
      <c r="G709">
        <f>$G$2*Tabella3[[#This Row],[CHIUSURA]]/$B$2</f>
        <v>126.1256875706972</v>
      </c>
      <c r="H709" s="6">
        <f>LN(Tabella3[[#This Row],[NUM INDICE]]/G708)</f>
        <v>-7.790775222028415E-4</v>
      </c>
    </row>
    <row r="710" spans="1:8" x14ac:dyDescent="0.3">
      <c r="A710" s="1">
        <v>43013</v>
      </c>
      <c r="B710" s="2">
        <v>5379.21</v>
      </c>
      <c r="C710" s="2">
        <v>5355.91</v>
      </c>
      <c r="D710" s="2">
        <v>5381.74</v>
      </c>
      <c r="E710" s="2">
        <v>5355.91</v>
      </c>
      <c r="F710" s="3">
        <v>3.0000000000000001E-3</v>
      </c>
      <c r="G710">
        <f>$G$2*Tabella3[[#This Row],[CHIUSURA]]/$B$2</f>
        <v>126.50148508215574</v>
      </c>
      <c r="H710" s="6">
        <f>LN(Tabella3[[#This Row],[NUM INDICE]]/G709)</f>
        <v>2.9751177175789162E-3</v>
      </c>
    </row>
    <row r="711" spans="1:8" x14ac:dyDescent="0.3">
      <c r="A711" s="1">
        <v>43014</v>
      </c>
      <c r="B711" s="2">
        <v>5359.9</v>
      </c>
      <c r="C711" s="2">
        <v>5378.07</v>
      </c>
      <c r="D711" s="2">
        <v>5378.07</v>
      </c>
      <c r="E711" s="2">
        <v>5350.26</v>
      </c>
      <c r="F711" s="3">
        <v>-3.5999999999999999E-3</v>
      </c>
      <c r="G711">
        <f>$G$2*Tabella3[[#This Row],[CHIUSURA]]/$B$2</f>
        <v>126.04737682519301</v>
      </c>
      <c r="H711" s="6">
        <f>LN(Tabella3[[#This Row],[NUM INDICE]]/G710)</f>
        <v>-3.5962050506700319E-3</v>
      </c>
    </row>
    <row r="712" spans="1:8" x14ac:dyDescent="0.3">
      <c r="A712" s="1">
        <v>43017</v>
      </c>
      <c r="B712" s="2">
        <v>5365.83</v>
      </c>
      <c r="C712" s="2">
        <v>5364.81</v>
      </c>
      <c r="D712" s="2">
        <v>5378.51</v>
      </c>
      <c r="E712" s="2">
        <v>5351.68</v>
      </c>
      <c r="F712" s="3">
        <v>1.1000000000000001E-3</v>
      </c>
      <c r="G712">
        <f>$G$2*Tabella3[[#This Row],[CHIUSURA]]/$B$2</f>
        <v>126.18683109571549</v>
      </c>
      <c r="H712" s="6">
        <f>LN(Tabella3[[#This Row],[NUM INDICE]]/G711)</f>
        <v>1.1057523551706785E-3</v>
      </c>
    </row>
    <row r="713" spans="1:8" x14ac:dyDescent="0.3">
      <c r="A713" s="1">
        <v>43018</v>
      </c>
      <c r="B713" s="2">
        <v>5363.65</v>
      </c>
      <c r="C713" s="2">
        <v>5364.16</v>
      </c>
      <c r="D713" s="2">
        <v>5372.27</v>
      </c>
      <c r="E713" s="2">
        <v>5351.79</v>
      </c>
      <c r="F713" s="3">
        <v>-4.0000000000000002E-4</v>
      </c>
      <c r="G713">
        <f>$G$2*Tabella3[[#This Row],[CHIUSURA]]/$B$2</f>
        <v>126.1355646016617</v>
      </c>
      <c r="H713" s="6">
        <f>LN(Tabella3[[#This Row],[NUM INDICE]]/G712)</f>
        <v>-4.0635707042612238E-4</v>
      </c>
    </row>
    <row r="714" spans="1:8" x14ac:dyDescent="0.3">
      <c r="A714" s="1">
        <v>43019</v>
      </c>
      <c r="B714" s="2">
        <v>5362.41</v>
      </c>
      <c r="C714" s="2">
        <v>5367.38</v>
      </c>
      <c r="D714" s="2">
        <v>5367.38</v>
      </c>
      <c r="E714" s="2">
        <v>5338.14</v>
      </c>
      <c r="F714" s="3">
        <v>-2.0000000000000001E-4</v>
      </c>
      <c r="G714">
        <f>$G$2*Tabella3[[#This Row],[CHIUSURA]]/$B$2</f>
        <v>126.10640384357605</v>
      </c>
      <c r="H714" s="6">
        <f>LN(Tabella3[[#This Row],[NUM INDICE]]/G713)</f>
        <v>-2.312125804861016E-4</v>
      </c>
    </row>
    <row r="715" spans="1:8" x14ac:dyDescent="0.3">
      <c r="A715" s="1">
        <v>43020</v>
      </c>
      <c r="B715" s="2">
        <v>5360.81</v>
      </c>
      <c r="C715" s="2">
        <v>5358.42</v>
      </c>
      <c r="D715" s="2">
        <v>5361.92</v>
      </c>
      <c r="E715" s="2">
        <v>5342.69</v>
      </c>
      <c r="F715" s="3">
        <v>-2.9999999999999997E-4</v>
      </c>
      <c r="G715">
        <f>$G$2*Tabella3[[#This Row],[CHIUSURA]]/$B$2</f>
        <v>126.06877705894941</v>
      </c>
      <c r="H715" s="6">
        <f>LN(Tabella3[[#This Row],[NUM INDICE]]/G714)</f>
        <v>-2.9841782820346619E-4</v>
      </c>
    </row>
    <row r="716" spans="1:8" x14ac:dyDescent="0.3">
      <c r="A716" s="1">
        <v>43021</v>
      </c>
      <c r="B716" s="2">
        <v>5351.74</v>
      </c>
      <c r="C716" s="2">
        <v>5362.73</v>
      </c>
      <c r="D716" s="2">
        <v>5371.65</v>
      </c>
      <c r="E716" s="2">
        <v>5344.96</v>
      </c>
      <c r="F716" s="3">
        <v>-1.6999999999999999E-3</v>
      </c>
      <c r="G716">
        <f>$G$2*Tabella3[[#This Row],[CHIUSURA]]/$B$2</f>
        <v>125.85548022359717</v>
      </c>
      <c r="H716" s="6">
        <f>LN(Tabella3[[#This Row],[NUM INDICE]]/G715)</f>
        <v>-1.6933413925312318E-3</v>
      </c>
    </row>
    <row r="717" spans="1:8" x14ac:dyDescent="0.3">
      <c r="A717" s="1">
        <v>43024</v>
      </c>
      <c r="B717" s="2">
        <v>5362.88</v>
      </c>
      <c r="C717" s="2">
        <v>5362.53</v>
      </c>
      <c r="D717" s="2">
        <v>5371.62</v>
      </c>
      <c r="E717" s="2">
        <v>5347.61</v>
      </c>
      <c r="F717" s="3">
        <v>2.0999999999999999E-3</v>
      </c>
      <c r="G717">
        <f>$G$2*Tabella3[[#This Row],[CHIUSURA]]/$B$2</f>
        <v>126.11745671156012</v>
      </c>
      <c r="H717" s="6">
        <f>LN(Tabella3[[#This Row],[NUM INDICE]]/G716)</f>
        <v>2.0794025385938819E-3</v>
      </c>
    </row>
    <row r="718" spans="1:8" x14ac:dyDescent="0.3">
      <c r="A718" s="1">
        <v>43025</v>
      </c>
      <c r="B718" s="2">
        <v>5361.37</v>
      </c>
      <c r="C718" s="2">
        <v>5372.65</v>
      </c>
      <c r="D718" s="2">
        <v>5376.69</v>
      </c>
      <c r="E718" s="2">
        <v>5347.55</v>
      </c>
      <c r="F718" s="3">
        <v>-2.9999999999999997E-4</v>
      </c>
      <c r="G718">
        <f>$G$2*Tabella3[[#This Row],[CHIUSURA]]/$B$2</f>
        <v>126.08194643356873</v>
      </c>
      <c r="H718" s="6">
        <f>LN(Tabella3[[#This Row],[NUM INDICE]]/G717)</f>
        <v>-2.8160477608759813E-4</v>
      </c>
    </row>
    <row r="719" spans="1:8" x14ac:dyDescent="0.3">
      <c r="A719" s="1">
        <v>43026</v>
      </c>
      <c r="B719" s="2">
        <v>5383.81</v>
      </c>
      <c r="C719" s="2">
        <v>5368.09</v>
      </c>
      <c r="D719" s="2">
        <v>5394.23</v>
      </c>
      <c r="E719" s="2">
        <v>5359.68</v>
      </c>
      <c r="F719" s="3">
        <v>4.1999999999999997E-3</v>
      </c>
      <c r="G719">
        <f>$G$2*Tabella3[[#This Row],[CHIUSURA]]/$B$2</f>
        <v>126.60966208795732</v>
      </c>
      <c r="H719" s="6">
        <f>LN(Tabella3[[#This Row],[NUM INDICE]]/G718)</f>
        <v>4.1767625340453631E-3</v>
      </c>
    </row>
    <row r="720" spans="1:8" x14ac:dyDescent="0.3">
      <c r="A720" s="1">
        <v>43027</v>
      </c>
      <c r="B720" s="2">
        <v>5368.29</v>
      </c>
      <c r="C720" s="2">
        <v>5371</v>
      </c>
      <c r="D720" s="2">
        <v>5377.81</v>
      </c>
      <c r="E720" s="2">
        <v>5343</v>
      </c>
      <c r="F720" s="3">
        <v>-2.8999999999999998E-3</v>
      </c>
      <c r="G720">
        <f>$G$2*Tabella3[[#This Row],[CHIUSURA]]/$B$2</f>
        <v>126.24468227707894</v>
      </c>
      <c r="H720" s="6">
        <f>LN(Tabella3[[#This Row],[NUM INDICE]]/G719)</f>
        <v>-2.8868799171765081E-3</v>
      </c>
    </row>
    <row r="721" spans="1:8" x14ac:dyDescent="0.3">
      <c r="A721" s="1">
        <v>43028</v>
      </c>
      <c r="B721" s="2">
        <v>5372.38</v>
      </c>
      <c r="C721" s="2">
        <v>5389.48</v>
      </c>
      <c r="D721" s="2">
        <v>5392.09</v>
      </c>
      <c r="E721" s="2">
        <v>5368.21</v>
      </c>
      <c r="F721" s="3">
        <v>8.0000000000000004E-4</v>
      </c>
      <c r="G721">
        <f>$G$2*Tabella3[[#This Row],[CHIUSURA]]/$B$2</f>
        <v>126.34086574528078</v>
      </c>
      <c r="H721" s="6">
        <f>LN(Tabella3[[#This Row],[NUM INDICE]]/G720)</f>
        <v>7.6159125970562901E-4</v>
      </c>
    </row>
    <row r="722" spans="1:8" x14ac:dyDescent="0.3">
      <c r="A722" s="1">
        <v>43031</v>
      </c>
      <c r="B722" s="2">
        <v>5386.81</v>
      </c>
      <c r="C722" s="2">
        <v>5377.45</v>
      </c>
      <c r="D722" s="2">
        <v>5408.74</v>
      </c>
      <c r="E722" s="2">
        <v>5367.65</v>
      </c>
      <c r="F722" s="3">
        <v>2.7000000000000001E-3</v>
      </c>
      <c r="G722">
        <f>$G$2*Tabella3[[#This Row],[CHIUSURA]]/$B$2</f>
        <v>126.68021230913226</v>
      </c>
      <c r="H722" s="6">
        <f>LN(Tabella3[[#This Row],[NUM INDICE]]/G721)</f>
        <v>2.6823596668617078E-3</v>
      </c>
    </row>
    <row r="723" spans="1:8" x14ac:dyDescent="0.3">
      <c r="A723" s="1">
        <v>43032</v>
      </c>
      <c r="B723" s="2">
        <v>5394.8</v>
      </c>
      <c r="C723" s="2">
        <v>5377.86</v>
      </c>
      <c r="D723" s="2">
        <v>5413.03</v>
      </c>
      <c r="E723" s="2">
        <v>5377.86</v>
      </c>
      <c r="F723" s="3">
        <v>1.5E-3</v>
      </c>
      <c r="G723">
        <f>$G$2*Tabella3[[#This Row],[CHIUSURA]]/$B$2</f>
        <v>126.86811106486152</v>
      </c>
      <c r="H723" s="6">
        <f>LN(Tabella3[[#This Row],[NUM INDICE]]/G722)</f>
        <v>1.4821536788456157E-3</v>
      </c>
    </row>
    <row r="724" spans="1:8" x14ac:dyDescent="0.3">
      <c r="A724" s="1">
        <v>43033</v>
      </c>
      <c r="B724" s="2">
        <v>5374.89</v>
      </c>
      <c r="C724" s="2">
        <v>5399.61</v>
      </c>
      <c r="D724" s="2">
        <v>5416.54</v>
      </c>
      <c r="E724" s="2">
        <v>5364.16</v>
      </c>
      <c r="F724" s="3">
        <v>-3.7000000000000002E-3</v>
      </c>
      <c r="G724">
        <f>$G$2*Tabella3[[#This Row],[CHIUSURA]]/$B$2</f>
        <v>126.39989276366381</v>
      </c>
      <c r="H724" s="6">
        <f>LN(Tabella3[[#This Row],[NUM INDICE]]/G723)</f>
        <v>-3.6974179725313976E-3</v>
      </c>
    </row>
    <row r="725" spans="1:8" x14ac:dyDescent="0.3">
      <c r="A725" s="1">
        <v>43034</v>
      </c>
      <c r="B725" s="2">
        <v>5455.4</v>
      </c>
      <c r="C725" s="2">
        <v>5383.44</v>
      </c>
      <c r="D725" s="2">
        <v>5459.61</v>
      </c>
      <c r="E725" s="2">
        <v>5375.26</v>
      </c>
      <c r="F725" s="3">
        <v>1.4999999999999999E-2</v>
      </c>
      <c r="G725">
        <f>$G$2*Tabella3[[#This Row],[CHIUSURA]]/$B$2</f>
        <v>128.29322553259539</v>
      </c>
      <c r="H725" s="6">
        <f>LN(Tabella3[[#This Row],[NUM INDICE]]/G724)</f>
        <v>1.4867835131422076E-2</v>
      </c>
    </row>
    <row r="726" spans="1:8" x14ac:dyDescent="0.3">
      <c r="A726" s="1">
        <v>43035</v>
      </c>
      <c r="B726" s="2">
        <v>5494.13</v>
      </c>
      <c r="C726" s="2">
        <v>5470.34</v>
      </c>
      <c r="D726" s="2">
        <v>5513.53</v>
      </c>
      <c r="E726" s="2">
        <v>5470.24</v>
      </c>
      <c r="F726" s="3">
        <v>7.1000000000000004E-3</v>
      </c>
      <c r="G726">
        <f>$G$2*Tabella3[[#This Row],[CHIUSURA]]/$B$2</f>
        <v>129.20402888796389</v>
      </c>
      <c r="H726" s="6">
        <f>LN(Tabella3[[#This Row],[NUM INDICE]]/G725)</f>
        <v>7.07430575060123E-3</v>
      </c>
    </row>
    <row r="727" spans="1:8" x14ac:dyDescent="0.3">
      <c r="A727" s="1">
        <v>43038</v>
      </c>
      <c r="B727" s="2">
        <v>5493.63</v>
      </c>
      <c r="C727" s="2">
        <v>5488.33</v>
      </c>
      <c r="D727" s="2">
        <v>5507.56</v>
      </c>
      <c r="E727" s="2">
        <v>5487.29</v>
      </c>
      <c r="F727" s="3">
        <v>-1E-4</v>
      </c>
      <c r="G727">
        <f>$G$2*Tabella3[[#This Row],[CHIUSURA]]/$B$2</f>
        <v>129.19227051776807</v>
      </c>
      <c r="H727" s="6">
        <f>LN(Tabella3[[#This Row],[NUM INDICE]]/G726)</f>
        <v>-9.1010360682215754E-5</v>
      </c>
    </row>
    <row r="728" spans="1:8" x14ac:dyDescent="0.3">
      <c r="A728" s="1">
        <v>43039</v>
      </c>
      <c r="B728" s="2">
        <v>5503.29</v>
      </c>
      <c r="C728" s="2">
        <v>5492.63</v>
      </c>
      <c r="D728" s="2">
        <v>5511.25</v>
      </c>
      <c r="E728" s="2">
        <v>5489.41</v>
      </c>
      <c r="F728" s="3">
        <v>1.8E-3</v>
      </c>
      <c r="G728">
        <f>$G$2*Tabella3[[#This Row],[CHIUSURA]]/$B$2</f>
        <v>129.41944222995139</v>
      </c>
      <c r="H728" s="6">
        <f>LN(Tabella3[[#This Row],[NUM INDICE]]/G727)</f>
        <v>1.7568560078033884E-3</v>
      </c>
    </row>
    <row r="729" spans="1:8" x14ac:dyDescent="0.3">
      <c r="A729" s="1">
        <v>43040</v>
      </c>
      <c r="B729" s="2">
        <v>5514.29</v>
      </c>
      <c r="C729" s="2">
        <v>5524.38</v>
      </c>
      <c r="D729" s="2">
        <v>5536.4</v>
      </c>
      <c r="E729" s="2">
        <v>5514.29</v>
      </c>
      <c r="F729" s="3">
        <v>2E-3</v>
      </c>
      <c r="G729">
        <f>$G$2*Tabella3[[#This Row],[CHIUSURA]]/$B$2</f>
        <v>129.67812637425951</v>
      </c>
      <c r="H729" s="6">
        <f>LN(Tabella3[[#This Row],[NUM INDICE]]/G728)</f>
        <v>1.9968094000637556E-3</v>
      </c>
    </row>
    <row r="730" spans="1:8" x14ac:dyDescent="0.3">
      <c r="A730" s="1">
        <v>43041</v>
      </c>
      <c r="B730" s="2">
        <v>5510.5</v>
      </c>
      <c r="C730" s="2">
        <v>5510.96</v>
      </c>
      <c r="D730" s="2">
        <v>5520.81</v>
      </c>
      <c r="E730" s="2">
        <v>5486.24</v>
      </c>
      <c r="F730" s="3">
        <v>-6.9999999999999999E-4</v>
      </c>
      <c r="G730">
        <f>$G$2*Tabella3[[#This Row],[CHIUSURA]]/$B$2</f>
        <v>129.58899792817516</v>
      </c>
      <c r="H730" s="6">
        <f>LN(Tabella3[[#This Row],[NUM INDICE]]/G729)</f>
        <v>-6.8754146778284692E-4</v>
      </c>
    </row>
    <row r="731" spans="1:8" x14ac:dyDescent="0.3">
      <c r="A731" s="1">
        <v>43042</v>
      </c>
      <c r="B731" s="2">
        <v>5517.97</v>
      </c>
      <c r="C731" s="2">
        <v>5513.47</v>
      </c>
      <c r="D731" s="2">
        <v>5521.92</v>
      </c>
      <c r="E731" s="2">
        <v>5498.29</v>
      </c>
      <c r="F731" s="3">
        <v>1.4E-3</v>
      </c>
      <c r="G731">
        <f>$G$2*Tabella3[[#This Row],[CHIUSURA]]/$B$2</f>
        <v>129.76466797890077</v>
      </c>
      <c r="H731" s="6">
        <f>LN(Tabella3[[#This Row],[NUM INDICE]]/G730)</f>
        <v>1.3546758784089756E-3</v>
      </c>
    </row>
    <row r="732" spans="1:8" x14ac:dyDescent="0.3">
      <c r="A732" s="1">
        <v>43045</v>
      </c>
      <c r="B732" s="2">
        <v>5507.25</v>
      </c>
      <c r="C732" s="2">
        <v>5507.07</v>
      </c>
      <c r="D732" s="2">
        <v>5513.31</v>
      </c>
      <c r="E732" s="2">
        <v>5492.9</v>
      </c>
      <c r="F732" s="3">
        <v>-1.9E-3</v>
      </c>
      <c r="G732">
        <f>$G$2*Tabella3[[#This Row],[CHIUSURA]]/$B$2</f>
        <v>129.51256852190232</v>
      </c>
      <c r="H732" s="6">
        <f>LN(Tabella3[[#This Row],[NUM INDICE]]/G731)</f>
        <v>-1.9446330101760348E-3</v>
      </c>
    </row>
    <row r="733" spans="1:8" x14ac:dyDescent="0.3">
      <c r="A733" s="1">
        <v>43046</v>
      </c>
      <c r="B733" s="2">
        <v>5480.64</v>
      </c>
      <c r="C733" s="2">
        <v>5521.75</v>
      </c>
      <c r="D733" s="2">
        <v>5525.55</v>
      </c>
      <c r="E733" s="2">
        <v>5475.92</v>
      </c>
      <c r="F733" s="3">
        <v>-4.7999999999999996E-3</v>
      </c>
      <c r="G733">
        <f>$G$2*Tabella3[[#This Row],[CHIUSURA]]/$B$2</f>
        <v>128.88678806008056</v>
      </c>
      <c r="H733" s="6">
        <f>LN(Tabella3[[#This Row],[NUM INDICE]]/G732)</f>
        <v>-4.8435235558255902E-3</v>
      </c>
    </row>
    <row r="734" spans="1:8" x14ac:dyDescent="0.3">
      <c r="A734" s="1">
        <v>43047</v>
      </c>
      <c r="B734" s="2">
        <v>5471.43</v>
      </c>
      <c r="C734" s="2">
        <v>5487.53</v>
      </c>
      <c r="D734" s="2">
        <v>5496.08</v>
      </c>
      <c r="E734" s="2">
        <v>5452.2</v>
      </c>
      <c r="F734" s="3">
        <v>-1.6999999999999999E-3</v>
      </c>
      <c r="G734">
        <f>$G$2*Tabella3[[#This Row],[CHIUSURA]]/$B$2</f>
        <v>128.6701988810735</v>
      </c>
      <c r="H734" s="6">
        <f>LN(Tabella3[[#This Row],[NUM INDICE]]/G733)</f>
        <v>-1.6818742340081868E-3</v>
      </c>
    </row>
    <row r="735" spans="1:8" x14ac:dyDescent="0.3">
      <c r="A735" s="1">
        <v>43048</v>
      </c>
      <c r="B735" s="2">
        <v>5407.75</v>
      </c>
      <c r="C735" s="2">
        <v>5470.18</v>
      </c>
      <c r="D735" s="2">
        <v>5479.7</v>
      </c>
      <c r="E735" s="2">
        <v>5401.43</v>
      </c>
      <c r="F735" s="3">
        <v>-1.1599999999999999E-2</v>
      </c>
      <c r="G735">
        <f>$G$2*Tabella3[[#This Row],[CHIUSURA]]/$B$2</f>
        <v>127.17265285293337</v>
      </c>
      <c r="H735" s="6">
        <f>LN(Tabella3[[#This Row],[NUM INDICE]]/G734)</f>
        <v>-1.1706898366384723E-2</v>
      </c>
    </row>
    <row r="736" spans="1:8" x14ac:dyDescent="0.3">
      <c r="A736" s="1">
        <v>43049</v>
      </c>
      <c r="B736" s="2">
        <v>5380.72</v>
      </c>
      <c r="C736" s="2">
        <v>5405.55</v>
      </c>
      <c r="D736" s="2">
        <v>5415.88</v>
      </c>
      <c r="E736" s="2">
        <v>5375.12</v>
      </c>
      <c r="F736" s="3">
        <v>-5.0000000000000001E-3</v>
      </c>
      <c r="G736">
        <f>$G$2*Tabella3[[#This Row],[CHIUSURA]]/$B$2</f>
        <v>126.53699536014712</v>
      </c>
      <c r="H736" s="6">
        <f>LN(Tabella3[[#This Row],[NUM INDICE]]/G735)</f>
        <v>-5.0109156457996207E-3</v>
      </c>
    </row>
    <row r="737" spans="1:8" x14ac:dyDescent="0.3">
      <c r="A737" s="1">
        <v>43052</v>
      </c>
      <c r="B737" s="2">
        <v>5341.63</v>
      </c>
      <c r="C737" s="2">
        <v>5382.65</v>
      </c>
      <c r="D737" s="2">
        <v>5384.76</v>
      </c>
      <c r="E737" s="2">
        <v>5301.02</v>
      </c>
      <c r="F737" s="3">
        <v>-7.3000000000000001E-3</v>
      </c>
      <c r="G737">
        <f>$G$2*Tabella3[[#This Row],[CHIUSURA]]/$B$2</f>
        <v>125.61772597823762</v>
      </c>
      <c r="H737" s="6">
        <f>LN(Tabella3[[#This Row],[NUM INDICE]]/G736)</f>
        <v>-7.2913443751803876E-3</v>
      </c>
    </row>
    <row r="738" spans="1:8" x14ac:dyDescent="0.3">
      <c r="A738" s="1">
        <v>43053</v>
      </c>
      <c r="B738" s="2">
        <v>5315.58</v>
      </c>
      <c r="C738" s="2">
        <v>5345.3</v>
      </c>
      <c r="D738" s="2">
        <v>5365.64</v>
      </c>
      <c r="E738" s="2">
        <v>5301.57</v>
      </c>
      <c r="F738" s="3">
        <v>-4.8999999999999998E-3</v>
      </c>
      <c r="G738">
        <f>$G$2*Tabella3[[#This Row],[CHIUSURA]]/$B$2</f>
        <v>125.00511489103519</v>
      </c>
      <c r="H738" s="6">
        <f>LN(Tabella3[[#This Row],[NUM INDICE]]/G737)</f>
        <v>-4.8887188827033655E-3</v>
      </c>
    </row>
    <row r="739" spans="1:8" x14ac:dyDescent="0.3">
      <c r="A739" s="1">
        <v>43054</v>
      </c>
      <c r="B739" s="2">
        <v>5301.25</v>
      </c>
      <c r="C739" s="2">
        <v>5301.14</v>
      </c>
      <c r="D739" s="2">
        <v>5312.39</v>
      </c>
      <c r="E739" s="2">
        <v>5267.22</v>
      </c>
      <c r="F739" s="3">
        <v>-2.7000000000000001E-3</v>
      </c>
      <c r="G739">
        <f>$G$2*Tabella3[[#This Row],[CHIUSURA]]/$B$2</f>
        <v>124.66812000122287</v>
      </c>
      <c r="H739" s="6">
        <f>LN(Tabella3[[#This Row],[NUM INDICE]]/G738)</f>
        <v>-2.6994891511270482E-3</v>
      </c>
    </row>
    <row r="740" spans="1:8" x14ac:dyDescent="0.3">
      <c r="A740" s="1">
        <v>43055</v>
      </c>
      <c r="B740" s="2">
        <v>5336.39</v>
      </c>
      <c r="C740" s="2">
        <v>5325.41</v>
      </c>
      <c r="D740" s="2">
        <v>5345.23</v>
      </c>
      <c r="E740" s="2">
        <v>5312.87</v>
      </c>
      <c r="F740" s="3">
        <v>6.6E-3</v>
      </c>
      <c r="G740">
        <f>$G$2*Tabella3[[#This Row],[CHIUSURA]]/$B$2</f>
        <v>125.49449825858538</v>
      </c>
      <c r="H740" s="6">
        <f>LN(Tabella3[[#This Row],[NUM INDICE]]/G739)</f>
        <v>6.6067525916002996E-3</v>
      </c>
    </row>
    <row r="741" spans="1:8" x14ac:dyDescent="0.3">
      <c r="A741" s="1">
        <v>43056</v>
      </c>
      <c r="B741" s="2">
        <v>5319.17</v>
      </c>
      <c r="C741" s="2">
        <v>5335.85</v>
      </c>
      <c r="D741" s="2">
        <v>5350.25</v>
      </c>
      <c r="E741" s="2">
        <v>5304.35</v>
      </c>
      <c r="F741" s="3">
        <v>-3.2000000000000002E-3</v>
      </c>
      <c r="G741">
        <f>$G$2*Tabella3[[#This Row],[CHIUSURA]]/$B$2</f>
        <v>125.0895399890412</v>
      </c>
      <c r="H741" s="6">
        <f>LN(Tabella3[[#This Row],[NUM INDICE]]/G740)</f>
        <v>-3.2321182539166641E-3</v>
      </c>
    </row>
    <row r="742" spans="1:8" x14ac:dyDescent="0.3">
      <c r="A742" s="1">
        <v>43059</v>
      </c>
      <c r="B742" s="2">
        <v>5340.45</v>
      </c>
      <c r="C742" s="2">
        <v>5311.28</v>
      </c>
      <c r="D742" s="2">
        <v>5348.15</v>
      </c>
      <c r="E742" s="2">
        <v>5302.85</v>
      </c>
      <c r="F742" s="3">
        <v>4.0000000000000001E-3</v>
      </c>
      <c r="G742">
        <f>$G$2*Tabella3[[#This Row],[CHIUSURA]]/$B$2</f>
        <v>125.58997622457547</v>
      </c>
      <c r="H742" s="6">
        <f>LN(Tabella3[[#This Row],[NUM INDICE]]/G741)</f>
        <v>3.9926429401891681E-3</v>
      </c>
    </row>
    <row r="743" spans="1:8" x14ac:dyDescent="0.3">
      <c r="A743" s="1">
        <v>43060</v>
      </c>
      <c r="B743" s="2">
        <v>5366.15</v>
      </c>
      <c r="C743" s="2">
        <v>5335.84</v>
      </c>
      <c r="D743" s="2">
        <v>5385.86</v>
      </c>
      <c r="E743" s="2">
        <v>5326.86</v>
      </c>
      <c r="F743" s="3">
        <v>4.7999999999999996E-3</v>
      </c>
      <c r="G743">
        <f>$G$2*Tabella3[[#This Row],[CHIUSURA]]/$B$2</f>
        <v>126.19435645264082</v>
      </c>
      <c r="H743" s="6">
        <f>LN(Tabella3[[#This Row],[NUM INDICE]]/G742)</f>
        <v>4.8007863112751962E-3</v>
      </c>
    </row>
    <row r="744" spans="1:8" x14ac:dyDescent="0.3">
      <c r="A744" s="1">
        <v>43061</v>
      </c>
      <c r="B744" s="2">
        <v>5352.76</v>
      </c>
      <c r="C744" s="2">
        <v>5364.61</v>
      </c>
      <c r="D744" s="2">
        <v>5391.01</v>
      </c>
      <c r="E744" s="2">
        <v>5352.76</v>
      </c>
      <c r="F744" s="3">
        <v>-2.5000000000000001E-3</v>
      </c>
      <c r="G744">
        <f>$G$2*Tabella3[[#This Row],[CHIUSURA]]/$B$2</f>
        <v>125.87946729879665</v>
      </c>
      <c r="H744" s="6">
        <f>LN(Tabella3[[#This Row],[NUM INDICE]]/G743)</f>
        <v>-2.4983896618175254E-3</v>
      </c>
    </row>
    <row r="745" spans="1:8" x14ac:dyDescent="0.3">
      <c r="A745" s="1">
        <v>43062</v>
      </c>
      <c r="B745" s="2">
        <v>5379.54</v>
      </c>
      <c r="C745" s="2">
        <v>5339.76</v>
      </c>
      <c r="D745" s="2">
        <v>5391.89</v>
      </c>
      <c r="E745" s="2">
        <v>5330.32</v>
      </c>
      <c r="F745" s="3">
        <v>5.0000000000000001E-3</v>
      </c>
      <c r="G745">
        <f>$G$2*Tabella3[[#This Row],[CHIUSURA]]/$B$2</f>
        <v>126.50924560648498</v>
      </c>
      <c r="H745" s="6">
        <f>LN(Tabella3[[#This Row],[NUM INDICE]]/G744)</f>
        <v>4.99055292547092E-3</v>
      </c>
    </row>
    <row r="746" spans="1:8" x14ac:dyDescent="0.3">
      <c r="A746" s="1">
        <v>43063</v>
      </c>
      <c r="B746" s="2">
        <v>5390.46</v>
      </c>
      <c r="C746" s="2">
        <v>5374.4</v>
      </c>
      <c r="D746" s="2">
        <v>5419.88</v>
      </c>
      <c r="E746" s="2">
        <v>5374.4</v>
      </c>
      <c r="F746" s="3">
        <v>2E-3</v>
      </c>
      <c r="G746">
        <f>$G$2*Tabella3[[#This Row],[CHIUSURA]]/$B$2</f>
        <v>126.76604841156177</v>
      </c>
      <c r="H746" s="6">
        <f>LN(Tabella3[[#This Row],[NUM INDICE]]/G745)</f>
        <v>2.0278558481152125E-3</v>
      </c>
    </row>
    <row r="747" spans="1:8" x14ac:dyDescent="0.3">
      <c r="A747" s="1">
        <v>43066</v>
      </c>
      <c r="B747" s="2">
        <v>5360.09</v>
      </c>
      <c r="C747" s="2">
        <v>5378.96</v>
      </c>
      <c r="D747" s="2">
        <v>5408.47</v>
      </c>
      <c r="E747" s="2">
        <v>5359.39</v>
      </c>
      <c r="F747" s="3">
        <v>-5.5999999999999999E-3</v>
      </c>
      <c r="G747">
        <f>$G$2*Tabella3[[#This Row],[CHIUSURA]]/$B$2</f>
        <v>126.05184500586743</v>
      </c>
      <c r="H747" s="6">
        <f>LN(Tabella3[[#This Row],[NUM INDICE]]/G746)</f>
        <v>-5.6499585210612931E-3</v>
      </c>
    </row>
    <row r="748" spans="1:8" x14ac:dyDescent="0.3">
      <c r="A748" s="1">
        <v>43067</v>
      </c>
      <c r="B748" s="2">
        <v>5390.48</v>
      </c>
      <c r="C748" s="2">
        <v>5366.38</v>
      </c>
      <c r="D748" s="2">
        <v>5398.19</v>
      </c>
      <c r="E748" s="2">
        <v>5357.28</v>
      </c>
      <c r="F748" s="3">
        <v>5.7000000000000002E-3</v>
      </c>
      <c r="G748">
        <f>$G$2*Tabella3[[#This Row],[CHIUSURA]]/$B$2</f>
        <v>126.7665187463696</v>
      </c>
      <c r="H748" s="6">
        <f>LN(Tabella3[[#This Row],[NUM INDICE]]/G747)</f>
        <v>5.6536687726719157E-3</v>
      </c>
    </row>
    <row r="749" spans="1:8" x14ac:dyDescent="0.3">
      <c r="A749" s="1">
        <v>43068</v>
      </c>
      <c r="B749" s="2">
        <v>5398.05</v>
      </c>
      <c r="C749" s="2">
        <v>5416.49</v>
      </c>
      <c r="D749" s="2">
        <v>5441.69</v>
      </c>
      <c r="E749" s="2">
        <v>5394.89</v>
      </c>
      <c r="F749" s="3">
        <v>1.4E-3</v>
      </c>
      <c r="G749">
        <f>$G$2*Tabella3[[#This Row],[CHIUSURA]]/$B$2</f>
        <v>126.94454047113437</v>
      </c>
      <c r="H749" s="6">
        <f>LN(Tabella3[[#This Row],[NUM INDICE]]/G748)</f>
        <v>1.4033424836088282E-3</v>
      </c>
    </row>
    <row r="750" spans="1:8" x14ac:dyDescent="0.3">
      <c r="A750" s="1">
        <v>43069</v>
      </c>
      <c r="B750" s="2">
        <v>5372.79</v>
      </c>
      <c r="C750" s="2">
        <v>5402.66</v>
      </c>
      <c r="D750" s="2">
        <v>5429.65</v>
      </c>
      <c r="E750" s="2">
        <v>5372.59</v>
      </c>
      <c r="F750" s="3">
        <v>-4.7000000000000002E-3</v>
      </c>
      <c r="G750">
        <f>$G$2*Tabella3[[#This Row],[CHIUSURA]]/$B$2</f>
        <v>126.35050760884135</v>
      </c>
      <c r="H750" s="6">
        <f>LN(Tabella3[[#This Row],[NUM INDICE]]/G749)</f>
        <v>-4.690450570367816E-3</v>
      </c>
    </row>
    <row r="751" spans="1:8" x14ac:dyDescent="0.3">
      <c r="A751" s="1">
        <v>43070</v>
      </c>
      <c r="B751" s="2">
        <v>5316.89</v>
      </c>
      <c r="C751" s="2">
        <v>5374.13</v>
      </c>
      <c r="D751" s="2">
        <v>5378.32</v>
      </c>
      <c r="E751" s="2">
        <v>5299.06</v>
      </c>
      <c r="F751" s="3">
        <v>-1.04E-2</v>
      </c>
      <c r="G751">
        <f>$G$2*Tabella3[[#This Row],[CHIUSURA]]/$B$2</f>
        <v>125.03592182094825</v>
      </c>
      <c r="H751" s="6">
        <f>LN(Tabella3[[#This Row],[NUM INDICE]]/G750)</f>
        <v>-1.0458780722334022E-2</v>
      </c>
    </row>
    <row r="752" spans="1:8" x14ac:dyDescent="0.3">
      <c r="A752" s="1">
        <v>43073</v>
      </c>
      <c r="B752" s="2">
        <v>5389.29</v>
      </c>
      <c r="C752" s="2">
        <v>5363.29</v>
      </c>
      <c r="D752" s="2">
        <v>5400.1</v>
      </c>
      <c r="E752" s="2">
        <v>5350.59</v>
      </c>
      <c r="F752" s="3">
        <v>1.3599999999999999E-2</v>
      </c>
      <c r="G752">
        <f>$G$2*Tabella3[[#This Row],[CHIUSURA]]/$B$2</f>
        <v>126.73853382530355</v>
      </c>
      <c r="H752" s="6">
        <f>LN(Tabella3[[#This Row],[NUM INDICE]]/G751)</f>
        <v>1.352510487681351E-2</v>
      </c>
    </row>
    <row r="753" spans="1:8" x14ac:dyDescent="0.3">
      <c r="A753" s="1">
        <v>43074</v>
      </c>
      <c r="B753" s="2">
        <v>5375.53</v>
      </c>
      <c r="C753" s="2">
        <v>5382.23</v>
      </c>
      <c r="D753" s="2">
        <v>5392.48</v>
      </c>
      <c r="E753" s="2">
        <v>5349.79</v>
      </c>
      <c r="F753" s="3">
        <v>-2.5999999999999999E-3</v>
      </c>
      <c r="G753">
        <f>$G$2*Tabella3[[#This Row],[CHIUSURA]]/$B$2</f>
        <v>126.41494347751447</v>
      </c>
      <c r="H753" s="6">
        <f>LN(Tabella3[[#This Row],[NUM INDICE]]/G752)</f>
        <v>-2.5564770231411831E-3</v>
      </c>
    </row>
    <row r="754" spans="1:8" x14ac:dyDescent="0.3">
      <c r="A754" s="1">
        <v>43075</v>
      </c>
      <c r="B754" s="2">
        <v>5374.35</v>
      </c>
      <c r="C754" s="2">
        <v>5333.32</v>
      </c>
      <c r="D754" s="2">
        <v>5385.53</v>
      </c>
      <c r="E754" s="2">
        <v>5316.55</v>
      </c>
      <c r="F754" s="3">
        <v>-2.0000000000000001E-4</v>
      </c>
      <c r="G754">
        <f>$G$2*Tabella3[[#This Row],[CHIUSURA]]/$B$2</f>
        <v>126.38719372385232</v>
      </c>
      <c r="H754" s="6">
        <f>LN(Tabella3[[#This Row],[NUM INDICE]]/G753)</f>
        <v>-2.1953733525201198E-4</v>
      </c>
    </row>
    <row r="755" spans="1:8" x14ac:dyDescent="0.3">
      <c r="A755" s="1">
        <v>43076</v>
      </c>
      <c r="B755" s="2">
        <v>5383.86</v>
      </c>
      <c r="C755" s="2">
        <v>5374.57</v>
      </c>
      <c r="D755" s="2">
        <v>5396.31</v>
      </c>
      <c r="E755" s="2">
        <v>5365.75</v>
      </c>
      <c r="F755" s="3">
        <v>1.8E-3</v>
      </c>
      <c r="G755">
        <f>$G$2*Tabella3[[#This Row],[CHIUSURA]]/$B$2</f>
        <v>126.61083792497689</v>
      </c>
      <c r="H755" s="6">
        <f>LN(Tabella3[[#This Row],[NUM INDICE]]/G754)</f>
        <v>1.7679525640570755E-3</v>
      </c>
    </row>
    <row r="756" spans="1:8" x14ac:dyDescent="0.3">
      <c r="A756" s="1">
        <v>43077</v>
      </c>
      <c r="B756" s="2">
        <v>5399.09</v>
      </c>
      <c r="C756" s="2">
        <v>5411.91</v>
      </c>
      <c r="D756" s="2">
        <v>5425.75</v>
      </c>
      <c r="E756" s="2">
        <v>5393.56</v>
      </c>
      <c r="F756" s="3">
        <v>2.8E-3</v>
      </c>
      <c r="G756">
        <f>$G$2*Tabella3[[#This Row],[CHIUSURA]]/$B$2</f>
        <v>126.96899788114169</v>
      </c>
      <c r="H756" s="6">
        <f>LN(Tabella3[[#This Row],[NUM INDICE]]/G755)</f>
        <v>2.8248318182937777E-3</v>
      </c>
    </row>
    <row r="757" spans="1:8" x14ac:dyDescent="0.3">
      <c r="A757" s="1">
        <v>43080</v>
      </c>
      <c r="B757" s="2">
        <v>5386.83</v>
      </c>
      <c r="C757" s="2">
        <v>5411.71</v>
      </c>
      <c r="D757" s="2">
        <v>5411.71</v>
      </c>
      <c r="E757" s="2">
        <v>5382.5</v>
      </c>
      <c r="F757" s="3">
        <v>-2.3E-3</v>
      </c>
      <c r="G757">
        <f>$G$2*Tabella3[[#This Row],[CHIUSURA]]/$B$2</f>
        <v>126.68068264394009</v>
      </c>
      <c r="H757" s="6">
        <f>LN(Tabella3[[#This Row],[NUM INDICE]]/G756)</f>
        <v>-2.2733351035473604E-3</v>
      </c>
    </row>
    <row r="758" spans="1:8" x14ac:dyDescent="0.3">
      <c r="A758" s="1">
        <v>43081</v>
      </c>
      <c r="B758" s="2">
        <v>5427.19</v>
      </c>
      <c r="C758" s="2">
        <v>5394.93</v>
      </c>
      <c r="D758" s="2">
        <v>5427.19</v>
      </c>
      <c r="E758" s="2">
        <v>5359.76</v>
      </c>
      <c r="F758" s="3">
        <v>7.4999999999999997E-3</v>
      </c>
      <c r="G758">
        <f>$G$2*Tabella3[[#This Row],[CHIUSURA]]/$B$2</f>
        <v>127.629818286147</v>
      </c>
      <c r="H758" s="6">
        <f>LN(Tabella3[[#This Row],[NUM INDICE]]/G757)</f>
        <v>7.4644188556180248E-3</v>
      </c>
    </row>
    <row r="759" spans="1:8" x14ac:dyDescent="0.3">
      <c r="A759" s="1">
        <v>43082</v>
      </c>
      <c r="B759" s="2">
        <v>5399.45</v>
      </c>
      <c r="C759" s="2">
        <v>5415.32</v>
      </c>
      <c r="D759" s="2">
        <v>5429.03</v>
      </c>
      <c r="E759" s="2">
        <v>5393.98</v>
      </c>
      <c r="F759" s="3">
        <v>-5.1000000000000004E-3</v>
      </c>
      <c r="G759">
        <f>$G$2*Tabella3[[#This Row],[CHIUSURA]]/$B$2</f>
        <v>126.97746390768269</v>
      </c>
      <c r="H759" s="6">
        <f>LN(Tabella3[[#This Row],[NUM INDICE]]/G758)</f>
        <v>-5.1244080718152061E-3</v>
      </c>
    </row>
    <row r="760" spans="1:8" x14ac:dyDescent="0.3">
      <c r="A760" s="1">
        <v>43083</v>
      </c>
      <c r="B760" s="2">
        <v>5357.14</v>
      </c>
      <c r="C760" s="2">
        <v>5392</v>
      </c>
      <c r="D760" s="2">
        <v>5400.28</v>
      </c>
      <c r="E760" s="2">
        <v>5357.14</v>
      </c>
      <c r="F760" s="3">
        <v>-7.7999999999999996E-3</v>
      </c>
      <c r="G760">
        <f>$G$2*Tabella3[[#This Row],[CHIUSURA]]/$B$2</f>
        <v>125.98247062171207</v>
      </c>
      <c r="H760" s="6">
        <f>LN(Tabella3[[#This Row],[NUM INDICE]]/G759)</f>
        <v>-7.8668459435485664E-3</v>
      </c>
    </row>
    <row r="761" spans="1:8" x14ac:dyDescent="0.3">
      <c r="A761" s="1">
        <v>43084</v>
      </c>
      <c r="B761" s="2">
        <v>5349.3</v>
      </c>
      <c r="C761" s="2">
        <v>5340.34</v>
      </c>
      <c r="D761" s="2">
        <v>5360.87</v>
      </c>
      <c r="E761" s="2">
        <v>5330.1</v>
      </c>
      <c r="F761" s="3">
        <v>-1.5E-3</v>
      </c>
      <c r="G761">
        <f>$G$2*Tabella3[[#This Row],[CHIUSURA]]/$B$2</f>
        <v>125.79809937704155</v>
      </c>
      <c r="H761" s="6">
        <f>LN(Tabella3[[#This Row],[NUM INDICE]]/G760)</f>
        <v>-1.4645393616026503E-3</v>
      </c>
    </row>
    <row r="762" spans="1:8" x14ac:dyDescent="0.3">
      <c r="A762" s="1">
        <v>43087</v>
      </c>
      <c r="B762" s="2">
        <v>5420.58</v>
      </c>
      <c r="C762" s="2">
        <v>5386.4</v>
      </c>
      <c r="D762" s="2">
        <v>5427.87</v>
      </c>
      <c r="E762" s="2">
        <v>5386.4</v>
      </c>
      <c r="F762" s="3">
        <v>1.3299999999999999E-2</v>
      </c>
      <c r="G762">
        <f>$G$2*Tabella3[[#This Row],[CHIUSURA]]/$B$2</f>
        <v>127.47437263215821</v>
      </c>
      <c r="H762" s="6">
        <f>LN(Tabella3[[#This Row],[NUM INDICE]]/G761)</f>
        <v>1.3237109570415764E-2</v>
      </c>
    </row>
    <row r="763" spans="1:8" x14ac:dyDescent="0.3">
      <c r="A763" s="1">
        <v>43088</v>
      </c>
      <c r="B763" s="2">
        <v>5382.91</v>
      </c>
      <c r="C763" s="2">
        <v>5409.65</v>
      </c>
      <c r="D763" s="2">
        <v>5420.64</v>
      </c>
      <c r="E763" s="2">
        <v>5380.15</v>
      </c>
      <c r="F763" s="3">
        <v>-6.8999999999999999E-3</v>
      </c>
      <c r="G763">
        <f>$G$2*Tabella3[[#This Row],[CHIUSURA]]/$B$2</f>
        <v>126.58849702160484</v>
      </c>
      <c r="H763" s="6">
        <f>LN(Tabella3[[#This Row],[NUM INDICE]]/G762)</f>
        <v>-6.9737006588429682E-3</v>
      </c>
    </row>
    <row r="764" spans="1:8" x14ac:dyDescent="0.3">
      <c r="A764" s="1">
        <v>43089</v>
      </c>
      <c r="B764" s="2">
        <v>5352.77</v>
      </c>
      <c r="C764" s="2">
        <v>5377.92</v>
      </c>
      <c r="D764" s="2">
        <v>5382.37</v>
      </c>
      <c r="E764" s="2">
        <v>5338.03</v>
      </c>
      <c r="F764" s="3">
        <v>-5.5999999999999999E-3</v>
      </c>
      <c r="G764">
        <f>$G$2*Tabella3[[#This Row],[CHIUSURA]]/$B$2</f>
        <v>125.87970246620057</v>
      </c>
      <c r="H764" s="6">
        <f>LN(Tabella3[[#This Row],[NUM INDICE]]/G763)</f>
        <v>-5.6149362101983154E-3</v>
      </c>
    </row>
    <row r="765" spans="1:8" x14ac:dyDescent="0.3">
      <c r="A765" s="1">
        <v>43090</v>
      </c>
      <c r="B765" s="2">
        <v>5385.97</v>
      </c>
      <c r="C765" s="2">
        <v>5332.39</v>
      </c>
      <c r="D765" s="2">
        <v>5389.8</v>
      </c>
      <c r="E765" s="2">
        <v>5323.54</v>
      </c>
      <c r="F765" s="3">
        <v>6.1999999999999998E-3</v>
      </c>
      <c r="G765">
        <f>$G$2*Tabella3[[#This Row],[CHIUSURA]]/$B$2</f>
        <v>126.66045824720327</v>
      </c>
      <c r="H765" s="6">
        <f>LN(Tabella3[[#This Row],[NUM INDICE]]/G764)</f>
        <v>6.1832404502598602E-3</v>
      </c>
    </row>
    <row r="766" spans="1:8" x14ac:dyDescent="0.3">
      <c r="A766" s="1">
        <v>43091</v>
      </c>
      <c r="B766" s="2">
        <v>5364.72</v>
      </c>
      <c r="C766" s="2">
        <v>5371</v>
      </c>
      <c r="D766" s="2">
        <v>5385.96</v>
      </c>
      <c r="E766" s="2">
        <v>5355.44</v>
      </c>
      <c r="F766" s="3">
        <v>-3.8999999999999998E-3</v>
      </c>
      <c r="G766">
        <f>$G$2*Tabella3[[#This Row],[CHIUSURA]]/$B$2</f>
        <v>126.16072751388076</v>
      </c>
      <c r="H766" s="6">
        <f>LN(Tabella3[[#This Row],[NUM INDICE]]/G765)</f>
        <v>-3.9532397780535954E-3</v>
      </c>
    </row>
    <row r="767" spans="1:8" x14ac:dyDescent="0.3">
      <c r="A767" s="1">
        <v>43096</v>
      </c>
      <c r="B767" s="2">
        <v>5368.84</v>
      </c>
      <c r="C767" s="2">
        <v>5359.82</v>
      </c>
      <c r="D767" s="2">
        <v>5388.14</v>
      </c>
      <c r="E767" s="2">
        <v>5352.53</v>
      </c>
      <c r="F767" s="3">
        <v>8.0000000000000004E-4</v>
      </c>
      <c r="G767">
        <f>$G$2*Tabella3[[#This Row],[CHIUSURA]]/$B$2</f>
        <v>126.25761648429435</v>
      </c>
      <c r="H767" s="6">
        <f>LN(Tabella3[[#This Row],[NUM INDICE]]/G766)</f>
        <v>7.6768568906137474E-4</v>
      </c>
    </row>
    <row r="768" spans="1:8" x14ac:dyDescent="0.3">
      <c r="A768" s="1">
        <v>43097</v>
      </c>
      <c r="B768" s="2">
        <v>5339.42</v>
      </c>
      <c r="C768" s="2">
        <v>5367.7</v>
      </c>
      <c r="D768" s="2">
        <v>5370.43</v>
      </c>
      <c r="E768" s="2">
        <v>5331.16</v>
      </c>
      <c r="F768" s="3">
        <v>-5.4999999999999997E-3</v>
      </c>
      <c r="G768">
        <f>$G$2*Tabella3[[#This Row],[CHIUSURA]]/$B$2</f>
        <v>125.56575398197207</v>
      </c>
      <c r="H768" s="6">
        <f>LN(Tabella3[[#This Row],[NUM INDICE]]/G767)</f>
        <v>-5.4948374476748293E-3</v>
      </c>
    </row>
    <row r="769" spans="1:8" x14ac:dyDescent="0.3">
      <c r="A769" s="1">
        <v>43098</v>
      </c>
      <c r="B769" s="2">
        <v>5312.56</v>
      </c>
      <c r="C769" s="2">
        <v>5336.15</v>
      </c>
      <c r="D769" s="2">
        <v>5344.05</v>
      </c>
      <c r="E769" s="2">
        <v>5312.56</v>
      </c>
      <c r="F769" s="3">
        <v>-5.0000000000000001E-3</v>
      </c>
      <c r="G769">
        <f>$G$2*Tabella3[[#This Row],[CHIUSURA]]/$B$2</f>
        <v>124.93409433505241</v>
      </c>
      <c r="H769" s="6">
        <f>LN(Tabella3[[#This Row],[NUM INDICE]]/G768)</f>
        <v>-5.0432045365366076E-3</v>
      </c>
    </row>
    <row r="770" spans="1:8" x14ac:dyDescent="0.3">
      <c r="A770" s="1">
        <v>43102</v>
      </c>
      <c r="B770" s="2">
        <v>5288.6</v>
      </c>
      <c r="C770" s="2">
        <v>5318.74</v>
      </c>
      <c r="D770" s="2">
        <v>5318.74</v>
      </c>
      <c r="E770" s="2">
        <v>5258.66</v>
      </c>
      <c r="F770" s="3">
        <v>-4.4999999999999997E-3</v>
      </c>
      <c r="G770">
        <f>$G$2*Tabella3[[#This Row],[CHIUSURA]]/$B$2</f>
        <v>124.37063323526853</v>
      </c>
      <c r="H770" s="6">
        <f>LN(Tabella3[[#This Row],[NUM INDICE]]/G769)</f>
        <v>-4.520267743816247E-3</v>
      </c>
    </row>
    <row r="771" spans="1:8" x14ac:dyDescent="0.3">
      <c r="A771" s="1">
        <v>43103</v>
      </c>
      <c r="B771" s="2">
        <v>5331.28</v>
      </c>
      <c r="C771" s="2">
        <v>5295.31</v>
      </c>
      <c r="D771" s="2">
        <v>5347.63</v>
      </c>
      <c r="E771" s="2">
        <v>5291.89</v>
      </c>
      <c r="F771" s="3">
        <v>8.0999999999999996E-3</v>
      </c>
      <c r="G771">
        <f>$G$2*Tabella3[[#This Row],[CHIUSURA]]/$B$2</f>
        <v>125.37432771518405</v>
      </c>
      <c r="H771" s="6">
        <f>LN(Tabella3[[#This Row],[NUM INDICE]]/G770)</f>
        <v>8.0377988795558766E-3</v>
      </c>
    </row>
    <row r="772" spans="1:8" x14ac:dyDescent="0.3">
      <c r="A772" s="1">
        <v>43104</v>
      </c>
      <c r="B772" s="2">
        <v>5413.69</v>
      </c>
      <c r="C772" s="2">
        <v>5360.01</v>
      </c>
      <c r="D772" s="2">
        <v>5430.72</v>
      </c>
      <c r="E772" s="2">
        <v>5360.01</v>
      </c>
      <c r="F772" s="3">
        <v>1.55E-2</v>
      </c>
      <c r="G772">
        <f>$G$2*Tabella3[[#This Row],[CHIUSURA]]/$B$2</f>
        <v>127.31234229085975</v>
      </c>
      <c r="H772" s="6">
        <f>LN(Tabella3[[#This Row],[NUM INDICE]]/G771)</f>
        <v>1.5339571154352515E-2</v>
      </c>
    </row>
    <row r="773" spans="1:8" x14ac:dyDescent="0.3">
      <c r="A773" s="1">
        <v>43105</v>
      </c>
      <c r="B773" s="2">
        <v>5470.75</v>
      </c>
      <c r="C773" s="2">
        <v>5424.16</v>
      </c>
      <c r="D773" s="2">
        <v>5470.75</v>
      </c>
      <c r="E773" s="2">
        <v>5422.78</v>
      </c>
      <c r="F773" s="3">
        <v>1.0500000000000001E-2</v>
      </c>
      <c r="G773">
        <f>$G$2*Tabella3[[#This Row],[CHIUSURA]]/$B$2</f>
        <v>128.65420749760716</v>
      </c>
      <c r="H773" s="6">
        <f>LN(Tabella3[[#This Row],[NUM INDICE]]/G772)</f>
        <v>1.0484787957836004E-2</v>
      </c>
    </row>
    <row r="774" spans="1:8" x14ac:dyDescent="0.3">
      <c r="A774" s="1">
        <v>43108</v>
      </c>
      <c r="B774" s="2">
        <v>5487.42</v>
      </c>
      <c r="C774" s="2">
        <v>5483.47</v>
      </c>
      <c r="D774" s="2">
        <v>5499.15</v>
      </c>
      <c r="E774" s="2">
        <v>5478.92</v>
      </c>
      <c r="F774" s="3">
        <v>3.0000000000000001E-3</v>
      </c>
      <c r="G774">
        <f>$G$2*Tabella3[[#This Row],[CHIUSURA]]/$B$2</f>
        <v>129.04623155993593</v>
      </c>
      <c r="H774" s="6">
        <f>LN(Tabella3[[#This Row],[NUM INDICE]]/G773)</f>
        <v>3.0424811549893825E-3</v>
      </c>
    </row>
    <row r="775" spans="1:8" x14ac:dyDescent="0.3">
      <c r="A775" s="1">
        <v>43109</v>
      </c>
      <c r="B775" s="2">
        <v>5523.94</v>
      </c>
      <c r="C775" s="2">
        <v>5491.91</v>
      </c>
      <c r="D775" s="2">
        <v>5525.67</v>
      </c>
      <c r="E775" s="2">
        <v>5491.91</v>
      </c>
      <c r="F775" s="3">
        <v>6.7000000000000002E-3</v>
      </c>
      <c r="G775">
        <f>$G$2*Tabella3[[#This Row],[CHIUSURA]]/$B$2</f>
        <v>129.90506291903893</v>
      </c>
      <c r="H775" s="6">
        <f>LN(Tabella3[[#This Row],[NUM INDICE]]/G774)</f>
        <v>6.6331740863109692E-3</v>
      </c>
    </row>
    <row r="776" spans="1:8" x14ac:dyDescent="0.3">
      <c r="A776" s="1">
        <v>43110</v>
      </c>
      <c r="B776" s="2">
        <v>5504.68</v>
      </c>
      <c r="C776" s="2">
        <v>5518.32</v>
      </c>
      <c r="D776" s="2">
        <v>5529.3</v>
      </c>
      <c r="E776" s="2">
        <v>5487.56</v>
      </c>
      <c r="F776" s="3">
        <v>-3.5000000000000001E-3</v>
      </c>
      <c r="G776">
        <f>$G$2*Tabella3[[#This Row],[CHIUSURA]]/$B$2</f>
        <v>129.45213049909577</v>
      </c>
      <c r="H776" s="6">
        <f>LN(Tabella3[[#This Row],[NUM INDICE]]/G775)</f>
        <v>-3.4927342822041667E-3</v>
      </c>
    </row>
    <row r="777" spans="1:8" x14ac:dyDescent="0.3">
      <c r="A777" s="1">
        <v>43111</v>
      </c>
      <c r="B777" s="2">
        <v>5488.55</v>
      </c>
      <c r="C777" s="2">
        <v>5514.09</v>
      </c>
      <c r="D777" s="2">
        <v>5516.59</v>
      </c>
      <c r="E777" s="2">
        <v>5478.97</v>
      </c>
      <c r="F777" s="3">
        <v>-2.8999999999999998E-3</v>
      </c>
      <c r="G777">
        <f>$G$2*Tabella3[[#This Row],[CHIUSURA]]/$B$2</f>
        <v>129.07280547657851</v>
      </c>
      <c r="H777" s="6">
        <f>LN(Tabella3[[#This Row],[NUM INDICE]]/G776)</f>
        <v>-2.9345354505067086E-3</v>
      </c>
    </row>
    <row r="778" spans="1:8" x14ac:dyDescent="0.3">
      <c r="A778" s="1">
        <v>43112</v>
      </c>
      <c r="B778" s="2">
        <v>5517.06</v>
      </c>
      <c r="C778" s="2">
        <v>5502.63</v>
      </c>
      <c r="D778" s="2">
        <v>5520.18</v>
      </c>
      <c r="E778" s="2">
        <v>5486.09</v>
      </c>
      <c r="F778" s="3">
        <v>5.1999999999999998E-3</v>
      </c>
      <c r="G778">
        <f>$G$2*Tabella3[[#This Row],[CHIUSURA]]/$B$2</f>
        <v>129.74326774514438</v>
      </c>
      <c r="H778" s="6">
        <f>LN(Tabella3[[#This Row],[NUM INDICE]]/G777)</f>
        <v>5.1810056460361749E-3</v>
      </c>
    </row>
    <row r="779" spans="1:8" x14ac:dyDescent="0.3">
      <c r="A779" s="1">
        <v>43115</v>
      </c>
      <c r="B779" s="2">
        <v>5509.69</v>
      </c>
      <c r="C779" s="2">
        <v>5515.55</v>
      </c>
      <c r="D779" s="2">
        <v>5525.01</v>
      </c>
      <c r="E779" s="2">
        <v>5501.28</v>
      </c>
      <c r="F779" s="3">
        <v>-1.2999999999999999E-3</v>
      </c>
      <c r="G779">
        <f>$G$2*Tabella3[[#This Row],[CHIUSURA]]/$B$2</f>
        <v>129.56994936845794</v>
      </c>
      <c r="H779" s="6">
        <f>LN(Tabella3[[#This Row],[NUM INDICE]]/G778)</f>
        <v>-1.3367494678765074E-3</v>
      </c>
    </row>
    <row r="780" spans="1:8" x14ac:dyDescent="0.3">
      <c r="A780" s="1">
        <v>43116</v>
      </c>
      <c r="B780" s="2">
        <v>5513.82</v>
      </c>
      <c r="C780" s="2">
        <v>5513.7</v>
      </c>
      <c r="D780" s="2">
        <v>5535.95</v>
      </c>
      <c r="E780" s="2">
        <v>5500.22</v>
      </c>
      <c r="F780" s="3">
        <v>6.9999999999999999E-4</v>
      </c>
      <c r="G780">
        <f>$G$2*Tabella3[[#This Row],[CHIUSURA]]/$B$2</f>
        <v>129.66707350627544</v>
      </c>
      <c r="H780" s="6">
        <f>LN(Tabella3[[#This Row],[NUM INDICE]]/G779)</f>
        <v>7.4930765123554688E-4</v>
      </c>
    </row>
    <row r="781" spans="1:8" x14ac:dyDescent="0.3">
      <c r="A781" s="1">
        <v>43117</v>
      </c>
      <c r="B781" s="2">
        <v>5493.99</v>
      </c>
      <c r="C781" s="2">
        <v>5496.26</v>
      </c>
      <c r="D781" s="2">
        <v>5518.39</v>
      </c>
      <c r="E781" s="2">
        <v>5485.02</v>
      </c>
      <c r="F781" s="3">
        <v>-3.5999999999999999E-3</v>
      </c>
      <c r="G781">
        <f>$G$2*Tabella3[[#This Row],[CHIUSURA]]/$B$2</f>
        <v>129.20073654430908</v>
      </c>
      <c r="H781" s="6">
        <f>LN(Tabella3[[#This Row],[NUM INDICE]]/G780)</f>
        <v>-3.6029003863470438E-3</v>
      </c>
    </row>
    <row r="782" spans="1:8" x14ac:dyDescent="0.3">
      <c r="A782" s="1">
        <v>43118</v>
      </c>
      <c r="B782" s="2">
        <v>5494.83</v>
      </c>
      <c r="C782" s="2">
        <v>5511.3</v>
      </c>
      <c r="D782" s="2">
        <v>5515.16</v>
      </c>
      <c r="E782" s="2">
        <v>5474.11</v>
      </c>
      <c r="F782" s="3">
        <v>2.0000000000000001E-4</v>
      </c>
      <c r="G782">
        <f>$G$2*Tabella3[[#This Row],[CHIUSURA]]/$B$2</f>
        <v>129.22049060623806</v>
      </c>
      <c r="H782" s="6">
        <f>LN(Tabella3[[#This Row],[NUM INDICE]]/G781)</f>
        <v>1.5288265739841418E-4</v>
      </c>
    </row>
    <row r="783" spans="1:8" x14ac:dyDescent="0.3">
      <c r="A783" s="1">
        <v>43119</v>
      </c>
      <c r="B783" s="2">
        <v>5526.51</v>
      </c>
      <c r="C783" s="2">
        <v>5493.99</v>
      </c>
      <c r="D783" s="2">
        <v>5528.89</v>
      </c>
      <c r="E783" s="2">
        <v>5490.32</v>
      </c>
      <c r="F783" s="3">
        <v>5.7999999999999996E-3</v>
      </c>
      <c r="G783">
        <f>$G$2*Tabella3[[#This Row],[CHIUSURA]]/$B$2</f>
        <v>129.96550094184545</v>
      </c>
      <c r="H783" s="6">
        <f>LN(Tabella3[[#This Row],[NUM INDICE]]/G782)</f>
        <v>5.7488630693614297E-3</v>
      </c>
    </row>
    <row r="784" spans="1:8" x14ac:dyDescent="0.3">
      <c r="A784" s="1">
        <v>43122</v>
      </c>
      <c r="B784" s="2">
        <v>5541.99</v>
      </c>
      <c r="C784" s="2">
        <v>5520.21</v>
      </c>
      <c r="D784" s="2">
        <v>5543.06</v>
      </c>
      <c r="E784" s="2">
        <v>5512.27</v>
      </c>
      <c r="F784" s="3">
        <v>2.8E-3</v>
      </c>
      <c r="G784">
        <f>$G$2*Tabella3[[#This Row],[CHIUSURA]]/$B$2</f>
        <v>130.32954008310816</v>
      </c>
      <c r="H784" s="6">
        <f>LN(Tabella3[[#This Row],[NUM INDICE]]/G783)</f>
        <v>2.7971288056860091E-3</v>
      </c>
    </row>
    <row r="785" spans="1:8" x14ac:dyDescent="0.3">
      <c r="A785" s="1">
        <v>43123</v>
      </c>
      <c r="B785" s="2">
        <v>5535.26</v>
      </c>
      <c r="C785" s="2">
        <v>5563.56</v>
      </c>
      <c r="D785" s="2">
        <v>5567.03</v>
      </c>
      <c r="E785" s="2">
        <v>5521.83</v>
      </c>
      <c r="F785" s="3">
        <v>-1.1999999999999999E-3</v>
      </c>
      <c r="G785">
        <f>$G$2*Tabella3[[#This Row],[CHIUSURA]]/$B$2</f>
        <v>130.17127242027237</v>
      </c>
      <c r="H785" s="6">
        <f>LN(Tabella3[[#This Row],[NUM INDICE]]/G784)</f>
        <v>-1.215103175978998E-3</v>
      </c>
    </row>
    <row r="786" spans="1:8" x14ac:dyDescent="0.3">
      <c r="A786" s="1">
        <v>43124</v>
      </c>
      <c r="B786" s="2">
        <v>5495.16</v>
      </c>
      <c r="C786" s="2">
        <v>5532.85</v>
      </c>
      <c r="D786" s="2">
        <v>5538.58</v>
      </c>
      <c r="E786" s="2">
        <v>5495.16</v>
      </c>
      <c r="F786" s="3">
        <v>-7.1999999999999998E-3</v>
      </c>
      <c r="G786">
        <f>$G$2*Tabella3[[#This Row],[CHIUSURA]]/$B$2</f>
        <v>129.22825113056729</v>
      </c>
      <c r="H786" s="6">
        <f>LN(Tabella3[[#This Row],[NUM INDICE]]/G785)</f>
        <v>-7.2708340493191966E-3</v>
      </c>
    </row>
    <row r="787" spans="1:8" x14ac:dyDescent="0.3">
      <c r="A787" s="1">
        <v>43125</v>
      </c>
      <c r="B787" s="2">
        <v>5481.21</v>
      </c>
      <c r="C787" s="2">
        <v>5493.81</v>
      </c>
      <c r="D787" s="2">
        <v>5525.76</v>
      </c>
      <c r="E787" s="2">
        <v>5456.05</v>
      </c>
      <c r="F787" s="3">
        <v>-2.5000000000000001E-3</v>
      </c>
      <c r="G787">
        <f>$G$2*Tabella3[[#This Row],[CHIUSURA]]/$B$2</f>
        <v>128.9001926021038</v>
      </c>
      <c r="H787" s="6">
        <f>LN(Tabella3[[#This Row],[NUM INDICE]]/G786)</f>
        <v>-2.5418253048626019E-3</v>
      </c>
    </row>
    <row r="788" spans="1:8" x14ac:dyDescent="0.3">
      <c r="A788" s="1">
        <v>43126</v>
      </c>
      <c r="B788" s="2">
        <v>5529.15</v>
      </c>
      <c r="C788" s="2">
        <v>5496.83</v>
      </c>
      <c r="D788" s="2">
        <v>5539.77</v>
      </c>
      <c r="E788" s="2">
        <v>5493.66</v>
      </c>
      <c r="F788" s="3">
        <v>8.6999999999999994E-3</v>
      </c>
      <c r="G788">
        <f>$G$2*Tabella3[[#This Row],[CHIUSURA]]/$B$2</f>
        <v>130.02758513647942</v>
      </c>
      <c r="H788" s="6">
        <f>LN(Tabella3[[#This Row],[NUM INDICE]]/G787)</f>
        <v>8.7082171614075495E-3</v>
      </c>
    </row>
    <row r="789" spans="1:8" x14ac:dyDescent="0.3">
      <c r="A789" s="1">
        <v>43129</v>
      </c>
      <c r="B789" s="2">
        <v>5521.59</v>
      </c>
      <c r="C789" s="2">
        <v>5534.14</v>
      </c>
      <c r="D789" s="2">
        <v>5537.53</v>
      </c>
      <c r="E789" s="2">
        <v>5517.67</v>
      </c>
      <c r="F789" s="3">
        <v>-1.4E-3</v>
      </c>
      <c r="G789">
        <f>$G$2*Tabella3[[#This Row],[CHIUSURA]]/$B$2</f>
        <v>129.84979857911856</v>
      </c>
      <c r="H789" s="6">
        <f>LN(Tabella3[[#This Row],[NUM INDICE]]/G788)</f>
        <v>-1.3682343769560097E-3</v>
      </c>
    </row>
    <row r="790" spans="1:8" x14ac:dyDescent="0.3">
      <c r="A790" s="1">
        <v>43130</v>
      </c>
      <c r="B790" s="2">
        <v>5473.78</v>
      </c>
      <c r="C790" s="2">
        <v>5493.93</v>
      </c>
      <c r="D790" s="2">
        <v>5518.94</v>
      </c>
      <c r="E790" s="2">
        <v>5464.85</v>
      </c>
      <c r="F790" s="3">
        <v>-8.6999999999999994E-3</v>
      </c>
      <c r="G790">
        <f>$G$2*Tabella3[[#This Row],[CHIUSURA]]/$B$2</f>
        <v>128.72546322099387</v>
      </c>
      <c r="H790" s="6">
        <f>LN(Tabella3[[#This Row],[NUM INDICE]]/G789)</f>
        <v>-8.6964424688976381E-3</v>
      </c>
    </row>
    <row r="791" spans="1:8" x14ac:dyDescent="0.3">
      <c r="A791" s="1">
        <v>43131</v>
      </c>
      <c r="B791" s="2">
        <v>5481.93</v>
      </c>
      <c r="C791" s="2">
        <v>5483.51</v>
      </c>
      <c r="D791" s="2">
        <v>5496.78</v>
      </c>
      <c r="E791" s="2">
        <v>5471.18</v>
      </c>
      <c r="F791" s="3">
        <v>1.5E-3</v>
      </c>
      <c r="G791">
        <f>$G$2*Tabella3[[#This Row],[CHIUSURA]]/$B$2</f>
        <v>128.9171246551858</v>
      </c>
      <c r="H791" s="6">
        <f>LN(Tabella3[[#This Row],[NUM INDICE]]/G790)</f>
        <v>1.4878089148738054E-3</v>
      </c>
    </row>
    <row r="792" spans="1:8" x14ac:dyDescent="0.3">
      <c r="A792" s="1">
        <v>43132</v>
      </c>
      <c r="B792" s="2">
        <v>5454.55</v>
      </c>
      <c r="C792" s="2">
        <v>5510.59</v>
      </c>
      <c r="D792" s="2">
        <v>5529.4</v>
      </c>
      <c r="E792" s="2">
        <v>5432.59</v>
      </c>
      <c r="F792" s="3">
        <v>-5.0000000000000001E-3</v>
      </c>
      <c r="G792">
        <f>$G$2*Tabella3[[#This Row],[CHIUSURA]]/$B$2</f>
        <v>128.27323630326248</v>
      </c>
      <c r="H792" s="6">
        <f>LN(Tabella3[[#This Row],[NUM INDICE]]/G791)</f>
        <v>-5.0071059799666811E-3</v>
      </c>
    </row>
    <row r="793" spans="1:8" x14ac:dyDescent="0.3">
      <c r="A793" s="1">
        <v>43133</v>
      </c>
      <c r="B793" s="2">
        <v>5364.98</v>
      </c>
      <c r="C793" s="2">
        <v>5433.84</v>
      </c>
      <c r="D793" s="2">
        <v>5437.26</v>
      </c>
      <c r="E793" s="2">
        <v>5364.98</v>
      </c>
      <c r="F793" s="3">
        <v>-1.6400000000000001E-2</v>
      </c>
      <c r="G793">
        <f>$G$2*Tabella3[[#This Row],[CHIUSURA]]/$B$2</f>
        <v>126.16684186638258</v>
      </c>
      <c r="H793" s="6">
        <f>LN(Tabella3[[#This Row],[NUM INDICE]]/G792)</f>
        <v>-1.6557474546799851E-2</v>
      </c>
    </row>
    <row r="794" spans="1:8" x14ac:dyDescent="0.3">
      <c r="A794" s="1">
        <v>43136</v>
      </c>
      <c r="B794" s="2">
        <v>5285.83</v>
      </c>
      <c r="C794" s="2">
        <v>5322.94</v>
      </c>
      <c r="D794" s="2">
        <v>5332.77</v>
      </c>
      <c r="E794" s="2">
        <v>5283.27</v>
      </c>
      <c r="F794" s="3">
        <v>-1.4800000000000001E-2</v>
      </c>
      <c r="G794">
        <f>$G$2*Tabella3[[#This Row],[CHIUSURA]]/$B$2</f>
        <v>124.30549186438367</v>
      </c>
      <c r="H794" s="6">
        <f>LN(Tabella3[[#This Row],[NUM INDICE]]/G793)</f>
        <v>-1.4862992968737377E-2</v>
      </c>
    </row>
    <row r="795" spans="1:8" x14ac:dyDescent="0.3">
      <c r="A795" s="1">
        <v>43137</v>
      </c>
      <c r="B795" s="2">
        <v>5161.8100000000004</v>
      </c>
      <c r="C795" s="2">
        <v>5104.28</v>
      </c>
      <c r="D795" s="2">
        <v>5226.13</v>
      </c>
      <c r="E795" s="2">
        <v>5101.1499999999996</v>
      </c>
      <c r="F795" s="3">
        <v>-2.35E-2</v>
      </c>
      <c r="G795">
        <f>$G$2*Tabella3[[#This Row],[CHIUSURA]]/$B$2</f>
        <v>121.38894572101151</v>
      </c>
      <c r="H795" s="6">
        <f>LN(Tabella3[[#This Row],[NUM INDICE]]/G794)</f>
        <v>-2.3742362061144429E-2</v>
      </c>
    </row>
    <row r="796" spans="1:8" x14ac:dyDescent="0.3">
      <c r="A796" s="1">
        <v>43138</v>
      </c>
      <c r="B796" s="2">
        <v>5255.9</v>
      </c>
      <c r="C796" s="2">
        <v>5208.1099999999997</v>
      </c>
      <c r="D796" s="2">
        <v>5267.88</v>
      </c>
      <c r="E796" s="2">
        <v>5169.3999999999996</v>
      </c>
      <c r="F796" s="3">
        <v>1.8200000000000001E-2</v>
      </c>
      <c r="G796">
        <f>$G$2*Tabella3[[#This Row],[CHIUSURA]]/$B$2</f>
        <v>123.60163582446164</v>
      </c>
      <c r="H796" s="6">
        <f>LN(Tabella3[[#This Row],[NUM INDICE]]/G795)</f>
        <v>1.8063961946090102E-2</v>
      </c>
    </row>
    <row r="797" spans="1:8" x14ac:dyDescent="0.3">
      <c r="A797" s="1">
        <v>43139</v>
      </c>
      <c r="B797" s="2">
        <v>5151.68</v>
      </c>
      <c r="C797" s="2">
        <v>5229.78</v>
      </c>
      <c r="D797" s="2">
        <v>5248.44</v>
      </c>
      <c r="E797" s="2">
        <v>5129.5200000000004</v>
      </c>
      <c r="F797" s="3">
        <v>-1.9800000000000002E-2</v>
      </c>
      <c r="G797">
        <f>$G$2*Tabella3[[#This Row],[CHIUSURA]]/$B$2</f>
        <v>121.15072114084411</v>
      </c>
      <c r="H797" s="6">
        <f>LN(Tabella3[[#This Row],[NUM INDICE]]/G796)</f>
        <v>-2.0028380054332412E-2</v>
      </c>
    </row>
    <row r="798" spans="1:8" x14ac:dyDescent="0.3">
      <c r="A798" s="1">
        <v>43140</v>
      </c>
      <c r="B798" s="2">
        <v>5079.21</v>
      </c>
      <c r="C798" s="2">
        <v>5133.46</v>
      </c>
      <c r="D798" s="2">
        <v>5155.87</v>
      </c>
      <c r="E798" s="2">
        <v>5051.21</v>
      </c>
      <c r="F798" s="3">
        <v>-1.41E-2</v>
      </c>
      <c r="G798">
        <f>$G$2*Tabella3[[#This Row],[CHIUSURA]]/$B$2</f>
        <v>119.44646296466139</v>
      </c>
      <c r="H798" s="6">
        <f>LN(Tabella3[[#This Row],[NUM INDICE]]/G797)</f>
        <v>-1.4167137385641081E-2</v>
      </c>
    </row>
    <row r="799" spans="1:8" x14ac:dyDescent="0.3">
      <c r="A799" s="1">
        <v>43143</v>
      </c>
      <c r="B799" s="2">
        <v>5140.0600000000004</v>
      </c>
      <c r="C799" s="2">
        <v>5130.3999999999996</v>
      </c>
      <c r="D799" s="2">
        <v>5165.75</v>
      </c>
      <c r="E799" s="2">
        <v>5113.82</v>
      </c>
      <c r="F799" s="3">
        <v>1.2E-2</v>
      </c>
      <c r="G799">
        <f>$G$2*Tabella3[[#This Row],[CHIUSURA]]/$B$2</f>
        <v>120.87745661749318</v>
      </c>
      <c r="H799" s="6">
        <f>LN(Tabella3[[#This Row],[NUM INDICE]]/G798)</f>
        <v>1.1909014864542797E-2</v>
      </c>
    </row>
    <row r="800" spans="1:8" x14ac:dyDescent="0.3">
      <c r="A800" s="1">
        <v>43144</v>
      </c>
      <c r="B800" s="2">
        <v>5109.24</v>
      </c>
      <c r="C800" s="2">
        <v>5136.09</v>
      </c>
      <c r="D800" s="2">
        <v>5155.22</v>
      </c>
      <c r="E800" s="2">
        <v>5109.24</v>
      </c>
      <c r="F800" s="3">
        <v>-6.0000000000000001E-3</v>
      </c>
      <c r="G800">
        <f>$G$2*Tabella3[[#This Row],[CHIUSURA]]/$B$2</f>
        <v>120.15267067862258</v>
      </c>
      <c r="H800" s="6">
        <f>LN(Tabella3[[#This Row],[NUM INDICE]]/G799)</f>
        <v>-6.0140873805289083E-3</v>
      </c>
    </row>
    <row r="801" spans="1:8" x14ac:dyDescent="0.3">
      <c r="A801" s="1">
        <v>43145</v>
      </c>
      <c r="B801" s="2">
        <v>5165.26</v>
      </c>
      <c r="C801" s="2">
        <v>5137.57</v>
      </c>
      <c r="D801" s="2">
        <v>5188.1400000000003</v>
      </c>
      <c r="E801" s="2">
        <v>5081.62</v>
      </c>
      <c r="F801" s="3">
        <v>1.0999999999999999E-2</v>
      </c>
      <c r="G801">
        <f>$G$2*Tabella3[[#This Row],[CHIUSURA]]/$B$2</f>
        <v>121.47007847536268</v>
      </c>
      <c r="H801" s="6">
        <f>LN(Tabella3[[#This Row],[NUM INDICE]]/G800)</f>
        <v>1.09047749534545E-2</v>
      </c>
    </row>
    <row r="802" spans="1:8" x14ac:dyDescent="0.3">
      <c r="A802" s="1">
        <v>43146</v>
      </c>
      <c r="B802" s="2">
        <v>5222.5200000000004</v>
      </c>
      <c r="C802" s="2">
        <v>5211.71</v>
      </c>
      <c r="D802" s="2">
        <v>5255.08</v>
      </c>
      <c r="E802" s="2">
        <v>5204.4399999999996</v>
      </c>
      <c r="F802" s="3">
        <v>1.11E-2</v>
      </c>
      <c r="G802">
        <f>$G$2*Tabella3[[#This Row],[CHIUSURA]]/$B$2</f>
        <v>122.81664703018845</v>
      </c>
      <c r="H802" s="6">
        <f>LN(Tabella3[[#This Row],[NUM INDICE]]/G801)</f>
        <v>1.1024603901163952E-2</v>
      </c>
    </row>
    <row r="803" spans="1:8" x14ac:dyDescent="0.3">
      <c r="A803" s="1">
        <v>43147</v>
      </c>
      <c r="B803" s="2">
        <v>5281.58</v>
      </c>
      <c r="C803" s="2">
        <v>5249.42</v>
      </c>
      <c r="D803" s="2">
        <v>5291.48</v>
      </c>
      <c r="E803" s="2">
        <v>5245.8</v>
      </c>
      <c r="F803" s="3">
        <v>1.1299999999999999E-2</v>
      </c>
      <c r="G803">
        <f>$G$2*Tabella3[[#This Row],[CHIUSURA]]/$B$2</f>
        <v>124.20554571771916</v>
      </c>
      <c r="H803" s="6">
        <f>LN(Tabella3[[#This Row],[NUM INDICE]]/G802)</f>
        <v>1.124525135354444E-2</v>
      </c>
    </row>
    <row r="804" spans="1:8" x14ac:dyDescent="0.3">
      <c r="A804" s="1">
        <v>43150</v>
      </c>
      <c r="B804" s="2">
        <v>5256.18</v>
      </c>
      <c r="C804" s="2">
        <v>5295.33</v>
      </c>
      <c r="D804" s="2">
        <v>5297.37</v>
      </c>
      <c r="E804" s="2">
        <v>5249.89</v>
      </c>
      <c r="F804" s="3">
        <v>-4.7999999999999996E-3</v>
      </c>
      <c r="G804">
        <f>$G$2*Tabella3[[#This Row],[CHIUSURA]]/$B$2</f>
        <v>123.60822051177131</v>
      </c>
      <c r="H804" s="6">
        <f>LN(Tabella3[[#This Row],[NUM INDICE]]/G803)</f>
        <v>-4.8207682070769498E-3</v>
      </c>
    </row>
    <row r="805" spans="1:8" x14ac:dyDescent="0.3">
      <c r="A805" s="1">
        <v>43151</v>
      </c>
      <c r="B805" s="2">
        <v>5289.86</v>
      </c>
      <c r="C805" s="2">
        <v>5257.43</v>
      </c>
      <c r="D805" s="2">
        <v>5291.81</v>
      </c>
      <c r="E805" s="2">
        <v>5249.85</v>
      </c>
      <c r="F805" s="3">
        <v>6.4000000000000003E-3</v>
      </c>
      <c r="G805">
        <f>$G$2*Tabella3[[#This Row],[CHIUSURA]]/$B$2</f>
        <v>124.40026432816201</v>
      </c>
      <c r="H805" s="6">
        <f>LN(Tabella3[[#This Row],[NUM INDICE]]/G804)</f>
        <v>6.3872533203963387E-3</v>
      </c>
    </row>
    <row r="806" spans="1:8" x14ac:dyDescent="0.3">
      <c r="A806" s="1">
        <v>43152</v>
      </c>
      <c r="B806" s="2">
        <v>5302.17</v>
      </c>
      <c r="C806" s="2">
        <v>5278.48</v>
      </c>
      <c r="D806" s="2">
        <v>5303.81</v>
      </c>
      <c r="E806" s="2">
        <v>5255.77</v>
      </c>
      <c r="F806" s="3">
        <v>2.3E-3</v>
      </c>
      <c r="G806">
        <f>$G$2*Tabella3[[#This Row],[CHIUSURA]]/$B$2</f>
        <v>124.68975540238318</v>
      </c>
      <c r="H806" s="6">
        <f>LN(Tabella3[[#This Row],[NUM INDICE]]/G805)</f>
        <v>2.3243902334795148E-3</v>
      </c>
    </row>
    <row r="807" spans="1:8" x14ac:dyDescent="0.3">
      <c r="A807" s="1">
        <v>43153</v>
      </c>
      <c r="B807" s="2">
        <v>5309.23</v>
      </c>
      <c r="C807" s="2">
        <v>5272.43</v>
      </c>
      <c r="D807" s="2">
        <v>5321.19</v>
      </c>
      <c r="E807" s="2">
        <v>5253.2</v>
      </c>
      <c r="F807" s="3">
        <v>1.2999999999999999E-3</v>
      </c>
      <c r="G807">
        <f>$G$2*Tabella3[[#This Row],[CHIUSURA]]/$B$2</f>
        <v>124.85578358954822</v>
      </c>
      <c r="H807" s="6">
        <f>LN(Tabella3[[#This Row],[NUM INDICE]]/G806)</f>
        <v>1.3306445976425561E-3</v>
      </c>
    </row>
    <row r="808" spans="1:8" x14ac:dyDescent="0.3">
      <c r="A808" s="1">
        <v>43154</v>
      </c>
      <c r="B808" s="2">
        <v>5317.37</v>
      </c>
      <c r="C808" s="2">
        <v>5312.3</v>
      </c>
      <c r="D808" s="2">
        <v>5322.35</v>
      </c>
      <c r="E808" s="2">
        <v>5292.7</v>
      </c>
      <c r="F808" s="3">
        <v>1.5E-3</v>
      </c>
      <c r="G808">
        <f>$G$2*Tabella3[[#This Row],[CHIUSURA]]/$B$2</f>
        <v>125.04720985633624</v>
      </c>
      <c r="H808" s="6">
        <f>LN(Tabella3[[#This Row],[NUM INDICE]]/G807)</f>
        <v>1.532004891889155E-3</v>
      </c>
    </row>
    <row r="809" spans="1:8" x14ac:dyDescent="0.3">
      <c r="A809" s="1">
        <v>43157</v>
      </c>
      <c r="B809" s="2">
        <v>5344.26</v>
      </c>
      <c r="C809" s="2">
        <v>5343.57</v>
      </c>
      <c r="D809" s="2">
        <v>5357.36</v>
      </c>
      <c r="E809" s="2">
        <v>5329.51</v>
      </c>
      <c r="F809" s="3">
        <v>5.1000000000000004E-3</v>
      </c>
      <c r="G809">
        <f>$G$2*Tabella3[[#This Row],[CHIUSURA]]/$B$2</f>
        <v>125.67957500546764</v>
      </c>
      <c r="H809" s="6">
        <f>LN(Tabella3[[#This Row],[NUM INDICE]]/G808)</f>
        <v>5.0442675307924584E-3</v>
      </c>
    </row>
    <row r="810" spans="1:8" x14ac:dyDescent="0.3">
      <c r="A810" s="1">
        <v>43158</v>
      </c>
      <c r="B810" s="2">
        <v>5343.93</v>
      </c>
      <c r="C810" s="2">
        <v>5358.57</v>
      </c>
      <c r="D810" s="2">
        <v>5363.52</v>
      </c>
      <c r="E810" s="2">
        <v>5329.79</v>
      </c>
      <c r="F810" s="3">
        <v>-1E-4</v>
      </c>
      <c r="G810">
        <f>$G$2*Tabella3[[#This Row],[CHIUSURA]]/$B$2</f>
        <v>125.6718144811384</v>
      </c>
      <c r="H810" s="6">
        <f>LN(Tabella3[[#This Row],[NUM INDICE]]/G809)</f>
        <v>-6.1750399292067614E-5</v>
      </c>
    </row>
    <row r="811" spans="1:8" x14ac:dyDescent="0.3">
      <c r="A811" s="1">
        <v>43159</v>
      </c>
      <c r="B811" s="2">
        <v>5320.49</v>
      </c>
      <c r="C811" s="2">
        <v>5321.5</v>
      </c>
      <c r="D811" s="2">
        <v>5357.06</v>
      </c>
      <c r="E811" s="2">
        <v>5312.62</v>
      </c>
      <c r="F811" s="3">
        <v>-4.4000000000000003E-3</v>
      </c>
      <c r="G811">
        <f>$G$2*Tabella3[[#This Row],[CHIUSURA]]/$B$2</f>
        <v>125.12058208635817</v>
      </c>
      <c r="H811" s="6">
        <f>LN(Tabella3[[#This Row],[NUM INDICE]]/G810)</f>
        <v>-4.3959329708778113E-3</v>
      </c>
    </row>
    <row r="812" spans="1:8" x14ac:dyDescent="0.3">
      <c r="A812" s="1">
        <v>43160</v>
      </c>
      <c r="B812" s="2">
        <v>5262.56</v>
      </c>
      <c r="C812" s="2">
        <v>5304.81</v>
      </c>
      <c r="D812" s="2">
        <v>5315.77</v>
      </c>
      <c r="E812" s="2">
        <v>5242.87</v>
      </c>
      <c r="F812" s="3">
        <v>-1.09E-2</v>
      </c>
      <c r="G812">
        <f>$G$2*Tabella3[[#This Row],[CHIUSURA]]/$B$2</f>
        <v>123.75825731547002</v>
      </c>
      <c r="H812" s="6">
        <f>LN(Tabella3[[#This Row],[NUM INDICE]]/G811)</f>
        <v>-1.0947804006599338E-2</v>
      </c>
    </row>
    <row r="813" spans="1:8" x14ac:dyDescent="0.3">
      <c r="A813" s="1">
        <v>43161</v>
      </c>
      <c r="B813" s="2">
        <v>5136.58</v>
      </c>
      <c r="C813" s="2">
        <v>5223.1400000000003</v>
      </c>
      <c r="D813" s="2">
        <v>5226.1099999999997</v>
      </c>
      <c r="E813" s="2">
        <v>5121.24</v>
      </c>
      <c r="F813" s="3">
        <v>-2.3900000000000001E-2</v>
      </c>
      <c r="G813">
        <f>$G$2*Tabella3[[#This Row],[CHIUSURA]]/$B$2</f>
        <v>120.79561836093023</v>
      </c>
      <c r="H813" s="6">
        <f>LN(Tabella3[[#This Row],[NUM INDICE]]/G812)</f>
        <v>-2.4230112008038381E-2</v>
      </c>
    </row>
    <row r="814" spans="1:8" x14ac:dyDescent="0.3">
      <c r="A814" s="1">
        <v>43164</v>
      </c>
      <c r="B814" s="2">
        <v>5167.2299999999996</v>
      </c>
      <c r="C814" s="2">
        <v>5116.3900000000003</v>
      </c>
      <c r="D814" s="2">
        <v>5176.5200000000004</v>
      </c>
      <c r="E814" s="2">
        <v>5115.9399999999996</v>
      </c>
      <c r="F814" s="3">
        <v>6.0000000000000001E-3</v>
      </c>
      <c r="G814">
        <f>$G$2*Tabella3[[#This Row],[CHIUSURA]]/$B$2</f>
        <v>121.51640645393422</v>
      </c>
      <c r="H814" s="6">
        <f>LN(Tabella3[[#This Row],[NUM INDICE]]/G813)</f>
        <v>5.9492732109272875E-3</v>
      </c>
    </row>
    <row r="815" spans="1:8" x14ac:dyDescent="0.3">
      <c r="A815" s="1">
        <v>43165</v>
      </c>
      <c r="B815" s="2">
        <v>5170.2299999999996</v>
      </c>
      <c r="C815" s="2">
        <v>5203.1099999999997</v>
      </c>
      <c r="D815" s="2">
        <v>5216.6000000000004</v>
      </c>
      <c r="E815" s="2">
        <v>5170.1400000000003</v>
      </c>
      <c r="F815" s="3">
        <v>5.9999999999999995E-4</v>
      </c>
      <c r="G815">
        <f>$G$2*Tabella3[[#This Row],[CHIUSURA]]/$B$2</f>
        <v>121.58695667510916</v>
      </c>
      <c r="H815" s="6">
        <f>LN(Tabella3[[#This Row],[NUM INDICE]]/G814)</f>
        <v>5.8041338669641231E-4</v>
      </c>
    </row>
    <row r="816" spans="1:8" x14ac:dyDescent="0.3">
      <c r="A816" s="1">
        <v>43166</v>
      </c>
      <c r="B816" s="2">
        <v>5187.83</v>
      </c>
      <c r="C816" s="2">
        <v>5151.6899999999996</v>
      </c>
      <c r="D816" s="2">
        <v>5203.0600000000004</v>
      </c>
      <c r="E816" s="2">
        <v>5134.51</v>
      </c>
      <c r="F816" s="3">
        <v>3.3999999999999998E-3</v>
      </c>
      <c r="G816">
        <f>$G$2*Tabella3[[#This Row],[CHIUSURA]]/$B$2</f>
        <v>122.00085130600218</v>
      </c>
      <c r="H816" s="6">
        <f>LN(Tabella3[[#This Row],[NUM INDICE]]/G815)</f>
        <v>3.3983230330666783E-3</v>
      </c>
    </row>
    <row r="817" spans="1:8" x14ac:dyDescent="0.3">
      <c r="A817" s="1">
        <v>43167</v>
      </c>
      <c r="B817" s="2">
        <v>5254.1</v>
      </c>
      <c r="C817" s="2">
        <v>5189.1400000000003</v>
      </c>
      <c r="D817" s="2">
        <v>5264.36</v>
      </c>
      <c r="E817" s="2">
        <v>5186.28</v>
      </c>
      <c r="F817" s="3">
        <v>1.2800000000000001E-2</v>
      </c>
      <c r="G817">
        <f>$G$2*Tabella3[[#This Row],[CHIUSURA]]/$B$2</f>
        <v>123.55930569175668</v>
      </c>
      <c r="H817" s="6">
        <f>LN(Tabella3[[#This Row],[NUM INDICE]]/G816)</f>
        <v>1.2693226208511047E-2</v>
      </c>
    </row>
    <row r="818" spans="1:8" x14ac:dyDescent="0.3">
      <c r="A818" s="1">
        <v>43168</v>
      </c>
      <c r="B818" s="2">
        <v>5274.4</v>
      </c>
      <c r="C818" s="2">
        <v>5243.09</v>
      </c>
      <c r="D818" s="2">
        <v>5293.08</v>
      </c>
      <c r="E818" s="2">
        <v>5241.51</v>
      </c>
      <c r="F818" s="3">
        <v>3.8999999999999998E-3</v>
      </c>
      <c r="G818">
        <f>$G$2*Tabella3[[#This Row],[CHIUSURA]]/$B$2</f>
        <v>124.03669552170713</v>
      </c>
      <c r="H818" s="6">
        <f>LN(Tabella3[[#This Row],[NUM INDICE]]/G817)</f>
        <v>3.8562046171075979E-3</v>
      </c>
    </row>
    <row r="819" spans="1:8" x14ac:dyDescent="0.3">
      <c r="A819" s="1">
        <v>43171</v>
      </c>
      <c r="B819" s="2">
        <v>5276.71</v>
      </c>
      <c r="C819" s="2">
        <v>5298.22</v>
      </c>
      <c r="D819" s="2">
        <v>5302.42</v>
      </c>
      <c r="E819" s="2">
        <v>5258.11</v>
      </c>
      <c r="F819" s="3">
        <v>4.0000000000000002E-4</v>
      </c>
      <c r="G819">
        <f>$G$2*Tabella3[[#This Row],[CHIUSURA]]/$B$2</f>
        <v>124.09101919201183</v>
      </c>
      <c r="H819" s="6">
        <f>LN(Tabella3[[#This Row],[NUM INDICE]]/G818)</f>
        <v>4.3786862934936451E-4</v>
      </c>
    </row>
    <row r="820" spans="1:8" x14ac:dyDescent="0.3">
      <c r="A820" s="1">
        <v>43172</v>
      </c>
      <c r="B820" s="2">
        <v>5242.79</v>
      </c>
      <c r="C820" s="2">
        <v>5284.84</v>
      </c>
      <c r="D820" s="2">
        <v>5311.66</v>
      </c>
      <c r="E820" s="2">
        <v>5225.2700000000004</v>
      </c>
      <c r="F820" s="3">
        <v>-6.4000000000000003E-3</v>
      </c>
      <c r="G820">
        <f>$G$2*Tabella3[[#This Row],[CHIUSURA]]/$B$2</f>
        <v>123.29333135792714</v>
      </c>
      <c r="H820" s="6">
        <f>LN(Tabella3[[#This Row],[NUM INDICE]]/G819)</f>
        <v>-6.4489980626049508E-3</v>
      </c>
    </row>
    <row r="821" spans="1:8" x14ac:dyDescent="0.3">
      <c r="A821" s="1">
        <v>43173</v>
      </c>
      <c r="B821" s="2">
        <v>5233.3599999999997</v>
      </c>
      <c r="C821" s="2">
        <v>5237.75</v>
      </c>
      <c r="D821" s="2">
        <v>5272.72</v>
      </c>
      <c r="E821" s="2">
        <v>5224.3100000000004</v>
      </c>
      <c r="F821" s="3">
        <v>-1.8E-3</v>
      </c>
      <c r="G821">
        <f>$G$2*Tabella3[[#This Row],[CHIUSURA]]/$B$2</f>
        <v>123.07156849603389</v>
      </c>
      <c r="H821" s="6">
        <f>LN(Tabella3[[#This Row],[NUM INDICE]]/G820)</f>
        <v>-1.8002801691256987E-3</v>
      </c>
    </row>
    <row r="822" spans="1:8" x14ac:dyDescent="0.3">
      <c r="A822" s="1">
        <v>43174</v>
      </c>
      <c r="B822" s="2">
        <v>5267.26</v>
      </c>
      <c r="C822" s="2">
        <v>5252.22</v>
      </c>
      <c r="D822" s="2">
        <v>5274.94</v>
      </c>
      <c r="E822" s="2">
        <v>5235.9399999999996</v>
      </c>
      <c r="F822" s="3">
        <v>6.4999999999999997E-3</v>
      </c>
      <c r="G822">
        <f>$G$2*Tabella3[[#This Row],[CHIUSURA]]/$B$2</f>
        <v>123.86878599531076</v>
      </c>
      <c r="H822" s="6">
        <f>LN(Tabella3[[#This Row],[NUM INDICE]]/G821)</f>
        <v>6.4567840326263193E-3</v>
      </c>
    </row>
    <row r="823" spans="1:8" x14ac:dyDescent="0.3">
      <c r="A823" s="1">
        <v>43175</v>
      </c>
      <c r="B823" s="2">
        <v>5282.75</v>
      </c>
      <c r="C823" s="2">
        <v>5259.36</v>
      </c>
      <c r="D823" s="2">
        <v>5299.23</v>
      </c>
      <c r="E823" s="2">
        <v>5258.51</v>
      </c>
      <c r="F823" s="3">
        <v>2.8999999999999998E-3</v>
      </c>
      <c r="G823">
        <f>$G$2*Tabella3[[#This Row],[CHIUSURA]]/$B$2</f>
        <v>124.23306030397738</v>
      </c>
      <c r="H823" s="6">
        <f>LN(Tabella3[[#This Row],[NUM INDICE]]/G822)</f>
        <v>2.9364922177016338E-3</v>
      </c>
    </row>
    <row r="824" spans="1:8" x14ac:dyDescent="0.3">
      <c r="A824" s="1">
        <v>43178</v>
      </c>
      <c r="B824" s="2">
        <v>5222.84</v>
      </c>
      <c r="C824" s="2">
        <v>5263.39</v>
      </c>
      <c r="D824" s="2">
        <v>5265.44</v>
      </c>
      <c r="E824" s="2">
        <v>5210.07</v>
      </c>
      <c r="F824" s="3">
        <v>-1.1299999999999999E-2</v>
      </c>
      <c r="G824">
        <f>$G$2*Tabella3[[#This Row],[CHIUSURA]]/$B$2</f>
        <v>122.82417238711376</v>
      </c>
      <c r="H824" s="6">
        <f>LN(Tabella3[[#This Row],[NUM INDICE]]/G823)</f>
        <v>-1.1405480215361459E-2</v>
      </c>
    </row>
    <row r="825" spans="1:8" x14ac:dyDescent="0.3">
      <c r="A825" s="1">
        <v>43179</v>
      </c>
      <c r="B825" s="2">
        <v>5252.43</v>
      </c>
      <c r="C825" s="2">
        <v>5232.12</v>
      </c>
      <c r="D825" s="2">
        <v>5255.1</v>
      </c>
      <c r="E825" s="2">
        <v>5208.51</v>
      </c>
      <c r="F825" s="3">
        <v>5.7000000000000002E-3</v>
      </c>
      <c r="G825">
        <f>$G$2*Tabella3[[#This Row],[CHIUSURA]]/$B$2</f>
        <v>123.52003273530262</v>
      </c>
      <c r="H825" s="6">
        <f>LN(Tabella3[[#This Row],[NUM INDICE]]/G824)</f>
        <v>5.649511411526309E-3</v>
      </c>
    </row>
    <row r="826" spans="1:8" x14ac:dyDescent="0.3">
      <c r="A826" s="1">
        <v>43180</v>
      </c>
      <c r="B826" s="2">
        <v>5239.74</v>
      </c>
      <c r="C826" s="2">
        <v>5252.78</v>
      </c>
      <c r="D826" s="2">
        <v>5257.24</v>
      </c>
      <c r="E826" s="2">
        <v>5220.26</v>
      </c>
      <c r="F826" s="3">
        <v>-2.3999999999999998E-3</v>
      </c>
      <c r="G826">
        <f>$G$2*Tabella3[[#This Row],[CHIUSURA]]/$B$2</f>
        <v>123.22160529973262</v>
      </c>
      <c r="H826" s="6">
        <f>LN(Tabella3[[#This Row],[NUM INDICE]]/G825)</f>
        <v>-2.4189478797538647E-3</v>
      </c>
    </row>
    <row r="827" spans="1:8" x14ac:dyDescent="0.3">
      <c r="A827" s="1">
        <v>43181</v>
      </c>
      <c r="B827" s="2">
        <v>5167.21</v>
      </c>
      <c r="C827" s="2">
        <v>5205.17</v>
      </c>
      <c r="D827" s="2">
        <v>5231.17</v>
      </c>
      <c r="E827" s="2">
        <v>5119.29</v>
      </c>
      <c r="F827" s="3">
        <v>-1.38E-2</v>
      </c>
      <c r="G827">
        <f>$G$2*Tabella3[[#This Row],[CHIUSURA]]/$B$2</f>
        <v>121.51593611912641</v>
      </c>
      <c r="H827" s="6">
        <f>LN(Tabella3[[#This Row],[NUM INDICE]]/G826)</f>
        <v>-1.3938987762957518E-2</v>
      </c>
    </row>
    <row r="828" spans="1:8" x14ac:dyDescent="0.3">
      <c r="A828" s="1">
        <v>43182</v>
      </c>
      <c r="B828" s="2">
        <v>5095.22</v>
      </c>
      <c r="C828" s="2">
        <v>5115.82</v>
      </c>
      <c r="D828" s="2">
        <v>5128.71</v>
      </c>
      <c r="E828" s="2">
        <v>5059.67</v>
      </c>
      <c r="F828" s="3">
        <v>-1.3899999999999999E-2</v>
      </c>
      <c r="G828">
        <f>$G$2*Tabella3[[#This Row],[CHIUSURA]]/$B$2</f>
        <v>119.82296597833168</v>
      </c>
      <c r="H828" s="6">
        <f>LN(Tabella3[[#This Row],[NUM INDICE]]/G827)</f>
        <v>-1.4030045688045164E-2</v>
      </c>
    </row>
    <row r="829" spans="1:8" x14ac:dyDescent="0.3">
      <c r="A829" s="1">
        <v>43185</v>
      </c>
      <c r="B829" s="2">
        <v>5066.28</v>
      </c>
      <c r="C829" s="2">
        <v>5106.34</v>
      </c>
      <c r="D829" s="2">
        <v>5126.99</v>
      </c>
      <c r="E829" s="2">
        <v>5043.2700000000004</v>
      </c>
      <c r="F829" s="3">
        <v>-5.7000000000000002E-3</v>
      </c>
      <c r="G829">
        <f>$G$2*Tabella3[[#This Row],[CHIUSURA]]/$B$2</f>
        <v>119.14239151139739</v>
      </c>
      <c r="H829" s="6">
        <f>LN(Tabella3[[#This Row],[NUM INDICE]]/G828)</f>
        <v>-5.6960248478584866E-3</v>
      </c>
    </row>
    <row r="830" spans="1:8" x14ac:dyDescent="0.3">
      <c r="A830" s="1">
        <v>43186</v>
      </c>
      <c r="B830" s="2">
        <v>5115.74</v>
      </c>
      <c r="C830" s="2">
        <v>5141.3999999999996</v>
      </c>
      <c r="D830" s="2">
        <v>5149.05</v>
      </c>
      <c r="E830" s="2">
        <v>5100.21</v>
      </c>
      <c r="F830" s="3">
        <v>9.7999999999999997E-3</v>
      </c>
      <c r="G830">
        <f>$G$2*Tabella3[[#This Row],[CHIUSURA]]/$B$2</f>
        <v>120.30552949116829</v>
      </c>
      <c r="H830" s="6">
        <f>LN(Tabella3[[#This Row],[NUM INDICE]]/G829)</f>
        <v>9.7152409888482706E-3</v>
      </c>
    </row>
    <row r="831" spans="1:8" x14ac:dyDescent="0.3">
      <c r="A831" s="1">
        <v>43187</v>
      </c>
      <c r="B831" s="2">
        <v>5130.4399999999996</v>
      </c>
      <c r="C831" s="2">
        <v>5073.42</v>
      </c>
      <c r="D831" s="2">
        <v>5130.4399999999996</v>
      </c>
      <c r="E831" s="2">
        <v>5038.12</v>
      </c>
      <c r="F831" s="3">
        <v>2.8999999999999998E-3</v>
      </c>
      <c r="G831">
        <f>$G$2*Tabella3[[#This Row],[CHIUSURA]]/$B$2</f>
        <v>120.6512255749255</v>
      </c>
      <c r="H831" s="6">
        <f>LN(Tabella3[[#This Row],[NUM INDICE]]/G830)</f>
        <v>2.8693640138527797E-3</v>
      </c>
    </row>
    <row r="832" spans="1:8" x14ac:dyDescent="0.3">
      <c r="A832" s="1">
        <v>43188</v>
      </c>
      <c r="B832" s="2">
        <v>5167.3</v>
      </c>
      <c r="C832" s="2">
        <v>5152.03</v>
      </c>
      <c r="D832" s="2">
        <v>5194.9799999999996</v>
      </c>
      <c r="E832" s="2">
        <v>5134.75</v>
      </c>
      <c r="F832" s="3">
        <v>7.1999999999999998E-3</v>
      </c>
      <c r="G832">
        <f>$G$2*Tabella3[[#This Row],[CHIUSURA]]/$B$2</f>
        <v>121.51805262576165</v>
      </c>
      <c r="H832" s="6">
        <f>LN(Tabella3[[#This Row],[NUM INDICE]]/G831)</f>
        <v>7.1588829047088375E-3</v>
      </c>
    </row>
    <row r="833" spans="1:8" x14ac:dyDescent="0.3">
      <c r="A833" s="1">
        <v>43193</v>
      </c>
      <c r="B833" s="2">
        <v>5152.12</v>
      </c>
      <c r="C833" s="2">
        <v>5144.63</v>
      </c>
      <c r="D833" s="2">
        <v>5171.62</v>
      </c>
      <c r="E833" s="2">
        <v>5118.6899999999996</v>
      </c>
      <c r="F833" s="3">
        <v>-2.8999999999999998E-3</v>
      </c>
      <c r="G833">
        <f>$G$2*Tabella3[[#This Row],[CHIUSURA]]/$B$2</f>
        <v>121.16106850661643</v>
      </c>
      <c r="H833" s="6">
        <f>LN(Tabella3[[#This Row],[NUM INDICE]]/G832)</f>
        <v>-2.9420279335935847E-3</v>
      </c>
    </row>
    <row r="834" spans="1:8" x14ac:dyDescent="0.3">
      <c r="A834" s="1">
        <v>43194</v>
      </c>
      <c r="B834" s="2">
        <v>5141.8</v>
      </c>
      <c r="C834" s="2">
        <v>5155.47</v>
      </c>
      <c r="D834" s="2">
        <v>5163.63</v>
      </c>
      <c r="E834" s="2">
        <v>5094.6899999999996</v>
      </c>
      <c r="F834" s="3">
        <v>-2E-3</v>
      </c>
      <c r="G834">
        <f>$G$2*Tabella3[[#This Row],[CHIUSURA]]/$B$2</f>
        <v>120.91837574577463</v>
      </c>
      <c r="H834" s="6">
        <f>LN(Tabella3[[#This Row],[NUM INDICE]]/G833)</f>
        <v>-2.0050677404632494E-3</v>
      </c>
    </row>
    <row r="835" spans="1:8" x14ac:dyDescent="0.3">
      <c r="A835" s="1">
        <v>43195</v>
      </c>
      <c r="B835" s="2">
        <v>5276.67</v>
      </c>
      <c r="C835" s="2">
        <v>5216.68</v>
      </c>
      <c r="D835" s="2">
        <v>5280.61</v>
      </c>
      <c r="E835" s="2">
        <v>5213.63</v>
      </c>
      <c r="F835" s="3">
        <v>2.6200000000000001E-2</v>
      </c>
      <c r="G835">
        <f>$G$2*Tabella3[[#This Row],[CHIUSURA]]/$B$2</f>
        <v>124.09007852239617</v>
      </c>
      <c r="H835" s="6">
        <f>LN(Tabella3[[#This Row],[NUM INDICE]]/G834)</f>
        <v>2.5892004220748492E-2</v>
      </c>
    </row>
    <row r="836" spans="1:8" x14ac:dyDescent="0.3">
      <c r="A836" s="1">
        <v>43196</v>
      </c>
      <c r="B836" s="2">
        <v>5258.24</v>
      </c>
      <c r="C836" s="2">
        <v>5256.25</v>
      </c>
      <c r="D836" s="2">
        <v>5282.72</v>
      </c>
      <c r="E836" s="2">
        <v>5243.02</v>
      </c>
      <c r="F836" s="3">
        <v>-3.5000000000000001E-3</v>
      </c>
      <c r="G836">
        <f>$G$2*Tabella3[[#This Row],[CHIUSURA]]/$B$2</f>
        <v>123.65666499697809</v>
      </c>
      <c r="H836" s="6">
        <f>LN(Tabella3[[#This Row],[NUM INDICE]]/G835)</f>
        <v>-3.4988469387133895E-3</v>
      </c>
    </row>
    <row r="837" spans="1:8" x14ac:dyDescent="0.3">
      <c r="A837" s="1">
        <v>43199</v>
      </c>
      <c r="B837" s="2">
        <v>5263.39</v>
      </c>
      <c r="C837" s="2">
        <v>5271</v>
      </c>
      <c r="D837" s="2">
        <v>5289.72</v>
      </c>
      <c r="E837" s="2">
        <v>5247.57</v>
      </c>
      <c r="F837" s="3">
        <v>1E-3</v>
      </c>
      <c r="G837">
        <f>$G$2*Tabella3[[#This Row],[CHIUSURA]]/$B$2</f>
        <v>123.77777620999508</v>
      </c>
      <c r="H837" s="6">
        <f>LN(Tabella3[[#This Row],[NUM INDICE]]/G836)</f>
        <v>9.7893585143691273E-4</v>
      </c>
    </row>
    <row r="838" spans="1:8" x14ac:dyDescent="0.3">
      <c r="A838" s="1">
        <v>43200</v>
      </c>
      <c r="B838" s="2">
        <v>5307.56</v>
      </c>
      <c r="C838" s="2">
        <v>5299.58</v>
      </c>
      <c r="D838" s="2">
        <v>5312.88</v>
      </c>
      <c r="E838" s="2">
        <v>5281.58</v>
      </c>
      <c r="F838" s="3">
        <v>8.3999999999999995E-3</v>
      </c>
      <c r="G838">
        <f>$G$2*Tabella3[[#This Row],[CHIUSURA]]/$B$2</f>
        <v>124.81651063309417</v>
      </c>
      <c r="H838" s="6">
        <f>LN(Tabella3[[#This Row],[NUM INDICE]]/G837)</f>
        <v>8.3569134395201344E-3</v>
      </c>
    </row>
    <row r="839" spans="1:8" x14ac:dyDescent="0.3">
      <c r="A839" s="1">
        <v>43201</v>
      </c>
      <c r="B839" s="2">
        <v>5277.94</v>
      </c>
      <c r="C839" s="2">
        <v>5301.44</v>
      </c>
      <c r="D839" s="2">
        <v>5303.32</v>
      </c>
      <c r="E839" s="2">
        <v>5264.27</v>
      </c>
      <c r="F839" s="3">
        <v>-5.5999999999999999E-3</v>
      </c>
      <c r="G839">
        <f>$G$2*Tabella3[[#This Row],[CHIUSURA]]/$B$2</f>
        <v>124.11994478269357</v>
      </c>
      <c r="H839" s="6">
        <f>LN(Tabella3[[#This Row],[NUM INDICE]]/G838)</f>
        <v>-5.5963492146801882E-3</v>
      </c>
    </row>
    <row r="840" spans="1:8" x14ac:dyDescent="0.3">
      <c r="A840" s="1">
        <v>43202</v>
      </c>
      <c r="B840" s="2">
        <v>5309.22</v>
      </c>
      <c r="C840" s="2">
        <v>5280.66</v>
      </c>
      <c r="D840" s="2">
        <v>5309.97</v>
      </c>
      <c r="E840" s="2">
        <v>5266.36</v>
      </c>
      <c r="F840" s="3">
        <v>5.8999999999999999E-3</v>
      </c>
      <c r="G840">
        <f>$G$2*Tabella3[[#This Row],[CHIUSURA]]/$B$2</f>
        <v>124.85554842214431</v>
      </c>
      <c r="H840" s="6">
        <f>LN(Tabella3[[#This Row],[NUM INDICE]]/G839)</f>
        <v>5.9090617345831306E-3</v>
      </c>
    </row>
    <row r="841" spans="1:8" x14ac:dyDescent="0.3">
      <c r="A841" s="1">
        <v>43203</v>
      </c>
      <c r="B841" s="2">
        <v>5315.02</v>
      </c>
      <c r="C841" s="2">
        <v>5318.13</v>
      </c>
      <c r="D841" s="2">
        <v>5339.05</v>
      </c>
      <c r="E841" s="2">
        <v>5303.38</v>
      </c>
      <c r="F841" s="3">
        <v>1.1000000000000001E-3</v>
      </c>
      <c r="G841">
        <f>$G$2*Tabella3[[#This Row],[CHIUSURA]]/$B$2</f>
        <v>124.99194551641587</v>
      </c>
      <c r="H841" s="6">
        <f>LN(Tabella3[[#This Row],[NUM INDICE]]/G840)</f>
        <v>1.091842913223412E-3</v>
      </c>
    </row>
    <row r="842" spans="1:8" x14ac:dyDescent="0.3">
      <c r="A842" s="1">
        <v>43206</v>
      </c>
      <c r="B842" s="2">
        <v>5312.96</v>
      </c>
      <c r="C842" s="2">
        <v>5322.41</v>
      </c>
      <c r="D842" s="2">
        <v>5322.41</v>
      </c>
      <c r="E842" s="2">
        <v>5298.94</v>
      </c>
      <c r="F842" s="3">
        <v>-4.0000000000000002E-4</v>
      </c>
      <c r="G842">
        <f>$G$2*Tabella3[[#This Row],[CHIUSURA]]/$B$2</f>
        <v>124.94350103120907</v>
      </c>
      <c r="H842" s="6">
        <f>LN(Tabella3[[#This Row],[NUM INDICE]]/G841)</f>
        <v>-3.8765598463636028E-4</v>
      </c>
    </row>
    <row r="843" spans="1:8" x14ac:dyDescent="0.3">
      <c r="A843" s="1">
        <v>43207</v>
      </c>
      <c r="B843" s="2">
        <v>5353.54</v>
      </c>
      <c r="C843" s="2">
        <v>5325.63</v>
      </c>
      <c r="D843" s="2">
        <v>5370.23</v>
      </c>
      <c r="E843" s="2">
        <v>5317.12</v>
      </c>
      <c r="F843" s="3">
        <v>7.6E-3</v>
      </c>
      <c r="G843">
        <f>$G$2*Tabella3[[#This Row],[CHIUSURA]]/$B$2</f>
        <v>125.89781035630213</v>
      </c>
      <c r="H843" s="6">
        <f>LN(Tabella3[[#This Row],[NUM INDICE]]/G842)</f>
        <v>7.6089055984446584E-3</v>
      </c>
    </row>
    <row r="844" spans="1:8" x14ac:dyDescent="0.3">
      <c r="A844" s="1">
        <v>43208</v>
      </c>
      <c r="B844" s="2">
        <v>5380.17</v>
      </c>
      <c r="C844" s="2">
        <v>5360.45</v>
      </c>
      <c r="D844" s="2">
        <v>5381.74</v>
      </c>
      <c r="E844" s="2">
        <v>5359.63</v>
      </c>
      <c r="F844" s="3">
        <v>5.0000000000000001E-3</v>
      </c>
      <c r="G844">
        <f>$G$2*Tabella3[[#This Row],[CHIUSURA]]/$B$2</f>
        <v>126.52406115293172</v>
      </c>
      <c r="H844" s="6">
        <f>LN(Tabella3[[#This Row],[NUM INDICE]]/G843)</f>
        <v>4.9619478517524407E-3</v>
      </c>
    </row>
    <row r="845" spans="1:8" x14ac:dyDescent="0.3">
      <c r="A845" s="1">
        <v>43209</v>
      </c>
      <c r="B845" s="2">
        <v>5391.64</v>
      </c>
      <c r="C845" s="2">
        <v>5389.82</v>
      </c>
      <c r="D845" s="2">
        <v>5397.84</v>
      </c>
      <c r="E845" s="2">
        <v>5377.11</v>
      </c>
      <c r="F845" s="3">
        <v>2.0999999999999999E-3</v>
      </c>
      <c r="G845">
        <f>$G$2*Tabella3[[#This Row],[CHIUSURA]]/$B$2</f>
        <v>126.79379816522392</v>
      </c>
      <c r="H845" s="6">
        <f>LN(Tabella3[[#This Row],[NUM INDICE]]/G844)</f>
        <v>2.1296336149686122E-3</v>
      </c>
    </row>
    <row r="846" spans="1:8" x14ac:dyDescent="0.3">
      <c r="A846" s="1">
        <v>43210</v>
      </c>
      <c r="B846" s="2">
        <v>5412.83</v>
      </c>
      <c r="C846" s="2">
        <v>5395.13</v>
      </c>
      <c r="D846" s="2">
        <v>5425.79</v>
      </c>
      <c r="E846" s="2">
        <v>5381.11</v>
      </c>
      <c r="F846" s="3">
        <v>3.8999999999999998E-3</v>
      </c>
      <c r="G846">
        <f>$G$2*Tabella3[[#This Row],[CHIUSURA]]/$B$2</f>
        <v>127.29211789412294</v>
      </c>
      <c r="H846" s="6">
        <f>LN(Tabella3[[#This Row],[NUM INDICE]]/G845)</f>
        <v>3.9224556444695993E-3</v>
      </c>
    </row>
    <row r="847" spans="1:8" x14ac:dyDescent="0.3">
      <c r="A847" s="1">
        <v>43213</v>
      </c>
      <c r="B847" s="2">
        <v>5438.55</v>
      </c>
      <c r="C847" s="2">
        <v>5404.72</v>
      </c>
      <c r="D847" s="2">
        <v>5440.84</v>
      </c>
      <c r="E847" s="2">
        <v>5392.58</v>
      </c>
      <c r="F847" s="3">
        <v>4.7999999999999996E-3</v>
      </c>
      <c r="G847">
        <f>$G$2*Tabella3[[#This Row],[CHIUSURA]]/$B$2</f>
        <v>127.89696845699612</v>
      </c>
      <c r="H847" s="6">
        <f>LN(Tabella3[[#This Row],[NUM INDICE]]/G846)</f>
        <v>4.7404197740872909E-3</v>
      </c>
    </row>
    <row r="848" spans="1:8" x14ac:dyDescent="0.3">
      <c r="A848" s="1">
        <v>43214</v>
      </c>
      <c r="B848" s="2">
        <v>5444.16</v>
      </c>
      <c r="C848" s="2">
        <v>5428.18</v>
      </c>
      <c r="D848" s="2">
        <v>5446.7</v>
      </c>
      <c r="E848" s="2">
        <v>5414.4</v>
      </c>
      <c r="F848" s="3">
        <v>1E-3</v>
      </c>
      <c r="G848">
        <f>$G$2*Tabella3[[#This Row],[CHIUSURA]]/$B$2</f>
        <v>128.02889737059326</v>
      </c>
      <c r="H848" s="6">
        <f>LN(Tabella3[[#This Row],[NUM INDICE]]/G847)</f>
        <v>1.030993290628523E-3</v>
      </c>
    </row>
    <row r="849" spans="1:8" x14ac:dyDescent="0.3">
      <c r="A849" s="1">
        <v>43215</v>
      </c>
      <c r="B849" s="2">
        <v>5413.3</v>
      </c>
      <c r="C849" s="2">
        <v>5414.15</v>
      </c>
      <c r="D849" s="2">
        <v>5442.32</v>
      </c>
      <c r="E849" s="2">
        <v>5388.67</v>
      </c>
      <c r="F849" s="3">
        <v>-5.7000000000000002E-3</v>
      </c>
      <c r="G849">
        <f>$G$2*Tabella3[[#This Row],[CHIUSURA]]/$B$2</f>
        <v>127.303170762107</v>
      </c>
      <c r="H849" s="6">
        <f>LN(Tabella3[[#This Row],[NUM INDICE]]/G848)</f>
        <v>-5.684586100639941E-3</v>
      </c>
    </row>
    <row r="850" spans="1:8" x14ac:dyDescent="0.3">
      <c r="A850" s="1">
        <v>43216</v>
      </c>
      <c r="B850" s="2">
        <v>5453.58</v>
      </c>
      <c r="C850" s="2">
        <v>5416.75</v>
      </c>
      <c r="D850" s="2">
        <v>5460.01</v>
      </c>
      <c r="E850" s="2">
        <v>5407.58</v>
      </c>
      <c r="F850" s="3">
        <v>7.4000000000000003E-3</v>
      </c>
      <c r="G850">
        <f>$G$2*Tabella3[[#This Row],[CHIUSURA]]/$B$2</f>
        <v>128.25042506508257</v>
      </c>
      <c r="H850" s="6">
        <f>LN(Tabella3[[#This Row],[NUM INDICE]]/G849)</f>
        <v>7.413385346385532E-3</v>
      </c>
    </row>
    <row r="851" spans="1:8" x14ac:dyDescent="0.3">
      <c r="A851" s="1">
        <v>43217</v>
      </c>
      <c r="B851" s="2">
        <v>5483.19</v>
      </c>
      <c r="C851" s="2">
        <v>5454.25</v>
      </c>
      <c r="D851" s="2">
        <v>5483.19</v>
      </c>
      <c r="E851" s="2">
        <v>5453.97</v>
      </c>
      <c r="F851" s="3">
        <v>5.4000000000000003E-3</v>
      </c>
      <c r="G851">
        <f>$G$2*Tabella3[[#This Row],[CHIUSURA]]/$B$2</f>
        <v>128.94675574807928</v>
      </c>
      <c r="H851" s="6">
        <f>LN(Tabella3[[#This Row],[NUM INDICE]]/G850)</f>
        <v>5.4147746266097066E-3</v>
      </c>
    </row>
    <row r="852" spans="1:8" x14ac:dyDescent="0.3">
      <c r="A852" s="1">
        <v>43220</v>
      </c>
      <c r="B852" s="2">
        <v>5520.5</v>
      </c>
      <c r="C852" s="2">
        <v>5477.44</v>
      </c>
      <c r="D852" s="2">
        <v>5521.44</v>
      </c>
      <c r="E852" s="2">
        <v>5474.48</v>
      </c>
      <c r="F852" s="3">
        <v>6.7999999999999996E-3</v>
      </c>
      <c r="G852">
        <f>$G$2*Tabella3[[#This Row],[CHIUSURA]]/$B$2</f>
        <v>129.82416533209164</v>
      </c>
      <c r="H852" s="6">
        <f>LN(Tabella3[[#This Row],[NUM INDICE]]/G851)</f>
        <v>6.7813875130633815E-3</v>
      </c>
    </row>
    <row r="853" spans="1:8" x14ac:dyDescent="0.3">
      <c r="A853" s="1">
        <v>43222</v>
      </c>
      <c r="B853" s="2">
        <v>5529.22</v>
      </c>
      <c r="C853" s="2">
        <v>5511.46</v>
      </c>
      <c r="D853" s="2">
        <v>5538.73</v>
      </c>
      <c r="E853" s="2">
        <v>5509.08</v>
      </c>
      <c r="F853" s="3">
        <v>1.6000000000000001E-3</v>
      </c>
      <c r="G853">
        <f>$G$2*Tabella3[[#This Row],[CHIUSURA]]/$B$2</f>
        <v>130.02923130830681</v>
      </c>
      <c r="H853" s="6">
        <f>LN(Tabella3[[#This Row],[NUM INDICE]]/G852)</f>
        <v>1.5783208642747818E-3</v>
      </c>
    </row>
    <row r="854" spans="1:8" x14ac:dyDescent="0.3">
      <c r="A854" s="1">
        <v>43223</v>
      </c>
      <c r="B854" s="2">
        <v>5501.66</v>
      </c>
      <c r="C854" s="2">
        <v>5515.36</v>
      </c>
      <c r="D854" s="2">
        <v>5523.78</v>
      </c>
      <c r="E854" s="2">
        <v>5489.63</v>
      </c>
      <c r="F854" s="3">
        <v>-5.0000000000000001E-3</v>
      </c>
      <c r="G854">
        <f>$G$2*Tabella3[[#This Row],[CHIUSURA]]/$B$2</f>
        <v>129.38110994311302</v>
      </c>
      <c r="H854" s="6">
        <f>LN(Tabella3[[#This Row],[NUM INDICE]]/G853)</f>
        <v>-4.9968918790306302E-3</v>
      </c>
    </row>
    <row r="855" spans="1:8" x14ac:dyDescent="0.3">
      <c r="A855" s="1">
        <v>43224</v>
      </c>
      <c r="B855" s="2">
        <v>5516.05</v>
      </c>
      <c r="C855" s="2">
        <v>5495.71</v>
      </c>
      <c r="D855" s="2">
        <v>5516.05</v>
      </c>
      <c r="E855" s="2">
        <v>5485.99</v>
      </c>
      <c r="F855" s="3">
        <v>2.5999999999999999E-3</v>
      </c>
      <c r="G855">
        <f>$G$2*Tabella3[[#This Row],[CHIUSURA]]/$B$2</f>
        <v>129.71951583734881</v>
      </c>
      <c r="H855" s="6">
        <f>LN(Tabella3[[#This Row],[NUM INDICE]]/G854)</f>
        <v>2.6121595471953738E-3</v>
      </c>
    </row>
    <row r="856" spans="1:8" x14ac:dyDescent="0.3">
      <c r="A856" s="1">
        <v>43227</v>
      </c>
      <c r="B856" s="2">
        <v>5531.42</v>
      </c>
      <c r="C856" s="2">
        <v>5511.94</v>
      </c>
      <c r="D856" s="2">
        <v>5532.12</v>
      </c>
      <c r="E856" s="2">
        <v>5503.7</v>
      </c>
      <c r="F856" s="3">
        <v>2.8E-3</v>
      </c>
      <c r="G856">
        <f>$G$2*Tabella3[[#This Row],[CHIUSURA]]/$B$2</f>
        <v>130.08096813716844</v>
      </c>
      <c r="H856" s="6">
        <f>LN(Tabella3[[#This Row],[NUM INDICE]]/G855)</f>
        <v>2.7825393355915082E-3</v>
      </c>
    </row>
    <row r="857" spans="1:8" x14ac:dyDescent="0.3">
      <c r="A857" s="1">
        <v>43228</v>
      </c>
      <c r="B857" s="2">
        <v>5521.93</v>
      </c>
      <c r="C857" s="2">
        <v>5523.91</v>
      </c>
      <c r="D857" s="2">
        <v>5529.15</v>
      </c>
      <c r="E857" s="2">
        <v>5496.39</v>
      </c>
      <c r="F857" s="3">
        <v>-1.6999999999999999E-3</v>
      </c>
      <c r="G857">
        <f>$G$2*Tabella3[[#This Row],[CHIUSURA]]/$B$2</f>
        <v>129.85779427085171</v>
      </c>
      <c r="H857" s="6">
        <f>LN(Tabella3[[#This Row],[NUM INDICE]]/G856)</f>
        <v>-1.7171269039324784E-3</v>
      </c>
    </row>
    <row r="858" spans="1:8" x14ac:dyDescent="0.3">
      <c r="A858" s="1">
        <v>43229</v>
      </c>
      <c r="B858" s="2">
        <v>5534.63</v>
      </c>
      <c r="C858" s="2">
        <v>5520.65</v>
      </c>
      <c r="D858" s="2">
        <v>5535.24</v>
      </c>
      <c r="E858" s="2">
        <v>5511.58</v>
      </c>
      <c r="F858" s="3">
        <v>2.3E-3</v>
      </c>
      <c r="G858">
        <f>$G$2*Tabella3[[#This Row],[CHIUSURA]]/$B$2</f>
        <v>130.15645687382565</v>
      </c>
      <c r="H858" s="6">
        <f>LN(Tabella3[[#This Row],[NUM INDICE]]/G857)</f>
        <v>2.2972797299247072E-3</v>
      </c>
    </row>
    <row r="859" spans="1:8" x14ac:dyDescent="0.3">
      <c r="A859" s="1">
        <v>43230</v>
      </c>
      <c r="B859" s="2">
        <v>5545.95</v>
      </c>
      <c r="C859" s="2">
        <v>5532.37</v>
      </c>
      <c r="D859" s="2">
        <v>5547.2</v>
      </c>
      <c r="E859" s="2">
        <v>5522.91</v>
      </c>
      <c r="F859" s="3">
        <v>2E-3</v>
      </c>
      <c r="G859">
        <f>$G$2*Tabella3[[#This Row],[CHIUSURA]]/$B$2</f>
        <v>130.42266637505909</v>
      </c>
      <c r="H859" s="6">
        <f>LN(Tabella3[[#This Row],[NUM INDICE]]/G858)</f>
        <v>2.0432150551973798E-3</v>
      </c>
    </row>
    <row r="860" spans="1:8" x14ac:dyDescent="0.3">
      <c r="A860" s="1">
        <v>43231</v>
      </c>
      <c r="B860" s="2">
        <v>5541.94</v>
      </c>
      <c r="C860" s="2">
        <v>5533.41</v>
      </c>
      <c r="D860" s="2">
        <v>5544.74</v>
      </c>
      <c r="E860" s="2">
        <v>5521.34</v>
      </c>
      <c r="F860" s="3">
        <v>-6.9999999999999999E-4</v>
      </c>
      <c r="G860">
        <f>$G$2*Tabella3[[#This Row],[CHIUSURA]]/$B$2</f>
        <v>130.32836424608857</v>
      </c>
      <c r="H860" s="6">
        <f>LN(Tabella3[[#This Row],[NUM INDICE]]/G859)</f>
        <v>-7.2331168055054802E-4</v>
      </c>
    </row>
    <row r="861" spans="1:8" x14ac:dyDescent="0.3">
      <c r="A861" s="1">
        <v>43234</v>
      </c>
      <c r="B861" s="2">
        <v>5540.68</v>
      </c>
      <c r="C861" s="2">
        <v>5539.05</v>
      </c>
      <c r="D861" s="2">
        <v>5542.21</v>
      </c>
      <c r="E861" s="2">
        <v>5524.44</v>
      </c>
      <c r="F861" s="3">
        <v>-2.0000000000000001E-4</v>
      </c>
      <c r="G861">
        <f>$G$2*Tabella3[[#This Row],[CHIUSURA]]/$B$2</f>
        <v>130.29873315319512</v>
      </c>
      <c r="H861" s="6">
        <f>LN(Tabella3[[#This Row],[NUM INDICE]]/G860)</f>
        <v>-2.2738305661073937E-4</v>
      </c>
    </row>
    <row r="862" spans="1:8" x14ac:dyDescent="0.3">
      <c r="A862" s="1">
        <v>43235</v>
      </c>
      <c r="B862" s="2">
        <v>5553.16</v>
      </c>
      <c r="C862" s="2">
        <v>5529.39</v>
      </c>
      <c r="D862" s="2">
        <v>5563.36</v>
      </c>
      <c r="E862" s="2">
        <v>5527.64</v>
      </c>
      <c r="F862" s="3">
        <v>2.3E-3</v>
      </c>
      <c r="G862">
        <f>$G$2*Tabella3[[#This Row],[CHIUSURA]]/$B$2</f>
        <v>130.59222207328287</v>
      </c>
      <c r="H862" s="6">
        <f>LN(Tabella3[[#This Row],[NUM INDICE]]/G861)</f>
        <v>2.2498981893596731E-3</v>
      </c>
    </row>
    <row r="863" spans="1:8" x14ac:dyDescent="0.3">
      <c r="A863" s="1">
        <v>43236</v>
      </c>
      <c r="B863" s="2">
        <v>5567.54</v>
      </c>
      <c r="C863" s="2">
        <v>5546.39</v>
      </c>
      <c r="D863" s="2">
        <v>5570.96</v>
      </c>
      <c r="E863" s="2">
        <v>5540.67</v>
      </c>
      <c r="F863" s="3">
        <v>2.5999999999999999E-3</v>
      </c>
      <c r="G863">
        <f>$G$2*Tabella3[[#This Row],[CHIUSURA]]/$B$2</f>
        <v>130.93039280011476</v>
      </c>
      <c r="H863" s="6">
        <f>LN(Tabella3[[#This Row],[NUM INDICE]]/G862)</f>
        <v>2.5861695783142803E-3</v>
      </c>
    </row>
    <row r="864" spans="1:8" x14ac:dyDescent="0.3">
      <c r="A864" s="1">
        <v>43237</v>
      </c>
      <c r="B864" s="2">
        <v>5621.92</v>
      </c>
      <c r="C864" s="2">
        <v>5570.39</v>
      </c>
      <c r="D864" s="2">
        <v>5621.92</v>
      </c>
      <c r="E864" s="2">
        <v>5570.04</v>
      </c>
      <c r="F864" s="3">
        <v>9.7999999999999997E-3</v>
      </c>
      <c r="G864">
        <f>$G$2*Tabella3[[#This Row],[CHIUSURA]]/$B$2</f>
        <v>132.20923314261256</v>
      </c>
      <c r="H864" s="6">
        <f>LN(Tabella3[[#This Row],[NUM INDICE]]/G863)</f>
        <v>9.7199378948528894E-3</v>
      </c>
    </row>
    <row r="865" spans="1:8" x14ac:dyDescent="0.3">
      <c r="A865" s="1">
        <v>43238</v>
      </c>
      <c r="B865" s="2">
        <v>5614.51</v>
      </c>
      <c r="C865" s="2">
        <v>5610.14</v>
      </c>
      <c r="D865" s="2">
        <v>5643.15</v>
      </c>
      <c r="E865" s="2">
        <v>5603.35</v>
      </c>
      <c r="F865" s="3">
        <v>-1.2999999999999999E-3</v>
      </c>
      <c r="G865">
        <f>$G$2*Tabella3[[#This Row],[CHIUSURA]]/$B$2</f>
        <v>132.03497409631046</v>
      </c>
      <c r="H865" s="6">
        <f>LN(Tabella3[[#This Row],[NUM INDICE]]/G864)</f>
        <v>-1.3189244402676849E-3</v>
      </c>
    </row>
    <row r="866" spans="1:8" x14ac:dyDescent="0.3">
      <c r="A866" s="1">
        <v>43241</v>
      </c>
      <c r="B866" s="2">
        <v>5637.51</v>
      </c>
      <c r="C866" s="2">
        <v>5626.7</v>
      </c>
      <c r="D866" s="2">
        <v>5657.44</v>
      </c>
      <c r="E866" s="2">
        <v>5626.18</v>
      </c>
      <c r="F866" s="3">
        <v>4.1000000000000003E-3</v>
      </c>
      <c r="G866">
        <f>$G$2*Tabella3[[#This Row],[CHIUSURA]]/$B$2</f>
        <v>132.57585912531835</v>
      </c>
      <c r="H866" s="6">
        <f>LN(Tabella3[[#This Row],[NUM INDICE]]/G865)</f>
        <v>4.0881605317709714E-3</v>
      </c>
    </row>
    <row r="867" spans="1:8" x14ac:dyDescent="0.3">
      <c r="A867" s="1">
        <v>43242</v>
      </c>
      <c r="B867" s="2">
        <v>5640.1</v>
      </c>
      <c r="C867" s="2">
        <v>5637.94</v>
      </c>
      <c r="D867" s="2">
        <v>5653.09</v>
      </c>
      <c r="E867" s="2">
        <v>5628.93</v>
      </c>
      <c r="F867" s="3">
        <v>5.0000000000000001E-4</v>
      </c>
      <c r="G867">
        <f>$G$2*Tabella3[[#This Row],[CHIUSURA]]/$B$2</f>
        <v>132.63676748293273</v>
      </c>
      <c r="H867" s="6">
        <f>LN(Tabella3[[#This Row],[NUM INDICE]]/G866)</f>
        <v>4.5931718609450563E-4</v>
      </c>
    </row>
    <row r="868" spans="1:8" x14ac:dyDescent="0.3">
      <c r="A868" s="1">
        <v>43243</v>
      </c>
      <c r="B868" s="2">
        <v>5565.85</v>
      </c>
      <c r="C868" s="2">
        <v>5626.02</v>
      </c>
      <c r="D868" s="2">
        <v>5626.02</v>
      </c>
      <c r="E868" s="2">
        <v>5544.41</v>
      </c>
      <c r="F868" s="3">
        <v>-1.32E-2</v>
      </c>
      <c r="G868">
        <f>$G$2*Tabella3[[#This Row],[CHIUSURA]]/$B$2</f>
        <v>130.89064950885287</v>
      </c>
      <c r="H868" s="6">
        <f>LN(Tabella3[[#This Row],[NUM INDICE]]/G867)</f>
        <v>-1.3252082443928654E-2</v>
      </c>
    </row>
    <row r="869" spans="1:8" x14ac:dyDescent="0.3">
      <c r="A869" s="1">
        <v>43244</v>
      </c>
      <c r="B869" s="2">
        <v>5548.45</v>
      </c>
      <c r="C869" s="2">
        <v>5576.65</v>
      </c>
      <c r="D869" s="2">
        <v>5598.65</v>
      </c>
      <c r="E869" s="2">
        <v>5523.22</v>
      </c>
      <c r="F869" s="3">
        <v>-3.0999999999999999E-3</v>
      </c>
      <c r="G869">
        <f>$G$2*Tabella3[[#This Row],[CHIUSURA]]/$B$2</f>
        <v>130.4814582260382</v>
      </c>
      <c r="H869" s="6">
        <f>LN(Tabella3[[#This Row],[NUM INDICE]]/G868)</f>
        <v>-3.1311039319660513E-3</v>
      </c>
    </row>
    <row r="870" spans="1:8" x14ac:dyDescent="0.3">
      <c r="A870" s="1">
        <v>43245</v>
      </c>
      <c r="B870" s="2">
        <v>5542.55</v>
      </c>
      <c r="C870" s="2">
        <v>5570.73</v>
      </c>
      <c r="D870" s="2">
        <v>5592.16</v>
      </c>
      <c r="E870" s="2">
        <v>5519.78</v>
      </c>
      <c r="F870" s="3">
        <v>-1.1000000000000001E-3</v>
      </c>
      <c r="G870">
        <f>$G$2*Tabella3[[#This Row],[CHIUSURA]]/$B$2</f>
        <v>130.34270945772749</v>
      </c>
      <c r="H870" s="6">
        <f>LN(Tabella3[[#This Row],[NUM INDICE]]/G869)</f>
        <v>-1.0639258058850862E-3</v>
      </c>
    </row>
    <row r="871" spans="1:8" x14ac:dyDescent="0.3">
      <c r="A871" s="1">
        <v>43248</v>
      </c>
      <c r="B871" s="2">
        <v>5508.93</v>
      </c>
      <c r="C871" s="2">
        <v>5565.66</v>
      </c>
      <c r="D871" s="2">
        <v>5577.38</v>
      </c>
      <c r="E871" s="2">
        <v>5492.3</v>
      </c>
      <c r="F871" s="3">
        <v>-6.1000000000000004E-3</v>
      </c>
      <c r="G871">
        <f>$G$2*Tabella3[[#This Row],[CHIUSURA]]/$B$2</f>
        <v>129.55207664576028</v>
      </c>
      <c r="H871" s="6">
        <f>LN(Tabella3[[#This Row],[NUM INDICE]]/G870)</f>
        <v>-6.0842717379118727E-3</v>
      </c>
    </row>
    <row r="872" spans="1:8" x14ac:dyDescent="0.3">
      <c r="A872" s="1">
        <v>43249</v>
      </c>
      <c r="B872" s="2">
        <v>5438.06</v>
      </c>
      <c r="C872" s="2">
        <v>5466.48</v>
      </c>
      <c r="D872" s="2">
        <v>5480.18</v>
      </c>
      <c r="E872" s="2">
        <v>5389.61</v>
      </c>
      <c r="F872" s="3">
        <v>-1.29E-2</v>
      </c>
      <c r="G872">
        <f>$G$2*Tabella3[[#This Row],[CHIUSURA]]/$B$2</f>
        <v>127.8854452542042</v>
      </c>
      <c r="H872" s="6">
        <f>LN(Tabella3[[#This Row],[NUM INDICE]]/G871)</f>
        <v>-1.2948032311948963E-2</v>
      </c>
    </row>
    <row r="873" spans="1:8" x14ac:dyDescent="0.3">
      <c r="A873" s="1">
        <v>43250</v>
      </c>
      <c r="B873" s="2">
        <v>5427.35</v>
      </c>
      <c r="C873" s="2">
        <v>5420.15</v>
      </c>
      <c r="D873" s="2">
        <v>5434.24</v>
      </c>
      <c r="E873" s="2">
        <v>5386.15</v>
      </c>
      <c r="F873" s="3">
        <v>-2E-3</v>
      </c>
      <c r="G873">
        <f>$G$2*Tabella3[[#This Row],[CHIUSURA]]/$B$2</f>
        <v>127.63358096460966</v>
      </c>
      <c r="H873" s="6">
        <f>LN(Tabella3[[#This Row],[NUM INDICE]]/G872)</f>
        <v>-1.9713942628225411E-3</v>
      </c>
    </row>
    <row r="874" spans="1:8" x14ac:dyDescent="0.3">
      <c r="A874" s="1">
        <v>43251</v>
      </c>
      <c r="B874" s="2">
        <v>5398.4</v>
      </c>
      <c r="C874" s="2">
        <v>5440.95</v>
      </c>
      <c r="D874" s="2">
        <v>5453.01</v>
      </c>
      <c r="E874" s="2">
        <v>5381.38</v>
      </c>
      <c r="F874" s="3">
        <v>-5.3E-3</v>
      </c>
      <c r="G874">
        <f>$G$2*Tabella3[[#This Row],[CHIUSURA]]/$B$2</f>
        <v>126.95277133027146</v>
      </c>
      <c r="H874" s="6">
        <f>LN(Tabella3[[#This Row],[NUM INDICE]]/G873)</f>
        <v>-5.3483719852628611E-3</v>
      </c>
    </row>
    <row r="875" spans="1:8" x14ac:dyDescent="0.3">
      <c r="A875" s="1">
        <v>43252</v>
      </c>
      <c r="B875" s="2">
        <v>5465.53</v>
      </c>
      <c r="C875" s="2">
        <v>5440.42</v>
      </c>
      <c r="D875" s="2">
        <v>5482.56</v>
      </c>
      <c r="E875" s="2">
        <v>5438.31</v>
      </c>
      <c r="F875" s="3">
        <v>1.24E-2</v>
      </c>
      <c r="G875">
        <f>$G$2*Tabella3[[#This Row],[CHIUSURA]]/$B$2</f>
        <v>128.53145011276277</v>
      </c>
      <c r="H875" s="6">
        <f>LN(Tabella3[[#This Row],[NUM INDICE]]/G874)</f>
        <v>1.235848434348244E-2</v>
      </c>
    </row>
    <row r="876" spans="1:8" x14ac:dyDescent="0.3">
      <c r="A876" s="1">
        <v>43255</v>
      </c>
      <c r="B876" s="2">
        <v>5472.91</v>
      </c>
      <c r="C876" s="2">
        <v>5497.74</v>
      </c>
      <c r="D876" s="2">
        <v>5501.48</v>
      </c>
      <c r="E876" s="2">
        <v>5468.92</v>
      </c>
      <c r="F876" s="3">
        <v>1.4E-3</v>
      </c>
      <c r="G876">
        <f>$G$2*Tabella3[[#This Row],[CHIUSURA]]/$B$2</f>
        <v>128.70500365685314</v>
      </c>
      <c r="H876" s="6">
        <f>LN(Tabella3[[#This Row],[NUM INDICE]]/G875)</f>
        <v>1.34936995033884E-3</v>
      </c>
    </row>
    <row r="877" spans="1:8" x14ac:dyDescent="0.3">
      <c r="A877" s="1">
        <v>43256</v>
      </c>
      <c r="B877" s="2">
        <v>5460.95</v>
      </c>
      <c r="C877" s="2">
        <v>5464.88</v>
      </c>
      <c r="D877" s="2">
        <v>5512.82</v>
      </c>
      <c r="E877" s="2">
        <v>5460.95</v>
      </c>
      <c r="F877" s="3">
        <v>-2.2000000000000001E-3</v>
      </c>
      <c r="G877">
        <f>$G$2*Tabella3[[#This Row],[CHIUSURA]]/$B$2</f>
        <v>128.42374344176903</v>
      </c>
      <c r="H877" s="6">
        <f>LN(Tabella3[[#This Row],[NUM INDICE]]/G876)</f>
        <v>-2.1877003674967803E-3</v>
      </c>
    </row>
    <row r="878" spans="1:8" x14ac:dyDescent="0.3">
      <c r="A878" s="1">
        <v>43257</v>
      </c>
      <c r="B878" s="2">
        <v>5457.56</v>
      </c>
      <c r="C878" s="2">
        <v>5470.58</v>
      </c>
      <c r="D878" s="2">
        <v>5480.31</v>
      </c>
      <c r="E878" s="2">
        <v>5419.94</v>
      </c>
      <c r="F878" s="3">
        <v>-5.9999999999999995E-4</v>
      </c>
      <c r="G878">
        <f>$G$2*Tabella3[[#This Row],[CHIUSURA]]/$B$2</f>
        <v>128.34402169184133</v>
      </c>
      <c r="H878" s="6">
        <f>LN(Tabella3[[#This Row],[NUM INDICE]]/G877)</f>
        <v>-6.2096386941657051E-4</v>
      </c>
    </row>
    <row r="879" spans="1:8" x14ac:dyDescent="0.3">
      <c r="A879" s="1">
        <v>43258</v>
      </c>
      <c r="B879" s="2">
        <v>5448.36</v>
      </c>
      <c r="C879" s="2">
        <v>5482.61</v>
      </c>
      <c r="D879" s="2">
        <v>5500.32</v>
      </c>
      <c r="E879" s="2">
        <v>5440.66</v>
      </c>
      <c r="F879" s="3">
        <v>-1.6999999999999999E-3</v>
      </c>
      <c r="G879">
        <f>$G$2*Tabella3[[#This Row],[CHIUSURA]]/$B$2</f>
        <v>128.12766768023818</v>
      </c>
      <c r="H879" s="6">
        <f>LN(Tabella3[[#This Row],[NUM INDICE]]/G878)</f>
        <v>-1.6871574671952251E-3</v>
      </c>
    </row>
    <row r="880" spans="1:8" x14ac:dyDescent="0.3">
      <c r="A880" s="1">
        <v>43259</v>
      </c>
      <c r="B880" s="2">
        <v>5450.22</v>
      </c>
      <c r="C880" s="2">
        <v>5419.71</v>
      </c>
      <c r="D880" s="2">
        <v>5458.85</v>
      </c>
      <c r="E880" s="2">
        <v>5405.36</v>
      </c>
      <c r="F880" s="3">
        <v>2.9999999999999997E-4</v>
      </c>
      <c r="G880">
        <f>$G$2*Tabella3[[#This Row],[CHIUSURA]]/$B$2</f>
        <v>128.17140881736665</v>
      </c>
      <c r="H880" s="6">
        <f>LN(Tabella3[[#This Row],[NUM INDICE]]/G879)</f>
        <v>3.413288736805622E-4</v>
      </c>
    </row>
    <row r="881" spans="1:8" x14ac:dyDescent="0.3">
      <c r="A881" s="1">
        <v>43262</v>
      </c>
      <c r="B881" s="2">
        <v>5473.91</v>
      </c>
      <c r="C881" s="2">
        <v>5459.81</v>
      </c>
      <c r="D881" s="2">
        <v>5480.42</v>
      </c>
      <c r="E881" s="2">
        <v>5451.13</v>
      </c>
      <c r="F881" s="3">
        <v>4.3E-3</v>
      </c>
      <c r="G881">
        <f>$G$2*Tabella3[[#This Row],[CHIUSURA]]/$B$2</f>
        <v>128.72852039724478</v>
      </c>
      <c r="H881" s="6">
        <f>LN(Tabella3[[#This Row],[NUM INDICE]]/G880)</f>
        <v>4.3371942912689004E-3</v>
      </c>
    </row>
    <row r="882" spans="1:8" x14ac:dyDescent="0.3">
      <c r="A882" s="1">
        <v>43263</v>
      </c>
      <c r="B882" s="2">
        <v>5453.37</v>
      </c>
      <c r="C882" s="2">
        <v>5494.83</v>
      </c>
      <c r="D882" s="2">
        <v>5496.47</v>
      </c>
      <c r="E882" s="2">
        <v>5448.7</v>
      </c>
      <c r="F882" s="3">
        <v>-3.8E-3</v>
      </c>
      <c r="G882">
        <f>$G$2*Tabella3[[#This Row],[CHIUSURA]]/$B$2</f>
        <v>128.24548654960034</v>
      </c>
      <c r="H882" s="6">
        <f>LN(Tabella3[[#This Row],[NUM INDICE]]/G881)</f>
        <v>-3.7594029239055899E-3</v>
      </c>
    </row>
    <row r="883" spans="1:8" x14ac:dyDescent="0.3">
      <c r="A883" s="1">
        <v>43264</v>
      </c>
      <c r="B883" s="2">
        <v>5452.73</v>
      </c>
      <c r="C883" s="2">
        <v>5457.31</v>
      </c>
      <c r="D883" s="2">
        <v>5474.01</v>
      </c>
      <c r="E883" s="2">
        <v>5447.9</v>
      </c>
      <c r="F883" s="3">
        <v>-1E-4</v>
      </c>
      <c r="G883">
        <f>$G$2*Tabella3[[#This Row],[CHIUSURA]]/$B$2</f>
        <v>128.23043583574969</v>
      </c>
      <c r="H883" s="6">
        <f>LN(Tabella3[[#This Row],[NUM INDICE]]/G882)</f>
        <v>-1.1736551117905114E-4</v>
      </c>
    </row>
    <row r="884" spans="1:8" x14ac:dyDescent="0.3">
      <c r="A884" s="1">
        <v>43265</v>
      </c>
      <c r="B884" s="2">
        <v>5528.46</v>
      </c>
      <c r="C884" s="2">
        <v>5420.39</v>
      </c>
      <c r="D884" s="2">
        <v>5543.29</v>
      </c>
      <c r="E884" s="2">
        <v>5408.3</v>
      </c>
      <c r="F884" s="3">
        <v>1.3899999999999999E-2</v>
      </c>
      <c r="G884">
        <f>$G$2*Tabella3[[#This Row],[CHIUSURA]]/$B$2</f>
        <v>130.01135858560917</v>
      </c>
      <c r="H884" s="6">
        <f>LN(Tabella3[[#This Row],[NUM INDICE]]/G883)</f>
        <v>1.3792895049457899E-2</v>
      </c>
    </row>
    <row r="885" spans="1:8" x14ac:dyDescent="0.3">
      <c r="A885" s="1">
        <v>43266</v>
      </c>
      <c r="B885" s="2">
        <v>5501.88</v>
      </c>
      <c r="C885" s="2">
        <v>5542.82</v>
      </c>
      <c r="D885" s="2">
        <v>5560.62</v>
      </c>
      <c r="E885" s="2">
        <v>5501.88</v>
      </c>
      <c r="F885" s="3">
        <v>-4.7999999999999996E-3</v>
      </c>
      <c r="G885">
        <f>$G$2*Tabella3[[#This Row],[CHIUSURA]]/$B$2</f>
        <v>129.38628362599917</v>
      </c>
      <c r="H885" s="6">
        <f>LN(Tabella3[[#This Row],[NUM INDICE]]/G884)</f>
        <v>-4.8194437248296708E-3</v>
      </c>
    </row>
    <row r="886" spans="1:8" x14ac:dyDescent="0.3">
      <c r="A886" s="1">
        <v>43269</v>
      </c>
      <c r="B886" s="2">
        <v>5450.48</v>
      </c>
      <c r="C886" s="2">
        <v>5487.7</v>
      </c>
      <c r="D886" s="2">
        <v>5491.84</v>
      </c>
      <c r="E886" s="2">
        <v>5418.48</v>
      </c>
      <c r="F886" s="3">
        <v>-9.2999999999999992E-3</v>
      </c>
      <c r="G886">
        <f>$G$2*Tabella3[[#This Row],[CHIUSURA]]/$B$2</f>
        <v>128.17752316986846</v>
      </c>
      <c r="H886" s="6">
        <f>LN(Tabella3[[#This Row],[NUM INDICE]]/G885)</f>
        <v>-9.3861738223035979E-3</v>
      </c>
    </row>
    <row r="887" spans="1:8" x14ac:dyDescent="0.3">
      <c r="A887" s="1">
        <v>43270</v>
      </c>
      <c r="B887" s="2">
        <v>5390.63</v>
      </c>
      <c r="C887" s="2">
        <v>5387.81</v>
      </c>
      <c r="D887" s="2">
        <v>5398.04</v>
      </c>
      <c r="E887" s="2">
        <v>5366.05</v>
      </c>
      <c r="F887" s="3">
        <v>-1.0999999999999999E-2</v>
      </c>
      <c r="G887">
        <f>$G$2*Tabella3[[#This Row],[CHIUSURA]]/$B$2</f>
        <v>126.77004625742835</v>
      </c>
      <c r="H887" s="6">
        <f>LN(Tabella3[[#This Row],[NUM INDICE]]/G886)</f>
        <v>-1.1041416983924751E-2</v>
      </c>
    </row>
    <row r="888" spans="1:8" x14ac:dyDescent="0.3">
      <c r="A888" s="1">
        <v>43271</v>
      </c>
      <c r="B888" s="2">
        <v>5372.31</v>
      </c>
      <c r="C888" s="2">
        <v>5418.2</v>
      </c>
      <c r="D888" s="2">
        <v>5418.2</v>
      </c>
      <c r="E888" s="2">
        <v>5372.04</v>
      </c>
      <c r="F888" s="3">
        <v>-3.3999999999999998E-3</v>
      </c>
      <c r="G888">
        <f>$G$2*Tabella3[[#This Row],[CHIUSURA]]/$B$2</f>
        <v>126.33921957345336</v>
      </c>
      <c r="H888" s="6">
        <f>LN(Tabella3[[#This Row],[NUM INDICE]]/G887)</f>
        <v>-3.4042775845071756E-3</v>
      </c>
    </row>
    <row r="889" spans="1:8" x14ac:dyDescent="0.3">
      <c r="A889" s="1">
        <v>43272</v>
      </c>
      <c r="B889" s="2">
        <v>5316.01</v>
      </c>
      <c r="C889" s="2">
        <v>5386.88</v>
      </c>
      <c r="D889" s="2">
        <v>5396.47</v>
      </c>
      <c r="E889" s="2">
        <v>5302.09</v>
      </c>
      <c r="F889" s="3">
        <v>-1.0500000000000001E-2</v>
      </c>
      <c r="G889">
        <f>$G$2*Tabella3[[#This Row],[CHIUSURA]]/$B$2</f>
        <v>125.0152270894036</v>
      </c>
      <c r="H889" s="6">
        <f>LN(Tabella3[[#This Row],[NUM INDICE]]/G888)</f>
        <v>-1.0534961660133433E-2</v>
      </c>
    </row>
    <row r="890" spans="1:8" x14ac:dyDescent="0.3">
      <c r="A890" s="1">
        <v>43273</v>
      </c>
      <c r="B890" s="2">
        <v>5387.38</v>
      </c>
      <c r="C890" s="2">
        <v>5330.05</v>
      </c>
      <c r="D890" s="2">
        <v>5389.32</v>
      </c>
      <c r="E890" s="2">
        <v>5327.03</v>
      </c>
      <c r="F890" s="3">
        <v>1.34E-2</v>
      </c>
      <c r="G890">
        <f>$G$2*Tabella3[[#This Row],[CHIUSURA]]/$B$2</f>
        <v>126.6936168511555</v>
      </c>
      <c r="H890" s="6">
        <f>LN(Tabella3[[#This Row],[NUM INDICE]]/G889)</f>
        <v>1.333615943705033E-2</v>
      </c>
    </row>
    <row r="891" spans="1:8" x14ac:dyDescent="0.3">
      <c r="A891" s="1">
        <v>43276</v>
      </c>
      <c r="B891" s="2">
        <v>5283.86</v>
      </c>
      <c r="C891" s="2">
        <v>5350.96</v>
      </c>
      <c r="D891" s="2">
        <v>5362.33</v>
      </c>
      <c r="E891" s="2">
        <v>5283.86</v>
      </c>
      <c r="F891" s="3">
        <v>-1.9199999999999998E-2</v>
      </c>
      <c r="G891">
        <f>$G$2*Tabella3[[#This Row],[CHIUSURA]]/$B$2</f>
        <v>124.25916388581211</v>
      </c>
      <c r="H891" s="6">
        <f>LN(Tabella3[[#This Row],[NUM INDICE]]/G890)</f>
        <v>-1.940229017030648E-2</v>
      </c>
    </row>
    <row r="892" spans="1:8" x14ac:dyDescent="0.3">
      <c r="A892" s="1">
        <v>43277</v>
      </c>
      <c r="B892" s="2">
        <v>5281.29</v>
      </c>
      <c r="C892" s="2">
        <v>5308.88</v>
      </c>
      <c r="D892" s="2">
        <v>5315.56</v>
      </c>
      <c r="E892" s="2">
        <v>5281.29</v>
      </c>
      <c r="F892" s="3">
        <v>-5.0000000000000001E-4</v>
      </c>
      <c r="G892">
        <f>$G$2*Tabella3[[#This Row],[CHIUSURA]]/$B$2</f>
        <v>124.19872586300558</v>
      </c>
      <c r="H892" s="6">
        <f>LN(Tabella3[[#This Row],[NUM INDICE]]/G891)</f>
        <v>-4.8650517043117805E-4</v>
      </c>
    </row>
    <row r="893" spans="1:8" x14ac:dyDescent="0.3">
      <c r="A893" s="1">
        <v>43278</v>
      </c>
      <c r="B893" s="2">
        <v>5327.2</v>
      </c>
      <c r="C893" s="2">
        <v>5284.46</v>
      </c>
      <c r="D893" s="2">
        <v>5371.58</v>
      </c>
      <c r="E893" s="2">
        <v>5246.41</v>
      </c>
      <c r="F893" s="3">
        <v>8.6999999999999994E-3</v>
      </c>
      <c r="G893">
        <f>$G$2*Tabella3[[#This Row],[CHIUSURA]]/$B$2</f>
        <v>125.27837941438614</v>
      </c>
      <c r="H893" s="6">
        <f>LN(Tabella3[[#This Row],[NUM INDICE]]/G892)</f>
        <v>8.6553857551140926E-3</v>
      </c>
    </row>
    <row r="894" spans="1:8" x14ac:dyDescent="0.3">
      <c r="A894" s="1">
        <v>43279</v>
      </c>
      <c r="B894" s="2">
        <v>5275.64</v>
      </c>
      <c r="C894" s="2">
        <v>5308.44</v>
      </c>
      <c r="D894" s="2">
        <v>5341.09</v>
      </c>
      <c r="E894" s="2">
        <v>5250.22</v>
      </c>
      <c r="F894" s="3">
        <v>-9.7000000000000003E-3</v>
      </c>
      <c r="G894">
        <f>$G$2*Tabella3[[#This Row],[CHIUSURA]]/$B$2</f>
        <v>124.06585627979277</v>
      </c>
      <c r="H894" s="6">
        <f>LN(Tabella3[[#This Row],[NUM INDICE]]/G893)</f>
        <v>-9.7257727974543861E-3</v>
      </c>
    </row>
    <row r="895" spans="1:8" x14ac:dyDescent="0.3">
      <c r="A895" s="1">
        <v>43280</v>
      </c>
      <c r="B895" s="2">
        <v>5323.53</v>
      </c>
      <c r="C895" s="2">
        <v>5335.24</v>
      </c>
      <c r="D895" s="2">
        <v>5357.95</v>
      </c>
      <c r="E895" s="2">
        <v>5318.47</v>
      </c>
      <c r="F895" s="3">
        <v>9.1000000000000004E-3</v>
      </c>
      <c r="G895">
        <f>$G$2*Tabella3[[#This Row],[CHIUSURA]]/$B$2</f>
        <v>125.19207297714878</v>
      </c>
      <c r="H895" s="6">
        <f>LN(Tabella3[[#This Row],[NUM INDICE]]/G894)</f>
        <v>9.0366181300744579E-3</v>
      </c>
    </row>
    <row r="896" spans="1:8" x14ac:dyDescent="0.3">
      <c r="A896" s="1">
        <v>43283</v>
      </c>
      <c r="B896" s="2">
        <v>5276.76</v>
      </c>
      <c r="C896" s="2">
        <v>5264.4</v>
      </c>
      <c r="D896" s="2">
        <v>5293.4</v>
      </c>
      <c r="E896" s="2">
        <v>5242.6400000000003</v>
      </c>
      <c r="F896" s="3">
        <v>-8.8000000000000005E-3</v>
      </c>
      <c r="G896">
        <f>$G$2*Tabella3[[#This Row],[CHIUSURA]]/$B$2</f>
        <v>124.09219502903142</v>
      </c>
      <c r="H896" s="6">
        <f>LN(Tabella3[[#This Row],[NUM INDICE]]/G895)</f>
        <v>-8.824344144212428E-3</v>
      </c>
    </row>
    <row r="897" spans="1:8" x14ac:dyDescent="0.3">
      <c r="A897" s="1">
        <v>43284</v>
      </c>
      <c r="B897" s="2">
        <v>5316.77</v>
      </c>
      <c r="C897" s="2">
        <v>5302.36</v>
      </c>
      <c r="D897" s="2">
        <v>5336.2</v>
      </c>
      <c r="E897" s="2">
        <v>5284.13</v>
      </c>
      <c r="F897" s="3">
        <v>7.6E-3</v>
      </c>
      <c r="G897">
        <f>$G$2*Tabella3[[#This Row],[CHIUSURA]]/$B$2</f>
        <v>125.03309981210124</v>
      </c>
      <c r="H897" s="6">
        <f>LN(Tabella3[[#This Row],[NUM INDICE]]/G896)</f>
        <v>7.553703107866027E-3</v>
      </c>
    </row>
    <row r="898" spans="1:8" x14ac:dyDescent="0.3">
      <c r="A898" s="1">
        <v>43285</v>
      </c>
      <c r="B898" s="2">
        <v>5320.5</v>
      </c>
      <c r="C898" s="2">
        <v>5313.96</v>
      </c>
      <c r="D898" s="2">
        <v>5333.22</v>
      </c>
      <c r="E898" s="2">
        <v>5307.2</v>
      </c>
      <c r="F898" s="3">
        <v>6.9999999999999999E-4</v>
      </c>
      <c r="G898">
        <f>$G$2*Tabella3[[#This Row],[CHIUSURA]]/$B$2</f>
        <v>125.1208172537621</v>
      </c>
      <c r="H898" s="6">
        <f>LN(Tabella3[[#This Row],[NUM INDICE]]/G897)</f>
        <v>7.0130778909964693E-4</v>
      </c>
    </row>
    <row r="899" spans="1:8" x14ac:dyDescent="0.3">
      <c r="A899" s="1">
        <v>43286</v>
      </c>
      <c r="B899" s="2">
        <v>5366.32</v>
      </c>
      <c r="C899" s="2">
        <v>5326.02</v>
      </c>
      <c r="D899" s="2">
        <v>5391.57</v>
      </c>
      <c r="E899" s="2">
        <v>5324.52</v>
      </c>
      <c r="F899" s="3">
        <v>8.6E-3</v>
      </c>
      <c r="G899">
        <f>$G$2*Tabella3[[#This Row],[CHIUSURA]]/$B$2</f>
        <v>126.1983542985074</v>
      </c>
      <c r="H899" s="6">
        <f>LN(Tabella3[[#This Row],[NUM INDICE]]/G898)</f>
        <v>8.5751010629373497E-3</v>
      </c>
    </row>
    <row r="900" spans="1:8" x14ac:dyDescent="0.3">
      <c r="A900" s="1">
        <v>43287</v>
      </c>
      <c r="B900" s="2">
        <v>5375.77</v>
      </c>
      <c r="C900" s="2">
        <v>5387.18</v>
      </c>
      <c r="D900" s="2">
        <v>5393.46</v>
      </c>
      <c r="E900" s="2">
        <v>5345.46</v>
      </c>
      <c r="F900" s="3">
        <v>1.8E-3</v>
      </c>
      <c r="G900">
        <f>$G$2*Tabella3[[#This Row],[CHIUSURA]]/$B$2</f>
        <v>126.42058749520847</v>
      </c>
      <c r="H900" s="6">
        <f>LN(Tabella3[[#This Row],[NUM INDICE]]/G899)</f>
        <v>1.7594346049591709E-3</v>
      </c>
    </row>
    <row r="901" spans="1:8" x14ac:dyDescent="0.3">
      <c r="A901" s="1">
        <v>43290</v>
      </c>
      <c r="B901" s="2">
        <v>5398.11</v>
      </c>
      <c r="C901" s="2">
        <v>5403.04</v>
      </c>
      <c r="D901" s="2">
        <v>5418.95</v>
      </c>
      <c r="E901" s="2">
        <v>5384.6</v>
      </c>
      <c r="F901" s="3">
        <v>4.1999999999999997E-3</v>
      </c>
      <c r="G901">
        <f>$G$2*Tabella3[[#This Row],[CHIUSURA]]/$B$2</f>
        <v>126.94595147555788</v>
      </c>
      <c r="H901" s="6">
        <f>LN(Tabella3[[#This Row],[NUM INDICE]]/G900)</f>
        <v>4.1470727383874327E-3</v>
      </c>
    </row>
    <row r="902" spans="1:8" x14ac:dyDescent="0.3">
      <c r="A902" s="1">
        <v>43291</v>
      </c>
      <c r="B902" s="2">
        <v>5434.36</v>
      </c>
      <c r="C902" s="2">
        <v>5410.19</v>
      </c>
      <c r="D902" s="2">
        <v>5437.05</v>
      </c>
      <c r="E902" s="2">
        <v>5404.9</v>
      </c>
      <c r="F902" s="3">
        <v>6.7000000000000002E-3</v>
      </c>
      <c r="G902">
        <f>$G$2*Tabella3[[#This Row],[CHIUSURA]]/$B$2</f>
        <v>127.79843331475512</v>
      </c>
      <c r="H902" s="6">
        <f>LN(Tabella3[[#This Row],[NUM INDICE]]/G901)</f>
        <v>6.6928660437526044E-3</v>
      </c>
    </row>
    <row r="903" spans="1:8" x14ac:dyDescent="0.3">
      <c r="A903" s="1">
        <v>43292</v>
      </c>
      <c r="B903" s="2">
        <v>5353.93</v>
      </c>
      <c r="C903" s="2">
        <v>5393.41</v>
      </c>
      <c r="D903" s="2">
        <v>5396.7</v>
      </c>
      <c r="E903" s="2">
        <v>5353.93</v>
      </c>
      <c r="F903" s="3">
        <v>-1.4800000000000001E-2</v>
      </c>
      <c r="G903">
        <f>$G$2*Tabella3[[#This Row],[CHIUSURA]]/$B$2</f>
        <v>125.90698188505488</v>
      </c>
      <c r="H903" s="6">
        <f>LN(Tabella3[[#This Row],[NUM INDICE]]/G902)</f>
        <v>-1.4910887673939464E-2</v>
      </c>
    </row>
    <row r="904" spans="1:8" x14ac:dyDescent="0.3">
      <c r="A904" s="1">
        <v>43293</v>
      </c>
      <c r="B904" s="2">
        <v>5405.9</v>
      </c>
      <c r="C904" s="2">
        <v>5369.19</v>
      </c>
      <c r="D904" s="2">
        <v>5406.48</v>
      </c>
      <c r="E904" s="2">
        <v>5349.48</v>
      </c>
      <c r="F904" s="3">
        <v>9.7000000000000003E-3</v>
      </c>
      <c r="G904">
        <f>$G$2*Tabella3[[#This Row],[CHIUSURA]]/$B$2</f>
        <v>127.12914688320882</v>
      </c>
      <c r="H904" s="6">
        <f>LN(Tabella3[[#This Row],[NUM INDICE]]/G903)</f>
        <v>9.660079042196016E-3</v>
      </c>
    </row>
    <row r="905" spans="1:8" x14ac:dyDescent="0.3">
      <c r="A905" s="1">
        <v>43294</v>
      </c>
      <c r="B905" s="2">
        <v>5429.2</v>
      </c>
      <c r="C905" s="2">
        <v>5428.04</v>
      </c>
      <c r="D905" s="2">
        <v>5439.56</v>
      </c>
      <c r="E905" s="2">
        <v>5418.17</v>
      </c>
      <c r="F905" s="3">
        <v>4.3E-3</v>
      </c>
      <c r="G905">
        <f>$G$2*Tabella3[[#This Row],[CHIUSURA]]/$B$2</f>
        <v>127.67708693433421</v>
      </c>
      <c r="H905" s="6">
        <f>LN(Tabella3[[#This Row],[NUM INDICE]]/G904)</f>
        <v>4.3008437237303234E-3</v>
      </c>
    </row>
    <row r="906" spans="1:8" x14ac:dyDescent="0.3">
      <c r="A906" s="1">
        <v>43297</v>
      </c>
      <c r="B906" s="2">
        <v>5409.43</v>
      </c>
      <c r="C906" s="2">
        <v>5429.43</v>
      </c>
      <c r="D906" s="2">
        <v>5439.66</v>
      </c>
      <c r="E906" s="2">
        <v>5404.52</v>
      </c>
      <c r="F906" s="3">
        <v>-3.5999999999999999E-3</v>
      </c>
      <c r="G906">
        <f>$G$2*Tabella3[[#This Row],[CHIUSURA]]/$B$2</f>
        <v>127.21216097679132</v>
      </c>
      <c r="H906" s="6">
        <f>LN(Tabella3[[#This Row],[NUM INDICE]]/G905)</f>
        <v>-3.6480665777073023E-3</v>
      </c>
    </row>
    <row r="907" spans="1:8" x14ac:dyDescent="0.3">
      <c r="A907" s="1">
        <v>43298</v>
      </c>
      <c r="B907" s="2">
        <v>5422.54</v>
      </c>
      <c r="C907" s="2">
        <v>5405.61</v>
      </c>
      <c r="D907" s="2">
        <v>5426.78</v>
      </c>
      <c r="E907" s="2">
        <v>5383</v>
      </c>
      <c r="F907" s="3">
        <v>2.3999999999999998E-3</v>
      </c>
      <c r="G907">
        <f>$G$2*Tabella3[[#This Row],[CHIUSURA]]/$B$2</f>
        <v>127.52046544332583</v>
      </c>
      <c r="H907" s="6">
        <f>LN(Tabella3[[#This Row],[NUM INDICE]]/G906)</f>
        <v>2.4206134989962656E-3</v>
      </c>
    </row>
    <row r="908" spans="1:8" x14ac:dyDescent="0.3">
      <c r="A908" s="1">
        <v>43299</v>
      </c>
      <c r="B908" s="2">
        <v>5447.44</v>
      </c>
      <c r="C908" s="2">
        <v>5441.54</v>
      </c>
      <c r="D908" s="2">
        <v>5459.72</v>
      </c>
      <c r="E908" s="2">
        <v>5438.31</v>
      </c>
      <c r="F908" s="3">
        <v>4.5999999999999999E-3</v>
      </c>
      <c r="G908">
        <f>$G$2*Tabella3[[#This Row],[CHIUSURA]]/$B$2</f>
        <v>128.10603227907785</v>
      </c>
      <c r="H908" s="6">
        <f>LN(Tabella3[[#This Row],[NUM INDICE]]/G907)</f>
        <v>4.5814331863093952E-3</v>
      </c>
    </row>
    <row r="909" spans="1:8" x14ac:dyDescent="0.3">
      <c r="A909" s="1">
        <v>43300</v>
      </c>
      <c r="B909" s="2">
        <v>5417.07</v>
      </c>
      <c r="C909" s="2">
        <v>5437.71</v>
      </c>
      <c r="D909" s="2">
        <v>5444.19</v>
      </c>
      <c r="E909" s="2">
        <v>5409.77</v>
      </c>
      <c r="F909" s="3">
        <v>-5.5999999999999999E-3</v>
      </c>
      <c r="G909">
        <f>$G$2*Tabella3[[#This Row],[CHIUSURA]]/$B$2</f>
        <v>127.39182887338352</v>
      </c>
      <c r="H909" s="6">
        <f>LN(Tabella3[[#This Row],[NUM INDICE]]/G908)</f>
        <v>-5.5906946752956807E-3</v>
      </c>
    </row>
    <row r="910" spans="1:8" x14ac:dyDescent="0.3">
      <c r="A910" s="1">
        <v>43301</v>
      </c>
      <c r="B910" s="2">
        <v>5398.32</v>
      </c>
      <c r="C910" s="2">
        <v>5409.67</v>
      </c>
      <c r="D910" s="2">
        <v>5424.37</v>
      </c>
      <c r="E910" s="2">
        <v>5342.3</v>
      </c>
      <c r="F910" s="3">
        <v>-3.5000000000000001E-3</v>
      </c>
      <c r="G910">
        <f>$G$2*Tabella3[[#This Row],[CHIUSURA]]/$B$2</f>
        <v>126.95088999104013</v>
      </c>
      <c r="H910" s="6">
        <f>LN(Tabella3[[#This Row],[NUM INDICE]]/G909)</f>
        <v>-3.4672848199594833E-3</v>
      </c>
    </row>
    <row r="911" spans="1:8" x14ac:dyDescent="0.3">
      <c r="A911" s="1">
        <v>43304</v>
      </c>
      <c r="B911" s="2">
        <v>5378.25</v>
      </c>
      <c r="C911" s="2">
        <v>5382.86</v>
      </c>
      <c r="D911" s="2">
        <v>5385.83</v>
      </c>
      <c r="E911" s="2">
        <v>5358.82</v>
      </c>
      <c r="F911" s="3">
        <v>-3.7000000000000002E-3</v>
      </c>
      <c r="G911">
        <f>$G$2*Tabella3[[#This Row],[CHIUSURA]]/$B$2</f>
        <v>126.47890901137976</v>
      </c>
      <c r="H911" s="6">
        <f>LN(Tabella3[[#This Row],[NUM INDICE]]/G910)</f>
        <v>-3.7247516053591535E-3</v>
      </c>
    </row>
    <row r="912" spans="1:8" x14ac:dyDescent="0.3">
      <c r="A912" s="1">
        <v>43305</v>
      </c>
      <c r="B912" s="2">
        <v>5434.19</v>
      </c>
      <c r="C912" s="2">
        <v>5399.19</v>
      </c>
      <c r="D912" s="2">
        <v>5453.05</v>
      </c>
      <c r="E912" s="2">
        <v>5389.77</v>
      </c>
      <c r="F912" s="3">
        <v>1.04E-2</v>
      </c>
      <c r="G912">
        <f>$G$2*Tabella3[[#This Row],[CHIUSURA]]/$B$2</f>
        <v>127.79443546888852</v>
      </c>
      <c r="H912" s="6">
        <f>LN(Tabella3[[#This Row],[NUM INDICE]]/G911)</f>
        <v>1.0347432979201548E-2</v>
      </c>
    </row>
    <row r="913" spans="1:8" x14ac:dyDescent="0.3">
      <c r="A913" s="1">
        <v>43306</v>
      </c>
      <c r="B913" s="2">
        <v>5426.41</v>
      </c>
      <c r="C913" s="2">
        <v>5445.24</v>
      </c>
      <c r="D913" s="2">
        <v>5452.25</v>
      </c>
      <c r="E913" s="2">
        <v>5413.66</v>
      </c>
      <c r="F913" s="3">
        <v>-1.4E-3</v>
      </c>
      <c r="G913">
        <f>$G$2*Tabella3[[#This Row],[CHIUSURA]]/$B$2</f>
        <v>127.61147522864151</v>
      </c>
      <c r="H913" s="6">
        <f>LN(Tabella3[[#This Row],[NUM INDICE]]/G912)</f>
        <v>-1.4327019374235765E-3</v>
      </c>
    </row>
    <row r="914" spans="1:8" x14ac:dyDescent="0.3">
      <c r="A914" s="1">
        <v>43307</v>
      </c>
      <c r="B914" s="2">
        <v>5480.55</v>
      </c>
      <c r="C914" s="2">
        <v>5463.29</v>
      </c>
      <c r="D914" s="2">
        <v>5480.55</v>
      </c>
      <c r="E914" s="2">
        <v>5435.27</v>
      </c>
      <c r="F914" s="3">
        <v>0.01</v>
      </c>
      <c r="G914">
        <f>$G$2*Tabella3[[#This Row],[CHIUSURA]]/$B$2</f>
        <v>128.88467155344532</v>
      </c>
      <c r="H914" s="6">
        <f>LN(Tabella3[[#This Row],[NUM INDICE]]/G913)</f>
        <v>9.9276873967670213E-3</v>
      </c>
    </row>
    <row r="915" spans="1:8" x14ac:dyDescent="0.3">
      <c r="A915" s="1">
        <v>43308</v>
      </c>
      <c r="B915" s="2">
        <v>5511.76</v>
      </c>
      <c r="C915" s="2">
        <v>5477.53</v>
      </c>
      <c r="D915" s="2">
        <v>5514.4</v>
      </c>
      <c r="E915" s="2">
        <v>5475.77</v>
      </c>
      <c r="F915" s="3">
        <v>5.7000000000000002E-3</v>
      </c>
      <c r="G915">
        <f>$G$2*Tabella3[[#This Row],[CHIUSURA]]/$B$2</f>
        <v>129.61862902106864</v>
      </c>
      <c r="H915" s="6">
        <f>LN(Tabella3[[#This Row],[NUM INDICE]]/G914)</f>
        <v>5.6785305119067125E-3</v>
      </c>
    </row>
    <row r="916" spans="1:8" x14ac:dyDescent="0.3">
      <c r="A916" s="1">
        <v>43311</v>
      </c>
      <c r="B916" s="2">
        <v>5491.22</v>
      </c>
      <c r="C916" s="2">
        <v>5490.2</v>
      </c>
      <c r="D916" s="2">
        <v>5507.48</v>
      </c>
      <c r="E916" s="2">
        <v>5482.24</v>
      </c>
      <c r="F916" s="3">
        <v>-3.7000000000000002E-3</v>
      </c>
      <c r="G916">
        <f>$G$2*Tabella3[[#This Row],[CHIUSURA]]/$B$2</f>
        <v>129.13559517342421</v>
      </c>
      <c r="H916" s="6">
        <f>LN(Tabella3[[#This Row],[NUM INDICE]]/G915)</f>
        <v>-3.7335383431477084E-3</v>
      </c>
    </row>
    <row r="917" spans="1:8" x14ac:dyDescent="0.3">
      <c r="A917" s="1">
        <v>43312</v>
      </c>
      <c r="B917" s="2">
        <v>5511.3</v>
      </c>
      <c r="C917" s="2">
        <v>5486.13</v>
      </c>
      <c r="D917" s="2">
        <v>5529.03</v>
      </c>
      <c r="E917" s="2">
        <v>5477.81</v>
      </c>
      <c r="F917" s="3">
        <v>3.7000000000000002E-3</v>
      </c>
      <c r="G917">
        <f>$G$2*Tabella3[[#This Row],[CHIUSURA]]/$B$2</f>
        <v>129.60781132048848</v>
      </c>
      <c r="H917" s="6">
        <f>LN(Tabella3[[#This Row],[NUM INDICE]]/G916)</f>
        <v>3.6500769449031669E-3</v>
      </c>
    </row>
    <row r="918" spans="1:8" x14ac:dyDescent="0.3">
      <c r="A918" s="1">
        <v>43313</v>
      </c>
      <c r="B918" s="2">
        <v>5498.37</v>
      </c>
      <c r="C918" s="2">
        <v>5520.33</v>
      </c>
      <c r="D918" s="2">
        <v>5531.58</v>
      </c>
      <c r="E918" s="2">
        <v>5495.79</v>
      </c>
      <c r="F918" s="3">
        <v>-2.3E-3</v>
      </c>
      <c r="G918">
        <f>$G$2*Tabella3[[#This Row],[CHIUSURA]]/$B$2</f>
        <v>129.30373986722449</v>
      </c>
      <c r="H918" s="6">
        <f>LN(Tabella3[[#This Row],[NUM INDICE]]/G917)</f>
        <v>-2.3488453231834297E-3</v>
      </c>
    </row>
    <row r="919" spans="1:8" x14ac:dyDescent="0.3">
      <c r="A919" s="1">
        <v>43314</v>
      </c>
      <c r="B919" s="2">
        <v>5460.98</v>
      </c>
      <c r="C919" s="2">
        <v>5477.63</v>
      </c>
      <c r="D919" s="2">
        <v>5483.74</v>
      </c>
      <c r="E919" s="2">
        <v>5445.91</v>
      </c>
      <c r="F919" s="3">
        <v>-6.7999999999999996E-3</v>
      </c>
      <c r="G919">
        <f>$G$2*Tabella3[[#This Row],[CHIUSURA]]/$B$2</f>
        <v>128.42444894398076</v>
      </c>
      <c r="H919" s="6">
        <f>LN(Tabella3[[#This Row],[NUM INDICE]]/G918)</f>
        <v>-6.8234238472764074E-3</v>
      </c>
    </row>
    <row r="920" spans="1:8" x14ac:dyDescent="0.3">
      <c r="A920" s="1">
        <v>43315</v>
      </c>
      <c r="B920" s="2">
        <v>5478.98</v>
      </c>
      <c r="C920" s="2">
        <v>5475.82</v>
      </c>
      <c r="D920" s="2">
        <v>5491.78</v>
      </c>
      <c r="E920" s="2">
        <v>5459.27</v>
      </c>
      <c r="F920" s="3">
        <v>3.3E-3</v>
      </c>
      <c r="G920">
        <f>$G$2*Tabella3[[#This Row],[CHIUSURA]]/$B$2</f>
        <v>128.84775027103043</v>
      </c>
      <c r="H920" s="6">
        <f>LN(Tabella3[[#This Row],[NUM INDICE]]/G919)</f>
        <v>3.2906914180623609E-3</v>
      </c>
    </row>
    <row r="921" spans="1:8" x14ac:dyDescent="0.3">
      <c r="A921" s="1">
        <v>43318</v>
      </c>
      <c r="B921" s="2">
        <v>5477.18</v>
      </c>
      <c r="C921" s="2">
        <v>5487.28</v>
      </c>
      <c r="D921" s="2">
        <v>5501.54</v>
      </c>
      <c r="E921" s="2">
        <v>5456.51</v>
      </c>
      <c r="F921" s="3">
        <v>-2.9999999999999997E-4</v>
      </c>
      <c r="G921">
        <f>$G$2*Tabella3[[#This Row],[CHIUSURA]]/$B$2</f>
        <v>128.80542013832547</v>
      </c>
      <c r="H921" s="6">
        <f>LN(Tabella3[[#This Row],[NUM INDICE]]/G920)</f>
        <v>-3.2858227995843865E-4</v>
      </c>
    </row>
    <row r="922" spans="1:8" x14ac:dyDescent="0.3">
      <c r="A922" s="1">
        <v>43319</v>
      </c>
      <c r="B922" s="2">
        <v>5521.31</v>
      </c>
      <c r="C922" s="2">
        <v>5490.91</v>
      </c>
      <c r="D922" s="2">
        <v>5539.41</v>
      </c>
      <c r="E922" s="2">
        <v>5490.08</v>
      </c>
      <c r="F922" s="3">
        <v>8.0999999999999996E-3</v>
      </c>
      <c r="G922">
        <f>$G$2*Tabella3[[#This Row],[CHIUSURA]]/$B$2</f>
        <v>129.84321389180889</v>
      </c>
      <c r="H922" s="6">
        <f>LN(Tabella3[[#This Row],[NUM INDICE]]/G921)</f>
        <v>8.0247810054140545E-3</v>
      </c>
    </row>
    <row r="923" spans="1:8" x14ac:dyDescent="0.3">
      <c r="A923" s="1">
        <v>43320</v>
      </c>
      <c r="B923" s="2">
        <v>5501.9</v>
      </c>
      <c r="C923" s="2">
        <v>5518.49</v>
      </c>
      <c r="D923" s="2">
        <v>5530.02</v>
      </c>
      <c r="E923" s="2">
        <v>5497.1</v>
      </c>
      <c r="F923" s="3">
        <v>-3.5000000000000001E-3</v>
      </c>
      <c r="G923">
        <f>$G$2*Tabella3[[#This Row],[CHIUSURA]]/$B$2</f>
        <v>129.386753960807</v>
      </c>
      <c r="H923" s="6">
        <f>LN(Tabella3[[#This Row],[NUM INDICE]]/G922)</f>
        <v>-3.5216638457254003E-3</v>
      </c>
    </row>
    <row r="924" spans="1:8" x14ac:dyDescent="0.3">
      <c r="A924" s="1">
        <v>43321</v>
      </c>
      <c r="B924" s="2">
        <v>5502.25</v>
      </c>
      <c r="C924" s="2">
        <v>5487.92</v>
      </c>
      <c r="D924" s="2">
        <v>5502.42</v>
      </c>
      <c r="E924" s="2">
        <v>5468.64</v>
      </c>
      <c r="F924" s="3">
        <v>1E-4</v>
      </c>
      <c r="G924">
        <f>$G$2*Tabella3[[#This Row],[CHIUSURA]]/$B$2</f>
        <v>129.39498481994409</v>
      </c>
      <c r="H924" s="6">
        <f>LN(Tabella3[[#This Row],[NUM INDICE]]/G923)</f>
        <v>6.3612364447680734E-5</v>
      </c>
    </row>
    <row r="925" spans="1:8" x14ac:dyDescent="0.3">
      <c r="A925" s="1">
        <v>43322</v>
      </c>
      <c r="B925" s="2">
        <v>5414.68</v>
      </c>
      <c r="C925" s="2">
        <v>5455.96</v>
      </c>
      <c r="D925" s="2">
        <v>5466.67</v>
      </c>
      <c r="E925" s="2">
        <v>5391.01</v>
      </c>
      <c r="F925" s="3">
        <v>-1.5900000000000001E-2</v>
      </c>
      <c r="G925">
        <f>$G$2*Tabella3[[#This Row],[CHIUSURA]]/$B$2</f>
        <v>127.33562386384749</v>
      </c>
      <c r="H925" s="6">
        <f>LN(Tabella3[[#This Row],[NUM INDICE]]/G924)</f>
        <v>-1.604331589206151E-2</v>
      </c>
    </row>
    <row r="926" spans="1:8" x14ac:dyDescent="0.3">
      <c r="A926" s="1">
        <v>43325</v>
      </c>
      <c r="B926" s="2">
        <v>5412.32</v>
      </c>
      <c r="C926" s="2">
        <v>5402.41</v>
      </c>
      <c r="D926" s="2">
        <v>5428.91</v>
      </c>
      <c r="E926" s="2">
        <v>5385.19</v>
      </c>
      <c r="F926" s="3">
        <v>-4.0000000000000002E-4</v>
      </c>
      <c r="G926">
        <f>$G$2*Tabella3[[#This Row],[CHIUSURA]]/$B$2</f>
        <v>127.28012435652319</v>
      </c>
      <c r="H926" s="6">
        <f>LN(Tabella3[[#This Row],[NUM INDICE]]/G925)</f>
        <v>-4.359471760186652E-4</v>
      </c>
    </row>
    <row r="927" spans="1:8" x14ac:dyDescent="0.3">
      <c r="A927" s="1">
        <v>43326</v>
      </c>
      <c r="B927" s="2">
        <v>5403.41</v>
      </c>
      <c r="C927" s="2">
        <v>5437.43</v>
      </c>
      <c r="D927" s="2">
        <v>5447.93</v>
      </c>
      <c r="E927" s="2">
        <v>5392.39</v>
      </c>
      <c r="F927" s="3">
        <v>-1.6000000000000001E-3</v>
      </c>
      <c r="G927">
        <f>$G$2*Tabella3[[#This Row],[CHIUSURA]]/$B$2</f>
        <v>127.07059019963361</v>
      </c>
      <c r="H927" s="6">
        <f>LN(Tabella3[[#This Row],[NUM INDICE]]/G926)</f>
        <v>-1.6476006733861085E-3</v>
      </c>
    </row>
    <row r="928" spans="1:8" x14ac:dyDescent="0.3">
      <c r="A928" s="1">
        <v>43327</v>
      </c>
      <c r="B928" s="2">
        <v>5305.22</v>
      </c>
      <c r="C928" s="2">
        <v>5414.75</v>
      </c>
      <c r="D928" s="2">
        <v>5417.19</v>
      </c>
      <c r="E928" s="2">
        <v>5287.18</v>
      </c>
      <c r="F928" s="3">
        <v>-1.8200000000000001E-2</v>
      </c>
      <c r="G928">
        <f>$G$2*Tabella3[[#This Row],[CHIUSURA]]/$B$2</f>
        <v>124.76148146057771</v>
      </c>
      <c r="H928" s="6">
        <f>LN(Tabella3[[#This Row],[NUM INDICE]]/G927)</f>
        <v>-1.8338994234073942E-2</v>
      </c>
    </row>
    <row r="929" spans="1:8" x14ac:dyDescent="0.3">
      <c r="A929" s="1">
        <v>43328</v>
      </c>
      <c r="B929" s="2">
        <v>5349.02</v>
      </c>
      <c r="C929" s="2">
        <v>5326.17</v>
      </c>
      <c r="D929" s="2">
        <v>5354.95</v>
      </c>
      <c r="E929" s="2">
        <v>5307.16</v>
      </c>
      <c r="F929" s="3">
        <v>8.3000000000000001E-3</v>
      </c>
      <c r="G929">
        <f>$G$2*Tabella3[[#This Row],[CHIUSURA]]/$B$2</f>
        <v>125.79151468973188</v>
      </c>
      <c r="H929" s="6">
        <f>LN(Tabella3[[#This Row],[NUM INDICE]]/G928)</f>
        <v>8.2221250416573636E-3</v>
      </c>
    </row>
    <row r="930" spans="1:8" x14ac:dyDescent="0.3">
      <c r="A930" s="1">
        <v>43329</v>
      </c>
      <c r="B930" s="2">
        <v>5344.93</v>
      </c>
      <c r="C930" s="2">
        <v>5356.49</v>
      </c>
      <c r="D930" s="2">
        <v>5366.56</v>
      </c>
      <c r="E930" s="2">
        <v>5313.99</v>
      </c>
      <c r="F930" s="3">
        <v>-8.0000000000000004E-4</v>
      </c>
      <c r="G930">
        <f>$G$2*Tabella3[[#This Row],[CHIUSURA]]/$B$2</f>
        <v>125.69533122153005</v>
      </c>
      <c r="H930" s="6">
        <f>LN(Tabella3[[#This Row],[NUM INDICE]]/G929)</f>
        <v>-7.6491851924147291E-4</v>
      </c>
    </row>
    <row r="931" spans="1:8" x14ac:dyDescent="0.3">
      <c r="A931" s="1">
        <v>43332</v>
      </c>
      <c r="B931" s="2">
        <v>5379.65</v>
      </c>
      <c r="C931" s="2">
        <v>5362.37</v>
      </c>
      <c r="D931" s="2">
        <v>5397.78</v>
      </c>
      <c r="E931" s="2">
        <v>5356.32</v>
      </c>
      <c r="F931" s="3">
        <v>6.4999999999999997E-3</v>
      </c>
      <c r="G931">
        <f>$G$2*Tabella3[[#This Row],[CHIUSURA]]/$B$2</f>
        <v>126.51183244792806</v>
      </c>
      <c r="H931" s="6">
        <f>LN(Tabella3[[#This Row],[NUM INDICE]]/G930)</f>
        <v>6.474868255873352E-3</v>
      </c>
    </row>
    <row r="932" spans="1:8" x14ac:dyDescent="0.3">
      <c r="A932" s="1">
        <v>43333</v>
      </c>
      <c r="B932" s="2">
        <v>5408.6</v>
      </c>
      <c r="C932" s="2">
        <v>5372.02</v>
      </c>
      <c r="D932" s="2">
        <v>5427.26</v>
      </c>
      <c r="E932" s="2">
        <v>5367.38</v>
      </c>
      <c r="F932" s="3">
        <v>5.4000000000000003E-3</v>
      </c>
      <c r="G932">
        <f>$G$2*Tabella3[[#This Row],[CHIUSURA]]/$B$2</f>
        <v>127.19264208226626</v>
      </c>
      <c r="H932" s="6">
        <f>LN(Tabella3[[#This Row],[NUM INDICE]]/G931)</f>
        <v>5.3669630366967192E-3</v>
      </c>
    </row>
    <row r="933" spans="1:8" x14ac:dyDescent="0.3">
      <c r="A933" s="1">
        <v>43334</v>
      </c>
      <c r="B933" s="2">
        <v>5420.61</v>
      </c>
      <c r="C933" s="2">
        <v>5401.43</v>
      </c>
      <c r="D933" s="2">
        <v>5431.52</v>
      </c>
      <c r="E933" s="2">
        <v>5401.43</v>
      </c>
      <c r="F933" s="3">
        <v>2.2000000000000001E-3</v>
      </c>
      <c r="G933">
        <f>$G$2*Tabella3[[#This Row],[CHIUSURA]]/$B$2</f>
        <v>127.47507813436995</v>
      </c>
      <c r="H933" s="6">
        <f>LN(Tabella3[[#This Row],[NUM INDICE]]/G932)</f>
        <v>2.2180759120860789E-3</v>
      </c>
    </row>
    <row r="934" spans="1:8" x14ac:dyDescent="0.3">
      <c r="A934" s="1">
        <v>43335</v>
      </c>
      <c r="B934" s="2">
        <v>5419.33</v>
      </c>
      <c r="C934" s="2">
        <v>5422.39</v>
      </c>
      <c r="D934" s="2">
        <v>5436.72</v>
      </c>
      <c r="E934" s="2">
        <v>5415.43</v>
      </c>
      <c r="F934" s="3">
        <v>-2.0000000000000001E-4</v>
      </c>
      <c r="G934">
        <f>$G$2*Tabella3[[#This Row],[CHIUSURA]]/$B$2</f>
        <v>127.44497670666864</v>
      </c>
      <c r="H934" s="6">
        <f>LN(Tabella3[[#This Row],[NUM INDICE]]/G933)</f>
        <v>-2.3616366990024282E-4</v>
      </c>
    </row>
    <row r="935" spans="1:8" x14ac:dyDescent="0.3">
      <c r="A935" s="1">
        <v>43336</v>
      </c>
      <c r="B935" s="2">
        <v>5432.5</v>
      </c>
      <c r="C935" s="2">
        <v>5422.78</v>
      </c>
      <c r="D935" s="2">
        <v>5449.75</v>
      </c>
      <c r="E935" s="2">
        <v>5421.21</v>
      </c>
      <c r="F935" s="3">
        <v>2.3999999999999998E-3</v>
      </c>
      <c r="G935">
        <f>$G$2*Tabella3[[#This Row],[CHIUSURA]]/$B$2</f>
        <v>127.75469217762665</v>
      </c>
      <c r="H935" s="6">
        <f>LN(Tabella3[[#This Row],[NUM INDICE]]/G934)</f>
        <v>2.4272415741719822E-3</v>
      </c>
    </row>
    <row r="936" spans="1:8" x14ac:dyDescent="0.3">
      <c r="A936" s="1">
        <v>43339</v>
      </c>
      <c r="B936" s="2">
        <v>5479.1</v>
      </c>
      <c r="C936" s="2">
        <v>5455.4</v>
      </c>
      <c r="D936" s="2">
        <v>5487.45</v>
      </c>
      <c r="E936" s="2">
        <v>5448.49</v>
      </c>
      <c r="F936" s="3">
        <v>8.6E-3</v>
      </c>
      <c r="G936">
        <f>$G$2*Tabella3[[#This Row],[CHIUSURA]]/$B$2</f>
        <v>128.85057227987744</v>
      </c>
      <c r="H936" s="6">
        <f>LN(Tabella3[[#This Row],[NUM INDICE]]/G935)</f>
        <v>8.5414207470235759E-3</v>
      </c>
    </row>
    <row r="937" spans="1:8" x14ac:dyDescent="0.3">
      <c r="A937" s="1">
        <v>43340</v>
      </c>
      <c r="B937" s="2">
        <v>5484.99</v>
      </c>
      <c r="C937" s="2">
        <v>5489.51</v>
      </c>
      <c r="D937" s="2">
        <v>5506.76</v>
      </c>
      <c r="E937" s="2">
        <v>5477.35</v>
      </c>
      <c r="F937" s="3">
        <v>1.1000000000000001E-3</v>
      </c>
      <c r="G937">
        <f>$G$2*Tabella3[[#This Row],[CHIUSURA]]/$B$2</f>
        <v>128.98908588078424</v>
      </c>
      <c r="H937" s="6">
        <f>LN(Tabella3[[#This Row],[NUM INDICE]]/G936)</f>
        <v>1.0744166760039892E-3</v>
      </c>
    </row>
    <row r="938" spans="1:8" x14ac:dyDescent="0.3">
      <c r="A938" s="1">
        <v>43341</v>
      </c>
      <c r="B938" s="2">
        <v>5501.33</v>
      </c>
      <c r="C938" s="2">
        <v>5495.95</v>
      </c>
      <c r="D938" s="2">
        <v>5504.32</v>
      </c>
      <c r="E938" s="2">
        <v>5476.27</v>
      </c>
      <c r="F938" s="3">
        <v>3.0000000000000001E-3</v>
      </c>
      <c r="G938">
        <f>$G$2*Tabella3[[#This Row],[CHIUSURA]]/$B$2</f>
        <v>129.37334941878376</v>
      </c>
      <c r="H938" s="6">
        <f>LN(Tabella3[[#This Row],[NUM INDICE]]/G937)</f>
        <v>2.9746106154644857E-3</v>
      </c>
    </row>
    <row r="939" spans="1:8" x14ac:dyDescent="0.3">
      <c r="A939" s="1">
        <v>43342</v>
      </c>
      <c r="B939" s="2">
        <v>5478.06</v>
      </c>
      <c r="C939" s="2">
        <v>5494.02</v>
      </c>
      <c r="D939" s="2">
        <v>5498.77</v>
      </c>
      <c r="E939" s="2">
        <v>5467.12</v>
      </c>
      <c r="F939" s="3">
        <v>-4.1999999999999997E-3</v>
      </c>
      <c r="G939">
        <f>$G$2*Tabella3[[#This Row],[CHIUSURA]]/$B$2</f>
        <v>128.82611486987011</v>
      </c>
      <c r="H939" s="6">
        <f>LN(Tabella3[[#This Row],[NUM INDICE]]/G938)</f>
        <v>-4.2388575035166177E-3</v>
      </c>
    </row>
    <row r="940" spans="1:8" x14ac:dyDescent="0.3">
      <c r="A940" s="1">
        <v>43343</v>
      </c>
      <c r="B940" s="2">
        <v>5406.85</v>
      </c>
      <c r="C940" s="2">
        <v>5470.8</v>
      </c>
      <c r="D940" s="2">
        <v>5471.05</v>
      </c>
      <c r="E940" s="2">
        <v>5403.16</v>
      </c>
      <c r="F940" s="3">
        <v>-1.2999999999999999E-2</v>
      </c>
      <c r="G940">
        <f>$G$2*Tabella3[[#This Row],[CHIUSURA]]/$B$2</f>
        <v>127.15148778658087</v>
      </c>
      <c r="H940" s="6">
        <f>LN(Tabella3[[#This Row],[NUM INDICE]]/G939)</f>
        <v>-1.3084355484530649E-2</v>
      </c>
    </row>
    <row r="941" spans="1:8" x14ac:dyDescent="0.3">
      <c r="A941" s="1">
        <v>43346</v>
      </c>
      <c r="B941" s="2">
        <v>5413.8</v>
      </c>
      <c r="C941" s="2">
        <v>5400.7</v>
      </c>
      <c r="D941" s="2">
        <v>5417.46</v>
      </c>
      <c r="E941" s="2">
        <v>5387.21</v>
      </c>
      <c r="F941" s="3">
        <v>1.2999999999999999E-3</v>
      </c>
      <c r="G941">
        <f>$G$2*Tabella3[[#This Row],[CHIUSURA]]/$B$2</f>
        <v>127.31492913230284</v>
      </c>
      <c r="H941" s="6">
        <f>LN(Tabella3[[#This Row],[NUM INDICE]]/G940)</f>
        <v>1.284581047480709E-3</v>
      </c>
    </row>
    <row r="942" spans="1:8" x14ac:dyDescent="0.3">
      <c r="A942" s="1">
        <v>43347</v>
      </c>
      <c r="B942" s="2">
        <v>5342.7</v>
      </c>
      <c r="C942" s="2">
        <v>5423.67</v>
      </c>
      <c r="D942" s="2">
        <v>5428.22</v>
      </c>
      <c r="E942" s="2">
        <v>5322.77</v>
      </c>
      <c r="F942" s="3">
        <v>-1.3100000000000001E-2</v>
      </c>
      <c r="G942">
        <f>$G$2*Tabella3[[#This Row],[CHIUSURA]]/$B$2</f>
        <v>125.64288889045667</v>
      </c>
      <c r="H942" s="6">
        <f>LN(Tabella3[[#This Row],[NUM INDICE]]/G941)</f>
        <v>-1.3220106078440338E-2</v>
      </c>
    </row>
    <row r="943" spans="1:8" x14ac:dyDescent="0.3">
      <c r="A943" s="1">
        <v>43348</v>
      </c>
      <c r="B943" s="2">
        <v>5260.22</v>
      </c>
      <c r="C943" s="2">
        <v>5322.08</v>
      </c>
      <c r="D943" s="2">
        <v>5324</v>
      </c>
      <c r="E943" s="2">
        <v>5259.98</v>
      </c>
      <c r="F943" s="3">
        <v>-1.54E-2</v>
      </c>
      <c r="G943">
        <f>$G$2*Tabella3[[#This Row],[CHIUSURA]]/$B$2</f>
        <v>123.70322814295356</v>
      </c>
      <c r="H943" s="6">
        <f>LN(Tabella3[[#This Row],[NUM INDICE]]/G942)</f>
        <v>-1.5558292197902073E-2</v>
      </c>
    </row>
    <row r="944" spans="1:8" x14ac:dyDescent="0.3">
      <c r="A944" s="1">
        <v>43349</v>
      </c>
      <c r="B944" s="2">
        <v>5243.84</v>
      </c>
      <c r="C944" s="2">
        <v>5254.7</v>
      </c>
      <c r="D944" s="2">
        <v>5292.43</v>
      </c>
      <c r="E944" s="2">
        <v>5243.81</v>
      </c>
      <c r="F944" s="3">
        <v>-3.0999999999999999E-3</v>
      </c>
      <c r="G944">
        <f>$G$2*Tabella3[[#This Row],[CHIUSURA]]/$B$2</f>
        <v>123.31802393533837</v>
      </c>
      <c r="H944" s="6">
        <f>LN(Tabella3[[#This Row],[NUM INDICE]]/G943)</f>
        <v>-3.1187965943083869E-3</v>
      </c>
    </row>
    <row r="945" spans="1:8" x14ac:dyDescent="0.3">
      <c r="A945" s="1">
        <v>43350</v>
      </c>
      <c r="B945" s="2">
        <v>5252.22</v>
      </c>
      <c r="C945" s="2">
        <v>5252.98</v>
      </c>
      <c r="D945" s="2">
        <v>5266.63</v>
      </c>
      <c r="E945" s="2">
        <v>5226.3100000000004</v>
      </c>
      <c r="F945" s="3">
        <v>1.6000000000000001E-3</v>
      </c>
      <c r="G945">
        <f>$G$2*Tabella3[[#This Row],[CHIUSURA]]/$B$2</f>
        <v>123.51509421982038</v>
      </c>
      <c r="H945" s="6">
        <f>LN(Tabella3[[#This Row],[NUM INDICE]]/G944)</f>
        <v>1.5967899917811766E-3</v>
      </c>
    </row>
    <row r="946" spans="1:8" x14ac:dyDescent="0.3">
      <c r="A946" s="1">
        <v>43353</v>
      </c>
      <c r="B946" s="2">
        <v>5269.63</v>
      </c>
      <c r="C946" s="2">
        <v>5250.76</v>
      </c>
      <c r="D946" s="2">
        <v>5291.21</v>
      </c>
      <c r="E946" s="2">
        <v>5241.18</v>
      </c>
      <c r="F946" s="3">
        <v>3.3E-3</v>
      </c>
      <c r="G946">
        <f>$G$2*Tabella3[[#This Row],[CHIUSURA]]/$B$2</f>
        <v>123.92452067003897</v>
      </c>
      <c r="H946" s="6">
        <f>LN(Tabella3[[#This Row],[NUM INDICE]]/G945)</f>
        <v>3.3093069923667549E-3</v>
      </c>
    </row>
    <row r="947" spans="1:8" x14ac:dyDescent="0.3">
      <c r="A947" s="1">
        <v>43354</v>
      </c>
      <c r="B947" s="2">
        <v>5283.79</v>
      </c>
      <c r="C947" s="2">
        <v>5284.24</v>
      </c>
      <c r="D947" s="2">
        <v>5285.02</v>
      </c>
      <c r="E947" s="2">
        <v>5240.04</v>
      </c>
      <c r="F947" s="3">
        <v>2.7000000000000001E-3</v>
      </c>
      <c r="G947">
        <f>$G$2*Tabella3[[#This Row],[CHIUSURA]]/$B$2</f>
        <v>124.2575177139847</v>
      </c>
      <c r="H947" s="6">
        <f>LN(Tabella3[[#This Row],[NUM INDICE]]/G946)</f>
        <v>2.6834918912221049E-3</v>
      </c>
    </row>
    <row r="948" spans="1:8" x14ac:dyDescent="0.3">
      <c r="A948" s="1">
        <v>43355</v>
      </c>
      <c r="B948" s="2">
        <v>5332.13</v>
      </c>
      <c r="C948" s="2">
        <v>5294.58</v>
      </c>
      <c r="D948" s="2">
        <v>5338.63</v>
      </c>
      <c r="E948" s="2">
        <v>5293.62</v>
      </c>
      <c r="F948" s="3">
        <v>9.1000000000000004E-3</v>
      </c>
      <c r="G948">
        <f>$G$2*Tabella3[[#This Row],[CHIUSURA]]/$B$2</f>
        <v>125.39431694451696</v>
      </c>
      <c r="H948" s="6">
        <f>LN(Tabella3[[#This Row],[NUM INDICE]]/G947)</f>
        <v>9.1071398634299215E-3</v>
      </c>
    </row>
    <row r="949" spans="1:8" x14ac:dyDescent="0.3">
      <c r="A949" s="1">
        <v>43356</v>
      </c>
      <c r="B949" s="2">
        <v>5328.12</v>
      </c>
      <c r="C949" s="2">
        <v>5327.94</v>
      </c>
      <c r="D949" s="2">
        <v>5366.34</v>
      </c>
      <c r="E949" s="2">
        <v>5325.3</v>
      </c>
      <c r="F949" s="3">
        <v>-8.0000000000000004E-4</v>
      </c>
      <c r="G949">
        <f>$G$2*Tabella3[[#This Row],[CHIUSURA]]/$B$2</f>
        <v>125.30001481554645</v>
      </c>
      <c r="H949" s="6">
        <f>LN(Tabella3[[#This Row],[NUM INDICE]]/G948)</f>
        <v>-7.5232760753964902E-4</v>
      </c>
    </row>
    <row r="950" spans="1:8" x14ac:dyDescent="0.3">
      <c r="A950" s="1">
        <v>43357</v>
      </c>
      <c r="B950" s="2">
        <v>5352.57</v>
      </c>
      <c r="C950" s="2">
        <v>5353.58</v>
      </c>
      <c r="D950" s="2">
        <v>5362.2</v>
      </c>
      <c r="E950" s="2">
        <v>5338.25</v>
      </c>
      <c r="F950" s="3">
        <v>4.5999999999999999E-3</v>
      </c>
      <c r="G950">
        <f>$G$2*Tabella3[[#This Row],[CHIUSURA]]/$B$2</f>
        <v>125.87499911812223</v>
      </c>
      <c r="H950" s="6">
        <f>LN(Tabella3[[#This Row],[NUM INDICE]]/G949)</f>
        <v>4.5783638901362306E-3</v>
      </c>
    </row>
    <row r="951" spans="1:8" x14ac:dyDescent="0.3">
      <c r="A951" s="1">
        <v>43360</v>
      </c>
      <c r="B951" s="2">
        <v>5348.87</v>
      </c>
      <c r="C951" s="2">
        <v>5344.55</v>
      </c>
      <c r="D951" s="2">
        <v>5358.18</v>
      </c>
      <c r="E951" s="2">
        <v>5329.97</v>
      </c>
      <c r="F951" s="3">
        <v>-6.9999999999999999E-4</v>
      </c>
      <c r="G951">
        <f>$G$2*Tabella3[[#This Row],[CHIUSURA]]/$B$2</f>
        <v>125.78798717867313</v>
      </c>
      <c r="H951" s="6">
        <f>LN(Tabella3[[#This Row],[NUM INDICE]]/G950)</f>
        <v>-6.9149575149410976E-4</v>
      </c>
    </row>
    <row r="952" spans="1:8" x14ac:dyDescent="0.3">
      <c r="A952" s="1">
        <v>43361</v>
      </c>
      <c r="B952" s="2">
        <v>5363.79</v>
      </c>
      <c r="C952" s="2">
        <v>5348.49</v>
      </c>
      <c r="D952" s="2">
        <v>5389.76</v>
      </c>
      <c r="E952" s="2">
        <v>5339.62</v>
      </c>
      <c r="F952" s="3">
        <v>2.8E-3</v>
      </c>
      <c r="G952">
        <f>$G$2*Tabella3[[#This Row],[CHIUSURA]]/$B$2</f>
        <v>126.13885694531652</v>
      </c>
      <c r="H952" s="6">
        <f>LN(Tabella3[[#This Row],[NUM INDICE]]/G951)</f>
        <v>2.7854911192876138E-3</v>
      </c>
    </row>
    <row r="953" spans="1:8" x14ac:dyDescent="0.3">
      <c r="A953" s="1">
        <v>43362</v>
      </c>
      <c r="B953" s="2">
        <v>5393.74</v>
      </c>
      <c r="C953" s="2">
        <v>5362.94</v>
      </c>
      <c r="D953" s="2">
        <v>5406.06</v>
      </c>
      <c r="E953" s="2">
        <v>5361.33</v>
      </c>
      <c r="F953" s="3">
        <v>5.5999999999999999E-3</v>
      </c>
      <c r="G953">
        <f>$G$2*Tabella3[[#This Row],[CHIUSURA]]/$B$2</f>
        <v>126.84318332004638</v>
      </c>
      <c r="H953" s="6">
        <f>LN(Tabella3[[#This Row],[NUM INDICE]]/G952)</f>
        <v>5.5682070852879776E-3</v>
      </c>
    </row>
    <row r="954" spans="1:8" x14ac:dyDescent="0.3">
      <c r="A954" s="1">
        <v>43363</v>
      </c>
      <c r="B954" s="2">
        <v>5451.59</v>
      </c>
      <c r="C954" s="2">
        <v>5398.2</v>
      </c>
      <c r="D954" s="2">
        <v>5461.11</v>
      </c>
      <c r="E954" s="2">
        <v>5398.2</v>
      </c>
      <c r="F954" s="3">
        <v>1.0699999999999999E-2</v>
      </c>
      <c r="G954">
        <f>$G$2*Tabella3[[#This Row],[CHIUSURA]]/$B$2</f>
        <v>128.20362675170321</v>
      </c>
      <c r="H954" s="6">
        <f>LN(Tabella3[[#This Row],[NUM INDICE]]/G953)</f>
        <v>1.0668287395470466E-2</v>
      </c>
    </row>
    <row r="955" spans="1:8" x14ac:dyDescent="0.3">
      <c r="A955" s="1">
        <v>43364</v>
      </c>
      <c r="B955" s="2">
        <v>5494.17</v>
      </c>
      <c r="C955" s="2">
        <v>5463.66</v>
      </c>
      <c r="D955" s="2">
        <v>5499.03</v>
      </c>
      <c r="E955" s="2">
        <v>5463.66</v>
      </c>
      <c r="F955" s="3">
        <v>7.7999999999999996E-3</v>
      </c>
      <c r="G955">
        <f>$G$2*Tabella3[[#This Row],[CHIUSURA]]/$B$2</f>
        <v>129.20496955757957</v>
      </c>
      <c r="H955" s="6">
        <f>LN(Tabella3[[#This Row],[NUM INDICE]]/G954)</f>
        <v>7.7802207954337744E-3</v>
      </c>
    </row>
    <row r="956" spans="1:8" x14ac:dyDescent="0.3">
      <c r="A956" s="1">
        <v>43367</v>
      </c>
      <c r="B956" s="2">
        <v>5476.17</v>
      </c>
      <c r="C956" s="2">
        <v>5480.64</v>
      </c>
      <c r="D956" s="2">
        <v>5488.18</v>
      </c>
      <c r="E956" s="2">
        <v>5463.44</v>
      </c>
      <c r="F956" s="3">
        <v>-3.3E-3</v>
      </c>
      <c r="G956">
        <f>$G$2*Tabella3[[#This Row],[CHIUSURA]]/$B$2</f>
        <v>128.7816682305299</v>
      </c>
      <c r="H956" s="6">
        <f>LN(Tabella3[[#This Row],[NUM INDICE]]/G955)</f>
        <v>-3.2815785387023616E-3</v>
      </c>
    </row>
    <row r="957" spans="1:8" x14ac:dyDescent="0.3">
      <c r="A957" s="1">
        <v>43368</v>
      </c>
      <c r="B957" s="2">
        <v>5479.1</v>
      </c>
      <c r="C957" s="2">
        <v>5468.91</v>
      </c>
      <c r="D957" s="2">
        <v>5497.15</v>
      </c>
      <c r="E957" s="2">
        <v>5468.78</v>
      </c>
      <c r="F957" s="3">
        <v>5.0000000000000001E-4</v>
      </c>
      <c r="G957">
        <f>$G$2*Tabella3[[#This Row],[CHIUSURA]]/$B$2</f>
        <v>128.85057227987744</v>
      </c>
      <c r="H957" s="6">
        <f>LN(Tabella3[[#This Row],[NUM INDICE]]/G956)</f>
        <v>5.3490239306950649E-4</v>
      </c>
    </row>
    <row r="958" spans="1:8" x14ac:dyDescent="0.3">
      <c r="A958" s="1">
        <v>43369</v>
      </c>
      <c r="B958" s="2">
        <v>5512.73</v>
      </c>
      <c r="C958" s="2">
        <v>5482.99</v>
      </c>
      <c r="D958" s="2">
        <v>5512.75</v>
      </c>
      <c r="E958" s="2">
        <v>5471.57</v>
      </c>
      <c r="F958" s="3">
        <v>6.1000000000000004E-3</v>
      </c>
      <c r="G958">
        <f>$G$2*Tabella3[[#This Row],[CHIUSURA]]/$B$2</f>
        <v>129.64144025924855</v>
      </c>
      <c r="H958" s="6">
        <f>LN(Tabella3[[#This Row],[NUM INDICE]]/G957)</f>
        <v>6.1191093631072198E-3</v>
      </c>
    </row>
    <row r="959" spans="1:8" x14ac:dyDescent="0.3">
      <c r="A959" s="1">
        <v>43370</v>
      </c>
      <c r="B959" s="2">
        <v>5540.41</v>
      </c>
      <c r="C959" s="2">
        <v>5500.25</v>
      </c>
      <c r="D959" s="2">
        <v>5546.8</v>
      </c>
      <c r="E959" s="2">
        <v>5485.83</v>
      </c>
      <c r="F959" s="3">
        <v>5.0000000000000001E-3</v>
      </c>
      <c r="G959">
        <f>$G$2*Tabella3[[#This Row],[CHIUSURA]]/$B$2</f>
        <v>130.29238363328935</v>
      </c>
      <c r="H959" s="6">
        <f>LN(Tabella3[[#This Row],[NUM INDICE]]/G958)</f>
        <v>5.0085419824311833E-3</v>
      </c>
    </row>
    <row r="960" spans="1:8" x14ac:dyDescent="0.3">
      <c r="A960" s="1">
        <v>43371</v>
      </c>
      <c r="B960" s="2">
        <v>5493.49</v>
      </c>
      <c r="C960" s="2">
        <v>5514.55</v>
      </c>
      <c r="D960" s="2">
        <v>5527.24</v>
      </c>
      <c r="E960" s="2">
        <v>5458.21</v>
      </c>
      <c r="F960" s="3">
        <v>-8.5000000000000006E-3</v>
      </c>
      <c r="G960">
        <f>$G$2*Tabella3[[#This Row],[CHIUSURA]]/$B$2</f>
        <v>129.18897817411323</v>
      </c>
      <c r="H960" s="6">
        <f>LN(Tabella3[[#This Row],[NUM INDICE]]/G959)</f>
        <v>-8.5047504169890424E-3</v>
      </c>
    </row>
    <row r="961" spans="1:8" x14ac:dyDescent="0.3">
      <c r="A961" s="1">
        <v>43374</v>
      </c>
      <c r="B961" s="2">
        <v>5506.82</v>
      </c>
      <c r="C961" s="2">
        <v>5494.93</v>
      </c>
      <c r="D961" s="2">
        <v>5519.94</v>
      </c>
      <c r="E961" s="2">
        <v>5491.17</v>
      </c>
      <c r="F961" s="3">
        <v>2.3999999999999998E-3</v>
      </c>
      <c r="G961">
        <f>$G$2*Tabella3[[#This Row],[CHIUSURA]]/$B$2</f>
        <v>129.50245632353392</v>
      </c>
      <c r="H961" s="6">
        <f>LN(Tabella3[[#This Row],[NUM INDICE]]/G960)</f>
        <v>2.4235692493555479E-3</v>
      </c>
    </row>
    <row r="962" spans="1:8" x14ac:dyDescent="0.3">
      <c r="A962" s="1">
        <v>43375</v>
      </c>
      <c r="B962" s="2">
        <v>5467.89</v>
      </c>
      <c r="C962" s="2">
        <v>5473.79</v>
      </c>
      <c r="D962" s="2">
        <v>5480.24</v>
      </c>
      <c r="E962" s="2">
        <v>5440.78</v>
      </c>
      <c r="F962" s="3">
        <v>-7.1000000000000004E-3</v>
      </c>
      <c r="G962">
        <f>$G$2*Tabella3[[#This Row],[CHIUSURA]]/$B$2</f>
        <v>128.58694962008707</v>
      </c>
      <c r="H962" s="6">
        <f>LN(Tabella3[[#This Row],[NUM INDICE]]/G961)</f>
        <v>-7.0945224586467289E-3</v>
      </c>
    </row>
    <row r="963" spans="1:8" x14ac:dyDescent="0.3">
      <c r="A963" s="1">
        <v>43376</v>
      </c>
      <c r="B963" s="2">
        <v>5491.4</v>
      </c>
      <c r="C963" s="2">
        <v>5485.02</v>
      </c>
      <c r="D963" s="2">
        <v>5509.08</v>
      </c>
      <c r="E963" s="2">
        <v>5468.47</v>
      </c>
      <c r="F963" s="3">
        <v>4.3E-3</v>
      </c>
      <c r="G963">
        <f>$G$2*Tabella3[[#This Row],[CHIUSURA]]/$B$2</f>
        <v>129.1398281866947</v>
      </c>
      <c r="H963" s="6">
        <f>LN(Tabella3[[#This Row],[NUM INDICE]]/G962)</f>
        <v>4.2904305048820273E-3</v>
      </c>
    </row>
    <row r="964" spans="1:8" x14ac:dyDescent="0.3">
      <c r="A964" s="1">
        <v>43377</v>
      </c>
      <c r="B964" s="2">
        <v>5410.85</v>
      </c>
      <c r="C964" s="2">
        <v>5471.88</v>
      </c>
      <c r="D964" s="2">
        <v>5477.92</v>
      </c>
      <c r="E964" s="2">
        <v>5404.84</v>
      </c>
      <c r="F964" s="3">
        <v>-1.47E-2</v>
      </c>
      <c r="G964">
        <f>$G$2*Tabella3[[#This Row],[CHIUSURA]]/$B$2</f>
        <v>127.24555474814747</v>
      </c>
      <c r="H964" s="6">
        <f>LN(Tabella3[[#This Row],[NUM INDICE]]/G963)</f>
        <v>-1.4777035151701746E-2</v>
      </c>
    </row>
    <row r="965" spans="1:8" x14ac:dyDescent="0.3">
      <c r="A965" s="1">
        <v>43378</v>
      </c>
      <c r="B965" s="2">
        <v>5359.36</v>
      </c>
      <c r="C965" s="2">
        <v>5407.58</v>
      </c>
      <c r="D965" s="2">
        <v>5412.31</v>
      </c>
      <c r="E965" s="2">
        <v>5354.79</v>
      </c>
      <c r="F965" s="3">
        <v>-9.4999999999999998E-3</v>
      </c>
      <c r="G965">
        <f>$G$2*Tabella3[[#This Row],[CHIUSURA]]/$B$2</f>
        <v>126.03467778538152</v>
      </c>
      <c r="H965" s="6">
        <f>LN(Tabella3[[#This Row],[NUM INDICE]]/G964)</f>
        <v>-9.5616319993778263E-3</v>
      </c>
    </row>
    <row r="966" spans="1:8" x14ac:dyDescent="0.3">
      <c r="A966" s="1">
        <v>43381</v>
      </c>
      <c r="B966" s="2">
        <v>5300.25</v>
      </c>
      <c r="C966" s="2">
        <v>5339.49</v>
      </c>
      <c r="D966" s="2">
        <v>5349.31</v>
      </c>
      <c r="E966" s="2">
        <v>5291.74</v>
      </c>
      <c r="F966" s="3">
        <v>-1.0999999999999999E-2</v>
      </c>
      <c r="G966">
        <f>$G$2*Tabella3[[#This Row],[CHIUSURA]]/$B$2</f>
        <v>124.64460326083122</v>
      </c>
      <c r="H966" s="6">
        <f>LN(Tabella3[[#This Row],[NUM INDICE]]/G965)</f>
        <v>-1.1090575711595703E-2</v>
      </c>
    </row>
    <row r="967" spans="1:8" x14ac:dyDescent="0.3">
      <c r="A967" s="1">
        <v>43382</v>
      </c>
      <c r="B967" s="2">
        <v>5318.55</v>
      </c>
      <c r="C967" s="2">
        <v>5304.11</v>
      </c>
      <c r="D967" s="2">
        <v>5328.37</v>
      </c>
      <c r="E967" s="2">
        <v>5260.53</v>
      </c>
      <c r="F967" s="3">
        <v>3.5000000000000001E-3</v>
      </c>
      <c r="G967">
        <f>$G$2*Tabella3[[#This Row],[CHIUSURA]]/$B$2</f>
        <v>125.07495960999837</v>
      </c>
      <c r="H967" s="6">
        <f>LN(Tabella3[[#This Row],[NUM INDICE]]/G966)</f>
        <v>3.4467205553957076E-3</v>
      </c>
    </row>
    <row r="968" spans="1:8" x14ac:dyDescent="0.3">
      <c r="A968" s="1">
        <v>43383</v>
      </c>
      <c r="B968" s="2">
        <v>5206.22</v>
      </c>
      <c r="C968" s="2">
        <v>5319.27</v>
      </c>
      <c r="D968" s="2">
        <v>5319.88</v>
      </c>
      <c r="E968" s="2">
        <v>5200.1099999999997</v>
      </c>
      <c r="F968" s="3">
        <v>-2.1100000000000001E-2</v>
      </c>
      <c r="G968">
        <f>$G$2*Tabella3[[#This Row],[CHIUSURA]]/$B$2</f>
        <v>122.43332416180458</v>
      </c>
      <c r="H968" s="6">
        <f>LN(Tabella3[[#This Row],[NUM INDICE]]/G967)</f>
        <v>-2.1346645200840279E-2</v>
      </c>
    </row>
    <row r="969" spans="1:8" x14ac:dyDescent="0.3">
      <c r="A969" s="1">
        <v>43384</v>
      </c>
      <c r="B969" s="2">
        <v>5106.37</v>
      </c>
      <c r="C969" s="2">
        <v>5128.22</v>
      </c>
      <c r="D969" s="2">
        <v>5175.3599999999997</v>
      </c>
      <c r="E969" s="2">
        <v>5101.8999999999996</v>
      </c>
      <c r="F969" s="3">
        <v>-1.9199999999999998E-2</v>
      </c>
      <c r="G969">
        <f>$G$2*Tabella3[[#This Row],[CHIUSURA]]/$B$2</f>
        <v>120.08517763369855</v>
      </c>
      <c r="H969" s="6">
        <f>LN(Tabella3[[#This Row],[NUM INDICE]]/G968)</f>
        <v>-1.9365284649455573E-2</v>
      </c>
    </row>
    <row r="970" spans="1:8" x14ac:dyDescent="0.3">
      <c r="A970" s="1">
        <v>43385</v>
      </c>
      <c r="B970" s="2">
        <v>5095.9799999999996</v>
      </c>
      <c r="C970" s="2">
        <v>5160.2299999999996</v>
      </c>
      <c r="D970" s="2">
        <v>5164.03</v>
      </c>
      <c r="E970" s="2">
        <v>5095.74</v>
      </c>
      <c r="F970" s="3">
        <v>-2E-3</v>
      </c>
      <c r="G970">
        <f>$G$2*Tabella3[[#This Row],[CHIUSURA]]/$B$2</f>
        <v>119.84083870102931</v>
      </c>
      <c r="H970" s="6">
        <f>LN(Tabella3[[#This Row],[NUM INDICE]]/G969)</f>
        <v>-2.0367863466571219E-3</v>
      </c>
    </row>
    <row r="971" spans="1:8" x14ac:dyDescent="0.3">
      <c r="A971" s="1">
        <v>43388</v>
      </c>
      <c r="B971" s="2">
        <v>5095.07</v>
      </c>
      <c r="C971" s="2">
        <v>5095.12</v>
      </c>
      <c r="D971" s="2">
        <v>5105.93</v>
      </c>
      <c r="E971" s="2">
        <v>5058.05</v>
      </c>
      <c r="F971" s="3">
        <v>-2.0000000000000001E-4</v>
      </c>
      <c r="G971">
        <f>$G$2*Tabella3[[#This Row],[CHIUSURA]]/$B$2</f>
        <v>119.81943846727293</v>
      </c>
      <c r="H971" s="6">
        <f>LN(Tabella3[[#This Row],[NUM INDICE]]/G970)</f>
        <v>-1.7858807530492165E-4</v>
      </c>
    </row>
    <row r="972" spans="1:8" x14ac:dyDescent="0.3">
      <c r="A972" s="1">
        <v>43389</v>
      </c>
      <c r="B972" s="2">
        <v>5173.05</v>
      </c>
      <c r="C972" s="2">
        <v>5094.4399999999996</v>
      </c>
      <c r="D972" s="2">
        <v>5176.8</v>
      </c>
      <c r="E972" s="2">
        <v>5082.41</v>
      </c>
      <c r="F972" s="3">
        <v>1.5299999999999999E-2</v>
      </c>
      <c r="G972">
        <f>$G$2*Tabella3[[#This Row],[CHIUSURA]]/$B$2</f>
        <v>121.65327388301363</v>
      </c>
      <c r="H972" s="6">
        <f>LN(Tabella3[[#This Row],[NUM INDICE]]/G971)</f>
        <v>1.5189051005828069E-2</v>
      </c>
    </row>
    <row r="973" spans="1:8" x14ac:dyDescent="0.3">
      <c r="A973" s="1">
        <v>43390</v>
      </c>
      <c r="B973" s="2">
        <v>5144.95</v>
      </c>
      <c r="C973" s="2">
        <v>5187.1099999999997</v>
      </c>
      <c r="D973" s="2">
        <v>5205.38</v>
      </c>
      <c r="E973" s="2">
        <v>5117.2299999999996</v>
      </c>
      <c r="F973" s="3">
        <v>-5.4000000000000003E-3</v>
      </c>
      <c r="G973">
        <f>$G$2*Tabella3[[#This Row],[CHIUSURA]]/$B$2</f>
        <v>120.99245347800831</v>
      </c>
      <c r="H973" s="6">
        <f>LN(Tabella3[[#This Row],[NUM INDICE]]/G972)</f>
        <v>-5.4468054800942967E-3</v>
      </c>
    </row>
    <row r="974" spans="1:8" x14ac:dyDescent="0.3">
      <c r="A974" s="1">
        <v>43391</v>
      </c>
      <c r="B974" s="2">
        <v>5116.79</v>
      </c>
      <c r="C974" s="2">
        <v>5150.2299999999996</v>
      </c>
      <c r="D974" s="2">
        <v>5175.59</v>
      </c>
      <c r="E974" s="2">
        <v>5115.3100000000004</v>
      </c>
      <c r="F974" s="3">
        <v>-5.4999999999999997E-3</v>
      </c>
      <c r="G974">
        <f>$G$2*Tabella3[[#This Row],[CHIUSURA]]/$B$2</f>
        <v>120.33022206857952</v>
      </c>
      <c r="H974" s="6">
        <f>LN(Tabella3[[#This Row],[NUM INDICE]]/G973)</f>
        <v>-5.4883617566858743E-3</v>
      </c>
    </row>
    <row r="975" spans="1:8" x14ac:dyDescent="0.3">
      <c r="A975" s="1">
        <v>43392</v>
      </c>
      <c r="B975" s="2">
        <v>5084.66</v>
      </c>
      <c r="C975" s="2">
        <v>5119.6400000000003</v>
      </c>
      <c r="D975" s="2">
        <v>5133.59</v>
      </c>
      <c r="E975" s="2">
        <v>5057.45</v>
      </c>
      <c r="F975" s="3">
        <v>-6.3E-3</v>
      </c>
      <c r="G975">
        <f>$G$2*Tabella3[[#This Row],[CHIUSURA]]/$B$2</f>
        <v>119.57462919979588</v>
      </c>
      <c r="H975" s="6">
        <f>LN(Tabella3[[#This Row],[NUM INDICE]]/G974)</f>
        <v>-6.2991253675505907E-3</v>
      </c>
    </row>
    <row r="976" spans="1:8" x14ac:dyDescent="0.3">
      <c r="A976" s="1">
        <v>43395</v>
      </c>
      <c r="B976" s="2">
        <v>5053.3100000000004</v>
      </c>
      <c r="C976" s="2">
        <v>5130.29</v>
      </c>
      <c r="D976" s="2">
        <v>5135.6899999999996</v>
      </c>
      <c r="E976" s="2">
        <v>5052.24</v>
      </c>
      <c r="F976" s="3">
        <v>-6.1999999999999998E-3</v>
      </c>
      <c r="G976">
        <f>$G$2*Tabella3[[#This Row],[CHIUSURA]]/$B$2</f>
        <v>118.83737938851773</v>
      </c>
      <c r="H976" s="6">
        <f>LN(Tabella3[[#This Row],[NUM INDICE]]/G975)</f>
        <v>-6.1846898203633902E-3</v>
      </c>
    </row>
    <row r="977" spans="1:8" x14ac:dyDescent="0.3">
      <c r="A977" s="1">
        <v>43396</v>
      </c>
      <c r="B977" s="2">
        <v>4967.6899999999996</v>
      </c>
      <c r="C977" s="2">
        <v>4991.91</v>
      </c>
      <c r="D977" s="2">
        <v>5009.43</v>
      </c>
      <c r="E977" s="2">
        <v>4955.67</v>
      </c>
      <c r="F977" s="3">
        <v>-1.6899999999999998E-2</v>
      </c>
      <c r="G977">
        <f>$G$2*Tabella3[[#This Row],[CHIUSURA]]/$B$2</f>
        <v>116.82387607618482</v>
      </c>
      <c r="H977" s="6">
        <f>LN(Tabella3[[#This Row],[NUM INDICE]]/G976)</f>
        <v>-1.708853079282862E-2</v>
      </c>
    </row>
    <row r="978" spans="1:8" x14ac:dyDescent="0.3">
      <c r="A978" s="1">
        <v>43397</v>
      </c>
      <c r="B978" s="2">
        <v>4953.09</v>
      </c>
      <c r="C978" s="2">
        <v>4995.7700000000004</v>
      </c>
      <c r="D978" s="2">
        <v>5043.37</v>
      </c>
      <c r="E978" s="2">
        <v>4951.16</v>
      </c>
      <c r="F978" s="3">
        <v>-2.8999999999999998E-3</v>
      </c>
      <c r="G978">
        <f>$G$2*Tabella3[[#This Row],[CHIUSURA]]/$B$2</f>
        <v>116.48053166646677</v>
      </c>
      <c r="H978" s="6">
        <f>LN(Tabella3[[#This Row],[NUM INDICE]]/G977)</f>
        <v>-2.9433190817932105E-3</v>
      </c>
    </row>
    <row r="979" spans="1:8" x14ac:dyDescent="0.3">
      <c r="A979" s="1">
        <v>43398</v>
      </c>
      <c r="B979" s="2">
        <v>5032.3</v>
      </c>
      <c r="C979" s="2">
        <v>4933.95</v>
      </c>
      <c r="D979" s="2">
        <v>5033.5200000000004</v>
      </c>
      <c r="E979" s="2">
        <v>4925.5600000000004</v>
      </c>
      <c r="F979" s="3">
        <v>1.6E-2</v>
      </c>
      <c r="G979">
        <f>$G$2*Tabella3[[#This Row],[CHIUSURA]]/$B$2</f>
        <v>118.34329267288919</v>
      </c>
      <c r="H979" s="6">
        <f>LN(Tabella3[[#This Row],[NUM INDICE]]/G978)</f>
        <v>1.586551181641619E-2</v>
      </c>
    </row>
    <row r="980" spans="1:8" x14ac:dyDescent="0.3">
      <c r="A980" s="1">
        <v>43399</v>
      </c>
      <c r="B980" s="2">
        <v>4967.37</v>
      </c>
      <c r="C980" s="2">
        <v>4978.3900000000003</v>
      </c>
      <c r="D980" s="2">
        <v>4978.3900000000003</v>
      </c>
      <c r="E980" s="2">
        <v>4896.8</v>
      </c>
      <c r="F980" s="3">
        <v>-1.29E-2</v>
      </c>
      <c r="G980">
        <f>$G$2*Tabella3[[#This Row],[CHIUSURA]]/$B$2</f>
        <v>116.8163507192595</v>
      </c>
      <c r="H980" s="6">
        <f>LN(Tabella3[[#This Row],[NUM INDICE]]/G979)</f>
        <v>-1.2986611067297323E-2</v>
      </c>
    </row>
    <row r="981" spans="1:8" x14ac:dyDescent="0.3">
      <c r="A981" s="1">
        <v>43402</v>
      </c>
      <c r="B981" s="2">
        <v>4989.3500000000004</v>
      </c>
      <c r="C981" s="2">
        <v>4958.51</v>
      </c>
      <c r="D981" s="2">
        <v>5030.0200000000004</v>
      </c>
      <c r="E981" s="2">
        <v>4958.51</v>
      </c>
      <c r="F981" s="3">
        <v>4.4000000000000003E-3</v>
      </c>
      <c r="G981">
        <f>$G$2*Tabella3[[#This Row],[CHIUSURA]]/$B$2</f>
        <v>117.33324867306794</v>
      </c>
      <c r="H981" s="6">
        <f>LN(Tabella3[[#This Row],[NUM INDICE]]/G980)</f>
        <v>4.4151157620422503E-3</v>
      </c>
    </row>
    <row r="982" spans="1:8" x14ac:dyDescent="0.3">
      <c r="A982" s="1">
        <v>43403</v>
      </c>
      <c r="B982" s="2">
        <v>4978.53</v>
      </c>
      <c r="C982" s="2">
        <v>4996.92</v>
      </c>
      <c r="D982" s="2">
        <v>5010.4399999999996</v>
      </c>
      <c r="E982" s="2">
        <v>4929.9399999999996</v>
      </c>
      <c r="F982" s="3">
        <v>-2.2000000000000001E-3</v>
      </c>
      <c r="G982">
        <f>$G$2*Tabella3[[#This Row],[CHIUSURA]]/$B$2</f>
        <v>117.0787975420303</v>
      </c>
      <c r="H982" s="6">
        <f>LN(Tabella3[[#This Row],[NUM INDICE]]/G981)</f>
        <v>-2.1709740184815444E-3</v>
      </c>
    </row>
    <row r="983" spans="1:8" x14ac:dyDescent="0.3">
      <c r="A983" s="1">
        <v>43404</v>
      </c>
      <c r="B983" s="2">
        <v>5093.4399999999996</v>
      </c>
      <c r="C983" s="2">
        <v>5049.74</v>
      </c>
      <c r="D983" s="2">
        <v>5106.76</v>
      </c>
      <c r="E983" s="2">
        <v>5047.3500000000004</v>
      </c>
      <c r="F983" s="3">
        <v>2.3099999999999999E-2</v>
      </c>
      <c r="G983">
        <f>$G$2*Tabella3[[#This Row],[CHIUSURA]]/$B$2</f>
        <v>119.78110618043453</v>
      </c>
      <c r="H983" s="6">
        <f>LN(Tabella3[[#This Row],[NUM INDICE]]/G982)</f>
        <v>2.2818770520087132E-2</v>
      </c>
    </row>
    <row r="984" spans="1:8" x14ac:dyDescent="0.3">
      <c r="A984" s="1">
        <v>43405</v>
      </c>
      <c r="B984" s="2">
        <v>5085.78</v>
      </c>
      <c r="C984" s="2">
        <v>5076.55</v>
      </c>
      <c r="D984" s="2">
        <v>5119.68</v>
      </c>
      <c r="E984" s="2">
        <v>5060.76</v>
      </c>
      <c r="F984" s="3">
        <v>-1.5E-3</v>
      </c>
      <c r="G984">
        <f>$G$2*Tabella3[[#This Row],[CHIUSURA]]/$B$2</f>
        <v>119.60096794903453</v>
      </c>
      <c r="H984" s="6">
        <f>LN(Tabella3[[#This Row],[NUM INDICE]]/G983)</f>
        <v>-1.5050271918461906E-3</v>
      </c>
    </row>
    <row r="985" spans="1:8" x14ac:dyDescent="0.3">
      <c r="A985" s="1">
        <v>43406</v>
      </c>
      <c r="B985" s="2">
        <v>5102.13</v>
      </c>
      <c r="C985" s="2">
        <v>5147.0200000000004</v>
      </c>
      <c r="D985" s="2">
        <v>5162.18</v>
      </c>
      <c r="E985" s="2">
        <v>5101.28</v>
      </c>
      <c r="F985" s="3">
        <v>3.2000000000000002E-3</v>
      </c>
      <c r="G985">
        <f>$G$2*Tabella3[[#This Row],[CHIUSURA]]/$B$2</f>
        <v>119.98546665443796</v>
      </c>
      <c r="H985" s="6">
        <f>LN(Tabella3[[#This Row],[NUM INDICE]]/G984)</f>
        <v>3.2096895313402356E-3</v>
      </c>
    </row>
    <row r="986" spans="1:8" x14ac:dyDescent="0.3">
      <c r="A986" s="1">
        <v>43409</v>
      </c>
      <c r="B986" s="2">
        <v>5101.3900000000003</v>
      </c>
      <c r="C986" s="2">
        <v>5101.87</v>
      </c>
      <c r="D986" s="2">
        <v>5124.1899999999996</v>
      </c>
      <c r="E986" s="2">
        <v>5092.3599999999997</v>
      </c>
      <c r="F986" s="3">
        <v>-1E-4</v>
      </c>
      <c r="G986">
        <f>$G$2*Tabella3[[#This Row],[CHIUSURA]]/$B$2</f>
        <v>119.96806426654815</v>
      </c>
      <c r="H986" s="6">
        <f>LN(Tabella3[[#This Row],[NUM INDICE]]/G985)</f>
        <v>-1.4504798369512043E-4</v>
      </c>
    </row>
    <row r="987" spans="1:8" x14ac:dyDescent="0.3">
      <c r="A987" s="1">
        <v>43410</v>
      </c>
      <c r="B987" s="2">
        <v>5075.1899999999996</v>
      </c>
      <c r="C987" s="2">
        <v>5110.8</v>
      </c>
      <c r="D987" s="2">
        <v>5110.8</v>
      </c>
      <c r="E987" s="2">
        <v>5066.3900000000003</v>
      </c>
      <c r="F987" s="3">
        <v>-5.1000000000000004E-3</v>
      </c>
      <c r="G987">
        <f>$G$2*Tabella3[[#This Row],[CHIUSURA]]/$B$2</f>
        <v>119.35192566828695</v>
      </c>
      <c r="H987" s="6">
        <f>LN(Tabella3[[#This Row],[NUM INDICE]]/G986)</f>
        <v>-5.1490889644553138E-3</v>
      </c>
    </row>
    <row r="988" spans="1:8" x14ac:dyDescent="0.3">
      <c r="A988" s="1">
        <v>43411</v>
      </c>
      <c r="B988" s="2">
        <v>5137.9399999999996</v>
      </c>
      <c r="C988" s="2">
        <v>5100.08</v>
      </c>
      <c r="D988" s="2">
        <v>5150.6400000000003</v>
      </c>
      <c r="E988" s="2">
        <v>5098.8999999999996</v>
      </c>
      <c r="F988" s="3">
        <v>1.24E-2</v>
      </c>
      <c r="G988">
        <f>$G$2*Tabella3[[#This Row],[CHIUSURA]]/$B$2</f>
        <v>120.82760112786286</v>
      </c>
      <c r="H988" s="6">
        <f>LN(Tabella3[[#This Row],[NUM INDICE]]/G987)</f>
        <v>1.2288258273209696E-2</v>
      </c>
    </row>
    <row r="989" spans="1:8" x14ac:dyDescent="0.3">
      <c r="A989" s="1">
        <v>43412</v>
      </c>
      <c r="B989" s="2">
        <v>5131.45</v>
      </c>
      <c r="C989" s="2">
        <v>5147.1899999999996</v>
      </c>
      <c r="D989" s="2">
        <v>5168.1099999999997</v>
      </c>
      <c r="E989" s="2">
        <v>5120.1400000000003</v>
      </c>
      <c r="F989" s="3">
        <v>-1.2999999999999999E-3</v>
      </c>
      <c r="G989">
        <f>$G$2*Tabella3[[#This Row],[CHIUSURA]]/$B$2</f>
        <v>120.67497748272108</v>
      </c>
      <c r="H989" s="6">
        <f>LN(Tabella3[[#This Row],[NUM INDICE]]/G988)</f>
        <v>-1.2639506073913399E-3</v>
      </c>
    </row>
    <row r="990" spans="1:8" x14ac:dyDescent="0.3">
      <c r="A990" s="1">
        <v>43413</v>
      </c>
      <c r="B990" s="2">
        <v>5106.75</v>
      </c>
      <c r="C990" s="2">
        <v>5103.43</v>
      </c>
      <c r="D990" s="2">
        <v>5112.57</v>
      </c>
      <c r="E990" s="2">
        <v>5072.21</v>
      </c>
      <c r="F990" s="3">
        <v>-4.7999999999999996E-3</v>
      </c>
      <c r="G990">
        <f>$G$2*Tabella3[[#This Row],[CHIUSURA]]/$B$2</f>
        <v>120.09411399504738</v>
      </c>
      <c r="H990" s="6">
        <f>LN(Tabella3[[#This Row],[NUM INDICE]]/G989)</f>
        <v>-4.8250762674655213E-3</v>
      </c>
    </row>
    <row r="991" spans="1:8" x14ac:dyDescent="0.3">
      <c r="A991" s="1">
        <v>43416</v>
      </c>
      <c r="B991" s="2">
        <v>5059.09</v>
      </c>
      <c r="C991" s="2">
        <v>5130.38</v>
      </c>
      <c r="D991" s="2">
        <v>5140.45</v>
      </c>
      <c r="E991" s="2">
        <v>5058.49</v>
      </c>
      <c r="F991" s="3">
        <v>-9.2999999999999992E-3</v>
      </c>
      <c r="G991">
        <f>$G$2*Tabella3[[#This Row],[CHIUSURA]]/$B$2</f>
        <v>118.97330614798145</v>
      </c>
      <c r="H991" s="6">
        <f>LN(Tabella3[[#This Row],[NUM INDICE]]/G990)</f>
        <v>-9.3765688204008549E-3</v>
      </c>
    </row>
    <row r="992" spans="1:8" x14ac:dyDescent="0.3">
      <c r="A992" s="1">
        <v>43417</v>
      </c>
      <c r="B992" s="2">
        <v>5101.8500000000004</v>
      </c>
      <c r="C992" s="2">
        <v>5077.57</v>
      </c>
      <c r="D992" s="2">
        <v>5106.7700000000004</v>
      </c>
      <c r="E992" s="2">
        <v>5054.8999999999996</v>
      </c>
      <c r="F992" s="3">
        <v>8.5000000000000006E-3</v>
      </c>
      <c r="G992">
        <f>$G$2*Tabella3[[#This Row],[CHIUSURA]]/$B$2</f>
        <v>119.97888196712832</v>
      </c>
      <c r="H992" s="6">
        <f>LN(Tabella3[[#This Row],[NUM INDICE]]/G991)</f>
        <v>8.4165938235746078E-3</v>
      </c>
    </row>
    <row r="993" spans="1:8" x14ac:dyDescent="0.3">
      <c r="A993" s="1">
        <v>43418</v>
      </c>
      <c r="B993" s="2">
        <v>5068.8500000000004</v>
      </c>
      <c r="C993" s="2">
        <v>5062.4399999999996</v>
      </c>
      <c r="D993" s="2">
        <v>5131.04</v>
      </c>
      <c r="E993" s="2">
        <v>5026.22</v>
      </c>
      <c r="F993" s="3">
        <v>-6.4999999999999997E-3</v>
      </c>
      <c r="G993">
        <f>$G$2*Tabella3[[#This Row],[CHIUSURA]]/$B$2</f>
        <v>119.20282953420394</v>
      </c>
      <c r="H993" s="6">
        <f>LN(Tabella3[[#This Row],[NUM INDICE]]/G992)</f>
        <v>-6.4892516352821773E-3</v>
      </c>
    </row>
    <row r="994" spans="1:8" x14ac:dyDescent="0.3">
      <c r="A994" s="1">
        <v>43419</v>
      </c>
      <c r="B994" s="2">
        <v>5033.62</v>
      </c>
      <c r="C994" s="2">
        <v>5097.09</v>
      </c>
      <c r="D994" s="2">
        <v>5106.5600000000004</v>
      </c>
      <c r="E994" s="2">
        <v>4993.4799999999996</v>
      </c>
      <c r="F994" s="3">
        <v>-7.0000000000000001E-3</v>
      </c>
      <c r="G994">
        <f>$G$2*Tabella3[[#This Row],[CHIUSURA]]/$B$2</f>
        <v>118.37433477020618</v>
      </c>
      <c r="H994" s="6">
        <f>LN(Tabella3[[#This Row],[NUM INDICE]]/G993)</f>
        <v>-6.9745602435843492E-3</v>
      </c>
    </row>
    <row r="995" spans="1:8" x14ac:dyDescent="0.3">
      <c r="A995" s="1">
        <v>43420</v>
      </c>
      <c r="B995" s="2">
        <v>5025.2</v>
      </c>
      <c r="C995" s="2">
        <v>5068.6400000000003</v>
      </c>
      <c r="D995" s="2">
        <v>5081</v>
      </c>
      <c r="E995" s="2">
        <v>4986.1899999999996</v>
      </c>
      <c r="F995" s="3">
        <v>-1.6999999999999999E-3</v>
      </c>
      <c r="G995">
        <f>$G$2*Tabella3[[#This Row],[CHIUSURA]]/$B$2</f>
        <v>118.17632381610849</v>
      </c>
      <c r="H995" s="6">
        <f>LN(Tabella3[[#This Row],[NUM INDICE]]/G994)</f>
        <v>-1.6741530252302535E-3</v>
      </c>
    </row>
    <row r="996" spans="1:8" x14ac:dyDescent="0.3">
      <c r="A996" s="1">
        <v>43423</v>
      </c>
      <c r="B996" s="2">
        <v>4985.45</v>
      </c>
      <c r="C996" s="2">
        <v>5040.68</v>
      </c>
      <c r="D996" s="2">
        <v>5062.75</v>
      </c>
      <c r="E996" s="2">
        <v>4979.9799999999996</v>
      </c>
      <c r="F996" s="3">
        <v>-7.9000000000000008E-3</v>
      </c>
      <c r="G996">
        <f>$G$2*Tabella3[[#This Row],[CHIUSURA]]/$B$2</f>
        <v>117.24153338554049</v>
      </c>
      <c r="H996" s="6">
        <f>LN(Tabella3[[#This Row],[NUM INDICE]]/G995)</f>
        <v>-7.9415839960513632E-3</v>
      </c>
    </row>
    <row r="997" spans="1:8" x14ac:dyDescent="0.3">
      <c r="A997" s="1">
        <v>43424</v>
      </c>
      <c r="B997" s="2">
        <v>4924.8900000000003</v>
      </c>
      <c r="C997" s="2">
        <v>4962.8500000000004</v>
      </c>
      <c r="D997" s="2">
        <v>4967.9799999999996</v>
      </c>
      <c r="E997" s="2">
        <v>4894.3</v>
      </c>
      <c r="F997" s="3">
        <v>-1.21E-2</v>
      </c>
      <c r="G997">
        <f>$G$2*Tabella3[[#This Row],[CHIUSURA]]/$B$2</f>
        <v>115.81735958742232</v>
      </c>
      <c r="H997" s="6">
        <f>LN(Tabella3[[#This Row],[NUM INDICE]]/G996)</f>
        <v>-1.2221730802833165E-2</v>
      </c>
    </row>
    <row r="998" spans="1:8" x14ac:dyDescent="0.3">
      <c r="A998" s="1">
        <v>43425</v>
      </c>
      <c r="B998" s="2">
        <v>4975.5</v>
      </c>
      <c r="C998" s="2">
        <v>4949.72</v>
      </c>
      <c r="D998" s="2">
        <v>4978.92</v>
      </c>
      <c r="E998" s="2">
        <v>4930.25</v>
      </c>
      <c r="F998" s="3">
        <v>1.03E-2</v>
      </c>
      <c r="G998">
        <f>$G$2*Tabella3[[#This Row],[CHIUSURA]]/$B$2</f>
        <v>117.0075418186436</v>
      </c>
      <c r="H998" s="6">
        <f>LN(Tabella3[[#This Row],[NUM INDICE]]/G997)</f>
        <v>1.0223928723838611E-2</v>
      </c>
    </row>
    <row r="999" spans="1:8" x14ac:dyDescent="0.3">
      <c r="A999" s="1">
        <v>43426</v>
      </c>
      <c r="B999" s="2">
        <v>4938.1400000000003</v>
      </c>
      <c r="C999" s="2">
        <v>4958.8900000000003</v>
      </c>
      <c r="D999" s="2">
        <v>4961.3500000000004</v>
      </c>
      <c r="E999" s="2">
        <v>4923.8</v>
      </c>
      <c r="F999" s="3">
        <v>-7.4999999999999997E-3</v>
      </c>
      <c r="G999">
        <f>$G$2*Tabella3[[#This Row],[CHIUSURA]]/$B$2</f>
        <v>116.12895639761166</v>
      </c>
      <c r="H999" s="6">
        <f>LN(Tabella3[[#This Row],[NUM INDICE]]/G998)</f>
        <v>-7.5371259926539334E-3</v>
      </c>
    </row>
    <row r="1000" spans="1:8" x14ac:dyDescent="0.3">
      <c r="A1000" s="1">
        <v>43427</v>
      </c>
      <c r="B1000" s="2">
        <v>4946.95</v>
      </c>
      <c r="C1000" s="2">
        <v>4939.79</v>
      </c>
      <c r="D1000" s="2">
        <v>4968.5</v>
      </c>
      <c r="E1000" s="2">
        <v>4913.72</v>
      </c>
      <c r="F1000" s="3">
        <v>1.8E-3</v>
      </c>
      <c r="G1000">
        <f>$G$2*Tabella3[[#This Row],[CHIUSURA]]/$B$2</f>
        <v>116.33613888046206</v>
      </c>
      <c r="H1000" s="6">
        <f>LN(Tabella3[[#This Row],[NUM INDICE]]/G999)</f>
        <v>1.7824829784304859E-3</v>
      </c>
    </row>
    <row r="1001" spans="1:8" x14ac:dyDescent="0.3">
      <c r="A1001" s="1">
        <v>43430</v>
      </c>
      <c r="B1001" s="2">
        <v>4994.9799999999996</v>
      </c>
      <c r="C1001" s="2">
        <v>4982.54</v>
      </c>
      <c r="D1001" s="2">
        <v>5023.78</v>
      </c>
      <c r="E1001" s="2">
        <v>4973.71</v>
      </c>
      <c r="F1001" s="3">
        <v>9.7000000000000003E-3</v>
      </c>
      <c r="G1001">
        <f>$G$2*Tabella3[[#This Row],[CHIUSURA]]/$B$2</f>
        <v>117.46564792147289</v>
      </c>
      <c r="H1001" s="6">
        <f>LN(Tabella3[[#This Row],[NUM INDICE]]/G1000)</f>
        <v>9.6621830296403088E-3</v>
      </c>
    </row>
    <row r="1002" spans="1:8" x14ac:dyDescent="0.3">
      <c r="A1002" s="1">
        <v>43431</v>
      </c>
      <c r="B1002" s="2">
        <v>4983.1499999999996</v>
      </c>
      <c r="C1002" s="2">
        <v>4992.53</v>
      </c>
      <c r="D1002" s="2">
        <v>5013.6899999999996</v>
      </c>
      <c r="E1002" s="2">
        <v>4958.71</v>
      </c>
      <c r="F1002" s="3">
        <v>-2.3999999999999998E-3</v>
      </c>
      <c r="G1002">
        <f>$G$2*Tabella3[[#This Row],[CHIUSURA]]/$B$2</f>
        <v>117.1874448826397</v>
      </c>
      <c r="H1002" s="6">
        <f>LN(Tabella3[[#This Row],[NUM INDICE]]/G1001)</f>
        <v>-2.371186894312744E-3</v>
      </c>
    </row>
    <row r="1003" spans="1:8" x14ac:dyDescent="0.3">
      <c r="A1003" s="1">
        <v>43432</v>
      </c>
      <c r="B1003" s="2">
        <v>4983.24</v>
      </c>
      <c r="C1003" s="2">
        <v>4998.1400000000003</v>
      </c>
      <c r="D1003" s="2">
        <v>5007.47</v>
      </c>
      <c r="E1003" s="2">
        <v>4977.93</v>
      </c>
      <c r="F1003" s="3">
        <v>0</v>
      </c>
      <c r="G1003">
        <f>$G$2*Tabella3[[#This Row],[CHIUSURA]]/$B$2</f>
        <v>117.18956138927496</v>
      </c>
      <c r="H1003" s="6">
        <f>LN(Tabella3[[#This Row],[NUM INDICE]]/G1002)</f>
        <v>1.8060702020005075E-5</v>
      </c>
    </row>
    <row r="1004" spans="1:8" x14ac:dyDescent="0.3">
      <c r="A1004" s="1">
        <v>43433</v>
      </c>
      <c r="B1004" s="2">
        <v>5006.25</v>
      </c>
      <c r="C1004" s="2">
        <v>5026.66</v>
      </c>
      <c r="D1004" s="2">
        <v>5036.8100000000004</v>
      </c>
      <c r="E1004" s="2">
        <v>4995.95</v>
      </c>
      <c r="F1004" s="3">
        <v>4.5999999999999999E-3</v>
      </c>
      <c r="G1004">
        <f>$G$2*Tabella3[[#This Row],[CHIUSURA]]/$B$2</f>
        <v>117.73068158568677</v>
      </c>
      <c r="H1004" s="6">
        <f>LN(Tabella3[[#This Row],[NUM INDICE]]/G1003)</f>
        <v>4.6068499383281362E-3</v>
      </c>
    </row>
    <row r="1005" spans="1:8" x14ac:dyDescent="0.3">
      <c r="A1005" s="1">
        <v>43434</v>
      </c>
      <c r="B1005" s="2">
        <v>5003.92</v>
      </c>
      <c r="C1005" s="2">
        <v>5016.45</v>
      </c>
      <c r="D1005" s="2">
        <v>5016.8599999999997</v>
      </c>
      <c r="E1005" s="2">
        <v>4974.99</v>
      </c>
      <c r="F1005" s="3">
        <v>-5.0000000000000001E-4</v>
      </c>
      <c r="G1005">
        <f>$G$2*Tabella3[[#This Row],[CHIUSURA]]/$B$2</f>
        <v>117.67588758057423</v>
      </c>
      <c r="H1005" s="6">
        <f>LN(Tabella3[[#This Row],[NUM INDICE]]/G1004)</f>
        <v>-4.655265678962538E-4</v>
      </c>
    </row>
    <row r="1006" spans="1:8" x14ac:dyDescent="0.3">
      <c r="A1006" s="1">
        <v>43437</v>
      </c>
      <c r="B1006" s="2">
        <v>5053.9799999999996</v>
      </c>
      <c r="C1006" s="2">
        <v>5112.58</v>
      </c>
      <c r="D1006" s="2">
        <v>5115.13</v>
      </c>
      <c r="E1006" s="2">
        <v>5043.2</v>
      </c>
      <c r="F1006" s="3">
        <v>0.01</v>
      </c>
      <c r="G1006">
        <f>$G$2*Tabella3[[#This Row],[CHIUSURA]]/$B$2</f>
        <v>118.8531356045801</v>
      </c>
      <c r="H1006" s="6">
        <f>LN(Tabella3[[#This Row],[NUM INDICE]]/G1005)</f>
        <v>9.9544464299613413E-3</v>
      </c>
    </row>
    <row r="1007" spans="1:8" x14ac:dyDescent="0.3">
      <c r="A1007" s="1">
        <v>43438</v>
      </c>
      <c r="B1007" s="2">
        <v>5012.66</v>
      </c>
      <c r="C1007" s="2">
        <v>5036.95</v>
      </c>
      <c r="D1007" s="2">
        <v>5043.26</v>
      </c>
      <c r="E1007" s="2">
        <v>5012.4799999999996</v>
      </c>
      <c r="F1007" s="3">
        <v>-8.2000000000000007E-3</v>
      </c>
      <c r="G1007">
        <f>$G$2*Tabella3[[#This Row],[CHIUSURA]]/$B$2</f>
        <v>117.88142389159724</v>
      </c>
      <c r="H1007" s="6">
        <f>LN(Tabella3[[#This Row],[NUM INDICE]]/G1006)</f>
        <v>-8.2093393738472964E-3</v>
      </c>
    </row>
    <row r="1008" spans="1:8" x14ac:dyDescent="0.3">
      <c r="A1008" s="1">
        <v>43439</v>
      </c>
      <c r="B1008" s="2">
        <v>4944.37</v>
      </c>
      <c r="C1008" s="2">
        <v>4963.18</v>
      </c>
      <c r="D1008" s="2">
        <v>4976.63</v>
      </c>
      <c r="E1008" s="2">
        <v>4941.45</v>
      </c>
      <c r="F1008" s="3">
        <v>-1.3599999999999999E-2</v>
      </c>
      <c r="G1008">
        <f>$G$2*Tabella3[[#This Row],[CHIUSURA]]/$B$2</f>
        <v>116.27546569025161</v>
      </c>
      <c r="H1008" s="6">
        <f>LN(Tabella3[[#This Row],[NUM INDICE]]/G1007)</f>
        <v>-1.3717156779895604E-2</v>
      </c>
    </row>
    <row r="1009" spans="1:8" x14ac:dyDescent="0.3">
      <c r="A1009" s="1">
        <v>43440</v>
      </c>
      <c r="B1009" s="2">
        <v>4780.46</v>
      </c>
      <c r="C1009" s="2">
        <v>4898.3500000000004</v>
      </c>
      <c r="D1009" s="2">
        <v>4898.3500000000004</v>
      </c>
      <c r="E1009" s="2">
        <v>4760.9799999999996</v>
      </c>
      <c r="F1009" s="3">
        <v>-3.32E-2</v>
      </c>
      <c r="G1009">
        <f>$G$2*Tabella3[[#This Row],[CHIUSURA]]/$B$2</f>
        <v>112.42083677265661</v>
      </c>
      <c r="H1009" s="6">
        <f>LN(Tabella3[[#This Row],[NUM INDICE]]/G1008)</f>
        <v>-3.3712779360090532E-2</v>
      </c>
    </row>
    <row r="1010" spans="1:8" x14ac:dyDescent="0.3">
      <c r="A1010" s="1">
        <v>43441</v>
      </c>
      <c r="B1010" s="2">
        <v>4813.13</v>
      </c>
      <c r="C1010" s="2">
        <v>4813.62</v>
      </c>
      <c r="D1010" s="2">
        <v>4877.13</v>
      </c>
      <c r="E1010" s="2">
        <v>4812.38</v>
      </c>
      <c r="F1010" s="3">
        <v>6.7999999999999996E-3</v>
      </c>
      <c r="G1010">
        <f>$G$2*Tabella3[[#This Row],[CHIUSURA]]/$B$2</f>
        <v>113.18912868125174</v>
      </c>
      <c r="H1010" s="6">
        <f>LN(Tabella3[[#This Row],[NUM INDICE]]/G1009)</f>
        <v>6.8108239542003981E-3</v>
      </c>
    </row>
    <row r="1011" spans="1:8" x14ac:dyDescent="0.3">
      <c r="A1011" s="1">
        <v>43444</v>
      </c>
      <c r="B1011" s="2">
        <v>4742.38</v>
      </c>
      <c r="C1011" s="2">
        <v>4797.92</v>
      </c>
      <c r="D1011" s="2">
        <v>4809.9799999999996</v>
      </c>
      <c r="E1011" s="2">
        <v>4732.0200000000004</v>
      </c>
      <c r="F1011" s="3">
        <v>-1.47E-2</v>
      </c>
      <c r="G1011">
        <f>$G$2*Tabella3[[#This Row],[CHIUSURA]]/$B$2</f>
        <v>111.52531929854267</v>
      </c>
      <c r="H1011" s="6">
        <f>LN(Tabella3[[#This Row],[NUM INDICE]]/G1010)</f>
        <v>-1.4808480740235209E-2</v>
      </c>
    </row>
    <row r="1012" spans="1:8" x14ac:dyDescent="0.3">
      <c r="A1012" s="1">
        <v>43445</v>
      </c>
      <c r="B1012" s="2">
        <v>4806.2</v>
      </c>
      <c r="C1012" s="2">
        <v>4781.9399999999996</v>
      </c>
      <c r="D1012" s="2">
        <v>4853.92</v>
      </c>
      <c r="E1012" s="2">
        <v>4770.07</v>
      </c>
      <c r="F1012" s="3">
        <v>1.35E-2</v>
      </c>
      <c r="G1012">
        <f>$G$2*Tabella3[[#This Row],[CHIUSURA]]/$B$2</f>
        <v>113.02615767033762</v>
      </c>
      <c r="H1012" s="6">
        <f>LN(Tabella3[[#This Row],[NUM INDICE]]/G1011)</f>
        <v>1.3367631700038794E-2</v>
      </c>
    </row>
    <row r="1013" spans="1:8" x14ac:dyDescent="0.3">
      <c r="A1013" s="1">
        <v>43446</v>
      </c>
      <c r="B1013" s="2">
        <v>4909.45</v>
      </c>
      <c r="C1013" s="2">
        <v>4834.24</v>
      </c>
      <c r="D1013" s="2">
        <v>4924.66</v>
      </c>
      <c r="E1013" s="2">
        <v>4829.12</v>
      </c>
      <c r="F1013" s="3">
        <v>2.1499999999999998E-2</v>
      </c>
      <c r="G1013">
        <f>$G$2*Tabella3[[#This Row],[CHIUSURA]]/$B$2</f>
        <v>115.45426111577527</v>
      </c>
      <c r="H1013" s="6">
        <f>LN(Tabella3[[#This Row],[NUM INDICE]]/G1012)</f>
        <v>2.1255168142088773E-2</v>
      </c>
    </row>
    <row r="1014" spans="1:8" x14ac:dyDescent="0.3">
      <c r="A1014" s="1">
        <v>43447</v>
      </c>
      <c r="B1014" s="2">
        <v>4896.92</v>
      </c>
      <c r="C1014" s="2">
        <v>4926.8599999999997</v>
      </c>
      <c r="D1014" s="2">
        <v>4935.4799999999996</v>
      </c>
      <c r="E1014" s="2">
        <v>4890.4399999999996</v>
      </c>
      <c r="F1014" s="3">
        <v>-2.5999999999999999E-3</v>
      </c>
      <c r="G1014">
        <f>$G$2*Tabella3[[#This Row],[CHIUSURA]]/$B$2</f>
        <v>115.15959635866791</v>
      </c>
      <c r="H1014" s="6">
        <f>LN(Tabella3[[#This Row],[NUM INDICE]]/G1013)</f>
        <v>-2.5554831846899195E-3</v>
      </c>
    </row>
    <row r="1015" spans="1:8" x14ac:dyDescent="0.3">
      <c r="A1015" s="1">
        <v>43448</v>
      </c>
      <c r="B1015" s="2">
        <v>4853.7</v>
      </c>
      <c r="C1015" s="2">
        <v>4853.12</v>
      </c>
      <c r="D1015" s="2">
        <v>4873.16</v>
      </c>
      <c r="E1015" s="2">
        <v>4822.8900000000003</v>
      </c>
      <c r="F1015" s="3">
        <v>-8.8000000000000005E-3</v>
      </c>
      <c r="G1015">
        <f>$G$2*Tabella3[[#This Row],[CHIUSURA]]/$B$2</f>
        <v>114.14320283894089</v>
      </c>
      <c r="H1015" s="6">
        <f>LN(Tabella3[[#This Row],[NUM INDICE]]/G1014)</f>
        <v>-8.865135356903045E-3</v>
      </c>
    </row>
    <row r="1016" spans="1:8" x14ac:dyDescent="0.3">
      <c r="A1016" s="1">
        <v>43451</v>
      </c>
      <c r="B1016" s="2">
        <v>4799.87</v>
      </c>
      <c r="C1016" s="2">
        <v>4840.12</v>
      </c>
      <c r="D1016" s="2">
        <v>4847.5</v>
      </c>
      <c r="E1016" s="2">
        <v>4788.88</v>
      </c>
      <c r="F1016" s="3">
        <v>-1.11E-2</v>
      </c>
      <c r="G1016">
        <f>$G$2*Tabella3[[#This Row],[CHIUSURA]]/$B$2</f>
        <v>112.8772967036585</v>
      </c>
      <c r="H1016" s="6">
        <f>LN(Tabella3[[#This Row],[NUM INDICE]]/G1015)</f>
        <v>-1.1152466483511789E-2</v>
      </c>
    </row>
    <row r="1017" spans="1:8" x14ac:dyDescent="0.3">
      <c r="A1017" s="1">
        <v>43452</v>
      </c>
      <c r="B1017" s="2">
        <v>4754.08</v>
      </c>
      <c r="C1017" s="2">
        <v>4773.1899999999996</v>
      </c>
      <c r="D1017" s="2">
        <v>4804.9799999999996</v>
      </c>
      <c r="E1017" s="2">
        <v>4754.08</v>
      </c>
      <c r="F1017" s="3">
        <v>-9.4999999999999998E-3</v>
      </c>
      <c r="G1017">
        <f>$G$2*Tabella3[[#This Row],[CHIUSURA]]/$B$2</f>
        <v>111.80046516112495</v>
      </c>
      <c r="H1017" s="6">
        <f>LN(Tabella3[[#This Row],[NUM INDICE]]/G1016)</f>
        <v>-9.5856374829667319E-3</v>
      </c>
    </row>
    <row r="1018" spans="1:8" x14ac:dyDescent="0.3">
      <c r="A1018" s="1">
        <v>43453</v>
      </c>
      <c r="B1018" s="2">
        <v>4777.45</v>
      </c>
      <c r="C1018" s="2">
        <v>4766.7299999999996</v>
      </c>
      <c r="D1018" s="2">
        <v>4794.01</v>
      </c>
      <c r="E1018" s="2">
        <v>4761.63</v>
      </c>
      <c r="F1018" s="3">
        <v>4.8999999999999998E-3</v>
      </c>
      <c r="G1018">
        <f>$G$2*Tabella3[[#This Row],[CHIUSURA]]/$B$2</f>
        <v>112.35005138407776</v>
      </c>
      <c r="H1018" s="6">
        <f>LN(Tabella3[[#This Row],[NUM INDICE]]/G1017)</f>
        <v>4.9037346219883912E-3</v>
      </c>
    </row>
    <row r="1019" spans="1:8" x14ac:dyDescent="0.3">
      <c r="A1019" s="1">
        <v>43454</v>
      </c>
      <c r="B1019" s="2">
        <v>4692.46</v>
      </c>
      <c r="C1019" s="2">
        <v>4709.75</v>
      </c>
      <c r="D1019" s="2">
        <v>4719.6099999999997</v>
      </c>
      <c r="E1019" s="2">
        <v>4685.6099999999997</v>
      </c>
      <c r="F1019" s="3">
        <v>-1.78E-2</v>
      </c>
      <c r="G1019">
        <f>$G$2*Tabella3[[#This Row],[CHIUSURA]]/$B$2</f>
        <v>110.35136361819161</v>
      </c>
      <c r="H1019" s="6">
        <f>LN(Tabella3[[#This Row],[NUM INDICE]]/G1018)</f>
        <v>-1.7949966151388032E-2</v>
      </c>
    </row>
    <row r="1020" spans="1:8" x14ac:dyDescent="0.3">
      <c r="A1020" s="1">
        <v>43455</v>
      </c>
      <c r="B1020" s="2">
        <v>4694.38</v>
      </c>
      <c r="C1020" s="2">
        <v>4672.7700000000004</v>
      </c>
      <c r="D1020" s="2">
        <v>4696.18</v>
      </c>
      <c r="E1020" s="2">
        <v>4628.24</v>
      </c>
      <c r="F1020" s="3">
        <v>4.0000000000000002E-4</v>
      </c>
      <c r="G1020">
        <f>$G$2*Tabella3[[#This Row],[CHIUSURA]]/$B$2</f>
        <v>110.39651575974358</v>
      </c>
      <c r="H1020" s="6">
        <f>LN(Tabella3[[#This Row],[NUM INDICE]]/G1019)</f>
        <v>4.0908336069988394E-4</v>
      </c>
    </row>
    <row r="1021" spans="1:8" x14ac:dyDescent="0.3">
      <c r="A1021" s="1">
        <v>43458</v>
      </c>
      <c r="B1021" s="2">
        <v>4626.3900000000003</v>
      </c>
      <c r="C1021" s="2">
        <v>4650.42</v>
      </c>
      <c r="D1021" s="2">
        <v>4664.2</v>
      </c>
      <c r="E1021" s="2">
        <v>4622.03</v>
      </c>
      <c r="F1021" s="3">
        <v>-1.4500000000000001E-2</v>
      </c>
      <c r="G1021">
        <f>$G$2*Tabella3[[#This Row],[CHIUSURA]]/$B$2</f>
        <v>108.79761258051545</v>
      </c>
      <c r="H1021" s="6">
        <f>LN(Tabella3[[#This Row],[NUM INDICE]]/G1020)</f>
        <v>-1.4589182210417755E-2</v>
      </c>
    </row>
    <row r="1022" spans="1:8" x14ac:dyDescent="0.3">
      <c r="A1022" s="1">
        <v>43461</v>
      </c>
      <c r="B1022" s="2">
        <v>4598.6099999999997</v>
      </c>
      <c r="C1022" s="2">
        <v>4689.2</v>
      </c>
      <c r="D1022" s="2">
        <v>4692.43</v>
      </c>
      <c r="E1022" s="2">
        <v>4555.99</v>
      </c>
      <c r="F1022" s="3">
        <v>-6.0000000000000001E-3</v>
      </c>
      <c r="G1022">
        <f>$G$2*Tabella3[[#This Row],[CHIUSURA]]/$B$2</f>
        <v>108.14431753243545</v>
      </c>
      <c r="H1022" s="6">
        <f>LN(Tabella3[[#This Row],[NUM INDICE]]/G1021)</f>
        <v>-6.0227824333978844E-3</v>
      </c>
    </row>
    <row r="1023" spans="1:8" x14ac:dyDescent="0.3">
      <c r="A1023" s="1">
        <v>43462</v>
      </c>
      <c r="B1023" s="2">
        <v>4678.74</v>
      </c>
      <c r="C1023" s="2">
        <v>4641.05</v>
      </c>
      <c r="D1023" s="2">
        <v>4700.49</v>
      </c>
      <c r="E1023" s="2">
        <v>4623.97</v>
      </c>
      <c r="F1023" s="3">
        <v>1.7399999999999999E-2</v>
      </c>
      <c r="G1023">
        <f>$G$2*Tabella3[[#This Row],[CHIUSURA]]/$B$2</f>
        <v>110.02871394001821</v>
      </c>
      <c r="H1023" s="6">
        <f>LN(Tabella3[[#This Row],[NUM INDICE]]/G1022)</f>
        <v>1.7274758992944943E-2</v>
      </c>
    </row>
    <row r="1024" spans="1:8" x14ac:dyDescent="0.3">
      <c r="A1024" s="1">
        <v>43465</v>
      </c>
      <c r="B1024" s="2">
        <v>4730.6899999999996</v>
      </c>
      <c r="C1024" s="2">
        <v>4708.74</v>
      </c>
      <c r="D1024" s="2">
        <v>4731.49</v>
      </c>
      <c r="E1024" s="2">
        <v>4696.12</v>
      </c>
      <c r="F1024" s="3">
        <v>1.11E-2</v>
      </c>
      <c r="G1024">
        <f>$G$2*Tabella3[[#This Row],[CHIUSURA]]/$B$2</f>
        <v>111.25040860336429</v>
      </c>
      <c r="H1024" s="6">
        <f>LN(Tabella3[[#This Row],[NUM INDICE]]/G1023)</f>
        <v>1.104222633199208E-2</v>
      </c>
    </row>
    <row r="1025" spans="1:8" x14ac:dyDescent="0.3">
      <c r="A1025" s="1">
        <v>43467</v>
      </c>
      <c r="B1025" s="2">
        <v>4689.3900000000003</v>
      </c>
      <c r="C1025" s="2">
        <v>4642.18</v>
      </c>
      <c r="D1025" s="2">
        <v>4699.9799999999996</v>
      </c>
      <c r="E1025" s="2">
        <v>4606.2</v>
      </c>
      <c r="F1025" s="3">
        <v>-8.6999999999999994E-3</v>
      </c>
      <c r="G1025">
        <f>$G$2*Tabella3[[#This Row],[CHIUSURA]]/$B$2</f>
        <v>110.27916722518927</v>
      </c>
      <c r="H1025" s="6">
        <f>LN(Tabella3[[#This Row],[NUM INDICE]]/G1024)</f>
        <v>-8.7685592099546929E-3</v>
      </c>
    </row>
    <row r="1026" spans="1:8" x14ac:dyDescent="0.3">
      <c r="A1026" s="1">
        <v>43468</v>
      </c>
      <c r="B1026" s="2">
        <v>4611.49</v>
      </c>
      <c r="C1026" s="2">
        <v>4641.8</v>
      </c>
      <c r="D1026" s="2">
        <v>4671.28</v>
      </c>
      <c r="E1026" s="2">
        <v>4607.68</v>
      </c>
      <c r="F1026" s="3">
        <v>-1.66E-2</v>
      </c>
      <c r="G1026">
        <f>$G$2*Tabella3[[#This Row],[CHIUSURA]]/$B$2</f>
        <v>108.44721314867989</v>
      </c>
      <c r="H1026" s="6">
        <f>LN(Tabella3[[#This Row],[NUM INDICE]]/G1025)</f>
        <v>-1.6751494833780797E-2</v>
      </c>
    </row>
    <row r="1027" spans="1:8" x14ac:dyDescent="0.3">
      <c r="A1027" s="1">
        <v>43469</v>
      </c>
      <c r="B1027" s="2">
        <v>4737.12</v>
      </c>
      <c r="C1027" s="2">
        <v>4649.63</v>
      </c>
      <c r="D1027" s="2">
        <v>4750.51</v>
      </c>
      <c r="E1027" s="2">
        <v>4636.79</v>
      </c>
      <c r="F1027" s="3">
        <v>2.7199999999999998E-2</v>
      </c>
      <c r="G1027">
        <f>$G$2*Tabella3[[#This Row],[CHIUSURA]]/$B$2</f>
        <v>111.40162124408261</v>
      </c>
      <c r="H1027" s="6">
        <f>LN(Tabella3[[#This Row],[NUM INDICE]]/G1026)</f>
        <v>2.6878340910198365E-2</v>
      </c>
    </row>
    <row r="1028" spans="1:8" x14ac:dyDescent="0.3">
      <c r="A1028" s="1">
        <v>43472</v>
      </c>
      <c r="B1028" s="2">
        <v>4719.17</v>
      </c>
      <c r="C1028" s="2">
        <v>4757.01</v>
      </c>
      <c r="D1028" s="2">
        <v>4760.2700000000004</v>
      </c>
      <c r="E1028" s="2">
        <v>4690.22</v>
      </c>
      <c r="F1028" s="3">
        <v>-3.8E-3</v>
      </c>
      <c r="G1028">
        <f>$G$2*Tabella3[[#This Row],[CHIUSURA]]/$B$2</f>
        <v>110.97949575405252</v>
      </c>
      <c r="H1028" s="6">
        <f>LN(Tabella3[[#This Row],[NUM INDICE]]/G1027)</f>
        <v>-3.796419432809759E-3</v>
      </c>
    </row>
    <row r="1029" spans="1:8" x14ac:dyDescent="0.3">
      <c r="A1029" s="1">
        <v>43473</v>
      </c>
      <c r="B1029" s="2">
        <v>4773.2700000000004</v>
      </c>
      <c r="C1029" s="2">
        <v>4722.16</v>
      </c>
      <c r="D1029" s="2">
        <v>4810.2700000000004</v>
      </c>
      <c r="E1029" s="2">
        <v>4719.2299999999996</v>
      </c>
      <c r="F1029" s="3">
        <v>1.15E-2</v>
      </c>
      <c r="G1029">
        <f>$G$2*Tabella3[[#This Row],[CHIUSURA]]/$B$2</f>
        <v>112.25175140924068</v>
      </c>
      <c r="H1029" s="6">
        <f>LN(Tabella3[[#This Row],[NUM INDICE]]/G1028)</f>
        <v>1.1398667943082667E-2</v>
      </c>
    </row>
    <row r="1030" spans="1:8" x14ac:dyDescent="0.3">
      <c r="A1030" s="1">
        <v>43474</v>
      </c>
      <c r="B1030" s="2">
        <v>4813.58</v>
      </c>
      <c r="C1030" s="2">
        <v>4811.18</v>
      </c>
      <c r="D1030" s="2">
        <v>4843.4799999999996</v>
      </c>
      <c r="E1030" s="2">
        <v>4801.83</v>
      </c>
      <c r="F1030" s="3">
        <v>8.3999999999999995E-3</v>
      </c>
      <c r="G1030">
        <f>$G$2*Tabella3[[#This Row],[CHIUSURA]]/$B$2</f>
        <v>113.19971121442799</v>
      </c>
      <c r="H1030" s="6">
        <f>LN(Tabella3[[#This Row],[NUM INDICE]]/G1029)</f>
        <v>8.4094854009651079E-3</v>
      </c>
    </row>
    <row r="1031" spans="1:8" x14ac:dyDescent="0.3">
      <c r="A1031" s="1">
        <v>43475</v>
      </c>
      <c r="B1031" s="2">
        <v>4805.66</v>
      </c>
      <c r="C1031" s="2">
        <v>4788.76</v>
      </c>
      <c r="D1031" s="2">
        <v>4805.66</v>
      </c>
      <c r="E1031" s="2">
        <v>4759.76</v>
      </c>
      <c r="F1031" s="3">
        <v>-1.6000000000000001E-3</v>
      </c>
      <c r="G1031">
        <f>$G$2*Tabella3[[#This Row],[CHIUSURA]]/$B$2</f>
        <v>113.01345863052615</v>
      </c>
      <c r="H1031" s="6">
        <f>LN(Tabella3[[#This Row],[NUM INDICE]]/G1030)</f>
        <v>-1.6467001113746966E-3</v>
      </c>
    </row>
    <row r="1032" spans="1:8" x14ac:dyDescent="0.3">
      <c r="A1032" s="1">
        <v>43476</v>
      </c>
      <c r="B1032" s="2">
        <v>4781.34</v>
      </c>
      <c r="C1032" s="2">
        <v>4814.66</v>
      </c>
      <c r="D1032" s="2">
        <v>4821.28</v>
      </c>
      <c r="E1032" s="2">
        <v>4760.84</v>
      </c>
      <c r="F1032" s="3">
        <v>-5.1000000000000004E-3</v>
      </c>
      <c r="G1032">
        <f>$G$2*Tabella3[[#This Row],[CHIUSURA]]/$B$2</f>
        <v>112.44153150420127</v>
      </c>
      <c r="H1032" s="6">
        <f>LN(Tabella3[[#This Row],[NUM INDICE]]/G1031)</f>
        <v>-5.0735479645727336E-3</v>
      </c>
    </row>
    <row r="1033" spans="1:8" x14ac:dyDescent="0.3">
      <c r="A1033" s="1">
        <v>43479</v>
      </c>
      <c r="B1033" s="2">
        <v>4762.75</v>
      </c>
      <c r="C1033" s="2">
        <v>4740.3100000000004</v>
      </c>
      <c r="D1033" s="2">
        <v>4773.1499999999996</v>
      </c>
      <c r="E1033" s="2">
        <v>4730.55</v>
      </c>
      <c r="F1033" s="3">
        <v>-3.8999999999999998E-3</v>
      </c>
      <c r="G1033">
        <f>$G$2*Tabella3[[#This Row],[CHIUSURA]]/$B$2</f>
        <v>112.00435530032054</v>
      </c>
      <c r="H1033" s="6">
        <f>LN(Tabella3[[#This Row],[NUM INDICE]]/G1032)</f>
        <v>-3.8956094315529249E-3</v>
      </c>
    </row>
    <row r="1034" spans="1:8" x14ac:dyDescent="0.3">
      <c r="A1034" s="1">
        <v>43480</v>
      </c>
      <c r="B1034" s="2">
        <v>4786.17</v>
      </c>
      <c r="C1034" s="2">
        <v>4799.58</v>
      </c>
      <c r="D1034" s="2">
        <v>4816.7299999999996</v>
      </c>
      <c r="E1034" s="2">
        <v>4754.6899999999996</v>
      </c>
      <c r="F1034" s="3">
        <v>4.8999999999999998E-3</v>
      </c>
      <c r="G1034">
        <f>$G$2*Tabella3[[#This Row],[CHIUSURA]]/$B$2</f>
        <v>112.55511736029293</v>
      </c>
      <c r="H1034" s="6">
        <f>LN(Tabella3[[#This Row],[NUM INDICE]]/G1033)</f>
        <v>4.9052766093912563E-3</v>
      </c>
    </row>
    <row r="1035" spans="1:8" x14ac:dyDescent="0.3">
      <c r="A1035" s="1">
        <v>43481</v>
      </c>
      <c r="B1035" s="2">
        <v>4810.74</v>
      </c>
      <c r="C1035" s="2">
        <v>4811.59</v>
      </c>
      <c r="D1035" s="2">
        <v>4816.49</v>
      </c>
      <c r="E1035" s="2">
        <v>4784.79</v>
      </c>
      <c r="F1035" s="3">
        <v>5.1000000000000004E-3</v>
      </c>
      <c r="G1035">
        <f>$G$2*Tabella3[[#This Row],[CHIUSURA]]/$B$2</f>
        <v>113.13292367171572</v>
      </c>
      <c r="H1035" s="6">
        <f>LN(Tabella3[[#This Row],[NUM INDICE]]/G1034)</f>
        <v>5.1204093156116282E-3</v>
      </c>
    </row>
    <row r="1036" spans="1:8" x14ac:dyDescent="0.3">
      <c r="A1036" s="1">
        <v>43482</v>
      </c>
      <c r="B1036" s="2">
        <v>4794.37</v>
      </c>
      <c r="C1036" s="2">
        <v>4782.63</v>
      </c>
      <c r="D1036" s="2">
        <v>4801.67</v>
      </c>
      <c r="E1036" s="2">
        <v>4772.6400000000003</v>
      </c>
      <c r="F1036" s="3">
        <v>-3.3999999999999998E-3</v>
      </c>
      <c r="G1036">
        <f>$G$2*Tabella3[[#This Row],[CHIUSURA]]/$B$2</f>
        <v>112.74795463150444</v>
      </c>
      <c r="H1036" s="6">
        <f>LN(Tabella3[[#This Row],[NUM INDICE]]/G1035)</f>
        <v>-3.4086055963321628E-3</v>
      </c>
    </row>
    <row r="1037" spans="1:8" x14ac:dyDescent="0.3">
      <c r="A1037" s="1">
        <v>43483</v>
      </c>
      <c r="B1037" s="2">
        <v>4875.93</v>
      </c>
      <c r="C1037" s="2">
        <v>4825.97</v>
      </c>
      <c r="D1037" s="2">
        <v>4881.57</v>
      </c>
      <c r="E1037" s="2">
        <v>4824.26</v>
      </c>
      <c r="F1037" s="3">
        <v>1.7000000000000001E-2</v>
      </c>
      <c r="G1037">
        <f>$G$2*Tabella3[[#This Row],[CHIUSURA]]/$B$2</f>
        <v>114.66597997784723</v>
      </c>
      <c r="H1037" s="6">
        <f>LN(Tabella3[[#This Row],[NUM INDICE]]/G1036)</f>
        <v>1.6868542644365974E-2</v>
      </c>
    </row>
    <row r="1038" spans="1:8" x14ac:dyDescent="0.3">
      <c r="A1038" s="1">
        <v>43486</v>
      </c>
      <c r="B1038" s="2">
        <v>4867.78</v>
      </c>
      <c r="C1038" s="2">
        <v>4865.79</v>
      </c>
      <c r="D1038" s="2">
        <v>4872.62</v>
      </c>
      <c r="E1038" s="2">
        <v>4859.76</v>
      </c>
      <c r="F1038" s="3">
        <v>-1.6999999999999999E-3</v>
      </c>
      <c r="G1038">
        <f>$G$2*Tabella3[[#This Row],[CHIUSURA]]/$B$2</f>
        <v>114.4743185436553</v>
      </c>
      <c r="H1038" s="6">
        <f>LN(Tabella3[[#This Row],[NUM INDICE]]/G1037)</f>
        <v>-1.6728744801834017E-3</v>
      </c>
    </row>
    <row r="1039" spans="1:8" x14ac:dyDescent="0.3">
      <c r="A1039" s="1">
        <v>43487</v>
      </c>
      <c r="B1039" s="2">
        <v>4847.53</v>
      </c>
      <c r="C1039" s="2">
        <v>4841.18</v>
      </c>
      <c r="D1039" s="2">
        <v>4863.3</v>
      </c>
      <c r="E1039" s="2">
        <v>4824.0600000000004</v>
      </c>
      <c r="F1039" s="3">
        <v>-4.1999999999999997E-3</v>
      </c>
      <c r="G1039">
        <f>$G$2*Tabella3[[#This Row],[CHIUSURA]]/$B$2</f>
        <v>113.99810455072443</v>
      </c>
      <c r="H1039" s="6">
        <f>LN(Tabella3[[#This Row],[NUM INDICE]]/G1038)</f>
        <v>-4.1686841336496779E-3</v>
      </c>
    </row>
    <row r="1040" spans="1:8" x14ac:dyDescent="0.3">
      <c r="A1040" s="1">
        <v>43488</v>
      </c>
      <c r="B1040" s="2">
        <v>4840.38</v>
      </c>
      <c r="C1040" s="2">
        <v>4831.92</v>
      </c>
      <c r="D1040" s="2">
        <v>4875.41</v>
      </c>
      <c r="E1040" s="2">
        <v>4820.1400000000003</v>
      </c>
      <c r="F1040" s="3">
        <v>-1.5E-3</v>
      </c>
      <c r="G1040">
        <f>$G$2*Tabella3[[#This Row],[CHIUSURA]]/$B$2</f>
        <v>113.82995985692415</v>
      </c>
      <c r="H1040" s="6">
        <f>LN(Tabella3[[#This Row],[NUM INDICE]]/G1039)</f>
        <v>-1.4760668293131614E-3</v>
      </c>
    </row>
    <row r="1041" spans="1:8" x14ac:dyDescent="0.3">
      <c r="A1041" s="1">
        <v>43489</v>
      </c>
      <c r="B1041" s="2">
        <v>4871.96</v>
      </c>
      <c r="C1041" s="2">
        <v>4839.59</v>
      </c>
      <c r="D1041" s="2">
        <v>4883.8999999999996</v>
      </c>
      <c r="E1041" s="2">
        <v>4832.3999999999996</v>
      </c>
      <c r="F1041" s="3">
        <v>6.4999999999999997E-3</v>
      </c>
      <c r="G1041">
        <f>$G$2*Tabella3[[#This Row],[CHIUSURA]]/$B$2</f>
        <v>114.57261851849239</v>
      </c>
      <c r="H1041" s="6">
        <f>LN(Tabella3[[#This Row],[NUM INDICE]]/G1040)</f>
        <v>6.5030901499705668E-3</v>
      </c>
    </row>
    <row r="1042" spans="1:8" x14ac:dyDescent="0.3">
      <c r="A1042" s="1">
        <v>43490</v>
      </c>
      <c r="B1042" s="2">
        <v>4925.82</v>
      </c>
      <c r="C1042" s="2">
        <v>4895.59</v>
      </c>
      <c r="D1042" s="2">
        <v>4931.8</v>
      </c>
      <c r="E1042" s="2">
        <v>4890.8999999999996</v>
      </c>
      <c r="F1042" s="3">
        <v>1.11E-2</v>
      </c>
      <c r="G1042">
        <f>$G$2*Tabella3[[#This Row],[CHIUSURA]]/$B$2</f>
        <v>115.83923015598654</v>
      </c>
      <c r="H1042" s="6">
        <f>LN(Tabella3[[#This Row],[NUM INDICE]]/G1041)</f>
        <v>1.0994438033548751E-2</v>
      </c>
    </row>
    <row r="1043" spans="1:8" x14ac:dyDescent="0.3">
      <c r="A1043" s="1">
        <v>43493</v>
      </c>
      <c r="B1043" s="2">
        <v>4888.58</v>
      </c>
      <c r="C1043" s="2">
        <v>4903.95</v>
      </c>
      <c r="D1043" s="2">
        <v>4912.1000000000004</v>
      </c>
      <c r="E1043" s="2">
        <v>4878.62</v>
      </c>
      <c r="F1043" s="3">
        <v>-7.6E-3</v>
      </c>
      <c r="G1043">
        <f>$G$2*Tabella3[[#This Row],[CHIUSURA]]/$B$2</f>
        <v>114.96346674380158</v>
      </c>
      <c r="H1043" s="6">
        <f>LN(Tabella3[[#This Row],[NUM INDICE]]/G1042)</f>
        <v>-7.5888854590122146E-3</v>
      </c>
    </row>
    <row r="1044" spans="1:8" x14ac:dyDescent="0.3">
      <c r="A1044" s="1">
        <v>43494</v>
      </c>
      <c r="B1044" s="2">
        <v>4928.18</v>
      </c>
      <c r="C1044" s="2">
        <v>4889.34</v>
      </c>
      <c r="D1044" s="2">
        <v>4949.45</v>
      </c>
      <c r="E1044" s="2">
        <v>4879.66</v>
      </c>
      <c r="F1044" s="3">
        <v>8.0999999999999996E-3</v>
      </c>
      <c r="G1044">
        <f>$G$2*Tabella3[[#This Row],[CHIUSURA]]/$B$2</f>
        <v>115.89472966331083</v>
      </c>
      <c r="H1044" s="6">
        <f>LN(Tabella3[[#This Row],[NUM INDICE]]/G1043)</f>
        <v>8.0678787703827269E-3</v>
      </c>
    </row>
    <row r="1045" spans="1:8" x14ac:dyDescent="0.3">
      <c r="A1045" s="1">
        <v>43495</v>
      </c>
      <c r="B1045" s="2">
        <v>4974.76</v>
      </c>
      <c r="C1045" s="2">
        <v>4943.68</v>
      </c>
      <c r="D1045" s="2">
        <v>4974.76</v>
      </c>
      <c r="E1045" s="2">
        <v>4942.6400000000003</v>
      </c>
      <c r="F1045" s="3">
        <v>9.4999999999999998E-3</v>
      </c>
      <c r="G1045">
        <f>$G$2*Tabella3[[#This Row],[CHIUSURA]]/$B$2</f>
        <v>116.99013943075379</v>
      </c>
      <c r="H1045" s="6">
        <f>LN(Tabella3[[#This Row],[NUM INDICE]]/G1044)</f>
        <v>9.407376702694141E-3</v>
      </c>
    </row>
    <row r="1046" spans="1:8" x14ac:dyDescent="0.3">
      <c r="A1046" s="1">
        <v>43496</v>
      </c>
      <c r="B1046" s="2">
        <v>4992.72</v>
      </c>
      <c r="C1046" s="2">
        <v>4993.09</v>
      </c>
      <c r="D1046" s="2">
        <v>5016.28</v>
      </c>
      <c r="E1046" s="2">
        <v>4955.5</v>
      </c>
      <c r="F1046" s="3">
        <v>3.5999999999999999E-3</v>
      </c>
      <c r="G1046">
        <f>$G$2*Tabella3[[#This Row],[CHIUSURA]]/$B$2</f>
        <v>117.41250008818778</v>
      </c>
      <c r="H1046" s="6">
        <f>LN(Tabella3[[#This Row],[NUM INDICE]]/G1045)</f>
        <v>3.6037231952183754E-3</v>
      </c>
    </row>
    <row r="1047" spans="1:8" x14ac:dyDescent="0.3">
      <c r="A1047" s="1">
        <v>43497</v>
      </c>
      <c r="B1047" s="2">
        <v>5019.26</v>
      </c>
      <c r="C1047" s="2">
        <v>5004.6499999999996</v>
      </c>
      <c r="D1047" s="2">
        <v>5023.37</v>
      </c>
      <c r="E1047" s="2">
        <v>4980.5</v>
      </c>
      <c r="F1047" s="3">
        <v>5.3E-3</v>
      </c>
      <c r="G1047">
        <f>$G$2*Tabella3[[#This Row],[CHIUSURA]]/$B$2</f>
        <v>118.03663437818211</v>
      </c>
      <c r="H1047" s="6">
        <f>LN(Tabella3[[#This Row],[NUM INDICE]]/G1046)</f>
        <v>5.3016610429974477E-3</v>
      </c>
    </row>
    <row r="1048" spans="1:8" x14ac:dyDescent="0.3">
      <c r="A1048" s="1">
        <v>43500</v>
      </c>
      <c r="B1048" s="2">
        <v>5000.1899999999996</v>
      </c>
      <c r="C1048" s="2">
        <v>5014.3100000000004</v>
      </c>
      <c r="D1048" s="2">
        <v>5019.3999999999996</v>
      </c>
      <c r="E1048" s="2">
        <v>4970.7</v>
      </c>
      <c r="F1048" s="3">
        <v>-3.8E-3</v>
      </c>
      <c r="G1048">
        <f>$G$2*Tabella3[[#This Row],[CHIUSURA]]/$B$2</f>
        <v>117.58817013891337</v>
      </c>
      <c r="H1048" s="6">
        <f>LN(Tabella3[[#This Row],[NUM INDICE]]/G1047)</f>
        <v>-3.8066007669788448E-3</v>
      </c>
    </row>
    <row r="1049" spans="1:8" x14ac:dyDescent="0.3">
      <c r="A1049" s="1">
        <v>43501</v>
      </c>
      <c r="B1049" s="2">
        <v>5083.34</v>
      </c>
      <c r="C1049" s="2">
        <v>5009.83</v>
      </c>
      <c r="D1049" s="2">
        <v>5083.34</v>
      </c>
      <c r="E1049" s="2">
        <v>4997.53</v>
      </c>
      <c r="F1049" s="3">
        <v>1.66E-2</v>
      </c>
      <c r="G1049">
        <f>$G$2*Tabella3[[#This Row],[CHIUSURA]]/$B$2</f>
        <v>119.5435871024789</v>
      </c>
      <c r="H1049" s="6">
        <f>LN(Tabella3[[#This Row],[NUM INDICE]]/G1048)</f>
        <v>1.6492614147742148E-2</v>
      </c>
    </row>
    <row r="1050" spans="1:8" x14ac:dyDescent="0.3">
      <c r="A1050" s="1">
        <v>43502</v>
      </c>
      <c r="B1050" s="2">
        <v>5079.05</v>
      </c>
      <c r="C1050" s="2">
        <v>5060.6499999999996</v>
      </c>
      <c r="D1050" s="2">
        <v>5083.8100000000004</v>
      </c>
      <c r="E1050" s="2">
        <v>5058.04</v>
      </c>
      <c r="F1050" s="3">
        <v>-8.0000000000000004E-4</v>
      </c>
      <c r="G1050">
        <f>$G$2*Tabella3[[#This Row],[CHIUSURA]]/$B$2</f>
        <v>119.44270028619873</v>
      </c>
      <c r="H1050" s="6">
        <f>LN(Tabella3[[#This Row],[NUM INDICE]]/G1049)</f>
        <v>-8.4428963163875759E-4</v>
      </c>
    </row>
    <row r="1051" spans="1:8" x14ac:dyDescent="0.3">
      <c r="A1051" s="1">
        <v>43503</v>
      </c>
      <c r="B1051" s="2">
        <v>4985.5600000000004</v>
      </c>
      <c r="C1051" s="2">
        <v>5075.75</v>
      </c>
      <c r="D1051" s="2">
        <v>5083.8900000000003</v>
      </c>
      <c r="E1051" s="2">
        <v>4985.5600000000004</v>
      </c>
      <c r="F1051" s="3">
        <v>-1.84E-2</v>
      </c>
      <c r="G1051">
        <f>$G$2*Tabella3[[#This Row],[CHIUSURA]]/$B$2</f>
        <v>117.2441202269836</v>
      </c>
      <c r="H1051" s="6">
        <f>LN(Tabella3[[#This Row],[NUM INDICE]]/G1050)</f>
        <v>-1.8578502112716597E-2</v>
      </c>
    </row>
    <row r="1052" spans="1:8" x14ac:dyDescent="0.3">
      <c r="A1052" s="1">
        <v>43504</v>
      </c>
      <c r="B1052" s="2">
        <v>4961.6400000000003</v>
      </c>
      <c r="C1052" s="2">
        <v>4980.8100000000004</v>
      </c>
      <c r="D1052" s="2">
        <v>5005.6400000000003</v>
      </c>
      <c r="E1052" s="2">
        <v>4946.1400000000003</v>
      </c>
      <c r="F1052" s="3">
        <v>-4.7999999999999996E-3</v>
      </c>
      <c r="G1052">
        <f>$G$2*Tabella3[[#This Row],[CHIUSURA]]/$B$2</f>
        <v>116.68159979681538</v>
      </c>
      <c r="H1052" s="6">
        <f>LN(Tabella3[[#This Row],[NUM INDICE]]/G1051)</f>
        <v>-4.8094028684437743E-3</v>
      </c>
    </row>
    <row r="1053" spans="1:8" x14ac:dyDescent="0.3">
      <c r="A1053" s="1">
        <v>43507</v>
      </c>
      <c r="B1053" s="2">
        <v>5014.47</v>
      </c>
      <c r="C1053" s="2">
        <v>4988.09</v>
      </c>
      <c r="D1053" s="2">
        <v>5023.29</v>
      </c>
      <c r="E1053" s="2">
        <v>4986.3</v>
      </c>
      <c r="F1053" s="3">
        <v>1.06E-2</v>
      </c>
      <c r="G1053">
        <f>$G$2*Tabella3[[#This Row],[CHIUSURA]]/$B$2</f>
        <v>117.92398919170611</v>
      </c>
      <c r="H1053" s="6">
        <f>LN(Tabella3[[#This Row],[NUM INDICE]]/G1052)</f>
        <v>1.0591401630854107E-2</v>
      </c>
    </row>
    <row r="1054" spans="1:8" x14ac:dyDescent="0.3">
      <c r="A1054" s="1">
        <v>43508</v>
      </c>
      <c r="B1054" s="2">
        <v>5056.3500000000004</v>
      </c>
      <c r="C1054" s="2">
        <v>5052.33</v>
      </c>
      <c r="D1054" s="2">
        <v>5073.79</v>
      </c>
      <c r="E1054" s="2">
        <v>5039.99</v>
      </c>
      <c r="F1054" s="3">
        <v>8.3999999999999995E-3</v>
      </c>
      <c r="G1054">
        <f>$G$2*Tabella3[[#This Row],[CHIUSURA]]/$B$2</f>
        <v>118.90887027930835</v>
      </c>
      <c r="H1054" s="6">
        <f>LN(Tabella3[[#This Row],[NUM INDICE]]/G1053)</f>
        <v>8.3171462542671343E-3</v>
      </c>
    </row>
    <row r="1055" spans="1:8" x14ac:dyDescent="0.3">
      <c r="A1055" s="1">
        <v>43509</v>
      </c>
      <c r="B1055" s="2">
        <v>5074.2700000000004</v>
      </c>
      <c r="C1055" s="2">
        <v>5071.54</v>
      </c>
      <c r="D1055" s="2">
        <v>5092.1899999999996</v>
      </c>
      <c r="E1055" s="2">
        <v>5061.6000000000004</v>
      </c>
      <c r="F1055" s="3">
        <v>3.5000000000000001E-3</v>
      </c>
      <c r="G1055">
        <f>$G$2*Tabella3[[#This Row],[CHIUSURA]]/$B$2</f>
        <v>119.33029026712667</v>
      </c>
      <c r="H1055" s="6">
        <f>LN(Tabella3[[#This Row],[NUM INDICE]]/G1054)</f>
        <v>3.5377930848310441E-3</v>
      </c>
    </row>
    <row r="1056" spans="1:8" x14ac:dyDescent="0.3">
      <c r="A1056" s="1">
        <v>43510</v>
      </c>
      <c r="B1056" s="2">
        <v>5062.5200000000004</v>
      </c>
      <c r="C1056" s="2">
        <v>5117.79</v>
      </c>
      <c r="D1056" s="2">
        <v>5117.79</v>
      </c>
      <c r="E1056" s="2">
        <v>5062.5200000000004</v>
      </c>
      <c r="F1056" s="3">
        <v>-2.3E-3</v>
      </c>
      <c r="G1056">
        <f>$G$2*Tabella3[[#This Row],[CHIUSURA]]/$B$2</f>
        <v>119.05396856752481</v>
      </c>
      <c r="H1056" s="6">
        <f>LN(Tabella3[[#This Row],[NUM INDICE]]/G1055)</f>
        <v>-2.3182891748761243E-3</v>
      </c>
    </row>
    <row r="1057" spans="1:8" x14ac:dyDescent="0.3">
      <c r="A1057" s="1">
        <v>43511</v>
      </c>
      <c r="B1057" s="2">
        <v>5153.1899999999996</v>
      </c>
      <c r="C1057" s="2">
        <v>5061.54</v>
      </c>
      <c r="D1057" s="2">
        <v>5164.58</v>
      </c>
      <c r="E1057" s="2">
        <v>5059.5</v>
      </c>
      <c r="F1057" s="3">
        <v>1.7899999999999999E-2</v>
      </c>
      <c r="G1057">
        <f>$G$2*Tabella3[[#This Row],[CHIUSURA]]/$B$2</f>
        <v>121.18623141883549</v>
      </c>
      <c r="H1057" s="6">
        <f>LN(Tabella3[[#This Row],[NUM INDICE]]/G1056)</f>
        <v>1.7751557349412611E-2</v>
      </c>
    </row>
    <row r="1058" spans="1:8" x14ac:dyDescent="0.3">
      <c r="A1058" s="1">
        <v>43514</v>
      </c>
      <c r="B1058" s="2">
        <v>5168.54</v>
      </c>
      <c r="C1058" s="2">
        <v>5149.0600000000004</v>
      </c>
      <c r="D1058" s="2">
        <v>5170.96</v>
      </c>
      <c r="E1058" s="2">
        <v>5147.8100000000004</v>
      </c>
      <c r="F1058" s="3">
        <v>3.0000000000000001E-3</v>
      </c>
      <c r="G1058">
        <f>$G$2*Tabella3[[#This Row],[CHIUSURA]]/$B$2</f>
        <v>121.54721338384729</v>
      </c>
      <c r="H1058" s="6">
        <f>LN(Tabella3[[#This Row],[NUM INDICE]]/G1057)</f>
        <v>2.9743097942244784E-3</v>
      </c>
    </row>
    <row r="1059" spans="1:8" x14ac:dyDescent="0.3">
      <c r="A1059" s="1">
        <v>43515</v>
      </c>
      <c r="B1059" s="2">
        <v>5160.5200000000004</v>
      </c>
      <c r="C1059" s="2">
        <v>5162.3100000000004</v>
      </c>
      <c r="D1059" s="2">
        <v>5176.41</v>
      </c>
      <c r="E1059" s="2">
        <v>5137.17</v>
      </c>
      <c r="F1059" s="3">
        <v>-1.6000000000000001E-3</v>
      </c>
      <c r="G1059">
        <f>$G$2*Tabella3[[#This Row],[CHIUSURA]]/$B$2</f>
        <v>121.35860912590628</v>
      </c>
      <c r="H1059" s="6">
        <f>LN(Tabella3[[#This Row],[NUM INDICE]]/G1058)</f>
        <v>-1.552900575983846E-3</v>
      </c>
    </row>
    <row r="1060" spans="1:8" x14ac:dyDescent="0.3">
      <c r="A1060" s="1">
        <v>43516</v>
      </c>
      <c r="B1060" s="2">
        <v>5195.95</v>
      </c>
      <c r="C1060" s="2">
        <v>5168.59</v>
      </c>
      <c r="D1060" s="2">
        <v>5202.8999999999996</v>
      </c>
      <c r="E1060" s="2">
        <v>5159.0600000000004</v>
      </c>
      <c r="F1060" s="3">
        <v>6.8999999999999999E-3</v>
      </c>
      <c r="G1060">
        <f>$G$2*Tabella3[[#This Row],[CHIUSURA]]/$B$2</f>
        <v>122.19180723798236</v>
      </c>
      <c r="H1060" s="6">
        <f>LN(Tabella3[[#This Row],[NUM INDICE]]/G1059)</f>
        <v>6.8421263655035723E-3</v>
      </c>
    </row>
    <row r="1061" spans="1:8" x14ac:dyDescent="0.3">
      <c r="A1061" s="1">
        <v>43517</v>
      </c>
      <c r="B1061" s="2">
        <v>5196.1099999999997</v>
      </c>
      <c r="C1061" s="2">
        <v>5200.12</v>
      </c>
      <c r="D1061" s="2">
        <v>5206.38</v>
      </c>
      <c r="E1061" s="2">
        <v>5180.62</v>
      </c>
      <c r="F1061" s="3">
        <v>0</v>
      </c>
      <c r="G1061">
        <f>$G$2*Tabella3[[#This Row],[CHIUSURA]]/$B$2</f>
        <v>122.19556991644501</v>
      </c>
      <c r="H1061" s="6">
        <f>LN(Tabella3[[#This Row],[NUM INDICE]]/G1060)</f>
        <v>3.0792739844110529E-5</v>
      </c>
    </row>
    <row r="1062" spans="1:8" x14ac:dyDescent="0.3">
      <c r="A1062" s="1">
        <v>43518</v>
      </c>
      <c r="B1062" s="2">
        <v>5215.8500000000004</v>
      </c>
      <c r="C1062" s="2">
        <v>5190.9399999999996</v>
      </c>
      <c r="D1062" s="2">
        <v>5226.8</v>
      </c>
      <c r="E1062" s="2">
        <v>5190.28</v>
      </c>
      <c r="F1062" s="3">
        <v>3.8E-3</v>
      </c>
      <c r="G1062">
        <f>$G$2*Tabella3[[#This Row],[CHIUSURA]]/$B$2</f>
        <v>122.65979037177617</v>
      </c>
      <c r="H1062" s="6">
        <f>LN(Tabella3[[#This Row],[NUM INDICE]]/G1061)</f>
        <v>3.7917978269917064E-3</v>
      </c>
    </row>
    <row r="1063" spans="1:8" x14ac:dyDescent="0.3">
      <c r="A1063" s="1">
        <v>43521</v>
      </c>
      <c r="B1063" s="2">
        <v>5231.8500000000004</v>
      </c>
      <c r="C1063" s="2">
        <v>5228.25</v>
      </c>
      <c r="D1063" s="2">
        <v>5242.22</v>
      </c>
      <c r="E1063" s="2">
        <v>5219.3900000000003</v>
      </c>
      <c r="F1063" s="3">
        <v>3.0999999999999999E-3</v>
      </c>
      <c r="G1063">
        <f>$G$2*Tabella3[[#This Row],[CHIUSURA]]/$B$2</f>
        <v>123.03605821804253</v>
      </c>
      <c r="H1063" s="6">
        <f>LN(Tabella3[[#This Row],[NUM INDICE]]/G1062)</f>
        <v>3.0628774770119467E-3</v>
      </c>
    </row>
    <row r="1064" spans="1:8" x14ac:dyDescent="0.3">
      <c r="A1064" s="1">
        <v>43522</v>
      </c>
      <c r="B1064" s="2">
        <v>5238.72</v>
      </c>
      <c r="C1064" s="2">
        <v>5212.8599999999997</v>
      </c>
      <c r="D1064" s="2">
        <v>5248.5</v>
      </c>
      <c r="E1064" s="2">
        <v>5197.29</v>
      </c>
      <c r="F1064" s="3">
        <v>1.2999999999999999E-3</v>
      </c>
      <c r="G1064">
        <f>$G$2*Tabella3[[#This Row],[CHIUSURA]]/$B$2</f>
        <v>123.19761822453313</v>
      </c>
      <c r="H1064" s="6">
        <f>LN(Tabella3[[#This Row],[NUM INDICE]]/G1063)</f>
        <v>1.312249664697072E-3</v>
      </c>
    </row>
    <row r="1065" spans="1:8" x14ac:dyDescent="0.3">
      <c r="A1065" s="1">
        <v>43523</v>
      </c>
      <c r="B1065" s="2">
        <v>5225.3500000000004</v>
      </c>
      <c r="C1065" s="2">
        <v>5218.12</v>
      </c>
      <c r="D1065" s="2">
        <v>5236.83</v>
      </c>
      <c r="E1065" s="2">
        <v>5211.54</v>
      </c>
      <c r="F1065" s="3">
        <v>-2.5999999999999999E-3</v>
      </c>
      <c r="G1065">
        <f>$G$2*Tabella3[[#This Row],[CHIUSURA]]/$B$2</f>
        <v>122.88319940549681</v>
      </c>
      <c r="H1065" s="6">
        <f>LN(Tabella3[[#This Row],[NUM INDICE]]/G1064)</f>
        <v>-2.5554124304701001E-3</v>
      </c>
    </row>
    <row r="1066" spans="1:8" x14ac:dyDescent="0.3">
      <c r="A1066" s="1">
        <v>43524</v>
      </c>
      <c r="B1066" s="2">
        <v>5240.53</v>
      </c>
      <c r="C1066" s="2">
        <v>5204.7700000000004</v>
      </c>
      <c r="D1066" s="2">
        <v>5247.55</v>
      </c>
      <c r="E1066" s="2">
        <v>5204.7700000000004</v>
      </c>
      <c r="F1066" s="3">
        <v>2.8999999999999998E-3</v>
      </c>
      <c r="G1066">
        <f>$G$2*Tabella3[[#This Row],[CHIUSURA]]/$B$2</f>
        <v>123.24018352464202</v>
      </c>
      <c r="H1066" s="6">
        <f>LN(Tabella3[[#This Row],[NUM INDICE]]/G1065)</f>
        <v>2.9008570029346878E-3</v>
      </c>
    </row>
    <row r="1067" spans="1:8" x14ac:dyDescent="0.3">
      <c r="A1067" s="1">
        <v>43525</v>
      </c>
      <c r="B1067" s="2">
        <v>5265.19</v>
      </c>
      <c r="C1067" s="2">
        <v>5267.14</v>
      </c>
      <c r="D1067" s="2">
        <v>5286.69</v>
      </c>
      <c r="E1067" s="2">
        <v>5262.47</v>
      </c>
      <c r="F1067" s="3">
        <v>4.7000000000000002E-3</v>
      </c>
      <c r="G1067">
        <f>$G$2*Tabella3[[#This Row],[CHIUSURA]]/$B$2</f>
        <v>123.82010634270006</v>
      </c>
      <c r="H1067" s="6">
        <f>LN(Tabella3[[#This Row],[NUM INDICE]]/G1066)</f>
        <v>4.6945940479218322E-3</v>
      </c>
    </row>
    <row r="1068" spans="1:8" x14ac:dyDescent="0.3">
      <c r="A1068" s="1">
        <v>43528</v>
      </c>
      <c r="B1068" s="2">
        <v>5286.57</v>
      </c>
      <c r="C1068" s="2">
        <v>5291.13</v>
      </c>
      <c r="D1068" s="2">
        <v>5310.64</v>
      </c>
      <c r="E1068" s="2">
        <v>5283.35</v>
      </c>
      <c r="F1068" s="3">
        <v>4.1000000000000003E-3</v>
      </c>
      <c r="G1068">
        <f>$G$2*Tabella3[[#This Row],[CHIUSURA]]/$B$2</f>
        <v>124.32289425227349</v>
      </c>
      <c r="H1068" s="6">
        <f>LN(Tabella3[[#This Row],[NUM INDICE]]/G1067)</f>
        <v>4.0524100734988027E-3</v>
      </c>
    </row>
    <row r="1069" spans="1:8" x14ac:dyDescent="0.3">
      <c r="A1069" s="1">
        <v>43529</v>
      </c>
      <c r="B1069" s="2">
        <v>5297.52</v>
      </c>
      <c r="C1069" s="2">
        <v>5288.55</v>
      </c>
      <c r="D1069" s="2">
        <v>5297.99</v>
      </c>
      <c r="E1069" s="2">
        <v>5267.57</v>
      </c>
      <c r="F1069" s="3">
        <v>2.0999999999999999E-3</v>
      </c>
      <c r="G1069">
        <f>$G$2*Tabella3[[#This Row],[CHIUSURA]]/$B$2</f>
        <v>124.58040255956203</v>
      </c>
      <c r="H1069" s="6">
        <f>LN(Tabella3[[#This Row],[NUM INDICE]]/G1068)</f>
        <v>2.0691441412041241E-3</v>
      </c>
    </row>
    <row r="1070" spans="1:8" x14ac:dyDescent="0.3">
      <c r="A1070" s="1">
        <v>43530</v>
      </c>
      <c r="B1070" s="2">
        <v>5288.81</v>
      </c>
      <c r="C1070" s="2">
        <v>5288.4</v>
      </c>
      <c r="D1070" s="2">
        <v>5314.97</v>
      </c>
      <c r="E1070" s="2">
        <v>5281.95</v>
      </c>
      <c r="F1070" s="3">
        <v>-1.6000000000000001E-3</v>
      </c>
      <c r="G1070">
        <f>$G$2*Tabella3[[#This Row],[CHIUSURA]]/$B$2</f>
        <v>124.37557175075078</v>
      </c>
      <c r="H1070" s="6">
        <f>LN(Tabella3[[#This Row],[NUM INDICE]]/G1069)</f>
        <v>-1.6455186954046597E-3</v>
      </c>
    </row>
    <row r="1071" spans="1:8" x14ac:dyDescent="0.3">
      <c r="A1071" s="1">
        <v>43531</v>
      </c>
      <c r="B1071" s="2">
        <v>5267.92</v>
      </c>
      <c r="C1071" s="2">
        <v>5282.14</v>
      </c>
      <c r="D1071" s="2">
        <v>5306.09</v>
      </c>
      <c r="E1071" s="2">
        <v>5249.32</v>
      </c>
      <c r="F1071" s="3">
        <v>-3.8999999999999998E-3</v>
      </c>
      <c r="G1071">
        <f>$G$2*Tabella3[[#This Row],[CHIUSURA]]/$B$2</f>
        <v>123.88430704396924</v>
      </c>
      <c r="H1071" s="6">
        <f>LN(Tabella3[[#This Row],[NUM INDICE]]/G1070)</f>
        <v>-3.9576700866520527E-3</v>
      </c>
    </row>
    <row r="1072" spans="1:8" x14ac:dyDescent="0.3">
      <c r="A1072" s="1">
        <v>43532</v>
      </c>
      <c r="B1072" s="2">
        <v>5231.22</v>
      </c>
      <c r="C1072" s="2">
        <v>5233.97</v>
      </c>
      <c r="D1072" s="2">
        <v>5252.35</v>
      </c>
      <c r="E1072" s="2">
        <v>5221.03</v>
      </c>
      <c r="F1072" s="3">
        <v>-7.0000000000000001E-3</v>
      </c>
      <c r="G1072">
        <f>$G$2*Tabella3[[#This Row],[CHIUSURA]]/$B$2</f>
        <v>123.02124267159577</v>
      </c>
      <c r="H1072" s="6">
        <f>LN(Tabella3[[#This Row],[NUM INDICE]]/G1071)</f>
        <v>-6.9910772646928085E-3</v>
      </c>
    </row>
    <row r="1073" spans="1:8" x14ac:dyDescent="0.3">
      <c r="A1073" s="1">
        <v>43535</v>
      </c>
      <c r="B1073" s="2">
        <v>5265.96</v>
      </c>
      <c r="C1073" s="2">
        <v>5253.49</v>
      </c>
      <c r="D1073" s="2">
        <v>5268.59</v>
      </c>
      <c r="E1073" s="2">
        <v>5230.16</v>
      </c>
      <c r="F1073" s="3">
        <v>6.6E-3</v>
      </c>
      <c r="G1073">
        <f>$G$2*Tabella3[[#This Row],[CHIUSURA]]/$B$2</f>
        <v>123.83821423280162</v>
      </c>
      <c r="H1073" s="6">
        <f>LN(Tabella3[[#This Row],[NUM INDICE]]/G1072)</f>
        <v>6.6189446748743498E-3</v>
      </c>
    </row>
    <row r="1074" spans="1:8" x14ac:dyDescent="0.3">
      <c r="A1074" s="1">
        <v>43536</v>
      </c>
      <c r="B1074" s="2">
        <v>5270.25</v>
      </c>
      <c r="C1074" s="2">
        <v>5290.94</v>
      </c>
      <c r="D1074" s="2">
        <v>5294.83</v>
      </c>
      <c r="E1074" s="2">
        <v>5245.76</v>
      </c>
      <c r="F1074" s="3">
        <v>8.0000000000000004E-4</v>
      </c>
      <c r="G1074">
        <f>$G$2*Tabella3[[#This Row],[CHIUSURA]]/$B$2</f>
        <v>123.93910104908178</v>
      </c>
      <c r="H1074" s="6">
        <f>LN(Tabella3[[#This Row],[NUM INDICE]]/G1073)</f>
        <v>8.143346112260948E-4</v>
      </c>
    </row>
    <row r="1075" spans="1:8" x14ac:dyDescent="0.3">
      <c r="A1075" s="1">
        <v>43537</v>
      </c>
      <c r="B1075" s="2">
        <v>5306.38</v>
      </c>
      <c r="C1075" s="2">
        <v>5263.01</v>
      </c>
      <c r="D1075" s="2">
        <v>5309.77</v>
      </c>
      <c r="E1075" s="2">
        <v>5261.89</v>
      </c>
      <c r="F1075" s="3">
        <v>6.8999999999999999E-3</v>
      </c>
      <c r="G1075">
        <f>$G$2*Tabella3[[#This Row],[CHIUSURA]]/$B$2</f>
        <v>124.78876087943202</v>
      </c>
      <c r="H1075" s="6">
        <f>LN(Tabella3[[#This Row],[NUM INDICE]]/G1074)</f>
        <v>6.8320704302068181E-3</v>
      </c>
    </row>
    <row r="1076" spans="1:8" x14ac:dyDescent="0.3">
      <c r="A1076" s="1">
        <v>43538</v>
      </c>
      <c r="B1076" s="2">
        <v>5349.78</v>
      </c>
      <c r="C1076" s="2">
        <v>5308.75</v>
      </c>
      <c r="D1076" s="2">
        <v>5358.41</v>
      </c>
      <c r="E1076" s="2">
        <v>5308.75</v>
      </c>
      <c r="F1076" s="3">
        <v>8.2000000000000007E-3</v>
      </c>
      <c r="G1076">
        <f>$G$2*Tabella3[[#This Row],[CHIUSURA]]/$B$2</f>
        <v>125.80938741242954</v>
      </c>
      <c r="H1076" s="6">
        <f>LN(Tabella3[[#This Row],[NUM INDICE]]/G1075)</f>
        <v>8.1455683785896463E-3</v>
      </c>
    </row>
    <row r="1077" spans="1:8" x14ac:dyDescent="0.3">
      <c r="A1077" s="1">
        <v>43539</v>
      </c>
      <c r="B1077" s="2">
        <v>5405.32</v>
      </c>
      <c r="C1077" s="2">
        <v>5352.88</v>
      </c>
      <c r="D1077" s="2">
        <v>5421.51</v>
      </c>
      <c r="E1077" s="2">
        <v>5351.88</v>
      </c>
      <c r="F1077" s="3">
        <v>1.04E-2</v>
      </c>
      <c r="G1077">
        <f>$G$2*Tabella3[[#This Row],[CHIUSURA]]/$B$2</f>
        <v>127.11550717378165</v>
      </c>
      <c r="H1077" s="6">
        <f>LN(Tabella3[[#This Row],[NUM INDICE]]/G1076)</f>
        <v>1.0328215211914619E-2</v>
      </c>
    </row>
    <row r="1078" spans="1:8" x14ac:dyDescent="0.3">
      <c r="A1078" s="1">
        <v>43542</v>
      </c>
      <c r="B1078" s="2">
        <v>5412.83</v>
      </c>
      <c r="C1078" s="2">
        <v>5403.54</v>
      </c>
      <c r="D1078" s="2">
        <v>5416.49</v>
      </c>
      <c r="E1078" s="2">
        <v>5401.47</v>
      </c>
      <c r="F1078" s="3">
        <v>1.4E-3</v>
      </c>
      <c r="G1078">
        <f>$G$2*Tabella3[[#This Row],[CHIUSURA]]/$B$2</f>
        <v>127.29211789412294</v>
      </c>
      <c r="H1078" s="6">
        <f>LN(Tabella3[[#This Row],[NUM INDICE]]/G1077)</f>
        <v>1.3884076679292891E-3</v>
      </c>
    </row>
    <row r="1079" spans="1:8" x14ac:dyDescent="0.3">
      <c r="A1079" s="1">
        <v>43543</v>
      </c>
      <c r="B1079" s="2">
        <v>5425.9</v>
      </c>
      <c r="C1079" s="2">
        <v>5406.23</v>
      </c>
      <c r="D1079" s="2">
        <v>5443.1</v>
      </c>
      <c r="E1079" s="2">
        <v>5403.58</v>
      </c>
      <c r="F1079" s="3">
        <v>2.3999999999999998E-3</v>
      </c>
      <c r="G1079">
        <f>$G$2*Tabella3[[#This Row],[CHIUSURA]]/$B$2</f>
        <v>127.59948169104177</v>
      </c>
      <c r="H1079" s="6">
        <f>LN(Tabella3[[#This Row],[NUM INDICE]]/G1078)</f>
        <v>2.4117228374609485E-3</v>
      </c>
    </row>
    <row r="1080" spans="1:8" x14ac:dyDescent="0.3">
      <c r="A1080" s="1">
        <v>43544</v>
      </c>
      <c r="B1080" s="2">
        <v>5382.66</v>
      </c>
      <c r="C1080" s="2">
        <v>5417.21</v>
      </c>
      <c r="D1080" s="2">
        <v>5429.44</v>
      </c>
      <c r="E1080" s="2">
        <v>5382.66</v>
      </c>
      <c r="F1080" s="3">
        <v>-8.0000000000000002E-3</v>
      </c>
      <c r="G1080">
        <f>$G$2*Tabella3[[#This Row],[CHIUSURA]]/$B$2</f>
        <v>126.58261783650691</v>
      </c>
      <c r="H1080" s="6">
        <f>LN(Tabella3[[#This Row],[NUM INDICE]]/G1079)</f>
        <v>-8.0011085060361573E-3</v>
      </c>
    </row>
    <row r="1081" spans="1:8" x14ac:dyDescent="0.3">
      <c r="A1081" s="1">
        <v>43545</v>
      </c>
      <c r="B1081" s="2">
        <v>5378.85</v>
      </c>
      <c r="C1081" s="2">
        <v>5378.41</v>
      </c>
      <c r="D1081" s="2">
        <v>5393.33</v>
      </c>
      <c r="E1081" s="2">
        <v>5349</v>
      </c>
      <c r="F1081" s="3">
        <v>-6.9999999999999999E-4</v>
      </c>
      <c r="G1081">
        <f>$G$2*Tabella3[[#This Row],[CHIUSURA]]/$B$2</f>
        <v>126.49301905561474</v>
      </c>
      <c r="H1081" s="6">
        <f>LN(Tabella3[[#This Row],[NUM INDICE]]/G1080)</f>
        <v>-7.0807910027253531E-4</v>
      </c>
    </row>
    <row r="1082" spans="1:8" x14ac:dyDescent="0.3">
      <c r="A1082" s="1">
        <v>43546</v>
      </c>
      <c r="B1082" s="2">
        <v>5269.92</v>
      </c>
      <c r="C1082" s="2">
        <v>5394.46</v>
      </c>
      <c r="D1082" s="2">
        <v>5398.47</v>
      </c>
      <c r="E1082" s="2">
        <v>5264.13</v>
      </c>
      <c r="F1082" s="3">
        <v>-2.0299999999999999E-2</v>
      </c>
      <c r="G1082">
        <f>$G$2*Tabella3[[#This Row],[CHIUSURA]]/$B$2</f>
        <v>123.93134052475254</v>
      </c>
      <c r="H1082" s="6">
        <f>LN(Tabella3[[#This Row],[NUM INDICE]]/G1081)</f>
        <v>-2.0459414505677356E-2</v>
      </c>
    </row>
    <row r="1083" spans="1:8" x14ac:dyDescent="0.3">
      <c r="A1083" s="1">
        <v>43549</v>
      </c>
      <c r="B1083" s="2">
        <v>5260.64</v>
      </c>
      <c r="C1083" s="2">
        <v>5211.76</v>
      </c>
      <c r="D1083" s="2">
        <v>5276.74</v>
      </c>
      <c r="E1083" s="2">
        <v>5211.76</v>
      </c>
      <c r="F1083" s="3">
        <v>-1.8E-3</v>
      </c>
      <c r="G1083">
        <f>$G$2*Tabella3[[#This Row],[CHIUSURA]]/$B$2</f>
        <v>123.71310517391805</v>
      </c>
      <c r="H1083" s="6">
        <f>LN(Tabella3[[#This Row],[NUM INDICE]]/G1082)</f>
        <v>-1.7624898205336405E-3</v>
      </c>
    </row>
    <row r="1084" spans="1:8" x14ac:dyDescent="0.3">
      <c r="A1084" s="1">
        <v>43550</v>
      </c>
      <c r="B1084" s="2">
        <v>5307.38</v>
      </c>
      <c r="C1084" s="2">
        <v>5271.14</v>
      </c>
      <c r="D1084" s="2">
        <v>5315.29</v>
      </c>
      <c r="E1084" s="2">
        <v>5257.79</v>
      </c>
      <c r="F1084" s="3">
        <v>8.8999999999999999E-3</v>
      </c>
      <c r="G1084">
        <f>$G$2*Tabella3[[#This Row],[CHIUSURA]]/$B$2</f>
        <v>124.81227761982367</v>
      </c>
      <c r="H1084" s="6">
        <f>LN(Tabella3[[#This Row],[NUM INDICE]]/G1083)</f>
        <v>8.8456124729765079E-3</v>
      </c>
    </row>
    <row r="1085" spans="1:8" x14ac:dyDescent="0.3">
      <c r="A1085" s="1">
        <v>43551</v>
      </c>
      <c r="B1085" s="2">
        <v>5301.24</v>
      </c>
      <c r="C1085" s="2">
        <v>5312.7</v>
      </c>
      <c r="D1085" s="2">
        <v>5340.05</v>
      </c>
      <c r="E1085" s="2">
        <v>5279.65</v>
      </c>
      <c r="F1085" s="3">
        <v>-1.1999999999999999E-3</v>
      </c>
      <c r="G1085">
        <f>$G$2*Tabella3[[#This Row],[CHIUSURA]]/$B$2</f>
        <v>124.66788483381896</v>
      </c>
      <c r="H1085" s="6">
        <f>LN(Tabella3[[#This Row],[NUM INDICE]]/G1084)</f>
        <v>-1.1575493675128929E-3</v>
      </c>
    </row>
    <row r="1086" spans="1:8" x14ac:dyDescent="0.3">
      <c r="A1086" s="1">
        <v>43552</v>
      </c>
      <c r="B1086" s="2">
        <v>5296.54</v>
      </c>
      <c r="C1086" s="2">
        <v>5299.03</v>
      </c>
      <c r="D1086" s="2">
        <v>5327.73</v>
      </c>
      <c r="E1086" s="2">
        <v>5291.64</v>
      </c>
      <c r="F1086" s="3">
        <v>-8.9999999999999998E-4</v>
      </c>
      <c r="G1086">
        <f>$G$2*Tabella3[[#This Row],[CHIUSURA]]/$B$2</f>
        <v>124.5573561539782</v>
      </c>
      <c r="H1086" s="6">
        <f>LN(Tabella3[[#This Row],[NUM INDICE]]/G1085)</f>
        <v>-8.8697827434363339E-4</v>
      </c>
    </row>
    <row r="1087" spans="1:8" x14ac:dyDescent="0.3">
      <c r="A1087" s="1">
        <v>43553</v>
      </c>
      <c r="B1087" s="2">
        <v>5350.53</v>
      </c>
      <c r="C1087" s="2">
        <v>5334.56</v>
      </c>
      <c r="D1087" s="2">
        <v>5356.07</v>
      </c>
      <c r="E1087" s="2">
        <v>5315.11</v>
      </c>
      <c r="F1087" s="3">
        <v>1.0200000000000001E-2</v>
      </c>
      <c r="G1087">
        <f>$G$2*Tabella3[[#This Row],[CHIUSURA]]/$B$2</f>
        <v>125.82702496772328</v>
      </c>
      <c r="H1087" s="6">
        <f>LN(Tabella3[[#This Row],[NUM INDICE]]/G1086)</f>
        <v>1.0141844238840032E-2</v>
      </c>
    </row>
    <row r="1088" spans="1:8" x14ac:dyDescent="0.3">
      <c r="A1088" s="1">
        <v>43556</v>
      </c>
      <c r="B1088" s="2">
        <v>5405.53</v>
      </c>
      <c r="C1088" s="2">
        <v>5394.5</v>
      </c>
      <c r="D1088" s="2">
        <v>5414.53</v>
      </c>
      <c r="E1088" s="2">
        <v>5376.18</v>
      </c>
      <c r="F1088" s="3">
        <v>1.03E-2</v>
      </c>
      <c r="G1088">
        <f>$G$2*Tabella3[[#This Row],[CHIUSURA]]/$B$2</f>
        <v>127.1204456892639</v>
      </c>
      <c r="H1088" s="6">
        <f>LN(Tabella3[[#This Row],[NUM INDICE]]/G1087)</f>
        <v>1.0226882216343942E-2</v>
      </c>
    </row>
    <row r="1089" spans="1:8" x14ac:dyDescent="0.3">
      <c r="A1089" s="1">
        <v>43557</v>
      </c>
      <c r="B1089" s="2">
        <v>5423.47</v>
      </c>
      <c r="C1089" s="2">
        <v>5409.68</v>
      </c>
      <c r="D1089" s="2">
        <v>5433.51</v>
      </c>
      <c r="E1089" s="2">
        <v>5403.44</v>
      </c>
      <c r="F1089" s="3">
        <v>3.3E-3</v>
      </c>
      <c r="G1089">
        <f>$G$2*Tabella3[[#This Row],[CHIUSURA]]/$B$2</f>
        <v>127.54233601189007</v>
      </c>
      <c r="H1089" s="6">
        <f>LN(Tabella3[[#This Row],[NUM INDICE]]/G1088)</f>
        <v>3.3133283613119837E-3</v>
      </c>
    </row>
    <row r="1090" spans="1:8" x14ac:dyDescent="0.3">
      <c r="A1090" s="1">
        <v>43558</v>
      </c>
      <c r="B1090" s="2">
        <v>5468.91</v>
      </c>
      <c r="C1090" s="2">
        <v>5458.02</v>
      </c>
      <c r="D1090" s="2">
        <v>5473.92</v>
      </c>
      <c r="E1090" s="2">
        <v>5451.44</v>
      </c>
      <c r="F1090" s="3">
        <v>8.3999999999999995E-3</v>
      </c>
      <c r="G1090">
        <f>$G$2*Tabella3[[#This Row],[CHIUSURA]]/$B$2</f>
        <v>128.61093669528654</v>
      </c>
      <c r="H1090" s="6">
        <f>LN(Tabella3[[#This Row],[NUM INDICE]]/G1089)</f>
        <v>8.3434958391856977E-3</v>
      </c>
    </row>
    <row r="1091" spans="1:8" x14ac:dyDescent="0.3">
      <c r="A1091" s="1">
        <v>43559</v>
      </c>
      <c r="B1091" s="2">
        <v>5463.8</v>
      </c>
      <c r="C1091" s="2">
        <v>5460.83</v>
      </c>
      <c r="D1091" s="2">
        <v>5474.41</v>
      </c>
      <c r="E1091" s="2">
        <v>5448.4</v>
      </c>
      <c r="F1091" s="3">
        <v>-8.9999999999999998E-4</v>
      </c>
      <c r="G1091">
        <f>$G$2*Tabella3[[#This Row],[CHIUSURA]]/$B$2</f>
        <v>128.49076615188523</v>
      </c>
      <c r="H1091" s="6">
        <f>LN(Tabella3[[#This Row],[NUM INDICE]]/G1090)</f>
        <v>-9.3480946117154354E-4</v>
      </c>
    </row>
    <row r="1092" spans="1:8" x14ac:dyDescent="0.3">
      <c r="A1092" s="1">
        <v>43560</v>
      </c>
      <c r="B1092" s="2">
        <v>5476.2</v>
      </c>
      <c r="C1092" s="2">
        <v>5469.34</v>
      </c>
      <c r="D1092" s="2">
        <v>5486</v>
      </c>
      <c r="E1092" s="2">
        <v>5464.85</v>
      </c>
      <c r="F1092" s="3">
        <v>2.3E-3</v>
      </c>
      <c r="G1092">
        <f>$G$2*Tabella3[[#This Row],[CHIUSURA]]/$B$2</f>
        <v>128.78237373274166</v>
      </c>
      <c r="H1092" s="6">
        <f>LN(Tabella3[[#This Row],[NUM INDICE]]/G1091)</f>
        <v>2.2669113912582536E-3</v>
      </c>
    </row>
    <row r="1093" spans="1:8" x14ac:dyDescent="0.3">
      <c r="A1093" s="1">
        <v>43563</v>
      </c>
      <c r="B1093" s="2">
        <v>5471.78</v>
      </c>
      <c r="C1093" s="2">
        <v>5471.74</v>
      </c>
      <c r="D1093" s="2">
        <v>5486.63</v>
      </c>
      <c r="E1093" s="2">
        <v>5462.38</v>
      </c>
      <c r="F1093" s="3">
        <v>-8.0000000000000004E-4</v>
      </c>
      <c r="G1093">
        <f>$G$2*Tabella3[[#This Row],[CHIUSURA]]/$B$2</f>
        <v>128.67842974021056</v>
      </c>
      <c r="H1093" s="6">
        <f>LN(Tabella3[[#This Row],[NUM INDICE]]/G1092)</f>
        <v>-8.0745493509264458E-4</v>
      </c>
    </row>
    <row r="1094" spans="1:8" x14ac:dyDescent="0.3">
      <c r="A1094" s="1">
        <v>43564</v>
      </c>
      <c r="B1094" s="2">
        <v>5436.42</v>
      </c>
      <c r="C1094" s="2">
        <v>5453</v>
      </c>
      <c r="D1094" s="2">
        <v>5491.85</v>
      </c>
      <c r="E1094" s="2">
        <v>5436.42</v>
      </c>
      <c r="F1094" s="3">
        <v>-6.4999999999999997E-3</v>
      </c>
      <c r="G1094">
        <f>$G$2*Tabella3[[#This Row],[CHIUSURA]]/$B$2</f>
        <v>127.8468777999619</v>
      </c>
      <c r="H1094" s="6">
        <f>LN(Tabella3[[#This Row],[NUM INDICE]]/G1093)</f>
        <v>-6.483218836211042E-3</v>
      </c>
    </row>
    <row r="1095" spans="1:8" x14ac:dyDescent="0.3">
      <c r="A1095" s="1">
        <v>43565</v>
      </c>
      <c r="B1095" s="2">
        <v>5449.88</v>
      </c>
      <c r="C1095" s="2">
        <v>5442.68</v>
      </c>
      <c r="D1095" s="2">
        <v>5461.34</v>
      </c>
      <c r="E1095" s="2">
        <v>5440.32</v>
      </c>
      <c r="F1095" s="3">
        <v>2.5000000000000001E-3</v>
      </c>
      <c r="G1095">
        <f>$G$2*Tabella3[[#This Row],[CHIUSURA]]/$B$2</f>
        <v>128.1634131256335</v>
      </c>
      <c r="H1095" s="6">
        <f>LN(Tabella3[[#This Row],[NUM INDICE]]/G1094)</f>
        <v>2.4728340866756013E-3</v>
      </c>
    </row>
    <row r="1096" spans="1:8" x14ac:dyDescent="0.3">
      <c r="A1096" s="1">
        <v>43566</v>
      </c>
      <c r="B1096" s="2">
        <v>5485.72</v>
      </c>
      <c r="C1096" s="2">
        <v>5474.33</v>
      </c>
      <c r="D1096" s="2">
        <v>5498.89</v>
      </c>
      <c r="E1096" s="2">
        <v>5446.2</v>
      </c>
      <c r="F1096" s="3">
        <v>6.6E-3</v>
      </c>
      <c r="G1096">
        <f>$G$2*Tabella3[[#This Row],[CHIUSURA]]/$B$2</f>
        <v>129.00625310127015</v>
      </c>
      <c r="H1096" s="6">
        <f>LN(Tabella3[[#This Row],[NUM INDICE]]/G1095)</f>
        <v>6.5547621203704831E-3</v>
      </c>
    </row>
    <row r="1097" spans="1:8" x14ac:dyDescent="0.3">
      <c r="A1097" s="1">
        <v>43567</v>
      </c>
      <c r="B1097" s="2">
        <v>5502.7</v>
      </c>
      <c r="C1097" s="2">
        <v>5478.95</v>
      </c>
      <c r="D1097" s="2">
        <v>5510.99</v>
      </c>
      <c r="E1097" s="2">
        <v>5474.36</v>
      </c>
      <c r="F1097" s="3">
        <v>3.0999999999999999E-3</v>
      </c>
      <c r="G1097">
        <f>$G$2*Tabella3[[#This Row],[CHIUSURA]]/$B$2</f>
        <v>129.40556735312032</v>
      </c>
      <c r="H1097" s="6">
        <f>LN(Tabella3[[#This Row],[NUM INDICE]]/G1096)</f>
        <v>3.0905286683950983E-3</v>
      </c>
    </row>
    <row r="1098" spans="1:8" x14ac:dyDescent="0.3">
      <c r="A1098" s="1">
        <v>43570</v>
      </c>
      <c r="B1098" s="2">
        <v>5508.73</v>
      </c>
      <c r="C1098" s="2">
        <v>5501.51</v>
      </c>
      <c r="D1098" s="2">
        <v>5518.37</v>
      </c>
      <c r="E1098" s="2">
        <v>5497.53</v>
      </c>
      <c r="F1098" s="3">
        <v>1.1000000000000001E-3</v>
      </c>
      <c r="G1098">
        <f>$G$2*Tabella3[[#This Row],[CHIUSURA]]/$B$2</f>
        <v>129.54737329768196</v>
      </c>
      <c r="H1098" s="6">
        <f>LN(Tabella3[[#This Row],[NUM INDICE]]/G1097)</f>
        <v>1.0952257068807731E-3</v>
      </c>
    </row>
    <row r="1099" spans="1:8" x14ac:dyDescent="0.3">
      <c r="A1099" s="1">
        <v>43571</v>
      </c>
      <c r="B1099" s="2">
        <v>5528.67</v>
      </c>
      <c r="C1099" s="2">
        <v>5510.72</v>
      </c>
      <c r="D1099" s="2">
        <v>5532.31</v>
      </c>
      <c r="E1099" s="2">
        <v>5503.35</v>
      </c>
      <c r="F1099" s="3">
        <v>3.5999999999999999E-3</v>
      </c>
      <c r="G1099">
        <f>$G$2*Tabella3[[#This Row],[CHIUSURA]]/$B$2</f>
        <v>130.01629710109142</v>
      </c>
      <c r="H1099" s="6">
        <f>LN(Tabella3[[#This Row],[NUM INDICE]]/G1098)</f>
        <v>3.6131736990767391E-3</v>
      </c>
    </row>
    <row r="1100" spans="1:8" x14ac:dyDescent="0.3">
      <c r="A1100" s="1">
        <v>43572</v>
      </c>
      <c r="B1100" s="2">
        <v>5563.09</v>
      </c>
      <c r="C1100" s="2">
        <v>5528.01</v>
      </c>
      <c r="D1100" s="2">
        <v>5569.28</v>
      </c>
      <c r="E1100" s="2">
        <v>5522.61</v>
      </c>
      <c r="F1100" s="3">
        <v>6.1999999999999998E-3</v>
      </c>
      <c r="G1100">
        <f>$G$2*Tabella3[[#This Row],[CHIUSURA]]/$B$2</f>
        <v>130.82574330537193</v>
      </c>
      <c r="H1100" s="6">
        <f>LN(Tabella3[[#This Row],[NUM INDICE]]/G1099)</f>
        <v>6.20642900449387E-3</v>
      </c>
    </row>
    <row r="1101" spans="1:8" x14ac:dyDescent="0.3">
      <c r="A1101" s="1">
        <v>43573</v>
      </c>
      <c r="B1101" s="2">
        <v>5580.38</v>
      </c>
      <c r="C1101" s="2">
        <v>5548.66</v>
      </c>
      <c r="D1101" s="2">
        <v>5601.38</v>
      </c>
      <c r="E1101" s="2">
        <v>5527.94</v>
      </c>
      <c r="F1101" s="3">
        <v>3.0999999999999999E-3</v>
      </c>
      <c r="G1101">
        <f>$G$2*Tabella3[[#This Row],[CHIUSURA]]/$B$2</f>
        <v>131.23234774674353</v>
      </c>
      <c r="H1101" s="6">
        <f>LN(Tabella3[[#This Row],[NUM INDICE]]/G1100)</f>
        <v>3.1031651495801011E-3</v>
      </c>
    </row>
    <row r="1102" spans="1:8" x14ac:dyDescent="0.3">
      <c r="A1102" s="1">
        <v>43578</v>
      </c>
      <c r="B1102" s="2">
        <v>5591.69</v>
      </c>
      <c r="C1102" s="2">
        <v>5577.52</v>
      </c>
      <c r="D1102" s="2">
        <v>5596.21</v>
      </c>
      <c r="E1102" s="2">
        <v>5564.94</v>
      </c>
      <c r="F1102" s="3">
        <v>2E-3</v>
      </c>
      <c r="G1102">
        <f>$G$2*Tabella3[[#This Row],[CHIUSURA]]/$B$2</f>
        <v>131.49832208057305</v>
      </c>
      <c r="H1102" s="6">
        <f>LN(Tabella3[[#This Row],[NUM INDICE]]/G1101)</f>
        <v>2.0246926243147841E-3</v>
      </c>
    </row>
    <row r="1103" spans="1:8" x14ac:dyDescent="0.3">
      <c r="A1103" s="1">
        <v>43579</v>
      </c>
      <c r="B1103" s="2">
        <v>5576.06</v>
      </c>
      <c r="C1103" s="2">
        <v>5581.16</v>
      </c>
      <c r="D1103" s="2">
        <v>5597.6</v>
      </c>
      <c r="E1103" s="2">
        <v>5557.21</v>
      </c>
      <c r="F1103" s="3">
        <v>-2.8E-3</v>
      </c>
      <c r="G1103">
        <f>$G$2*Tabella3[[#This Row],[CHIUSURA]]/$B$2</f>
        <v>131.1307554282516</v>
      </c>
      <c r="H1103" s="6">
        <f>LN(Tabella3[[#This Row],[NUM INDICE]]/G1102)</f>
        <v>-2.7991332551815934E-3</v>
      </c>
    </row>
    <row r="1104" spans="1:8" x14ac:dyDescent="0.3">
      <c r="A1104" s="1">
        <v>43580</v>
      </c>
      <c r="B1104" s="2">
        <v>5557.67</v>
      </c>
      <c r="C1104" s="2">
        <v>5569.21</v>
      </c>
      <c r="D1104" s="2">
        <v>5571.86</v>
      </c>
      <c r="E1104" s="2">
        <v>5538.3</v>
      </c>
      <c r="F1104" s="3">
        <v>-3.3E-3</v>
      </c>
      <c r="G1104">
        <f>$G$2*Tabella3[[#This Row],[CHIUSURA]]/$B$2</f>
        <v>130.69828257244919</v>
      </c>
      <c r="H1104" s="6">
        <f>LN(Tabella3[[#This Row],[NUM INDICE]]/G1103)</f>
        <v>-3.3034781199328968E-3</v>
      </c>
    </row>
    <row r="1105" spans="1:8" x14ac:dyDescent="0.3">
      <c r="A1105" s="1">
        <v>43581</v>
      </c>
      <c r="B1105" s="2">
        <v>5569.36</v>
      </c>
      <c r="C1105" s="2">
        <v>5570.07</v>
      </c>
      <c r="D1105" s="2">
        <v>5575.25</v>
      </c>
      <c r="E1105" s="2">
        <v>5546.82</v>
      </c>
      <c r="F1105" s="3">
        <v>2.0999999999999999E-3</v>
      </c>
      <c r="G1105">
        <f>$G$2*Tabella3[[#This Row],[CHIUSURA]]/$B$2</f>
        <v>130.97319326762755</v>
      </c>
      <c r="H1105" s="6">
        <f>LN(Tabella3[[#This Row],[NUM INDICE]]/G1104)</f>
        <v>2.1011903986861724E-3</v>
      </c>
    </row>
    <row r="1106" spans="1:8" x14ac:dyDescent="0.3">
      <c r="A1106" s="1">
        <v>43584</v>
      </c>
      <c r="B1106" s="2">
        <v>5580.98</v>
      </c>
      <c r="C1106" s="2">
        <v>5567.09</v>
      </c>
      <c r="D1106" s="2">
        <v>5593.6</v>
      </c>
      <c r="E1106" s="2">
        <v>5547.12</v>
      </c>
      <c r="F1106" s="3">
        <v>2.0999999999999999E-3</v>
      </c>
      <c r="G1106">
        <f>$G$2*Tabella3[[#This Row],[CHIUSURA]]/$B$2</f>
        <v>131.2464577909785</v>
      </c>
      <c r="H1106" s="6">
        <f>LN(Tabella3[[#This Row],[NUM INDICE]]/G1105)</f>
        <v>2.0842421318995378E-3</v>
      </c>
    </row>
    <row r="1107" spans="1:8" x14ac:dyDescent="0.3">
      <c r="A1107" s="1">
        <v>43585</v>
      </c>
      <c r="B1107" s="2">
        <v>5586.41</v>
      </c>
      <c r="C1107" s="2">
        <v>5570.43</v>
      </c>
      <c r="D1107" s="2">
        <v>5586.41</v>
      </c>
      <c r="E1107" s="2">
        <v>5553.1</v>
      </c>
      <c r="F1107" s="3">
        <v>1E-3</v>
      </c>
      <c r="G1107">
        <f>$G$2*Tabella3[[#This Row],[CHIUSURA]]/$B$2</f>
        <v>131.37415369130517</v>
      </c>
      <c r="H1107" s="6">
        <f>LN(Tabella3[[#This Row],[NUM INDICE]]/G1106)</f>
        <v>9.7247439695987076E-4</v>
      </c>
    </row>
    <row r="1108" spans="1:8" x14ac:dyDescent="0.3">
      <c r="A1108" s="1">
        <v>43587</v>
      </c>
      <c r="B1108" s="2">
        <v>5538.86</v>
      </c>
      <c r="C1108" s="2">
        <v>5568.2</v>
      </c>
      <c r="D1108" s="2">
        <v>5573.16</v>
      </c>
      <c r="E1108" s="2">
        <v>5537.99</v>
      </c>
      <c r="F1108" s="3">
        <v>-8.5000000000000006E-3</v>
      </c>
      <c r="G1108">
        <f>$G$2*Tabella3[[#This Row],[CHIUSURA]]/$B$2</f>
        <v>130.2559326856823</v>
      </c>
      <c r="H1108" s="6">
        <f>LN(Tabella3[[#This Row],[NUM INDICE]]/G1107)</f>
        <v>-8.5481591985789983E-3</v>
      </c>
    </row>
    <row r="1109" spans="1:8" x14ac:dyDescent="0.3">
      <c r="A1109" s="1">
        <v>43588</v>
      </c>
      <c r="B1109" s="2">
        <v>5548.84</v>
      </c>
      <c r="C1109" s="2">
        <v>5537.46</v>
      </c>
      <c r="D1109" s="2">
        <v>5563.12</v>
      </c>
      <c r="E1109" s="2">
        <v>5535.58</v>
      </c>
      <c r="F1109" s="3">
        <v>1.8E-3</v>
      </c>
      <c r="G1109">
        <f>$G$2*Tabella3[[#This Row],[CHIUSURA]]/$B$2</f>
        <v>130.49062975479094</v>
      </c>
      <c r="H1109" s="6">
        <f>LN(Tabella3[[#This Row],[NUM INDICE]]/G1108)</f>
        <v>1.8001934928217182E-3</v>
      </c>
    </row>
    <row r="1110" spans="1:8" x14ac:dyDescent="0.3">
      <c r="A1110" s="1">
        <v>43591</v>
      </c>
      <c r="B1110" s="2">
        <v>5483.52</v>
      </c>
      <c r="C1110" s="2">
        <v>5450.83</v>
      </c>
      <c r="D1110" s="2">
        <v>5489.54</v>
      </c>
      <c r="E1110" s="2">
        <v>5422.59</v>
      </c>
      <c r="F1110" s="3">
        <v>-1.18E-2</v>
      </c>
      <c r="G1110">
        <f>$G$2*Tabella3[[#This Row],[CHIUSURA]]/$B$2</f>
        <v>128.95451627240851</v>
      </c>
      <c r="H1110" s="6">
        <f>LN(Tabella3[[#This Row],[NUM INDICE]]/G1109)</f>
        <v>-1.1841666386879068E-2</v>
      </c>
    </row>
    <row r="1111" spans="1:8" x14ac:dyDescent="0.3">
      <c r="A1111" s="1">
        <v>43592</v>
      </c>
      <c r="B1111" s="2">
        <v>5395.75</v>
      </c>
      <c r="C1111" s="2">
        <v>5478.55</v>
      </c>
      <c r="D1111" s="2">
        <v>5490.33</v>
      </c>
      <c r="E1111" s="2">
        <v>5387.99</v>
      </c>
      <c r="F1111" s="3">
        <v>-1.6E-2</v>
      </c>
      <c r="G1111">
        <f>$G$2*Tabella3[[#This Row],[CHIUSURA]]/$B$2</f>
        <v>126.89045196823359</v>
      </c>
      <c r="H1111" s="6">
        <f>LN(Tabella3[[#This Row],[NUM INDICE]]/G1110)</f>
        <v>-1.6135623860085355E-2</v>
      </c>
    </row>
    <row r="1112" spans="1:8" x14ac:dyDescent="0.3">
      <c r="A1112" s="1">
        <v>43593</v>
      </c>
      <c r="B1112" s="2">
        <v>5417.59</v>
      </c>
      <c r="C1112" s="2">
        <v>5388.72</v>
      </c>
      <c r="D1112" s="2">
        <v>5426.32</v>
      </c>
      <c r="E1112" s="2">
        <v>5378.18</v>
      </c>
      <c r="F1112" s="3">
        <v>4.0000000000000001E-3</v>
      </c>
      <c r="G1112">
        <f>$G$2*Tabella3[[#This Row],[CHIUSURA]]/$B$2</f>
        <v>127.40405757838718</v>
      </c>
      <c r="H1112" s="6">
        <f>LN(Tabella3[[#This Row],[NUM INDICE]]/G1111)</f>
        <v>4.0394604622384757E-3</v>
      </c>
    </row>
    <row r="1113" spans="1:8" x14ac:dyDescent="0.3">
      <c r="A1113" s="1">
        <v>43594</v>
      </c>
      <c r="B1113" s="2">
        <v>5313.16</v>
      </c>
      <c r="C1113" s="2">
        <v>5358.1</v>
      </c>
      <c r="D1113" s="2">
        <v>5363.77</v>
      </c>
      <c r="E1113" s="2">
        <v>5307.06</v>
      </c>
      <c r="F1113" s="3">
        <v>-1.9300000000000001E-2</v>
      </c>
      <c r="G1113">
        <f>$G$2*Tabella3[[#This Row],[CHIUSURA]]/$B$2</f>
        <v>124.9482043792874</v>
      </c>
      <c r="H1113" s="6">
        <f>LN(Tabella3[[#This Row],[NUM INDICE]]/G1112)</f>
        <v>-1.94643052910933E-2</v>
      </c>
    </row>
    <row r="1114" spans="1:8" x14ac:dyDescent="0.3">
      <c r="A1114" s="1">
        <v>43595</v>
      </c>
      <c r="B1114" s="2">
        <v>5327.44</v>
      </c>
      <c r="C1114" s="2">
        <v>5353.5</v>
      </c>
      <c r="D1114" s="2">
        <v>5372.25</v>
      </c>
      <c r="E1114" s="2">
        <v>5312.01</v>
      </c>
      <c r="F1114" s="3">
        <v>2.7000000000000001E-3</v>
      </c>
      <c r="G1114">
        <f>$G$2*Tabella3[[#This Row],[CHIUSURA]]/$B$2</f>
        <v>125.28402343208013</v>
      </c>
      <c r="H1114" s="6">
        <f>LN(Tabella3[[#This Row],[NUM INDICE]]/G1113)</f>
        <v>2.6840607809663925E-3</v>
      </c>
    </row>
    <row r="1115" spans="1:8" x14ac:dyDescent="0.3">
      <c r="A1115" s="1">
        <v>43598</v>
      </c>
      <c r="B1115" s="2">
        <v>5262.57</v>
      </c>
      <c r="C1115" s="2">
        <v>5332.3</v>
      </c>
      <c r="D1115" s="2">
        <v>5334.06</v>
      </c>
      <c r="E1115" s="2">
        <v>5247.66</v>
      </c>
      <c r="F1115" s="3">
        <v>-1.2200000000000001E-2</v>
      </c>
      <c r="G1115">
        <f>$G$2*Tabella3[[#This Row],[CHIUSURA]]/$B$2</f>
        <v>123.75849248287393</v>
      </c>
      <c r="H1115" s="6">
        <f>LN(Tabella3[[#This Row],[NUM INDICE]]/G1114)</f>
        <v>-1.225132202631307E-2</v>
      </c>
    </row>
    <row r="1116" spans="1:8" x14ac:dyDescent="0.3">
      <c r="A1116" s="1">
        <v>43599</v>
      </c>
      <c r="B1116" s="2">
        <v>5341.35</v>
      </c>
      <c r="C1116" s="2">
        <v>5292.08</v>
      </c>
      <c r="D1116" s="2">
        <v>5341.35</v>
      </c>
      <c r="E1116" s="2">
        <v>5288.92</v>
      </c>
      <c r="F1116" s="3">
        <v>1.4999999999999999E-2</v>
      </c>
      <c r="G1116">
        <f>$G$2*Tabella3[[#This Row],[CHIUSURA]]/$B$2</f>
        <v>125.61114129092795</v>
      </c>
      <c r="H1116" s="6">
        <f>LN(Tabella3[[#This Row],[NUM INDICE]]/G1115)</f>
        <v>1.4858929427318554E-2</v>
      </c>
    </row>
    <row r="1117" spans="1:8" x14ac:dyDescent="0.3">
      <c r="A1117" s="1">
        <v>43600</v>
      </c>
      <c r="B1117" s="2">
        <v>5374.26</v>
      </c>
      <c r="C1117" s="2">
        <v>5348.34</v>
      </c>
      <c r="D1117" s="2">
        <v>5374.26</v>
      </c>
      <c r="E1117" s="2">
        <v>5297.3</v>
      </c>
      <c r="F1117" s="3">
        <v>6.1999999999999998E-3</v>
      </c>
      <c r="G1117">
        <f>$G$2*Tabella3[[#This Row],[CHIUSURA]]/$B$2</f>
        <v>126.38507721721707</v>
      </c>
      <c r="H1117" s="6">
        <f>LN(Tabella3[[#This Row],[NUM INDICE]]/G1116)</f>
        <v>6.1424601070690721E-3</v>
      </c>
    </row>
    <row r="1118" spans="1:8" x14ac:dyDescent="0.3">
      <c r="A1118" s="1">
        <v>43601</v>
      </c>
      <c r="B1118" s="2">
        <v>5448.11</v>
      </c>
      <c r="C1118" s="2">
        <v>5365.37</v>
      </c>
      <c r="D1118" s="2">
        <v>5448.11</v>
      </c>
      <c r="E1118" s="2">
        <v>5346.54</v>
      </c>
      <c r="F1118" s="3">
        <v>1.37E-2</v>
      </c>
      <c r="G1118">
        <f>$G$2*Tabella3[[#This Row],[CHIUSURA]]/$B$2</f>
        <v>128.12178849514027</v>
      </c>
      <c r="H1118" s="6">
        <f>LN(Tabella3[[#This Row],[NUM INDICE]]/G1117)</f>
        <v>1.3647869421990177E-2</v>
      </c>
    </row>
    <row r="1119" spans="1:8" x14ac:dyDescent="0.3">
      <c r="A1119" s="1">
        <v>43602</v>
      </c>
      <c r="B1119" s="2">
        <v>5438.23</v>
      </c>
      <c r="C1119" s="2">
        <v>5428.17</v>
      </c>
      <c r="D1119" s="2">
        <v>5450.65</v>
      </c>
      <c r="E1119" s="2">
        <v>5401.66</v>
      </c>
      <c r="F1119" s="3">
        <v>-1.8E-3</v>
      </c>
      <c r="G1119">
        <f>$G$2*Tabella3[[#This Row],[CHIUSURA]]/$B$2</f>
        <v>127.88944310007079</v>
      </c>
      <c r="H1119" s="6">
        <f>LN(Tabella3[[#This Row],[NUM INDICE]]/G1118)</f>
        <v>-1.815119261864133E-3</v>
      </c>
    </row>
    <row r="1120" spans="1:8" x14ac:dyDescent="0.3">
      <c r="A1120" s="1">
        <v>43605</v>
      </c>
      <c r="B1120" s="2">
        <v>5358.59</v>
      </c>
      <c r="C1120" s="2">
        <v>5425.3</v>
      </c>
      <c r="D1120" s="2">
        <v>5438.6</v>
      </c>
      <c r="E1120" s="2">
        <v>5333.31</v>
      </c>
      <c r="F1120" s="3">
        <v>-1.46E-2</v>
      </c>
      <c r="G1120">
        <f>$G$2*Tabella3[[#This Row],[CHIUSURA]]/$B$2</f>
        <v>126.01656989527996</v>
      </c>
      <c r="H1120" s="6">
        <f>LN(Tabella3[[#This Row],[NUM INDICE]]/G1119)</f>
        <v>-1.4752759502309587E-2</v>
      </c>
    </row>
    <row r="1121" spans="1:8" x14ac:dyDescent="0.3">
      <c r="A1121" s="1">
        <v>43606</v>
      </c>
      <c r="B1121" s="2">
        <v>5385.46</v>
      </c>
      <c r="C1121" s="2">
        <v>5373.01</v>
      </c>
      <c r="D1121" s="2">
        <v>5394.91</v>
      </c>
      <c r="E1121" s="2">
        <v>5350.13</v>
      </c>
      <c r="F1121" s="3">
        <v>5.0000000000000001E-3</v>
      </c>
      <c r="G1121">
        <f>$G$2*Tabella3[[#This Row],[CHIUSURA]]/$B$2</f>
        <v>126.64846470960353</v>
      </c>
      <c r="H1121" s="6">
        <f>LN(Tabella3[[#This Row],[NUM INDICE]]/G1120)</f>
        <v>5.0018486549382917E-3</v>
      </c>
    </row>
    <row r="1122" spans="1:8" x14ac:dyDescent="0.3">
      <c r="A1122" s="1">
        <v>43607</v>
      </c>
      <c r="B1122" s="2">
        <v>5378.98</v>
      </c>
      <c r="C1122" s="2">
        <v>5381.69</v>
      </c>
      <c r="D1122" s="2">
        <v>5399.72</v>
      </c>
      <c r="E1122" s="2">
        <v>5345.28</v>
      </c>
      <c r="F1122" s="3">
        <v>-1.1999999999999999E-3</v>
      </c>
      <c r="G1122">
        <f>$G$2*Tabella3[[#This Row],[CHIUSURA]]/$B$2</f>
        <v>126.49607623186566</v>
      </c>
      <c r="H1122" s="6">
        <f>LN(Tabella3[[#This Row],[NUM INDICE]]/G1121)</f>
        <v>-1.2039643089182175E-3</v>
      </c>
    </row>
    <row r="1123" spans="1:8" x14ac:dyDescent="0.3">
      <c r="A1123" s="1">
        <v>43608</v>
      </c>
      <c r="B1123" s="2">
        <v>5281.37</v>
      </c>
      <c r="C1123" s="2">
        <v>5335.12</v>
      </c>
      <c r="D1123" s="2">
        <v>5340.38</v>
      </c>
      <c r="E1123" s="2">
        <v>5272.78</v>
      </c>
      <c r="F1123" s="3">
        <v>-1.8100000000000002E-2</v>
      </c>
      <c r="G1123">
        <f>$G$2*Tabella3[[#This Row],[CHIUSURA]]/$B$2</f>
        <v>124.20060720223691</v>
      </c>
      <c r="H1123" s="6">
        <f>LN(Tabella3[[#This Row],[NUM INDICE]]/G1122)</f>
        <v>-1.8313231362266046E-2</v>
      </c>
    </row>
    <row r="1124" spans="1:8" x14ac:dyDescent="0.3">
      <c r="A1124" s="1">
        <v>43609</v>
      </c>
      <c r="B1124" s="2">
        <v>5316.51</v>
      </c>
      <c r="C1124" s="2">
        <v>5307.8</v>
      </c>
      <c r="D1124" s="2">
        <v>5337.66</v>
      </c>
      <c r="E1124" s="2">
        <v>5302.52</v>
      </c>
      <c r="F1124" s="3">
        <v>6.7000000000000002E-3</v>
      </c>
      <c r="G1124">
        <f>$G$2*Tabella3[[#This Row],[CHIUSURA]]/$B$2</f>
        <v>125.02698545959942</v>
      </c>
      <c r="H1124" s="6">
        <f>LN(Tabella3[[#This Row],[NUM INDICE]]/G1123)</f>
        <v>6.6315392852415922E-3</v>
      </c>
    </row>
    <row r="1125" spans="1:8" x14ac:dyDescent="0.3">
      <c r="A1125" s="1">
        <v>43612</v>
      </c>
      <c r="B1125" s="2">
        <v>5336.19</v>
      </c>
      <c r="C1125" s="2">
        <v>5341.39</v>
      </c>
      <c r="D1125" s="2">
        <v>5364.22</v>
      </c>
      <c r="E1125" s="2">
        <v>5323.17</v>
      </c>
      <c r="F1125" s="3">
        <v>3.7000000000000002E-3</v>
      </c>
      <c r="G1125">
        <f>$G$2*Tabella3[[#This Row],[CHIUSURA]]/$B$2</f>
        <v>125.48979491050704</v>
      </c>
      <c r="H1125" s="6">
        <f>LN(Tabella3[[#This Row],[NUM INDICE]]/G1124)</f>
        <v>3.6948421318619244E-3</v>
      </c>
    </row>
    <row r="1126" spans="1:8" x14ac:dyDescent="0.3">
      <c r="A1126" s="1">
        <v>43613</v>
      </c>
      <c r="B1126" s="2">
        <v>5312.69</v>
      </c>
      <c r="C1126" s="2">
        <v>5343.3</v>
      </c>
      <c r="D1126" s="2">
        <v>5351.09</v>
      </c>
      <c r="E1126" s="2">
        <v>5300.8</v>
      </c>
      <c r="F1126" s="3">
        <v>-4.4000000000000003E-3</v>
      </c>
      <c r="G1126">
        <f>$G$2*Tabella3[[#This Row],[CHIUSURA]]/$B$2</f>
        <v>124.93715151130333</v>
      </c>
      <c r="H1126" s="6">
        <f>LN(Tabella3[[#This Row],[NUM INDICE]]/G1125)</f>
        <v>-4.4136168589274929E-3</v>
      </c>
    </row>
    <row r="1127" spans="1:8" x14ac:dyDescent="0.3">
      <c r="A1127" s="1">
        <v>43614</v>
      </c>
      <c r="B1127" s="2">
        <v>5222.12</v>
      </c>
      <c r="C1127" s="2">
        <v>5249.27</v>
      </c>
      <c r="D1127" s="2">
        <v>5252.52</v>
      </c>
      <c r="E1127" s="2">
        <v>5203.8100000000004</v>
      </c>
      <c r="F1127" s="3">
        <v>-1.7000000000000001E-2</v>
      </c>
      <c r="G1127">
        <f>$G$2*Tabella3[[#This Row],[CHIUSURA]]/$B$2</f>
        <v>122.80724033403177</v>
      </c>
      <c r="H1127" s="6">
        <f>LN(Tabella3[[#This Row],[NUM INDICE]]/G1126)</f>
        <v>-1.7194848602704135E-2</v>
      </c>
    </row>
    <row r="1128" spans="1:8" x14ac:dyDescent="0.3">
      <c r="A1128" s="1">
        <v>43615</v>
      </c>
      <c r="B1128" s="2">
        <v>5248.91</v>
      </c>
      <c r="C1128" s="2">
        <v>5241.95</v>
      </c>
      <c r="D1128" s="2">
        <v>5258.05</v>
      </c>
      <c r="E1128" s="2">
        <v>5229.74</v>
      </c>
      <c r="F1128" s="3">
        <v>5.1000000000000004E-3</v>
      </c>
      <c r="G1128">
        <f>$G$2*Tabella3[[#This Row],[CHIUSURA]]/$B$2</f>
        <v>123.43725380912403</v>
      </c>
      <c r="H1128" s="6">
        <f>LN(Tabella3[[#This Row],[NUM INDICE]]/G1127)</f>
        <v>5.1169862859235726E-3</v>
      </c>
    </row>
    <row r="1129" spans="1:8" x14ac:dyDescent="0.3">
      <c r="A1129" s="1">
        <v>43616</v>
      </c>
      <c r="B1129" s="2">
        <v>5207.63</v>
      </c>
      <c r="C1129" s="2">
        <v>5198.76</v>
      </c>
      <c r="D1129" s="2">
        <v>5208.07</v>
      </c>
      <c r="E1129" s="2">
        <v>5160.91</v>
      </c>
      <c r="F1129" s="3">
        <v>-7.9000000000000008E-3</v>
      </c>
      <c r="G1129">
        <f>$G$2*Tabella3[[#This Row],[CHIUSURA]]/$B$2</f>
        <v>122.46648276575681</v>
      </c>
      <c r="H1129" s="6">
        <f>LN(Tabella3[[#This Row],[NUM INDICE]]/G1128)</f>
        <v>-7.8955781644614621E-3</v>
      </c>
    </row>
    <row r="1130" spans="1:8" x14ac:dyDescent="0.3">
      <c r="A1130" s="1">
        <v>43619</v>
      </c>
      <c r="B1130" s="2">
        <v>5241.46</v>
      </c>
      <c r="C1130" s="2">
        <v>5171.6099999999997</v>
      </c>
      <c r="D1130" s="2">
        <v>5241.46</v>
      </c>
      <c r="E1130" s="2">
        <v>5152.3</v>
      </c>
      <c r="F1130" s="3">
        <v>6.4999999999999997E-3</v>
      </c>
      <c r="G1130">
        <f>$G$2*Tabella3[[#This Row],[CHIUSURA]]/$B$2</f>
        <v>123.26205409320625</v>
      </c>
      <c r="H1130" s="6">
        <f>LN(Tabella3[[#This Row],[NUM INDICE]]/G1129)</f>
        <v>6.4752276425128841E-3</v>
      </c>
    </row>
    <row r="1131" spans="1:8" x14ac:dyDescent="0.3">
      <c r="A1131" s="1">
        <v>43620</v>
      </c>
      <c r="B1131" s="2">
        <v>5268.26</v>
      </c>
      <c r="C1131" s="2">
        <v>5204.22</v>
      </c>
      <c r="D1131" s="2">
        <v>5278.91</v>
      </c>
      <c r="E1131" s="2">
        <v>5191.6099999999997</v>
      </c>
      <c r="F1131" s="3">
        <v>5.1000000000000004E-3</v>
      </c>
      <c r="G1131">
        <f>$G$2*Tabella3[[#This Row],[CHIUSURA]]/$B$2</f>
        <v>123.89230273570242</v>
      </c>
      <c r="H1131" s="6">
        <f>LN(Tabella3[[#This Row],[NUM INDICE]]/G1130)</f>
        <v>5.1000517787638333E-3</v>
      </c>
    </row>
    <row r="1132" spans="1:8" x14ac:dyDescent="0.3">
      <c r="A1132" s="1">
        <v>43621</v>
      </c>
      <c r="B1132" s="2">
        <v>5292</v>
      </c>
      <c r="C1132" s="2">
        <v>5271.26</v>
      </c>
      <c r="D1132" s="2">
        <v>5306.83</v>
      </c>
      <c r="E1132" s="2">
        <v>5265.6</v>
      </c>
      <c r="F1132" s="3">
        <v>4.4999999999999997E-3</v>
      </c>
      <c r="G1132">
        <f>$G$2*Tabella3[[#This Row],[CHIUSURA]]/$B$2</f>
        <v>124.45059015260013</v>
      </c>
      <c r="H1132" s="6">
        <f>LN(Tabella3[[#This Row],[NUM INDICE]]/G1131)</f>
        <v>4.4961089957987052E-3</v>
      </c>
    </row>
    <row r="1133" spans="1:8" x14ac:dyDescent="0.3">
      <c r="A1133" s="1">
        <v>43622</v>
      </c>
      <c r="B1133" s="2">
        <v>5278.43</v>
      </c>
      <c r="C1133" s="2">
        <v>5293.72</v>
      </c>
      <c r="D1133" s="2">
        <v>5332.69</v>
      </c>
      <c r="E1133" s="2">
        <v>5264.62</v>
      </c>
      <c r="F1133" s="3">
        <v>-2.5999999999999999E-3</v>
      </c>
      <c r="G1133">
        <f>$G$2*Tabella3[[#This Row],[CHIUSURA]]/$B$2</f>
        <v>124.13146798548547</v>
      </c>
      <c r="H1133" s="6">
        <f>LN(Tabella3[[#This Row],[NUM INDICE]]/G1132)</f>
        <v>-2.5675412362137556E-3</v>
      </c>
    </row>
    <row r="1134" spans="1:8" x14ac:dyDescent="0.3">
      <c r="A1134" s="1">
        <v>43623</v>
      </c>
      <c r="B1134" s="2">
        <v>5364.05</v>
      </c>
      <c r="C1134" s="2">
        <v>5299.71</v>
      </c>
      <c r="D1134" s="2">
        <v>5389.95</v>
      </c>
      <c r="E1134" s="2">
        <v>5299.71</v>
      </c>
      <c r="F1134" s="3">
        <v>1.6199999999999999E-2</v>
      </c>
      <c r="G1134">
        <f>$G$2*Tabella3[[#This Row],[CHIUSURA]]/$B$2</f>
        <v>126.14497129781836</v>
      </c>
      <c r="H1134" s="6">
        <f>LN(Tabella3[[#This Row],[NUM INDICE]]/G1133)</f>
        <v>1.6090581761431414E-2</v>
      </c>
    </row>
    <row r="1135" spans="1:8" x14ac:dyDescent="0.3">
      <c r="A1135" s="1">
        <v>43626</v>
      </c>
      <c r="B1135" s="2">
        <v>5382.5</v>
      </c>
      <c r="C1135" s="2">
        <v>5382.29</v>
      </c>
      <c r="D1135" s="2">
        <v>5397.35</v>
      </c>
      <c r="E1135" s="2">
        <v>5369.82</v>
      </c>
      <c r="F1135" s="3">
        <v>3.3999999999999998E-3</v>
      </c>
      <c r="G1135">
        <f>$G$2*Tabella3[[#This Row],[CHIUSURA]]/$B$2</f>
        <v>126.57885515804425</v>
      </c>
      <c r="H1135" s="6">
        <f>LN(Tabella3[[#This Row],[NUM INDICE]]/G1134)</f>
        <v>3.4336634784539895E-3</v>
      </c>
    </row>
    <row r="1136" spans="1:8" x14ac:dyDescent="0.3">
      <c r="A1136" s="1">
        <v>43627</v>
      </c>
      <c r="B1136" s="2">
        <v>5408.45</v>
      </c>
      <c r="C1136" s="2">
        <v>5382.88</v>
      </c>
      <c r="D1136" s="2">
        <v>5431.54</v>
      </c>
      <c r="E1136" s="2">
        <v>5381.31</v>
      </c>
      <c r="F1136" s="3">
        <v>4.7999999999999996E-3</v>
      </c>
      <c r="G1136">
        <f>$G$2*Tabella3[[#This Row],[CHIUSURA]]/$B$2</f>
        <v>127.18911457120751</v>
      </c>
      <c r="H1136" s="6">
        <f>LN(Tabella3[[#This Row],[NUM INDICE]]/G1135)</f>
        <v>4.8095950816886774E-3</v>
      </c>
    </row>
    <row r="1137" spans="1:8" x14ac:dyDescent="0.3">
      <c r="A1137" s="1">
        <v>43628</v>
      </c>
      <c r="B1137" s="2">
        <v>5374.92</v>
      </c>
      <c r="C1137" s="2">
        <v>5379.15</v>
      </c>
      <c r="D1137" s="2">
        <v>5394.85</v>
      </c>
      <c r="E1137" s="2">
        <v>5358.81</v>
      </c>
      <c r="F1137" s="3">
        <v>-6.1999999999999998E-3</v>
      </c>
      <c r="G1137">
        <f>$G$2*Tabella3[[#This Row],[CHIUSURA]]/$B$2</f>
        <v>126.40059826587556</v>
      </c>
      <c r="H1137" s="6">
        <f>LN(Tabella3[[#This Row],[NUM INDICE]]/G1136)</f>
        <v>-6.2188551560370684E-3</v>
      </c>
    </row>
    <row r="1138" spans="1:8" x14ac:dyDescent="0.3">
      <c r="A1138" s="1">
        <v>43629</v>
      </c>
      <c r="B1138" s="2">
        <v>5375.63</v>
      </c>
      <c r="C1138" s="2">
        <v>5361.6</v>
      </c>
      <c r="D1138" s="2">
        <v>5392.51</v>
      </c>
      <c r="E1138" s="2">
        <v>5353.11</v>
      </c>
      <c r="F1138" s="3">
        <v>1E-4</v>
      </c>
      <c r="G1138">
        <f>$G$2*Tabella3[[#This Row],[CHIUSURA]]/$B$2</f>
        <v>126.41729515155363</v>
      </c>
      <c r="H1138" s="6">
        <f>LN(Tabella3[[#This Row],[NUM INDICE]]/G1137)</f>
        <v>1.3208626554600883E-4</v>
      </c>
    </row>
    <row r="1139" spans="1:8" x14ac:dyDescent="0.3">
      <c r="A1139" s="1">
        <v>43630</v>
      </c>
      <c r="B1139" s="2">
        <v>5367.62</v>
      </c>
      <c r="C1139" s="2">
        <v>5367.1</v>
      </c>
      <c r="D1139" s="2">
        <v>5369.38</v>
      </c>
      <c r="E1139" s="2">
        <v>5342.15</v>
      </c>
      <c r="F1139" s="3">
        <v>-1.5E-3</v>
      </c>
      <c r="G1139">
        <f>$G$2*Tabella3[[#This Row],[CHIUSURA]]/$B$2</f>
        <v>126.22892606101654</v>
      </c>
      <c r="H1139" s="6">
        <f>LN(Tabella3[[#This Row],[NUM INDICE]]/G1138)</f>
        <v>-1.491169149790456E-3</v>
      </c>
    </row>
    <row r="1140" spans="1:8" x14ac:dyDescent="0.3">
      <c r="A1140" s="1">
        <v>43633</v>
      </c>
      <c r="B1140" s="2">
        <v>5390.95</v>
      </c>
      <c r="C1140" s="2">
        <v>5370.76</v>
      </c>
      <c r="D1140" s="2">
        <v>5408.75</v>
      </c>
      <c r="E1140" s="2">
        <v>5368.07</v>
      </c>
      <c r="F1140" s="3">
        <v>4.3E-3</v>
      </c>
      <c r="G1140">
        <f>$G$2*Tabella3[[#This Row],[CHIUSURA]]/$B$2</f>
        <v>126.77757161435368</v>
      </c>
      <c r="H1140" s="6">
        <f>LN(Tabella3[[#This Row],[NUM INDICE]]/G1139)</f>
        <v>4.3370144116120267E-3</v>
      </c>
    </row>
    <row r="1141" spans="1:8" x14ac:dyDescent="0.3">
      <c r="A1141" s="1">
        <v>43634</v>
      </c>
      <c r="B1141" s="2">
        <v>5509.73</v>
      </c>
      <c r="C1141" s="2">
        <v>5386.38</v>
      </c>
      <c r="D1141" s="2">
        <v>5516.06</v>
      </c>
      <c r="E1141" s="2">
        <v>5376.12</v>
      </c>
      <c r="F1141" s="3">
        <v>2.1999999999999999E-2</v>
      </c>
      <c r="G1141">
        <f>$G$2*Tabella3[[#This Row],[CHIUSURA]]/$B$2</f>
        <v>129.5708900380736</v>
      </c>
      <c r="H1141" s="6">
        <f>LN(Tabella3[[#This Row],[NUM INDICE]]/G1140)</f>
        <v>2.1793998439912934E-2</v>
      </c>
    </row>
    <row r="1142" spans="1:8" x14ac:dyDescent="0.3">
      <c r="A1142" s="1">
        <v>43635</v>
      </c>
      <c r="B1142" s="2">
        <v>5518.45</v>
      </c>
      <c r="C1142" s="2">
        <v>5513.32</v>
      </c>
      <c r="D1142" s="2">
        <v>5521.81</v>
      </c>
      <c r="E1142" s="2">
        <v>5496.54</v>
      </c>
      <c r="F1142" s="3">
        <v>1.6000000000000001E-3</v>
      </c>
      <c r="G1142">
        <f>$G$2*Tabella3[[#This Row],[CHIUSURA]]/$B$2</f>
        <v>129.77595601428877</v>
      </c>
      <c r="H1142" s="6">
        <f>LN(Tabella3[[#This Row],[NUM INDICE]]/G1141)</f>
        <v>1.5814036073540556E-3</v>
      </c>
    </row>
    <row r="1143" spans="1:8" x14ac:dyDescent="0.3">
      <c r="A1143" s="1">
        <v>43636</v>
      </c>
      <c r="B1143" s="2">
        <v>5535.57</v>
      </c>
      <c r="C1143" s="2">
        <v>5551.03</v>
      </c>
      <c r="D1143" s="2">
        <v>5564.13</v>
      </c>
      <c r="E1143" s="2">
        <v>5535.57</v>
      </c>
      <c r="F1143" s="3">
        <v>3.0999999999999999E-3</v>
      </c>
      <c r="G1143">
        <f>$G$2*Tabella3[[#This Row],[CHIUSURA]]/$B$2</f>
        <v>130.17856260979377</v>
      </c>
      <c r="H1143" s="6">
        <f>LN(Tabella3[[#This Row],[NUM INDICE]]/G1142)</f>
        <v>3.097518131561314E-3</v>
      </c>
    </row>
    <row r="1144" spans="1:8" x14ac:dyDescent="0.3">
      <c r="A1144" s="1">
        <v>43637</v>
      </c>
      <c r="B1144" s="2">
        <v>5528.33</v>
      </c>
      <c r="C1144" s="2">
        <v>5534.43</v>
      </c>
      <c r="D1144" s="2">
        <v>5582.24</v>
      </c>
      <c r="E1144" s="2">
        <v>5518.39</v>
      </c>
      <c r="F1144" s="3">
        <v>-1.2999999999999999E-3</v>
      </c>
      <c r="G1144">
        <f>$G$2*Tabella3[[#This Row],[CHIUSURA]]/$B$2</f>
        <v>130.00830140935824</v>
      </c>
      <c r="H1144" s="6">
        <f>LN(Tabella3[[#This Row],[NUM INDICE]]/G1143)</f>
        <v>-1.3087611119809539E-3</v>
      </c>
    </row>
    <row r="1145" spans="1:8" x14ac:dyDescent="0.3">
      <c r="A1145" s="1">
        <v>43640</v>
      </c>
      <c r="B1145" s="2">
        <v>5521.71</v>
      </c>
      <c r="C1145" s="2">
        <v>5534.35</v>
      </c>
      <c r="D1145" s="2">
        <v>5547.11</v>
      </c>
      <c r="E1145" s="2">
        <v>5514.14</v>
      </c>
      <c r="F1145" s="3">
        <v>-1.1999999999999999E-3</v>
      </c>
      <c r="G1145">
        <f>$G$2*Tabella3[[#This Row],[CHIUSURA]]/$B$2</f>
        <v>129.85262058796553</v>
      </c>
      <c r="H1145" s="6">
        <f>LN(Tabella3[[#This Row],[NUM INDICE]]/G1144)</f>
        <v>-1.1981858512729328E-3</v>
      </c>
    </row>
    <row r="1146" spans="1:8" x14ac:dyDescent="0.3">
      <c r="A1146" s="1">
        <v>43641</v>
      </c>
      <c r="B1146" s="2">
        <v>5514.57</v>
      </c>
      <c r="C1146" s="2">
        <v>5499.82</v>
      </c>
      <c r="D1146" s="2">
        <v>5523.57</v>
      </c>
      <c r="E1146" s="2">
        <v>5499.65</v>
      </c>
      <c r="F1146" s="3">
        <v>-1.2999999999999999E-3</v>
      </c>
      <c r="G1146">
        <f>$G$2*Tabella3[[#This Row],[CHIUSURA]]/$B$2</f>
        <v>129.68471106156917</v>
      </c>
      <c r="H1146" s="6">
        <f>LN(Tabella3[[#This Row],[NUM INDICE]]/G1145)</f>
        <v>-1.2939144342400399E-3</v>
      </c>
    </row>
    <row r="1147" spans="1:8" x14ac:dyDescent="0.3">
      <c r="A1147" s="1">
        <v>43642</v>
      </c>
      <c r="B1147" s="2">
        <v>5500.72</v>
      </c>
      <c r="C1147" s="2">
        <v>5504.67</v>
      </c>
      <c r="D1147" s="2">
        <v>5531.45</v>
      </c>
      <c r="E1147" s="2">
        <v>5497.22</v>
      </c>
      <c r="F1147" s="3">
        <v>-2.5000000000000001E-3</v>
      </c>
      <c r="G1147">
        <f>$G$2*Tabella3[[#This Row],[CHIUSURA]]/$B$2</f>
        <v>129.35900420714486</v>
      </c>
      <c r="H1147" s="6">
        <f>LN(Tabella3[[#This Row],[NUM INDICE]]/G1146)</f>
        <v>-2.5146877292472705E-3</v>
      </c>
    </row>
    <row r="1148" spans="1:8" x14ac:dyDescent="0.3">
      <c r="A1148" s="1">
        <v>43643</v>
      </c>
      <c r="B1148" s="2">
        <v>5493.61</v>
      </c>
      <c r="C1148" s="2">
        <v>5508.38</v>
      </c>
      <c r="D1148" s="2">
        <v>5511.22</v>
      </c>
      <c r="E1148" s="2">
        <v>5465.62</v>
      </c>
      <c r="F1148" s="3">
        <v>-1.2999999999999999E-3</v>
      </c>
      <c r="G1148">
        <f>$G$2*Tabella3[[#This Row],[CHIUSURA]]/$B$2</f>
        <v>129.19180018296024</v>
      </c>
      <c r="H1148" s="6">
        <f>LN(Tabella3[[#This Row],[NUM INDICE]]/G1147)</f>
        <v>-1.293394138828792E-3</v>
      </c>
    </row>
    <row r="1149" spans="1:8" x14ac:dyDescent="0.3">
      <c r="A1149" s="1">
        <v>43644</v>
      </c>
      <c r="B1149" s="2">
        <v>5538.97</v>
      </c>
      <c r="C1149" s="2">
        <v>5491.17</v>
      </c>
      <c r="D1149" s="2">
        <v>5545.06</v>
      </c>
      <c r="E1149" s="2">
        <v>5486.28</v>
      </c>
      <c r="F1149" s="3">
        <v>8.3000000000000001E-3</v>
      </c>
      <c r="G1149">
        <f>$G$2*Tabella3[[#This Row],[CHIUSURA]]/$B$2</f>
        <v>130.25851952712537</v>
      </c>
      <c r="H1149" s="6">
        <f>LN(Tabella3[[#This Row],[NUM INDICE]]/G1148)</f>
        <v>8.2229642735436384E-3</v>
      </c>
    </row>
    <row r="1150" spans="1:8" x14ac:dyDescent="0.3">
      <c r="A1150" s="1">
        <v>43647</v>
      </c>
      <c r="B1150" s="2">
        <v>5567.91</v>
      </c>
      <c r="C1150" s="2">
        <v>5584.13</v>
      </c>
      <c r="D1150" s="2">
        <v>5611.28</v>
      </c>
      <c r="E1150" s="2">
        <v>5567.91</v>
      </c>
      <c r="F1150" s="3">
        <v>5.1999999999999998E-3</v>
      </c>
      <c r="G1150">
        <f>$G$2*Tabella3[[#This Row],[CHIUSURA]]/$B$2</f>
        <v>130.93909399405968</v>
      </c>
      <c r="H1150" s="6">
        <f>LN(Tabella3[[#This Row],[NUM INDICE]]/G1149)</f>
        <v>5.2111962121777315E-3</v>
      </c>
    </row>
    <row r="1151" spans="1:8" x14ac:dyDescent="0.3">
      <c r="A1151" s="1">
        <v>43648</v>
      </c>
      <c r="B1151" s="2">
        <v>5576.82</v>
      </c>
      <c r="C1151" s="2">
        <v>5578.38</v>
      </c>
      <c r="D1151" s="2">
        <v>5582.91</v>
      </c>
      <c r="E1151" s="2">
        <v>5556.76</v>
      </c>
      <c r="F1151" s="3">
        <v>1.6000000000000001E-3</v>
      </c>
      <c r="G1151">
        <f>$G$2*Tabella3[[#This Row],[CHIUSURA]]/$B$2</f>
        <v>131.14862815094926</v>
      </c>
      <c r="H1151" s="6">
        <f>LN(Tabella3[[#This Row],[NUM INDICE]]/G1150)</f>
        <v>1.5989623612839331E-3</v>
      </c>
    </row>
    <row r="1152" spans="1:8" x14ac:dyDescent="0.3">
      <c r="A1152" s="1">
        <v>43649</v>
      </c>
      <c r="B1152" s="2">
        <v>5618.81</v>
      </c>
      <c r="C1152" s="2">
        <v>5579.24</v>
      </c>
      <c r="D1152" s="2">
        <v>5618.81</v>
      </c>
      <c r="E1152" s="2">
        <v>5579.04</v>
      </c>
      <c r="F1152" s="3">
        <v>7.4999999999999997E-3</v>
      </c>
      <c r="G1152">
        <f>$G$2*Tabella3[[#This Row],[CHIUSURA]]/$B$2</f>
        <v>132.13609607999456</v>
      </c>
      <c r="H1152" s="6">
        <f>LN(Tabella3[[#This Row],[NUM INDICE]]/G1151)</f>
        <v>7.5011762428166913E-3</v>
      </c>
    </row>
    <row r="1153" spans="1:8" x14ac:dyDescent="0.3">
      <c r="A1153" s="1">
        <v>43650</v>
      </c>
      <c r="B1153" s="2">
        <v>5620.73</v>
      </c>
      <c r="C1153" s="2">
        <v>5622.8</v>
      </c>
      <c r="D1153" s="2">
        <v>5629.79</v>
      </c>
      <c r="E1153" s="2">
        <v>5613.03</v>
      </c>
      <c r="F1153" s="3">
        <v>2.9999999999999997E-4</v>
      </c>
      <c r="G1153">
        <f>$G$2*Tabella3[[#This Row],[CHIUSURA]]/$B$2</f>
        <v>132.1812482215465</v>
      </c>
      <c r="H1153" s="6">
        <f>LN(Tabella3[[#This Row],[NUM INDICE]]/G1152)</f>
        <v>3.4165099615732393E-4</v>
      </c>
    </row>
    <row r="1154" spans="1:8" x14ac:dyDescent="0.3">
      <c r="A1154" s="1">
        <v>43651</v>
      </c>
      <c r="B1154" s="2">
        <v>5593.72</v>
      </c>
      <c r="C1154" s="2">
        <v>5613.92</v>
      </c>
      <c r="D1154" s="2">
        <v>5616.63</v>
      </c>
      <c r="E1154" s="2">
        <v>5573.35</v>
      </c>
      <c r="F1154" s="3">
        <v>-4.7999999999999996E-3</v>
      </c>
      <c r="G1154">
        <f>$G$2*Tabella3[[#This Row],[CHIUSURA]]/$B$2</f>
        <v>131.54606106356809</v>
      </c>
      <c r="H1154" s="6">
        <f>LN(Tabella3[[#This Row],[NUM INDICE]]/G1153)</f>
        <v>-4.8170088104824132E-3</v>
      </c>
    </row>
    <row r="1155" spans="1:8" x14ac:dyDescent="0.3">
      <c r="A1155" s="1">
        <v>43654</v>
      </c>
      <c r="B1155" s="2">
        <v>5589.19</v>
      </c>
      <c r="C1155" s="2">
        <v>5580.26</v>
      </c>
      <c r="D1155" s="2">
        <v>5598.97</v>
      </c>
      <c r="E1155" s="2">
        <v>5572.77</v>
      </c>
      <c r="F1155" s="3">
        <v>-8.0000000000000004E-4</v>
      </c>
      <c r="G1155">
        <f>$G$2*Tabella3[[#This Row],[CHIUSURA]]/$B$2</f>
        <v>131.43953022959394</v>
      </c>
      <c r="H1155" s="6">
        <f>LN(Tabella3[[#This Row],[NUM INDICE]]/G1154)</f>
        <v>-8.1016484041774987E-4</v>
      </c>
    </row>
    <row r="1156" spans="1:8" x14ac:dyDescent="0.3">
      <c r="A1156" s="1">
        <v>43655</v>
      </c>
      <c r="B1156" s="2">
        <v>5572.1</v>
      </c>
      <c r="C1156" s="2">
        <v>5578.34</v>
      </c>
      <c r="D1156" s="2">
        <v>5582.77</v>
      </c>
      <c r="E1156" s="2">
        <v>5544.62</v>
      </c>
      <c r="F1156" s="3">
        <v>-3.0999999999999999E-3</v>
      </c>
      <c r="G1156">
        <f>$G$2*Tabella3[[#This Row],[CHIUSURA]]/$B$2</f>
        <v>131.03762913630067</v>
      </c>
      <c r="H1156" s="6">
        <f>LN(Tabella3[[#This Row],[NUM INDICE]]/G1155)</f>
        <v>-3.0623724239781276E-3</v>
      </c>
    </row>
    <row r="1157" spans="1:8" x14ac:dyDescent="0.3">
      <c r="A1157" s="1">
        <v>43656</v>
      </c>
      <c r="B1157" s="2">
        <v>5567.59</v>
      </c>
      <c r="C1157" s="2">
        <v>5562.44</v>
      </c>
      <c r="D1157" s="2">
        <v>5606.18</v>
      </c>
      <c r="E1157" s="2">
        <v>5557.66</v>
      </c>
      <c r="F1157" s="3">
        <v>-8.0000000000000004E-4</v>
      </c>
      <c r="G1157">
        <f>$G$2*Tabella3[[#This Row],[CHIUSURA]]/$B$2</f>
        <v>130.93156863713435</v>
      </c>
      <c r="H1157" s="6">
        <f>LN(Tabella3[[#This Row],[NUM INDICE]]/G1156)</f>
        <v>-8.0971737030595501E-4</v>
      </c>
    </row>
    <row r="1158" spans="1:8" x14ac:dyDescent="0.3">
      <c r="A1158" s="1">
        <v>43657</v>
      </c>
      <c r="B1158" s="2">
        <v>5551.95</v>
      </c>
      <c r="C1158" s="2">
        <v>5589.68</v>
      </c>
      <c r="D1158" s="2">
        <v>5592.3</v>
      </c>
      <c r="E1158" s="2">
        <v>5548.95</v>
      </c>
      <c r="F1158" s="3">
        <v>-2.8E-3</v>
      </c>
      <c r="G1158">
        <f>$G$2*Tabella3[[#This Row],[CHIUSURA]]/$B$2</f>
        <v>130.56376681740898</v>
      </c>
      <c r="H1158" s="6">
        <f>LN(Tabella3[[#This Row],[NUM INDICE]]/G1157)</f>
        <v>-2.8130678631908346E-3</v>
      </c>
    </row>
    <row r="1159" spans="1:8" x14ac:dyDescent="0.3">
      <c r="A1159" s="1">
        <v>43658</v>
      </c>
      <c r="B1159" s="2">
        <v>5572.86</v>
      </c>
      <c r="C1159" s="2">
        <v>5559.16</v>
      </c>
      <c r="D1159" s="2">
        <v>5587.84</v>
      </c>
      <c r="E1159" s="2">
        <v>5552.58</v>
      </c>
      <c r="F1159" s="3">
        <v>3.8E-3</v>
      </c>
      <c r="G1159">
        <f>$G$2*Tabella3[[#This Row],[CHIUSURA]]/$B$2</f>
        <v>131.05550185899833</v>
      </c>
      <c r="H1159" s="6">
        <f>LN(Tabella3[[#This Row],[NUM INDICE]]/G1158)</f>
        <v>3.7591697519120605E-3</v>
      </c>
    </row>
    <row r="1160" spans="1:8" x14ac:dyDescent="0.3">
      <c r="A1160" s="1">
        <v>43661</v>
      </c>
      <c r="B1160" s="2">
        <v>5578.21</v>
      </c>
      <c r="C1160" s="2">
        <v>5581.11</v>
      </c>
      <c r="D1160" s="2">
        <v>5606.48</v>
      </c>
      <c r="E1160" s="2">
        <v>5550.86</v>
      </c>
      <c r="F1160" s="3">
        <v>1E-3</v>
      </c>
      <c r="G1160">
        <f>$G$2*Tabella3[[#This Row],[CHIUSURA]]/$B$2</f>
        <v>131.18131642009365</v>
      </c>
      <c r="H1160" s="6">
        <f>LN(Tabella3[[#This Row],[NUM INDICE]]/G1159)</f>
        <v>9.5954924693235106E-4</v>
      </c>
    </row>
    <row r="1161" spans="1:8" x14ac:dyDescent="0.3">
      <c r="A1161" s="1">
        <v>43662</v>
      </c>
      <c r="B1161" s="2">
        <v>5614.38</v>
      </c>
      <c r="C1161" s="2">
        <v>5574.18</v>
      </c>
      <c r="D1161" s="2">
        <v>5626.79</v>
      </c>
      <c r="E1161" s="2">
        <v>5573.36</v>
      </c>
      <c r="F1161" s="3">
        <v>6.4999999999999997E-3</v>
      </c>
      <c r="G1161">
        <f>$G$2*Tabella3[[#This Row],[CHIUSURA]]/$B$2</f>
        <v>132.03191692005956</v>
      </c>
      <c r="H1161" s="6">
        <f>LN(Tabella3[[#This Row],[NUM INDICE]]/G1160)</f>
        <v>6.463227172909528E-3</v>
      </c>
    </row>
    <row r="1162" spans="1:8" x14ac:dyDescent="0.3">
      <c r="A1162" s="1">
        <v>43663</v>
      </c>
      <c r="B1162" s="2">
        <v>5571.71</v>
      </c>
      <c r="C1162" s="2">
        <v>5602.25</v>
      </c>
      <c r="D1162" s="2">
        <v>5621.21</v>
      </c>
      <c r="E1162" s="2">
        <v>5567.85</v>
      </c>
      <c r="F1162" s="3">
        <v>-7.6E-3</v>
      </c>
      <c r="G1162">
        <f>$G$2*Tabella3[[#This Row],[CHIUSURA]]/$B$2</f>
        <v>131.02845760754792</v>
      </c>
      <c r="H1162" s="6">
        <f>LN(Tabella3[[#This Row],[NUM INDICE]]/G1161)</f>
        <v>-7.6291549529000184E-3</v>
      </c>
    </row>
    <row r="1163" spans="1:8" x14ac:dyDescent="0.3">
      <c r="A1163" s="1">
        <v>43664</v>
      </c>
      <c r="B1163" s="2">
        <v>5550.55</v>
      </c>
      <c r="C1163" s="2">
        <v>5538.03</v>
      </c>
      <c r="D1163" s="2">
        <v>5585.81</v>
      </c>
      <c r="E1163" s="2">
        <v>5533.47</v>
      </c>
      <c r="F1163" s="3">
        <v>-3.8E-3</v>
      </c>
      <c r="G1163">
        <f>$G$2*Tabella3[[#This Row],[CHIUSURA]]/$B$2</f>
        <v>130.53084338086066</v>
      </c>
      <c r="H1163" s="6">
        <f>LN(Tabella3[[#This Row],[NUM INDICE]]/G1162)</f>
        <v>-3.8049866716654422E-3</v>
      </c>
    </row>
    <row r="1164" spans="1:8" x14ac:dyDescent="0.3">
      <c r="A1164" s="1">
        <v>43665</v>
      </c>
      <c r="B1164" s="2">
        <v>5552.34</v>
      </c>
      <c r="C1164" s="2">
        <v>5580.99</v>
      </c>
      <c r="D1164" s="2">
        <v>5598</v>
      </c>
      <c r="E1164" s="2">
        <v>5534.25</v>
      </c>
      <c r="F1164" s="3">
        <v>2.9999999999999997E-4</v>
      </c>
      <c r="G1164">
        <f>$G$2*Tabella3[[#This Row],[CHIUSURA]]/$B$2</f>
        <v>130.57293834616172</v>
      </c>
      <c r="H1164" s="6">
        <f>LN(Tabella3[[#This Row],[NUM INDICE]]/G1163)</f>
        <v>3.2243857509329886E-4</v>
      </c>
    </row>
    <row r="1165" spans="1:8" x14ac:dyDescent="0.3">
      <c r="A1165" s="1">
        <v>43668</v>
      </c>
      <c r="B1165" s="2">
        <v>5567.02</v>
      </c>
      <c r="C1165" s="2">
        <v>5550.3</v>
      </c>
      <c r="D1165" s="2">
        <v>5575.74</v>
      </c>
      <c r="E1165" s="2">
        <v>5545.61</v>
      </c>
      <c r="F1165" s="3">
        <v>2.5999999999999999E-3</v>
      </c>
      <c r="G1165">
        <f>$G$2*Tabella3[[#This Row],[CHIUSURA]]/$B$2</f>
        <v>130.91816409511111</v>
      </c>
      <c r="H1165" s="6">
        <f>LN(Tabella3[[#This Row],[NUM INDICE]]/G1164)</f>
        <v>2.640441271618668E-3</v>
      </c>
    </row>
    <row r="1166" spans="1:8" x14ac:dyDescent="0.3">
      <c r="A1166" s="1">
        <v>43669</v>
      </c>
      <c r="B1166" s="2">
        <v>5618.16</v>
      </c>
      <c r="C1166" s="2">
        <v>5590.6</v>
      </c>
      <c r="D1166" s="2">
        <v>5638.66</v>
      </c>
      <c r="E1166" s="2">
        <v>5580.52</v>
      </c>
      <c r="F1166" s="3">
        <v>9.1999999999999998E-3</v>
      </c>
      <c r="G1166">
        <f>$G$2*Tabella3[[#This Row],[CHIUSURA]]/$B$2</f>
        <v>132.12081019873997</v>
      </c>
      <c r="H1166" s="6">
        <f>LN(Tabella3[[#This Row],[NUM INDICE]]/G1165)</f>
        <v>9.1443063684252274E-3</v>
      </c>
    </row>
    <row r="1167" spans="1:8" x14ac:dyDescent="0.3">
      <c r="A1167" s="1">
        <v>43670</v>
      </c>
      <c r="B1167" s="2">
        <v>5605.87</v>
      </c>
      <c r="C1167" s="2">
        <v>5617.86</v>
      </c>
      <c r="D1167" s="2">
        <v>5627.08</v>
      </c>
      <c r="E1167" s="2">
        <v>5583.14</v>
      </c>
      <c r="F1167" s="3">
        <v>-2.2000000000000001E-3</v>
      </c>
      <c r="G1167">
        <f>$G$2*Tabella3[[#This Row],[CHIUSURA]]/$B$2</f>
        <v>131.83178945932661</v>
      </c>
      <c r="H1167" s="6">
        <f>LN(Tabella3[[#This Row],[NUM INDICE]]/G1166)</f>
        <v>-2.189945128756711E-3</v>
      </c>
    </row>
    <row r="1168" spans="1:8" x14ac:dyDescent="0.3">
      <c r="A1168" s="1">
        <v>43671</v>
      </c>
      <c r="B1168" s="2">
        <v>5578.05</v>
      </c>
      <c r="C1168" s="2">
        <v>5646.73</v>
      </c>
      <c r="D1168" s="2">
        <v>5672.77</v>
      </c>
      <c r="E1168" s="2">
        <v>5549.66</v>
      </c>
      <c r="F1168" s="3">
        <v>-5.0000000000000001E-3</v>
      </c>
      <c r="G1168">
        <f>$G$2*Tabella3[[#This Row],[CHIUSURA]]/$B$2</f>
        <v>131.17755374163099</v>
      </c>
      <c r="H1168" s="6">
        <f>LN(Tabella3[[#This Row],[NUM INDICE]]/G1167)</f>
        <v>-4.9750100824053284E-3</v>
      </c>
    </row>
    <row r="1169" spans="1:8" x14ac:dyDescent="0.3">
      <c r="A1169" s="1">
        <v>43672</v>
      </c>
      <c r="B1169" s="2">
        <v>5610.05</v>
      </c>
      <c r="C1169" s="2">
        <v>5572.72</v>
      </c>
      <c r="D1169" s="2">
        <v>5614.25</v>
      </c>
      <c r="E1169" s="2">
        <v>5568.83</v>
      </c>
      <c r="F1169" s="3">
        <v>5.7000000000000002E-3</v>
      </c>
      <c r="G1169">
        <f>$G$2*Tabella3[[#This Row],[CHIUSURA]]/$B$2</f>
        <v>131.9300894341637</v>
      </c>
      <c r="H1169" s="6">
        <f>LN(Tabella3[[#This Row],[NUM INDICE]]/G1168)</f>
        <v>5.7203791994327258E-3</v>
      </c>
    </row>
    <row r="1170" spans="1:8" x14ac:dyDescent="0.3">
      <c r="A1170" s="1">
        <v>43675</v>
      </c>
      <c r="B1170" s="2">
        <v>5601.1</v>
      </c>
      <c r="C1170" s="2">
        <v>5598.65</v>
      </c>
      <c r="D1170" s="2">
        <v>5624.34</v>
      </c>
      <c r="E1170" s="2">
        <v>5590.82</v>
      </c>
      <c r="F1170" s="3">
        <v>-1.6000000000000001E-3</v>
      </c>
      <c r="G1170">
        <f>$G$2*Tabella3[[#This Row],[CHIUSURA]]/$B$2</f>
        <v>131.71961460765846</v>
      </c>
      <c r="H1170" s="6">
        <f>LN(Tabella3[[#This Row],[NUM INDICE]]/G1169)</f>
        <v>-1.5966251278927335E-3</v>
      </c>
    </row>
    <row r="1171" spans="1:8" x14ac:dyDescent="0.3">
      <c r="A1171" s="1">
        <v>43676</v>
      </c>
      <c r="B1171" s="2">
        <v>5511.07</v>
      </c>
      <c r="C1171" s="2">
        <v>5610.73</v>
      </c>
      <c r="D1171" s="2">
        <v>5611</v>
      </c>
      <c r="E1171" s="2">
        <v>5496.77</v>
      </c>
      <c r="F1171" s="3">
        <v>-1.61E-2</v>
      </c>
      <c r="G1171">
        <f>$G$2*Tabella3[[#This Row],[CHIUSURA]]/$B$2</f>
        <v>129.6024024701984</v>
      </c>
      <c r="H1171" s="6">
        <f>LN(Tabella3[[#This Row],[NUM INDICE]]/G1170)</f>
        <v>-1.6204210333546815E-2</v>
      </c>
    </row>
    <row r="1172" spans="1:8" x14ac:dyDescent="0.3">
      <c r="A1172" s="1">
        <v>43677</v>
      </c>
      <c r="B1172" s="2">
        <v>5518.9</v>
      </c>
      <c r="C1172" s="2">
        <v>5511.51</v>
      </c>
      <c r="D1172" s="2">
        <v>5538.59</v>
      </c>
      <c r="E1172" s="2">
        <v>5503.13</v>
      </c>
      <c r="F1172" s="3">
        <v>1.4E-3</v>
      </c>
      <c r="G1172">
        <f>$G$2*Tabella3[[#This Row],[CHIUSURA]]/$B$2</f>
        <v>129.78653854746503</v>
      </c>
      <c r="H1172" s="6">
        <f>LN(Tabella3[[#This Row],[NUM INDICE]]/G1171)</f>
        <v>1.4197683792925094E-3</v>
      </c>
    </row>
    <row r="1173" spans="1:8" x14ac:dyDescent="0.3">
      <c r="A1173" s="1">
        <v>43678</v>
      </c>
      <c r="B1173" s="2">
        <v>5557.41</v>
      </c>
      <c r="C1173" s="2">
        <v>5500.91</v>
      </c>
      <c r="D1173" s="2">
        <v>5563.65</v>
      </c>
      <c r="E1173" s="2">
        <v>5499.88</v>
      </c>
      <c r="F1173" s="3">
        <v>7.0000000000000001E-3</v>
      </c>
      <c r="G1173">
        <f>$G$2*Tabella3[[#This Row],[CHIUSURA]]/$B$2</f>
        <v>130.69216821994738</v>
      </c>
      <c r="H1173" s="6">
        <f>LN(Tabella3[[#This Row],[NUM INDICE]]/G1172)</f>
        <v>6.9536073243892296E-3</v>
      </c>
    </row>
    <row r="1174" spans="1:8" x14ac:dyDescent="0.3">
      <c r="A1174" s="1">
        <v>43679</v>
      </c>
      <c r="B1174" s="2">
        <v>5359</v>
      </c>
      <c r="C1174" s="2">
        <v>5427.55</v>
      </c>
      <c r="D1174" s="2">
        <v>5455.13</v>
      </c>
      <c r="E1174" s="2">
        <v>5350.76</v>
      </c>
      <c r="F1174" s="3">
        <v>-3.5700000000000003E-2</v>
      </c>
      <c r="G1174">
        <f>$G$2*Tabella3[[#This Row],[CHIUSURA]]/$B$2</f>
        <v>126.02621175884053</v>
      </c>
      <c r="H1174" s="6">
        <f>LN(Tabella3[[#This Row],[NUM INDICE]]/G1173)</f>
        <v>-3.6354781880388036E-2</v>
      </c>
    </row>
    <row r="1175" spans="1:8" x14ac:dyDescent="0.3">
      <c r="A1175" s="1">
        <v>43682</v>
      </c>
      <c r="B1175" s="2">
        <v>5241.55</v>
      </c>
      <c r="C1175" s="2">
        <v>5296.08</v>
      </c>
      <c r="D1175" s="2">
        <v>5315.6</v>
      </c>
      <c r="E1175" s="2">
        <v>5230.46</v>
      </c>
      <c r="F1175" s="3">
        <v>-2.1899999999999999E-2</v>
      </c>
      <c r="G1175">
        <f>$G$2*Tabella3[[#This Row],[CHIUSURA]]/$B$2</f>
        <v>123.26417059984149</v>
      </c>
      <c r="H1175" s="6">
        <f>LN(Tabella3[[#This Row],[NUM INDICE]]/G1174)</f>
        <v>-2.2160134393691047E-2</v>
      </c>
    </row>
    <row r="1176" spans="1:8" x14ac:dyDescent="0.3">
      <c r="A1176" s="1">
        <v>43683</v>
      </c>
      <c r="B1176" s="2">
        <v>5234.6499999999996</v>
      </c>
      <c r="C1176" s="2">
        <v>5245.52</v>
      </c>
      <c r="D1176" s="2">
        <v>5297.45</v>
      </c>
      <c r="E1176" s="2">
        <v>5234.6499999999996</v>
      </c>
      <c r="F1176" s="3">
        <v>-1.2999999999999999E-3</v>
      </c>
      <c r="G1176">
        <f>$G$2*Tabella3[[#This Row],[CHIUSURA]]/$B$2</f>
        <v>123.10190509113912</v>
      </c>
      <c r="H1176" s="6">
        <f>LN(Tabella3[[#This Row],[NUM INDICE]]/G1175)</f>
        <v>-1.3172717202311723E-3</v>
      </c>
    </row>
    <row r="1177" spans="1:8" x14ac:dyDescent="0.3">
      <c r="A1177" s="1">
        <v>43684</v>
      </c>
      <c r="B1177" s="2">
        <v>5266.51</v>
      </c>
      <c r="C1177" s="2">
        <v>5252.73</v>
      </c>
      <c r="D1177" s="2">
        <v>5312.31</v>
      </c>
      <c r="E1177" s="2">
        <v>5226.3900000000003</v>
      </c>
      <c r="F1177" s="3">
        <v>6.1000000000000004E-3</v>
      </c>
      <c r="G1177">
        <f>$G$2*Tabella3[[#This Row],[CHIUSURA]]/$B$2</f>
        <v>123.85114844001703</v>
      </c>
      <c r="H1177" s="6">
        <f>LN(Tabella3[[#This Row],[NUM INDICE]]/G1176)</f>
        <v>6.0679196881315393E-3</v>
      </c>
    </row>
    <row r="1178" spans="1:8" x14ac:dyDescent="0.3">
      <c r="A1178" s="1">
        <v>43685</v>
      </c>
      <c r="B1178" s="2">
        <v>5387.96</v>
      </c>
      <c r="C1178" s="2">
        <v>5333.18</v>
      </c>
      <c r="D1178" s="2">
        <v>5387.96</v>
      </c>
      <c r="E1178" s="2">
        <v>5305.86</v>
      </c>
      <c r="F1178" s="3">
        <v>2.3099999999999999E-2</v>
      </c>
      <c r="G1178">
        <f>$G$2*Tabella3[[#This Row],[CHIUSURA]]/$B$2</f>
        <v>126.70725656058265</v>
      </c>
      <c r="H1178" s="6">
        <f>LN(Tabella3[[#This Row],[NUM INDICE]]/G1177)</f>
        <v>2.2798930528663604E-2</v>
      </c>
    </row>
    <row r="1179" spans="1:8" x14ac:dyDescent="0.3">
      <c r="A1179" s="1">
        <v>43686</v>
      </c>
      <c r="B1179" s="2">
        <v>5327.92</v>
      </c>
      <c r="C1179" s="2">
        <v>5368.84</v>
      </c>
      <c r="D1179" s="2">
        <v>5374.9</v>
      </c>
      <c r="E1179" s="2">
        <v>5317.91</v>
      </c>
      <c r="F1179" s="3">
        <v>-1.11E-2</v>
      </c>
      <c r="G1179">
        <f>$G$2*Tabella3[[#This Row],[CHIUSURA]]/$B$2</f>
        <v>125.29531146746812</v>
      </c>
      <c r="H1179" s="6">
        <f>LN(Tabella3[[#This Row],[NUM INDICE]]/G1178)</f>
        <v>-1.1205916505239593E-2</v>
      </c>
    </row>
    <row r="1180" spans="1:8" x14ac:dyDescent="0.3">
      <c r="A1180" s="1">
        <v>43689</v>
      </c>
      <c r="B1180" s="2">
        <v>5310.31</v>
      </c>
      <c r="C1180" s="2">
        <v>5362.39</v>
      </c>
      <c r="D1180" s="2">
        <v>5386.46</v>
      </c>
      <c r="E1180" s="2">
        <v>5293.76</v>
      </c>
      <c r="F1180" s="3">
        <v>-3.3E-3</v>
      </c>
      <c r="G1180">
        <f>$G$2*Tabella3[[#This Row],[CHIUSURA]]/$B$2</f>
        <v>124.8811816691712</v>
      </c>
      <c r="H1180" s="6">
        <f>LN(Tabella3[[#This Row],[NUM INDICE]]/G1179)</f>
        <v>-3.3107041462565622E-3</v>
      </c>
    </row>
    <row r="1181" spans="1:8" x14ac:dyDescent="0.3">
      <c r="A1181" s="1">
        <v>43690</v>
      </c>
      <c r="B1181" s="2">
        <v>5363.07</v>
      </c>
      <c r="C1181" s="2">
        <v>5292.94</v>
      </c>
      <c r="D1181" s="2">
        <v>5402.99</v>
      </c>
      <c r="E1181" s="2">
        <v>5268.47</v>
      </c>
      <c r="F1181" s="3">
        <v>9.9000000000000008E-3</v>
      </c>
      <c r="G1181">
        <f>$G$2*Tabella3[[#This Row],[CHIUSURA]]/$B$2</f>
        <v>126.12192489223453</v>
      </c>
      <c r="H1181" s="6">
        <f>LN(Tabella3[[#This Row],[NUM INDICE]]/G1180)</f>
        <v>9.886358347563233E-3</v>
      </c>
    </row>
    <row r="1182" spans="1:8" x14ac:dyDescent="0.3">
      <c r="A1182" s="1">
        <v>43691</v>
      </c>
      <c r="B1182" s="2">
        <v>5251.3</v>
      </c>
      <c r="C1182" s="2">
        <v>5367.54</v>
      </c>
      <c r="D1182" s="2">
        <v>5367.54</v>
      </c>
      <c r="E1182" s="2">
        <v>5233.8599999999997</v>
      </c>
      <c r="F1182" s="3">
        <v>-2.0799999999999999E-2</v>
      </c>
      <c r="G1182">
        <f>$G$2*Tabella3[[#This Row],[CHIUSURA]]/$B$2</f>
        <v>123.49345881866006</v>
      </c>
      <c r="H1182" s="6">
        <f>LN(Tabella3[[#This Row],[NUM INDICE]]/G1181)</f>
        <v>-2.1060907313038276E-2</v>
      </c>
    </row>
    <row r="1183" spans="1:8" x14ac:dyDescent="0.3">
      <c r="A1183" s="1">
        <v>43692</v>
      </c>
      <c r="B1183" s="2">
        <v>5236.93</v>
      </c>
      <c r="C1183" s="2">
        <v>5274.9</v>
      </c>
      <c r="D1183" s="2">
        <v>5278.07</v>
      </c>
      <c r="E1183" s="2">
        <v>5170.7700000000004</v>
      </c>
      <c r="F1183" s="3">
        <v>-2.7000000000000001E-3</v>
      </c>
      <c r="G1183">
        <f>$G$2*Tabella3[[#This Row],[CHIUSURA]]/$B$2</f>
        <v>123.15552325923208</v>
      </c>
      <c r="H1183" s="6">
        <f>LN(Tabella3[[#This Row],[NUM INDICE]]/G1182)</f>
        <v>-2.7402162217588549E-3</v>
      </c>
    </row>
    <row r="1184" spans="1:8" x14ac:dyDescent="0.3">
      <c r="A1184" s="1">
        <v>43693</v>
      </c>
      <c r="B1184" s="2">
        <v>5300.79</v>
      </c>
      <c r="C1184" s="2">
        <v>5254.62</v>
      </c>
      <c r="D1184" s="2">
        <v>5306.07</v>
      </c>
      <c r="E1184" s="2">
        <v>5249.33</v>
      </c>
      <c r="F1184" s="3">
        <v>1.2200000000000001E-2</v>
      </c>
      <c r="G1184">
        <f>$G$2*Tabella3[[#This Row],[CHIUSURA]]/$B$2</f>
        <v>124.65730230064271</v>
      </c>
      <c r="H1184" s="6">
        <f>LN(Tabella3[[#This Row],[NUM INDICE]]/G1183)</f>
        <v>1.2120417277161736E-2</v>
      </c>
    </row>
    <row r="1185" spans="1:8" x14ac:dyDescent="0.3">
      <c r="A1185" s="1">
        <v>43696</v>
      </c>
      <c r="B1185" s="2">
        <v>5371.56</v>
      </c>
      <c r="C1185" s="2">
        <v>5333.13</v>
      </c>
      <c r="D1185" s="2">
        <v>5378.74</v>
      </c>
      <c r="E1185" s="2">
        <v>5325.72</v>
      </c>
      <c r="F1185" s="3">
        <v>1.34E-2</v>
      </c>
      <c r="G1185">
        <f>$G$2*Tabella3[[#This Row],[CHIUSURA]]/$B$2</f>
        <v>126.32158201815963</v>
      </c>
      <c r="H1185" s="6">
        <f>LN(Tabella3[[#This Row],[NUM INDICE]]/G1184)</f>
        <v>1.3262503072285201E-2</v>
      </c>
    </row>
    <row r="1186" spans="1:8" x14ac:dyDescent="0.3">
      <c r="A1186" s="1">
        <v>43697</v>
      </c>
      <c r="B1186" s="2">
        <v>5344.64</v>
      </c>
      <c r="C1186" s="2">
        <v>5363.59</v>
      </c>
      <c r="D1186" s="2">
        <v>5391.23</v>
      </c>
      <c r="E1186" s="2">
        <v>5328.94</v>
      </c>
      <c r="F1186" s="3">
        <v>-5.0000000000000001E-3</v>
      </c>
      <c r="G1186">
        <f>$G$2*Tabella3[[#This Row],[CHIUSURA]]/$B$2</f>
        <v>125.68851136681647</v>
      </c>
      <c r="H1186" s="6">
        <f>LN(Tabella3[[#This Row],[NUM INDICE]]/G1185)</f>
        <v>-5.0241795836303256E-3</v>
      </c>
    </row>
    <row r="1187" spans="1:8" x14ac:dyDescent="0.3">
      <c r="A1187" s="1">
        <v>43698</v>
      </c>
      <c r="B1187" s="2">
        <v>5435.48</v>
      </c>
      <c r="C1187" s="2">
        <v>5360.03</v>
      </c>
      <c r="D1187" s="2">
        <v>5441.35</v>
      </c>
      <c r="E1187" s="2">
        <v>5360.03</v>
      </c>
      <c r="F1187" s="3">
        <v>1.7000000000000001E-2</v>
      </c>
      <c r="G1187">
        <f>$G$2*Tabella3[[#This Row],[CHIUSURA]]/$B$2</f>
        <v>127.82477206399375</v>
      </c>
      <c r="H1187" s="6">
        <f>LN(Tabella3[[#This Row],[NUM INDICE]]/G1186)</f>
        <v>1.68536435981715E-2</v>
      </c>
    </row>
    <row r="1188" spans="1:8" x14ac:dyDescent="0.3">
      <c r="A1188" s="1">
        <v>43699</v>
      </c>
      <c r="B1188" s="2">
        <v>5388.25</v>
      </c>
      <c r="C1188" s="2">
        <v>5414.81</v>
      </c>
      <c r="D1188" s="2">
        <v>5439.64</v>
      </c>
      <c r="E1188" s="2">
        <v>5378.25</v>
      </c>
      <c r="F1188" s="3">
        <v>-8.6999999999999994E-3</v>
      </c>
      <c r="G1188">
        <f>$G$2*Tabella3[[#This Row],[CHIUSURA]]/$B$2</f>
        <v>126.71407641529623</v>
      </c>
      <c r="H1188" s="6">
        <f>LN(Tabella3[[#This Row],[NUM INDICE]]/G1187)</f>
        <v>-8.7271762630583925E-3</v>
      </c>
    </row>
    <row r="1189" spans="1:8" x14ac:dyDescent="0.3">
      <c r="A1189" s="1">
        <v>43700</v>
      </c>
      <c r="B1189" s="2">
        <v>5326.87</v>
      </c>
      <c r="C1189" s="2">
        <v>5413.41</v>
      </c>
      <c r="D1189" s="2">
        <v>5421.28</v>
      </c>
      <c r="E1189" s="2">
        <v>5326.87</v>
      </c>
      <c r="F1189" s="3">
        <v>-1.14E-2</v>
      </c>
      <c r="G1189">
        <f>$G$2*Tabella3[[#This Row],[CHIUSURA]]/$B$2</f>
        <v>125.27061889005689</v>
      </c>
      <c r="H1189" s="6">
        <f>LN(Tabella3[[#This Row],[NUM INDICE]]/G1188)</f>
        <v>-1.1456833220431747E-2</v>
      </c>
    </row>
    <row r="1190" spans="1:8" x14ac:dyDescent="0.3">
      <c r="A1190" s="1">
        <v>43703</v>
      </c>
      <c r="B1190" s="2">
        <v>5351.02</v>
      </c>
      <c r="C1190" s="2">
        <v>5310.16</v>
      </c>
      <c r="D1190" s="2">
        <v>5377.02</v>
      </c>
      <c r="E1190" s="2">
        <v>5300.99</v>
      </c>
      <c r="F1190" s="3">
        <v>4.4999999999999997E-3</v>
      </c>
      <c r="G1190">
        <f>$G$2*Tabella3[[#This Row],[CHIUSURA]]/$B$2</f>
        <v>125.83854817051518</v>
      </c>
      <c r="H1190" s="6">
        <f>LN(Tabella3[[#This Row],[NUM INDICE]]/G1189)</f>
        <v>4.5233732839650171E-3</v>
      </c>
    </row>
    <row r="1191" spans="1:8" x14ac:dyDescent="0.3">
      <c r="A1191" s="1">
        <v>43704</v>
      </c>
      <c r="B1191" s="2">
        <v>5387.09</v>
      </c>
      <c r="C1191" s="2">
        <v>5349.85</v>
      </c>
      <c r="D1191" s="2">
        <v>5399.18</v>
      </c>
      <c r="E1191" s="2">
        <v>5321.88</v>
      </c>
      <c r="F1191" s="3">
        <v>6.7000000000000002E-3</v>
      </c>
      <c r="G1191">
        <f>$G$2*Tabella3[[#This Row],[CHIUSURA]]/$B$2</f>
        <v>126.68679699644191</v>
      </c>
      <c r="H1191" s="6">
        <f>LN(Tabella3[[#This Row],[NUM INDICE]]/G1190)</f>
        <v>6.7181535044689876E-3</v>
      </c>
    </row>
    <row r="1192" spans="1:8" x14ac:dyDescent="0.3">
      <c r="A1192" s="1">
        <v>43705</v>
      </c>
      <c r="B1192" s="2">
        <v>5368.8</v>
      </c>
      <c r="C1192" s="2">
        <v>5372.08</v>
      </c>
      <c r="D1192" s="2">
        <v>5375.04</v>
      </c>
      <c r="E1192" s="2">
        <v>5322.99</v>
      </c>
      <c r="F1192" s="3">
        <v>-3.3999999999999998E-3</v>
      </c>
      <c r="G1192">
        <f>$G$2*Tabella3[[#This Row],[CHIUSURA]]/$B$2</f>
        <v>126.25667581467869</v>
      </c>
      <c r="H1192" s="6">
        <f>LN(Tabella3[[#This Row],[NUM INDICE]]/G1191)</f>
        <v>-3.4009305838957463E-3</v>
      </c>
    </row>
    <row r="1193" spans="1:8" x14ac:dyDescent="0.3">
      <c r="A1193" s="1">
        <v>43706</v>
      </c>
      <c r="B1193" s="2">
        <v>5449.97</v>
      </c>
      <c r="C1193" s="2">
        <v>5359</v>
      </c>
      <c r="D1193" s="2">
        <v>5452.9</v>
      </c>
      <c r="E1193" s="2">
        <v>5354.55</v>
      </c>
      <c r="F1193" s="3">
        <v>1.5100000000000001E-2</v>
      </c>
      <c r="G1193">
        <f>$G$2*Tabella3[[#This Row],[CHIUSURA]]/$B$2</f>
        <v>128.16552963226874</v>
      </c>
      <c r="H1193" s="6">
        <f>LN(Tabella3[[#This Row],[NUM INDICE]]/G1192)</f>
        <v>1.5005684210954001E-2</v>
      </c>
    </row>
    <row r="1194" spans="1:8" x14ac:dyDescent="0.3">
      <c r="A1194" s="1">
        <v>43707</v>
      </c>
      <c r="B1194" s="2">
        <v>5480.48</v>
      </c>
      <c r="C1194" s="2">
        <v>5451.6</v>
      </c>
      <c r="D1194" s="2">
        <v>5504.01</v>
      </c>
      <c r="E1194" s="2">
        <v>5446.58</v>
      </c>
      <c r="F1194" s="3">
        <v>5.5999999999999999E-3</v>
      </c>
      <c r="G1194">
        <f>$G$2*Tabella3[[#This Row],[CHIUSURA]]/$B$2</f>
        <v>128.8830253816179</v>
      </c>
      <c r="H1194" s="6">
        <f>LN(Tabella3[[#This Row],[NUM INDICE]]/G1193)</f>
        <v>5.5825842920646292E-3</v>
      </c>
    </row>
    <row r="1195" spans="1:8" x14ac:dyDescent="0.3">
      <c r="A1195" s="1">
        <v>43710</v>
      </c>
      <c r="B1195" s="2">
        <v>5493.04</v>
      </c>
      <c r="C1195" s="2">
        <v>5483.43</v>
      </c>
      <c r="D1195" s="2">
        <v>5502.58</v>
      </c>
      <c r="E1195" s="2">
        <v>5479.82</v>
      </c>
      <c r="F1195" s="3">
        <v>2.3E-3</v>
      </c>
      <c r="G1195">
        <f>$G$2*Tabella3[[#This Row],[CHIUSURA]]/$B$2</f>
        <v>129.178395640937</v>
      </c>
      <c r="H1195" s="6">
        <f>LN(Tabella3[[#This Row],[NUM INDICE]]/G1194)</f>
        <v>2.289147964325112E-3</v>
      </c>
    </row>
    <row r="1196" spans="1:8" x14ac:dyDescent="0.3">
      <c r="A1196" s="1">
        <v>43711</v>
      </c>
      <c r="B1196" s="2">
        <v>5466.07</v>
      </c>
      <c r="C1196" s="2">
        <v>5484.36</v>
      </c>
      <c r="D1196" s="2">
        <v>5484.54</v>
      </c>
      <c r="E1196" s="2">
        <v>5441.18</v>
      </c>
      <c r="F1196" s="3">
        <v>-4.8999999999999998E-3</v>
      </c>
      <c r="G1196">
        <f>$G$2*Tabella3[[#This Row],[CHIUSURA]]/$B$2</f>
        <v>128.54414915257425</v>
      </c>
      <c r="H1196" s="6">
        <f>LN(Tabella3[[#This Row],[NUM INDICE]]/G1195)</f>
        <v>-4.921942465552216E-3</v>
      </c>
    </row>
    <row r="1197" spans="1:8" x14ac:dyDescent="0.3">
      <c r="A1197" s="1">
        <v>43712</v>
      </c>
      <c r="B1197" s="2">
        <v>5532.07</v>
      </c>
      <c r="C1197" s="2">
        <v>5518.92</v>
      </c>
      <c r="D1197" s="2">
        <v>5537.1</v>
      </c>
      <c r="E1197" s="2">
        <v>5508.5</v>
      </c>
      <c r="F1197" s="3">
        <v>1.21E-2</v>
      </c>
      <c r="G1197">
        <f>$G$2*Tabella3[[#This Row],[CHIUSURA]]/$B$2</f>
        <v>130.09625401842302</v>
      </c>
      <c r="H1197" s="6">
        <f>LN(Tabella3[[#This Row],[NUM INDICE]]/G1196)</f>
        <v>1.2002173510253143E-2</v>
      </c>
    </row>
    <row r="1198" spans="1:8" x14ac:dyDescent="0.3">
      <c r="A1198" s="1">
        <v>43713</v>
      </c>
      <c r="B1198" s="2">
        <v>5593.37</v>
      </c>
      <c r="C1198" s="2">
        <v>5569.59</v>
      </c>
      <c r="D1198" s="2">
        <v>5605.88</v>
      </c>
      <c r="E1198" s="2">
        <v>5559.82</v>
      </c>
      <c r="F1198" s="3">
        <v>1.11E-2</v>
      </c>
      <c r="G1198">
        <f>$G$2*Tabella3[[#This Row],[CHIUSURA]]/$B$2</f>
        <v>131.53783020443103</v>
      </c>
      <c r="H1198" s="6">
        <f>LN(Tabella3[[#This Row],[NUM INDICE]]/G1197)</f>
        <v>1.1019900398649174E-2</v>
      </c>
    </row>
    <row r="1199" spans="1:8" x14ac:dyDescent="0.3">
      <c r="A1199" s="1">
        <v>43714</v>
      </c>
      <c r="B1199" s="2">
        <v>5603.99</v>
      </c>
      <c r="C1199" s="2">
        <v>5592.07</v>
      </c>
      <c r="D1199" s="2">
        <v>5610.7</v>
      </c>
      <c r="E1199" s="2">
        <v>5581.54</v>
      </c>
      <c r="F1199" s="3">
        <v>1.9E-3</v>
      </c>
      <c r="G1199">
        <f>$G$2*Tabella3[[#This Row],[CHIUSURA]]/$B$2</f>
        <v>131.78757798739034</v>
      </c>
      <c r="H1199" s="6">
        <f>LN(Tabella3[[#This Row],[NUM INDICE]]/G1198)</f>
        <v>1.8968762608960574E-3</v>
      </c>
    </row>
    <row r="1200" spans="1:8" x14ac:dyDescent="0.3">
      <c r="A1200" s="1">
        <v>43717</v>
      </c>
      <c r="B1200" s="2">
        <v>5588.95</v>
      </c>
      <c r="C1200" s="2">
        <v>5606.36</v>
      </c>
      <c r="D1200" s="2">
        <v>5611.59</v>
      </c>
      <c r="E1200" s="2">
        <v>5579.93</v>
      </c>
      <c r="F1200" s="3">
        <v>-2.7000000000000001E-3</v>
      </c>
      <c r="G1200">
        <f>$G$2*Tabella3[[#This Row],[CHIUSURA]]/$B$2</f>
        <v>131.43388621189993</v>
      </c>
      <c r="H1200" s="6">
        <f>LN(Tabella3[[#This Row],[NUM INDICE]]/G1199)</f>
        <v>-2.6874099301504389E-3</v>
      </c>
    </row>
    <row r="1201" spans="1:8" x14ac:dyDescent="0.3">
      <c r="A1201" s="1">
        <v>43718</v>
      </c>
      <c r="B1201" s="2">
        <v>5593.21</v>
      </c>
      <c r="C1201" s="2">
        <v>5586.88</v>
      </c>
      <c r="D1201" s="2">
        <v>5596.94</v>
      </c>
      <c r="E1201" s="2">
        <v>5555.51</v>
      </c>
      <c r="F1201" s="3">
        <v>8.0000000000000004E-4</v>
      </c>
      <c r="G1201">
        <f>$G$2*Tabella3[[#This Row],[CHIUSURA]]/$B$2</f>
        <v>131.53406752596837</v>
      </c>
      <c r="H1201" s="6">
        <f>LN(Tabella3[[#This Row],[NUM INDICE]]/G1200)</f>
        <v>7.6192796491750107E-4</v>
      </c>
    </row>
    <row r="1202" spans="1:8" x14ac:dyDescent="0.3">
      <c r="A1202" s="1">
        <v>43719</v>
      </c>
      <c r="B1202" s="2">
        <v>5618.06</v>
      </c>
      <c r="C1202" s="2">
        <v>5606.43</v>
      </c>
      <c r="D1202" s="2">
        <v>5626.05</v>
      </c>
      <c r="E1202" s="2">
        <v>5606.43</v>
      </c>
      <c r="F1202" s="3">
        <v>4.4000000000000003E-3</v>
      </c>
      <c r="G1202">
        <f>$G$2*Tabella3[[#This Row],[CHIUSURA]]/$B$2</f>
        <v>132.1184585247008</v>
      </c>
      <c r="H1202" s="6">
        <f>LN(Tabella3[[#This Row],[NUM INDICE]]/G1201)</f>
        <v>4.4330465140521389E-3</v>
      </c>
    </row>
    <row r="1203" spans="1:8" x14ac:dyDescent="0.3">
      <c r="A1203" s="1">
        <v>43720</v>
      </c>
      <c r="B1203" s="2">
        <v>5642.86</v>
      </c>
      <c r="C1203" s="2">
        <v>5633.95</v>
      </c>
      <c r="D1203" s="2">
        <v>5667.46</v>
      </c>
      <c r="E1203" s="2">
        <v>5596.37</v>
      </c>
      <c r="F1203" s="3">
        <v>4.4000000000000003E-3</v>
      </c>
      <c r="G1203">
        <f>$G$2*Tabella3[[#This Row],[CHIUSURA]]/$B$2</f>
        <v>132.70167368641367</v>
      </c>
      <c r="H1203" s="6">
        <f>LN(Tabella3[[#This Row],[NUM INDICE]]/G1202)</f>
        <v>4.4046205984469644E-3</v>
      </c>
    </row>
    <row r="1204" spans="1:8" x14ac:dyDescent="0.3">
      <c r="A1204" s="1">
        <v>43721</v>
      </c>
      <c r="B1204" s="2">
        <v>5655.46</v>
      </c>
      <c r="C1204" s="2">
        <v>5649.23</v>
      </c>
      <c r="D1204" s="2">
        <v>5672.07</v>
      </c>
      <c r="E1204" s="2">
        <v>5638.17</v>
      </c>
      <c r="F1204" s="3">
        <v>2.2000000000000001E-3</v>
      </c>
      <c r="G1204">
        <f>$G$2*Tabella3[[#This Row],[CHIUSURA]]/$B$2</f>
        <v>132.99798461534843</v>
      </c>
      <c r="H1204" s="6">
        <f>LN(Tabella3[[#This Row],[NUM INDICE]]/G1203)</f>
        <v>2.2304210225088045E-3</v>
      </c>
    </row>
    <row r="1205" spans="1:8" x14ac:dyDescent="0.3">
      <c r="A1205" s="1">
        <v>43724</v>
      </c>
      <c r="B1205" s="2">
        <v>5602.23</v>
      </c>
      <c r="C1205" s="2">
        <v>5626.61</v>
      </c>
      <c r="D1205" s="2">
        <v>5632.74</v>
      </c>
      <c r="E1205" s="2">
        <v>5602.23</v>
      </c>
      <c r="F1205" s="3">
        <v>-9.4000000000000004E-3</v>
      </c>
      <c r="G1205">
        <f>$G$2*Tabella3[[#This Row],[CHIUSURA]]/$B$2</f>
        <v>131.74618852430103</v>
      </c>
      <c r="H1205" s="6">
        <f>LN(Tabella3[[#This Row],[NUM INDICE]]/G1204)</f>
        <v>-9.4567174427055926E-3</v>
      </c>
    </row>
    <row r="1206" spans="1:8" x14ac:dyDescent="0.3">
      <c r="A1206" s="1">
        <v>43725</v>
      </c>
      <c r="B1206" s="2">
        <v>5615.51</v>
      </c>
      <c r="C1206" s="2">
        <v>5602.96</v>
      </c>
      <c r="D1206" s="2">
        <v>5619.45</v>
      </c>
      <c r="E1206" s="2">
        <v>5587.74</v>
      </c>
      <c r="F1206" s="3">
        <v>2.3999999999999998E-3</v>
      </c>
      <c r="G1206">
        <f>$G$2*Tabella3[[#This Row],[CHIUSURA]]/$B$2</f>
        <v>132.05849083670211</v>
      </c>
      <c r="H1206" s="6">
        <f>LN(Tabella3[[#This Row],[NUM INDICE]]/G1205)</f>
        <v>2.3676794441426607E-3</v>
      </c>
    </row>
    <row r="1207" spans="1:8" x14ac:dyDescent="0.3">
      <c r="A1207" s="1">
        <v>43726</v>
      </c>
      <c r="B1207" s="2">
        <v>5620.65</v>
      </c>
      <c r="C1207" s="2">
        <v>5609.92</v>
      </c>
      <c r="D1207" s="2">
        <v>5634.79</v>
      </c>
      <c r="E1207" s="2">
        <v>5601.65</v>
      </c>
      <c r="F1207" s="3">
        <v>8.9999999999999998E-4</v>
      </c>
      <c r="G1207">
        <f>$G$2*Tabella3[[#This Row],[CHIUSURA]]/$B$2</f>
        <v>132.17936688231518</v>
      </c>
      <c r="H1207" s="6">
        <f>LN(Tabella3[[#This Row],[NUM INDICE]]/G1206)</f>
        <v>9.1490337598187953E-4</v>
      </c>
    </row>
    <row r="1208" spans="1:8" x14ac:dyDescent="0.3">
      <c r="A1208" s="1">
        <v>43727</v>
      </c>
      <c r="B1208" s="2">
        <v>5659.08</v>
      </c>
      <c r="C1208" s="2">
        <v>5617.7</v>
      </c>
      <c r="D1208" s="2">
        <v>5662.86</v>
      </c>
      <c r="E1208" s="2">
        <v>5616.91</v>
      </c>
      <c r="F1208" s="3">
        <v>6.7999999999999996E-3</v>
      </c>
      <c r="G1208">
        <f>$G$2*Tabella3[[#This Row],[CHIUSURA]]/$B$2</f>
        <v>133.08311521556621</v>
      </c>
      <c r="H1208" s="6">
        <f>LN(Tabella3[[#This Row],[NUM INDICE]]/G1207)</f>
        <v>6.8140192530689201E-3</v>
      </c>
    </row>
    <row r="1209" spans="1:8" x14ac:dyDescent="0.3">
      <c r="A1209" s="1">
        <v>43728</v>
      </c>
      <c r="B1209" s="2">
        <v>5690.78</v>
      </c>
      <c r="C1209" s="2">
        <v>5655.37</v>
      </c>
      <c r="D1209" s="2">
        <v>5696.25</v>
      </c>
      <c r="E1209" s="2">
        <v>5647.53</v>
      </c>
      <c r="F1209" s="3">
        <v>5.5999999999999999E-3</v>
      </c>
      <c r="G1209">
        <f>$G$2*Tabella3[[#This Row],[CHIUSURA]]/$B$2</f>
        <v>133.82859588598143</v>
      </c>
      <c r="H1209" s="6">
        <f>LN(Tabella3[[#This Row],[NUM INDICE]]/G1208)</f>
        <v>5.5859865105877312E-3</v>
      </c>
    </row>
    <row r="1210" spans="1:8" x14ac:dyDescent="0.3">
      <c r="A1210" s="1">
        <v>43731</v>
      </c>
      <c r="B1210" s="2">
        <v>5630.76</v>
      </c>
      <c r="C1210" s="2">
        <v>5679.31</v>
      </c>
      <c r="D1210" s="2">
        <v>5683.93</v>
      </c>
      <c r="E1210" s="2">
        <v>5619.29</v>
      </c>
      <c r="F1210" s="3">
        <v>-1.0500000000000001E-2</v>
      </c>
      <c r="G1210">
        <f>$G$2*Tabella3[[#This Row],[CHIUSURA]]/$B$2</f>
        <v>132.41712112767473</v>
      </c>
      <c r="H1210" s="6">
        <f>LN(Tabella3[[#This Row],[NUM INDICE]]/G1209)</f>
        <v>-1.0602897184209698E-2</v>
      </c>
    </row>
    <row r="1211" spans="1:8" x14ac:dyDescent="0.3">
      <c r="A1211" s="1">
        <v>43732</v>
      </c>
      <c r="B1211" s="2">
        <v>5628.33</v>
      </c>
      <c r="C1211" s="2">
        <v>5644.46</v>
      </c>
      <c r="D1211" s="2">
        <v>5648.46</v>
      </c>
      <c r="E1211" s="2">
        <v>5625.24</v>
      </c>
      <c r="F1211" s="3">
        <v>-4.0000000000000002E-4</v>
      </c>
      <c r="G1211">
        <f>$G$2*Tabella3[[#This Row],[CHIUSURA]]/$B$2</f>
        <v>132.35997544852304</v>
      </c>
      <c r="H1211" s="6">
        <f>LN(Tabella3[[#This Row],[NUM INDICE]]/G1210)</f>
        <v>-4.3165123251163366E-4</v>
      </c>
    </row>
    <row r="1212" spans="1:8" x14ac:dyDescent="0.3">
      <c r="A1212" s="1">
        <v>43733</v>
      </c>
      <c r="B1212" s="2">
        <v>5583.8</v>
      </c>
      <c r="C1212" s="2">
        <v>5598.5</v>
      </c>
      <c r="D1212" s="2">
        <v>5600.76</v>
      </c>
      <c r="E1212" s="2">
        <v>5531.62</v>
      </c>
      <c r="F1212" s="3">
        <v>-7.9000000000000008E-3</v>
      </c>
      <c r="G1212">
        <f>$G$2*Tabella3[[#This Row],[CHIUSURA]]/$B$2</f>
        <v>131.31277499888296</v>
      </c>
      <c r="H1212" s="6">
        <f>LN(Tabella3[[#This Row],[NUM INDICE]]/G1211)</f>
        <v>-7.9432247278817137E-3</v>
      </c>
    </row>
    <row r="1213" spans="1:8" x14ac:dyDescent="0.3">
      <c r="A1213" s="1">
        <v>43734</v>
      </c>
      <c r="B1213" s="2">
        <v>5620.57</v>
      </c>
      <c r="C1213" s="2">
        <v>5573.63</v>
      </c>
      <c r="D1213" s="2">
        <v>5632.15</v>
      </c>
      <c r="E1213" s="2">
        <v>5572.41</v>
      </c>
      <c r="F1213" s="3">
        <v>6.6E-3</v>
      </c>
      <c r="G1213">
        <f>$G$2*Tabella3[[#This Row],[CHIUSURA]]/$B$2</f>
        <v>132.17748554308383</v>
      </c>
      <c r="H1213" s="6">
        <f>LN(Tabella3[[#This Row],[NUM INDICE]]/G1212)</f>
        <v>6.5635340504001573E-3</v>
      </c>
    </row>
    <row r="1214" spans="1:8" x14ac:dyDescent="0.3">
      <c r="A1214" s="1">
        <v>43735</v>
      </c>
      <c r="B1214" s="2">
        <v>5640.58</v>
      </c>
      <c r="C1214" s="2">
        <v>5627.44</v>
      </c>
      <c r="D1214" s="2">
        <v>5645.36</v>
      </c>
      <c r="E1214" s="2">
        <v>5621.58</v>
      </c>
      <c r="F1214" s="3">
        <v>3.5999999999999999E-3</v>
      </c>
      <c r="G1214">
        <f>$G$2*Tabella3[[#This Row],[CHIUSURA]]/$B$2</f>
        <v>132.64805551832072</v>
      </c>
      <c r="H1214" s="6">
        <f>LN(Tabella3[[#This Row],[NUM INDICE]]/G1213)</f>
        <v>3.5538148519207958E-3</v>
      </c>
    </row>
    <row r="1215" spans="1:8" x14ac:dyDescent="0.3">
      <c r="A1215" s="1">
        <v>43738</v>
      </c>
      <c r="B1215" s="2">
        <v>5677.79</v>
      </c>
      <c r="C1215" s="2">
        <v>5636.15</v>
      </c>
      <c r="D1215" s="2">
        <v>5678.2</v>
      </c>
      <c r="E1215" s="2">
        <v>5624.94</v>
      </c>
      <c r="F1215" s="3">
        <v>6.6E-3</v>
      </c>
      <c r="G1215">
        <f>$G$2*Tabella3[[#This Row],[CHIUSURA]]/$B$2</f>
        <v>133.52311342829393</v>
      </c>
      <c r="H1215" s="6">
        <f>LN(Tabella3[[#This Row],[NUM INDICE]]/G1214)</f>
        <v>6.5751754109503362E-3</v>
      </c>
    </row>
    <row r="1216" spans="1:8" x14ac:dyDescent="0.3">
      <c r="A1216" s="1">
        <v>43739</v>
      </c>
      <c r="B1216" s="2">
        <v>5597.63</v>
      </c>
      <c r="C1216" s="2">
        <v>5696.2</v>
      </c>
      <c r="D1216" s="2">
        <v>5704.93</v>
      </c>
      <c r="E1216" s="2">
        <v>5594.93</v>
      </c>
      <c r="F1216" s="3">
        <v>-1.41E-2</v>
      </c>
      <c r="G1216">
        <f>$G$2*Tabella3[[#This Row],[CHIUSURA]]/$B$2</f>
        <v>131.63801151849944</v>
      </c>
      <c r="H1216" s="6">
        <f>LN(Tabella3[[#This Row],[NUM INDICE]]/G1215)</f>
        <v>-1.4218778638053061E-2</v>
      </c>
    </row>
    <row r="1217" spans="1:8" x14ac:dyDescent="0.3">
      <c r="A1217" s="1">
        <v>43740</v>
      </c>
      <c r="B1217" s="2">
        <v>5422.77</v>
      </c>
      <c r="C1217" s="2">
        <v>5587.14</v>
      </c>
      <c r="D1217" s="2">
        <v>5589.2</v>
      </c>
      <c r="E1217" s="2">
        <v>5422.77</v>
      </c>
      <c r="F1217" s="3">
        <v>-3.1199999999999999E-2</v>
      </c>
      <c r="G1217">
        <f>$G$2*Tabella3[[#This Row],[CHIUSURA]]/$B$2</f>
        <v>127.52587429361591</v>
      </c>
      <c r="H1217" s="6">
        <f>LN(Tabella3[[#This Row],[NUM INDICE]]/G1216)</f>
        <v>-3.1736538864542252E-2</v>
      </c>
    </row>
    <row r="1218" spans="1:8" x14ac:dyDescent="0.3">
      <c r="A1218" s="1">
        <v>43741</v>
      </c>
      <c r="B1218" s="2">
        <v>5438.77</v>
      </c>
      <c r="C1218" s="2">
        <v>5432.01</v>
      </c>
      <c r="D1218" s="2">
        <v>5472.62</v>
      </c>
      <c r="E1218" s="2">
        <v>5393.49</v>
      </c>
      <c r="F1218" s="3">
        <v>3.0000000000000001E-3</v>
      </c>
      <c r="G1218">
        <f>$G$2*Tabella3[[#This Row],[CHIUSURA]]/$B$2</f>
        <v>127.90214213988227</v>
      </c>
      <c r="H1218" s="6">
        <f>LN(Tabella3[[#This Row],[NUM INDICE]]/G1217)</f>
        <v>2.9461773511452057E-3</v>
      </c>
    </row>
    <row r="1219" spans="1:8" x14ac:dyDescent="0.3">
      <c r="A1219" s="1">
        <v>43742</v>
      </c>
      <c r="B1219" s="2">
        <v>5488.32</v>
      </c>
      <c r="C1219" s="2">
        <v>5456.83</v>
      </c>
      <c r="D1219" s="2">
        <v>5488.32</v>
      </c>
      <c r="E1219" s="2">
        <v>5426</v>
      </c>
      <c r="F1219" s="3">
        <v>9.1000000000000004E-3</v>
      </c>
      <c r="G1219">
        <f>$G$2*Tabella3[[#This Row],[CHIUSURA]]/$B$2</f>
        <v>129.06739662628843</v>
      </c>
      <c r="H1219" s="6">
        <f>LN(Tabella3[[#This Row],[NUM INDICE]]/G1218)</f>
        <v>9.0692654000280905E-3</v>
      </c>
    </row>
    <row r="1220" spans="1:8" x14ac:dyDescent="0.3">
      <c r="A1220" s="1">
        <v>43745</v>
      </c>
      <c r="B1220" s="2">
        <v>5521.61</v>
      </c>
      <c r="C1220" s="2">
        <v>5476.77</v>
      </c>
      <c r="D1220" s="2">
        <v>5524.19</v>
      </c>
      <c r="E1220" s="2">
        <v>5461.59</v>
      </c>
      <c r="F1220" s="3">
        <v>6.1000000000000004E-3</v>
      </c>
      <c r="G1220">
        <f>$G$2*Tabella3[[#This Row],[CHIUSURA]]/$B$2</f>
        <v>129.85026891392639</v>
      </c>
      <c r="H1220" s="6">
        <f>LN(Tabella3[[#This Row],[NUM INDICE]]/G1219)</f>
        <v>6.047286667638198E-3</v>
      </c>
    </row>
    <row r="1221" spans="1:8" x14ac:dyDescent="0.3">
      <c r="A1221" s="1">
        <v>43746</v>
      </c>
      <c r="B1221" s="2">
        <v>5456.62</v>
      </c>
      <c r="C1221" s="2">
        <v>5526.01</v>
      </c>
      <c r="D1221" s="2">
        <v>5531.29</v>
      </c>
      <c r="E1221" s="2">
        <v>5451.72</v>
      </c>
      <c r="F1221" s="3">
        <v>-1.18E-2</v>
      </c>
      <c r="G1221">
        <f>$G$2*Tabella3[[#This Row],[CHIUSURA]]/$B$2</f>
        <v>128.32191595587318</v>
      </c>
      <c r="H1221" s="6">
        <f>LN(Tabella3[[#This Row],[NUM INDICE]]/G1220)</f>
        <v>-1.183993398054245E-2</v>
      </c>
    </row>
    <row r="1222" spans="1:8" x14ac:dyDescent="0.3">
      <c r="A1222" s="1">
        <v>43747</v>
      </c>
      <c r="B1222" s="2">
        <v>5499.14</v>
      </c>
      <c r="C1222" s="2">
        <v>5458.16</v>
      </c>
      <c r="D1222" s="2">
        <v>5515.64</v>
      </c>
      <c r="E1222" s="2">
        <v>5447.01</v>
      </c>
      <c r="F1222" s="3">
        <v>7.7999999999999996E-3</v>
      </c>
      <c r="G1222">
        <f>$G$2*Tabella3[[#This Row],[CHIUSURA]]/$B$2</f>
        <v>129.32184775732605</v>
      </c>
      <c r="H1222" s="6">
        <f>LN(Tabella3[[#This Row],[NUM INDICE]]/G1221)</f>
        <v>7.7621659273189305E-3</v>
      </c>
    </row>
    <row r="1223" spans="1:8" x14ac:dyDescent="0.3">
      <c r="A1223" s="1">
        <v>43748</v>
      </c>
      <c r="B1223" s="2">
        <v>5569.05</v>
      </c>
      <c r="C1223" s="2">
        <v>5520.98</v>
      </c>
      <c r="D1223" s="2">
        <v>5581.07</v>
      </c>
      <c r="E1223" s="2">
        <v>5487.17</v>
      </c>
      <c r="F1223" s="3">
        <v>1.2699999999999999E-2</v>
      </c>
      <c r="G1223">
        <f>$G$2*Tabella3[[#This Row],[CHIUSURA]]/$B$2</f>
        <v>130.96590307810615</v>
      </c>
      <c r="H1223" s="6">
        <f>LN(Tabella3[[#This Row],[NUM INDICE]]/G1222)</f>
        <v>1.2632766463813734E-2</v>
      </c>
    </row>
    <row r="1224" spans="1:8" x14ac:dyDescent="0.3">
      <c r="A1224" s="1">
        <v>43749</v>
      </c>
      <c r="B1224" s="2">
        <v>5665.48</v>
      </c>
      <c r="C1224" s="2">
        <v>5576.95</v>
      </c>
      <c r="D1224" s="2">
        <v>5667.4</v>
      </c>
      <c r="E1224" s="2">
        <v>5574.26</v>
      </c>
      <c r="F1224" s="3">
        <v>1.7299999999999999E-2</v>
      </c>
      <c r="G1224">
        <f>$G$2*Tabella3[[#This Row],[CHIUSURA]]/$B$2</f>
        <v>133.23362235407274</v>
      </c>
      <c r="H1224" s="6">
        <f>LN(Tabella3[[#This Row],[NUM INDICE]]/G1223)</f>
        <v>1.7167138853887813E-2</v>
      </c>
    </row>
    <row r="1225" spans="1:8" x14ac:dyDescent="0.3">
      <c r="A1225" s="1">
        <v>43752</v>
      </c>
      <c r="B1225" s="2">
        <v>5643.08</v>
      </c>
      <c r="C1225" s="2">
        <v>5646.33</v>
      </c>
      <c r="D1225" s="2">
        <v>5649.67</v>
      </c>
      <c r="E1225" s="2">
        <v>5600.11</v>
      </c>
      <c r="F1225" s="3">
        <v>-4.0000000000000001E-3</v>
      </c>
      <c r="G1225">
        <f>$G$2*Tabella3[[#This Row],[CHIUSURA]]/$B$2</f>
        <v>132.70684736929985</v>
      </c>
      <c r="H1225" s="6">
        <f>LN(Tabella3[[#This Row],[NUM INDICE]]/G1224)</f>
        <v>-3.9616059509006898E-3</v>
      </c>
    </row>
    <row r="1226" spans="1:8" x14ac:dyDescent="0.3">
      <c r="A1226" s="1">
        <v>43753</v>
      </c>
      <c r="B1226" s="2">
        <v>5702.05</v>
      </c>
      <c r="C1226" s="2">
        <v>5676.74</v>
      </c>
      <c r="D1226" s="2">
        <v>5724.31</v>
      </c>
      <c r="E1226" s="2">
        <v>5659.69</v>
      </c>
      <c r="F1226" s="3">
        <v>1.04E-2</v>
      </c>
      <c r="G1226">
        <f>$G$2*Tabella3[[#This Row],[CHIUSURA]]/$B$2</f>
        <v>134.09362955019532</v>
      </c>
      <c r="H1226" s="6">
        <f>LN(Tabella3[[#This Row],[NUM INDICE]]/G1225)</f>
        <v>1.0395743562273579E-2</v>
      </c>
    </row>
    <row r="1227" spans="1:8" x14ac:dyDescent="0.3">
      <c r="A1227" s="1">
        <v>43754</v>
      </c>
      <c r="B1227" s="2">
        <v>5696.9</v>
      </c>
      <c r="C1227" s="2">
        <v>5703.39</v>
      </c>
      <c r="D1227" s="2">
        <v>5708.91</v>
      </c>
      <c r="E1227" s="2">
        <v>5677.96</v>
      </c>
      <c r="F1227" s="3">
        <v>-8.9999999999999998E-4</v>
      </c>
      <c r="G1227">
        <f>$G$2*Tabella3[[#This Row],[CHIUSURA]]/$B$2</f>
        <v>133.97251833717831</v>
      </c>
      <c r="H1227" s="6">
        <f>LN(Tabella3[[#This Row],[NUM INDICE]]/G1226)</f>
        <v>-9.0359205898894366E-4</v>
      </c>
    </row>
    <row r="1228" spans="1:8" x14ac:dyDescent="0.3">
      <c r="A1228" s="1">
        <v>43755</v>
      </c>
      <c r="B1228" s="2">
        <v>5673.07</v>
      </c>
      <c r="C1228" s="2">
        <v>5679.92</v>
      </c>
      <c r="D1228" s="2">
        <v>5737.15</v>
      </c>
      <c r="E1228" s="2">
        <v>5673.07</v>
      </c>
      <c r="F1228" s="3">
        <v>-4.1999999999999997E-3</v>
      </c>
      <c r="G1228">
        <f>$G$2*Tabella3[[#This Row],[CHIUSURA]]/$B$2</f>
        <v>133.41211441364536</v>
      </c>
      <c r="H1228" s="6">
        <f>LN(Tabella3[[#This Row],[NUM INDICE]]/G1227)</f>
        <v>-4.1917498274143573E-3</v>
      </c>
    </row>
    <row r="1229" spans="1:8" x14ac:dyDescent="0.3">
      <c r="A1229" s="1">
        <v>43756</v>
      </c>
      <c r="B1229" s="2">
        <v>5636.25</v>
      </c>
      <c r="C1229" s="2">
        <v>5653.08</v>
      </c>
      <c r="D1229" s="2">
        <v>5667.59</v>
      </c>
      <c r="E1229" s="2">
        <v>5621.87</v>
      </c>
      <c r="F1229" s="3">
        <v>-6.4999999999999997E-3</v>
      </c>
      <c r="G1229">
        <f>$G$2*Tabella3[[#This Row],[CHIUSURA]]/$B$2</f>
        <v>132.54622803242489</v>
      </c>
      <c r="H1229" s="6">
        <f>LN(Tabella3[[#This Row],[NUM INDICE]]/G1228)</f>
        <v>-6.5114666655078863E-3</v>
      </c>
    </row>
    <row r="1230" spans="1:8" x14ac:dyDescent="0.3">
      <c r="A1230" s="1">
        <v>43759</v>
      </c>
      <c r="B1230" s="2">
        <v>5648.35</v>
      </c>
      <c r="C1230" s="2">
        <v>5633.04</v>
      </c>
      <c r="D1230" s="2">
        <v>5664.58</v>
      </c>
      <c r="E1230" s="2">
        <v>5625.1</v>
      </c>
      <c r="F1230" s="3">
        <v>2.0999999999999999E-3</v>
      </c>
      <c r="G1230">
        <f>$G$2*Tabella3[[#This Row],[CHIUSURA]]/$B$2</f>
        <v>132.83078059116383</v>
      </c>
      <c r="H1230" s="6">
        <f>LN(Tabella3[[#This Row],[NUM INDICE]]/G1229)</f>
        <v>2.1445163563217785E-3</v>
      </c>
    </row>
    <row r="1231" spans="1:8" x14ac:dyDescent="0.3">
      <c r="A1231" s="1">
        <v>43760</v>
      </c>
      <c r="B1231" s="2">
        <v>5657.69</v>
      </c>
      <c r="C1231" s="2">
        <v>5644.98</v>
      </c>
      <c r="D1231" s="2">
        <v>5658.65</v>
      </c>
      <c r="E1231" s="2">
        <v>5612.86</v>
      </c>
      <c r="F1231" s="3">
        <v>1.6999999999999999E-3</v>
      </c>
      <c r="G1231">
        <f>$G$2*Tabella3[[#This Row],[CHIUSURA]]/$B$2</f>
        <v>133.05042694642182</v>
      </c>
      <c r="H1231" s="6">
        <f>LN(Tabella3[[#This Row],[NUM INDICE]]/G1230)</f>
        <v>1.6522145905559602E-3</v>
      </c>
    </row>
    <row r="1232" spans="1:8" x14ac:dyDescent="0.3">
      <c r="A1232" s="1">
        <v>43761</v>
      </c>
      <c r="B1232" s="2">
        <v>5653.44</v>
      </c>
      <c r="C1232" s="2">
        <v>5617.3</v>
      </c>
      <c r="D1232" s="2">
        <v>5657.65</v>
      </c>
      <c r="E1232" s="2">
        <v>5616.02</v>
      </c>
      <c r="F1232" s="3">
        <v>-8.0000000000000004E-4</v>
      </c>
      <c r="G1232">
        <f>$G$2*Tabella3[[#This Row],[CHIUSURA]]/$B$2</f>
        <v>132.95048079975732</v>
      </c>
      <c r="H1232" s="6">
        <f>LN(Tabella3[[#This Row],[NUM INDICE]]/G1231)</f>
        <v>-7.5147225785610592E-4</v>
      </c>
    </row>
    <row r="1233" spans="1:8" x14ac:dyDescent="0.3">
      <c r="A1233" s="1">
        <v>43762</v>
      </c>
      <c r="B1233" s="2">
        <v>5684.33</v>
      </c>
      <c r="C1233" s="2">
        <v>5678.26</v>
      </c>
      <c r="D1233" s="2">
        <v>5691.5</v>
      </c>
      <c r="E1233" s="2">
        <v>5659.95</v>
      </c>
      <c r="F1233" s="3">
        <v>5.4999999999999997E-3</v>
      </c>
      <c r="G1233">
        <f>$G$2*Tabella3[[#This Row],[CHIUSURA]]/$B$2</f>
        <v>133.67691291045531</v>
      </c>
      <c r="H1233" s="6">
        <f>LN(Tabella3[[#This Row],[NUM INDICE]]/G1232)</f>
        <v>5.4490568132332965E-3</v>
      </c>
    </row>
    <row r="1234" spans="1:8" x14ac:dyDescent="0.3">
      <c r="A1234" s="1">
        <v>43763</v>
      </c>
      <c r="B1234" s="2">
        <v>5722.15</v>
      </c>
      <c r="C1234" s="2">
        <v>5694.9</v>
      </c>
      <c r="D1234" s="2">
        <v>5722.64</v>
      </c>
      <c r="E1234" s="2">
        <v>5671.82</v>
      </c>
      <c r="F1234" s="3">
        <v>6.7000000000000002E-3</v>
      </c>
      <c r="G1234">
        <f>$G$2*Tabella3[[#This Row],[CHIUSURA]]/$B$2</f>
        <v>134.56631603206742</v>
      </c>
      <c r="H1234" s="6">
        <f>LN(Tabella3[[#This Row],[NUM INDICE]]/G1233)</f>
        <v>6.6313426391857748E-3</v>
      </c>
    </row>
    <row r="1235" spans="1:8" x14ac:dyDescent="0.3">
      <c r="A1235" s="1">
        <v>43766</v>
      </c>
      <c r="B1235" s="2">
        <v>5730.57</v>
      </c>
      <c r="C1235" s="2">
        <v>5720.73</v>
      </c>
      <c r="D1235" s="2">
        <v>5747.1</v>
      </c>
      <c r="E1235" s="2">
        <v>5711.1</v>
      </c>
      <c r="F1235" s="3">
        <v>1.5E-3</v>
      </c>
      <c r="G1235">
        <f>$G$2*Tabella3[[#This Row],[CHIUSURA]]/$B$2</f>
        <v>134.76432698616512</v>
      </c>
      <c r="H1235" s="6">
        <f>LN(Tabella3[[#This Row],[NUM INDICE]]/G1234)</f>
        <v>1.4703933243883354E-3</v>
      </c>
    </row>
    <row r="1236" spans="1:8" x14ac:dyDescent="0.3">
      <c r="A1236" s="1">
        <v>43767</v>
      </c>
      <c r="B1236" s="2">
        <v>5740.14</v>
      </c>
      <c r="C1236" s="2">
        <v>5728.1</v>
      </c>
      <c r="D1236" s="2">
        <v>5742.08</v>
      </c>
      <c r="E1236" s="2">
        <v>5715.26</v>
      </c>
      <c r="F1236" s="3">
        <v>1.6999999999999999E-3</v>
      </c>
      <c r="G1236">
        <f>$G$2*Tabella3[[#This Row],[CHIUSURA]]/$B$2</f>
        <v>134.98938219171316</v>
      </c>
      <c r="H1236" s="6">
        <f>LN(Tabella3[[#This Row],[NUM INDICE]]/G1235)</f>
        <v>1.6685980589542944E-3</v>
      </c>
    </row>
    <row r="1237" spans="1:8" x14ac:dyDescent="0.3">
      <c r="A1237" s="1">
        <v>43768</v>
      </c>
      <c r="B1237" s="2">
        <v>5765.87</v>
      </c>
      <c r="C1237" s="2">
        <v>5749.69</v>
      </c>
      <c r="D1237" s="2">
        <v>5765.87</v>
      </c>
      <c r="E1237" s="2">
        <v>5720.27</v>
      </c>
      <c r="F1237" s="3">
        <v>4.4999999999999997E-3</v>
      </c>
      <c r="G1237">
        <f>$G$2*Tabella3[[#This Row],[CHIUSURA]]/$B$2</f>
        <v>135.59446792199026</v>
      </c>
      <c r="H1237" s="6">
        <f>LN(Tabella3[[#This Row],[NUM INDICE]]/G1236)</f>
        <v>4.4724527250357199E-3</v>
      </c>
    </row>
    <row r="1238" spans="1:8" x14ac:dyDescent="0.3">
      <c r="A1238" s="1">
        <v>43769</v>
      </c>
      <c r="B1238" s="2">
        <v>5729.86</v>
      </c>
      <c r="C1238" s="2">
        <v>5770.26</v>
      </c>
      <c r="D1238" s="2">
        <v>5778.24</v>
      </c>
      <c r="E1238" s="2">
        <v>5718.63</v>
      </c>
      <c r="F1238" s="3">
        <v>-6.1999999999999998E-3</v>
      </c>
      <c r="G1238">
        <f>$G$2*Tabella3[[#This Row],[CHIUSURA]]/$B$2</f>
        <v>134.74763010048704</v>
      </c>
      <c r="H1238" s="6">
        <f>LN(Tabella3[[#This Row],[NUM INDICE]]/G1237)</f>
        <v>-6.2649553845867947E-3</v>
      </c>
    </row>
    <row r="1239" spans="1:8" x14ac:dyDescent="0.3">
      <c r="A1239" s="1">
        <v>43770</v>
      </c>
      <c r="B1239" s="2">
        <v>5761.89</v>
      </c>
      <c r="C1239" s="2">
        <v>5749.48</v>
      </c>
      <c r="D1239" s="2">
        <v>5778.29</v>
      </c>
      <c r="E1239" s="2">
        <v>5739.7</v>
      </c>
      <c r="F1239" s="3">
        <v>5.5999999999999999E-3</v>
      </c>
      <c r="G1239">
        <f>$G$2*Tabella3[[#This Row],[CHIUSURA]]/$B$2</f>
        <v>135.50087129523152</v>
      </c>
      <c r="H1239" s="6">
        <f>LN(Tabella3[[#This Row],[NUM INDICE]]/G1238)</f>
        <v>5.5744482681759789E-3</v>
      </c>
    </row>
    <row r="1240" spans="1:8" x14ac:dyDescent="0.3">
      <c r="A1240" s="1">
        <v>43773</v>
      </c>
      <c r="B1240" s="2">
        <v>5824.3</v>
      </c>
      <c r="C1240" s="2">
        <v>5788.36</v>
      </c>
      <c r="D1240" s="2">
        <v>5833.69</v>
      </c>
      <c r="E1240" s="2">
        <v>5784.85</v>
      </c>
      <c r="F1240" s="3">
        <v>1.0800000000000001E-2</v>
      </c>
      <c r="G1240">
        <f>$G$2*Tabella3[[#This Row],[CHIUSURA]]/$B$2</f>
        <v>136.96855106307424</v>
      </c>
      <c r="H1240" s="6">
        <f>LN(Tabella3[[#This Row],[NUM INDICE]]/G1239)</f>
        <v>1.0773274670185224E-2</v>
      </c>
    </row>
    <row r="1241" spans="1:8" x14ac:dyDescent="0.3">
      <c r="A1241" s="1">
        <v>43774</v>
      </c>
      <c r="B1241" s="2">
        <v>5846.89</v>
      </c>
      <c r="C1241" s="2">
        <v>5825.6</v>
      </c>
      <c r="D1241" s="2">
        <v>5850.01</v>
      </c>
      <c r="E1241" s="2">
        <v>5818.94</v>
      </c>
      <c r="F1241" s="3">
        <v>3.8999999999999998E-3</v>
      </c>
      <c r="G1241">
        <f>$G$2*Tabella3[[#This Row],[CHIUSURA]]/$B$2</f>
        <v>137.49979422852158</v>
      </c>
      <c r="H1241" s="6">
        <f>LN(Tabella3[[#This Row],[NUM INDICE]]/G1240)</f>
        <v>3.8710753932853325E-3</v>
      </c>
    </row>
    <row r="1242" spans="1:8" x14ac:dyDescent="0.3">
      <c r="A1242" s="1">
        <v>43775</v>
      </c>
      <c r="B1242" s="2">
        <v>5866.74</v>
      </c>
      <c r="C1242" s="2">
        <v>5847.61</v>
      </c>
      <c r="D1242" s="2">
        <v>5876.27</v>
      </c>
      <c r="E1242" s="2">
        <v>5838.4</v>
      </c>
      <c r="F1242" s="3">
        <v>3.3999999999999998E-3</v>
      </c>
      <c r="G1242">
        <f>$G$2*Tabella3[[#This Row],[CHIUSURA]]/$B$2</f>
        <v>137.96660152529577</v>
      </c>
      <c r="H1242" s="6">
        <f>LN(Tabella3[[#This Row],[NUM INDICE]]/G1241)</f>
        <v>3.3892173478363703E-3</v>
      </c>
    </row>
    <row r="1243" spans="1:8" x14ac:dyDescent="0.3">
      <c r="A1243" s="1">
        <v>43776</v>
      </c>
      <c r="B1243" s="2">
        <v>5890.99</v>
      </c>
      <c r="C1243" s="2">
        <v>5888.84</v>
      </c>
      <c r="D1243" s="2">
        <v>5894.87</v>
      </c>
      <c r="E1243" s="2">
        <v>5871.18</v>
      </c>
      <c r="F1243" s="3">
        <v>4.1000000000000003E-3</v>
      </c>
      <c r="G1243">
        <f>$G$2*Tabella3[[#This Row],[CHIUSURA]]/$B$2</f>
        <v>138.53688247979323</v>
      </c>
      <c r="H1243" s="6">
        <f>LN(Tabella3[[#This Row],[NUM INDICE]]/G1242)</f>
        <v>4.1249517355693458E-3</v>
      </c>
    </row>
    <row r="1244" spans="1:8" x14ac:dyDescent="0.3">
      <c r="A1244" s="1">
        <v>43777</v>
      </c>
      <c r="B1244" s="2">
        <v>5889.7</v>
      </c>
      <c r="C1244" s="2">
        <v>5867.42</v>
      </c>
      <c r="D1244" s="2">
        <v>5889.7</v>
      </c>
      <c r="E1244" s="2">
        <v>5861.61</v>
      </c>
      <c r="F1244" s="3">
        <v>-2.0000000000000001E-4</v>
      </c>
      <c r="G1244">
        <f>$G$2*Tabella3[[#This Row],[CHIUSURA]]/$B$2</f>
        <v>138.50654588468802</v>
      </c>
      <c r="H1244" s="6">
        <f>LN(Tabella3[[#This Row],[NUM INDICE]]/G1243)</f>
        <v>-2.1900245319332983E-4</v>
      </c>
    </row>
    <row r="1245" spans="1:8" x14ac:dyDescent="0.3">
      <c r="A1245" s="1">
        <v>43780</v>
      </c>
      <c r="B1245" s="2">
        <v>5893.82</v>
      </c>
      <c r="C1245" s="2">
        <v>5873.74</v>
      </c>
      <c r="D1245" s="2">
        <v>5906.33</v>
      </c>
      <c r="E1245" s="2">
        <v>5871.71</v>
      </c>
      <c r="F1245" s="3">
        <v>6.9999999999999999E-4</v>
      </c>
      <c r="G1245">
        <f>$G$2*Tabella3[[#This Row],[CHIUSURA]]/$B$2</f>
        <v>138.6034348551016</v>
      </c>
      <c r="H1245" s="6">
        <f>LN(Tabella3[[#This Row],[NUM INDICE]]/G1244)</f>
        <v>6.9928173718677078E-4</v>
      </c>
    </row>
    <row r="1246" spans="1:8" x14ac:dyDescent="0.3">
      <c r="A1246" s="1">
        <v>43781</v>
      </c>
      <c r="B1246" s="2">
        <v>5919.75</v>
      </c>
      <c r="C1246" s="2">
        <v>5904.27</v>
      </c>
      <c r="D1246" s="2">
        <v>5931.19</v>
      </c>
      <c r="E1246" s="2">
        <v>5897.3</v>
      </c>
      <c r="F1246" s="3">
        <v>4.4000000000000003E-3</v>
      </c>
      <c r="G1246">
        <f>$G$2*Tabella3[[#This Row],[CHIUSURA]]/$B$2</f>
        <v>139.21322393345704</v>
      </c>
      <c r="H1246" s="6">
        <f>LN(Tabella3[[#This Row],[NUM INDICE]]/G1245)</f>
        <v>4.389873957049849E-3</v>
      </c>
    </row>
    <row r="1247" spans="1:8" x14ac:dyDescent="0.3">
      <c r="A1247" s="1">
        <v>43782</v>
      </c>
      <c r="B1247" s="2">
        <v>5907.09</v>
      </c>
      <c r="C1247" s="2">
        <v>5908.16</v>
      </c>
      <c r="D1247" s="2">
        <v>5917.57</v>
      </c>
      <c r="E1247" s="2">
        <v>5874.06</v>
      </c>
      <c r="F1247" s="3">
        <v>-2.0999999999999999E-3</v>
      </c>
      <c r="G1247">
        <f>$G$2*Tabella3[[#This Row],[CHIUSURA]]/$B$2</f>
        <v>138.91550200009877</v>
      </c>
      <c r="H1247" s="6">
        <f>LN(Tabella3[[#This Row],[NUM INDICE]]/G1246)</f>
        <v>-2.1408939049678741E-3</v>
      </c>
    </row>
    <row r="1248" spans="1:8" x14ac:dyDescent="0.3">
      <c r="A1248" s="1">
        <v>43783</v>
      </c>
      <c r="B1248" s="2">
        <v>5901.08</v>
      </c>
      <c r="C1248" s="2">
        <v>5902.4</v>
      </c>
      <c r="D1248" s="2">
        <v>5916.9</v>
      </c>
      <c r="E1248" s="2">
        <v>5894.07</v>
      </c>
      <c r="F1248" s="3">
        <v>-1E-3</v>
      </c>
      <c r="G1248">
        <f>$G$2*Tabella3[[#This Row],[CHIUSURA]]/$B$2</f>
        <v>138.77416639034496</v>
      </c>
      <c r="H1248" s="6">
        <f>LN(Tabella3[[#This Row],[NUM INDICE]]/G1247)</f>
        <v>-1.0179393621474093E-3</v>
      </c>
    </row>
    <row r="1249" spans="1:8" x14ac:dyDescent="0.3">
      <c r="A1249" s="1">
        <v>43784</v>
      </c>
      <c r="B1249" s="2">
        <v>5939.27</v>
      </c>
      <c r="C1249" s="2">
        <v>5933.07</v>
      </c>
      <c r="D1249" s="2">
        <v>5947.62</v>
      </c>
      <c r="E1249" s="2">
        <v>5907.95</v>
      </c>
      <c r="F1249" s="3">
        <v>6.4999999999999997E-3</v>
      </c>
      <c r="G1249">
        <f>$G$2*Tabella3[[#This Row],[CHIUSURA]]/$B$2</f>
        <v>139.67227070590201</v>
      </c>
      <c r="H1249" s="6">
        <f>LN(Tabella3[[#This Row],[NUM INDICE]]/G1248)</f>
        <v>6.4508451920030473E-3</v>
      </c>
    </row>
    <row r="1250" spans="1:8" x14ac:dyDescent="0.3">
      <c r="A1250" s="1">
        <v>43787</v>
      </c>
      <c r="B1250" s="2">
        <v>5929.79</v>
      </c>
      <c r="C1250" s="2">
        <v>5939.64</v>
      </c>
      <c r="D1250" s="2">
        <v>5942.47</v>
      </c>
      <c r="E1250" s="2">
        <v>5900.35</v>
      </c>
      <c r="F1250" s="3">
        <v>-1.6000000000000001E-3</v>
      </c>
      <c r="G1250">
        <f>$G$2*Tabella3[[#This Row],[CHIUSURA]]/$B$2</f>
        <v>139.44933200698918</v>
      </c>
      <c r="H1250" s="6">
        <f>LN(Tabella3[[#This Row],[NUM INDICE]]/G1249)</f>
        <v>-1.5974309702556267E-3</v>
      </c>
    </row>
    <row r="1251" spans="1:8" x14ac:dyDescent="0.3">
      <c r="A1251" s="1">
        <v>43788</v>
      </c>
      <c r="B1251" s="2">
        <v>5909.05</v>
      </c>
      <c r="C1251" s="2">
        <v>5936.99</v>
      </c>
      <c r="D1251" s="2">
        <v>5966.79</v>
      </c>
      <c r="E1251" s="2">
        <v>5895.91</v>
      </c>
      <c r="F1251" s="3">
        <v>-3.5000000000000001E-3</v>
      </c>
      <c r="G1251">
        <f>$G$2*Tabella3[[#This Row],[CHIUSURA]]/$B$2</f>
        <v>138.96159481126639</v>
      </c>
      <c r="H1251" s="6">
        <f>LN(Tabella3[[#This Row],[NUM INDICE]]/G1250)</f>
        <v>-3.5037252327377337E-3</v>
      </c>
    </row>
    <row r="1252" spans="1:8" x14ac:dyDescent="0.3">
      <c r="A1252" s="1">
        <v>43789</v>
      </c>
      <c r="B1252" s="2">
        <v>5894.03</v>
      </c>
      <c r="C1252" s="2">
        <v>5880.69</v>
      </c>
      <c r="D1252" s="2">
        <v>5902.95</v>
      </c>
      <c r="E1252" s="2">
        <v>5859.58</v>
      </c>
      <c r="F1252" s="3">
        <v>-2.5000000000000001E-3</v>
      </c>
      <c r="G1252">
        <f>$G$2*Tabella3[[#This Row],[CHIUSURA]]/$B$2</f>
        <v>138.60837337058385</v>
      </c>
      <c r="H1252" s="6">
        <f>LN(Tabella3[[#This Row],[NUM INDICE]]/G1251)</f>
        <v>-2.5450997718749965E-3</v>
      </c>
    </row>
    <row r="1253" spans="1:8" x14ac:dyDescent="0.3">
      <c r="A1253" s="1">
        <v>43790</v>
      </c>
      <c r="B1253" s="2">
        <v>5881.21</v>
      </c>
      <c r="C1253" s="2">
        <v>5860.55</v>
      </c>
      <c r="D1253" s="2">
        <v>5895.57</v>
      </c>
      <c r="E1253" s="2">
        <v>5834.26</v>
      </c>
      <c r="F1253" s="3">
        <v>-2.2000000000000001E-3</v>
      </c>
      <c r="G1253">
        <f>$G$2*Tabella3[[#This Row],[CHIUSURA]]/$B$2</f>
        <v>138.30688875876294</v>
      </c>
      <c r="H1253" s="6">
        <f>LN(Tabella3[[#This Row],[NUM INDICE]]/G1252)</f>
        <v>-2.177451171319011E-3</v>
      </c>
    </row>
    <row r="1254" spans="1:8" x14ac:dyDescent="0.3">
      <c r="A1254" s="1">
        <v>43791</v>
      </c>
      <c r="B1254" s="2">
        <v>5893.13</v>
      </c>
      <c r="C1254" s="2">
        <v>5885.61</v>
      </c>
      <c r="D1254" s="2">
        <v>5930.46</v>
      </c>
      <c r="E1254" s="2">
        <v>5885.61</v>
      </c>
      <c r="F1254" s="3">
        <v>2E-3</v>
      </c>
      <c r="G1254">
        <f>$G$2*Tabella3[[#This Row],[CHIUSURA]]/$B$2</f>
        <v>138.58720830423138</v>
      </c>
      <c r="H1254" s="6">
        <f>LN(Tabella3[[#This Row],[NUM INDICE]]/G1253)</f>
        <v>2.0247426305426992E-3</v>
      </c>
    </row>
    <row r="1255" spans="1:8" x14ac:dyDescent="0.3">
      <c r="A1255" s="1">
        <v>43794</v>
      </c>
      <c r="B1255" s="2">
        <v>5924.86</v>
      </c>
      <c r="C1255" s="2">
        <v>5917.84</v>
      </c>
      <c r="D1255" s="2">
        <v>5933.75</v>
      </c>
      <c r="E1255" s="2">
        <v>5908.29</v>
      </c>
      <c r="F1255" s="3">
        <v>5.4000000000000003E-3</v>
      </c>
      <c r="G1255">
        <f>$G$2*Tabella3[[#This Row],[CHIUSURA]]/$B$2</f>
        <v>139.33339447685836</v>
      </c>
      <c r="H1255" s="6">
        <f>LN(Tabella3[[#This Row],[NUM INDICE]]/G1254)</f>
        <v>5.36979236632218E-3</v>
      </c>
    </row>
    <row r="1256" spans="1:8" x14ac:dyDescent="0.3">
      <c r="A1256" s="1">
        <v>43795</v>
      </c>
      <c r="B1256" s="2">
        <v>5929.62</v>
      </c>
      <c r="C1256" s="2">
        <v>5927.41</v>
      </c>
      <c r="D1256" s="2">
        <v>5941.51</v>
      </c>
      <c r="E1256" s="2">
        <v>5909.93</v>
      </c>
      <c r="F1256" s="3">
        <v>8.0000000000000004E-4</v>
      </c>
      <c r="G1256">
        <f>$G$2*Tabella3[[#This Row],[CHIUSURA]]/$B$2</f>
        <v>139.44533416112259</v>
      </c>
      <c r="H1256" s="6">
        <f>LN(Tabella3[[#This Row],[NUM INDICE]]/G1255)</f>
        <v>8.0307196196189993E-4</v>
      </c>
    </row>
    <row r="1257" spans="1:8" x14ac:dyDescent="0.3">
      <c r="A1257" s="1">
        <v>43796</v>
      </c>
      <c r="B1257" s="2">
        <v>5926.84</v>
      </c>
      <c r="C1257" s="2">
        <v>5943.45</v>
      </c>
      <c r="D1257" s="2">
        <v>5947.3</v>
      </c>
      <c r="E1257" s="2">
        <v>5921.92</v>
      </c>
      <c r="F1257" s="3">
        <v>-5.0000000000000001E-4</v>
      </c>
      <c r="G1257">
        <f>$G$2*Tabella3[[#This Row],[CHIUSURA]]/$B$2</f>
        <v>139.37995762283381</v>
      </c>
      <c r="H1257" s="6">
        <f>LN(Tabella3[[#This Row],[NUM INDICE]]/G1256)</f>
        <v>-4.6894267782199907E-4</v>
      </c>
    </row>
    <row r="1258" spans="1:8" x14ac:dyDescent="0.3">
      <c r="A1258" s="1">
        <v>43797</v>
      </c>
      <c r="B1258" s="2">
        <v>5912.72</v>
      </c>
      <c r="C1258" s="2">
        <v>5909.95</v>
      </c>
      <c r="D1258" s="2">
        <v>5919.13</v>
      </c>
      <c r="E1258" s="2">
        <v>5900.21</v>
      </c>
      <c r="F1258" s="3">
        <v>-2.3999999999999998E-3</v>
      </c>
      <c r="G1258">
        <f>$G$2*Tabella3[[#This Row],[CHIUSURA]]/$B$2</f>
        <v>139.04790124850373</v>
      </c>
      <c r="H1258" s="6">
        <f>LN(Tabella3[[#This Row],[NUM INDICE]]/G1257)</f>
        <v>-2.3852249060619052E-3</v>
      </c>
    </row>
    <row r="1259" spans="1:8" x14ac:dyDescent="0.3">
      <c r="A1259" s="1">
        <v>43798</v>
      </c>
      <c r="B1259" s="2">
        <v>5905.17</v>
      </c>
      <c r="C1259" s="2">
        <v>5895.89</v>
      </c>
      <c r="D1259" s="2">
        <v>5929.79</v>
      </c>
      <c r="E1259" s="2">
        <v>5885.66</v>
      </c>
      <c r="F1259" s="3">
        <v>-1.2999999999999999E-3</v>
      </c>
      <c r="G1259">
        <f>$G$2*Tabella3[[#This Row],[CHIUSURA]]/$B$2</f>
        <v>138.8703498585468</v>
      </c>
      <c r="H1259" s="6">
        <f>LN(Tabella3[[#This Row],[NUM INDICE]]/G1258)</f>
        <v>-1.2777240314748881E-3</v>
      </c>
    </row>
    <row r="1260" spans="1:8" x14ac:dyDescent="0.3">
      <c r="A1260" s="1">
        <v>43801</v>
      </c>
      <c r="B1260" s="2">
        <v>5786.74</v>
      </c>
      <c r="C1260" s="2">
        <v>5910.12</v>
      </c>
      <c r="D1260" s="2">
        <v>5947.68</v>
      </c>
      <c r="E1260" s="2">
        <v>5781.03</v>
      </c>
      <c r="F1260" s="3">
        <v>-2.01E-2</v>
      </c>
      <c r="G1260">
        <f>$G$2*Tabella3[[#This Row],[CHIUSURA]]/$B$2</f>
        <v>136.08526229396395</v>
      </c>
      <c r="H1260" s="6">
        <f>LN(Tabella3[[#This Row],[NUM INDICE]]/G1259)</f>
        <v>-2.0259145101798052E-2</v>
      </c>
    </row>
    <row r="1261" spans="1:8" x14ac:dyDescent="0.3">
      <c r="A1261" s="1">
        <v>43802</v>
      </c>
      <c r="B1261" s="2">
        <v>5727.22</v>
      </c>
      <c r="C1261" s="2">
        <v>5787.14</v>
      </c>
      <c r="D1261" s="2">
        <v>5800.93</v>
      </c>
      <c r="E1261" s="2">
        <v>5697.06</v>
      </c>
      <c r="F1261" s="3">
        <v>-1.03E-2</v>
      </c>
      <c r="G1261">
        <f>$G$2*Tabella3[[#This Row],[CHIUSURA]]/$B$2</f>
        <v>134.68554590585308</v>
      </c>
      <c r="H1261" s="6">
        <f>LN(Tabella3[[#This Row],[NUM INDICE]]/G1260)</f>
        <v>-1.0338846093277799E-2</v>
      </c>
    </row>
    <row r="1262" spans="1:8" x14ac:dyDescent="0.3">
      <c r="A1262" s="1">
        <v>43803</v>
      </c>
      <c r="B1262" s="2">
        <v>5799.68</v>
      </c>
      <c r="C1262" s="2">
        <v>5725.97</v>
      </c>
      <c r="D1262" s="2">
        <v>5812.71</v>
      </c>
      <c r="E1262" s="2">
        <v>5725.97</v>
      </c>
      <c r="F1262" s="3">
        <v>1.2699999999999999E-2</v>
      </c>
      <c r="G1262">
        <f>$G$2*Tabella3[[#This Row],[CHIUSURA]]/$B$2</f>
        <v>136.38956891463189</v>
      </c>
      <c r="H1262" s="6">
        <f>LN(Tabella3[[#This Row],[NUM INDICE]]/G1261)</f>
        <v>1.2572496414949903E-2</v>
      </c>
    </row>
    <row r="1263" spans="1:8" x14ac:dyDescent="0.3">
      <c r="A1263" s="1">
        <v>43804</v>
      </c>
      <c r="B1263" s="2">
        <v>5801.55</v>
      </c>
      <c r="C1263" s="2">
        <v>5808.26</v>
      </c>
      <c r="D1263" s="2">
        <v>5849.78</v>
      </c>
      <c r="E1263" s="2">
        <v>5801.46</v>
      </c>
      <c r="F1263" s="3">
        <v>2.9999999999999997E-4</v>
      </c>
      <c r="G1263">
        <f>$G$2*Tabella3[[#This Row],[CHIUSURA]]/$B$2</f>
        <v>136.43354521916427</v>
      </c>
      <c r="H1263" s="6">
        <f>LN(Tabella3[[#This Row],[NUM INDICE]]/G1262)</f>
        <v>3.2237961254035131E-4</v>
      </c>
    </row>
    <row r="1264" spans="1:8" x14ac:dyDescent="0.3">
      <c r="A1264" s="1">
        <v>43805</v>
      </c>
      <c r="B1264" s="2">
        <v>5871.91</v>
      </c>
      <c r="C1264" s="2">
        <v>5815.75</v>
      </c>
      <c r="D1264" s="2">
        <v>5871.91</v>
      </c>
      <c r="E1264" s="2">
        <v>5811.29</v>
      </c>
      <c r="F1264" s="3">
        <v>1.21E-2</v>
      </c>
      <c r="G1264">
        <f>$G$2*Tabella3[[#This Row],[CHIUSURA]]/$B$2</f>
        <v>138.0881830731206</v>
      </c>
      <c r="H1264" s="6">
        <f>LN(Tabella3[[#This Row],[NUM INDICE]]/G1263)</f>
        <v>1.205484099021108E-2</v>
      </c>
    </row>
    <row r="1265" spans="1:8" x14ac:dyDescent="0.3">
      <c r="A1265" s="1">
        <v>43808</v>
      </c>
      <c r="B1265" s="2">
        <v>5837.25</v>
      </c>
      <c r="C1265" s="2">
        <v>5865.73</v>
      </c>
      <c r="D1265" s="2">
        <v>5870.79</v>
      </c>
      <c r="E1265" s="2">
        <v>5836.14</v>
      </c>
      <c r="F1265" s="3">
        <v>-5.8999999999999999E-3</v>
      </c>
      <c r="G1265">
        <f>$G$2*Tabella3[[#This Row],[CHIUSURA]]/$B$2</f>
        <v>137.27309285114609</v>
      </c>
      <c r="H1265" s="6">
        <f>LN(Tabella3[[#This Row],[NUM INDICE]]/G1264)</f>
        <v>-5.9201686938081446E-3</v>
      </c>
    </row>
    <row r="1266" spans="1:8" x14ac:dyDescent="0.3">
      <c r="A1266" s="1">
        <v>43809</v>
      </c>
      <c r="B1266" s="2">
        <v>5848.03</v>
      </c>
      <c r="C1266" s="2">
        <v>5833.48</v>
      </c>
      <c r="D1266" s="2">
        <v>5851.11</v>
      </c>
      <c r="E1266" s="2">
        <v>5776.67</v>
      </c>
      <c r="F1266" s="3">
        <v>1.8E-3</v>
      </c>
      <c r="G1266">
        <f>$G$2*Tabella3[[#This Row],[CHIUSURA]]/$B$2</f>
        <v>137.52660331256806</v>
      </c>
      <c r="H1266" s="6">
        <f>LN(Tabella3[[#This Row],[NUM INDICE]]/G1265)</f>
        <v>1.845056867809326E-3</v>
      </c>
    </row>
    <row r="1267" spans="1:8" x14ac:dyDescent="0.3">
      <c r="A1267" s="1">
        <v>43810</v>
      </c>
      <c r="B1267" s="2">
        <v>5860.88</v>
      </c>
      <c r="C1267" s="2">
        <v>5844.02</v>
      </c>
      <c r="D1267" s="2">
        <v>5865.88</v>
      </c>
      <c r="E1267" s="2">
        <v>5825.42</v>
      </c>
      <c r="F1267" s="3">
        <v>2.2000000000000001E-3</v>
      </c>
      <c r="G1267">
        <f>$G$2*Tabella3[[#This Row],[CHIUSURA]]/$B$2</f>
        <v>137.82879342660073</v>
      </c>
      <c r="H1267" s="6">
        <f>LN(Tabella3[[#This Row],[NUM INDICE]]/G1266)</f>
        <v>2.1949105696227322E-3</v>
      </c>
    </row>
    <row r="1268" spans="1:8" x14ac:dyDescent="0.3">
      <c r="A1268" s="1">
        <v>43811</v>
      </c>
      <c r="B1268" s="2">
        <v>5884.26</v>
      </c>
      <c r="C1268" s="2">
        <v>5871.2</v>
      </c>
      <c r="D1268" s="2">
        <v>5915.65</v>
      </c>
      <c r="E1268" s="2">
        <v>5845</v>
      </c>
      <c r="F1268" s="3">
        <v>4.0000000000000001E-3</v>
      </c>
      <c r="G1268">
        <f>$G$2*Tabella3[[#This Row],[CHIUSURA]]/$B$2</f>
        <v>138.37861481695745</v>
      </c>
      <c r="H1268" s="6">
        <f>LN(Tabella3[[#This Row],[NUM INDICE]]/G1267)</f>
        <v>3.9812264275086171E-3</v>
      </c>
    </row>
    <row r="1269" spans="1:8" x14ac:dyDescent="0.3">
      <c r="A1269" s="1">
        <v>43812</v>
      </c>
      <c r="B1269" s="2">
        <v>5919.02</v>
      </c>
      <c r="C1269" s="2">
        <v>5968.86</v>
      </c>
      <c r="D1269" s="2">
        <v>5972.17</v>
      </c>
      <c r="E1269" s="2">
        <v>5907.22</v>
      </c>
      <c r="F1269" s="3">
        <v>5.8999999999999999E-3</v>
      </c>
      <c r="G1269">
        <f>$G$2*Tabella3[[#This Row],[CHIUSURA]]/$B$2</f>
        <v>139.19605671297114</v>
      </c>
      <c r="H1269" s="6">
        <f>LN(Tabella3[[#This Row],[NUM INDICE]]/G1268)</f>
        <v>5.8899052616153613E-3</v>
      </c>
    </row>
    <row r="1270" spans="1:8" x14ac:dyDescent="0.3">
      <c r="A1270" s="1">
        <v>43815</v>
      </c>
      <c r="B1270" s="2">
        <v>5991.66</v>
      </c>
      <c r="C1270" s="2">
        <v>5946.65</v>
      </c>
      <c r="D1270" s="2">
        <v>6003.38</v>
      </c>
      <c r="E1270" s="2">
        <v>5942.3</v>
      </c>
      <c r="F1270" s="3">
        <v>1.23E-2</v>
      </c>
      <c r="G1270">
        <f>$G$2*Tabella3[[#This Row],[CHIUSURA]]/$B$2</f>
        <v>140.90431273502043</v>
      </c>
      <c r="H1270" s="6">
        <f>LN(Tabella3[[#This Row],[NUM INDICE]]/G1269)</f>
        <v>1.2197607629888094E-2</v>
      </c>
    </row>
    <row r="1271" spans="1:8" x14ac:dyDescent="0.3">
      <c r="A1271" s="1">
        <v>43816</v>
      </c>
      <c r="B1271" s="2">
        <v>5968.26</v>
      </c>
      <c r="C1271" s="2">
        <v>5989.48</v>
      </c>
      <c r="D1271" s="2">
        <v>5989.48</v>
      </c>
      <c r="E1271" s="2">
        <v>5955.36</v>
      </c>
      <c r="F1271" s="3">
        <v>-3.8999999999999998E-3</v>
      </c>
      <c r="G1271">
        <f>$G$2*Tabella3[[#This Row],[CHIUSURA]]/$B$2</f>
        <v>140.35402100985587</v>
      </c>
      <c r="H1271" s="6">
        <f>LN(Tabella3[[#This Row],[NUM INDICE]]/G1270)</f>
        <v>-3.9130746457653126E-3</v>
      </c>
    </row>
    <row r="1272" spans="1:8" x14ac:dyDescent="0.3">
      <c r="A1272" s="1">
        <v>43817</v>
      </c>
      <c r="B1272" s="2">
        <v>5959.6</v>
      </c>
      <c r="C1272" s="2">
        <v>5971.4</v>
      </c>
      <c r="D1272" s="2">
        <v>5983.02</v>
      </c>
      <c r="E1272" s="2">
        <v>5959.6</v>
      </c>
      <c r="F1272" s="3">
        <v>-1.5E-3</v>
      </c>
      <c r="G1272">
        <f>$G$2*Tabella3[[#This Row],[CHIUSURA]]/$B$2</f>
        <v>140.15036603806419</v>
      </c>
      <c r="H1272" s="6">
        <f>LN(Tabella3[[#This Row],[NUM INDICE]]/G1271)</f>
        <v>-1.4520629051019683E-3</v>
      </c>
    </row>
    <row r="1273" spans="1:8" x14ac:dyDescent="0.3">
      <c r="A1273" s="1">
        <v>43818</v>
      </c>
      <c r="B1273" s="2">
        <v>5972.28</v>
      </c>
      <c r="C1273" s="2">
        <v>5963.87</v>
      </c>
      <c r="D1273" s="2">
        <v>5972.28</v>
      </c>
      <c r="E1273" s="2">
        <v>5942.88</v>
      </c>
      <c r="F1273" s="3">
        <v>2.0999999999999999E-3</v>
      </c>
      <c r="G1273">
        <f>$G$2*Tabella3[[#This Row],[CHIUSURA]]/$B$2</f>
        <v>140.4485583062303</v>
      </c>
      <c r="H1273" s="6">
        <f>LN(Tabella3[[#This Row],[NUM INDICE]]/G1272)</f>
        <v>2.1253993123135366E-3</v>
      </c>
    </row>
    <row r="1274" spans="1:8" x14ac:dyDescent="0.3">
      <c r="A1274" s="1">
        <v>43819</v>
      </c>
      <c r="B1274" s="2">
        <v>6021.53</v>
      </c>
      <c r="C1274" s="2">
        <v>5979.53</v>
      </c>
      <c r="D1274" s="2">
        <v>6024.17</v>
      </c>
      <c r="E1274" s="2">
        <v>5966.88</v>
      </c>
      <c r="F1274" s="3">
        <v>8.2000000000000007E-3</v>
      </c>
      <c r="G1274">
        <f>$G$2*Tabella3[[#This Row],[CHIUSURA]]/$B$2</f>
        <v>141.60675777051895</v>
      </c>
      <c r="H1274" s="6">
        <f>LN(Tabella3[[#This Row],[NUM INDICE]]/G1273)</f>
        <v>8.2126158099317184E-3</v>
      </c>
    </row>
    <row r="1275" spans="1:8" x14ac:dyDescent="0.3">
      <c r="A1275" s="1">
        <v>43822</v>
      </c>
      <c r="B1275" s="2">
        <v>6029.37</v>
      </c>
      <c r="C1275" s="2">
        <v>6013.56</v>
      </c>
      <c r="D1275" s="2">
        <v>6035.95</v>
      </c>
      <c r="E1275" s="2">
        <v>6005.96</v>
      </c>
      <c r="F1275" s="3">
        <v>1.2999999999999999E-3</v>
      </c>
      <c r="G1275">
        <f>$G$2*Tabella3[[#This Row],[CHIUSURA]]/$B$2</f>
        <v>141.79112901518945</v>
      </c>
      <c r="H1275" s="6">
        <f>LN(Tabella3[[#This Row],[NUM INDICE]]/G1274)</f>
        <v>1.3011478156957164E-3</v>
      </c>
    </row>
    <row r="1276" spans="1:8" x14ac:dyDescent="0.3">
      <c r="A1276" s="1">
        <v>43823</v>
      </c>
      <c r="B1276" s="2">
        <v>6029.55</v>
      </c>
      <c r="C1276" s="2">
        <v>6027.19</v>
      </c>
      <c r="D1276" s="2">
        <v>6033.99</v>
      </c>
      <c r="E1276" s="2">
        <v>6025.62</v>
      </c>
      <c r="F1276" s="3">
        <v>0</v>
      </c>
      <c r="G1276">
        <f>$G$2*Tabella3[[#This Row],[CHIUSURA]]/$B$2</f>
        <v>141.79536202845995</v>
      </c>
      <c r="H1276" s="6">
        <f>LN(Tabella3[[#This Row],[NUM INDICE]]/G1275)</f>
        <v>2.9853419711397158E-5</v>
      </c>
    </row>
    <row r="1277" spans="1:8" x14ac:dyDescent="0.3">
      <c r="A1277" s="1">
        <v>43826</v>
      </c>
      <c r="B1277" s="2">
        <v>6037.39</v>
      </c>
      <c r="C1277" s="2">
        <v>6039.95</v>
      </c>
      <c r="D1277" s="2">
        <v>6065</v>
      </c>
      <c r="E1277" s="2">
        <v>6027.72</v>
      </c>
      <c r="F1277" s="3">
        <v>1.2999999999999999E-3</v>
      </c>
      <c r="G1277">
        <f>$G$2*Tabella3[[#This Row],[CHIUSURA]]/$B$2</f>
        <v>141.97973327313048</v>
      </c>
      <c r="H1277" s="6">
        <f>LN(Tabella3[[#This Row],[NUM INDICE]]/G1276)</f>
        <v>1.2994182623176438E-3</v>
      </c>
    </row>
    <row r="1278" spans="1:8" x14ac:dyDescent="0.3">
      <c r="A1278" s="1">
        <v>43829</v>
      </c>
      <c r="B1278" s="2">
        <v>5982.22</v>
      </c>
      <c r="C1278" s="2">
        <v>6028.96</v>
      </c>
      <c r="D1278" s="2">
        <v>6037.7</v>
      </c>
      <c r="E1278" s="2">
        <v>5982.22</v>
      </c>
      <c r="F1278" s="3">
        <v>-9.1000000000000004E-3</v>
      </c>
      <c r="G1278">
        <f>$G$2*Tabella3[[#This Row],[CHIUSURA]]/$B$2</f>
        <v>140.68231470572326</v>
      </c>
      <c r="H1278" s="6">
        <f>LN(Tabella3[[#This Row],[NUM INDICE]]/G1277)</f>
        <v>-9.1800628218583168E-3</v>
      </c>
    </row>
    <row r="1279" spans="1:8" x14ac:dyDescent="0.3">
      <c r="A1279" s="1">
        <v>43830</v>
      </c>
      <c r="B1279" s="2">
        <v>5978.06</v>
      </c>
      <c r="C1279" s="2">
        <v>5970.59</v>
      </c>
      <c r="D1279" s="2">
        <v>5987.22</v>
      </c>
      <c r="E1279" s="2">
        <v>5958.25</v>
      </c>
      <c r="F1279" s="3">
        <v>-6.9999999999999999E-4</v>
      </c>
      <c r="G1279">
        <f>$G$2*Tabella3[[#This Row],[CHIUSURA]]/$B$2</f>
        <v>140.58448506569403</v>
      </c>
      <c r="H1279" s="6">
        <f>LN(Tabella3[[#This Row],[NUM INDICE]]/G1278)</f>
        <v>-6.9563591617489572E-4</v>
      </c>
    </row>
    <row r="1280" spans="1:8" x14ac:dyDescent="0.3">
      <c r="A1280" s="1">
        <v>43832</v>
      </c>
      <c r="B1280" s="2">
        <v>6041.5</v>
      </c>
      <c r="C1280" s="2">
        <v>6016.61</v>
      </c>
      <c r="D1280" s="2">
        <v>6062.92</v>
      </c>
      <c r="E1280" s="2">
        <v>6011.21</v>
      </c>
      <c r="F1280" s="3">
        <v>1.06E-2</v>
      </c>
      <c r="G1280">
        <f>$G$2*Tabella3[[#This Row],[CHIUSURA]]/$B$2</f>
        <v>142.07638707614015</v>
      </c>
      <c r="H1280" s="6">
        <f>LN(Tabella3[[#This Row],[NUM INDICE]]/G1279)</f>
        <v>1.0556224872242179E-2</v>
      </c>
    </row>
    <row r="1281" spans="1:8" x14ac:dyDescent="0.3">
      <c r="A1281" s="1">
        <v>43833</v>
      </c>
      <c r="B1281" s="2">
        <v>6044.16</v>
      </c>
      <c r="C1281" s="2">
        <v>6007.96</v>
      </c>
      <c r="D1281" s="2">
        <v>6044.16</v>
      </c>
      <c r="E1281" s="2">
        <v>5994.59</v>
      </c>
      <c r="F1281" s="3">
        <v>4.0000000000000002E-4</v>
      </c>
      <c r="G1281">
        <f>$G$2*Tabella3[[#This Row],[CHIUSURA]]/$B$2</f>
        <v>142.13894160558195</v>
      </c>
      <c r="H1281" s="6">
        <f>LN(Tabella3[[#This Row],[NUM INDICE]]/G1280)</f>
        <v>4.4019110962114434E-4</v>
      </c>
    </row>
    <row r="1282" spans="1:8" x14ac:dyDescent="0.3">
      <c r="A1282" s="1">
        <v>43836</v>
      </c>
      <c r="B1282" s="2">
        <v>6013.59</v>
      </c>
      <c r="C1282" s="2">
        <v>6001.21</v>
      </c>
      <c r="D1282" s="2">
        <v>6017.97</v>
      </c>
      <c r="E1282" s="2">
        <v>5955.25</v>
      </c>
      <c r="F1282" s="3">
        <v>-5.1000000000000004E-3</v>
      </c>
      <c r="G1282">
        <f>$G$2*Tabella3[[#This Row],[CHIUSURA]]/$B$2</f>
        <v>141.42003485180925</v>
      </c>
      <c r="H1282" s="6">
        <f>LN(Tabella3[[#This Row],[NUM INDICE]]/G1281)</f>
        <v>-5.0706086125402094E-3</v>
      </c>
    </row>
    <row r="1283" spans="1:8" x14ac:dyDescent="0.3">
      <c r="A1283" s="1">
        <v>43837</v>
      </c>
      <c r="B1283" s="2">
        <v>6012.35</v>
      </c>
      <c r="C1283" s="2">
        <v>6033.22</v>
      </c>
      <c r="D1283" s="2">
        <v>6065.74</v>
      </c>
      <c r="E1283" s="2">
        <v>6000</v>
      </c>
      <c r="F1283" s="3">
        <v>-2.0000000000000001E-4</v>
      </c>
      <c r="G1283">
        <f>$G$2*Tabella3[[#This Row],[CHIUSURA]]/$B$2</f>
        <v>141.39087409372362</v>
      </c>
      <c r="H1283" s="6">
        <f>LN(Tabella3[[#This Row],[NUM INDICE]]/G1282)</f>
        <v>-2.062208865824018E-4</v>
      </c>
    </row>
    <row r="1284" spans="1:8" x14ac:dyDescent="0.3">
      <c r="A1284" s="1">
        <v>43838</v>
      </c>
      <c r="B1284" s="2">
        <v>6031</v>
      </c>
      <c r="C1284" s="2">
        <v>5986.81</v>
      </c>
      <c r="D1284" s="2">
        <v>6031</v>
      </c>
      <c r="E1284" s="2">
        <v>5972.77</v>
      </c>
      <c r="F1284" s="3">
        <v>3.0999999999999999E-3</v>
      </c>
      <c r="G1284">
        <f>$G$2*Tabella3[[#This Row],[CHIUSURA]]/$B$2</f>
        <v>141.82946130202785</v>
      </c>
      <c r="H1284" s="6">
        <f>LN(Tabella3[[#This Row],[NUM INDICE]]/G1283)</f>
        <v>3.0971473731252284E-3</v>
      </c>
    </row>
    <row r="1285" spans="1:8" x14ac:dyDescent="0.3">
      <c r="A1285" s="1">
        <v>43839</v>
      </c>
      <c r="B1285" s="2">
        <v>6042.55</v>
      </c>
      <c r="C1285" s="2">
        <v>6066.75</v>
      </c>
      <c r="D1285" s="2">
        <v>6071.66</v>
      </c>
      <c r="E1285" s="2">
        <v>6034.15</v>
      </c>
      <c r="F1285" s="3">
        <v>1.9E-3</v>
      </c>
      <c r="G1285">
        <f>$G$2*Tabella3[[#This Row],[CHIUSURA]]/$B$2</f>
        <v>142.10107965355138</v>
      </c>
      <c r="H1285" s="6">
        <f>LN(Tabella3[[#This Row],[NUM INDICE]]/G1284)</f>
        <v>1.913273813144213E-3</v>
      </c>
    </row>
    <row r="1286" spans="1:8" x14ac:dyDescent="0.3">
      <c r="A1286" s="1">
        <v>43840</v>
      </c>
      <c r="B1286" s="2">
        <v>6037.11</v>
      </c>
      <c r="C1286" s="2">
        <v>6056.74</v>
      </c>
      <c r="D1286" s="2">
        <v>6057.83</v>
      </c>
      <c r="E1286" s="2">
        <v>6028.29</v>
      </c>
      <c r="F1286" s="3">
        <v>-8.9999999999999998E-4</v>
      </c>
      <c r="G1286">
        <f>$G$2*Tabella3[[#This Row],[CHIUSURA]]/$B$2</f>
        <v>141.97314858582081</v>
      </c>
      <c r="H1286" s="6">
        <f>LN(Tabella3[[#This Row],[NUM INDICE]]/G1285)</f>
        <v>-9.0068766302394722E-4</v>
      </c>
    </row>
    <row r="1287" spans="1:8" x14ac:dyDescent="0.3">
      <c r="A1287" s="1">
        <v>43843</v>
      </c>
      <c r="B1287" s="2">
        <v>6036.14</v>
      </c>
      <c r="C1287" s="2">
        <v>6040.91</v>
      </c>
      <c r="D1287" s="2">
        <v>6058.69</v>
      </c>
      <c r="E1287" s="2">
        <v>6018.33</v>
      </c>
      <c r="F1287" s="3">
        <v>-2.0000000000000001E-4</v>
      </c>
      <c r="G1287">
        <f>$G$2*Tabella3[[#This Row],[CHIUSURA]]/$B$2</f>
        <v>141.95033734764093</v>
      </c>
      <c r="H1287" s="6">
        <f>LN(Tabella3[[#This Row],[NUM INDICE]]/G1286)</f>
        <v>-1.6068581402459549E-4</v>
      </c>
    </row>
    <row r="1288" spans="1:8" x14ac:dyDescent="0.3">
      <c r="A1288" s="1">
        <v>43844</v>
      </c>
      <c r="B1288" s="2">
        <v>6040.89</v>
      </c>
      <c r="C1288" s="2">
        <v>6037.45</v>
      </c>
      <c r="D1288" s="2">
        <v>6046.12</v>
      </c>
      <c r="E1288" s="2">
        <v>5980.05</v>
      </c>
      <c r="F1288" s="3">
        <v>8.0000000000000004E-4</v>
      </c>
      <c r="G1288">
        <f>$G$2*Tabella3[[#This Row],[CHIUSURA]]/$B$2</f>
        <v>142.06204186450125</v>
      </c>
      <c r="H1288" s="6">
        <f>LN(Tabella3[[#This Row],[NUM INDICE]]/G1287)</f>
        <v>7.8661728006454998E-4</v>
      </c>
    </row>
    <row r="1289" spans="1:8" x14ac:dyDescent="0.3">
      <c r="A1289" s="1">
        <v>43845</v>
      </c>
      <c r="B1289" s="2">
        <v>6032.61</v>
      </c>
      <c r="C1289" s="2">
        <v>6042.72</v>
      </c>
      <c r="D1289" s="2">
        <v>6053.01</v>
      </c>
      <c r="E1289" s="2">
        <v>6011.28</v>
      </c>
      <c r="F1289" s="3">
        <v>-1.4E-3</v>
      </c>
      <c r="G1289">
        <f>$G$2*Tabella3[[#This Row],[CHIUSURA]]/$B$2</f>
        <v>141.86732325405839</v>
      </c>
      <c r="H1289" s="6">
        <f>LN(Tabella3[[#This Row],[NUM INDICE]]/G1288)</f>
        <v>-1.3715991714228172E-3</v>
      </c>
    </row>
    <row r="1290" spans="1:8" x14ac:dyDescent="0.3">
      <c r="A1290" s="1">
        <v>43846</v>
      </c>
      <c r="B1290" s="2">
        <v>6039.03</v>
      </c>
      <c r="C1290" s="2">
        <v>6039.62</v>
      </c>
      <c r="D1290" s="2">
        <v>6058.97</v>
      </c>
      <c r="E1290" s="2">
        <v>6021.03</v>
      </c>
      <c r="F1290" s="3">
        <v>1.1000000000000001E-3</v>
      </c>
      <c r="G1290">
        <f>$G$2*Tabella3[[#This Row],[CHIUSURA]]/$B$2</f>
        <v>142.01830072737278</v>
      </c>
      <c r="H1290" s="6">
        <f>LN(Tabella3[[#This Row],[NUM INDICE]]/G1289)</f>
        <v>1.0636501097237227E-3</v>
      </c>
    </row>
    <row r="1291" spans="1:8" x14ac:dyDescent="0.3">
      <c r="A1291" s="1">
        <v>43847</v>
      </c>
      <c r="B1291" s="2">
        <v>6100.72</v>
      </c>
      <c r="C1291" s="2">
        <v>6066.29</v>
      </c>
      <c r="D1291" s="2">
        <v>6109.81</v>
      </c>
      <c r="E1291" s="2">
        <v>6066.29</v>
      </c>
      <c r="F1291" s="3">
        <v>1.0200000000000001E-2</v>
      </c>
      <c r="G1291">
        <f>$G$2*Tabella3[[#This Row],[CHIUSURA]]/$B$2</f>
        <v>143.46904844213353</v>
      </c>
      <c r="H1291" s="6">
        <f>LN(Tabella3[[#This Row],[NUM INDICE]]/G1290)</f>
        <v>1.0163393977518583E-2</v>
      </c>
    </row>
    <row r="1292" spans="1:8" x14ac:dyDescent="0.3">
      <c r="A1292" s="1">
        <v>43850</v>
      </c>
      <c r="B1292" s="2">
        <v>6078.54</v>
      </c>
      <c r="C1292" s="2">
        <v>6092.97</v>
      </c>
      <c r="D1292" s="2">
        <v>6094.09</v>
      </c>
      <c r="E1292" s="2">
        <v>6071.17</v>
      </c>
      <c r="F1292" s="3">
        <v>-3.5999999999999999E-3</v>
      </c>
      <c r="G1292">
        <f>$G$2*Tabella3[[#This Row],[CHIUSURA]]/$B$2</f>
        <v>142.94744714024679</v>
      </c>
      <c r="H1292" s="6">
        <f>LN(Tabella3[[#This Row],[NUM INDICE]]/G1291)</f>
        <v>-3.6422614379051769E-3</v>
      </c>
    </row>
    <row r="1293" spans="1:8" x14ac:dyDescent="0.3">
      <c r="A1293" s="1">
        <v>43851</v>
      </c>
      <c r="B1293" s="2">
        <v>6045.99</v>
      </c>
      <c r="C1293" s="2">
        <v>6034.24</v>
      </c>
      <c r="D1293" s="2">
        <v>6045.99</v>
      </c>
      <c r="E1293" s="2">
        <v>5994.17</v>
      </c>
      <c r="F1293" s="3">
        <v>-5.4000000000000003E-3</v>
      </c>
      <c r="G1293">
        <f>$G$2*Tabella3[[#This Row],[CHIUSURA]]/$B$2</f>
        <v>142.18197724049864</v>
      </c>
      <c r="H1293" s="6">
        <f>LN(Tabella3[[#This Row],[NUM INDICE]]/G1292)</f>
        <v>-5.3692931931323936E-3</v>
      </c>
    </row>
    <row r="1294" spans="1:8" x14ac:dyDescent="0.3">
      <c r="A1294" s="1">
        <v>43852</v>
      </c>
      <c r="B1294" s="2">
        <v>6010.98</v>
      </c>
      <c r="C1294" s="2">
        <v>6053.85</v>
      </c>
      <c r="D1294" s="2">
        <v>6069.26</v>
      </c>
      <c r="E1294" s="2">
        <v>6005.77</v>
      </c>
      <c r="F1294" s="3">
        <v>-5.7999999999999996E-3</v>
      </c>
      <c r="G1294">
        <f>$G$2*Tabella3[[#This Row],[CHIUSURA]]/$B$2</f>
        <v>141.35865615938707</v>
      </c>
      <c r="H1294" s="6">
        <f>LN(Tabella3[[#This Row],[NUM INDICE]]/G1293)</f>
        <v>-5.8074455517075638E-3</v>
      </c>
    </row>
    <row r="1295" spans="1:8" x14ac:dyDescent="0.3">
      <c r="A1295" s="1">
        <v>43853</v>
      </c>
      <c r="B1295" s="2">
        <v>5971.79</v>
      </c>
      <c r="C1295" s="2">
        <v>5992.47</v>
      </c>
      <c r="D1295" s="2">
        <v>6024.32</v>
      </c>
      <c r="E1295" s="2">
        <v>5961.87</v>
      </c>
      <c r="F1295" s="3">
        <v>-6.4999999999999997E-3</v>
      </c>
      <c r="G1295">
        <f>$G$2*Tabella3[[#This Row],[CHIUSURA]]/$B$2</f>
        <v>140.43703510343838</v>
      </c>
      <c r="H1295" s="6">
        <f>LN(Tabella3[[#This Row],[NUM INDICE]]/G1294)</f>
        <v>-6.5410818585411512E-3</v>
      </c>
    </row>
    <row r="1296" spans="1:8" x14ac:dyDescent="0.3">
      <c r="A1296" s="1">
        <v>43854</v>
      </c>
      <c r="B1296" s="2">
        <v>6024.26</v>
      </c>
      <c r="C1296" s="2">
        <v>6019.6</v>
      </c>
      <c r="D1296" s="2">
        <v>6064.55</v>
      </c>
      <c r="E1296" s="2">
        <v>6016.77</v>
      </c>
      <c r="F1296" s="3">
        <v>8.8000000000000005E-3</v>
      </c>
      <c r="G1296">
        <f>$G$2*Tabella3[[#This Row],[CHIUSURA]]/$B$2</f>
        <v>141.67095847178814</v>
      </c>
      <c r="H1296" s="6">
        <f>LN(Tabella3[[#This Row],[NUM INDICE]]/G1295)</f>
        <v>8.7479352972244361E-3</v>
      </c>
    </row>
    <row r="1297" spans="1:8" x14ac:dyDescent="0.3">
      <c r="A1297" s="1">
        <v>43857</v>
      </c>
      <c r="B1297" s="2">
        <v>5863.02</v>
      </c>
      <c r="C1297" s="2">
        <v>5924.06</v>
      </c>
      <c r="D1297" s="2">
        <v>5942.83</v>
      </c>
      <c r="E1297" s="2">
        <v>5851</v>
      </c>
      <c r="F1297" s="3">
        <v>-2.6800000000000001E-2</v>
      </c>
      <c r="G1297">
        <f>$G$2*Tabella3[[#This Row],[CHIUSURA]]/$B$2</f>
        <v>137.87911925103884</v>
      </c>
      <c r="H1297" s="6">
        <f>LN(Tabella3[[#This Row],[NUM INDICE]]/G1296)</f>
        <v>-2.7129821057584484E-2</v>
      </c>
    </row>
    <row r="1298" spans="1:8" x14ac:dyDescent="0.3">
      <c r="A1298" s="1">
        <v>43858</v>
      </c>
      <c r="B1298" s="2">
        <v>5925.82</v>
      </c>
      <c r="C1298" s="2">
        <v>5886.81</v>
      </c>
      <c r="D1298" s="2">
        <v>5933.72</v>
      </c>
      <c r="E1298" s="2">
        <v>5857.23</v>
      </c>
      <c r="F1298" s="3">
        <v>1.0699999999999999E-2</v>
      </c>
      <c r="G1298">
        <f>$G$2*Tabella3[[#This Row],[CHIUSURA]]/$B$2</f>
        <v>139.35597054763434</v>
      </c>
      <c r="H1298" s="6">
        <f>LN(Tabella3[[#This Row],[NUM INDICE]]/G1297)</f>
        <v>1.0654244870554941E-2</v>
      </c>
    </row>
    <row r="1299" spans="1:8" x14ac:dyDescent="0.3">
      <c r="A1299" s="1">
        <v>43859</v>
      </c>
      <c r="B1299" s="2">
        <v>5954.89</v>
      </c>
      <c r="C1299" s="2">
        <v>5921.97</v>
      </c>
      <c r="D1299" s="2">
        <v>5969.73</v>
      </c>
      <c r="E1299" s="2">
        <v>5916.23</v>
      </c>
      <c r="F1299" s="3">
        <v>4.8999999999999998E-3</v>
      </c>
      <c r="G1299">
        <f>$G$2*Tabella3[[#This Row],[CHIUSURA]]/$B$2</f>
        <v>140.03960219081952</v>
      </c>
      <c r="H1299" s="6">
        <f>LN(Tabella3[[#This Row],[NUM INDICE]]/G1298)</f>
        <v>4.8936566945418664E-3</v>
      </c>
    </row>
    <row r="1300" spans="1:8" x14ac:dyDescent="0.3">
      <c r="A1300" s="1">
        <v>43860</v>
      </c>
      <c r="B1300" s="2">
        <v>5871.77</v>
      </c>
      <c r="C1300" s="2">
        <v>5886.02</v>
      </c>
      <c r="D1300" s="2">
        <v>5904.08</v>
      </c>
      <c r="E1300" s="2">
        <v>5846.45</v>
      </c>
      <c r="F1300" s="3">
        <v>-1.4E-2</v>
      </c>
      <c r="G1300">
        <f>$G$2*Tabella3[[#This Row],[CHIUSURA]]/$B$2</f>
        <v>138.08489072946577</v>
      </c>
      <c r="H1300" s="6">
        <f>LN(Tabella3[[#This Row],[NUM INDICE]]/G1299)</f>
        <v>-1.4056609156518105E-2</v>
      </c>
    </row>
    <row r="1301" spans="1:8" x14ac:dyDescent="0.3">
      <c r="A1301" s="1">
        <v>43861</v>
      </c>
      <c r="B1301" s="2">
        <v>5806.34</v>
      </c>
      <c r="C1301" s="2">
        <v>5891.71</v>
      </c>
      <c r="D1301" s="2">
        <v>5894.69</v>
      </c>
      <c r="E1301" s="2">
        <v>5799.04</v>
      </c>
      <c r="F1301" s="3">
        <v>-1.11E-2</v>
      </c>
      <c r="G1301">
        <f>$G$2*Tabella3[[#This Row],[CHIUSURA]]/$B$2</f>
        <v>136.54619040564026</v>
      </c>
      <c r="H1301" s="6">
        <f>LN(Tabella3[[#This Row],[NUM INDICE]]/G1300)</f>
        <v>-1.1205697609669187E-2</v>
      </c>
    </row>
    <row r="1302" spans="1:8" x14ac:dyDescent="0.3">
      <c r="A1302" s="1">
        <v>43864</v>
      </c>
      <c r="B1302" s="2">
        <v>5832.51</v>
      </c>
      <c r="C1302" s="2">
        <v>5822.04</v>
      </c>
      <c r="D1302" s="2">
        <v>5857.4</v>
      </c>
      <c r="E1302" s="2">
        <v>5804.14</v>
      </c>
      <c r="F1302" s="3">
        <v>4.4999999999999997E-3</v>
      </c>
      <c r="G1302">
        <f>$G$2*Tabella3[[#This Row],[CHIUSURA]]/$B$2</f>
        <v>137.16162350168969</v>
      </c>
      <c r="H1302" s="6">
        <f>LN(Tabella3[[#This Row],[NUM INDICE]]/G1301)</f>
        <v>4.4970154445328368E-3</v>
      </c>
    </row>
    <row r="1303" spans="1:8" x14ac:dyDescent="0.3">
      <c r="A1303" s="1">
        <v>43865</v>
      </c>
      <c r="B1303" s="2">
        <v>5935.05</v>
      </c>
      <c r="C1303" s="2">
        <v>5863.36</v>
      </c>
      <c r="D1303" s="2">
        <v>5935.05</v>
      </c>
      <c r="E1303" s="2">
        <v>5862.82</v>
      </c>
      <c r="F1303" s="3">
        <v>1.7600000000000001E-2</v>
      </c>
      <c r="G1303">
        <f>$G$2*Tabella3[[#This Row],[CHIUSURA]]/$B$2</f>
        <v>139.57303006144923</v>
      </c>
      <c r="H1303" s="6">
        <f>LN(Tabella3[[#This Row],[NUM INDICE]]/G1302)</f>
        <v>1.742801318335048E-2</v>
      </c>
    </row>
    <row r="1304" spans="1:8" x14ac:dyDescent="0.3">
      <c r="A1304" s="1">
        <v>43866</v>
      </c>
      <c r="B1304" s="2">
        <v>5985.4</v>
      </c>
      <c r="C1304" s="2">
        <v>5919.06</v>
      </c>
      <c r="D1304" s="2">
        <v>6004.33</v>
      </c>
      <c r="E1304" s="2">
        <v>5912.49</v>
      </c>
      <c r="F1304" s="3">
        <v>8.5000000000000006E-3</v>
      </c>
      <c r="G1304">
        <f>$G$2*Tabella3[[#This Row],[CHIUSURA]]/$B$2</f>
        <v>140.75709794016871</v>
      </c>
      <c r="H1304" s="6">
        <f>LN(Tabella3[[#This Row],[NUM INDICE]]/G1303)</f>
        <v>8.4477179017290998E-3</v>
      </c>
    </row>
    <row r="1305" spans="1:8" x14ac:dyDescent="0.3">
      <c r="A1305" s="1">
        <v>43867</v>
      </c>
      <c r="B1305" s="2">
        <v>6038.18</v>
      </c>
      <c r="C1305" s="2">
        <v>6045.04</v>
      </c>
      <c r="D1305" s="2">
        <v>6050.94</v>
      </c>
      <c r="E1305" s="2">
        <v>6008.55</v>
      </c>
      <c r="F1305" s="3">
        <v>8.8000000000000005E-3</v>
      </c>
      <c r="G1305">
        <f>$G$2*Tabella3[[#This Row],[CHIUSURA]]/$B$2</f>
        <v>141.99831149803987</v>
      </c>
      <c r="H1305" s="6">
        <f>LN(Tabella3[[#This Row],[NUM INDICE]]/G1304)</f>
        <v>8.7794715083571295E-3</v>
      </c>
    </row>
    <row r="1306" spans="1:8" x14ac:dyDescent="0.3">
      <c r="A1306" s="1">
        <v>43868</v>
      </c>
      <c r="B1306" s="2">
        <v>6029.75</v>
      </c>
      <c r="C1306" s="2">
        <v>6027.54</v>
      </c>
      <c r="D1306" s="2">
        <v>6044.97</v>
      </c>
      <c r="E1306" s="2">
        <v>5999.95</v>
      </c>
      <c r="F1306" s="3">
        <v>-1.4E-3</v>
      </c>
      <c r="G1306">
        <f>$G$2*Tabella3[[#This Row],[CHIUSURA]]/$B$2</f>
        <v>141.8000653765383</v>
      </c>
      <c r="H1306" s="6">
        <f>LN(Tabella3[[#This Row],[NUM INDICE]]/G1305)</f>
        <v>-1.3970915262492116E-3</v>
      </c>
    </row>
    <row r="1307" spans="1:8" x14ac:dyDescent="0.3">
      <c r="A1307" s="1">
        <v>43871</v>
      </c>
      <c r="B1307" s="2">
        <v>6015.67</v>
      </c>
      <c r="C1307" s="2">
        <v>6008.48</v>
      </c>
      <c r="D1307" s="2">
        <v>6018.31</v>
      </c>
      <c r="E1307" s="2">
        <v>5993.91</v>
      </c>
      <c r="F1307" s="3">
        <v>-2.3E-3</v>
      </c>
      <c r="G1307">
        <f>$G$2*Tabella3[[#This Row],[CHIUSURA]]/$B$2</f>
        <v>141.46894967182388</v>
      </c>
      <c r="H1307" s="6">
        <f>LN(Tabella3[[#This Row],[NUM INDICE]]/G1306)</f>
        <v>-2.3378190901992627E-3</v>
      </c>
    </row>
    <row r="1308" spans="1:8" x14ac:dyDescent="0.3">
      <c r="A1308" s="1">
        <v>43872</v>
      </c>
      <c r="B1308" s="2">
        <v>6054.76</v>
      </c>
      <c r="C1308" s="2">
        <v>6047.96</v>
      </c>
      <c r="D1308" s="2">
        <v>6060.97</v>
      </c>
      <c r="E1308" s="2">
        <v>6032.79</v>
      </c>
      <c r="F1308" s="3">
        <v>6.4999999999999997E-3</v>
      </c>
      <c r="G1308">
        <f>$G$2*Tabella3[[#This Row],[CHIUSURA]]/$B$2</f>
        <v>142.38821905373339</v>
      </c>
      <c r="H1308" s="6">
        <f>LN(Tabella3[[#This Row],[NUM INDICE]]/G1307)</f>
        <v>6.4770081359742555E-3</v>
      </c>
    </row>
    <row r="1309" spans="1:8" x14ac:dyDescent="0.3">
      <c r="A1309" s="1">
        <v>43873</v>
      </c>
      <c r="B1309" s="2">
        <v>6104.73</v>
      </c>
      <c r="C1309" s="2">
        <v>6064.25</v>
      </c>
      <c r="D1309" s="2">
        <v>6104.73</v>
      </c>
      <c r="E1309" s="2">
        <v>6062.97</v>
      </c>
      <c r="F1309" s="3">
        <v>8.3000000000000001E-3</v>
      </c>
      <c r="G1309">
        <f>$G$2*Tabella3[[#This Row],[CHIUSURA]]/$B$2</f>
        <v>143.56335057110405</v>
      </c>
      <c r="H1309" s="6">
        <f>LN(Tabella3[[#This Row],[NUM INDICE]]/G1308)</f>
        <v>8.219140984853681E-3</v>
      </c>
    </row>
    <row r="1310" spans="1:8" x14ac:dyDescent="0.3">
      <c r="A1310" s="1">
        <v>43874</v>
      </c>
      <c r="B1310" s="2">
        <v>6093.14</v>
      </c>
      <c r="C1310" s="2">
        <v>6076.92</v>
      </c>
      <c r="D1310" s="2">
        <v>6098.26</v>
      </c>
      <c r="E1310" s="2">
        <v>6028.28</v>
      </c>
      <c r="F1310" s="3">
        <v>-1.9E-3</v>
      </c>
      <c r="G1310">
        <f>$G$2*Tabella3[[#This Row],[CHIUSURA]]/$B$2</f>
        <v>143.29079154996484</v>
      </c>
      <c r="H1310" s="6">
        <f>LN(Tabella3[[#This Row],[NUM INDICE]]/G1309)</f>
        <v>-1.9003323511201668E-3</v>
      </c>
    </row>
    <row r="1311" spans="1:8" x14ac:dyDescent="0.3">
      <c r="A1311" s="1">
        <v>43875</v>
      </c>
      <c r="B1311" s="2">
        <v>6069.35</v>
      </c>
      <c r="C1311" s="2">
        <v>6096.07</v>
      </c>
      <c r="D1311" s="2">
        <v>6096.07</v>
      </c>
      <c r="E1311" s="2">
        <v>6067.14</v>
      </c>
      <c r="F1311" s="3">
        <v>-3.8999999999999998E-3</v>
      </c>
      <c r="G1311">
        <f>$G$2*Tabella3[[#This Row],[CHIUSURA]]/$B$2</f>
        <v>142.73132829604754</v>
      </c>
      <c r="H1311" s="6">
        <f>LN(Tabella3[[#This Row],[NUM INDICE]]/G1310)</f>
        <v>-3.9120328715871022E-3</v>
      </c>
    </row>
    <row r="1312" spans="1:8" x14ac:dyDescent="0.3">
      <c r="A1312" s="1">
        <v>43878</v>
      </c>
      <c r="B1312" s="2">
        <v>6085.95</v>
      </c>
      <c r="C1312" s="2">
        <v>6079.53</v>
      </c>
      <c r="D1312" s="2">
        <v>6088.6</v>
      </c>
      <c r="E1312" s="2">
        <v>6064.92</v>
      </c>
      <c r="F1312" s="3">
        <v>2.7000000000000001E-3</v>
      </c>
      <c r="G1312">
        <f>$G$2*Tabella3[[#This Row],[CHIUSURA]]/$B$2</f>
        <v>143.12170618654889</v>
      </c>
      <c r="H1312" s="6">
        <f>LN(Tabella3[[#This Row],[NUM INDICE]]/G1311)</f>
        <v>2.7313205465633733E-3</v>
      </c>
    </row>
    <row r="1313" spans="1:8" x14ac:dyDescent="0.3">
      <c r="A1313" s="1">
        <v>43879</v>
      </c>
      <c r="B1313" s="2">
        <v>6056.82</v>
      </c>
      <c r="C1313" s="2">
        <v>6042.38</v>
      </c>
      <c r="D1313" s="2">
        <v>6079.5</v>
      </c>
      <c r="E1313" s="2">
        <v>6039.94</v>
      </c>
      <c r="F1313" s="3">
        <v>-4.7999999999999996E-3</v>
      </c>
      <c r="G1313">
        <f>$G$2*Tabella3[[#This Row],[CHIUSURA]]/$B$2</f>
        <v>142.43666353894019</v>
      </c>
      <c r="H1313" s="6">
        <f>LN(Tabella3[[#This Row],[NUM INDICE]]/G1312)</f>
        <v>-4.7979259890875694E-3</v>
      </c>
    </row>
    <row r="1314" spans="1:8" x14ac:dyDescent="0.3">
      <c r="A1314" s="1">
        <v>43880</v>
      </c>
      <c r="B1314" s="2">
        <v>6111.24</v>
      </c>
      <c r="C1314" s="2">
        <v>6086.11</v>
      </c>
      <c r="D1314" s="2">
        <v>6111.41</v>
      </c>
      <c r="E1314" s="2">
        <v>6072.66</v>
      </c>
      <c r="F1314" s="3">
        <v>8.9999999999999993E-3</v>
      </c>
      <c r="G1314">
        <f>$G$2*Tabella3[[#This Row],[CHIUSURA]]/$B$2</f>
        <v>143.71644455105366</v>
      </c>
      <c r="H1314" s="6">
        <f>LN(Tabella3[[#This Row],[NUM INDICE]]/G1313)</f>
        <v>8.944788707721989E-3</v>
      </c>
    </row>
    <row r="1315" spans="1:8" x14ac:dyDescent="0.3">
      <c r="A1315" s="1">
        <v>43881</v>
      </c>
      <c r="B1315" s="2">
        <v>6062.3</v>
      </c>
      <c r="C1315" s="2">
        <v>6105.17</v>
      </c>
      <c r="D1315" s="2">
        <v>6110.95</v>
      </c>
      <c r="E1315" s="2">
        <v>6062.3</v>
      </c>
      <c r="F1315" s="3">
        <v>-8.0000000000000002E-3</v>
      </c>
      <c r="G1315">
        <f>$G$2*Tabella3[[#This Row],[CHIUSURA]]/$B$2</f>
        <v>142.56553527628643</v>
      </c>
      <c r="H1315" s="6">
        <f>LN(Tabella3[[#This Row],[NUM INDICE]]/G1314)</f>
        <v>-8.0404325542241147E-3</v>
      </c>
    </row>
    <row r="1316" spans="1:8" x14ac:dyDescent="0.3">
      <c r="A1316" s="1">
        <v>43882</v>
      </c>
      <c r="B1316" s="2">
        <v>6029.72</v>
      </c>
      <c r="C1316" s="2">
        <v>6035.03</v>
      </c>
      <c r="D1316" s="2">
        <v>6067.29</v>
      </c>
      <c r="E1316" s="2">
        <v>5995.14</v>
      </c>
      <c r="F1316" s="3">
        <v>-5.4000000000000003E-3</v>
      </c>
      <c r="G1316">
        <f>$G$2*Tabella3[[#This Row],[CHIUSURA]]/$B$2</f>
        <v>141.79935987432654</v>
      </c>
      <c r="H1316" s="6">
        <f>LN(Tabella3[[#This Row],[NUM INDICE]]/G1315)</f>
        <v>-5.3886908619242479E-3</v>
      </c>
    </row>
    <row r="1317" spans="1:8" x14ac:dyDescent="0.3">
      <c r="A1317" s="1">
        <v>43885</v>
      </c>
      <c r="B1317" s="2">
        <v>5791.87</v>
      </c>
      <c r="C1317" s="2">
        <v>5875.86</v>
      </c>
      <c r="D1317" s="2">
        <v>5884.86</v>
      </c>
      <c r="E1317" s="2">
        <v>5765.17</v>
      </c>
      <c r="F1317" s="3">
        <v>-3.9399999999999998E-2</v>
      </c>
      <c r="G1317">
        <f>$G$2*Tabella3[[#This Row],[CHIUSURA]]/$B$2</f>
        <v>136.20590317217312</v>
      </c>
      <c r="H1317" s="6">
        <f>LN(Tabella3[[#This Row],[NUM INDICE]]/G1316)</f>
        <v>-4.0245365086636974E-2</v>
      </c>
    </row>
    <row r="1318" spans="1:8" x14ac:dyDescent="0.3">
      <c r="A1318" s="1">
        <v>43886</v>
      </c>
      <c r="B1318" s="2">
        <v>5679.68</v>
      </c>
      <c r="C1318" s="2">
        <v>5825.37</v>
      </c>
      <c r="D1318" s="2">
        <v>5828.46</v>
      </c>
      <c r="E1318" s="2">
        <v>5670.71</v>
      </c>
      <c r="F1318" s="3">
        <v>-1.9400000000000001E-2</v>
      </c>
      <c r="G1318">
        <f>$G$2*Tabella3[[#This Row],[CHIUSURA]]/$B$2</f>
        <v>133.56756006763413</v>
      </c>
      <c r="H1318" s="6">
        <f>LN(Tabella3[[#This Row],[NUM INDICE]]/G1317)</f>
        <v>-1.9560316962302326E-2</v>
      </c>
    </row>
    <row r="1319" spans="1:8" x14ac:dyDescent="0.3">
      <c r="A1319" s="1">
        <v>43887</v>
      </c>
      <c r="B1319" s="2">
        <v>5684.55</v>
      </c>
      <c r="C1319" s="2">
        <v>5646.14</v>
      </c>
      <c r="D1319" s="2">
        <v>5707.31</v>
      </c>
      <c r="E1319" s="2">
        <v>5526.14</v>
      </c>
      <c r="F1319" s="3">
        <v>8.9999999999999998E-4</v>
      </c>
      <c r="G1319">
        <f>$G$2*Tabella3[[#This Row],[CHIUSURA]]/$B$2</f>
        <v>133.68208659334147</v>
      </c>
      <c r="H1319" s="6">
        <f>LN(Tabella3[[#This Row],[NUM INDICE]]/G1318)</f>
        <v>8.5707527885597889E-4</v>
      </c>
    </row>
    <row r="1320" spans="1:8" x14ac:dyDescent="0.3">
      <c r="A1320" s="1">
        <v>43888</v>
      </c>
      <c r="B1320" s="2">
        <v>5495.6</v>
      </c>
      <c r="C1320" s="2">
        <v>5571.72</v>
      </c>
      <c r="D1320" s="2">
        <v>5613.72</v>
      </c>
      <c r="E1320" s="2">
        <v>5421.31</v>
      </c>
      <c r="F1320" s="3">
        <v>-3.32E-2</v>
      </c>
      <c r="G1320">
        <f>$G$2*Tabella3[[#This Row],[CHIUSURA]]/$B$2</f>
        <v>129.23859849633962</v>
      </c>
      <c r="H1320" s="6">
        <f>LN(Tabella3[[#This Row],[NUM INDICE]]/G1319)</f>
        <v>-3.3804196329044418E-2</v>
      </c>
    </row>
    <row r="1321" spans="1:8" x14ac:dyDescent="0.3">
      <c r="A1321" s="1">
        <v>43889</v>
      </c>
      <c r="B1321" s="2">
        <v>5309.9</v>
      </c>
      <c r="C1321" s="2">
        <v>5310.82</v>
      </c>
      <c r="D1321" s="2">
        <v>5376.05</v>
      </c>
      <c r="E1321" s="2">
        <v>5229.5600000000004</v>
      </c>
      <c r="F1321" s="3">
        <v>-3.3799999999999997E-2</v>
      </c>
      <c r="G1321">
        <f>$G$2*Tabella3[[#This Row],[CHIUSURA]]/$B$2</f>
        <v>124.87153980561062</v>
      </c>
      <c r="H1321" s="6">
        <f>LN(Tabella3[[#This Row],[NUM INDICE]]/G1320)</f>
        <v>-3.4374769382854102E-2</v>
      </c>
    </row>
    <row r="1322" spans="1:8" x14ac:dyDescent="0.3">
      <c r="A1322" s="1">
        <v>43892</v>
      </c>
      <c r="B1322" s="2">
        <v>5333.52</v>
      </c>
      <c r="C1322" s="2">
        <v>5416.02</v>
      </c>
      <c r="D1322" s="2">
        <v>5430.05</v>
      </c>
      <c r="E1322" s="2">
        <v>5197.57</v>
      </c>
      <c r="F1322" s="3">
        <v>4.4000000000000003E-3</v>
      </c>
      <c r="G1322">
        <f>$G$2*Tabella3[[#This Row],[CHIUSURA]]/$B$2</f>
        <v>125.42700521366135</v>
      </c>
      <c r="H1322" s="6">
        <f>LN(Tabella3[[#This Row],[NUM INDICE]]/G1321)</f>
        <v>4.4384302743839367E-3</v>
      </c>
    </row>
    <row r="1323" spans="1:8" x14ac:dyDescent="0.3">
      <c r="A1323" s="1">
        <v>43893</v>
      </c>
      <c r="B1323" s="2">
        <v>5393.17</v>
      </c>
      <c r="C1323" s="2">
        <v>5408.15</v>
      </c>
      <c r="D1323" s="2">
        <v>5509.28</v>
      </c>
      <c r="E1323" s="2">
        <v>5371.66</v>
      </c>
      <c r="F1323" s="3">
        <v>1.12E-2</v>
      </c>
      <c r="G1323">
        <f>$G$2*Tabella3[[#This Row],[CHIUSURA]]/$B$2</f>
        <v>126.82977877802314</v>
      </c>
      <c r="H1323" s="6">
        <f>LN(Tabella3[[#This Row],[NUM INDICE]]/G1322)</f>
        <v>1.1121905242864452E-2</v>
      </c>
    </row>
    <row r="1324" spans="1:8" x14ac:dyDescent="0.3">
      <c r="A1324" s="1">
        <v>43894</v>
      </c>
      <c r="B1324" s="2">
        <v>5464.89</v>
      </c>
      <c r="C1324" s="2">
        <v>5400.43</v>
      </c>
      <c r="D1324" s="2">
        <v>5493.25</v>
      </c>
      <c r="E1324" s="2">
        <v>5357.35</v>
      </c>
      <c r="F1324" s="3">
        <v>1.3299999999999999E-2</v>
      </c>
      <c r="G1324">
        <f>$G$2*Tabella3[[#This Row],[CHIUSURA]]/$B$2</f>
        <v>128.51639939891211</v>
      </c>
      <c r="H1324" s="6">
        <f>LN(Tabella3[[#This Row],[NUM INDICE]]/G1323)</f>
        <v>1.3210655136047305E-2</v>
      </c>
    </row>
    <row r="1325" spans="1:8" x14ac:dyDescent="0.3">
      <c r="A1325" s="1">
        <v>43895</v>
      </c>
      <c r="B1325" s="2">
        <v>5361.1</v>
      </c>
      <c r="C1325" s="2">
        <v>5490.52</v>
      </c>
      <c r="D1325" s="2">
        <v>5494.16</v>
      </c>
      <c r="E1325" s="2">
        <v>5329.24</v>
      </c>
      <c r="F1325" s="3">
        <v>-1.9E-2</v>
      </c>
      <c r="G1325">
        <f>$G$2*Tabella3[[#This Row],[CHIUSURA]]/$B$2</f>
        <v>126.07559691366299</v>
      </c>
      <c r="H1325" s="6">
        <f>LN(Tabella3[[#This Row],[NUM INDICE]]/G1324)</f>
        <v>-1.9174815430329763E-2</v>
      </c>
    </row>
    <row r="1326" spans="1:8" x14ac:dyDescent="0.3">
      <c r="A1326" s="1">
        <v>43896</v>
      </c>
      <c r="B1326" s="2">
        <v>5139.1099999999997</v>
      </c>
      <c r="C1326" s="2">
        <v>5253.82</v>
      </c>
      <c r="D1326" s="2">
        <v>5284.08</v>
      </c>
      <c r="E1326" s="2">
        <v>5117.57</v>
      </c>
      <c r="F1326" s="3">
        <v>-4.1399999999999999E-2</v>
      </c>
      <c r="G1326">
        <f>$G$2*Tabella3[[#This Row],[CHIUSURA]]/$B$2</f>
        <v>120.85511571412108</v>
      </c>
      <c r="H1326" s="6">
        <f>LN(Tabella3[[#This Row],[NUM INDICE]]/G1325)</f>
        <v>-4.2289265184162005E-2</v>
      </c>
    </row>
    <row r="1327" spans="1:8" x14ac:dyDescent="0.3">
      <c r="A1327" s="1">
        <v>43899</v>
      </c>
      <c r="B1327" s="2">
        <v>4707.91</v>
      </c>
      <c r="C1327" s="2">
        <v>4845.2700000000004</v>
      </c>
      <c r="D1327" s="2">
        <v>4863.34</v>
      </c>
      <c r="E1327" s="2">
        <v>4691.2</v>
      </c>
      <c r="F1327" s="3">
        <v>-8.3900000000000002E-2</v>
      </c>
      <c r="G1327">
        <f>$G$2*Tabella3[[#This Row],[CHIUSURA]]/$B$2</f>
        <v>110.71469725724256</v>
      </c>
      <c r="H1327" s="6">
        <f>LN(Tabella3[[#This Row],[NUM INDICE]]/G1326)</f>
        <v>-8.7635839905917251E-2</v>
      </c>
    </row>
    <row r="1328" spans="1:8" x14ac:dyDescent="0.3">
      <c r="A1328" s="1">
        <v>43900</v>
      </c>
      <c r="B1328" s="2">
        <v>4636.6099999999997</v>
      </c>
      <c r="C1328" s="2">
        <v>4770.62</v>
      </c>
      <c r="D1328" s="2">
        <v>4924.84</v>
      </c>
      <c r="E1328" s="2">
        <v>4615.16</v>
      </c>
      <c r="F1328" s="3">
        <v>-1.5100000000000001E-2</v>
      </c>
      <c r="G1328">
        <f>$G$2*Tabella3[[#This Row],[CHIUSURA]]/$B$2</f>
        <v>109.03795366731806</v>
      </c>
      <c r="H1328" s="6">
        <f>LN(Tabella3[[#This Row],[NUM INDICE]]/G1327)</f>
        <v>-1.526057704856539E-2</v>
      </c>
    </row>
    <row r="1329" spans="1:10" x14ac:dyDescent="0.3">
      <c r="A1329" s="1">
        <v>43901</v>
      </c>
      <c r="B1329" s="2">
        <v>4610.25</v>
      </c>
      <c r="C1329" s="2">
        <v>4716.22</v>
      </c>
      <c r="D1329" s="2">
        <v>4766</v>
      </c>
      <c r="E1329" s="2">
        <v>4603.05</v>
      </c>
      <c r="F1329" s="3">
        <v>-5.7000000000000002E-3</v>
      </c>
      <c r="G1329">
        <f>$G$2*Tabella3[[#This Row],[CHIUSURA]]/$B$2</f>
        <v>108.41805239059424</v>
      </c>
      <c r="H1329" s="6">
        <f>LN(Tabella3[[#This Row],[NUM INDICE]]/G1328)</f>
        <v>-5.7014102960316433E-3</v>
      </c>
    </row>
    <row r="1330" spans="1:10" x14ac:dyDescent="0.3">
      <c r="A1330" s="7">
        <v>43902</v>
      </c>
      <c r="B1330" s="8">
        <v>4044.26</v>
      </c>
      <c r="C1330" s="8">
        <v>4374.67</v>
      </c>
      <c r="D1330" s="8">
        <v>4404.26</v>
      </c>
      <c r="E1330" s="8">
        <v>4025.89</v>
      </c>
      <c r="F1330" s="9">
        <v>-0.12280000000000001</v>
      </c>
      <c r="G1330" s="10">
        <f>$G$2*Tabella3[[#This Row],[CHIUSURA]]/$B$2</f>
        <v>95.107812496325508</v>
      </c>
      <c r="H1330" s="11">
        <f>LN(Tabella3[[#This Row],[NUM INDICE]]/G1329)</f>
        <v>-0.13098349360213232</v>
      </c>
      <c r="J1330" t="s">
        <v>4</v>
      </c>
    </row>
    <row r="1331" spans="1:10" x14ac:dyDescent="0.3">
      <c r="A1331" s="1">
        <v>43903</v>
      </c>
      <c r="B1331" s="2">
        <v>4118.3599999999997</v>
      </c>
      <c r="C1331" s="2">
        <v>4234.37</v>
      </c>
      <c r="D1331" s="2">
        <v>4438.51</v>
      </c>
      <c r="E1331" s="2">
        <v>4055.19</v>
      </c>
      <c r="F1331" s="3">
        <v>1.83E-2</v>
      </c>
      <c r="G1331">
        <f>$G$2*Tabella3[[#This Row],[CHIUSURA]]/$B$2</f>
        <v>96.850402959346596</v>
      </c>
      <c r="H1331" s="6">
        <f>LN(Tabella3[[#This Row],[NUM INDICE]]/G1330)</f>
        <v>1.8156433991831943E-2</v>
      </c>
    </row>
    <row r="1332" spans="1:10" x14ac:dyDescent="0.3">
      <c r="A1332" s="1">
        <v>43906</v>
      </c>
      <c r="B1332" s="2">
        <v>3881.46</v>
      </c>
      <c r="C1332" s="2">
        <v>3886.82</v>
      </c>
      <c r="D1332" s="2">
        <v>3962.01</v>
      </c>
      <c r="E1332" s="2">
        <v>3632.06</v>
      </c>
      <c r="F1332" s="3">
        <v>-5.7500000000000002E-2</v>
      </c>
      <c r="G1332">
        <f>$G$2*Tabella3[[#This Row],[CHIUSURA]]/$B$2</f>
        <v>91.279287160565246</v>
      </c>
      <c r="H1332" s="6">
        <f>LN(Tabella3[[#This Row],[NUM INDICE]]/G1331)</f>
        <v>-5.9243654346637982E-2</v>
      </c>
    </row>
    <row r="1333" spans="1:10" x14ac:dyDescent="0.3">
      <c r="A1333" s="1">
        <v>43907</v>
      </c>
      <c r="B1333" s="2">
        <v>3991.78</v>
      </c>
      <c r="C1333" s="2">
        <v>4041.33</v>
      </c>
      <c r="D1333" s="2">
        <v>4042.46</v>
      </c>
      <c r="E1333" s="2">
        <v>3759</v>
      </c>
      <c r="F1333" s="3">
        <v>2.8400000000000002E-2</v>
      </c>
      <c r="G1333">
        <f>$G$2*Tabella3[[#This Row],[CHIUSURA]]/$B$2</f>
        <v>93.873653960571829</v>
      </c>
      <c r="H1333" s="6">
        <f>LN(Tabella3[[#This Row],[NUM INDICE]]/G1332)</f>
        <v>2.8025875193999478E-2</v>
      </c>
    </row>
    <row r="1334" spans="1:10" x14ac:dyDescent="0.3">
      <c r="A1334" s="1">
        <v>43908</v>
      </c>
      <c r="B1334" s="2">
        <v>3754.84</v>
      </c>
      <c r="C1334" s="2">
        <v>3905.53</v>
      </c>
      <c r="D1334" s="2">
        <v>3908.72</v>
      </c>
      <c r="E1334" s="2">
        <v>3726.45</v>
      </c>
      <c r="F1334" s="3">
        <v>-5.9400000000000001E-2</v>
      </c>
      <c r="G1334">
        <f>$G$2*Tabella3[[#This Row],[CHIUSURA]]/$B$2</f>
        <v>88.301597492174807</v>
      </c>
      <c r="H1334" s="6">
        <f>LN(Tabella3[[#This Row],[NUM INDICE]]/G1333)</f>
        <v>-6.1191572255408722E-2</v>
      </c>
    </row>
    <row r="1335" spans="1:10" x14ac:dyDescent="0.3">
      <c r="A1335" s="1">
        <v>43909</v>
      </c>
      <c r="B1335" s="2">
        <v>3855.5</v>
      </c>
      <c r="C1335" s="2">
        <v>3833.99</v>
      </c>
      <c r="D1335" s="2">
        <v>3909.15</v>
      </c>
      <c r="E1335" s="2">
        <v>3691.08</v>
      </c>
      <c r="F1335" s="3">
        <v>2.6800000000000001E-2</v>
      </c>
      <c r="G1335">
        <f>$G$2*Tabella3[[#This Row],[CHIUSURA]]/$B$2</f>
        <v>90.668792579998069</v>
      </c>
      <c r="H1335" s="6">
        <f>LN(Tabella3[[#This Row],[NUM INDICE]]/G1334)</f>
        <v>2.645502583613429E-2</v>
      </c>
    </row>
    <row r="1336" spans="1:10" x14ac:dyDescent="0.3">
      <c r="A1336" s="1">
        <v>43910</v>
      </c>
      <c r="B1336" s="2">
        <v>4048.8</v>
      </c>
      <c r="C1336" s="2">
        <v>4066.79</v>
      </c>
      <c r="D1336" s="2">
        <v>4109.1099999999997</v>
      </c>
      <c r="E1336" s="2">
        <v>3984.3</v>
      </c>
      <c r="F1336" s="3">
        <v>5.0099999999999999E-2</v>
      </c>
      <c r="G1336">
        <f>$G$2*Tabella3[[#This Row],[CHIUSURA]]/$B$2</f>
        <v>95.214578497703585</v>
      </c>
      <c r="H1336" s="6">
        <f>LN(Tabella3[[#This Row],[NUM INDICE]]/G1335)</f>
        <v>4.8919840626852874E-2</v>
      </c>
    </row>
    <row r="1337" spans="1:10" x14ac:dyDescent="0.3">
      <c r="A1337" s="1">
        <v>43913</v>
      </c>
      <c r="B1337" s="2">
        <v>3914.31</v>
      </c>
      <c r="C1337" s="2">
        <v>3869.01</v>
      </c>
      <c r="D1337" s="2">
        <v>4097.82</v>
      </c>
      <c r="E1337" s="2">
        <v>3851.17</v>
      </c>
      <c r="F1337" s="3">
        <v>-3.32E-2</v>
      </c>
      <c r="G1337">
        <f>$G$2*Tabella3[[#This Row],[CHIUSURA]]/$B$2</f>
        <v>92.051812082430885</v>
      </c>
      <c r="H1337" s="6">
        <f>LN(Tabella3[[#This Row],[NUM INDICE]]/G1336)</f>
        <v>-3.3781472218704867E-2</v>
      </c>
    </row>
    <row r="1338" spans="1:10" x14ac:dyDescent="0.3">
      <c r="A1338" s="1">
        <v>43914</v>
      </c>
      <c r="B1338" s="2">
        <v>4242.7</v>
      </c>
      <c r="C1338" s="2">
        <v>4087.61</v>
      </c>
      <c r="D1338" s="2">
        <v>4242.7</v>
      </c>
      <c r="E1338" s="2">
        <v>4038.06</v>
      </c>
      <c r="F1338" s="3">
        <v>8.3900000000000002E-2</v>
      </c>
      <c r="G1338">
        <f>$G$2*Tabella3[[#This Row],[CHIUSURA]]/$B$2</f>
        <v>99.774474459644097</v>
      </c>
      <c r="H1338" s="6">
        <f>LN(Tabella3[[#This Row],[NUM INDICE]]/G1337)</f>
        <v>8.0560790331389284E-2</v>
      </c>
    </row>
    <row r="1339" spans="1:10" x14ac:dyDescent="0.3">
      <c r="A1339" s="1">
        <v>43915</v>
      </c>
      <c r="B1339" s="2">
        <v>4432.3</v>
      </c>
      <c r="C1339" s="2">
        <v>4339.71</v>
      </c>
      <c r="D1339" s="2">
        <v>4453.01</v>
      </c>
      <c r="E1339" s="2">
        <v>4221.32</v>
      </c>
      <c r="F1339" s="3">
        <v>4.4699999999999997E-2</v>
      </c>
      <c r="G1339">
        <f>$G$2*Tabella3[[#This Row],[CHIUSURA]]/$B$2</f>
        <v>104.23324843790051</v>
      </c>
      <c r="H1339" s="6">
        <f>LN(Tabella3[[#This Row],[NUM INDICE]]/G1338)</f>
        <v>4.3718777654420081E-2</v>
      </c>
    </row>
    <row r="1340" spans="1:10" x14ac:dyDescent="0.3">
      <c r="A1340" s="1">
        <v>43916</v>
      </c>
      <c r="B1340" s="2">
        <v>4543.58</v>
      </c>
      <c r="C1340" s="2">
        <v>4332.79</v>
      </c>
      <c r="D1340" s="2">
        <v>4543.58</v>
      </c>
      <c r="E1340" s="2">
        <v>4296.0600000000004</v>
      </c>
      <c r="F1340" s="3">
        <v>2.5100000000000001E-2</v>
      </c>
      <c r="G1340">
        <f>$G$2*Tabella3[[#This Row],[CHIUSURA]]/$B$2</f>
        <v>106.85019130868309</v>
      </c>
      <c r="H1340" s="6">
        <f>LN(Tabella3[[#This Row],[NUM INDICE]]/G1339)</f>
        <v>2.4796610884673134E-2</v>
      </c>
    </row>
    <row r="1341" spans="1:10" x14ac:dyDescent="0.3">
      <c r="A1341" s="1">
        <v>43917</v>
      </c>
      <c r="B1341" s="2">
        <v>4351.49</v>
      </c>
      <c r="C1341" s="2">
        <v>4433.95</v>
      </c>
      <c r="D1341" s="2">
        <v>4471.37</v>
      </c>
      <c r="E1341" s="2">
        <v>4288.66</v>
      </c>
      <c r="F1341" s="3">
        <v>-4.2299999999999997E-2</v>
      </c>
      <c r="G1341">
        <f>$G$2*Tabella3[[#This Row],[CHIUSURA]]/$B$2</f>
        <v>102.33286064685146</v>
      </c>
      <c r="H1341" s="6">
        <f>LN(Tabella3[[#This Row],[NUM INDICE]]/G1340)</f>
        <v>-4.3196932382858932E-2</v>
      </c>
    </row>
    <row r="1342" spans="1:10" x14ac:dyDescent="0.3">
      <c r="A1342" s="1">
        <v>43920</v>
      </c>
      <c r="B1342" s="2">
        <v>4378.51</v>
      </c>
      <c r="C1342" s="2">
        <v>4362.09</v>
      </c>
      <c r="D1342" s="2">
        <v>4379.1499999999996</v>
      </c>
      <c r="E1342" s="2">
        <v>4216.41</v>
      </c>
      <c r="F1342" s="3">
        <v>6.1999999999999998E-3</v>
      </c>
      <c r="G1342">
        <f>$G$2*Tabella3[[#This Row],[CHIUSURA]]/$B$2</f>
        <v>102.96828297223378</v>
      </c>
      <c r="H1342" s="6">
        <f>LN(Tabella3[[#This Row],[NUM INDICE]]/G1341)</f>
        <v>6.1901686780600285E-3</v>
      </c>
    </row>
    <row r="1343" spans="1:10" x14ac:dyDescent="0.3">
      <c r="A1343" s="1">
        <v>43921</v>
      </c>
      <c r="B1343" s="2">
        <v>4396.12</v>
      </c>
      <c r="C1343" s="2">
        <v>4437.78</v>
      </c>
      <c r="D1343" s="2">
        <v>4468.5200000000004</v>
      </c>
      <c r="E1343" s="2">
        <v>4309.72</v>
      </c>
      <c r="F1343" s="3">
        <v>4.0000000000000001E-3</v>
      </c>
      <c r="G1343">
        <f>$G$2*Tabella3[[#This Row],[CHIUSURA]]/$B$2</f>
        <v>103.38241277053071</v>
      </c>
      <c r="H1343" s="6">
        <f>LN(Tabella3[[#This Row],[NUM INDICE]]/G1342)</f>
        <v>4.0138498473148874E-3</v>
      </c>
    </row>
    <row r="1344" spans="1:10" x14ac:dyDescent="0.3">
      <c r="A1344" s="1">
        <v>43922</v>
      </c>
      <c r="B1344" s="2">
        <v>4207.24</v>
      </c>
      <c r="C1344" s="2">
        <v>4259.9399999999996</v>
      </c>
      <c r="D1344" s="2">
        <v>4266.6899999999996</v>
      </c>
      <c r="E1344" s="2">
        <v>4186.45</v>
      </c>
      <c r="F1344" s="3">
        <v>-4.2999999999999997E-2</v>
      </c>
      <c r="G1344">
        <f>$G$2*Tabella3[[#This Row],[CHIUSURA]]/$B$2</f>
        <v>98.940570845356262</v>
      </c>
      <c r="H1344" s="6">
        <f>LN(Tabella3[[#This Row],[NUM INDICE]]/G1343)</f>
        <v>-4.3915482953290015E-2</v>
      </c>
    </row>
    <row r="1345" spans="1:8" x14ac:dyDescent="0.3">
      <c r="A1345" s="1">
        <v>43923</v>
      </c>
      <c r="B1345" s="2">
        <v>4220.96</v>
      </c>
      <c r="C1345" s="2">
        <v>4243.84</v>
      </c>
      <c r="D1345" s="2">
        <v>4265.5600000000004</v>
      </c>
      <c r="E1345" s="2">
        <v>4143.16</v>
      </c>
      <c r="F1345" s="3">
        <v>3.3E-3</v>
      </c>
      <c r="G1345">
        <f>$G$2*Tabella3[[#This Row],[CHIUSURA]]/$B$2</f>
        <v>99.263220523529682</v>
      </c>
      <c r="H1345" s="6">
        <f>LN(Tabella3[[#This Row],[NUM INDICE]]/G1344)</f>
        <v>3.2557395693383032E-3</v>
      </c>
    </row>
    <row r="1346" spans="1:8" x14ac:dyDescent="0.3">
      <c r="A1346" s="1">
        <v>43924</v>
      </c>
      <c r="B1346" s="2">
        <v>4154.58</v>
      </c>
      <c r="C1346" s="2">
        <v>4204.8100000000004</v>
      </c>
      <c r="D1346" s="2">
        <v>4214.59</v>
      </c>
      <c r="E1346" s="2">
        <v>4142.28</v>
      </c>
      <c r="F1346" s="3">
        <v>-1.5699999999999999E-2</v>
      </c>
      <c r="G1346">
        <f>$G$2*Tabella3[[#This Row],[CHIUSURA]]/$B$2</f>
        <v>97.702179296332091</v>
      </c>
      <c r="H1346" s="6">
        <f>LN(Tabella3[[#This Row],[NUM INDICE]]/G1345)</f>
        <v>-1.5851250162386858E-2</v>
      </c>
    </row>
    <row r="1347" spans="1:8" x14ac:dyDescent="0.3">
      <c r="A1347" s="1">
        <v>43927</v>
      </c>
      <c r="B1347" s="2">
        <v>4346.1400000000003</v>
      </c>
      <c r="C1347" s="2">
        <v>4298.5</v>
      </c>
      <c r="D1347" s="2">
        <v>4353.21</v>
      </c>
      <c r="E1347" s="2">
        <v>4268.5200000000004</v>
      </c>
      <c r="F1347" s="3">
        <v>4.6100000000000002E-2</v>
      </c>
      <c r="G1347">
        <f>$G$2*Tabella3[[#This Row],[CHIUSURA]]/$B$2</f>
        <v>102.20704608575616</v>
      </c>
      <c r="H1347" s="6">
        <f>LN(Tabella3[[#This Row],[NUM INDICE]]/G1346)</f>
        <v>4.5076754679389423E-2</v>
      </c>
    </row>
    <row r="1348" spans="1:8" x14ac:dyDescent="0.3">
      <c r="A1348" s="1">
        <v>43928</v>
      </c>
      <c r="B1348" s="2">
        <v>4438.2700000000004</v>
      </c>
      <c r="C1348" s="2">
        <v>4489.3999999999996</v>
      </c>
      <c r="D1348" s="2">
        <v>4527.6000000000004</v>
      </c>
      <c r="E1348" s="2">
        <v>4379.2700000000004</v>
      </c>
      <c r="F1348" s="3">
        <v>2.12E-2</v>
      </c>
      <c r="G1348">
        <f>$G$2*Tabella3[[#This Row],[CHIUSURA]]/$B$2</f>
        <v>104.37364337803866</v>
      </c>
      <c r="H1348" s="6">
        <f>LN(Tabella3[[#This Row],[NUM INDICE]]/G1347)</f>
        <v>2.0976566030169477E-2</v>
      </c>
    </row>
    <row r="1349" spans="1:8" x14ac:dyDescent="0.3">
      <c r="A1349" s="1">
        <v>43929</v>
      </c>
      <c r="B1349" s="2">
        <v>4442.75</v>
      </c>
      <c r="C1349" s="2">
        <v>4397.3599999999997</v>
      </c>
      <c r="D1349" s="2">
        <v>4442.75</v>
      </c>
      <c r="E1349" s="2">
        <v>4333.09</v>
      </c>
      <c r="F1349" s="3">
        <v>1E-3</v>
      </c>
      <c r="G1349">
        <f>$G$2*Tabella3[[#This Row],[CHIUSURA]]/$B$2</f>
        <v>104.47899837499324</v>
      </c>
      <c r="H1349" s="6">
        <f>LN(Tabella3[[#This Row],[NUM INDICE]]/G1348)</f>
        <v>1.0088932082131673E-3</v>
      </c>
    </row>
    <row r="1350" spans="1:8" x14ac:dyDescent="0.3">
      <c r="A1350" s="1">
        <v>43930</v>
      </c>
      <c r="B1350" s="2">
        <v>4506.8500000000004</v>
      </c>
      <c r="C1350" s="2">
        <v>4512.3</v>
      </c>
      <c r="D1350" s="2">
        <v>4543.6899999999996</v>
      </c>
      <c r="E1350" s="2">
        <v>4409.04</v>
      </c>
      <c r="F1350" s="3">
        <v>1.44E-2</v>
      </c>
      <c r="G1350">
        <f>$G$2*Tabella3[[#This Row],[CHIUSURA]]/$B$2</f>
        <v>105.98642143409788</v>
      </c>
      <c r="H1350" s="6">
        <f>LN(Tabella3[[#This Row],[NUM INDICE]]/G1349)</f>
        <v>1.4324907509194549E-2</v>
      </c>
    </row>
    <row r="1351" spans="1:8" x14ac:dyDescent="0.3">
      <c r="A1351" s="1">
        <v>43935</v>
      </c>
      <c r="B1351" s="2">
        <v>4523.91</v>
      </c>
      <c r="C1351" s="2">
        <v>4553.55</v>
      </c>
      <c r="D1351" s="2">
        <v>4577.84</v>
      </c>
      <c r="E1351" s="2">
        <v>4497.5600000000004</v>
      </c>
      <c r="F1351" s="3">
        <v>3.8E-3</v>
      </c>
      <c r="G1351">
        <f>$G$2*Tabella3[[#This Row],[CHIUSURA]]/$B$2</f>
        <v>106.38761702517938</v>
      </c>
      <c r="H1351" s="6">
        <f>LN(Tabella3[[#This Row],[NUM INDICE]]/G1350)</f>
        <v>3.7782025641302764E-3</v>
      </c>
    </row>
    <row r="1352" spans="1:8" x14ac:dyDescent="0.3">
      <c r="A1352" s="1">
        <v>43936</v>
      </c>
      <c r="B1352" s="2">
        <v>4353.72</v>
      </c>
      <c r="C1352" s="2">
        <v>4511.87</v>
      </c>
      <c r="D1352" s="2">
        <v>4525.5</v>
      </c>
      <c r="E1352" s="2">
        <v>4335.59</v>
      </c>
      <c r="F1352" s="3">
        <v>-3.7600000000000001E-2</v>
      </c>
      <c r="G1352">
        <f>$G$2*Tabella3[[#This Row],[CHIUSURA]]/$B$2</f>
        <v>102.38530297792484</v>
      </c>
      <c r="H1352" s="6">
        <f>LN(Tabella3[[#This Row],[NUM INDICE]]/G1351)</f>
        <v>-3.8346012093991841E-2</v>
      </c>
    </row>
    <row r="1353" spans="1:8" x14ac:dyDescent="0.3">
      <c r="A1353" s="1">
        <v>43937</v>
      </c>
      <c r="B1353" s="2">
        <v>4350.16</v>
      </c>
      <c r="C1353" s="2">
        <v>4402.38</v>
      </c>
      <c r="D1353" s="2">
        <v>4418.6499999999996</v>
      </c>
      <c r="E1353" s="2">
        <v>4318.8999999999996</v>
      </c>
      <c r="F1353" s="3">
        <v>-8.0000000000000004E-4</v>
      </c>
      <c r="G1353">
        <f>$G$2*Tabella3[[#This Row],[CHIUSURA]]/$B$2</f>
        <v>102.30158338213057</v>
      </c>
      <c r="H1353" s="6">
        <f>LN(Tabella3[[#This Row],[NUM INDICE]]/G1352)</f>
        <v>-8.1802602943034783E-4</v>
      </c>
    </row>
    <row r="1354" spans="1:8" x14ac:dyDescent="0.3">
      <c r="A1354" s="1">
        <v>43938</v>
      </c>
      <c r="B1354" s="2">
        <v>4499.01</v>
      </c>
      <c r="C1354" s="2">
        <v>4470.92</v>
      </c>
      <c r="D1354" s="2">
        <v>4550.78</v>
      </c>
      <c r="E1354" s="2">
        <v>4464.09</v>
      </c>
      <c r="F1354" s="3">
        <v>3.4200000000000001E-2</v>
      </c>
      <c r="G1354">
        <f>$G$2*Tabella3[[#This Row],[CHIUSURA]]/$B$2</f>
        <v>105.80205018942735</v>
      </c>
      <c r="H1354" s="6">
        <f>LN(Tabella3[[#This Row],[NUM INDICE]]/G1353)</f>
        <v>3.3644746539362808E-2</v>
      </c>
    </row>
    <row r="1355" spans="1:8" x14ac:dyDescent="0.3">
      <c r="A1355" s="1">
        <v>43941</v>
      </c>
      <c r="B1355" s="2">
        <v>4528.3</v>
      </c>
      <c r="C1355" s="2">
        <v>4531.34</v>
      </c>
      <c r="D1355" s="2">
        <v>4531.34</v>
      </c>
      <c r="E1355" s="2">
        <v>4426.24</v>
      </c>
      <c r="F1355" s="3">
        <v>6.4999999999999997E-3</v>
      </c>
      <c r="G1355">
        <f>$G$2*Tabella3[[#This Row],[CHIUSURA]]/$B$2</f>
        <v>106.49085551549871</v>
      </c>
      <c r="H1355" s="6">
        <f>LN(Tabella3[[#This Row],[NUM INDICE]]/G1354)</f>
        <v>6.4892205503917187E-3</v>
      </c>
    </row>
    <row r="1356" spans="1:8" x14ac:dyDescent="0.3">
      <c r="A1356" s="1">
        <v>43942</v>
      </c>
      <c r="B1356" s="2">
        <v>4357.46</v>
      </c>
      <c r="C1356" s="2">
        <v>4467.49</v>
      </c>
      <c r="D1356" s="2">
        <v>4477.3100000000004</v>
      </c>
      <c r="E1356" s="2">
        <v>4357.46</v>
      </c>
      <c r="F1356" s="3">
        <v>-3.7699999999999997E-2</v>
      </c>
      <c r="G1356">
        <f>$G$2*Tabella3[[#This Row],[CHIUSURA]]/$B$2</f>
        <v>102.47325558698959</v>
      </c>
      <c r="H1356" s="6">
        <f>LN(Tabella3[[#This Row],[NUM INDICE]]/G1355)</f>
        <v>-3.8457274328654263E-2</v>
      </c>
    </row>
    <row r="1357" spans="1:8" x14ac:dyDescent="0.3">
      <c r="A1357" s="1">
        <v>43943</v>
      </c>
      <c r="B1357" s="2">
        <v>4411.8</v>
      </c>
      <c r="C1357" s="2">
        <v>4382.2</v>
      </c>
      <c r="D1357" s="2">
        <v>4417.57</v>
      </c>
      <c r="E1357" s="2">
        <v>4361.4399999999996</v>
      </c>
      <c r="F1357" s="3">
        <v>1.2500000000000001E-2</v>
      </c>
      <c r="G1357">
        <f>$G$2*Tabella3[[#This Row],[CHIUSURA]]/$B$2</f>
        <v>103.75115525987174</v>
      </c>
      <c r="H1357" s="6">
        <f>LN(Tabella3[[#This Row],[NUM INDICE]]/G1356)</f>
        <v>1.2393450653632843E-2</v>
      </c>
    </row>
    <row r="1358" spans="1:8" x14ac:dyDescent="0.3">
      <c r="A1358" s="1">
        <v>43944</v>
      </c>
      <c r="B1358" s="2">
        <v>4451</v>
      </c>
      <c r="C1358" s="2">
        <v>4450.1899999999996</v>
      </c>
      <c r="D1358" s="2">
        <v>4495.8999999999996</v>
      </c>
      <c r="E1358" s="2">
        <v>4395.75</v>
      </c>
      <c r="F1358" s="3">
        <v>8.8999999999999999E-3</v>
      </c>
      <c r="G1358">
        <f>$G$2*Tabella3[[#This Row],[CHIUSURA]]/$B$2</f>
        <v>104.67301148322433</v>
      </c>
      <c r="H1358" s="6">
        <f>LN(Tabella3[[#This Row],[NUM INDICE]]/G1357)</f>
        <v>8.8460205856226212E-3</v>
      </c>
    </row>
    <row r="1359" spans="1:8" x14ac:dyDescent="0.3">
      <c r="A1359" s="1">
        <v>43945</v>
      </c>
      <c r="B1359" s="2">
        <v>4393.32</v>
      </c>
      <c r="C1359" s="2">
        <v>4387.03</v>
      </c>
      <c r="D1359" s="2">
        <v>4448.7299999999996</v>
      </c>
      <c r="E1359" s="2">
        <v>4366.09</v>
      </c>
      <c r="F1359" s="3">
        <v>-1.2999999999999999E-2</v>
      </c>
      <c r="G1359">
        <f>$G$2*Tabella3[[#This Row],[CHIUSURA]]/$B$2</f>
        <v>103.31656589743409</v>
      </c>
      <c r="H1359" s="6">
        <f>LN(Tabella3[[#This Row],[NUM INDICE]]/G1358)</f>
        <v>-1.3043584533436783E-2</v>
      </c>
    </row>
    <row r="1360" spans="1:8" x14ac:dyDescent="0.3">
      <c r="A1360" s="1">
        <v>43948</v>
      </c>
      <c r="B1360" s="2">
        <v>4505.26</v>
      </c>
      <c r="C1360" s="2">
        <v>4479.8599999999997</v>
      </c>
      <c r="D1360" s="2">
        <v>4505.26</v>
      </c>
      <c r="E1360" s="2">
        <v>4448.05</v>
      </c>
      <c r="F1360" s="3">
        <v>2.5499999999999998E-2</v>
      </c>
      <c r="G1360">
        <f>$G$2*Tabella3[[#This Row],[CHIUSURA]]/$B$2</f>
        <v>105.94902981687514</v>
      </c>
      <c r="H1360" s="6">
        <f>LN(Tabella3[[#This Row],[NUM INDICE]]/G1359)</f>
        <v>2.5160397546150452E-2</v>
      </c>
    </row>
    <row r="1361" spans="1:8" x14ac:dyDescent="0.3">
      <c r="A1361" s="1">
        <v>43949</v>
      </c>
      <c r="B1361" s="2">
        <v>4569.79</v>
      </c>
      <c r="C1361" s="2">
        <v>4507.42</v>
      </c>
      <c r="D1361" s="2">
        <v>4601.9399999999996</v>
      </c>
      <c r="E1361" s="2">
        <v>4493.51</v>
      </c>
      <c r="F1361" s="3">
        <v>1.43E-2</v>
      </c>
      <c r="G1361">
        <f>$G$2*Tabella3[[#This Row],[CHIUSURA]]/$B$2</f>
        <v>107.46656507434818</v>
      </c>
      <c r="H1361" s="6">
        <f>LN(Tabella3[[#This Row],[NUM INDICE]]/G1360)</f>
        <v>1.4221648943907336E-2</v>
      </c>
    </row>
    <row r="1362" spans="1:8" x14ac:dyDescent="0.3">
      <c r="A1362" s="1">
        <v>43950</v>
      </c>
      <c r="B1362" s="2">
        <v>4671.1099999999997</v>
      </c>
      <c r="C1362" s="2">
        <v>4566.29</v>
      </c>
      <c r="D1362" s="2">
        <v>4678.93</v>
      </c>
      <c r="E1362" s="2">
        <v>4552.8100000000004</v>
      </c>
      <c r="F1362" s="3">
        <v>2.2200000000000001E-2</v>
      </c>
      <c r="G1362">
        <f>$G$2*Tabella3[[#This Row],[CHIUSURA]]/$B$2</f>
        <v>109.84928121082991</v>
      </c>
      <c r="H1362" s="6">
        <f>LN(Tabella3[[#This Row],[NUM INDICE]]/G1361)</f>
        <v>2.1929478813467934E-2</v>
      </c>
    </row>
    <row r="1363" spans="1:8" x14ac:dyDescent="0.3">
      <c r="A1363" s="1">
        <v>43951</v>
      </c>
      <c r="B1363" s="2">
        <v>4572.18</v>
      </c>
      <c r="C1363" s="2">
        <v>4693.28</v>
      </c>
      <c r="D1363" s="2">
        <v>4719.74</v>
      </c>
      <c r="E1363" s="2">
        <v>4554.91</v>
      </c>
      <c r="F1363" s="3">
        <v>-2.12E-2</v>
      </c>
      <c r="G1363">
        <f>$G$2*Tabella3[[#This Row],[CHIUSURA]]/$B$2</f>
        <v>107.52277008388421</v>
      </c>
      <c r="H1363" s="6">
        <f>LN(Tabella3[[#This Row],[NUM INDICE]]/G1362)</f>
        <v>-2.1406615567482884E-2</v>
      </c>
    </row>
    <row r="1364" spans="1:8" x14ac:dyDescent="0.3">
      <c r="A1364" s="1">
        <v>43955</v>
      </c>
      <c r="B1364" s="2">
        <v>4378.2299999999996</v>
      </c>
      <c r="C1364" s="2">
        <v>4413.1400000000003</v>
      </c>
      <c r="D1364" s="2">
        <v>4427.74</v>
      </c>
      <c r="E1364" s="2">
        <v>4362.13</v>
      </c>
      <c r="F1364" s="3">
        <v>-4.24E-2</v>
      </c>
      <c r="G1364">
        <f>$G$2*Tabella3[[#This Row],[CHIUSURA]]/$B$2</f>
        <v>102.96169828492411</v>
      </c>
      <c r="H1364" s="6">
        <f>LN(Tabella3[[#This Row],[NUM INDICE]]/G1363)</f>
        <v>-4.3345582111293864E-2</v>
      </c>
    </row>
    <row r="1365" spans="1:8" x14ac:dyDescent="0.3">
      <c r="A1365" s="1">
        <v>43956</v>
      </c>
      <c r="B1365" s="2">
        <v>4483.13</v>
      </c>
      <c r="C1365" s="2">
        <v>4455.74</v>
      </c>
      <c r="D1365" s="2">
        <v>4492.5200000000004</v>
      </c>
      <c r="E1365" s="2">
        <v>4419.95</v>
      </c>
      <c r="F1365" s="3">
        <v>2.4E-2</v>
      </c>
      <c r="G1365">
        <f>$G$2*Tabella3[[#This Row],[CHIUSURA]]/$B$2</f>
        <v>105.42860435200798</v>
      </c>
      <c r="H1365" s="6">
        <f>LN(Tabella3[[#This Row],[NUM INDICE]]/G1364)</f>
        <v>2.367693006637232E-2</v>
      </c>
    </row>
    <row r="1366" spans="1:8" x14ac:dyDescent="0.3">
      <c r="A1366" s="1">
        <v>43957</v>
      </c>
      <c r="B1366" s="2">
        <v>4433.38</v>
      </c>
      <c r="C1366" s="2">
        <v>4484.16</v>
      </c>
      <c r="D1366" s="2">
        <v>4484.16</v>
      </c>
      <c r="E1366" s="2">
        <v>4425.78</v>
      </c>
      <c r="F1366" s="3">
        <v>-1.11E-2</v>
      </c>
      <c r="G1366">
        <f>$G$2*Tabella3[[#This Row],[CHIUSURA]]/$B$2</f>
        <v>104.2586465175235</v>
      </c>
      <c r="H1366" s="6">
        <f>LN(Tabella3[[#This Row],[NUM INDICE]]/G1365)</f>
        <v>-1.1159190371414902E-2</v>
      </c>
    </row>
    <row r="1367" spans="1:8" x14ac:dyDescent="0.3">
      <c r="A1367" s="1">
        <v>43958</v>
      </c>
      <c r="B1367" s="2">
        <v>4501.4399999999996</v>
      </c>
      <c r="C1367" s="2">
        <v>4456.4399999999996</v>
      </c>
      <c r="D1367" s="2">
        <v>4503.9399999999996</v>
      </c>
      <c r="E1367" s="2">
        <v>4440.9799999999996</v>
      </c>
      <c r="F1367" s="3">
        <v>1.54E-2</v>
      </c>
      <c r="G1367">
        <f>$G$2*Tabella3[[#This Row],[CHIUSURA]]/$B$2</f>
        <v>105.85919586857904</v>
      </c>
      <c r="H1367" s="6">
        <f>LN(Tabella3[[#This Row],[NUM INDICE]]/G1366)</f>
        <v>1.5235072767207427E-2</v>
      </c>
    </row>
    <row r="1368" spans="1:8" x14ac:dyDescent="0.3">
      <c r="A1368" s="1">
        <v>43959</v>
      </c>
      <c r="B1368" s="2">
        <v>4549.6400000000003</v>
      </c>
      <c r="C1368" s="2">
        <v>4538.09</v>
      </c>
      <c r="D1368" s="2">
        <v>4560.1899999999996</v>
      </c>
      <c r="E1368" s="2">
        <v>4519.59</v>
      </c>
      <c r="F1368" s="3">
        <v>1.0699999999999999E-2</v>
      </c>
      <c r="G1368">
        <f>$G$2*Tabella3[[#This Row],[CHIUSURA]]/$B$2</f>
        <v>106.99270275545649</v>
      </c>
      <c r="H1368" s="6">
        <f>LN(Tabella3[[#This Row],[NUM INDICE]]/G1367)</f>
        <v>1.0650763366322587E-2</v>
      </c>
    </row>
    <row r="1369" spans="1:8" x14ac:dyDescent="0.3">
      <c r="A1369" s="1">
        <v>43962</v>
      </c>
      <c r="B1369" s="2">
        <v>4490.22</v>
      </c>
      <c r="C1369" s="2">
        <v>4561.1899999999996</v>
      </c>
      <c r="D1369" s="2">
        <v>4569.76</v>
      </c>
      <c r="E1369" s="2">
        <v>4460.24</v>
      </c>
      <c r="F1369" s="3">
        <v>-1.3100000000000001E-2</v>
      </c>
      <c r="G1369">
        <f>$G$2*Tabella3[[#This Row],[CHIUSURA]]/$B$2</f>
        <v>105.59533804138476</v>
      </c>
      <c r="H1369" s="6">
        <f>LN(Tabella3[[#This Row],[NUM INDICE]]/G1368)</f>
        <v>-1.3146410626876692E-2</v>
      </c>
    </row>
    <row r="1370" spans="1:8" x14ac:dyDescent="0.3">
      <c r="A1370" s="1">
        <v>43963</v>
      </c>
      <c r="B1370" s="2">
        <v>4472.5</v>
      </c>
      <c r="C1370" s="2">
        <v>4473.43</v>
      </c>
      <c r="D1370" s="2">
        <v>4499.3900000000003</v>
      </c>
      <c r="E1370" s="2">
        <v>4453.6499999999996</v>
      </c>
      <c r="F1370" s="3">
        <v>-3.8999999999999998E-3</v>
      </c>
      <c r="G1370">
        <f>$G$2*Tabella3[[#This Row],[CHIUSURA]]/$B$2</f>
        <v>105.17862140164476</v>
      </c>
      <c r="H1370" s="6">
        <f>LN(Tabella3[[#This Row],[NUM INDICE]]/G1369)</f>
        <v>-3.954161925902611E-3</v>
      </c>
    </row>
    <row r="1371" spans="1:8" x14ac:dyDescent="0.3">
      <c r="A1371" s="1">
        <v>43964</v>
      </c>
      <c r="B1371" s="2">
        <v>4344.95</v>
      </c>
      <c r="C1371" s="2">
        <v>4420.5</v>
      </c>
      <c r="D1371" s="2">
        <v>4422.74</v>
      </c>
      <c r="E1371" s="2">
        <v>4336.5600000000004</v>
      </c>
      <c r="F1371" s="3">
        <v>-2.8500000000000001E-2</v>
      </c>
      <c r="G1371">
        <f>$G$2*Tabella3[[#This Row],[CHIUSURA]]/$B$2</f>
        <v>102.17906116469008</v>
      </c>
      <c r="H1371" s="6">
        <f>LN(Tabella3[[#This Row],[NUM INDICE]]/G1370)</f>
        <v>-2.8933285229455308E-2</v>
      </c>
    </row>
    <row r="1372" spans="1:8" x14ac:dyDescent="0.3">
      <c r="A1372" s="1">
        <v>43965</v>
      </c>
      <c r="B1372" s="2">
        <v>4273.13</v>
      </c>
      <c r="C1372" s="2">
        <v>4294.01</v>
      </c>
      <c r="D1372" s="2">
        <v>4313.26</v>
      </c>
      <c r="E1372" s="2">
        <v>4194.58</v>
      </c>
      <c r="F1372" s="3">
        <v>-1.6500000000000001E-2</v>
      </c>
      <c r="G1372">
        <f>$G$2*Tabella3[[#This Row],[CHIUSURA]]/$B$2</f>
        <v>100.49008886976195</v>
      </c>
      <c r="H1372" s="6">
        <f>LN(Tabella3[[#This Row],[NUM INDICE]]/G1371)</f>
        <v>-1.6667671382198317E-2</v>
      </c>
    </row>
    <row r="1373" spans="1:8" x14ac:dyDescent="0.3">
      <c r="A1373" s="1">
        <v>43966</v>
      </c>
      <c r="B1373" s="2">
        <v>4277.63</v>
      </c>
      <c r="C1373" s="2">
        <v>4314.97</v>
      </c>
      <c r="D1373" s="2">
        <v>4335.7700000000004</v>
      </c>
      <c r="E1373" s="2">
        <v>4255.1899999999996</v>
      </c>
      <c r="F1373" s="3">
        <v>1.1000000000000001E-3</v>
      </c>
      <c r="G1373">
        <f>$G$2*Tabella3[[#This Row],[CHIUSURA]]/$B$2</f>
        <v>100.59591420152435</v>
      </c>
      <c r="H1373" s="6">
        <f>LN(Tabella3[[#This Row],[NUM INDICE]]/G1372)</f>
        <v>1.0525381171820787E-3</v>
      </c>
    </row>
    <row r="1374" spans="1:8" x14ac:dyDescent="0.3">
      <c r="A1374" s="1">
        <v>43969</v>
      </c>
      <c r="B1374" s="2">
        <v>4498.34</v>
      </c>
      <c r="C1374" s="2">
        <v>4361.03</v>
      </c>
      <c r="D1374" s="2">
        <v>4508.95</v>
      </c>
      <c r="E1374" s="2">
        <v>4354.7299999999996</v>
      </c>
      <c r="F1374" s="3">
        <v>5.16E-2</v>
      </c>
      <c r="G1374">
        <f>$G$2*Tabella3[[#This Row],[CHIUSURA]]/$B$2</f>
        <v>105.78629397336493</v>
      </c>
      <c r="H1374" s="6">
        <f>LN(Tabella3[[#This Row],[NUM INDICE]]/G1373)</f>
        <v>5.0309321924875861E-2</v>
      </c>
    </row>
    <row r="1375" spans="1:8" x14ac:dyDescent="0.3">
      <c r="A1375" s="1">
        <v>43970</v>
      </c>
      <c r="B1375" s="2">
        <v>4458.16</v>
      </c>
      <c r="C1375" s="2">
        <v>4536.07</v>
      </c>
      <c r="D1375" s="2">
        <v>4536.07</v>
      </c>
      <c r="E1375" s="2">
        <v>4421.1099999999997</v>
      </c>
      <c r="F1375" s="3">
        <v>-8.8999999999999999E-3</v>
      </c>
      <c r="G1375">
        <f>$G$2*Tabella3[[#This Row],[CHIUSURA]]/$B$2</f>
        <v>104.84139134442853</v>
      </c>
      <c r="H1375" s="6">
        <f>LN(Tabella3[[#This Row],[NUM INDICE]]/G1374)</f>
        <v>-8.9723149776426061E-3</v>
      </c>
    </row>
    <row r="1376" spans="1:8" x14ac:dyDescent="0.3">
      <c r="A1376" s="1">
        <v>43971</v>
      </c>
      <c r="B1376" s="2">
        <v>4496.9799999999996</v>
      </c>
      <c r="C1376" s="2">
        <v>4434.62</v>
      </c>
      <c r="D1376" s="2">
        <v>4499.79</v>
      </c>
      <c r="E1376" s="2">
        <v>4396.2</v>
      </c>
      <c r="F1376" s="3">
        <v>8.6999999999999994E-3</v>
      </c>
      <c r="G1376">
        <f>$G$2*Tabella3[[#This Row],[CHIUSURA]]/$B$2</f>
        <v>105.75431120643229</v>
      </c>
      <c r="H1376" s="6">
        <f>LN(Tabella3[[#This Row],[NUM INDICE]]/G1375)</f>
        <v>8.6699355157974431E-3</v>
      </c>
    </row>
    <row r="1377" spans="1:8" x14ac:dyDescent="0.3">
      <c r="A1377" s="1">
        <v>43972</v>
      </c>
      <c r="B1377" s="2">
        <v>4445.45</v>
      </c>
      <c r="C1377" s="2">
        <v>4443.92</v>
      </c>
      <c r="D1377" s="2">
        <v>4498.08</v>
      </c>
      <c r="E1377" s="2">
        <v>4429.2700000000004</v>
      </c>
      <c r="F1377" s="3">
        <v>-1.15E-2</v>
      </c>
      <c r="G1377">
        <f>$G$2*Tabella3[[#This Row],[CHIUSURA]]/$B$2</f>
        <v>104.5424935740507</v>
      </c>
      <c r="H1377" s="6">
        <f>LN(Tabella3[[#This Row],[NUM INDICE]]/G1376)</f>
        <v>-1.1524959182250919E-2</v>
      </c>
    </row>
    <row r="1378" spans="1:8" x14ac:dyDescent="0.3">
      <c r="A1378" s="1">
        <v>43973</v>
      </c>
      <c r="B1378" s="2">
        <v>4444.5600000000004</v>
      </c>
      <c r="C1378" s="2">
        <v>4381.82</v>
      </c>
      <c r="D1378" s="2">
        <v>4475.3500000000004</v>
      </c>
      <c r="E1378" s="2">
        <v>4368.8</v>
      </c>
      <c r="F1378" s="3">
        <v>-2.0000000000000001E-4</v>
      </c>
      <c r="G1378">
        <f>$G$2*Tabella3[[#This Row],[CHIUSURA]]/$B$2</f>
        <v>104.52156367510213</v>
      </c>
      <c r="H1378" s="6">
        <f>LN(Tabella3[[#This Row],[NUM INDICE]]/G1377)</f>
        <v>-2.0022474732271178E-4</v>
      </c>
    </row>
    <row r="1379" spans="1:8" x14ac:dyDescent="0.3">
      <c r="A1379" s="1">
        <v>43976</v>
      </c>
      <c r="B1379" s="2">
        <v>4539.91</v>
      </c>
      <c r="C1379" s="2">
        <v>4482.54</v>
      </c>
      <c r="D1379" s="2">
        <v>4539.91</v>
      </c>
      <c r="E1379" s="2">
        <v>4451.5600000000004</v>
      </c>
      <c r="F1379" s="3">
        <v>2.1499999999999998E-2</v>
      </c>
      <c r="G1379">
        <f>$G$2*Tabella3[[#This Row],[CHIUSURA]]/$B$2</f>
        <v>106.76388487144574</v>
      </c>
      <c r="H1379" s="6">
        <f>LN(Tabella3[[#This Row],[NUM INDICE]]/G1378)</f>
        <v>2.1226311628493592E-2</v>
      </c>
    </row>
    <row r="1380" spans="1:8" x14ac:dyDescent="0.3">
      <c r="A1380" s="1">
        <v>43977</v>
      </c>
      <c r="B1380" s="2">
        <v>4606.24</v>
      </c>
      <c r="C1380" s="2">
        <v>4588.3</v>
      </c>
      <c r="D1380" s="2">
        <v>4619.84</v>
      </c>
      <c r="E1380" s="2">
        <v>4573.8900000000003</v>
      </c>
      <c r="F1380" s="3">
        <v>1.46E-2</v>
      </c>
      <c r="G1380">
        <f>$G$2*Tabella3[[#This Row],[CHIUSURA]]/$B$2</f>
        <v>108.32375026162374</v>
      </c>
      <c r="H1380" s="6">
        <f>LN(Tabella3[[#This Row],[NUM INDICE]]/G1379)</f>
        <v>1.4504717921571675E-2</v>
      </c>
    </row>
    <row r="1381" spans="1:8" x14ac:dyDescent="0.3">
      <c r="A1381" s="1">
        <v>43978</v>
      </c>
      <c r="B1381" s="2">
        <v>4688.74</v>
      </c>
      <c r="C1381" s="2">
        <v>4621.7700000000004</v>
      </c>
      <c r="D1381" s="2">
        <v>4711.99</v>
      </c>
      <c r="E1381" s="2">
        <v>4614.41</v>
      </c>
      <c r="F1381" s="3">
        <v>1.7899999999999999E-2</v>
      </c>
      <c r="G1381">
        <f>$G$2*Tabella3[[#This Row],[CHIUSURA]]/$B$2</f>
        <v>110.26388134393468</v>
      </c>
      <c r="H1381" s="6">
        <f>LN(Tabella3[[#This Row],[NUM INDICE]]/G1380)</f>
        <v>1.7751983657301417E-2</v>
      </c>
    </row>
    <row r="1382" spans="1:8" x14ac:dyDescent="0.3">
      <c r="A1382" s="1">
        <v>43979</v>
      </c>
      <c r="B1382" s="2">
        <v>4771.3900000000003</v>
      </c>
      <c r="C1382" s="2">
        <v>4718.1099999999997</v>
      </c>
      <c r="D1382" s="2">
        <v>4784.09</v>
      </c>
      <c r="E1382" s="2">
        <v>4701.5200000000004</v>
      </c>
      <c r="F1382" s="3">
        <v>1.7600000000000001E-2</v>
      </c>
      <c r="G1382">
        <f>$G$2*Tabella3[[#This Row],[CHIUSURA]]/$B$2</f>
        <v>112.20753993730439</v>
      </c>
      <c r="H1382" s="6">
        <f>LN(Tabella3[[#This Row],[NUM INDICE]]/G1381)</f>
        <v>1.7473777415242277E-2</v>
      </c>
    </row>
    <row r="1383" spans="1:8" x14ac:dyDescent="0.3">
      <c r="A1383" s="1">
        <v>43980</v>
      </c>
      <c r="B1383" s="2">
        <v>4695.4399999999996</v>
      </c>
      <c r="C1383" s="2">
        <v>4733.9799999999996</v>
      </c>
      <c r="D1383" s="2">
        <v>4768.8500000000004</v>
      </c>
      <c r="E1383" s="2">
        <v>4695.3599999999997</v>
      </c>
      <c r="F1383" s="3">
        <v>-1.5900000000000001E-2</v>
      </c>
      <c r="G1383">
        <f>$G$2*Tabella3[[#This Row],[CHIUSURA]]/$B$2</f>
        <v>110.42144350455871</v>
      </c>
      <c r="H1383" s="6">
        <f>LN(Tabella3[[#This Row],[NUM INDICE]]/G1382)</f>
        <v>-1.6045842073328404E-2</v>
      </c>
    </row>
    <row r="1384" spans="1:8" x14ac:dyDescent="0.3">
      <c r="A1384" s="1">
        <v>43983</v>
      </c>
      <c r="B1384" s="2">
        <v>4762.78</v>
      </c>
      <c r="C1384" s="2">
        <v>4776.72</v>
      </c>
      <c r="D1384" s="2">
        <v>4782.03</v>
      </c>
      <c r="E1384" s="2">
        <v>4721.63</v>
      </c>
      <c r="F1384" s="3">
        <v>1.43E-2</v>
      </c>
      <c r="G1384">
        <f>$G$2*Tabella3[[#This Row],[CHIUSURA]]/$B$2</f>
        <v>112.00506080253228</v>
      </c>
      <c r="H1384" s="6">
        <f>LN(Tabella3[[#This Row],[NUM INDICE]]/G1383)</f>
        <v>1.4239706386514355E-2</v>
      </c>
    </row>
    <row r="1385" spans="1:8" x14ac:dyDescent="0.3">
      <c r="A1385" s="1">
        <v>43984</v>
      </c>
      <c r="B1385" s="2">
        <v>4858.97</v>
      </c>
      <c r="C1385" s="2">
        <v>4799.88</v>
      </c>
      <c r="D1385" s="2">
        <v>4880.1499999999996</v>
      </c>
      <c r="E1385" s="2">
        <v>4795.28</v>
      </c>
      <c r="F1385" s="3">
        <v>2.0199999999999999E-2</v>
      </c>
      <c r="G1385">
        <f>$G$2*Tabella3[[#This Row],[CHIUSURA]]/$B$2</f>
        <v>114.26713606080489</v>
      </c>
      <c r="H1385" s="6">
        <f>LN(Tabella3[[#This Row],[NUM INDICE]]/G1384)</f>
        <v>1.9994949919289032E-2</v>
      </c>
    </row>
    <row r="1386" spans="1:8" x14ac:dyDescent="0.3">
      <c r="A1386" s="1">
        <v>43985</v>
      </c>
      <c r="B1386" s="2">
        <v>5022.38</v>
      </c>
      <c r="C1386" s="2">
        <v>4911.45</v>
      </c>
      <c r="D1386" s="2">
        <v>5026.45</v>
      </c>
      <c r="E1386" s="2">
        <v>4909.99</v>
      </c>
      <c r="F1386" s="3">
        <v>3.3599999999999998E-2</v>
      </c>
      <c r="G1386">
        <f>$G$2*Tabella3[[#This Row],[CHIUSURA]]/$B$2</f>
        <v>118.11000660820405</v>
      </c>
      <c r="H1386" s="6">
        <f>LN(Tabella3[[#This Row],[NUM INDICE]]/G1385)</f>
        <v>3.3077443642892716E-2</v>
      </c>
    </row>
    <row r="1387" spans="1:8" x14ac:dyDescent="0.3">
      <c r="A1387" s="1">
        <v>43986</v>
      </c>
      <c r="B1387" s="2">
        <v>5011.9799999999996</v>
      </c>
      <c r="C1387" s="2">
        <v>4994.18</v>
      </c>
      <c r="D1387" s="2">
        <v>5052.75</v>
      </c>
      <c r="E1387" s="2">
        <v>4966.82</v>
      </c>
      <c r="F1387" s="3">
        <v>-2.0999999999999999E-3</v>
      </c>
      <c r="G1387">
        <f>$G$2*Tabella3[[#This Row],[CHIUSURA]]/$B$2</f>
        <v>117.86543250813089</v>
      </c>
      <c r="H1387" s="6">
        <f>LN(Tabella3[[#This Row],[NUM INDICE]]/G1386)</f>
        <v>-2.0728783348245086E-3</v>
      </c>
    </row>
    <row r="1388" spans="1:8" x14ac:dyDescent="0.3">
      <c r="A1388" s="1">
        <v>43987</v>
      </c>
      <c r="B1388" s="2">
        <v>5197.79</v>
      </c>
      <c r="C1388" s="2">
        <v>5060.92</v>
      </c>
      <c r="D1388" s="2">
        <v>5199.6499999999996</v>
      </c>
      <c r="E1388" s="2">
        <v>5060.92</v>
      </c>
      <c r="F1388" s="3">
        <v>3.7100000000000001E-2</v>
      </c>
      <c r="G1388">
        <f>$G$2*Tabella3[[#This Row],[CHIUSURA]]/$B$2</f>
        <v>122.23507804030299</v>
      </c>
      <c r="H1388" s="6">
        <f>LN(Tabella3[[#This Row],[NUM INDICE]]/G1387)</f>
        <v>3.6402488646409964E-2</v>
      </c>
    </row>
    <row r="1389" spans="1:8" x14ac:dyDescent="0.3">
      <c r="A1389" s="1">
        <v>43990</v>
      </c>
      <c r="B1389" s="2">
        <v>5175.5200000000004</v>
      </c>
      <c r="C1389" s="2">
        <v>5159.3</v>
      </c>
      <c r="D1389" s="2">
        <v>5213.67</v>
      </c>
      <c r="E1389" s="2">
        <v>5137.2</v>
      </c>
      <c r="F1389" s="3">
        <v>-4.3E-3</v>
      </c>
      <c r="G1389">
        <f>$G$2*Tabella3[[#This Row],[CHIUSURA]]/$B$2</f>
        <v>121.71136023178101</v>
      </c>
      <c r="H1389" s="6">
        <f>LN(Tabella3[[#This Row],[NUM INDICE]]/G1388)</f>
        <v>-4.2937180541523217E-3</v>
      </c>
    </row>
    <row r="1390" spans="1:8" x14ac:dyDescent="0.3">
      <c r="A1390" s="1">
        <v>43991</v>
      </c>
      <c r="B1390" s="2">
        <v>5095.1099999999997</v>
      </c>
      <c r="C1390" s="2">
        <v>5187.09</v>
      </c>
      <c r="D1390" s="2">
        <v>5203.42</v>
      </c>
      <c r="E1390" s="2">
        <v>5053.21</v>
      </c>
      <c r="F1390" s="3">
        <v>-1.55E-2</v>
      </c>
      <c r="G1390">
        <f>$G$2*Tabella3[[#This Row],[CHIUSURA]]/$B$2</f>
        <v>119.82037913688858</v>
      </c>
      <c r="H1390" s="6">
        <f>LN(Tabella3[[#This Row],[NUM INDICE]]/G1389)</f>
        <v>-1.5658560959585316E-2</v>
      </c>
    </row>
    <row r="1391" spans="1:8" x14ac:dyDescent="0.3">
      <c r="A1391" s="1">
        <v>43992</v>
      </c>
      <c r="B1391" s="2">
        <v>5053.42</v>
      </c>
      <c r="C1391" s="2">
        <v>5119.8599999999997</v>
      </c>
      <c r="D1391" s="2">
        <v>5152.45</v>
      </c>
      <c r="E1391" s="2">
        <v>5043.57</v>
      </c>
      <c r="F1391" s="3">
        <v>-8.2000000000000007E-3</v>
      </c>
      <c r="G1391">
        <f>$G$2*Tabella3[[#This Row],[CHIUSURA]]/$B$2</f>
        <v>118.83996622996079</v>
      </c>
      <c r="H1391" s="6">
        <f>LN(Tabella3[[#This Row],[NUM INDICE]]/G1390)</f>
        <v>-8.2160144407194807E-3</v>
      </c>
    </row>
    <row r="1392" spans="1:8" x14ac:dyDescent="0.3">
      <c r="A1392" s="1">
        <v>43993</v>
      </c>
      <c r="B1392" s="2">
        <v>4815.6000000000004</v>
      </c>
      <c r="C1392" s="2">
        <v>4925.95</v>
      </c>
      <c r="D1392" s="2">
        <v>4956.3</v>
      </c>
      <c r="E1392" s="2">
        <v>4815.6000000000004</v>
      </c>
      <c r="F1392" s="3">
        <v>-4.7100000000000003E-2</v>
      </c>
      <c r="G1392">
        <f>$G$2*Tabella3[[#This Row],[CHIUSURA]]/$B$2</f>
        <v>113.24721503001913</v>
      </c>
      <c r="H1392" s="6">
        <f>LN(Tabella3[[#This Row],[NUM INDICE]]/G1391)</f>
        <v>-4.8204593716093425E-2</v>
      </c>
    </row>
    <row r="1393" spans="1:8" x14ac:dyDescent="0.3">
      <c r="A1393" s="1">
        <v>43994</v>
      </c>
      <c r="B1393" s="2">
        <v>4839.26</v>
      </c>
      <c r="C1393" s="2">
        <v>4774.1099999999997</v>
      </c>
      <c r="D1393" s="2">
        <v>4940.79</v>
      </c>
      <c r="E1393" s="2">
        <v>4759.17</v>
      </c>
      <c r="F1393" s="3">
        <v>4.8999999999999998E-3</v>
      </c>
      <c r="G1393">
        <f>$G$2*Tabella3[[#This Row],[CHIUSURA]]/$B$2</f>
        <v>113.8036211076855</v>
      </c>
      <c r="H1393" s="6">
        <f>LN(Tabella3[[#This Row],[NUM INDICE]]/G1392)</f>
        <v>4.901168398563192E-3</v>
      </c>
    </row>
    <row r="1394" spans="1:8" x14ac:dyDescent="0.3">
      <c r="A1394" s="1">
        <v>43997</v>
      </c>
      <c r="B1394" s="2">
        <v>4815.72</v>
      </c>
      <c r="C1394" s="2">
        <v>4716.9799999999996</v>
      </c>
      <c r="D1394" s="2">
        <v>4841.53</v>
      </c>
      <c r="E1394" s="2">
        <v>4691.8100000000004</v>
      </c>
      <c r="F1394" s="3">
        <v>-4.8999999999999998E-3</v>
      </c>
      <c r="G1394">
        <f>$G$2*Tabella3[[#This Row],[CHIUSURA]]/$B$2</f>
        <v>113.25003703886611</v>
      </c>
      <c r="H1394" s="6">
        <f>LN(Tabella3[[#This Row],[NUM INDICE]]/G1393)</f>
        <v>-4.8762496958297029E-3</v>
      </c>
    </row>
    <row r="1395" spans="1:8" x14ac:dyDescent="0.3">
      <c r="A1395" s="1">
        <v>43998</v>
      </c>
      <c r="B1395" s="2">
        <v>4952.46</v>
      </c>
      <c r="C1395" s="2">
        <v>4922.79</v>
      </c>
      <c r="D1395" s="2">
        <v>5006.79</v>
      </c>
      <c r="E1395" s="2">
        <v>4887.5600000000004</v>
      </c>
      <c r="F1395" s="3">
        <v>2.8400000000000002E-2</v>
      </c>
      <c r="G1395">
        <f>$G$2*Tabella3[[#This Row],[CHIUSURA]]/$B$2</f>
        <v>116.46571612002003</v>
      </c>
      <c r="H1395" s="6">
        <f>LN(Tabella3[[#This Row],[NUM INDICE]]/G1394)</f>
        <v>2.7998856047559355E-2</v>
      </c>
    </row>
    <row r="1396" spans="1:8" x14ac:dyDescent="0.3">
      <c r="A1396" s="1">
        <v>43999</v>
      </c>
      <c r="B1396" s="2">
        <v>4995.97</v>
      </c>
      <c r="C1396" s="2">
        <v>4952.57</v>
      </c>
      <c r="D1396" s="2">
        <v>5026.84</v>
      </c>
      <c r="E1396" s="2">
        <v>4952.57</v>
      </c>
      <c r="F1396" s="3">
        <v>8.8000000000000005E-3</v>
      </c>
      <c r="G1396">
        <f>$G$2*Tabella3[[#This Row],[CHIUSURA]]/$B$2</f>
        <v>117.48892949446063</v>
      </c>
      <c r="H1396" s="6">
        <f>LN(Tabella3[[#This Row],[NUM INDICE]]/G1395)</f>
        <v>8.7471646124320877E-3</v>
      </c>
    </row>
    <row r="1397" spans="1:8" x14ac:dyDescent="0.3">
      <c r="A1397" s="1">
        <v>44000</v>
      </c>
      <c r="B1397" s="2">
        <v>4958.75</v>
      </c>
      <c r="C1397" s="2">
        <v>4978.3</v>
      </c>
      <c r="D1397" s="2">
        <v>5017.18</v>
      </c>
      <c r="E1397" s="2">
        <v>4908.6000000000004</v>
      </c>
      <c r="F1397" s="3">
        <v>-7.4999999999999997E-3</v>
      </c>
      <c r="G1397">
        <f>$G$2*Tabella3[[#This Row],[CHIUSURA]]/$B$2</f>
        <v>116.6136364170835</v>
      </c>
      <c r="H1397" s="6">
        <f>LN(Tabella3[[#This Row],[NUM INDICE]]/G1396)</f>
        <v>-7.4778945950564769E-3</v>
      </c>
    </row>
    <row r="1398" spans="1:8" x14ac:dyDescent="0.3">
      <c r="A1398" s="1">
        <v>44001</v>
      </c>
      <c r="B1398" s="2">
        <v>4979.45</v>
      </c>
      <c r="C1398" s="2">
        <v>4997.53</v>
      </c>
      <c r="D1398" s="2">
        <v>5040.47</v>
      </c>
      <c r="E1398" s="2">
        <v>4979.45</v>
      </c>
      <c r="F1398" s="3">
        <v>4.1999999999999997E-3</v>
      </c>
      <c r="G1398">
        <f>$G$2*Tabella3[[#This Row],[CHIUSURA]]/$B$2</f>
        <v>117.10043294319061</v>
      </c>
      <c r="H1398" s="6">
        <f>LN(Tabella3[[#This Row],[NUM INDICE]]/G1397)</f>
        <v>4.1657503239493398E-3</v>
      </c>
    </row>
    <row r="1399" spans="1:8" x14ac:dyDescent="0.3">
      <c r="A1399" s="1">
        <v>44004</v>
      </c>
      <c r="B1399" s="2">
        <v>4948.7</v>
      </c>
      <c r="C1399" s="2">
        <v>4928.01</v>
      </c>
      <c r="D1399" s="2">
        <v>5006.3999999999996</v>
      </c>
      <c r="E1399" s="2">
        <v>4902.0600000000004</v>
      </c>
      <c r="F1399" s="3">
        <v>-6.1999999999999998E-3</v>
      </c>
      <c r="G1399">
        <f>$G$2*Tabella3[[#This Row],[CHIUSURA]]/$B$2</f>
        <v>116.37729317614745</v>
      </c>
      <c r="H1399" s="6">
        <f>LN(Tabella3[[#This Row],[NUM INDICE]]/G1398)</f>
        <v>-6.1945273446956522E-3</v>
      </c>
    </row>
    <row r="1400" spans="1:8" x14ac:dyDescent="0.3">
      <c r="A1400" s="1">
        <v>44005</v>
      </c>
      <c r="B1400" s="2">
        <v>5017.68</v>
      </c>
      <c r="C1400" s="2">
        <v>4972.88</v>
      </c>
      <c r="D1400" s="2">
        <v>5046.3100000000004</v>
      </c>
      <c r="E1400" s="2">
        <v>4962.6000000000004</v>
      </c>
      <c r="F1400" s="3">
        <v>1.3899999999999999E-2</v>
      </c>
      <c r="G1400">
        <f>$G$2*Tabella3[[#This Row],[CHIUSURA]]/$B$2</f>
        <v>117.99947792836331</v>
      </c>
      <c r="H1400" s="6">
        <f>LN(Tabella3[[#This Row],[NUM INDICE]]/G1399)</f>
        <v>1.3842759658689127E-2</v>
      </c>
    </row>
    <row r="1401" spans="1:8" x14ac:dyDescent="0.3">
      <c r="A1401" s="1">
        <v>44006</v>
      </c>
      <c r="B1401" s="2">
        <v>4871.3599999999997</v>
      </c>
      <c r="C1401" s="2">
        <v>4985.63</v>
      </c>
      <c r="D1401" s="2">
        <v>5004.04</v>
      </c>
      <c r="E1401" s="2">
        <v>4871.3599999999997</v>
      </c>
      <c r="F1401" s="3">
        <v>-2.92E-2</v>
      </c>
      <c r="G1401">
        <f>$G$2*Tabella3[[#This Row],[CHIUSURA]]/$B$2</f>
        <v>114.55850847425739</v>
      </c>
      <c r="H1401" s="6">
        <f>LN(Tabella3[[#This Row],[NUM INDICE]]/G1400)</f>
        <v>-2.9594516595593527E-2</v>
      </c>
    </row>
    <row r="1402" spans="1:8" x14ac:dyDescent="0.3">
      <c r="A1402" s="1">
        <v>44007</v>
      </c>
      <c r="B1402" s="2">
        <v>4918.58</v>
      </c>
      <c r="C1402" s="2">
        <v>4860.16</v>
      </c>
      <c r="D1402" s="2">
        <v>4941.96</v>
      </c>
      <c r="E1402" s="2">
        <v>4795.05</v>
      </c>
      <c r="F1402" s="3">
        <v>9.7000000000000003E-3</v>
      </c>
      <c r="G1402">
        <f>$G$2*Tabella3[[#This Row],[CHIUSURA]]/$B$2</f>
        <v>115.66896895555101</v>
      </c>
      <c r="H1402" s="6">
        <f>LN(Tabella3[[#This Row],[NUM INDICE]]/G1401)</f>
        <v>9.646712071127805E-3</v>
      </c>
    </row>
    <row r="1403" spans="1:8" x14ac:dyDescent="0.3">
      <c r="A1403" s="1">
        <v>44008</v>
      </c>
      <c r="B1403" s="2">
        <v>4909.6400000000003</v>
      </c>
      <c r="C1403" s="2">
        <v>4965.72</v>
      </c>
      <c r="D1403" s="2">
        <v>5014.83</v>
      </c>
      <c r="E1403" s="2">
        <v>4908.1499999999996</v>
      </c>
      <c r="F1403" s="3">
        <v>-1.8E-3</v>
      </c>
      <c r="G1403">
        <f>$G$2*Tabella3[[#This Row],[CHIUSURA]]/$B$2</f>
        <v>115.45872929644969</v>
      </c>
      <c r="H1403" s="6">
        <f>LN(Tabella3[[#This Row],[NUM INDICE]]/G1402)</f>
        <v>-1.8192515970762014E-3</v>
      </c>
    </row>
    <row r="1404" spans="1:8" x14ac:dyDescent="0.3">
      <c r="A1404" s="1">
        <v>44011</v>
      </c>
      <c r="B1404" s="2">
        <v>4945.46</v>
      </c>
      <c r="C1404" s="2">
        <v>4887.2299999999996</v>
      </c>
      <c r="D1404" s="2">
        <v>4977.63</v>
      </c>
      <c r="E1404" s="2">
        <v>4867.33</v>
      </c>
      <c r="F1404" s="3">
        <v>7.3000000000000001E-3</v>
      </c>
      <c r="G1404">
        <f>$G$2*Tabella3[[#This Row],[CHIUSURA]]/$B$2</f>
        <v>116.3010989372785</v>
      </c>
      <c r="H1404" s="6">
        <f>LN(Tabella3[[#This Row],[NUM INDICE]]/G1403)</f>
        <v>7.2693646412907336E-3</v>
      </c>
    </row>
    <row r="1405" spans="1:8" x14ac:dyDescent="0.3">
      <c r="A1405" s="1">
        <v>44012</v>
      </c>
      <c r="B1405" s="2">
        <v>4935.99</v>
      </c>
      <c r="C1405" s="2">
        <v>4958.9399999999996</v>
      </c>
      <c r="D1405" s="2">
        <v>4967.3500000000004</v>
      </c>
      <c r="E1405" s="2">
        <v>4901.96</v>
      </c>
      <c r="F1405" s="3">
        <v>-1.9E-3</v>
      </c>
      <c r="G1405">
        <f>$G$2*Tabella3[[#This Row],[CHIUSURA]]/$B$2</f>
        <v>116.0783954057696</v>
      </c>
      <c r="H1405" s="6">
        <f>LN(Tabella3[[#This Row],[NUM INDICE]]/G1404)</f>
        <v>-1.9167233349887793E-3</v>
      </c>
    </row>
    <row r="1406" spans="1:8" x14ac:dyDescent="0.3">
      <c r="A1406" s="1">
        <v>44013</v>
      </c>
      <c r="B1406" s="2">
        <v>4926.9399999999996</v>
      </c>
      <c r="C1406" s="2">
        <v>4939.8</v>
      </c>
      <c r="D1406" s="2">
        <v>4963.37</v>
      </c>
      <c r="E1406" s="2">
        <v>4851.37</v>
      </c>
      <c r="F1406" s="3">
        <v>-1.8E-3</v>
      </c>
      <c r="G1406">
        <f>$G$2*Tabella3[[#This Row],[CHIUSURA]]/$B$2</f>
        <v>115.86556890522517</v>
      </c>
      <c r="H1406" s="6">
        <f>LN(Tabella3[[#This Row],[NUM INDICE]]/G1405)</f>
        <v>-1.8351549772487438E-3</v>
      </c>
    </row>
    <row r="1407" spans="1:8" x14ac:dyDescent="0.3">
      <c r="A1407" s="1">
        <v>44014</v>
      </c>
      <c r="B1407" s="2">
        <v>5049.38</v>
      </c>
      <c r="C1407" s="2">
        <v>4963.13</v>
      </c>
      <c r="D1407" s="2">
        <v>5072.71</v>
      </c>
      <c r="E1407" s="2">
        <v>4956.66</v>
      </c>
      <c r="F1407" s="3">
        <v>2.4899999999999999E-2</v>
      </c>
      <c r="G1407">
        <f>$G$2*Tabella3[[#This Row],[CHIUSURA]]/$B$2</f>
        <v>118.74495859877854</v>
      </c>
      <c r="H1407" s="6">
        <f>LN(Tabella3[[#This Row],[NUM INDICE]]/G1406)</f>
        <v>2.4547357781050789E-2</v>
      </c>
    </row>
    <row r="1408" spans="1:8" x14ac:dyDescent="0.3">
      <c r="A1408" s="1">
        <v>44015</v>
      </c>
      <c r="B1408" s="2">
        <v>5007.1400000000003</v>
      </c>
      <c r="C1408" s="2">
        <v>5056.67</v>
      </c>
      <c r="D1408" s="2">
        <v>5062.51</v>
      </c>
      <c r="E1408" s="2">
        <v>4982.24</v>
      </c>
      <c r="F1408" s="3">
        <v>-8.3999999999999995E-3</v>
      </c>
      <c r="G1408">
        <f>$G$2*Tabella3[[#This Row],[CHIUSURA]]/$B$2</f>
        <v>117.75161148463535</v>
      </c>
      <c r="H1408" s="6">
        <f>LN(Tabella3[[#This Row],[NUM INDICE]]/G1407)</f>
        <v>-8.4005696611941568E-3</v>
      </c>
    </row>
    <row r="1409" spans="1:8" x14ac:dyDescent="0.3">
      <c r="A1409" s="1">
        <v>44018</v>
      </c>
      <c r="B1409" s="2">
        <v>5081.51</v>
      </c>
      <c r="C1409" s="2">
        <v>5112.5</v>
      </c>
      <c r="D1409" s="2">
        <v>5121.72</v>
      </c>
      <c r="E1409" s="2">
        <v>5059.07</v>
      </c>
      <c r="F1409" s="3">
        <v>1.49E-2</v>
      </c>
      <c r="G1409">
        <f>$G$2*Tabella3[[#This Row],[CHIUSURA]]/$B$2</f>
        <v>119.50055146756219</v>
      </c>
      <c r="H1409" s="6">
        <f>LN(Tabella3[[#This Row],[NUM INDICE]]/G1408)</f>
        <v>1.4743567704891583E-2</v>
      </c>
    </row>
    <row r="1410" spans="1:8" x14ac:dyDescent="0.3">
      <c r="A1410" s="1">
        <v>44019</v>
      </c>
      <c r="B1410" s="2">
        <v>5043.7299999999996</v>
      </c>
      <c r="C1410" s="2">
        <v>5054.04</v>
      </c>
      <c r="D1410" s="2">
        <v>5056.5200000000004</v>
      </c>
      <c r="E1410" s="2">
        <v>5009.03</v>
      </c>
      <c r="F1410" s="3">
        <v>-7.4000000000000003E-3</v>
      </c>
      <c r="G1410">
        <f>$G$2*Tabella3[[#This Row],[CHIUSURA]]/$B$2</f>
        <v>118.61208901556572</v>
      </c>
      <c r="H1410" s="6">
        <f>LN(Tabella3[[#This Row],[NUM INDICE]]/G1409)</f>
        <v>-7.462573791938789E-3</v>
      </c>
    </row>
    <row r="1411" spans="1:8" x14ac:dyDescent="0.3">
      <c r="A1411" s="1">
        <v>44020</v>
      </c>
      <c r="B1411" s="2">
        <v>4981.13</v>
      </c>
      <c r="C1411" s="2">
        <v>5004.82</v>
      </c>
      <c r="D1411" s="2">
        <v>5040.5200000000004</v>
      </c>
      <c r="E1411" s="2">
        <v>4969.83</v>
      </c>
      <c r="F1411" s="3">
        <v>-1.24E-2</v>
      </c>
      <c r="G1411">
        <f>$G$2*Tabella3[[#This Row],[CHIUSURA]]/$B$2</f>
        <v>117.13994106704858</v>
      </c>
      <c r="H1411" s="6">
        <f>LN(Tabella3[[#This Row],[NUM INDICE]]/G1410)</f>
        <v>-1.2489114797225429E-2</v>
      </c>
    </row>
    <row r="1412" spans="1:8" x14ac:dyDescent="0.3">
      <c r="A1412" s="1">
        <v>44021</v>
      </c>
      <c r="B1412" s="2">
        <v>4921.01</v>
      </c>
      <c r="C1412" s="2">
        <v>5006.5200000000004</v>
      </c>
      <c r="D1412" s="2">
        <v>5014.8500000000004</v>
      </c>
      <c r="E1412" s="2">
        <v>4911.5600000000004</v>
      </c>
      <c r="F1412" s="3">
        <v>-1.21E-2</v>
      </c>
      <c r="G1412">
        <f>$G$2*Tabella3[[#This Row],[CHIUSURA]]/$B$2</f>
        <v>115.72611463470271</v>
      </c>
      <c r="H1412" s="6">
        <f>LN(Tabella3[[#This Row],[NUM INDICE]]/G1411)</f>
        <v>-1.2142978938369211E-2</v>
      </c>
    </row>
    <row r="1413" spans="1:8" x14ac:dyDescent="0.3">
      <c r="A1413" s="1">
        <v>44022</v>
      </c>
      <c r="B1413" s="2">
        <v>4970.4799999999996</v>
      </c>
      <c r="C1413" s="2">
        <v>4891.6099999999997</v>
      </c>
      <c r="D1413" s="2">
        <v>4974.37</v>
      </c>
      <c r="E1413" s="2">
        <v>4882.5</v>
      </c>
      <c r="F1413" s="3">
        <v>1.01E-2</v>
      </c>
      <c r="G1413">
        <f>$G$2*Tabella3[[#This Row],[CHIUSURA]]/$B$2</f>
        <v>116.88948778187752</v>
      </c>
      <c r="H1413" s="6">
        <f>LN(Tabella3[[#This Row],[NUM INDICE]]/G1412)</f>
        <v>1.0002620932829396E-2</v>
      </c>
    </row>
    <row r="1414" spans="1:8" x14ac:dyDescent="0.3">
      <c r="A1414" s="1">
        <v>44025</v>
      </c>
      <c r="B1414" s="2">
        <v>5056.2299999999996</v>
      </c>
      <c r="C1414" s="2">
        <v>5026.2</v>
      </c>
      <c r="D1414" s="2">
        <v>5060.43</v>
      </c>
      <c r="E1414" s="2">
        <v>4980.12</v>
      </c>
      <c r="F1414" s="3">
        <v>1.7299999999999999E-2</v>
      </c>
      <c r="G1414">
        <f>$G$2*Tabella3[[#This Row],[CHIUSURA]]/$B$2</f>
        <v>118.90604827046131</v>
      </c>
      <c r="H1414" s="6">
        <f>LN(Tabella3[[#This Row],[NUM INDICE]]/G1413)</f>
        <v>1.7104731394322649E-2</v>
      </c>
    </row>
    <row r="1415" spans="1:8" x14ac:dyDescent="0.3">
      <c r="A1415" s="1">
        <v>44026</v>
      </c>
      <c r="B1415" s="2">
        <v>5007.46</v>
      </c>
      <c r="C1415" s="2">
        <v>4990.4799999999996</v>
      </c>
      <c r="D1415" s="2">
        <v>5007.46</v>
      </c>
      <c r="E1415" s="2">
        <v>4941.7299999999996</v>
      </c>
      <c r="F1415" s="3">
        <v>-9.5999999999999992E-3</v>
      </c>
      <c r="G1415">
        <f>$G$2*Tabella3[[#This Row],[CHIUSURA]]/$B$2</f>
        <v>117.75913684156066</v>
      </c>
      <c r="H1415" s="6">
        <f>LN(Tabella3[[#This Row],[NUM INDICE]]/G1414)</f>
        <v>-9.692345808264816E-3</v>
      </c>
    </row>
    <row r="1416" spans="1:8" x14ac:dyDescent="0.3">
      <c r="A1416" s="1">
        <v>44027</v>
      </c>
      <c r="B1416" s="2">
        <v>5108.9799999999996</v>
      </c>
      <c r="C1416" s="2">
        <v>5045.92</v>
      </c>
      <c r="D1416" s="2">
        <v>5145.33</v>
      </c>
      <c r="E1416" s="2">
        <v>5039.1899999999996</v>
      </c>
      <c r="F1416" s="3">
        <v>2.0299999999999999E-2</v>
      </c>
      <c r="G1416">
        <f>$G$2*Tabella3[[#This Row],[CHIUSURA]]/$B$2</f>
        <v>120.14655632612073</v>
      </c>
      <c r="H1416" s="6">
        <f>LN(Tabella3[[#This Row],[NUM INDICE]]/G1415)</f>
        <v>2.0070975172636379E-2</v>
      </c>
    </row>
    <row r="1417" spans="1:8" x14ac:dyDescent="0.3">
      <c r="A1417" s="1">
        <v>44028</v>
      </c>
      <c r="B1417" s="2">
        <v>5085.28</v>
      </c>
      <c r="C1417" s="2">
        <v>5076.5200000000004</v>
      </c>
      <c r="D1417" s="2">
        <v>5105.12</v>
      </c>
      <c r="E1417" s="2">
        <v>5048.32</v>
      </c>
      <c r="F1417" s="3">
        <v>-4.5999999999999999E-3</v>
      </c>
      <c r="G1417">
        <f>$G$2*Tabella3[[#This Row],[CHIUSURA]]/$B$2</f>
        <v>119.58920957883869</v>
      </c>
      <c r="H1417" s="6">
        <f>LN(Tabella3[[#This Row],[NUM INDICE]]/G1416)</f>
        <v>-4.6496837825627029E-3</v>
      </c>
    </row>
    <row r="1418" spans="1:8" x14ac:dyDescent="0.3">
      <c r="A1418" s="1">
        <v>44029</v>
      </c>
      <c r="B1418" s="2">
        <v>5069.42</v>
      </c>
      <c r="C1418" s="2">
        <v>5088</v>
      </c>
      <c r="D1418" s="2">
        <v>5091.13</v>
      </c>
      <c r="E1418" s="2">
        <v>5045.07</v>
      </c>
      <c r="F1418" s="3">
        <v>-3.0999999999999999E-3</v>
      </c>
      <c r="G1418">
        <f>$G$2*Tabella3[[#This Row],[CHIUSURA]]/$B$2</f>
        <v>119.21623407622717</v>
      </c>
      <c r="H1418" s="6">
        <f>LN(Tabella3[[#This Row],[NUM INDICE]]/G1417)</f>
        <v>-3.1236792610300893E-3</v>
      </c>
    </row>
    <row r="1419" spans="1:8" x14ac:dyDescent="0.3">
      <c r="A1419" s="1">
        <v>44032</v>
      </c>
      <c r="B1419" s="2">
        <v>5093.18</v>
      </c>
      <c r="C1419" s="2">
        <v>5058.4799999999996</v>
      </c>
      <c r="D1419" s="2">
        <v>5100.79</v>
      </c>
      <c r="E1419" s="2">
        <v>5015.1099999999997</v>
      </c>
      <c r="F1419" s="3">
        <v>4.7000000000000002E-3</v>
      </c>
      <c r="G1419">
        <f>$G$2*Tabella3[[#This Row],[CHIUSURA]]/$B$2</f>
        <v>119.77499182793271</v>
      </c>
      <c r="H1419" s="6">
        <f>LN(Tabella3[[#This Row],[NUM INDICE]]/G1418)</f>
        <v>4.6759772680644079E-3</v>
      </c>
    </row>
    <row r="1420" spans="1:8" x14ac:dyDescent="0.3">
      <c r="A1420" s="1">
        <v>44033</v>
      </c>
      <c r="B1420" s="2">
        <v>5104.28</v>
      </c>
      <c r="C1420" s="2">
        <v>5129.78</v>
      </c>
      <c r="D1420" s="2">
        <v>5172.9799999999996</v>
      </c>
      <c r="E1420" s="2">
        <v>5097.42</v>
      </c>
      <c r="F1420" s="3">
        <v>2.2000000000000001E-3</v>
      </c>
      <c r="G1420">
        <f>$G$2*Tabella3[[#This Row],[CHIUSURA]]/$B$2</f>
        <v>120.03602764628</v>
      </c>
      <c r="H1420" s="6">
        <f>LN(Tabella3[[#This Row],[NUM INDICE]]/G1419)</f>
        <v>2.1770135668948403E-3</v>
      </c>
    </row>
    <row r="1421" spans="1:8" x14ac:dyDescent="0.3">
      <c r="A1421" s="1">
        <v>44034</v>
      </c>
      <c r="B1421" s="2">
        <v>5037.12</v>
      </c>
      <c r="C1421" s="2">
        <v>5098.4799999999996</v>
      </c>
      <c r="D1421" s="2">
        <v>5099.29</v>
      </c>
      <c r="E1421" s="2">
        <v>5028.4799999999996</v>
      </c>
      <c r="F1421" s="3">
        <v>-1.32E-2</v>
      </c>
      <c r="G1421">
        <f>$G$2*Tabella3[[#This Row],[CHIUSURA]]/$B$2</f>
        <v>118.45664336157694</v>
      </c>
      <c r="H1421" s="6">
        <f>LN(Tabella3[[#This Row],[NUM INDICE]]/G1420)</f>
        <v>-1.3244913287642126E-2</v>
      </c>
    </row>
    <row r="1422" spans="1:8" x14ac:dyDescent="0.3">
      <c r="A1422" s="1">
        <v>44035</v>
      </c>
      <c r="B1422" s="2">
        <v>5033.76</v>
      </c>
      <c r="C1422" s="2">
        <v>5064.72</v>
      </c>
      <c r="D1422" s="2">
        <v>5083.97</v>
      </c>
      <c r="E1422" s="2">
        <v>5019.21</v>
      </c>
      <c r="F1422" s="3">
        <v>-6.9999999999999999E-4</v>
      </c>
      <c r="G1422">
        <f>$G$2*Tabella3[[#This Row],[CHIUSURA]]/$B$2</f>
        <v>118.37762711386101</v>
      </c>
      <c r="H1422" s="6">
        <f>LN(Tabella3[[#This Row],[NUM INDICE]]/G1421)</f>
        <v>-6.6727041225190305E-4</v>
      </c>
    </row>
    <row r="1423" spans="1:8" x14ac:dyDescent="0.3">
      <c r="A1423" s="1">
        <v>44036</v>
      </c>
      <c r="B1423" s="2">
        <v>4956.43</v>
      </c>
      <c r="C1423" s="2">
        <v>4973.7299999999996</v>
      </c>
      <c r="D1423" s="2">
        <v>4982.12</v>
      </c>
      <c r="E1423" s="2">
        <v>4925.41</v>
      </c>
      <c r="F1423" s="3">
        <v>-1.54E-2</v>
      </c>
      <c r="G1423">
        <f>$G$2*Tabella3[[#This Row],[CHIUSURA]]/$B$2</f>
        <v>116.55907757937487</v>
      </c>
      <c r="H1423" s="6">
        <f>LN(Tabella3[[#This Row],[NUM INDICE]]/G1422)</f>
        <v>-1.5481496249941235E-2</v>
      </c>
    </row>
    <row r="1424" spans="1:8" x14ac:dyDescent="0.3">
      <c r="A1424" s="1">
        <v>44039</v>
      </c>
      <c r="B1424" s="2">
        <v>4939.62</v>
      </c>
      <c r="C1424" s="2">
        <v>4944.3</v>
      </c>
      <c r="D1424" s="2">
        <v>4957.7700000000004</v>
      </c>
      <c r="E1424" s="2">
        <v>4923.1899999999996</v>
      </c>
      <c r="F1424" s="3">
        <v>-3.3999999999999998E-3</v>
      </c>
      <c r="G1424">
        <f>$G$2*Tabella3[[#This Row],[CHIUSURA]]/$B$2</f>
        <v>116.16376117339128</v>
      </c>
      <c r="H1424" s="6">
        <f>LN(Tabella3[[#This Row],[NUM INDICE]]/G1423)</f>
        <v>-3.3973183579500384E-3</v>
      </c>
    </row>
    <row r="1425" spans="1:8" x14ac:dyDescent="0.3">
      <c r="A1425" s="1">
        <v>44040</v>
      </c>
      <c r="B1425" s="2">
        <v>4928.9399999999996</v>
      </c>
      <c r="C1425" s="2">
        <v>4930.1000000000004</v>
      </c>
      <c r="D1425" s="2">
        <v>4950.01</v>
      </c>
      <c r="E1425" s="2">
        <v>4893.63</v>
      </c>
      <c r="F1425" s="3">
        <v>-2.2000000000000001E-3</v>
      </c>
      <c r="G1425">
        <f>$G$2*Tabella3[[#This Row],[CHIUSURA]]/$B$2</f>
        <v>115.91260238600847</v>
      </c>
      <c r="H1425" s="6">
        <f>LN(Tabella3[[#This Row],[NUM INDICE]]/G1424)</f>
        <v>-2.1644503695599834E-3</v>
      </c>
    </row>
    <row r="1426" spans="1:8" x14ac:dyDescent="0.3">
      <c r="A1426" s="1">
        <v>44041</v>
      </c>
      <c r="B1426" s="2">
        <v>4958.74</v>
      </c>
      <c r="C1426" s="2">
        <v>4948.4799999999996</v>
      </c>
      <c r="D1426" s="2">
        <v>4978.5</v>
      </c>
      <c r="E1426" s="2">
        <v>4945.58</v>
      </c>
      <c r="F1426" s="3">
        <v>6.0000000000000001E-3</v>
      </c>
      <c r="G1426">
        <f>$G$2*Tabella3[[#This Row],[CHIUSURA]]/$B$2</f>
        <v>116.61340124967958</v>
      </c>
      <c r="H1426" s="6">
        <f>LN(Tabella3[[#This Row],[NUM INDICE]]/G1425)</f>
        <v>6.0277214124954794E-3</v>
      </c>
    </row>
    <row r="1427" spans="1:8" x14ac:dyDescent="0.3">
      <c r="A1427" s="1">
        <v>44042</v>
      </c>
      <c r="B1427" s="2">
        <v>4852.9399999999996</v>
      </c>
      <c r="C1427" s="2">
        <v>4952.08</v>
      </c>
      <c r="D1427" s="2">
        <v>4952.38</v>
      </c>
      <c r="E1427" s="2">
        <v>4801.0200000000004</v>
      </c>
      <c r="F1427" s="3">
        <v>-2.1299999999999999E-2</v>
      </c>
      <c r="G1427">
        <f>$G$2*Tabella3[[#This Row],[CHIUSURA]]/$B$2</f>
        <v>114.12533011624323</v>
      </c>
      <c r="H1427" s="6">
        <f>LN(Tabella3[[#This Row],[NUM INDICE]]/G1426)</f>
        <v>-2.1566969346964782E-2</v>
      </c>
    </row>
    <row r="1428" spans="1:8" x14ac:dyDescent="0.3">
      <c r="A1428" s="1">
        <v>44043</v>
      </c>
      <c r="B1428" s="2">
        <v>4783.6899999999996</v>
      </c>
      <c r="C1428" s="2">
        <v>4866.24</v>
      </c>
      <c r="D1428" s="2">
        <v>4902.8999999999996</v>
      </c>
      <c r="E1428" s="2">
        <v>4783.6899999999996</v>
      </c>
      <c r="F1428" s="3">
        <v>-1.43E-2</v>
      </c>
      <c r="G1428">
        <f>$G$2*Tabella3[[#This Row],[CHIUSURA]]/$B$2</f>
        <v>112.49679584412162</v>
      </c>
      <c r="H1428" s="6">
        <f>LN(Tabella3[[#This Row],[NUM INDICE]]/G1427)</f>
        <v>-1.4372491642487866E-2</v>
      </c>
    </row>
    <row r="1429" spans="1:8" x14ac:dyDescent="0.3">
      <c r="A1429" s="1">
        <v>44046</v>
      </c>
      <c r="B1429" s="2">
        <v>4875.93</v>
      </c>
      <c r="C1429" s="2">
        <v>4797.0600000000004</v>
      </c>
      <c r="D1429" s="2">
        <v>4899.5200000000004</v>
      </c>
      <c r="E1429" s="2">
        <v>4763.6000000000004</v>
      </c>
      <c r="F1429" s="3">
        <v>1.9300000000000001E-2</v>
      </c>
      <c r="G1429">
        <f>$G$2*Tabella3[[#This Row],[CHIUSURA]]/$B$2</f>
        <v>114.66597997784723</v>
      </c>
      <c r="H1429" s="6">
        <f>LN(Tabella3[[#This Row],[NUM INDICE]]/G1428)</f>
        <v>1.9098640268784509E-2</v>
      </c>
    </row>
    <row r="1430" spans="1:8" x14ac:dyDescent="0.3">
      <c r="A1430" s="1">
        <v>44047</v>
      </c>
      <c r="B1430" s="2">
        <v>4889.5200000000004</v>
      </c>
      <c r="C1430" s="2">
        <v>4905.66</v>
      </c>
      <c r="D1430" s="2">
        <v>4920.8</v>
      </c>
      <c r="E1430" s="2">
        <v>4856.6499999999996</v>
      </c>
      <c r="F1430" s="3">
        <v>2.8E-3</v>
      </c>
      <c r="G1430">
        <f>$G$2*Tabella3[[#This Row],[CHIUSURA]]/$B$2</f>
        <v>114.98557247976974</v>
      </c>
      <c r="H1430" s="6">
        <f>LN(Tabella3[[#This Row],[NUM INDICE]]/G1429)</f>
        <v>2.7832836731745388E-3</v>
      </c>
    </row>
    <row r="1431" spans="1:8" x14ac:dyDescent="0.3">
      <c r="A1431" s="1">
        <v>44048</v>
      </c>
      <c r="B1431" s="2">
        <v>4933.34</v>
      </c>
      <c r="C1431" s="2">
        <v>4916.96</v>
      </c>
      <c r="D1431" s="2">
        <v>4954.6000000000004</v>
      </c>
      <c r="E1431" s="2">
        <v>4907.41</v>
      </c>
      <c r="F1431" s="3">
        <v>8.9999999999999993E-3</v>
      </c>
      <c r="G1431">
        <f>$G$2*Tabella3[[#This Row],[CHIUSURA]]/$B$2</f>
        <v>116.01607604373173</v>
      </c>
      <c r="H1431" s="6">
        <f>LN(Tabella3[[#This Row],[NUM INDICE]]/G1430)</f>
        <v>8.9221042927795213E-3</v>
      </c>
    </row>
    <row r="1432" spans="1:8" x14ac:dyDescent="0.3">
      <c r="A1432" s="1">
        <v>44049</v>
      </c>
      <c r="B1432" s="2">
        <v>4885.13</v>
      </c>
      <c r="C1432" s="2">
        <v>4919.41</v>
      </c>
      <c r="D1432" s="2">
        <v>4951.8599999999997</v>
      </c>
      <c r="E1432" s="2">
        <v>4860.9799999999996</v>
      </c>
      <c r="F1432" s="3">
        <v>-9.7999999999999997E-3</v>
      </c>
      <c r="G1432">
        <f>$G$2*Tabella3[[#This Row],[CHIUSURA]]/$B$2</f>
        <v>114.88233398945039</v>
      </c>
      <c r="H1432" s="6">
        <f>LN(Tabella3[[#This Row],[NUM INDICE]]/G1431)</f>
        <v>-9.8203462339578156E-3</v>
      </c>
    </row>
    <row r="1433" spans="1:8" x14ac:dyDescent="0.3">
      <c r="A1433" s="1">
        <v>44050</v>
      </c>
      <c r="B1433" s="2">
        <v>4889.5200000000004</v>
      </c>
      <c r="C1433" s="2">
        <v>4873.1000000000004</v>
      </c>
      <c r="D1433" s="2">
        <v>4896.21</v>
      </c>
      <c r="E1433" s="2">
        <v>4843.8999999999996</v>
      </c>
      <c r="F1433" s="3">
        <v>8.9999999999999998E-4</v>
      </c>
      <c r="G1433">
        <f>$G$2*Tabella3[[#This Row],[CHIUSURA]]/$B$2</f>
        <v>114.98557247976974</v>
      </c>
      <c r="H1433" s="6">
        <f>LN(Tabella3[[#This Row],[NUM INDICE]]/G1432)</f>
        <v>8.9824194117842299E-4</v>
      </c>
    </row>
    <row r="1434" spans="1:8" x14ac:dyDescent="0.3">
      <c r="A1434" s="1">
        <v>44053</v>
      </c>
      <c r="B1434" s="2">
        <v>4909.51</v>
      </c>
      <c r="C1434" s="2">
        <v>4905.2700000000004</v>
      </c>
      <c r="D1434" s="2">
        <v>4937.63</v>
      </c>
      <c r="E1434" s="2">
        <v>4878.58</v>
      </c>
      <c r="F1434" s="3">
        <v>4.1000000000000003E-3</v>
      </c>
      <c r="G1434">
        <f>$G$2*Tabella3[[#This Row],[CHIUSURA]]/$B$2</f>
        <v>115.45567212019877</v>
      </c>
      <c r="H1434" s="6">
        <f>LN(Tabella3[[#This Row],[NUM INDICE]]/G1433)</f>
        <v>4.0800013328131613E-3</v>
      </c>
    </row>
    <row r="1435" spans="1:8" x14ac:dyDescent="0.3">
      <c r="A1435" s="1">
        <v>44054</v>
      </c>
      <c r="B1435" s="2">
        <v>5027.99</v>
      </c>
      <c r="C1435" s="2">
        <v>4952.41</v>
      </c>
      <c r="D1435" s="2">
        <v>5052.12</v>
      </c>
      <c r="E1435" s="2">
        <v>4949.05</v>
      </c>
      <c r="F1435" s="3">
        <v>2.41E-2</v>
      </c>
      <c r="G1435">
        <f>$G$2*Tabella3[[#This Row],[CHIUSURA]]/$B$2</f>
        <v>118.2419355218012</v>
      </c>
      <c r="H1435" s="6">
        <f>LN(Tabella3[[#This Row],[NUM INDICE]]/G1434)</f>
        <v>2.3846161371220868E-2</v>
      </c>
    </row>
    <row r="1436" spans="1:8" x14ac:dyDescent="0.3">
      <c r="A1436" s="1">
        <v>44055</v>
      </c>
      <c r="B1436" s="2">
        <v>5073.3100000000004</v>
      </c>
      <c r="C1436" s="2">
        <v>5017.7299999999996</v>
      </c>
      <c r="D1436" s="2">
        <v>5096.53</v>
      </c>
      <c r="E1436" s="2">
        <v>5010.8</v>
      </c>
      <c r="F1436" s="3">
        <v>8.9999999999999993E-3</v>
      </c>
      <c r="G1436">
        <f>$G$2*Tabella3[[#This Row],[CHIUSURA]]/$B$2</f>
        <v>119.30771419635069</v>
      </c>
      <c r="H1436" s="6">
        <f>LN(Tabella3[[#This Row],[NUM INDICE]]/G1435)</f>
        <v>8.9731626796376186E-3</v>
      </c>
    </row>
    <row r="1437" spans="1:8" x14ac:dyDescent="0.3">
      <c r="A1437" s="1">
        <v>44056</v>
      </c>
      <c r="B1437" s="2">
        <v>5042.38</v>
      </c>
      <c r="C1437" s="2">
        <v>5055.42</v>
      </c>
      <c r="D1437" s="2">
        <v>5079.0200000000004</v>
      </c>
      <c r="E1437" s="2">
        <v>5037.55</v>
      </c>
      <c r="F1437" s="3">
        <v>-6.1000000000000004E-3</v>
      </c>
      <c r="G1437">
        <f>$G$2*Tabella3[[#This Row],[CHIUSURA]]/$B$2</f>
        <v>118.580341416037</v>
      </c>
      <c r="H1437" s="6">
        <f>LN(Tabella3[[#This Row],[NUM INDICE]]/G1436)</f>
        <v>-6.115271699615764E-3</v>
      </c>
    </row>
    <row r="1438" spans="1:8" x14ac:dyDescent="0.3">
      <c r="A1438" s="1">
        <v>44057</v>
      </c>
      <c r="B1438" s="2">
        <v>4962.93</v>
      </c>
      <c r="C1438" s="2">
        <v>5018.95</v>
      </c>
      <c r="D1438" s="2">
        <v>5018.95</v>
      </c>
      <c r="E1438" s="2">
        <v>4921.58</v>
      </c>
      <c r="F1438" s="3">
        <v>-1.5800000000000002E-2</v>
      </c>
      <c r="G1438">
        <f>$G$2*Tabella3[[#This Row],[CHIUSURA]]/$B$2</f>
        <v>116.71193639192059</v>
      </c>
      <c r="H1438" s="6">
        <f>LN(Tabella3[[#This Row],[NUM INDICE]]/G1437)</f>
        <v>-1.5881900710193589E-2</v>
      </c>
    </row>
    <row r="1439" spans="1:8" x14ac:dyDescent="0.3">
      <c r="A1439" s="1">
        <v>44060</v>
      </c>
      <c r="B1439" s="2">
        <v>4971.9399999999996</v>
      </c>
      <c r="C1439" s="2">
        <v>4972.59</v>
      </c>
      <c r="D1439" s="2">
        <v>4995.55</v>
      </c>
      <c r="E1439" s="2">
        <v>4937.72</v>
      </c>
      <c r="F1439" s="3">
        <v>1.8E-3</v>
      </c>
      <c r="G1439">
        <f>$G$2*Tabella3[[#This Row],[CHIUSURA]]/$B$2</f>
        <v>116.92382222284932</v>
      </c>
      <c r="H1439" s="6">
        <f>LN(Tabella3[[#This Row],[NUM INDICE]]/G1438)</f>
        <v>1.8138138637307807E-3</v>
      </c>
    </row>
    <row r="1440" spans="1:8" x14ac:dyDescent="0.3">
      <c r="A1440" s="1">
        <v>44061</v>
      </c>
      <c r="B1440" s="2">
        <v>4938.0600000000004</v>
      </c>
      <c r="C1440" s="2">
        <v>4951.9799999999996</v>
      </c>
      <c r="D1440" s="2">
        <v>5001.29</v>
      </c>
      <c r="E1440" s="2">
        <v>4924.1499999999996</v>
      </c>
      <c r="F1440" s="3">
        <v>-6.7999999999999996E-3</v>
      </c>
      <c r="G1440">
        <f>$G$2*Tabella3[[#This Row],[CHIUSURA]]/$B$2</f>
        <v>116.12707505838033</v>
      </c>
      <c r="H1440" s="6">
        <f>LN(Tabella3[[#This Row],[NUM INDICE]]/G1439)</f>
        <v>-6.8375644797556197E-3</v>
      </c>
    </row>
    <row r="1441" spans="1:8" x14ac:dyDescent="0.3">
      <c r="A1441" s="1">
        <v>44062</v>
      </c>
      <c r="B1441" s="2">
        <v>4977.2299999999996</v>
      </c>
      <c r="C1441" s="2">
        <v>4934.79</v>
      </c>
      <c r="D1441" s="2">
        <v>4977.2299999999996</v>
      </c>
      <c r="E1441" s="2">
        <v>4917.53</v>
      </c>
      <c r="F1441" s="3">
        <v>7.9000000000000008E-3</v>
      </c>
      <c r="G1441">
        <f>$G$2*Tabella3[[#This Row],[CHIUSURA]]/$B$2</f>
        <v>117.04822577952113</v>
      </c>
      <c r="H1441" s="6">
        <f>LN(Tabella3[[#This Row],[NUM INDICE]]/G1440)</f>
        <v>7.9009698690510072E-3</v>
      </c>
    </row>
    <row r="1442" spans="1:8" x14ac:dyDescent="0.3">
      <c r="A1442" s="1">
        <v>44063</v>
      </c>
      <c r="B1442" s="2">
        <v>4911.24</v>
      </c>
      <c r="C1442" s="2">
        <v>4914.6899999999996</v>
      </c>
      <c r="D1442" s="2">
        <v>4937.95</v>
      </c>
      <c r="E1442" s="2">
        <v>4888.1499999999996</v>
      </c>
      <c r="F1442" s="3">
        <v>-1.3299999999999999E-2</v>
      </c>
      <c r="G1442">
        <f>$G$2*Tabella3[[#This Row],[CHIUSURA]]/$B$2</f>
        <v>115.49635608107631</v>
      </c>
      <c r="H1442" s="6">
        <f>LN(Tabella3[[#This Row],[NUM INDICE]]/G1441)</f>
        <v>-1.3347055639559166E-2</v>
      </c>
    </row>
    <row r="1443" spans="1:8" x14ac:dyDescent="0.3">
      <c r="A1443" s="1">
        <v>44064</v>
      </c>
      <c r="B1443" s="2">
        <v>4896.33</v>
      </c>
      <c r="C1443" s="2">
        <v>4927.6099999999997</v>
      </c>
      <c r="D1443" s="2">
        <v>4939.25</v>
      </c>
      <c r="E1443" s="2">
        <v>4839.08</v>
      </c>
      <c r="F1443" s="3">
        <v>-3.0000000000000001E-3</v>
      </c>
      <c r="G1443">
        <f>$G$2*Tabella3[[#This Row],[CHIUSURA]]/$B$2</f>
        <v>115.14572148183684</v>
      </c>
      <c r="H1443" s="6">
        <f>LN(Tabella3[[#This Row],[NUM INDICE]]/G1442)</f>
        <v>-3.0405108475485281E-3</v>
      </c>
    </row>
    <row r="1444" spans="1:8" x14ac:dyDescent="0.3">
      <c r="A1444" s="1">
        <v>44067</v>
      </c>
      <c r="B1444" s="2">
        <v>5007.8900000000003</v>
      </c>
      <c r="C1444" s="2">
        <v>4948.71</v>
      </c>
      <c r="D1444" s="2">
        <v>5013.7</v>
      </c>
      <c r="E1444" s="2">
        <v>4948.71</v>
      </c>
      <c r="F1444" s="3">
        <v>2.2800000000000001E-2</v>
      </c>
      <c r="G1444">
        <f>$G$2*Tabella3[[#This Row],[CHIUSURA]]/$B$2</f>
        <v>117.76924903992909</v>
      </c>
      <c r="H1444" s="6">
        <f>LN(Tabella3[[#This Row],[NUM INDICE]]/G1443)</f>
        <v>2.2528723800937352E-2</v>
      </c>
    </row>
    <row r="1445" spans="1:8" x14ac:dyDescent="0.3">
      <c r="A1445" s="1">
        <v>44068</v>
      </c>
      <c r="B1445" s="2">
        <v>5008.2700000000004</v>
      </c>
      <c r="C1445" s="2">
        <v>5023.0600000000004</v>
      </c>
      <c r="D1445" s="2">
        <v>5073.6099999999997</v>
      </c>
      <c r="E1445" s="2">
        <v>5008.2700000000004</v>
      </c>
      <c r="F1445" s="3">
        <v>1E-4</v>
      </c>
      <c r="G1445">
        <f>$G$2*Tabella3[[#This Row],[CHIUSURA]]/$B$2</f>
        <v>117.77818540127791</v>
      </c>
      <c r="H1445" s="6">
        <f>LN(Tabella3[[#This Row],[NUM INDICE]]/G1444)</f>
        <v>7.5877382186805863E-5</v>
      </c>
    </row>
    <row r="1446" spans="1:8" x14ac:dyDescent="0.3">
      <c r="A1446" s="1">
        <v>44069</v>
      </c>
      <c r="B1446" s="2">
        <v>5048.43</v>
      </c>
      <c r="C1446" s="2">
        <v>4991.63</v>
      </c>
      <c r="D1446" s="2">
        <v>5050.1000000000004</v>
      </c>
      <c r="E1446" s="2">
        <v>4977.9399999999996</v>
      </c>
      <c r="F1446" s="3">
        <v>8.0000000000000002E-3</v>
      </c>
      <c r="G1446">
        <f>$G$2*Tabella3[[#This Row],[CHIUSURA]]/$B$2</f>
        <v>118.72261769540647</v>
      </c>
      <c r="H1446" s="6">
        <f>LN(Tabella3[[#This Row],[NUM INDICE]]/G1445)</f>
        <v>7.9867577789830176E-3</v>
      </c>
    </row>
    <row r="1447" spans="1:8" x14ac:dyDescent="0.3">
      <c r="A1447" s="1">
        <v>44070</v>
      </c>
      <c r="B1447" s="2">
        <v>5015.97</v>
      </c>
      <c r="C1447" s="2">
        <v>5052.26</v>
      </c>
      <c r="D1447" s="2">
        <v>5052.26</v>
      </c>
      <c r="E1447" s="2">
        <v>5005.46</v>
      </c>
      <c r="F1447" s="3">
        <v>-6.4000000000000003E-3</v>
      </c>
      <c r="G1447">
        <f>$G$2*Tabella3[[#This Row],[CHIUSURA]]/$B$2</f>
        <v>117.95926430229359</v>
      </c>
      <c r="H1447" s="6">
        <f>LN(Tabella3[[#This Row],[NUM INDICE]]/G1446)</f>
        <v>-6.4504814100161722E-3</v>
      </c>
    </row>
    <row r="1448" spans="1:8" x14ac:dyDescent="0.3">
      <c r="A1448" s="1">
        <v>44071</v>
      </c>
      <c r="B1448" s="2">
        <v>5002.9399999999996</v>
      </c>
      <c r="C1448" s="2">
        <v>5031.3100000000004</v>
      </c>
      <c r="D1448" s="2">
        <v>5031.53</v>
      </c>
      <c r="E1448" s="2">
        <v>4970.6400000000003</v>
      </c>
      <c r="F1448" s="3">
        <v>-2.5999999999999999E-3</v>
      </c>
      <c r="G1448">
        <f>$G$2*Tabella3[[#This Row],[CHIUSURA]]/$B$2</f>
        <v>117.6528411749904</v>
      </c>
      <c r="H1448" s="6">
        <f>LN(Tabella3[[#This Row],[NUM INDICE]]/G1447)</f>
        <v>-2.60108282165394E-3</v>
      </c>
    </row>
    <row r="1449" spans="1:8" x14ac:dyDescent="0.3">
      <c r="A1449" s="1">
        <v>44074</v>
      </c>
      <c r="B1449" s="2">
        <v>4947.22</v>
      </c>
      <c r="C1449" s="2">
        <v>5041.34</v>
      </c>
      <c r="D1449" s="2">
        <v>5067.55</v>
      </c>
      <c r="E1449" s="2">
        <v>4942.18</v>
      </c>
      <c r="F1449" s="3">
        <v>-1.11E-2</v>
      </c>
      <c r="G1449">
        <f>$G$2*Tabella3[[#This Row],[CHIUSURA]]/$B$2</f>
        <v>116.3424884003678</v>
      </c>
      <c r="H1449" s="6">
        <f>LN(Tabella3[[#This Row],[NUM INDICE]]/G1448)</f>
        <v>-1.1199936976281763E-2</v>
      </c>
    </row>
    <row r="1450" spans="1:8" x14ac:dyDescent="0.3">
      <c r="A1450" s="1">
        <v>44075</v>
      </c>
      <c r="B1450" s="2">
        <v>4938.1000000000004</v>
      </c>
      <c r="C1450" s="2">
        <v>4974.42</v>
      </c>
      <c r="D1450" s="2">
        <v>4993.5600000000004</v>
      </c>
      <c r="E1450" s="2">
        <v>4892.83</v>
      </c>
      <c r="F1450" s="3">
        <v>-1.8E-3</v>
      </c>
      <c r="G1450">
        <f>$G$2*Tabella3[[#This Row],[CHIUSURA]]/$B$2</f>
        <v>116.12801572799599</v>
      </c>
      <c r="H1450" s="6">
        <f>LN(Tabella3[[#This Row],[NUM INDICE]]/G1449)</f>
        <v>-1.8451608218063393E-3</v>
      </c>
    </row>
    <row r="1451" spans="1:8" x14ac:dyDescent="0.3">
      <c r="A1451" s="1">
        <v>44076</v>
      </c>
      <c r="B1451" s="2">
        <v>5031.74</v>
      </c>
      <c r="C1451" s="2">
        <v>4969.62</v>
      </c>
      <c r="D1451" s="2">
        <v>5062.01</v>
      </c>
      <c r="E1451" s="2">
        <v>4959.6400000000003</v>
      </c>
      <c r="F1451" s="3">
        <v>1.9E-2</v>
      </c>
      <c r="G1451">
        <f>$G$2*Tabella3[[#This Row],[CHIUSURA]]/$B$2</f>
        <v>118.33012329826987</v>
      </c>
      <c r="H1451" s="6">
        <f>LN(Tabella3[[#This Row],[NUM INDICE]]/G1450)</f>
        <v>1.878520691511102E-2</v>
      </c>
    </row>
    <row r="1452" spans="1:8" x14ac:dyDescent="0.3">
      <c r="A1452" s="1">
        <v>44077</v>
      </c>
      <c r="B1452" s="2">
        <v>5009.5200000000004</v>
      </c>
      <c r="C1452" s="2">
        <v>5074.6400000000003</v>
      </c>
      <c r="D1452" s="2">
        <v>5131.3900000000003</v>
      </c>
      <c r="E1452" s="2">
        <v>4982.34</v>
      </c>
      <c r="F1452" s="3">
        <v>-4.4000000000000003E-3</v>
      </c>
      <c r="G1452">
        <f>$G$2*Tabella3[[#This Row],[CHIUSURA]]/$B$2</f>
        <v>117.80758132676748</v>
      </c>
      <c r="H1452" s="6">
        <f>LN(Tabella3[[#This Row],[NUM INDICE]]/G1451)</f>
        <v>-4.4257466232353621E-3</v>
      </c>
    </row>
    <row r="1453" spans="1:8" x14ac:dyDescent="0.3">
      <c r="A1453" s="1">
        <v>44078</v>
      </c>
      <c r="B1453" s="2">
        <v>4965.07</v>
      </c>
      <c r="C1453" s="2">
        <v>4974.6899999999996</v>
      </c>
      <c r="D1453" s="2">
        <v>5068.88</v>
      </c>
      <c r="E1453" s="2">
        <v>4928.79</v>
      </c>
      <c r="F1453" s="3">
        <v>-8.8999999999999999E-3</v>
      </c>
      <c r="G1453">
        <f>$G$2*Tabella3[[#This Row],[CHIUSURA]]/$B$2</f>
        <v>116.76226221635872</v>
      </c>
      <c r="H1453" s="6">
        <f>LN(Tabella3[[#This Row],[NUM INDICE]]/G1452)</f>
        <v>-8.9127060350375643E-3</v>
      </c>
    </row>
    <row r="1454" spans="1:8" x14ac:dyDescent="0.3">
      <c r="A1454" s="1">
        <v>44081</v>
      </c>
      <c r="B1454" s="2">
        <v>5053.72</v>
      </c>
      <c r="C1454" s="2">
        <v>4979.87</v>
      </c>
      <c r="D1454" s="2">
        <v>5064.6400000000003</v>
      </c>
      <c r="E1454" s="2">
        <v>4979.87</v>
      </c>
      <c r="F1454" s="3">
        <v>1.7899999999999999E-2</v>
      </c>
      <c r="G1454">
        <f>$G$2*Tabella3[[#This Row],[CHIUSURA]]/$B$2</f>
        <v>118.84702125207829</v>
      </c>
      <c r="H1454" s="6">
        <f>LN(Tabella3[[#This Row],[NUM INDICE]]/G1453)</f>
        <v>1.7697209680637663E-2</v>
      </c>
    </row>
    <row r="1455" spans="1:8" x14ac:dyDescent="0.3">
      <c r="A1455" s="1">
        <v>44082</v>
      </c>
      <c r="B1455" s="2">
        <v>4973.5200000000004</v>
      </c>
      <c r="C1455" s="2">
        <v>5052.88</v>
      </c>
      <c r="D1455" s="2">
        <v>5061.6000000000004</v>
      </c>
      <c r="E1455" s="2">
        <v>4935.38</v>
      </c>
      <c r="F1455" s="3">
        <v>-1.5900000000000001E-2</v>
      </c>
      <c r="G1455">
        <f>$G$2*Tabella3[[#This Row],[CHIUSURA]]/$B$2</f>
        <v>116.96097867266815</v>
      </c>
      <c r="H1455" s="6">
        <f>LN(Tabella3[[#This Row],[NUM INDICE]]/G1454)</f>
        <v>-1.5996766854018959E-2</v>
      </c>
    </row>
    <row r="1456" spans="1:8" x14ac:dyDescent="0.3">
      <c r="A1456" s="1">
        <v>44083</v>
      </c>
      <c r="B1456" s="2">
        <v>5042.9799999999996</v>
      </c>
      <c r="C1456" s="2">
        <v>4980.46</v>
      </c>
      <c r="D1456" s="2">
        <v>5058.3500000000004</v>
      </c>
      <c r="E1456" s="2">
        <v>4973.3599999999997</v>
      </c>
      <c r="F1456" s="3">
        <v>1.4E-2</v>
      </c>
      <c r="G1456">
        <f>$G$2*Tabella3[[#This Row],[CHIUSURA]]/$B$2</f>
        <v>118.59445146027198</v>
      </c>
      <c r="H1456" s="6">
        <f>LN(Tabella3[[#This Row],[NUM INDICE]]/G1455)</f>
        <v>1.386933827820159E-2</v>
      </c>
    </row>
    <row r="1457" spans="1:8" x14ac:dyDescent="0.3">
      <c r="A1457" s="1">
        <v>44084</v>
      </c>
      <c r="B1457" s="2">
        <v>5023.93</v>
      </c>
      <c r="C1457" s="2">
        <v>5039.4799999999996</v>
      </c>
      <c r="D1457" s="2">
        <v>5062.8900000000003</v>
      </c>
      <c r="E1457" s="2">
        <v>5005.84</v>
      </c>
      <c r="F1457" s="3">
        <v>-3.8E-3</v>
      </c>
      <c r="G1457">
        <f>$G$2*Tabella3[[#This Row],[CHIUSURA]]/$B$2</f>
        <v>118.14645755581111</v>
      </c>
      <c r="H1457" s="6">
        <f>LN(Tabella3[[#This Row],[NUM INDICE]]/G1456)</f>
        <v>-3.7846812455948342E-3</v>
      </c>
    </row>
    <row r="1458" spans="1:8" x14ac:dyDescent="0.3">
      <c r="A1458" s="1">
        <v>44085</v>
      </c>
      <c r="B1458" s="2">
        <v>5034.1400000000003</v>
      </c>
      <c r="C1458" s="2">
        <v>5014.97</v>
      </c>
      <c r="D1458" s="2">
        <v>5053.63</v>
      </c>
      <c r="E1458" s="2">
        <v>4997.8599999999997</v>
      </c>
      <c r="F1458" s="3">
        <v>2E-3</v>
      </c>
      <c r="G1458">
        <f>$G$2*Tabella3[[#This Row],[CHIUSURA]]/$B$2</f>
        <v>118.38656347520984</v>
      </c>
      <c r="H1458" s="6">
        <f>LN(Tabella3[[#This Row],[NUM INDICE]]/G1457)</f>
        <v>2.0302112645724309E-3</v>
      </c>
    </row>
    <row r="1459" spans="1:8" x14ac:dyDescent="0.3">
      <c r="A1459" s="1">
        <v>44088</v>
      </c>
      <c r="B1459" s="2">
        <v>5051.88</v>
      </c>
      <c r="C1459" s="2">
        <v>5071.87</v>
      </c>
      <c r="D1459" s="2">
        <v>5087.5200000000004</v>
      </c>
      <c r="E1459" s="2">
        <v>5034.91</v>
      </c>
      <c r="F1459" s="3">
        <v>3.5000000000000001E-3</v>
      </c>
      <c r="G1459">
        <f>$G$2*Tabella3[[#This Row],[CHIUSURA]]/$B$2</f>
        <v>118.80375044975766</v>
      </c>
      <c r="H1459" s="6">
        <f>LN(Tabella3[[#This Row],[NUM INDICE]]/G1458)</f>
        <v>3.5177440246332327E-3</v>
      </c>
    </row>
    <row r="1460" spans="1:8" x14ac:dyDescent="0.3">
      <c r="A1460" s="1">
        <v>44089</v>
      </c>
      <c r="B1460" s="2">
        <v>5067.93</v>
      </c>
      <c r="C1460" s="2">
        <v>5056.8999999999996</v>
      </c>
      <c r="D1460" s="2">
        <v>5087.99</v>
      </c>
      <c r="E1460" s="2">
        <v>5035.1000000000004</v>
      </c>
      <c r="F1460" s="3">
        <v>3.2000000000000002E-3</v>
      </c>
      <c r="G1460">
        <f>$G$2*Tabella3[[#This Row],[CHIUSURA]]/$B$2</f>
        <v>119.1811941330436</v>
      </c>
      <c r="H1460" s="6">
        <f>LN(Tabella3[[#This Row],[NUM INDICE]]/G1459)</f>
        <v>3.1719989717905878E-3</v>
      </c>
    </row>
    <row r="1461" spans="1:8" x14ac:dyDescent="0.3">
      <c r="A1461" s="1">
        <v>44090</v>
      </c>
      <c r="B1461" s="2">
        <v>5074.42</v>
      </c>
      <c r="C1461" s="2">
        <v>5065.75</v>
      </c>
      <c r="D1461" s="2">
        <v>5091.5200000000004</v>
      </c>
      <c r="E1461" s="2">
        <v>5029.5600000000004</v>
      </c>
      <c r="F1461" s="3">
        <v>1.2999999999999999E-3</v>
      </c>
      <c r="G1461">
        <f>$G$2*Tabella3[[#This Row],[CHIUSURA]]/$B$2</f>
        <v>119.33381777818541</v>
      </c>
      <c r="H1461" s="6">
        <f>LN(Tabella3[[#This Row],[NUM INDICE]]/G1460)</f>
        <v>1.2797824736477908E-3</v>
      </c>
    </row>
    <row r="1462" spans="1:8" x14ac:dyDescent="0.3">
      <c r="A1462" s="1">
        <v>44091</v>
      </c>
      <c r="B1462" s="2">
        <v>5039.5</v>
      </c>
      <c r="C1462" s="2">
        <v>5005.8900000000003</v>
      </c>
      <c r="D1462" s="2">
        <v>5053.32</v>
      </c>
      <c r="E1462" s="2">
        <v>4995.6499999999996</v>
      </c>
      <c r="F1462" s="3">
        <v>-6.8999999999999999E-3</v>
      </c>
      <c r="G1462">
        <f>$G$2*Tabella3[[#This Row],[CHIUSURA]]/$B$2</f>
        <v>118.51261320370907</v>
      </c>
      <c r="H1462" s="6">
        <f>LN(Tabella3[[#This Row],[NUM INDICE]]/G1461)</f>
        <v>-6.9053618696599366E-3</v>
      </c>
    </row>
    <row r="1463" spans="1:8" x14ac:dyDescent="0.3">
      <c r="A1463" s="1">
        <v>44092</v>
      </c>
      <c r="B1463" s="2">
        <v>4978.18</v>
      </c>
      <c r="C1463" s="2">
        <v>5035.9399999999996</v>
      </c>
      <c r="D1463" s="2">
        <v>5041.33</v>
      </c>
      <c r="E1463" s="2">
        <v>4978.18</v>
      </c>
      <c r="F1463" s="3">
        <v>-1.2200000000000001E-2</v>
      </c>
      <c r="G1463">
        <f>$G$2*Tabella3[[#This Row],[CHIUSURA]]/$B$2</f>
        <v>117.07056668289322</v>
      </c>
      <c r="H1463" s="6">
        <f>LN(Tabella3[[#This Row],[NUM INDICE]]/G1462)</f>
        <v>-1.2242508421079625E-2</v>
      </c>
    </row>
    <row r="1464" spans="1:8" x14ac:dyDescent="0.3">
      <c r="A1464" s="1">
        <v>44095</v>
      </c>
      <c r="B1464" s="2">
        <v>4792.04</v>
      </c>
      <c r="C1464" s="2">
        <v>4949.76</v>
      </c>
      <c r="D1464" s="2">
        <v>4949.76</v>
      </c>
      <c r="E1464" s="2">
        <v>4779.21</v>
      </c>
      <c r="F1464" s="3">
        <v>-3.7400000000000003E-2</v>
      </c>
      <c r="G1464">
        <f>$G$2*Tabella3[[#This Row],[CHIUSURA]]/$B$2</f>
        <v>112.6931606263919</v>
      </c>
      <c r="H1464" s="6">
        <f>LN(Tabella3[[#This Row],[NUM INDICE]]/G1463)</f>
        <v>-3.8108154367996673E-2</v>
      </c>
    </row>
    <row r="1465" spans="1:8" x14ac:dyDescent="0.3">
      <c r="A1465" s="1">
        <v>44096</v>
      </c>
      <c r="B1465" s="2">
        <v>4772.84</v>
      </c>
      <c r="C1465" s="2">
        <v>4809.57</v>
      </c>
      <c r="D1465" s="2">
        <v>4827</v>
      </c>
      <c r="E1465" s="2">
        <v>4772.84</v>
      </c>
      <c r="F1465" s="3">
        <v>-4.0000000000000001E-3</v>
      </c>
      <c r="G1465">
        <f>$G$2*Tabella3[[#This Row],[CHIUSURA]]/$B$2</f>
        <v>112.24163921087226</v>
      </c>
      <c r="H1465" s="6">
        <f>LN(Tabella3[[#This Row],[NUM INDICE]]/G1464)</f>
        <v>-4.0146924558179704E-3</v>
      </c>
    </row>
    <row r="1466" spans="1:8" x14ac:dyDescent="0.3">
      <c r="A1466" s="1">
        <v>44097</v>
      </c>
      <c r="B1466" s="2">
        <v>4802.26</v>
      </c>
      <c r="C1466" s="2">
        <v>4824.17</v>
      </c>
      <c r="D1466" s="2">
        <v>4871.45</v>
      </c>
      <c r="E1466" s="2">
        <v>4802.26</v>
      </c>
      <c r="F1466" s="3">
        <v>6.1999999999999998E-3</v>
      </c>
      <c r="G1466">
        <f>$G$2*Tabella3[[#This Row],[CHIUSURA]]/$B$2</f>
        <v>112.93350171319454</v>
      </c>
      <c r="H1466" s="6">
        <f>LN(Tabella3[[#This Row],[NUM INDICE]]/G1465)</f>
        <v>6.1451248720432831E-3</v>
      </c>
    </row>
    <row r="1467" spans="1:8" x14ac:dyDescent="0.3">
      <c r="A1467" s="1">
        <v>44098</v>
      </c>
      <c r="B1467" s="2">
        <v>4762.62</v>
      </c>
      <c r="C1467" s="2">
        <v>4746.1000000000004</v>
      </c>
      <c r="D1467" s="2">
        <v>4806.83</v>
      </c>
      <c r="E1467" s="2">
        <v>4744.04</v>
      </c>
      <c r="F1467" s="3">
        <v>-8.3000000000000001E-3</v>
      </c>
      <c r="G1467">
        <f>$G$2*Tabella3[[#This Row],[CHIUSURA]]/$B$2</f>
        <v>112.00129812406962</v>
      </c>
      <c r="H1467" s="6">
        <f>LN(Tabella3[[#This Row],[NUM INDICE]]/G1466)</f>
        <v>-8.2887034541667907E-3</v>
      </c>
    </row>
    <row r="1468" spans="1:8" x14ac:dyDescent="0.3">
      <c r="A1468" s="1">
        <v>44099</v>
      </c>
      <c r="B1468" s="2">
        <v>4729.66</v>
      </c>
      <c r="C1468" s="2">
        <v>4754.8100000000004</v>
      </c>
      <c r="D1468" s="2">
        <v>4758.05</v>
      </c>
      <c r="E1468" s="2">
        <v>4666.26</v>
      </c>
      <c r="F1468" s="3">
        <v>-6.8999999999999999E-3</v>
      </c>
      <c r="G1468">
        <f>$G$2*Tabella3[[#This Row],[CHIUSURA]]/$B$2</f>
        <v>111.22618636076091</v>
      </c>
      <c r="H1468" s="6">
        <f>LN(Tabella3[[#This Row],[NUM INDICE]]/G1467)</f>
        <v>-6.9446186723079789E-3</v>
      </c>
    </row>
    <row r="1469" spans="1:8" x14ac:dyDescent="0.3">
      <c r="A1469" s="1">
        <v>44102</v>
      </c>
      <c r="B1469" s="2">
        <v>4843.2700000000004</v>
      </c>
      <c r="C1469" s="2">
        <v>4806.1400000000003</v>
      </c>
      <c r="D1469" s="2">
        <v>4849.97</v>
      </c>
      <c r="E1469" s="2">
        <v>4788.18</v>
      </c>
      <c r="F1469" s="3">
        <v>2.4E-2</v>
      </c>
      <c r="G1469">
        <f>$G$2*Tabella3[[#This Row],[CHIUSURA]]/$B$2</f>
        <v>113.89792323665603</v>
      </c>
      <c r="H1469" s="6">
        <f>LN(Tabella3[[#This Row],[NUM INDICE]]/G1468)</f>
        <v>2.3736794121447094E-2</v>
      </c>
    </row>
    <row r="1470" spans="1:8" x14ac:dyDescent="0.3">
      <c r="A1470" s="1">
        <v>44103</v>
      </c>
      <c r="B1470" s="2">
        <v>4832.07</v>
      </c>
      <c r="C1470" s="2">
        <v>4832.87</v>
      </c>
      <c r="D1470" s="2">
        <v>4846.63</v>
      </c>
      <c r="E1470" s="2">
        <v>4806.45</v>
      </c>
      <c r="F1470" s="3">
        <v>-2.3E-3</v>
      </c>
      <c r="G1470">
        <f>$G$2*Tabella3[[#This Row],[CHIUSURA]]/$B$2</f>
        <v>113.63453574426956</v>
      </c>
      <c r="H1470" s="6">
        <f>LN(Tabella3[[#This Row],[NUM INDICE]]/G1469)</f>
        <v>-2.3151651523682388E-3</v>
      </c>
    </row>
    <row r="1471" spans="1:8" x14ac:dyDescent="0.3">
      <c r="A1471" s="1">
        <v>44104</v>
      </c>
      <c r="B1471" s="2">
        <v>4803.4399999999996</v>
      </c>
      <c r="C1471" s="2">
        <v>4793.1899999999996</v>
      </c>
      <c r="D1471" s="2">
        <v>4854.0200000000004</v>
      </c>
      <c r="E1471" s="2">
        <v>4782.6899999999996</v>
      </c>
      <c r="F1471" s="3">
        <v>-5.8999999999999999E-3</v>
      </c>
      <c r="G1471">
        <f>$G$2*Tabella3[[#This Row],[CHIUSURA]]/$B$2</f>
        <v>112.96125146685667</v>
      </c>
      <c r="H1471" s="6">
        <f>LN(Tabella3[[#This Row],[NUM INDICE]]/G1470)</f>
        <v>-5.9426193849624297E-3</v>
      </c>
    </row>
    <row r="1472" spans="1:8" x14ac:dyDescent="0.3">
      <c r="A1472" s="1">
        <v>44105</v>
      </c>
      <c r="B1472" s="2">
        <v>4824.04</v>
      </c>
      <c r="C1472" s="2">
        <v>4850.2</v>
      </c>
      <c r="D1472" s="2">
        <v>4871.83</v>
      </c>
      <c r="E1472" s="2">
        <v>4804.7700000000004</v>
      </c>
      <c r="F1472" s="3">
        <v>4.3E-3</v>
      </c>
      <c r="G1472">
        <f>$G$2*Tabella3[[#This Row],[CHIUSURA]]/$B$2</f>
        <v>113.44569631892463</v>
      </c>
      <c r="H1472" s="6">
        <f>LN(Tabella3[[#This Row],[NUM INDICE]]/G1471)</f>
        <v>4.2794233668841742E-3</v>
      </c>
    </row>
    <row r="1473" spans="1:8" x14ac:dyDescent="0.3">
      <c r="A1473" s="1">
        <v>44106</v>
      </c>
      <c r="B1473" s="2">
        <v>4824.88</v>
      </c>
      <c r="C1473" s="2">
        <v>4769.43</v>
      </c>
      <c r="D1473" s="2">
        <v>4824.88</v>
      </c>
      <c r="E1473" s="2">
        <v>4757.22</v>
      </c>
      <c r="F1473" s="3">
        <v>2.0000000000000001E-4</v>
      </c>
      <c r="G1473">
        <f>$G$2*Tabella3[[#This Row],[CHIUSURA]]/$B$2</f>
        <v>113.46545038085361</v>
      </c>
      <c r="H1473" s="6">
        <f>LN(Tabella3[[#This Row],[NUM INDICE]]/G1472)</f>
        <v>1.7411275088244043E-4</v>
      </c>
    </row>
    <row r="1474" spans="1:8" x14ac:dyDescent="0.3">
      <c r="A1474" s="1">
        <v>44109</v>
      </c>
      <c r="B1474" s="2">
        <v>4871.87</v>
      </c>
      <c r="C1474" s="2">
        <v>4863.63</v>
      </c>
      <c r="D1474" s="2">
        <v>4876.8599999999997</v>
      </c>
      <c r="E1474" s="2">
        <v>4842.26</v>
      </c>
      <c r="F1474" s="3">
        <v>9.7000000000000003E-3</v>
      </c>
      <c r="G1474">
        <f>$G$2*Tabella3[[#This Row],[CHIUSURA]]/$B$2</f>
        <v>114.57050201185714</v>
      </c>
      <c r="H1474" s="6">
        <f>LN(Tabella3[[#This Row],[NUM INDICE]]/G1473)</f>
        <v>9.6919829492152186E-3</v>
      </c>
    </row>
    <row r="1475" spans="1:8" x14ac:dyDescent="0.3">
      <c r="A1475" s="1">
        <v>44110</v>
      </c>
      <c r="B1475" s="2">
        <v>4895.46</v>
      </c>
      <c r="C1475" s="2">
        <v>4881.8</v>
      </c>
      <c r="D1475" s="2">
        <v>4925.71</v>
      </c>
      <c r="E1475" s="2">
        <v>4850.3599999999997</v>
      </c>
      <c r="F1475" s="3">
        <v>4.7999999999999996E-3</v>
      </c>
      <c r="G1475">
        <f>$G$2*Tabella3[[#This Row],[CHIUSURA]]/$B$2</f>
        <v>115.12526191769611</v>
      </c>
      <c r="H1475" s="6">
        <f>LN(Tabella3[[#This Row],[NUM INDICE]]/G1474)</f>
        <v>4.8303980449662257E-3</v>
      </c>
    </row>
    <row r="1476" spans="1:8" x14ac:dyDescent="0.3">
      <c r="A1476" s="1">
        <v>44111</v>
      </c>
      <c r="B1476" s="2">
        <v>4882</v>
      </c>
      <c r="C1476" s="2">
        <v>4888.49</v>
      </c>
      <c r="D1476" s="2">
        <v>4915.63</v>
      </c>
      <c r="E1476" s="2">
        <v>4865.26</v>
      </c>
      <c r="F1476" s="3">
        <v>-2.7000000000000001E-3</v>
      </c>
      <c r="G1476">
        <f>$G$2*Tabella3[[#This Row],[CHIUSURA]]/$B$2</f>
        <v>114.80872659202453</v>
      </c>
      <c r="H1476" s="6">
        <f>LN(Tabella3[[#This Row],[NUM INDICE]]/G1475)</f>
        <v>-2.7532730387661384E-3</v>
      </c>
    </row>
    <row r="1477" spans="1:8" x14ac:dyDescent="0.3">
      <c r="A1477" s="1">
        <v>44112</v>
      </c>
      <c r="B1477" s="2">
        <v>4911.9399999999996</v>
      </c>
      <c r="C1477" s="2">
        <v>4910.49</v>
      </c>
      <c r="D1477" s="2">
        <v>4936.04</v>
      </c>
      <c r="E1477" s="2">
        <v>4877.1000000000004</v>
      </c>
      <c r="F1477" s="3">
        <v>6.1000000000000004E-3</v>
      </c>
      <c r="G1477">
        <f>$G$2*Tabella3[[#This Row],[CHIUSURA]]/$B$2</f>
        <v>115.51281779935046</v>
      </c>
      <c r="H1477" s="6">
        <f>LN(Tabella3[[#This Row],[NUM INDICE]]/G1476)</f>
        <v>6.1140038157561291E-3</v>
      </c>
    </row>
    <row r="1478" spans="1:8" x14ac:dyDescent="0.3">
      <c r="A1478" s="1">
        <v>44113</v>
      </c>
      <c r="B1478" s="2">
        <v>4946.8100000000004</v>
      </c>
      <c r="C1478" s="2">
        <v>4925.41</v>
      </c>
      <c r="D1478" s="2">
        <v>4954.0200000000004</v>
      </c>
      <c r="E1478" s="2">
        <v>4918.0600000000004</v>
      </c>
      <c r="F1478" s="3">
        <v>7.1000000000000004E-3</v>
      </c>
      <c r="G1478">
        <f>$G$2*Tabella3[[#This Row],[CHIUSURA]]/$B$2</f>
        <v>116.33284653680724</v>
      </c>
      <c r="H1478" s="6">
        <f>LN(Tabella3[[#This Row],[NUM INDICE]]/G1477)</f>
        <v>7.0739486060517453E-3</v>
      </c>
    </row>
    <row r="1479" spans="1:8" x14ac:dyDescent="0.3">
      <c r="A1479" s="1">
        <v>44116</v>
      </c>
      <c r="B1479" s="2">
        <v>4979.29</v>
      </c>
      <c r="C1479" s="2">
        <v>4952.47</v>
      </c>
      <c r="D1479" s="2">
        <v>4998.51</v>
      </c>
      <c r="E1479" s="2">
        <v>4944</v>
      </c>
      <c r="F1479" s="3">
        <v>6.6E-3</v>
      </c>
      <c r="G1479">
        <f>$G$2*Tabella3[[#This Row],[CHIUSURA]]/$B$2</f>
        <v>117.09667026472795</v>
      </c>
      <c r="H1479" s="6">
        <f>LN(Tabella3[[#This Row],[NUM INDICE]]/G1478)</f>
        <v>6.5443861987524703E-3</v>
      </c>
    </row>
    <row r="1480" spans="1:8" x14ac:dyDescent="0.3">
      <c r="A1480" s="1">
        <v>44117</v>
      </c>
      <c r="B1480" s="2">
        <v>4947.6099999999997</v>
      </c>
      <c r="C1480" s="2">
        <v>4976.28</v>
      </c>
      <c r="D1480" s="2">
        <v>4976.58</v>
      </c>
      <c r="E1480" s="2">
        <v>4928.6400000000003</v>
      </c>
      <c r="F1480" s="3">
        <v>-6.4000000000000003E-3</v>
      </c>
      <c r="G1480">
        <f>$G$2*Tabella3[[#This Row],[CHIUSURA]]/$B$2</f>
        <v>116.35165992912053</v>
      </c>
      <c r="H1480" s="6">
        <f>LN(Tabella3[[#This Row],[NUM INDICE]]/G1479)</f>
        <v>-6.382678892666336E-3</v>
      </c>
    </row>
    <row r="1481" spans="1:8" x14ac:dyDescent="0.3">
      <c r="A1481" s="1">
        <v>44118</v>
      </c>
      <c r="B1481" s="2">
        <v>4941.66</v>
      </c>
      <c r="C1481" s="2">
        <v>4956.6899999999996</v>
      </c>
      <c r="D1481" s="2">
        <v>4965.32</v>
      </c>
      <c r="E1481" s="2">
        <v>4928.43</v>
      </c>
      <c r="F1481" s="3">
        <v>-1.1999999999999999E-3</v>
      </c>
      <c r="G1481">
        <f>$G$2*Tabella3[[#This Row],[CHIUSURA]]/$B$2</f>
        <v>116.21173532379024</v>
      </c>
      <c r="H1481" s="6">
        <f>LN(Tabella3[[#This Row],[NUM INDICE]]/G1480)</f>
        <v>-1.2033245564053465E-3</v>
      </c>
    </row>
    <row r="1482" spans="1:8" x14ac:dyDescent="0.3">
      <c r="A1482" s="1">
        <v>44119</v>
      </c>
      <c r="B1482" s="2">
        <v>4837.42</v>
      </c>
      <c r="C1482" s="2">
        <v>4873.03</v>
      </c>
      <c r="D1482" s="2">
        <v>4881.3100000000004</v>
      </c>
      <c r="E1482" s="2">
        <v>4808.58</v>
      </c>
      <c r="F1482" s="3">
        <v>-2.1100000000000001E-2</v>
      </c>
      <c r="G1482">
        <f>$G$2*Tabella3[[#This Row],[CHIUSURA]]/$B$2</f>
        <v>113.76035030536488</v>
      </c>
      <c r="H1482" s="6">
        <f>LN(Tabella3[[#This Row],[NUM INDICE]]/G1481)</f>
        <v>-2.1319786390802179E-2</v>
      </c>
    </row>
    <row r="1483" spans="1:8" x14ac:dyDescent="0.3">
      <c r="A1483" s="1">
        <v>44120</v>
      </c>
      <c r="B1483" s="2">
        <v>4935.8599999999997</v>
      </c>
      <c r="C1483" s="2">
        <v>4904.1000000000004</v>
      </c>
      <c r="D1483" s="2">
        <v>4957.6000000000004</v>
      </c>
      <c r="E1483" s="2">
        <v>4875.76</v>
      </c>
      <c r="F1483" s="3">
        <v>2.0299999999999999E-2</v>
      </c>
      <c r="G1483">
        <f>$G$2*Tabella3[[#This Row],[CHIUSURA]]/$B$2</f>
        <v>116.07533822951866</v>
      </c>
      <c r="H1483" s="6">
        <f>LN(Tabella3[[#This Row],[NUM INDICE]]/G1482)</f>
        <v>2.0145402402391592E-2</v>
      </c>
    </row>
    <row r="1484" spans="1:8" x14ac:dyDescent="0.3">
      <c r="A1484" s="1">
        <v>44123</v>
      </c>
      <c r="B1484" s="2">
        <v>4942.62</v>
      </c>
      <c r="C1484" s="2">
        <v>4955.3900000000003</v>
      </c>
      <c r="D1484" s="2">
        <v>4993.3900000000003</v>
      </c>
      <c r="E1484" s="2">
        <v>4881.46</v>
      </c>
      <c r="F1484" s="3">
        <v>1.4E-3</v>
      </c>
      <c r="G1484">
        <f>$G$2*Tabella3[[#This Row],[CHIUSURA]]/$B$2</f>
        <v>116.23431139456622</v>
      </c>
      <c r="H1484" s="6">
        <f>LN(Tabella3[[#This Row],[NUM INDICE]]/G1483)</f>
        <v>1.3686318249791238E-3</v>
      </c>
    </row>
    <row r="1485" spans="1:8" x14ac:dyDescent="0.3">
      <c r="A1485" s="1">
        <v>44124</v>
      </c>
      <c r="B1485" s="2">
        <v>4929.28</v>
      </c>
      <c r="C1485" s="2">
        <v>4932.87</v>
      </c>
      <c r="D1485" s="2">
        <v>4968.6099999999997</v>
      </c>
      <c r="E1485" s="2">
        <v>4914.49</v>
      </c>
      <c r="F1485" s="3">
        <v>-2.7000000000000001E-3</v>
      </c>
      <c r="G1485">
        <f>$G$2*Tabella3[[#This Row],[CHIUSURA]]/$B$2</f>
        <v>115.92059807774164</v>
      </c>
      <c r="H1485" s="6">
        <f>LN(Tabella3[[#This Row],[NUM INDICE]]/G1484)</f>
        <v>-2.7026222145275858E-3</v>
      </c>
    </row>
    <row r="1486" spans="1:8" x14ac:dyDescent="0.3">
      <c r="A1486" s="1">
        <v>44125</v>
      </c>
      <c r="B1486" s="2">
        <v>4853.95</v>
      </c>
      <c r="C1486" s="2">
        <v>4945.33</v>
      </c>
      <c r="D1486" s="2">
        <v>4945.33</v>
      </c>
      <c r="E1486" s="2">
        <v>4849.01</v>
      </c>
      <c r="F1486" s="3">
        <v>-1.5299999999999999E-2</v>
      </c>
      <c r="G1486">
        <f>$G$2*Tabella3[[#This Row],[CHIUSURA]]/$B$2</f>
        <v>114.14908202403882</v>
      </c>
      <c r="H1486" s="6">
        <f>LN(Tabella3[[#This Row],[NUM INDICE]]/G1485)</f>
        <v>-1.5400126295800854E-2</v>
      </c>
    </row>
    <row r="1487" spans="1:8" x14ac:dyDescent="0.3">
      <c r="A1487" s="1">
        <v>44126</v>
      </c>
      <c r="B1487" s="2">
        <v>4851.38</v>
      </c>
      <c r="C1487" s="2">
        <v>4830.4399999999996</v>
      </c>
      <c r="D1487" s="2">
        <v>4873.8999999999996</v>
      </c>
      <c r="E1487" s="2">
        <v>4783.6499999999996</v>
      </c>
      <c r="F1487" s="3">
        <v>-5.0000000000000001E-4</v>
      </c>
      <c r="G1487">
        <f>$G$2*Tabella3[[#This Row],[CHIUSURA]]/$B$2</f>
        <v>114.08864400123228</v>
      </c>
      <c r="H1487" s="6">
        <f>LN(Tabella3[[#This Row],[NUM INDICE]]/G1486)</f>
        <v>-5.2960590934472327E-4</v>
      </c>
    </row>
    <row r="1488" spans="1:8" x14ac:dyDescent="0.3">
      <c r="A1488" s="1">
        <v>44127</v>
      </c>
      <c r="B1488" s="2">
        <v>4909.6400000000003</v>
      </c>
      <c r="C1488" s="2">
        <v>4843.28</v>
      </c>
      <c r="D1488" s="2">
        <v>4934.71</v>
      </c>
      <c r="E1488" s="2">
        <v>4843.1400000000003</v>
      </c>
      <c r="F1488" s="3">
        <v>1.2E-2</v>
      </c>
      <c r="G1488">
        <f>$G$2*Tabella3[[#This Row],[CHIUSURA]]/$B$2</f>
        <v>115.45872929644969</v>
      </c>
      <c r="H1488" s="6">
        <f>LN(Tabella3[[#This Row],[NUM INDICE]]/G1487)</f>
        <v>1.1937418803651744E-2</v>
      </c>
    </row>
    <row r="1489" spans="1:8" x14ac:dyDescent="0.3">
      <c r="A1489" s="1">
        <v>44130</v>
      </c>
      <c r="B1489" s="2">
        <v>4816.12</v>
      </c>
      <c r="C1489" s="2">
        <v>4844.6400000000003</v>
      </c>
      <c r="D1489" s="2">
        <v>4896.47</v>
      </c>
      <c r="E1489" s="2">
        <v>4814.99</v>
      </c>
      <c r="F1489" s="3">
        <v>-1.9E-2</v>
      </c>
      <c r="G1489">
        <f>$G$2*Tabella3[[#This Row],[CHIUSURA]]/$B$2</f>
        <v>113.25944373502277</v>
      </c>
      <c r="H1489" s="6">
        <f>LN(Tabella3[[#This Row],[NUM INDICE]]/G1488)</f>
        <v>-1.9231994723184261E-2</v>
      </c>
    </row>
    <row r="1490" spans="1:8" x14ac:dyDescent="0.3">
      <c r="A1490" s="1">
        <v>44131</v>
      </c>
      <c r="B1490" s="2">
        <v>4730.66</v>
      </c>
      <c r="C1490" s="2">
        <v>4818.9799999999996</v>
      </c>
      <c r="D1490" s="2">
        <v>4818.9799999999996</v>
      </c>
      <c r="E1490" s="2">
        <v>4723.7</v>
      </c>
      <c r="F1490" s="3">
        <v>-1.77E-2</v>
      </c>
      <c r="G1490">
        <f>$G$2*Tabella3[[#This Row],[CHIUSURA]]/$B$2</f>
        <v>111.24970310115256</v>
      </c>
      <c r="H1490" s="6">
        <f>LN(Tabella3[[#This Row],[NUM INDICE]]/G1489)</f>
        <v>-1.790389698614335E-2</v>
      </c>
    </row>
    <row r="1491" spans="1:8" x14ac:dyDescent="0.3">
      <c r="A1491" s="1">
        <v>44132</v>
      </c>
      <c r="B1491" s="2">
        <v>4571.12</v>
      </c>
      <c r="C1491" s="2">
        <v>4635.1899999999996</v>
      </c>
      <c r="D1491" s="2">
        <v>4640.63</v>
      </c>
      <c r="E1491" s="2">
        <v>4521.6099999999997</v>
      </c>
      <c r="F1491" s="3">
        <v>-3.3700000000000001E-2</v>
      </c>
      <c r="G1491">
        <f>$G$2*Tabella3[[#This Row],[CHIUSURA]]/$B$2</f>
        <v>107.49784233906907</v>
      </c>
      <c r="H1491" s="6">
        <f>LN(Tabella3[[#This Row],[NUM INDICE]]/G1490)</f>
        <v>-3.4306476187290449E-2</v>
      </c>
    </row>
    <row r="1492" spans="1:8" x14ac:dyDescent="0.3">
      <c r="A1492" s="1">
        <v>44133</v>
      </c>
      <c r="B1492" s="2">
        <v>4569.67</v>
      </c>
      <c r="C1492" s="2">
        <v>4571.13</v>
      </c>
      <c r="D1492" s="2">
        <v>4606.72</v>
      </c>
      <c r="E1492" s="2">
        <v>4512.57</v>
      </c>
      <c r="F1492" s="3">
        <v>-2.9999999999999997E-4</v>
      </c>
      <c r="G1492">
        <f>$G$2*Tabella3[[#This Row],[CHIUSURA]]/$B$2</f>
        <v>107.46374306550118</v>
      </c>
      <c r="H1492" s="6">
        <f>LN(Tabella3[[#This Row],[NUM INDICE]]/G1491)</f>
        <v>-3.1725923299026165E-4</v>
      </c>
    </row>
    <row r="1493" spans="1:8" x14ac:dyDescent="0.3">
      <c r="A1493" s="1">
        <v>44134</v>
      </c>
      <c r="B1493" s="2">
        <v>4594.24</v>
      </c>
      <c r="C1493" s="2">
        <v>4519.37</v>
      </c>
      <c r="D1493" s="2">
        <v>4601.74</v>
      </c>
      <c r="E1493" s="2">
        <v>4519.37</v>
      </c>
      <c r="F1493" s="3">
        <v>5.4000000000000003E-3</v>
      </c>
      <c r="G1493">
        <f>$G$2*Tabella3[[#This Row],[CHIUSURA]]/$B$2</f>
        <v>108.04154937692397</v>
      </c>
      <c r="H1493" s="6">
        <f>LN(Tabella3[[#This Row],[NUM INDICE]]/G1492)</f>
        <v>5.3623527239965128E-3</v>
      </c>
    </row>
    <row r="1494" spans="1:8" x14ac:dyDescent="0.3">
      <c r="A1494" s="1">
        <v>44137</v>
      </c>
      <c r="B1494" s="2">
        <v>4691.1400000000003</v>
      </c>
      <c r="C1494" s="2">
        <v>4614.95</v>
      </c>
      <c r="D1494" s="2">
        <v>4705.1099999999997</v>
      </c>
      <c r="E1494" s="2">
        <v>4581.8599999999997</v>
      </c>
      <c r="F1494" s="3">
        <v>2.1100000000000001E-2</v>
      </c>
      <c r="G1494">
        <f>$G$2*Tabella3[[#This Row],[CHIUSURA]]/$B$2</f>
        <v>110.32032152087464</v>
      </c>
      <c r="H1494" s="6">
        <f>LN(Tabella3[[#This Row],[NUM INDICE]]/G1493)</f>
        <v>2.0872278326655107E-2</v>
      </c>
    </row>
    <row r="1495" spans="1:8" x14ac:dyDescent="0.3">
      <c r="A1495" s="1">
        <v>44138</v>
      </c>
      <c r="B1495" s="2">
        <v>4805.6099999999997</v>
      </c>
      <c r="C1495" s="2">
        <v>4743.8599999999997</v>
      </c>
      <c r="D1495" s="2">
        <v>4812.29</v>
      </c>
      <c r="E1495" s="2">
        <v>4730.2299999999996</v>
      </c>
      <c r="F1495" s="3">
        <v>2.4400000000000002E-2</v>
      </c>
      <c r="G1495">
        <f>$G$2*Tabella3[[#This Row],[CHIUSURA]]/$B$2</f>
        <v>113.01228279350654</v>
      </c>
      <c r="H1495" s="6">
        <f>LN(Tabella3[[#This Row],[NUM INDICE]]/G1494)</f>
        <v>2.4108362173412414E-2</v>
      </c>
    </row>
    <row r="1496" spans="1:8" x14ac:dyDescent="0.3">
      <c r="A1496" s="1">
        <v>44139</v>
      </c>
      <c r="B1496" s="2">
        <v>4922.8500000000004</v>
      </c>
      <c r="C1496" s="2">
        <v>4736.46</v>
      </c>
      <c r="D1496" s="2">
        <v>4926.5600000000004</v>
      </c>
      <c r="E1496" s="2">
        <v>4730.3100000000004</v>
      </c>
      <c r="F1496" s="3">
        <v>2.4400000000000002E-2</v>
      </c>
      <c r="G1496">
        <f>$G$2*Tabella3[[#This Row],[CHIUSURA]]/$B$2</f>
        <v>115.76938543702336</v>
      </c>
      <c r="H1496" s="6">
        <f>LN(Tabella3[[#This Row],[NUM INDICE]]/G1495)</f>
        <v>2.4103645628526137E-2</v>
      </c>
    </row>
    <row r="1497" spans="1:8" x14ac:dyDescent="0.3">
      <c r="A1497" s="1">
        <v>44140</v>
      </c>
      <c r="B1497" s="2">
        <v>4983.99</v>
      </c>
      <c r="C1497" s="2">
        <v>4956.0200000000004</v>
      </c>
      <c r="D1497" s="2">
        <v>4998.1899999999996</v>
      </c>
      <c r="E1497" s="2">
        <v>4942.18</v>
      </c>
      <c r="F1497" s="3">
        <v>1.24E-2</v>
      </c>
      <c r="G1497">
        <f>$G$2*Tabella3[[#This Row],[CHIUSURA]]/$B$2</f>
        <v>117.20719894456869</v>
      </c>
      <c r="H1497" s="6">
        <f>LN(Tabella3[[#This Row],[NUM INDICE]]/G1496)</f>
        <v>1.2343143976807709E-2</v>
      </c>
    </row>
    <row r="1498" spans="1:8" x14ac:dyDescent="0.3">
      <c r="A1498" s="1">
        <v>44141</v>
      </c>
      <c r="B1498" s="2">
        <v>4960.88</v>
      </c>
      <c r="C1498" s="2">
        <v>4964.26</v>
      </c>
      <c r="D1498" s="2">
        <v>4997.74</v>
      </c>
      <c r="E1498" s="2">
        <v>4915.24</v>
      </c>
      <c r="F1498" s="3">
        <v>-4.5999999999999999E-3</v>
      </c>
      <c r="G1498">
        <f>$G$2*Tabella3[[#This Row],[CHIUSURA]]/$B$2</f>
        <v>116.66372707411772</v>
      </c>
      <c r="H1498" s="6">
        <f>LN(Tabella3[[#This Row],[NUM INDICE]]/G1497)</f>
        <v>-4.6476307078708902E-3</v>
      </c>
    </row>
    <row r="1499" spans="1:8" x14ac:dyDescent="0.3">
      <c r="A1499" s="1">
        <v>44144</v>
      </c>
      <c r="B1499" s="2">
        <v>5336.32</v>
      </c>
      <c r="C1499" s="2">
        <v>5036.92</v>
      </c>
      <c r="D1499" s="2">
        <v>5387.49</v>
      </c>
      <c r="E1499" s="2">
        <v>5021.33</v>
      </c>
      <c r="F1499" s="3">
        <v>7.5700000000000003E-2</v>
      </c>
      <c r="G1499">
        <f>$G$2*Tabella3[[#This Row],[CHIUSURA]]/$B$2</f>
        <v>125.49285208675796</v>
      </c>
      <c r="H1499" s="6">
        <f>LN(Tabella3[[#This Row],[NUM INDICE]]/G1498)</f>
        <v>7.2953132475463256E-2</v>
      </c>
    </row>
    <row r="1500" spans="1:8" x14ac:dyDescent="0.3">
      <c r="A1500" s="1">
        <v>44145</v>
      </c>
      <c r="B1500" s="2">
        <v>5418.97</v>
      </c>
      <c r="C1500" s="2">
        <v>5351.31</v>
      </c>
      <c r="D1500" s="2">
        <v>5439.08</v>
      </c>
      <c r="E1500" s="2">
        <v>5327.22</v>
      </c>
      <c r="F1500" s="3">
        <v>1.55E-2</v>
      </c>
      <c r="G1500">
        <f>$G$2*Tabella3[[#This Row],[CHIUSURA]]/$B$2</f>
        <v>127.43651068012765</v>
      </c>
      <c r="H1500" s="6">
        <f>LN(Tabella3[[#This Row],[NUM INDICE]]/G1499)</f>
        <v>1.5369483661700505E-2</v>
      </c>
    </row>
    <row r="1501" spans="1:8" x14ac:dyDescent="0.3">
      <c r="A1501" s="1">
        <v>44146</v>
      </c>
      <c r="B1501" s="2">
        <v>5445.21</v>
      </c>
      <c r="C1501" s="2">
        <v>5433.66</v>
      </c>
      <c r="D1501" s="2">
        <v>5462.95</v>
      </c>
      <c r="E1501" s="2">
        <v>5408.67</v>
      </c>
      <c r="F1501" s="3">
        <v>4.7999999999999996E-3</v>
      </c>
      <c r="G1501">
        <f>$G$2*Tabella3[[#This Row],[CHIUSURA]]/$B$2</f>
        <v>128.05358994800449</v>
      </c>
      <c r="H1501" s="6">
        <f>LN(Tabella3[[#This Row],[NUM INDICE]]/G1500)</f>
        <v>4.8305626424440347E-3</v>
      </c>
    </row>
    <row r="1502" spans="1:8" x14ac:dyDescent="0.3">
      <c r="A1502" s="1">
        <v>44147</v>
      </c>
      <c r="B1502" s="2">
        <v>5362.57</v>
      </c>
      <c r="C1502" s="2">
        <v>5394.37</v>
      </c>
      <c r="D1502" s="2">
        <v>5421.4</v>
      </c>
      <c r="E1502" s="2">
        <v>5348.63</v>
      </c>
      <c r="F1502" s="3">
        <v>-1.52E-2</v>
      </c>
      <c r="G1502">
        <f>$G$2*Tabella3[[#This Row],[CHIUSURA]]/$B$2</f>
        <v>126.11016652203871</v>
      </c>
      <c r="H1502" s="6">
        <f>LN(Tabella3[[#This Row],[NUM INDICE]]/G1501)</f>
        <v>-1.529298535233877E-2</v>
      </c>
    </row>
    <row r="1503" spans="1:8" x14ac:dyDescent="0.3">
      <c r="A1503" s="1">
        <v>44148</v>
      </c>
      <c r="B1503" s="2">
        <v>5380.16</v>
      </c>
      <c r="C1503" s="2">
        <v>5343.32</v>
      </c>
      <c r="D1503" s="2">
        <v>5411.12</v>
      </c>
      <c r="E1503" s="2">
        <v>5343.25</v>
      </c>
      <c r="F1503" s="3">
        <v>3.3E-3</v>
      </c>
      <c r="G1503">
        <f>$G$2*Tabella3[[#This Row],[CHIUSURA]]/$B$2</f>
        <v>126.52382598552779</v>
      </c>
      <c r="H1503" s="6">
        <f>LN(Tabella3[[#This Row],[NUM INDICE]]/G1502)</f>
        <v>3.2747757264349866E-3</v>
      </c>
    </row>
    <row r="1504" spans="1:8" x14ac:dyDescent="0.3">
      <c r="A1504" s="1">
        <v>44151</v>
      </c>
      <c r="B1504" s="2">
        <v>5471.48</v>
      </c>
      <c r="C1504" s="2">
        <v>5430.57</v>
      </c>
      <c r="D1504" s="2">
        <v>5518.91</v>
      </c>
      <c r="E1504" s="2">
        <v>5402.31</v>
      </c>
      <c r="F1504" s="3">
        <v>1.7000000000000001E-2</v>
      </c>
      <c r="G1504">
        <f>$G$2*Tabella3[[#This Row],[CHIUSURA]]/$B$2</f>
        <v>128.67137471809306</v>
      </c>
      <c r="H1504" s="6">
        <f>LN(Tabella3[[#This Row],[NUM INDICE]]/G1503)</f>
        <v>1.6831033056492514E-2</v>
      </c>
    </row>
    <row r="1505" spans="1:8" x14ac:dyDescent="0.3">
      <c r="A1505" s="1">
        <v>44152</v>
      </c>
      <c r="B1505" s="2">
        <v>5483</v>
      </c>
      <c r="C1505" s="2">
        <v>5468.29</v>
      </c>
      <c r="D1505" s="2">
        <v>5487.31</v>
      </c>
      <c r="E1505" s="2">
        <v>5441.26</v>
      </c>
      <c r="F1505" s="3">
        <v>2.0999999999999999E-3</v>
      </c>
      <c r="G1505">
        <f>$G$2*Tabella3[[#This Row],[CHIUSURA]]/$B$2</f>
        <v>128.94228756740486</v>
      </c>
      <c r="H1505" s="6">
        <f>LN(Tabella3[[#This Row],[NUM INDICE]]/G1504)</f>
        <v>2.1032498569926242E-3</v>
      </c>
    </row>
    <row r="1506" spans="1:8" x14ac:dyDescent="0.3">
      <c r="A1506" s="1">
        <v>44153</v>
      </c>
      <c r="B1506" s="2">
        <v>5511.45</v>
      </c>
      <c r="C1506" s="2">
        <v>5468.17</v>
      </c>
      <c r="D1506" s="2">
        <v>5521.01</v>
      </c>
      <c r="E1506" s="2">
        <v>5452.12</v>
      </c>
      <c r="F1506" s="3">
        <v>5.1999999999999998E-3</v>
      </c>
      <c r="G1506">
        <f>$G$2*Tabella3[[#This Row],[CHIUSURA]]/$B$2</f>
        <v>129.61133883154724</v>
      </c>
      <c r="H1506" s="6">
        <f>LN(Tabella3[[#This Row],[NUM INDICE]]/G1505)</f>
        <v>5.1753500176834064E-3</v>
      </c>
    </row>
    <row r="1507" spans="1:8" x14ac:dyDescent="0.3">
      <c r="A1507" s="1">
        <v>44154</v>
      </c>
      <c r="B1507" s="2">
        <v>5474.66</v>
      </c>
      <c r="C1507" s="2">
        <v>5458.02</v>
      </c>
      <c r="D1507" s="2">
        <v>5490.18</v>
      </c>
      <c r="E1507" s="2">
        <v>5449.45</v>
      </c>
      <c r="F1507" s="3">
        <v>-6.7000000000000002E-3</v>
      </c>
      <c r="G1507">
        <f>$G$2*Tabella3[[#This Row],[CHIUSURA]]/$B$2</f>
        <v>128.74615795253851</v>
      </c>
      <c r="H1507" s="6">
        <f>LN(Tabella3[[#This Row],[NUM INDICE]]/G1506)</f>
        <v>-6.6975731219645384E-3</v>
      </c>
    </row>
    <row r="1508" spans="1:8" x14ac:dyDescent="0.3">
      <c r="A1508" s="1">
        <v>44155</v>
      </c>
      <c r="B1508" s="2">
        <v>5495.89</v>
      </c>
      <c r="C1508" s="2">
        <v>5463.99</v>
      </c>
      <c r="D1508" s="2">
        <v>5524.25</v>
      </c>
      <c r="E1508" s="2">
        <v>5461.39</v>
      </c>
      <c r="F1508" s="3">
        <v>3.8999999999999998E-3</v>
      </c>
      <c r="G1508">
        <f>$G$2*Tabella3[[#This Row],[CHIUSURA]]/$B$2</f>
        <v>129.24541835105319</v>
      </c>
      <c r="H1508" s="6">
        <f>LN(Tabella3[[#This Row],[NUM INDICE]]/G1507)</f>
        <v>3.8703668460832231E-3</v>
      </c>
    </row>
    <row r="1509" spans="1:8" x14ac:dyDescent="0.3">
      <c r="A1509" s="1">
        <v>44158</v>
      </c>
      <c r="B1509" s="2">
        <v>5492.15</v>
      </c>
      <c r="C1509" s="2">
        <v>5543.83</v>
      </c>
      <c r="D1509" s="2">
        <v>5555.83</v>
      </c>
      <c r="E1509" s="2">
        <v>5492.15</v>
      </c>
      <c r="F1509" s="3">
        <v>-6.9999999999999999E-4</v>
      </c>
      <c r="G1509">
        <f>$G$2*Tabella3[[#This Row],[CHIUSURA]]/$B$2</f>
        <v>129.15746574198843</v>
      </c>
      <c r="H1509" s="6">
        <f>LN(Tabella3[[#This Row],[NUM INDICE]]/G1508)</f>
        <v>-6.8074017648799424E-4</v>
      </c>
    </row>
    <row r="1510" spans="1:8" x14ac:dyDescent="0.3">
      <c r="A1510" s="1">
        <v>44159</v>
      </c>
      <c r="B1510" s="2">
        <v>5558.42</v>
      </c>
      <c r="C1510" s="2">
        <v>5546.07</v>
      </c>
      <c r="D1510" s="2">
        <v>5574.69</v>
      </c>
      <c r="E1510" s="2">
        <v>5536.11</v>
      </c>
      <c r="F1510" s="3">
        <v>1.21E-2</v>
      </c>
      <c r="G1510">
        <f>$G$2*Tabella3[[#This Row],[CHIUSURA]]/$B$2</f>
        <v>130.71592012774295</v>
      </c>
      <c r="H1510" s="6">
        <f>LN(Tabella3[[#This Row],[NUM INDICE]]/G1509)</f>
        <v>1.1994095228693175E-2</v>
      </c>
    </row>
    <row r="1511" spans="1:8" x14ac:dyDescent="0.3">
      <c r="A1511" s="1">
        <v>44160</v>
      </c>
      <c r="B1511" s="2">
        <v>5571.29</v>
      </c>
      <c r="C1511" s="2">
        <v>5577.97</v>
      </c>
      <c r="D1511" s="2">
        <v>5589.78</v>
      </c>
      <c r="E1511" s="2">
        <v>5545.01</v>
      </c>
      <c r="F1511" s="3">
        <v>2.3E-3</v>
      </c>
      <c r="G1511">
        <f>$G$2*Tabella3[[#This Row],[CHIUSURA]]/$B$2</f>
        <v>131.01858057658345</v>
      </c>
      <c r="H1511" s="6">
        <f>LN(Tabella3[[#This Row],[NUM INDICE]]/G1510)</f>
        <v>2.3127297542344539E-3</v>
      </c>
    </row>
    <row r="1512" spans="1:8" x14ac:dyDescent="0.3">
      <c r="A1512" s="1">
        <v>44161</v>
      </c>
      <c r="B1512" s="2">
        <v>5566.79</v>
      </c>
      <c r="C1512" s="2">
        <v>5589.38</v>
      </c>
      <c r="D1512" s="2">
        <v>5592.78</v>
      </c>
      <c r="E1512" s="2">
        <v>5559.72</v>
      </c>
      <c r="F1512" s="3">
        <v>-8.0000000000000004E-4</v>
      </c>
      <c r="G1512">
        <f>$G$2*Tabella3[[#This Row],[CHIUSURA]]/$B$2</f>
        <v>130.91275524482103</v>
      </c>
      <c r="H1512" s="6">
        <f>LN(Tabella3[[#This Row],[NUM INDICE]]/G1511)</f>
        <v>-8.080387723643402E-4</v>
      </c>
    </row>
    <row r="1513" spans="1:8" x14ac:dyDescent="0.3">
      <c r="A1513" s="1">
        <v>44162</v>
      </c>
      <c r="B1513" s="2">
        <v>5598.18</v>
      </c>
      <c r="C1513" s="2">
        <v>5563.04</v>
      </c>
      <c r="D1513" s="2">
        <v>5612.76</v>
      </c>
      <c r="E1513" s="2">
        <v>5556.62</v>
      </c>
      <c r="F1513" s="3">
        <v>5.5999999999999999E-3</v>
      </c>
      <c r="G1513">
        <f>$G$2*Tabella3[[#This Row],[CHIUSURA]]/$B$2</f>
        <v>131.65094572571485</v>
      </c>
      <c r="H1513" s="6">
        <f>LN(Tabella3[[#This Row],[NUM INDICE]]/G1512)</f>
        <v>5.6229587193691831E-3</v>
      </c>
    </row>
    <row r="1514" spans="1:8" x14ac:dyDescent="0.3">
      <c r="A1514" s="1">
        <v>44165</v>
      </c>
      <c r="B1514" s="2">
        <v>5518.55</v>
      </c>
      <c r="C1514" s="2">
        <v>5564.16</v>
      </c>
      <c r="D1514" s="2">
        <v>5599.94</v>
      </c>
      <c r="E1514" s="2">
        <v>5518.55</v>
      </c>
      <c r="F1514" s="3">
        <v>-1.4200000000000001E-2</v>
      </c>
      <c r="G1514">
        <f>$G$2*Tabella3[[#This Row],[CHIUSURA]]/$B$2</f>
        <v>129.77830768832794</v>
      </c>
      <c r="H1514" s="6">
        <f>LN(Tabella3[[#This Row],[NUM INDICE]]/G1513)</f>
        <v>-1.432640029431307E-2</v>
      </c>
    </row>
    <row r="1515" spans="1:8" x14ac:dyDescent="0.3">
      <c r="A1515" s="1">
        <v>44166</v>
      </c>
      <c r="B1515" s="2">
        <v>5581.64</v>
      </c>
      <c r="C1515" s="2">
        <v>5542.46</v>
      </c>
      <c r="D1515" s="2">
        <v>5589.68</v>
      </c>
      <c r="E1515" s="2">
        <v>5529.25</v>
      </c>
      <c r="F1515" s="3">
        <v>1.14E-2</v>
      </c>
      <c r="G1515">
        <f>$G$2*Tabella3[[#This Row],[CHIUSURA]]/$B$2</f>
        <v>131.26197883963701</v>
      </c>
      <c r="H1515" s="6">
        <f>LN(Tabella3[[#This Row],[NUM INDICE]]/G1514)</f>
        <v>1.1367495398264886E-2</v>
      </c>
    </row>
    <row r="1516" spans="1:8" x14ac:dyDescent="0.3">
      <c r="A1516" s="1">
        <v>44167</v>
      </c>
      <c r="B1516" s="2">
        <v>5583.01</v>
      </c>
      <c r="C1516" s="2">
        <v>5563.05</v>
      </c>
      <c r="D1516" s="2">
        <v>5585.87</v>
      </c>
      <c r="E1516" s="2">
        <v>5549.79</v>
      </c>
      <c r="F1516" s="3">
        <v>2.0000000000000001E-4</v>
      </c>
      <c r="G1516">
        <f>$G$2*Tabella3[[#This Row],[CHIUSURA]]/$B$2</f>
        <v>131.29419677397357</v>
      </c>
      <c r="H1516" s="6">
        <f>LN(Tabella3[[#This Row],[NUM INDICE]]/G1515)</f>
        <v>2.4541745722004253E-4</v>
      </c>
    </row>
    <row r="1517" spans="1:8" x14ac:dyDescent="0.3">
      <c r="A1517" s="1">
        <v>44168</v>
      </c>
      <c r="B1517" s="2">
        <v>5574.36</v>
      </c>
      <c r="C1517" s="2">
        <v>5581.53</v>
      </c>
      <c r="D1517" s="2">
        <v>5584.1</v>
      </c>
      <c r="E1517" s="2">
        <v>5546.29</v>
      </c>
      <c r="F1517" s="3">
        <v>-1.5E-3</v>
      </c>
      <c r="G1517">
        <f>$G$2*Tabella3[[#This Row],[CHIUSURA]]/$B$2</f>
        <v>131.09077696958579</v>
      </c>
      <c r="H1517" s="6">
        <f>LN(Tabella3[[#This Row],[NUM INDICE]]/G1516)</f>
        <v>-1.5505449282439843E-3</v>
      </c>
    </row>
    <row r="1518" spans="1:8" x14ac:dyDescent="0.3">
      <c r="A1518" s="1">
        <v>44169</v>
      </c>
      <c r="B1518" s="2">
        <v>5609.15</v>
      </c>
      <c r="C1518" s="2">
        <v>5574.12</v>
      </c>
      <c r="D1518" s="2">
        <v>5616.62</v>
      </c>
      <c r="E1518" s="2">
        <v>5574.12</v>
      </c>
      <c r="F1518" s="3">
        <v>6.1999999999999998E-3</v>
      </c>
      <c r="G1518">
        <f>$G$2*Tabella3[[#This Row],[CHIUSURA]]/$B$2</f>
        <v>131.90892436781124</v>
      </c>
      <c r="H1518" s="6">
        <f>LN(Tabella3[[#This Row],[NUM INDICE]]/G1517)</f>
        <v>6.221680353423761E-3</v>
      </c>
    </row>
    <row r="1519" spans="1:8" x14ac:dyDescent="0.3">
      <c r="A1519" s="1">
        <v>44172</v>
      </c>
      <c r="B1519" s="2">
        <v>5573.38</v>
      </c>
      <c r="C1519" s="2">
        <v>5594.5</v>
      </c>
      <c r="D1519" s="2">
        <v>5595.83</v>
      </c>
      <c r="E1519" s="2">
        <v>5535.42</v>
      </c>
      <c r="F1519" s="3">
        <v>-6.4000000000000003E-3</v>
      </c>
      <c r="G1519">
        <f>$G$2*Tabella3[[#This Row],[CHIUSURA]]/$B$2</f>
        <v>131.06773056400198</v>
      </c>
      <c r="H1519" s="6">
        <f>LN(Tabella3[[#This Row],[NUM INDICE]]/G1518)</f>
        <v>-6.3975007443773501E-3</v>
      </c>
    </row>
    <row r="1520" spans="1:8" x14ac:dyDescent="0.3">
      <c r="A1520" s="1">
        <v>44173</v>
      </c>
      <c r="B1520" s="2">
        <v>5560.67</v>
      </c>
      <c r="C1520" s="2">
        <v>5553.79</v>
      </c>
      <c r="D1520" s="2">
        <v>5574.57</v>
      </c>
      <c r="E1520" s="2">
        <v>5521.87</v>
      </c>
      <c r="F1520" s="3">
        <v>-2.3E-3</v>
      </c>
      <c r="G1520">
        <f>$G$2*Tabella3[[#This Row],[CHIUSURA]]/$B$2</f>
        <v>130.76883279362414</v>
      </c>
      <c r="H1520" s="6">
        <f>LN(Tabella3[[#This Row],[NUM INDICE]]/G1519)</f>
        <v>-2.2830875594942834E-3</v>
      </c>
    </row>
    <row r="1521" spans="1:8" x14ac:dyDescent="0.3">
      <c r="A1521" s="1">
        <v>44174</v>
      </c>
      <c r="B1521" s="2">
        <v>5546.82</v>
      </c>
      <c r="C1521" s="2">
        <v>5590.19</v>
      </c>
      <c r="D1521" s="2">
        <v>5599.41</v>
      </c>
      <c r="E1521" s="2">
        <v>5545.94</v>
      </c>
      <c r="F1521" s="3">
        <v>-2.5000000000000001E-3</v>
      </c>
      <c r="G1521">
        <f>$G$2*Tabella3[[#This Row],[CHIUSURA]]/$B$2</f>
        <v>130.44312593919983</v>
      </c>
      <c r="H1521" s="6">
        <f>LN(Tabella3[[#This Row],[NUM INDICE]]/G1520)</f>
        <v>-2.493814026010652E-3</v>
      </c>
    </row>
    <row r="1522" spans="1:8" x14ac:dyDescent="0.3">
      <c r="A1522" s="1">
        <v>44175</v>
      </c>
      <c r="B1522" s="2">
        <v>5549.65</v>
      </c>
      <c r="C1522" s="2">
        <v>5558.96</v>
      </c>
      <c r="D1522" s="2">
        <v>5572.8</v>
      </c>
      <c r="E1522" s="2">
        <v>5511.48</v>
      </c>
      <c r="F1522" s="3">
        <v>5.0000000000000001E-4</v>
      </c>
      <c r="G1522">
        <f>$G$2*Tabella3[[#This Row],[CHIUSURA]]/$B$2</f>
        <v>130.50967831450819</v>
      </c>
      <c r="H1522" s="6">
        <f>LN(Tabella3[[#This Row],[NUM INDICE]]/G1521)</f>
        <v>5.1007213309419276E-4</v>
      </c>
    </row>
    <row r="1523" spans="1:8" x14ac:dyDescent="0.3">
      <c r="A1523" s="1">
        <v>44176</v>
      </c>
      <c r="B1523" s="2">
        <v>5507.55</v>
      </c>
      <c r="C1523" s="2">
        <v>5528.14</v>
      </c>
      <c r="D1523" s="2">
        <v>5532.81</v>
      </c>
      <c r="E1523" s="2">
        <v>5466.56</v>
      </c>
      <c r="F1523" s="3">
        <v>-7.6E-3</v>
      </c>
      <c r="G1523">
        <f>$G$2*Tabella3[[#This Row],[CHIUSURA]]/$B$2</f>
        <v>129.51962354401982</v>
      </c>
      <c r="H1523" s="6">
        <f>LN(Tabella3[[#This Row],[NUM INDICE]]/G1522)</f>
        <v>-7.6149845242917151E-3</v>
      </c>
    </row>
    <row r="1524" spans="1:8" x14ac:dyDescent="0.3">
      <c r="A1524" s="1">
        <v>44179</v>
      </c>
      <c r="B1524" s="2">
        <v>5527.84</v>
      </c>
      <c r="C1524" s="2">
        <v>5547.3</v>
      </c>
      <c r="D1524" s="2">
        <v>5577.18</v>
      </c>
      <c r="E1524" s="2">
        <v>5527.84</v>
      </c>
      <c r="F1524" s="3">
        <v>3.7000000000000002E-3</v>
      </c>
      <c r="G1524">
        <f>$G$2*Tabella3[[#This Row],[CHIUSURA]]/$B$2</f>
        <v>129.99677820656635</v>
      </c>
      <c r="H1524" s="6">
        <f>LN(Tabella3[[#This Row],[NUM INDICE]]/G1523)</f>
        <v>3.6772643040080513E-3</v>
      </c>
    </row>
    <row r="1525" spans="1:8" x14ac:dyDescent="0.3">
      <c r="A1525" s="1">
        <v>44180</v>
      </c>
      <c r="B1525" s="2">
        <v>5530.31</v>
      </c>
      <c r="C1525" s="2">
        <v>5521.79</v>
      </c>
      <c r="D1525" s="2">
        <v>5565.52</v>
      </c>
      <c r="E1525" s="2">
        <v>5517.06</v>
      </c>
      <c r="F1525" s="3">
        <v>4.0000000000000002E-4</v>
      </c>
      <c r="G1525">
        <f>$G$2*Tabella3[[#This Row],[CHIUSURA]]/$B$2</f>
        <v>130.05486455533372</v>
      </c>
      <c r="H1525" s="6">
        <f>LN(Tabella3[[#This Row],[NUM INDICE]]/G1524)</f>
        <v>4.4672934280658226E-4</v>
      </c>
    </row>
    <row r="1526" spans="1:8" x14ac:dyDescent="0.3">
      <c r="A1526" s="1">
        <v>44181</v>
      </c>
      <c r="B1526" s="2">
        <v>5547.68</v>
      </c>
      <c r="C1526" s="2">
        <v>5551.45</v>
      </c>
      <c r="D1526" s="2">
        <v>5589.76</v>
      </c>
      <c r="E1526" s="2">
        <v>5515.5</v>
      </c>
      <c r="F1526" s="3">
        <v>3.0999999999999999E-3</v>
      </c>
      <c r="G1526">
        <f>$G$2*Tabella3[[#This Row],[CHIUSURA]]/$B$2</f>
        <v>130.46335033593664</v>
      </c>
      <c r="H1526" s="6">
        <f>LN(Tabella3[[#This Row],[NUM INDICE]]/G1525)</f>
        <v>3.1359505171933387E-3</v>
      </c>
    </row>
    <row r="1527" spans="1:8" x14ac:dyDescent="0.3">
      <c r="A1527" s="1">
        <v>44182</v>
      </c>
      <c r="B1527" s="2">
        <v>5549.46</v>
      </c>
      <c r="C1527" s="2">
        <v>5578.79</v>
      </c>
      <c r="D1527" s="2">
        <v>5585.51</v>
      </c>
      <c r="E1527" s="2">
        <v>5547.59</v>
      </c>
      <c r="F1527" s="3">
        <v>2.9999999999999997E-4</v>
      </c>
      <c r="G1527">
        <f>$G$2*Tabella3[[#This Row],[CHIUSURA]]/$B$2</f>
        <v>130.50521013383377</v>
      </c>
      <c r="H1527" s="6">
        <f>LN(Tabella3[[#This Row],[NUM INDICE]]/G1526)</f>
        <v>3.2080338091887461E-4</v>
      </c>
    </row>
    <row r="1528" spans="1:8" x14ac:dyDescent="0.3">
      <c r="A1528" s="1">
        <v>44183</v>
      </c>
      <c r="B1528" s="2">
        <v>5527.84</v>
      </c>
      <c r="C1528" s="2">
        <v>5533.78</v>
      </c>
      <c r="D1528" s="2">
        <v>5581.96</v>
      </c>
      <c r="E1528" s="2">
        <v>5519.17</v>
      </c>
      <c r="F1528" s="3">
        <v>-3.8999999999999998E-3</v>
      </c>
      <c r="G1528">
        <f>$G$2*Tabella3[[#This Row],[CHIUSURA]]/$B$2</f>
        <v>129.99677820656635</v>
      </c>
      <c r="H1528" s="6">
        <f>LN(Tabella3[[#This Row],[NUM INDICE]]/G1527)</f>
        <v>-3.9034832409187347E-3</v>
      </c>
    </row>
    <row r="1529" spans="1:8" x14ac:dyDescent="0.3">
      <c r="A1529" s="1">
        <v>44186</v>
      </c>
      <c r="B1529" s="2">
        <v>5393.34</v>
      </c>
      <c r="C1529" s="2">
        <v>5392.55</v>
      </c>
      <c r="D1529" s="2">
        <v>5422.1</v>
      </c>
      <c r="E1529" s="2">
        <v>5306.58</v>
      </c>
      <c r="F1529" s="3">
        <v>-2.4299999999999999E-2</v>
      </c>
      <c r="G1529">
        <f>$G$2*Tabella3[[#This Row],[CHIUSURA]]/$B$2</f>
        <v>126.83377662388972</v>
      </c>
      <c r="H1529" s="6">
        <f>LN(Tabella3[[#This Row],[NUM INDICE]]/G1528)</f>
        <v>-2.4632283431022903E-2</v>
      </c>
    </row>
    <row r="1530" spans="1:8" x14ac:dyDescent="0.3">
      <c r="A1530" s="1">
        <v>44187</v>
      </c>
      <c r="B1530" s="2">
        <v>5466.86</v>
      </c>
      <c r="C1530" s="2">
        <v>5411.15</v>
      </c>
      <c r="D1530" s="2">
        <v>5477.87</v>
      </c>
      <c r="E1530" s="2">
        <v>5411.15</v>
      </c>
      <c r="F1530" s="3">
        <v>1.3599999999999999E-2</v>
      </c>
      <c r="G1530">
        <f>$G$2*Tabella3[[#This Row],[CHIUSURA]]/$B$2</f>
        <v>128.56272737748367</v>
      </c>
      <c r="H1530" s="6">
        <f>LN(Tabella3[[#This Row],[NUM INDICE]]/G1529)</f>
        <v>1.3539552334929365E-2</v>
      </c>
    </row>
    <row r="1531" spans="1:8" x14ac:dyDescent="0.3">
      <c r="A1531" s="1">
        <v>44188</v>
      </c>
      <c r="B1531" s="2">
        <v>5527.59</v>
      </c>
      <c r="C1531" s="2">
        <v>5472.14</v>
      </c>
      <c r="D1531" s="2">
        <v>5539.16</v>
      </c>
      <c r="E1531" s="2">
        <v>5472.03</v>
      </c>
      <c r="F1531" s="3">
        <v>1.11E-2</v>
      </c>
      <c r="G1531">
        <f>$G$2*Tabella3[[#This Row],[CHIUSURA]]/$B$2</f>
        <v>129.99089902146844</v>
      </c>
      <c r="H1531" s="6">
        <f>LN(Tabella3[[#This Row],[NUM INDICE]]/G1530)</f>
        <v>1.1047504451803188E-2</v>
      </c>
    </row>
    <row r="1532" spans="1:8" x14ac:dyDescent="0.3">
      <c r="A1532" s="1">
        <v>44189</v>
      </c>
      <c r="B1532" s="2">
        <v>5522.01</v>
      </c>
      <c r="C1532" s="2">
        <v>5542.49</v>
      </c>
      <c r="D1532" s="2">
        <v>5545.71</v>
      </c>
      <c r="E1532" s="2">
        <v>5517.01</v>
      </c>
      <c r="F1532" s="3">
        <v>-1E-3</v>
      </c>
      <c r="G1532">
        <f>$G$2*Tabella3[[#This Row],[CHIUSURA]]/$B$2</f>
        <v>129.85967561008303</v>
      </c>
      <c r="H1532" s="6">
        <f>LN(Tabella3[[#This Row],[NUM INDICE]]/G1531)</f>
        <v>-1.0099913977589833E-3</v>
      </c>
    </row>
    <row r="1533" spans="1:8" x14ac:dyDescent="0.3">
      <c r="A1533" s="1">
        <v>44193</v>
      </c>
      <c r="B1533" s="2">
        <v>5588.38</v>
      </c>
      <c r="C1533" s="2">
        <v>5562.04</v>
      </c>
      <c r="D1533" s="2">
        <v>5601</v>
      </c>
      <c r="E1533" s="2">
        <v>5547.9</v>
      </c>
      <c r="F1533" s="3">
        <v>1.2E-2</v>
      </c>
      <c r="G1533">
        <f>$G$2*Tabella3[[#This Row],[CHIUSURA]]/$B$2</f>
        <v>131.42048166987669</v>
      </c>
      <c r="H1533" s="6">
        <f>LN(Tabella3[[#This Row],[NUM INDICE]]/G1532)</f>
        <v>1.1947517501515029E-2</v>
      </c>
    </row>
    <row r="1534" spans="1:8" x14ac:dyDescent="0.3">
      <c r="A1534" s="1">
        <v>44194</v>
      </c>
      <c r="B1534" s="2">
        <v>5611.79</v>
      </c>
      <c r="C1534" s="2">
        <v>5610.13</v>
      </c>
      <c r="D1534" s="2">
        <v>5625.52</v>
      </c>
      <c r="E1534" s="2">
        <v>5603.74</v>
      </c>
      <c r="F1534" s="3">
        <v>4.1999999999999997E-3</v>
      </c>
      <c r="G1534">
        <f>$G$2*Tabella3[[#This Row],[CHIUSURA]]/$B$2</f>
        <v>131.97100856244518</v>
      </c>
      <c r="H1534" s="6">
        <f>LN(Tabella3[[#This Row],[NUM INDICE]]/G1533)</f>
        <v>4.1802997794891756E-3</v>
      </c>
    </row>
    <row r="1535" spans="1:8" x14ac:dyDescent="0.3">
      <c r="A1535" s="1">
        <v>44195</v>
      </c>
      <c r="B1535" s="2">
        <v>5599.41</v>
      </c>
      <c r="C1535" s="2">
        <v>5603.72</v>
      </c>
      <c r="D1535" s="2">
        <v>5625.6</v>
      </c>
      <c r="E1535" s="2">
        <v>5594.11</v>
      </c>
      <c r="F1535" s="3">
        <v>-2.2000000000000001E-3</v>
      </c>
      <c r="G1535">
        <f>$G$2*Tabella3[[#This Row],[CHIUSURA]]/$B$2</f>
        <v>131.67987131639657</v>
      </c>
      <c r="H1535" s="6">
        <f>LN(Tabella3[[#This Row],[NUM INDICE]]/G1534)</f>
        <v>-2.2085066776001902E-3</v>
      </c>
    </row>
    <row r="1536" spans="1:8" x14ac:dyDescent="0.3">
      <c r="A1536" s="1">
        <v>44196</v>
      </c>
      <c r="B1536" s="2">
        <v>5551.41</v>
      </c>
      <c r="C1536" s="2">
        <v>5573.2</v>
      </c>
      <c r="D1536" s="2">
        <v>5598.93</v>
      </c>
      <c r="E1536" s="2">
        <v>5551.41</v>
      </c>
      <c r="F1536" s="3">
        <v>-8.6E-3</v>
      </c>
      <c r="G1536">
        <f>$G$2*Tabella3[[#This Row],[CHIUSURA]]/$B$2</f>
        <v>130.5510677775975</v>
      </c>
      <c r="H1536" s="6">
        <f>LN(Tabella3[[#This Row],[NUM INDICE]]/G1535)</f>
        <v>-8.6092855016618435E-3</v>
      </c>
    </row>
    <row r="1537" spans="1:8" x14ac:dyDescent="0.3">
      <c r="A1537" s="1">
        <v>44200</v>
      </c>
      <c r="B1537" s="2">
        <v>5588.96</v>
      </c>
      <c r="C1537" s="2">
        <v>5614.04</v>
      </c>
      <c r="D1537" s="2">
        <v>5656.42</v>
      </c>
      <c r="E1537" s="2">
        <v>5567.97</v>
      </c>
      <c r="F1537" s="3">
        <v>6.7999999999999996E-3</v>
      </c>
      <c r="G1537">
        <f>$G$2*Tabella3[[#This Row],[CHIUSURA]]/$B$2</f>
        <v>131.43412137930386</v>
      </c>
      <c r="H1537" s="6">
        <f>LN(Tabella3[[#This Row],[NUM INDICE]]/G1536)</f>
        <v>6.7412738004498504E-3</v>
      </c>
    </row>
    <row r="1538" spans="1:8" x14ac:dyDescent="0.3">
      <c r="A1538" s="1">
        <v>44201</v>
      </c>
      <c r="B1538" s="2">
        <v>5564.6</v>
      </c>
      <c r="C1538" s="2">
        <v>5561.6</v>
      </c>
      <c r="D1538" s="2">
        <v>5603.66</v>
      </c>
      <c r="E1538" s="2">
        <v>5530.48</v>
      </c>
      <c r="F1538" s="3">
        <v>-4.4000000000000003E-3</v>
      </c>
      <c r="G1538">
        <f>$G$2*Tabella3[[#This Row],[CHIUSURA]]/$B$2</f>
        <v>130.86125358336332</v>
      </c>
      <c r="H1538" s="6">
        <f>LN(Tabella3[[#This Row],[NUM INDICE]]/G1537)</f>
        <v>-4.3681190101328548E-3</v>
      </c>
    </row>
    <row r="1539" spans="1:8" x14ac:dyDescent="0.3">
      <c r="A1539" s="1">
        <v>44202</v>
      </c>
      <c r="B1539" s="2">
        <v>5630.6</v>
      </c>
      <c r="C1539" s="2">
        <v>5601.01</v>
      </c>
      <c r="D1539" s="2">
        <v>5648.42</v>
      </c>
      <c r="E1539" s="2">
        <v>5553.39</v>
      </c>
      <c r="F1539" s="3">
        <v>1.1900000000000001E-2</v>
      </c>
      <c r="G1539">
        <f>$G$2*Tabella3[[#This Row],[CHIUSURA]]/$B$2</f>
        <v>132.41335844921207</v>
      </c>
      <c r="H1539" s="6">
        <f>LN(Tabella3[[#This Row],[NUM INDICE]]/G1538)</f>
        <v>1.1790904072822617E-2</v>
      </c>
    </row>
    <row r="1540" spans="1:8" x14ac:dyDescent="0.3">
      <c r="A1540" s="1">
        <v>44203</v>
      </c>
      <c r="B1540" s="2">
        <v>5669.85</v>
      </c>
      <c r="C1540" s="2">
        <v>5651.04</v>
      </c>
      <c r="D1540" s="2">
        <v>5689.28</v>
      </c>
      <c r="E1540" s="2">
        <v>5629.49</v>
      </c>
      <c r="F1540" s="3">
        <v>7.0000000000000001E-3</v>
      </c>
      <c r="G1540">
        <f>$G$2*Tabella3[[#This Row],[CHIUSURA]]/$B$2</f>
        <v>133.33639050958425</v>
      </c>
      <c r="H1540" s="6">
        <f>LN(Tabella3[[#This Row],[NUM INDICE]]/G1539)</f>
        <v>6.946653953994711E-3</v>
      </c>
    </row>
    <row r="1541" spans="1:8" x14ac:dyDescent="0.3">
      <c r="A1541" s="1">
        <v>44204</v>
      </c>
      <c r="B1541" s="2">
        <v>5706.88</v>
      </c>
      <c r="C1541" s="2">
        <v>5711.58</v>
      </c>
      <c r="D1541" s="2">
        <v>5721.89</v>
      </c>
      <c r="E1541" s="2">
        <v>5676.15</v>
      </c>
      <c r="F1541" s="3">
        <v>6.4999999999999997E-3</v>
      </c>
      <c r="G1541">
        <f>$G$2*Tabella3[[#This Row],[CHIUSURA]]/$B$2</f>
        <v>134.20721540628696</v>
      </c>
      <c r="H1541" s="6">
        <f>LN(Tabella3[[#This Row],[NUM INDICE]]/G1540)</f>
        <v>6.5098021610574975E-3</v>
      </c>
    </row>
    <row r="1542" spans="1:8" x14ac:dyDescent="0.3">
      <c r="A1542" s="1">
        <v>44207</v>
      </c>
      <c r="B1542" s="2">
        <v>5662.43</v>
      </c>
      <c r="C1542" s="2">
        <v>5684.66</v>
      </c>
      <c r="D1542" s="2">
        <v>5704.09</v>
      </c>
      <c r="E1542" s="2">
        <v>5629.46</v>
      </c>
      <c r="F1542" s="3">
        <v>-7.7999999999999996E-3</v>
      </c>
      <c r="G1542">
        <f>$G$2*Tabella3[[#This Row],[CHIUSURA]]/$B$2</f>
        <v>133.16189629587822</v>
      </c>
      <c r="H1542" s="6">
        <f>LN(Tabella3[[#This Row],[NUM INDICE]]/G1541)</f>
        <v>-7.8193358224860655E-3</v>
      </c>
    </row>
    <row r="1543" spans="1:8" x14ac:dyDescent="0.3">
      <c r="A1543" s="1">
        <v>44208</v>
      </c>
      <c r="B1543" s="2">
        <v>5650.97</v>
      </c>
      <c r="C1543" s="2">
        <v>5672.2</v>
      </c>
      <c r="D1543" s="2">
        <v>5679.06</v>
      </c>
      <c r="E1543" s="2">
        <v>5636.75</v>
      </c>
      <c r="F1543" s="3">
        <v>-2E-3</v>
      </c>
      <c r="G1543">
        <f>$G$2*Tabella3[[#This Row],[CHIUSURA]]/$B$2</f>
        <v>132.89239445098994</v>
      </c>
      <c r="H1543" s="6">
        <f>LN(Tabella3[[#This Row],[NUM INDICE]]/G1542)</f>
        <v>-2.0259168631257644E-3</v>
      </c>
    </row>
    <row r="1544" spans="1:8" x14ac:dyDescent="0.3">
      <c r="A1544" s="1">
        <v>44209</v>
      </c>
      <c r="B1544" s="2">
        <v>5662.67</v>
      </c>
      <c r="C1544" s="2">
        <v>5648.96</v>
      </c>
      <c r="D1544" s="2">
        <v>5679.07</v>
      </c>
      <c r="E1544" s="2">
        <v>5643.75</v>
      </c>
      <c r="F1544" s="3">
        <v>2.0999999999999999E-3</v>
      </c>
      <c r="G1544">
        <f>$G$2*Tabella3[[#This Row],[CHIUSURA]]/$B$2</f>
        <v>133.1675403135722</v>
      </c>
      <c r="H1544" s="6">
        <f>LN(Tabella3[[#This Row],[NUM INDICE]]/G1543)</f>
        <v>2.0683005948428767E-3</v>
      </c>
    </row>
    <row r="1545" spans="1:8" x14ac:dyDescent="0.3">
      <c r="A1545" s="1">
        <v>44210</v>
      </c>
      <c r="B1545" s="2">
        <v>5681.14</v>
      </c>
      <c r="C1545" s="2">
        <v>5662.17</v>
      </c>
      <c r="D1545" s="2">
        <v>5690.49</v>
      </c>
      <c r="E1545" s="2">
        <v>5656.75</v>
      </c>
      <c r="F1545" s="3">
        <v>3.3E-3</v>
      </c>
      <c r="G1545">
        <f>$G$2*Tabella3[[#This Row],[CHIUSURA]]/$B$2</f>
        <v>133.60189450860597</v>
      </c>
      <c r="H1545" s="6">
        <f>LN(Tabella3[[#This Row],[NUM INDICE]]/G1544)</f>
        <v>3.2564043864597245E-3</v>
      </c>
    </row>
    <row r="1546" spans="1:8" x14ac:dyDescent="0.3">
      <c r="A1546" s="1">
        <v>44211</v>
      </c>
      <c r="B1546" s="2">
        <v>5611.69</v>
      </c>
      <c r="C1546" s="2">
        <v>5648.7</v>
      </c>
      <c r="D1546" s="2">
        <v>5656.45</v>
      </c>
      <c r="E1546" s="2">
        <v>5563.74</v>
      </c>
      <c r="F1546" s="3">
        <v>-1.2200000000000001E-2</v>
      </c>
      <c r="G1546">
        <f>$G$2*Tabella3[[#This Row],[CHIUSURA]]/$B$2</f>
        <v>131.968656888406</v>
      </c>
      <c r="H1546" s="6">
        <f>LN(Tabella3[[#This Row],[NUM INDICE]]/G1545)</f>
        <v>-1.2299994879572116E-2</v>
      </c>
    </row>
    <row r="1547" spans="1:8" x14ac:dyDescent="0.3">
      <c r="A1547" s="1">
        <v>44214</v>
      </c>
      <c r="B1547" s="2">
        <v>5617.27</v>
      </c>
      <c r="C1547" s="2">
        <v>5584.85</v>
      </c>
      <c r="D1547" s="2">
        <v>5618.42</v>
      </c>
      <c r="E1547" s="2">
        <v>5584.59</v>
      </c>
      <c r="F1547" s="3">
        <v>1E-3</v>
      </c>
      <c r="G1547">
        <f>$G$2*Tabella3[[#This Row],[CHIUSURA]]/$B$2</f>
        <v>132.09988029979141</v>
      </c>
      <c r="H1547" s="6">
        <f>LN(Tabella3[[#This Row],[NUM INDICE]]/G1546)</f>
        <v>9.9385881850262313E-4</v>
      </c>
    </row>
    <row r="1548" spans="1:8" x14ac:dyDescent="0.3">
      <c r="A1548" s="1">
        <v>44215</v>
      </c>
      <c r="B1548" s="2">
        <v>5598.61</v>
      </c>
      <c r="C1548" s="2">
        <v>5647.75</v>
      </c>
      <c r="D1548" s="2">
        <v>5655.22</v>
      </c>
      <c r="E1548" s="2">
        <v>5592.2</v>
      </c>
      <c r="F1548" s="3">
        <v>-3.3E-3</v>
      </c>
      <c r="G1548">
        <f>$G$2*Tabella3[[#This Row],[CHIUSURA]]/$B$2</f>
        <v>131.66105792408325</v>
      </c>
      <c r="H1548" s="6">
        <f>LN(Tabella3[[#This Row],[NUM INDICE]]/G1547)</f>
        <v>-3.3274281138192868E-3</v>
      </c>
    </row>
    <row r="1549" spans="1:8" x14ac:dyDescent="0.3">
      <c r="A1549" s="1">
        <v>44216</v>
      </c>
      <c r="B1549" s="2">
        <v>5628.44</v>
      </c>
      <c r="C1549" s="2">
        <v>5615.41</v>
      </c>
      <c r="D1549" s="2">
        <v>5646.06</v>
      </c>
      <c r="E1549" s="2">
        <v>5602.49</v>
      </c>
      <c r="F1549" s="3">
        <v>5.3E-3</v>
      </c>
      <c r="G1549">
        <f>$G$2*Tabella3[[#This Row],[CHIUSURA]]/$B$2</f>
        <v>132.36256228996612</v>
      </c>
      <c r="H1549" s="6">
        <f>LN(Tabella3[[#This Row],[NUM INDICE]]/G1548)</f>
        <v>5.3139640770213407E-3</v>
      </c>
    </row>
    <row r="1550" spans="1:8" x14ac:dyDescent="0.3">
      <c r="A1550" s="1">
        <v>44217</v>
      </c>
      <c r="B1550" s="2">
        <v>5590.79</v>
      </c>
      <c r="C1550" s="2">
        <v>5660.27</v>
      </c>
      <c r="D1550" s="2">
        <v>5665.98</v>
      </c>
      <c r="E1550" s="2">
        <v>5589.8</v>
      </c>
      <c r="F1550" s="3">
        <v>-6.7000000000000002E-3</v>
      </c>
      <c r="G1550">
        <f>$G$2*Tabella3[[#This Row],[CHIUSURA]]/$B$2</f>
        <v>131.47715701422058</v>
      </c>
      <c r="H1550" s="6">
        <f>LN(Tabella3[[#This Row],[NUM INDICE]]/G1549)</f>
        <v>-6.7117157479183618E-3</v>
      </c>
    </row>
    <row r="1551" spans="1:8" x14ac:dyDescent="0.3">
      <c r="A1551" s="1">
        <v>44218</v>
      </c>
      <c r="B1551" s="2">
        <v>5559.57</v>
      </c>
      <c r="C1551" s="2">
        <v>5568.88</v>
      </c>
      <c r="D1551" s="2">
        <v>5573.71</v>
      </c>
      <c r="E1551" s="2">
        <v>5511.44</v>
      </c>
      <c r="F1551" s="3">
        <v>-5.5999999999999999E-3</v>
      </c>
      <c r="G1551">
        <f>$G$2*Tabella3[[#This Row],[CHIUSURA]]/$B$2</f>
        <v>130.74296437919332</v>
      </c>
      <c r="H1551" s="6">
        <f>LN(Tabella3[[#This Row],[NUM INDICE]]/G1550)</f>
        <v>-5.5998338319807597E-3</v>
      </c>
    </row>
    <row r="1552" spans="1:8" x14ac:dyDescent="0.3">
      <c r="A1552" s="1">
        <v>44221</v>
      </c>
      <c r="B1552" s="2">
        <v>5472.36</v>
      </c>
      <c r="C1552" s="2">
        <v>5579.73</v>
      </c>
      <c r="D1552" s="2">
        <v>5584.4</v>
      </c>
      <c r="E1552" s="2">
        <v>5453.24</v>
      </c>
      <c r="F1552" s="3">
        <v>-1.5699999999999999E-2</v>
      </c>
      <c r="G1552">
        <f>$G$2*Tabella3[[#This Row],[CHIUSURA]]/$B$2</f>
        <v>128.69206944963773</v>
      </c>
      <c r="H1552" s="6">
        <f>LN(Tabella3[[#This Row],[NUM INDICE]]/G1551)</f>
        <v>-1.5810799512346218E-2</v>
      </c>
    </row>
    <row r="1553" spans="1:8" x14ac:dyDescent="0.3">
      <c r="A1553" s="1">
        <v>44222</v>
      </c>
      <c r="B1553" s="2">
        <v>5523.52</v>
      </c>
      <c r="C1553" s="2">
        <v>5473.25</v>
      </c>
      <c r="D1553" s="2">
        <v>5555.28</v>
      </c>
      <c r="E1553" s="2">
        <v>5471.09</v>
      </c>
      <c r="F1553" s="3">
        <v>9.2999999999999992E-3</v>
      </c>
      <c r="G1553">
        <f>$G$2*Tabella3[[#This Row],[CHIUSURA]]/$B$2</f>
        <v>129.89518588807442</v>
      </c>
      <c r="H1553" s="6">
        <f>LN(Tabella3[[#This Row],[NUM INDICE]]/G1552)</f>
        <v>9.3053705862862924E-3</v>
      </c>
    </row>
    <row r="1554" spans="1:8" x14ac:dyDescent="0.3">
      <c r="A1554" s="1">
        <v>44223</v>
      </c>
      <c r="B1554" s="2">
        <v>5459.62</v>
      </c>
      <c r="C1554" s="2">
        <v>5517.53</v>
      </c>
      <c r="D1554" s="2">
        <v>5545.45</v>
      </c>
      <c r="E1554" s="2">
        <v>5401.43</v>
      </c>
      <c r="F1554" s="3">
        <v>-1.1599999999999999E-2</v>
      </c>
      <c r="G1554">
        <f>$G$2*Tabella3[[#This Row],[CHIUSURA]]/$B$2</f>
        <v>128.39246617704814</v>
      </c>
      <c r="H1554" s="6">
        <f>LN(Tabella3[[#This Row],[NUM INDICE]]/G1553)</f>
        <v>-1.1636147950959153E-2</v>
      </c>
    </row>
    <row r="1555" spans="1:8" x14ac:dyDescent="0.3">
      <c r="A1555" s="1">
        <v>44224</v>
      </c>
      <c r="B1555" s="2">
        <v>5510.52</v>
      </c>
      <c r="C1555" s="2">
        <v>5407.74</v>
      </c>
      <c r="D1555" s="2">
        <v>5525.95</v>
      </c>
      <c r="E1555" s="2">
        <v>5379.22</v>
      </c>
      <c r="F1555" s="3">
        <v>9.2999999999999992E-3</v>
      </c>
      <c r="G1555">
        <f>$G$2*Tabella3[[#This Row],[CHIUSURA]]/$B$2</f>
        <v>129.58946826298302</v>
      </c>
      <c r="H1555" s="6">
        <f>LN(Tabella3[[#This Row],[NUM INDICE]]/G1554)</f>
        <v>9.2798023123607104E-3</v>
      </c>
    </row>
    <row r="1556" spans="1:8" x14ac:dyDescent="0.3">
      <c r="A1556" s="1">
        <v>44225</v>
      </c>
      <c r="B1556" s="2">
        <v>5399.21</v>
      </c>
      <c r="C1556" s="2">
        <v>5421.53</v>
      </c>
      <c r="D1556" s="2">
        <v>5474.8</v>
      </c>
      <c r="E1556" s="2">
        <v>5399.21</v>
      </c>
      <c r="F1556" s="3">
        <v>-2.0199999999999999E-2</v>
      </c>
      <c r="G1556">
        <f>$G$2*Tabella3[[#This Row],[CHIUSURA]]/$B$2</f>
        <v>126.97181988998869</v>
      </c>
      <c r="H1556" s="6">
        <f>LN(Tabella3[[#This Row],[NUM INDICE]]/G1555)</f>
        <v>-2.0406346006003374E-2</v>
      </c>
    </row>
    <row r="1557" spans="1:8" x14ac:dyDescent="0.3">
      <c r="A1557" s="1">
        <v>44228</v>
      </c>
      <c r="B1557" s="2">
        <v>5461.68</v>
      </c>
      <c r="C1557" s="2">
        <v>5441.43</v>
      </c>
      <c r="D1557" s="2">
        <v>5481.67</v>
      </c>
      <c r="E1557" s="2">
        <v>5429.78</v>
      </c>
      <c r="F1557" s="3">
        <v>1.1599999999999999E-2</v>
      </c>
      <c r="G1557">
        <f>$G$2*Tabella3[[#This Row],[CHIUSURA]]/$B$2</f>
        <v>128.44091066225494</v>
      </c>
      <c r="H1557" s="6">
        <f>LN(Tabella3[[#This Row],[NUM INDICE]]/G1556)</f>
        <v>1.1503788165350514E-2</v>
      </c>
    </row>
    <row r="1558" spans="1:8" x14ac:dyDescent="0.3">
      <c r="A1558" s="1">
        <v>44229</v>
      </c>
      <c r="B1558" s="2">
        <v>5563.11</v>
      </c>
      <c r="C1558" s="2">
        <v>5510.62</v>
      </c>
      <c r="D1558" s="2">
        <v>5574.77</v>
      </c>
      <c r="E1558" s="2">
        <v>5509.24</v>
      </c>
      <c r="F1558" s="3">
        <v>1.8599999999999998E-2</v>
      </c>
      <c r="G1558">
        <f>$G$2*Tabella3[[#This Row],[CHIUSURA]]/$B$2</f>
        <v>130.82621364017976</v>
      </c>
      <c r="H1558" s="6">
        <f>LN(Tabella3[[#This Row],[NUM INDICE]]/G1557)</f>
        <v>1.8400869664232385E-2</v>
      </c>
    </row>
    <row r="1559" spans="1:8" x14ac:dyDescent="0.3">
      <c r="A1559" s="1">
        <v>44230</v>
      </c>
      <c r="B1559" s="2">
        <v>5563.05</v>
      </c>
      <c r="C1559" s="2">
        <v>5610.59</v>
      </c>
      <c r="D1559" s="2">
        <v>5626.41</v>
      </c>
      <c r="E1559" s="2">
        <v>5554.09</v>
      </c>
      <c r="F1559" s="3">
        <v>0</v>
      </c>
      <c r="G1559">
        <f>$G$2*Tabella3[[#This Row],[CHIUSURA]]/$B$2</f>
        <v>130.82480263575627</v>
      </c>
      <c r="H1559" s="6">
        <f>LN(Tabella3[[#This Row],[NUM INDICE]]/G1558)</f>
        <v>-1.0785392264726133E-5</v>
      </c>
    </row>
    <row r="1560" spans="1:8" x14ac:dyDescent="0.3">
      <c r="A1560" s="1">
        <v>44231</v>
      </c>
      <c r="B1560" s="2">
        <v>5608.54</v>
      </c>
      <c r="C1560" s="2">
        <v>5568.39</v>
      </c>
      <c r="D1560" s="2">
        <v>5613.95</v>
      </c>
      <c r="E1560" s="2">
        <v>5566.58</v>
      </c>
      <c r="F1560" s="3">
        <v>8.2000000000000007E-3</v>
      </c>
      <c r="G1560">
        <f>$G$2*Tabella3[[#This Row],[CHIUSURA]]/$B$2</f>
        <v>131.89457915617231</v>
      </c>
      <c r="H1560" s="6">
        <f>LN(Tabella3[[#This Row],[NUM INDICE]]/G1559)</f>
        <v>8.1439171005421654E-3</v>
      </c>
    </row>
    <row r="1561" spans="1:8" x14ac:dyDescent="0.3">
      <c r="A1561" s="1">
        <v>44232</v>
      </c>
      <c r="B1561" s="2">
        <v>5659.26</v>
      </c>
      <c r="C1561" s="2">
        <v>5638.74</v>
      </c>
      <c r="D1561" s="2">
        <v>5673.03</v>
      </c>
      <c r="E1561" s="2">
        <v>5627.84</v>
      </c>
      <c r="F1561" s="3">
        <v>8.9999999999999993E-3</v>
      </c>
      <c r="G1561">
        <f>$G$2*Tabella3[[#This Row],[CHIUSURA]]/$B$2</f>
        <v>133.0873482288367</v>
      </c>
      <c r="H1561" s="6">
        <f>LN(Tabella3[[#This Row],[NUM INDICE]]/G1560)</f>
        <v>9.0027055086891183E-3</v>
      </c>
    </row>
    <row r="1562" spans="1:8" x14ac:dyDescent="0.3">
      <c r="A1562" s="1">
        <v>44235</v>
      </c>
      <c r="B1562" s="2">
        <v>5686.03</v>
      </c>
      <c r="C1562" s="2">
        <v>5688.68</v>
      </c>
      <c r="D1562" s="2">
        <v>5714.28</v>
      </c>
      <c r="E1562" s="2">
        <v>5673.63</v>
      </c>
      <c r="F1562" s="3">
        <v>4.7000000000000002E-3</v>
      </c>
      <c r="G1562">
        <f>$G$2*Tabella3[[#This Row],[CHIUSURA]]/$B$2</f>
        <v>133.7168913691211</v>
      </c>
      <c r="H1562" s="6">
        <f>LN(Tabella3[[#This Row],[NUM INDICE]]/G1561)</f>
        <v>4.7191477135325238E-3</v>
      </c>
    </row>
    <row r="1563" spans="1:8" x14ac:dyDescent="0.3">
      <c r="A1563" s="1">
        <v>44236</v>
      </c>
      <c r="B1563" s="2">
        <v>5691.54</v>
      </c>
      <c r="C1563" s="2">
        <v>5703.53</v>
      </c>
      <c r="D1563" s="2">
        <v>5703.53</v>
      </c>
      <c r="E1563" s="2">
        <v>5674.43</v>
      </c>
      <c r="F1563" s="3">
        <v>1E-3</v>
      </c>
      <c r="G1563">
        <f>$G$2*Tabella3[[#This Row],[CHIUSURA]]/$B$2</f>
        <v>133.84646860867909</v>
      </c>
      <c r="H1563" s="6">
        <f>LN(Tabella3[[#This Row],[NUM INDICE]]/G1562)</f>
        <v>9.6857245101707168E-4</v>
      </c>
    </row>
    <row r="1564" spans="1:8" x14ac:dyDescent="0.3">
      <c r="A1564" s="1">
        <v>44237</v>
      </c>
      <c r="B1564" s="2">
        <v>5670.8</v>
      </c>
      <c r="C1564" s="2">
        <v>5719.32</v>
      </c>
      <c r="D1564" s="2">
        <v>5719.32</v>
      </c>
      <c r="E1564" s="2">
        <v>5647.28</v>
      </c>
      <c r="F1564" s="3">
        <v>-3.5999999999999999E-3</v>
      </c>
      <c r="G1564">
        <f>$G$2*Tabella3[[#This Row],[CHIUSURA]]/$B$2</f>
        <v>133.3587314129563</v>
      </c>
      <c r="H1564" s="6">
        <f>LN(Tabella3[[#This Row],[NUM INDICE]]/G1563)</f>
        <v>-3.650660521345181E-3</v>
      </c>
    </row>
    <row r="1565" spans="1:8" x14ac:dyDescent="0.3">
      <c r="A1565" s="1">
        <v>44238</v>
      </c>
      <c r="B1565" s="2">
        <v>5669.82</v>
      </c>
      <c r="C1565" s="2">
        <v>5684.94</v>
      </c>
      <c r="D1565" s="2">
        <v>5692</v>
      </c>
      <c r="E1565" s="2">
        <v>5656.8</v>
      </c>
      <c r="F1565" s="3">
        <v>-2.0000000000000001E-4</v>
      </c>
      <c r="G1565">
        <f>$G$2*Tabella3[[#This Row],[CHIUSURA]]/$B$2</f>
        <v>133.33568500737249</v>
      </c>
      <c r="H1565" s="6">
        <f>LN(Tabella3[[#This Row],[NUM INDICE]]/G1564)</f>
        <v>-1.7283005734062995E-4</v>
      </c>
    </row>
    <row r="1566" spans="1:8" x14ac:dyDescent="0.3">
      <c r="A1566" s="1">
        <v>44239</v>
      </c>
      <c r="B1566" s="2">
        <v>5703.67</v>
      </c>
      <c r="C1566" s="2">
        <v>5651.67</v>
      </c>
      <c r="D1566" s="2">
        <v>5705.02</v>
      </c>
      <c r="E1566" s="2">
        <v>5627.99</v>
      </c>
      <c r="F1566" s="3">
        <v>6.0000000000000001E-3</v>
      </c>
      <c r="G1566">
        <f>$G$2*Tabella3[[#This Row],[CHIUSURA]]/$B$2</f>
        <v>134.13172666962978</v>
      </c>
      <c r="H1566" s="6">
        <f>LN(Tabella3[[#This Row],[NUM INDICE]]/G1565)</f>
        <v>5.9524560969335871E-3</v>
      </c>
    </row>
    <row r="1567" spans="1:8" x14ac:dyDescent="0.3">
      <c r="A1567" s="1">
        <v>44242</v>
      </c>
      <c r="B1567" s="2">
        <v>5786.25</v>
      </c>
      <c r="C1567" s="2">
        <v>5732.3</v>
      </c>
      <c r="D1567" s="2">
        <v>5801.38</v>
      </c>
      <c r="E1567" s="2">
        <v>5722.16</v>
      </c>
      <c r="F1567" s="3">
        <v>1.4500000000000001E-2</v>
      </c>
      <c r="G1567">
        <f>$G$2*Tabella3[[#This Row],[CHIUSURA]]/$B$2</f>
        <v>136.07373909117206</v>
      </c>
      <c r="H1567" s="6">
        <f>LN(Tabella3[[#This Row],[NUM INDICE]]/G1566)</f>
        <v>1.4374586062410903E-2</v>
      </c>
    </row>
    <row r="1568" spans="1:8" x14ac:dyDescent="0.3">
      <c r="A1568" s="1">
        <v>44243</v>
      </c>
      <c r="B1568" s="2">
        <v>5786.53</v>
      </c>
      <c r="C1568" s="2">
        <v>5796.43</v>
      </c>
      <c r="D1568" s="2">
        <v>5797.92</v>
      </c>
      <c r="E1568" s="2">
        <v>5768.96</v>
      </c>
      <c r="F1568" s="3">
        <v>0</v>
      </c>
      <c r="G1568">
        <f>$G$2*Tabella3[[#This Row],[CHIUSURA]]/$B$2</f>
        <v>136.08032377848173</v>
      </c>
      <c r="H1568" s="6">
        <f>LN(Tabella3[[#This Row],[NUM INDICE]]/G1567)</f>
        <v>4.8389410332650386E-5</v>
      </c>
    </row>
    <row r="1569" spans="1:8" x14ac:dyDescent="0.3">
      <c r="A1569" s="1">
        <v>44244</v>
      </c>
      <c r="B1569" s="2">
        <v>5765.84</v>
      </c>
      <c r="C1569" s="2">
        <v>5762.01</v>
      </c>
      <c r="D1569" s="2">
        <v>5790.27</v>
      </c>
      <c r="E1569" s="2">
        <v>5752.85</v>
      </c>
      <c r="F1569" s="3">
        <v>-3.5999999999999999E-3</v>
      </c>
      <c r="G1569">
        <f>$G$2*Tabella3[[#This Row],[CHIUSURA]]/$B$2</f>
        <v>135.59376241977853</v>
      </c>
      <c r="H1569" s="6">
        <f>LN(Tabella3[[#This Row],[NUM INDICE]]/G1568)</f>
        <v>-3.5819528151745843E-3</v>
      </c>
    </row>
    <row r="1570" spans="1:8" x14ac:dyDescent="0.3">
      <c r="A1570" s="1">
        <v>44245</v>
      </c>
      <c r="B1570" s="2">
        <v>5728.33</v>
      </c>
      <c r="C1570" s="2">
        <v>5757.75</v>
      </c>
      <c r="D1570" s="2">
        <v>5779.01</v>
      </c>
      <c r="E1570" s="2">
        <v>5720.58</v>
      </c>
      <c r="F1570" s="3">
        <v>-6.4999999999999997E-3</v>
      </c>
      <c r="G1570">
        <f>$G$2*Tabella3[[#This Row],[CHIUSURA]]/$B$2</f>
        <v>134.71164948768782</v>
      </c>
      <c r="H1570" s="6">
        <f>LN(Tabella3[[#This Row],[NUM INDICE]]/G1569)</f>
        <v>-6.5268102278053025E-3</v>
      </c>
    </row>
    <row r="1571" spans="1:8" x14ac:dyDescent="0.3">
      <c r="A1571" s="1">
        <v>44246</v>
      </c>
      <c r="B1571" s="2">
        <v>5773.55</v>
      </c>
      <c r="C1571" s="2">
        <v>5737.19</v>
      </c>
      <c r="D1571" s="2">
        <v>5784.9</v>
      </c>
      <c r="E1571" s="2">
        <v>5733.84</v>
      </c>
      <c r="F1571" s="3">
        <v>7.9000000000000008E-3</v>
      </c>
      <c r="G1571">
        <f>$G$2*Tabella3[[#This Row],[CHIUSURA]]/$B$2</f>
        <v>135.77507648819812</v>
      </c>
      <c r="H1571" s="6">
        <f>LN(Tabella3[[#This Row],[NUM INDICE]]/G1570)</f>
        <v>7.863102899653359E-3</v>
      </c>
    </row>
    <row r="1572" spans="1:8" x14ac:dyDescent="0.3">
      <c r="A1572" s="1">
        <v>44249</v>
      </c>
      <c r="B1572" s="2">
        <v>5767.44</v>
      </c>
      <c r="C1572" s="2">
        <v>5737.47</v>
      </c>
      <c r="D1572" s="2">
        <v>5776.64</v>
      </c>
      <c r="E1572" s="2">
        <v>5703.48</v>
      </c>
      <c r="F1572" s="3">
        <v>-1.1000000000000001E-3</v>
      </c>
      <c r="G1572">
        <f>$G$2*Tabella3[[#This Row],[CHIUSURA]]/$B$2</f>
        <v>135.63138920440517</v>
      </c>
      <c r="H1572" s="6">
        <f>LN(Tabella3[[#This Row],[NUM INDICE]]/G1571)</f>
        <v>-1.0588347396267256E-3</v>
      </c>
    </row>
    <row r="1573" spans="1:8" x14ac:dyDescent="0.3">
      <c r="A1573" s="1">
        <v>44250</v>
      </c>
      <c r="B1573" s="2">
        <v>5779.84</v>
      </c>
      <c r="C1573" s="2">
        <v>5781.24</v>
      </c>
      <c r="D1573" s="2">
        <v>5804.9</v>
      </c>
      <c r="E1573" s="2">
        <v>5721.92</v>
      </c>
      <c r="F1573" s="3">
        <v>2.0999999999999999E-3</v>
      </c>
      <c r="G1573">
        <f>$G$2*Tabella3[[#This Row],[CHIUSURA]]/$B$2</f>
        <v>135.9229967852616</v>
      </c>
      <c r="H1573" s="6">
        <f>LN(Tabella3[[#This Row],[NUM INDICE]]/G1572)</f>
        <v>2.1476927495196791E-3</v>
      </c>
    </row>
    <row r="1574" spans="1:8" x14ac:dyDescent="0.3">
      <c r="A1574" s="1">
        <v>44251</v>
      </c>
      <c r="B1574" s="2">
        <v>5797.98</v>
      </c>
      <c r="C1574" s="2">
        <v>5769.21</v>
      </c>
      <c r="D1574" s="2">
        <v>5804.14</v>
      </c>
      <c r="E1574" s="2">
        <v>5758.3</v>
      </c>
      <c r="F1574" s="3">
        <v>3.0999999999999999E-3</v>
      </c>
      <c r="G1574">
        <f>$G$2*Tabella3[[#This Row],[CHIUSURA]]/$B$2</f>
        <v>136.34959045596608</v>
      </c>
      <c r="H1574" s="6">
        <f>LN(Tabella3[[#This Row],[NUM INDICE]]/G1573)</f>
        <v>3.1335803879391842E-3</v>
      </c>
    </row>
    <row r="1575" spans="1:8" x14ac:dyDescent="0.3">
      <c r="A1575" s="1">
        <v>44252</v>
      </c>
      <c r="B1575" s="2">
        <v>5783.89</v>
      </c>
      <c r="C1575" s="2">
        <v>5824.72</v>
      </c>
      <c r="D1575" s="2">
        <v>5834.36</v>
      </c>
      <c r="E1575" s="2">
        <v>5783.89</v>
      </c>
      <c r="F1575" s="3">
        <v>-2.3999999999999998E-3</v>
      </c>
      <c r="G1575">
        <f>$G$2*Tabella3[[#This Row],[CHIUSURA]]/$B$2</f>
        <v>136.01823958384776</v>
      </c>
      <c r="H1575" s="6">
        <f>LN(Tabella3[[#This Row],[NUM INDICE]]/G1574)</f>
        <v>-2.4331143331982473E-3</v>
      </c>
    </row>
    <row r="1576" spans="1:8" x14ac:dyDescent="0.3">
      <c r="A1576" s="1">
        <v>44253</v>
      </c>
      <c r="B1576" s="2">
        <v>5703.22</v>
      </c>
      <c r="C1576" s="2">
        <v>5715.69</v>
      </c>
      <c r="D1576" s="2">
        <v>5768.03</v>
      </c>
      <c r="E1576" s="2">
        <v>5688.26</v>
      </c>
      <c r="F1576" s="3">
        <v>-1.3899999999999999E-2</v>
      </c>
      <c r="G1576">
        <f>$G$2*Tabella3[[#This Row],[CHIUSURA]]/$B$2</f>
        <v>134.12114413645352</v>
      </c>
      <c r="H1576" s="6">
        <f>LN(Tabella3[[#This Row],[NUM INDICE]]/G1575)</f>
        <v>-1.4045539076652281E-2</v>
      </c>
    </row>
    <row r="1577" spans="1:8" x14ac:dyDescent="0.3">
      <c r="A1577" s="1">
        <v>44256</v>
      </c>
      <c r="B1577" s="2">
        <v>5792.79</v>
      </c>
      <c r="C1577" s="2">
        <v>5770.89</v>
      </c>
      <c r="D1577" s="2">
        <v>5804.35</v>
      </c>
      <c r="E1577" s="2">
        <v>5765.8</v>
      </c>
      <c r="F1577" s="3">
        <v>1.5699999999999999E-2</v>
      </c>
      <c r="G1577">
        <f>$G$2*Tabella3[[#This Row],[CHIUSURA]]/$B$2</f>
        <v>136.22753857333342</v>
      </c>
      <c r="H1577" s="6">
        <f>LN(Tabella3[[#This Row],[NUM INDICE]]/G1576)</f>
        <v>1.5583113191752521E-2</v>
      </c>
    </row>
    <row r="1578" spans="1:8" x14ac:dyDescent="0.3">
      <c r="A1578" s="1">
        <v>44257</v>
      </c>
      <c r="B1578" s="2">
        <v>5809.73</v>
      </c>
      <c r="C1578" s="2">
        <v>5774.62</v>
      </c>
      <c r="D1578" s="2">
        <v>5835.74</v>
      </c>
      <c r="E1578" s="2">
        <v>5773.52</v>
      </c>
      <c r="F1578" s="3">
        <v>2.8999999999999998E-3</v>
      </c>
      <c r="G1578">
        <f>$G$2*Tabella3[[#This Row],[CHIUSURA]]/$B$2</f>
        <v>136.62591215556793</v>
      </c>
      <c r="H1578" s="6">
        <f>LN(Tabella3[[#This Row],[NUM INDICE]]/G1577)</f>
        <v>2.9200573732095017E-3</v>
      </c>
    </row>
    <row r="1579" spans="1:8" x14ac:dyDescent="0.3">
      <c r="A1579" s="1">
        <v>44258</v>
      </c>
      <c r="B1579" s="2">
        <v>5830.06</v>
      </c>
      <c r="C1579" s="2">
        <v>5841.2</v>
      </c>
      <c r="D1579" s="2">
        <v>5871.43</v>
      </c>
      <c r="E1579" s="2">
        <v>5788.66</v>
      </c>
      <c r="F1579" s="3">
        <v>3.5000000000000001E-3</v>
      </c>
      <c r="G1579">
        <f>$G$2*Tabella3[[#This Row],[CHIUSURA]]/$B$2</f>
        <v>137.10400748773014</v>
      </c>
      <c r="H1579" s="6">
        <f>LN(Tabella3[[#This Row],[NUM INDICE]]/G1578)</f>
        <v>3.4931937213472288E-3</v>
      </c>
    </row>
    <row r="1580" spans="1:8" x14ac:dyDescent="0.3">
      <c r="A1580" s="1">
        <v>44259</v>
      </c>
      <c r="B1580" s="2">
        <v>5830.65</v>
      </c>
      <c r="C1580" s="2">
        <v>5800.73</v>
      </c>
      <c r="D1580" s="2">
        <v>5844.69</v>
      </c>
      <c r="E1580" s="2">
        <v>5797.67</v>
      </c>
      <c r="F1580" s="3">
        <v>1E-4</v>
      </c>
      <c r="G1580">
        <f>$G$2*Tabella3[[#This Row],[CHIUSURA]]/$B$2</f>
        <v>137.11788236456121</v>
      </c>
      <c r="H1580" s="6">
        <f>LN(Tabella3[[#This Row],[NUM INDICE]]/G1579)</f>
        <v>1.0119452426195029E-4</v>
      </c>
    </row>
    <row r="1581" spans="1:8" x14ac:dyDescent="0.3">
      <c r="A1581" s="1">
        <v>44260</v>
      </c>
      <c r="B1581" s="2">
        <v>5782.65</v>
      </c>
      <c r="C1581" s="2">
        <v>5794.48</v>
      </c>
      <c r="D1581" s="2">
        <v>5837.55</v>
      </c>
      <c r="E1581" s="2">
        <v>5755.6</v>
      </c>
      <c r="F1581" s="3">
        <v>-8.2000000000000007E-3</v>
      </c>
      <c r="G1581">
        <f>$G$2*Tabella3[[#This Row],[CHIUSURA]]/$B$2</f>
        <v>135.98907882576211</v>
      </c>
      <c r="H1581" s="6">
        <f>LN(Tabella3[[#This Row],[NUM INDICE]]/G1580)</f>
        <v>-8.2664313046653462E-3</v>
      </c>
    </row>
    <row r="1582" spans="1:8" x14ac:dyDescent="0.3">
      <c r="A1582" s="1">
        <v>44263</v>
      </c>
      <c r="B1582" s="2">
        <v>5902.99</v>
      </c>
      <c r="C1582" s="2">
        <v>5822.92</v>
      </c>
      <c r="D1582" s="2">
        <v>5912.5</v>
      </c>
      <c r="E1582" s="2">
        <v>5799.05</v>
      </c>
      <c r="F1582" s="3">
        <v>2.0799999999999999E-2</v>
      </c>
      <c r="G1582">
        <f>$G$2*Tabella3[[#This Row],[CHIUSURA]]/$B$2</f>
        <v>138.81908336449303</v>
      </c>
      <c r="H1582" s="6">
        <f>LN(Tabella3[[#This Row],[NUM INDICE]]/G1581)</f>
        <v>2.0596947079009737E-2</v>
      </c>
    </row>
    <row r="1583" spans="1:8" x14ac:dyDescent="0.3">
      <c r="A1583" s="1">
        <v>44264</v>
      </c>
      <c r="B1583" s="2">
        <v>5924.97</v>
      </c>
      <c r="C1583" s="2">
        <v>5903.26</v>
      </c>
      <c r="D1583" s="2">
        <v>5937.81</v>
      </c>
      <c r="E1583" s="2">
        <v>5895.33</v>
      </c>
      <c r="F1583" s="3">
        <v>3.7000000000000002E-3</v>
      </c>
      <c r="G1583">
        <f>$G$2*Tabella3[[#This Row],[CHIUSURA]]/$B$2</f>
        <v>139.33598131830144</v>
      </c>
      <c r="H1583" s="6">
        <f>LN(Tabella3[[#This Row],[NUM INDICE]]/G1582)</f>
        <v>3.7166215139906667E-3</v>
      </c>
    </row>
    <row r="1584" spans="1:8" x14ac:dyDescent="0.3">
      <c r="A1584" s="1">
        <v>44265</v>
      </c>
      <c r="B1584" s="2">
        <v>5990.55</v>
      </c>
      <c r="C1584" s="2">
        <v>5915.17</v>
      </c>
      <c r="D1584" s="2">
        <v>5993.63</v>
      </c>
      <c r="E1584" s="2">
        <v>5912.35</v>
      </c>
      <c r="F1584" s="3">
        <v>1.11E-2</v>
      </c>
      <c r="G1584">
        <f>$G$2*Tabella3[[#This Row],[CHIUSURA]]/$B$2</f>
        <v>140.87820915318571</v>
      </c>
      <c r="H1584" s="6">
        <f>LN(Tabella3[[#This Row],[NUM INDICE]]/G1583)</f>
        <v>1.1007603894449583E-2</v>
      </c>
    </row>
    <row r="1585" spans="1:8" x14ac:dyDescent="0.3">
      <c r="A1585" s="1">
        <v>44266</v>
      </c>
      <c r="B1585" s="2">
        <v>6033.76</v>
      </c>
      <c r="C1585" s="2">
        <v>6004.16</v>
      </c>
      <c r="D1585" s="2">
        <v>6033.76</v>
      </c>
      <c r="E1585" s="2">
        <v>5995.41</v>
      </c>
      <c r="F1585" s="3">
        <v>7.1999999999999998E-3</v>
      </c>
      <c r="G1585">
        <f>$G$2*Tabella3[[#This Row],[CHIUSURA]]/$B$2</f>
        <v>141.8943675055088</v>
      </c>
      <c r="H1585" s="6">
        <f>LN(Tabella3[[#This Row],[NUM INDICE]]/G1584)</f>
        <v>7.1871377236116304E-3</v>
      </c>
    </row>
    <row r="1586" spans="1:8" x14ac:dyDescent="0.3">
      <c r="A1586" s="1">
        <v>44267</v>
      </c>
      <c r="B1586" s="2">
        <v>6046.55</v>
      </c>
      <c r="C1586" s="2">
        <v>6030.63</v>
      </c>
      <c r="D1586" s="2">
        <v>6046.55</v>
      </c>
      <c r="E1586" s="2">
        <v>6017.41</v>
      </c>
      <c r="F1586" s="3">
        <v>2.0999999999999999E-3</v>
      </c>
      <c r="G1586">
        <f>$G$2*Tabella3[[#This Row],[CHIUSURA]]/$B$2</f>
        <v>142.19514661511798</v>
      </c>
      <c r="H1586" s="6">
        <f>LN(Tabella3[[#This Row],[NUM INDICE]]/G1585)</f>
        <v>2.1174961203765386E-3</v>
      </c>
    </row>
    <row r="1587" spans="1:8" x14ac:dyDescent="0.3">
      <c r="A1587" s="1">
        <v>44270</v>
      </c>
      <c r="B1587" s="2">
        <v>6035.97</v>
      </c>
      <c r="C1587" s="2">
        <v>6069.09</v>
      </c>
      <c r="D1587" s="2">
        <v>6089.2</v>
      </c>
      <c r="E1587" s="2">
        <v>6018.55</v>
      </c>
      <c r="F1587" s="3">
        <v>-1.6999999999999999E-3</v>
      </c>
      <c r="G1587">
        <f>$G$2*Tabella3[[#This Row],[CHIUSURA]]/$B$2</f>
        <v>141.94633950177433</v>
      </c>
      <c r="H1587" s="6">
        <f>LN(Tabella3[[#This Row],[NUM INDICE]]/G1586)</f>
        <v>-1.7512907413500963E-3</v>
      </c>
    </row>
    <row r="1588" spans="1:8" x14ac:dyDescent="0.3">
      <c r="A1588" s="1">
        <v>44271</v>
      </c>
      <c r="B1588" s="2">
        <v>6055.43</v>
      </c>
      <c r="C1588" s="2">
        <v>6050.4</v>
      </c>
      <c r="D1588" s="2">
        <v>6061.19</v>
      </c>
      <c r="E1588" s="2">
        <v>6034.76</v>
      </c>
      <c r="F1588" s="3">
        <v>3.2000000000000002E-3</v>
      </c>
      <c r="G1588">
        <f>$G$2*Tabella3[[#This Row],[CHIUSURA]]/$B$2</f>
        <v>142.40397526979581</v>
      </c>
      <c r="H1588" s="6">
        <f>LN(Tabella3[[#This Row],[NUM INDICE]]/G1587)</f>
        <v>3.2188194587490556E-3</v>
      </c>
    </row>
    <row r="1589" spans="1:8" x14ac:dyDescent="0.3">
      <c r="A1589" s="1">
        <v>44272</v>
      </c>
      <c r="B1589" s="2">
        <v>6054.82</v>
      </c>
      <c r="C1589" s="2">
        <v>6048.31</v>
      </c>
      <c r="D1589" s="2">
        <v>6062.36</v>
      </c>
      <c r="E1589" s="2">
        <v>6037.25</v>
      </c>
      <c r="F1589" s="3">
        <v>-1E-4</v>
      </c>
      <c r="G1589">
        <f>$G$2*Tabella3[[#This Row],[CHIUSURA]]/$B$2</f>
        <v>142.38963005815691</v>
      </c>
      <c r="H1589" s="6">
        <f>LN(Tabella3[[#This Row],[NUM INDICE]]/G1588)</f>
        <v>-1.0074110782450165E-4</v>
      </c>
    </row>
    <row r="1590" spans="1:8" x14ac:dyDescent="0.3">
      <c r="A1590" s="1">
        <v>44273</v>
      </c>
      <c r="B1590" s="2">
        <v>6062.79</v>
      </c>
      <c r="C1590" s="2">
        <v>6076.21</v>
      </c>
      <c r="D1590" s="2">
        <v>6082.92</v>
      </c>
      <c r="E1590" s="2">
        <v>6044.32</v>
      </c>
      <c r="F1590" s="3">
        <v>1.2999999999999999E-3</v>
      </c>
      <c r="G1590">
        <f>$G$2*Tabella3[[#This Row],[CHIUSURA]]/$B$2</f>
        <v>142.57705847907835</v>
      </c>
      <c r="H1590" s="6">
        <f>LN(Tabella3[[#This Row],[NUM INDICE]]/G1589)</f>
        <v>1.3154411058392947E-3</v>
      </c>
    </row>
    <row r="1591" spans="1:8" x14ac:dyDescent="0.3">
      <c r="A1591" s="1">
        <v>44274</v>
      </c>
      <c r="B1591" s="2">
        <v>5997.96</v>
      </c>
      <c r="C1591" s="2">
        <v>6021.13</v>
      </c>
      <c r="D1591" s="2">
        <v>6047.65</v>
      </c>
      <c r="E1591" s="2">
        <v>5983.61</v>
      </c>
      <c r="F1591" s="3">
        <v>-1.0699999999999999E-2</v>
      </c>
      <c r="G1591">
        <f>$G$2*Tabella3[[#This Row],[CHIUSURA]]/$B$2</f>
        <v>141.05246819948781</v>
      </c>
      <c r="H1591" s="6">
        <f>LN(Tabella3[[#This Row],[NUM INDICE]]/G1590)</f>
        <v>-1.0750678756138141E-2</v>
      </c>
    </row>
    <row r="1592" spans="1:8" x14ac:dyDescent="0.3">
      <c r="A1592" s="1">
        <v>44277</v>
      </c>
      <c r="B1592" s="2">
        <v>5968.48</v>
      </c>
      <c r="C1592" s="2">
        <v>5960.85</v>
      </c>
      <c r="D1592" s="2">
        <v>5987.23</v>
      </c>
      <c r="E1592" s="2">
        <v>5943.71</v>
      </c>
      <c r="F1592" s="3">
        <v>-4.8999999999999998E-3</v>
      </c>
      <c r="G1592">
        <f>$G$2*Tabella3[[#This Row],[CHIUSURA]]/$B$2</f>
        <v>140.35919469274202</v>
      </c>
      <c r="H1592" s="6">
        <f>LN(Tabella3[[#This Row],[NUM INDICE]]/G1591)</f>
        <v>-4.9271227933020403E-3</v>
      </c>
    </row>
    <row r="1593" spans="1:8" x14ac:dyDescent="0.3">
      <c r="A1593" s="1">
        <v>44278</v>
      </c>
      <c r="B1593" s="2">
        <v>5945.3</v>
      </c>
      <c r="C1593" s="2">
        <v>5943.31</v>
      </c>
      <c r="D1593" s="2">
        <v>5968.56</v>
      </c>
      <c r="E1593" s="2">
        <v>5921.83</v>
      </c>
      <c r="F1593" s="3">
        <v>-3.8999999999999998E-3</v>
      </c>
      <c r="G1593">
        <f>$G$2*Tabella3[[#This Row],[CHIUSURA]]/$B$2</f>
        <v>139.81407665046365</v>
      </c>
      <c r="H1593" s="6">
        <f>LN(Tabella3[[#This Row],[NUM INDICE]]/G1592)</f>
        <v>-3.8912971785046674E-3</v>
      </c>
    </row>
    <row r="1594" spans="1:8" x14ac:dyDescent="0.3">
      <c r="A1594" s="1">
        <v>44279</v>
      </c>
      <c r="B1594" s="2">
        <v>5947.29</v>
      </c>
      <c r="C1594" s="2">
        <v>5901.64</v>
      </c>
      <c r="D1594" s="2">
        <v>5948.67</v>
      </c>
      <c r="E1594" s="2">
        <v>5890.55</v>
      </c>
      <c r="F1594" s="3">
        <v>2.9999999999999997E-4</v>
      </c>
      <c r="G1594">
        <f>$G$2*Tabella3[[#This Row],[CHIUSURA]]/$B$2</f>
        <v>139.860874963843</v>
      </c>
      <c r="H1594" s="6">
        <f>LN(Tabella3[[#This Row],[NUM INDICE]]/G1593)</f>
        <v>3.3466217511438762E-4</v>
      </c>
    </row>
    <row r="1595" spans="1:8" x14ac:dyDescent="0.3">
      <c r="A1595" s="1">
        <v>44280</v>
      </c>
      <c r="B1595" s="2">
        <v>5952.41</v>
      </c>
      <c r="C1595" s="2">
        <v>5911.04</v>
      </c>
      <c r="D1595" s="2">
        <v>5952.41</v>
      </c>
      <c r="E1595" s="2">
        <v>5886</v>
      </c>
      <c r="F1595" s="3">
        <v>8.9999999999999998E-4</v>
      </c>
      <c r="G1595">
        <f>$G$2*Tabella3[[#This Row],[CHIUSURA]]/$B$2</f>
        <v>139.98128067464825</v>
      </c>
      <c r="H1595" s="6">
        <f>LN(Tabella3[[#This Row],[NUM INDICE]]/G1594)</f>
        <v>8.6052594871293948E-4</v>
      </c>
    </row>
    <row r="1596" spans="1:8" x14ac:dyDescent="0.3">
      <c r="A1596" s="1">
        <v>44281</v>
      </c>
      <c r="B1596" s="2">
        <v>5988.81</v>
      </c>
      <c r="C1596" s="2">
        <v>5979.23</v>
      </c>
      <c r="D1596" s="2">
        <v>6002.95</v>
      </c>
      <c r="E1596" s="2">
        <v>5962.46</v>
      </c>
      <c r="F1596" s="3">
        <v>6.1000000000000004E-3</v>
      </c>
      <c r="G1596">
        <f>$G$2*Tabella3[[#This Row],[CHIUSURA]]/$B$2</f>
        <v>140.83729002490423</v>
      </c>
      <c r="H1596" s="6">
        <f>LN(Tabella3[[#This Row],[NUM INDICE]]/G1595)</f>
        <v>6.0965483832584174E-3</v>
      </c>
    </row>
    <row r="1597" spans="1:8" x14ac:dyDescent="0.3">
      <c r="A1597" s="1">
        <v>44284</v>
      </c>
      <c r="B1597" s="2">
        <v>6015.51</v>
      </c>
      <c r="C1597" s="2">
        <v>5995</v>
      </c>
      <c r="D1597" s="2">
        <v>6029.59</v>
      </c>
      <c r="E1597" s="2">
        <v>5985.36</v>
      </c>
      <c r="F1597" s="3">
        <v>4.4999999999999997E-3</v>
      </c>
      <c r="G1597">
        <f>$G$2*Tabella3[[#This Row],[CHIUSURA]]/$B$2</f>
        <v>141.46518699336121</v>
      </c>
      <c r="H1597" s="6">
        <f>LN(Tabella3[[#This Row],[NUM INDICE]]/G1596)</f>
        <v>4.4484059120359042E-3</v>
      </c>
    </row>
    <row r="1598" spans="1:8" x14ac:dyDescent="0.3">
      <c r="A1598" s="1">
        <v>44285</v>
      </c>
      <c r="B1598" s="2">
        <v>6088.04</v>
      </c>
      <c r="C1598" s="2">
        <v>6044.54</v>
      </c>
      <c r="D1598" s="2">
        <v>6095.08</v>
      </c>
      <c r="E1598" s="2">
        <v>6041.39</v>
      </c>
      <c r="F1598" s="3">
        <v>1.21E-2</v>
      </c>
      <c r="G1598">
        <f>$G$2*Tabella3[[#This Row],[CHIUSURA]]/$B$2</f>
        <v>143.17085617396745</v>
      </c>
      <c r="H1598" s="6">
        <f>LN(Tabella3[[#This Row],[NUM INDICE]]/G1597)</f>
        <v>1.1985056977768775E-2</v>
      </c>
    </row>
    <row r="1599" spans="1:8" x14ac:dyDescent="0.3">
      <c r="A1599" s="1">
        <v>44286</v>
      </c>
      <c r="B1599" s="2">
        <v>6067.23</v>
      </c>
      <c r="C1599" s="2">
        <v>6085.02</v>
      </c>
      <c r="D1599" s="2">
        <v>6097.74</v>
      </c>
      <c r="E1599" s="2">
        <v>6060.24</v>
      </c>
      <c r="F1599" s="3">
        <v>-3.3999999999999998E-3</v>
      </c>
      <c r="G1599">
        <f>$G$2*Tabella3[[#This Row],[CHIUSURA]]/$B$2</f>
        <v>142.68147280641725</v>
      </c>
      <c r="H1599" s="6">
        <f>LN(Tabella3[[#This Row],[NUM INDICE]]/G1598)</f>
        <v>-3.4240325934948514E-3</v>
      </c>
    </row>
    <row r="1600" spans="1:8" x14ac:dyDescent="0.3">
      <c r="A1600" s="1">
        <v>44287</v>
      </c>
      <c r="B1600" s="2">
        <v>6102.96</v>
      </c>
      <c r="C1600" s="2">
        <v>6079.67</v>
      </c>
      <c r="D1600" s="2">
        <v>6106.12</v>
      </c>
      <c r="E1600" s="2">
        <v>6063.86</v>
      </c>
      <c r="F1600" s="3">
        <v>5.8999999999999999E-3</v>
      </c>
      <c r="G1600">
        <f>$G$2*Tabella3[[#This Row],[CHIUSURA]]/$B$2</f>
        <v>143.52172594061082</v>
      </c>
      <c r="H1600" s="6">
        <f>LN(Tabella3[[#This Row],[NUM INDICE]]/G1599)</f>
        <v>5.8717411406449789E-3</v>
      </c>
    </row>
    <row r="1601" spans="1:8" x14ac:dyDescent="0.3">
      <c r="A1601" s="1">
        <v>44292</v>
      </c>
      <c r="B1601" s="2">
        <v>6131.34</v>
      </c>
      <c r="C1601" s="2">
        <v>6155.22</v>
      </c>
      <c r="D1601" s="2">
        <v>6159.1</v>
      </c>
      <c r="E1601" s="2">
        <v>6125.74</v>
      </c>
      <c r="F1601" s="3">
        <v>4.7000000000000002E-3</v>
      </c>
      <c r="G1601">
        <f>$G$2*Tabella3[[#This Row],[CHIUSURA]]/$B$2</f>
        <v>144.18913103292579</v>
      </c>
      <c r="H1601" s="6">
        <f>LN(Tabella3[[#This Row],[NUM INDICE]]/G1600)</f>
        <v>4.6394237357003845E-3</v>
      </c>
    </row>
    <row r="1602" spans="1:8" x14ac:dyDescent="0.3">
      <c r="A1602" s="1">
        <v>44293</v>
      </c>
      <c r="B1602" s="2">
        <v>6130.66</v>
      </c>
      <c r="C1602" s="2">
        <v>6137.63</v>
      </c>
      <c r="D1602" s="2">
        <v>6154.38</v>
      </c>
      <c r="E1602" s="2">
        <v>6118.91</v>
      </c>
      <c r="F1602" s="3">
        <v>-1E-4</v>
      </c>
      <c r="G1602">
        <f>$G$2*Tabella3[[#This Row],[CHIUSURA]]/$B$2</f>
        <v>144.17313964945947</v>
      </c>
      <c r="H1602" s="6">
        <f>LN(Tabella3[[#This Row],[NUM INDICE]]/G1601)</f>
        <v>-1.1091176002227921E-4</v>
      </c>
    </row>
    <row r="1603" spans="1:8" x14ac:dyDescent="0.3">
      <c r="A1603" s="1">
        <v>44294</v>
      </c>
      <c r="B1603" s="2">
        <v>6165.72</v>
      </c>
      <c r="C1603" s="2">
        <v>6153.36</v>
      </c>
      <c r="D1603" s="2">
        <v>6171.45</v>
      </c>
      <c r="E1603" s="2">
        <v>6146.22</v>
      </c>
      <c r="F1603" s="3">
        <v>5.7000000000000002E-3</v>
      </c>
      <c r="G1603">
        <f>$G$2*Tabella3[[#This Row],[CHIUSURA]]/$B$2</f>
        <v>144.99763656759063</v>
      </c>
      <c r="H1603" s="6">
        <f>LN(Tabella3[[#This Row],[NUM INDICE]]/G1602)</f>
        <v>5.7025067553880303E-3</v>
      </c>
    </row>
    <row r="1604" spans="1:8" x14ac:dyDescent="0.3">
      <c r="A1604" s="1">
        <v>44295</v>
      </c>
      <c r="B1604" s="2">
        <v>6169.41</v>
      </c>
      <c r="C1604" s="2">
        <v>6171.6</v>
      </c>
      <c r="D1604" s="2">
        <v>6188.48</v>
      </c>
      <c r="E1604" s="2">
        <v>6161.42</v>
      </c>
      <c r="F1604" s="3">
        <v>5.9999999999999995E-4</v>
      </c>
      <c r="G1604">
        <f>$G$2*Tabella3[[#This Row],[CHIUSURA]]/$B$2</f>
        <v>145.08441333963583</v>
      </c>
      <c r="H1604" s="6">
        <f>LN(Tabella3[[#This Row],[NUM INDICE]]/G1603)</f>
        <v>5.9829123974707986E-4</v>
      </c>
    </row>
    <row r="1605" spans="1:8" x14ac:dyDescent="0.3">
      <c r="A1605" s="1">
        <v>44298</v>
      </c>
      <c r="B1605" s="2">
        <v>6161.68</v>
      </c>
      <c r="C1605" s="2">
        <v>6167.32</v>
      </c>
      <c r="D1605" s="2">
        <v>6183.02</v>
      </c>
      <c r="E1605" s="2">
        <v>6151.52</v>
      </c>
      <c r="F1605" s="3">
        <v>-1.2999999999999999E-3</v>
      </c>
      <c r="G1605">
        <f>$G$2*Tabella3[[#This Row],[CHIUSURA]]/$B$2</f>
        <v>144.90262893640838</v>
      </c>
      <c r="H1605" s="6">
        <f>LN(Tabella3[[#This Row],[NUM INDICE]]/G1604)</f>
        <v>-1.2537417231640708E-3</v>
      </c>
    </row>
    <row r="1606" spans="1:8" x14ac:dyDescent="0.3">
      <c r="A1606" s="1">
        <v>44299</v>
      </c>
      <c r="B1606" s="2">
        <v>6184.1</v>
      </c>
      <c r="C1606" s="2">
        <v>6171.88</v>
      </c>
      <c r="D1606" s="2">
        <v>6193.24</v>
      </c>
      <c r="E1606" s="2">
        <v>6156.49</v>
      </c>
      <c r="F1606" s="3">
        <v>3.5999999999999999E-3</v>
      </c>
      <c r="G1606">
        <f>$G$2*Tabella3[[#This Row],[CHIUSURA]]/$B$2</f>
        <v>145.42987425598912</v>
      </c>
      <c r="H1606" s="6">
        <f>LN(Tabella3[[#This Row],[NUM INDICE]]/G1605)</f>
        <v>3.6320142828019817E-3</v>
      </c>
    </row>
    <row r="1607" spans="1:8" x14ac:dyDescent="0.3">
      <c r="A1607" s="1">
        <v>44300</v>
      </c>
      <c r="B1607" s="2">
        <v>6208.58</v>
      </c>
      <c r="C1607" s="2">
        <v>6214.49</v>
      </c>
      <c r="D1607" s="2">
        <v>6217.74</v>
      </c>
      <c r="E1607" s="2">
        <v>6194.55</v>
      </c>
      <c r="F1607" s="3">
        <v>4.0000000000000001E-3</v>
      </c>
      <c r="G1607">
        <f>$G$2*Tabella3[[#This Row],[CHIUSURA]]/$B$2</f>
        <v>146.00556406077666</v>
      </c>
      <c r="H1607" s="6">
        <f>LN(Tabella3[[#This Row],[NUM INDICE]]/G1606)</f>
        <v>3.9507244342253051E-3</v>
      </c>
    </row>
    <row r="1608" spans="1:8" x14ac:dyDescent="0.3">
      <c r="A1608" s="1">
        <v>44301</v>
      </c>
      <c r="B1608" s="2">
        <v>6234.14</v>
      </c>
      <c r="C1608" s="2">
        <v>6219.04</v>
      </c>
      <c r="D1608" s="2">
        <v>6244.23</v>
      </c>
      <c r="E1608" s="2">
        <v>6209.59</v>
      </c>
      <c r="F1608" s="3">
        <v>4.1000000000000003E-3</v>
      </c>
      <c r="G1608">
        <f>$G$2*Tabella3[[#This Row],[CHIUSURA]]/$B$2</f>
        <v>146.6066519451872</v>
      </c>
      <c r="H1608" s="6">
        <f>LN(Tabella3[[#This Row],[NUM INDICE]]/G1607)</f>
        <v>4.108432232296436E-3</v>
      </c>
    </row>
    <row r="1609" spans="1:8" x14ac:dyDescent="0.3">
      <c r="A1609" s="1">
        <v>44302</v>
      </c>
      <c r="B1609" s="2">
        <v>6287.07</v>
      </c>
      <c r="C1609" s="2">
        <v>6229.65</v>
      </c>
      <c r="D1609" s="2">
        <v>6299.56</v>
      </c>
      <c r="E1609" s="2">
        <v>6229.3</v>
      </c>
      <c r="F1609" s="3">
        <v>8.5000000000000006E-3</v>
      </c>
      <c r="G1609">
        <f>$G$2*Tabella3[[#This Row],[CHIUSURA]]/$B$2</f>
        <v>147.85139301411709</v>
      </c>
      <c r="H1609" s="6">
        <f>LN(Tabella3[[#This Row],[NUM INDICE]]/G1608)</f>
        <v>8.4545048409929643E-3</v>
      </c>
    </row>
    <row r="1610" spans="1:8" x14ac:dyDescent="0.3">
      <c r="A1610" s="1">
        <v>44305</v>
      </c>
      <c r="B1610" s="2">
        <v>6296.69</v>
      </c>
      <c r="C1610" s="2">
        <v>6294.74</v>
      </c>
      <c r="D1610" s="2">
        <v>6319.08</v>
      </c>
      <c r="E1610" s="2">
        <v>6293.17</v>
      </c>
      <c r="F1610" s="3">
        <v>1.5E-3</v>
      </c>
      <c r="G1610">
        <f>$G$2*Tabella3[[#This Row],[CHIUSURA]]/$B$2</f>
        <v>148.07762405668475</v>
      </c>
      <c r="H1610" s="6">
        <f>LN(Tabella3[[#This Row],[NUM INDICE]]/G1609)</f>
        <v>1.5289550776650632E-3</v>
      </c>
    </row>
    <row r="1611" spans="1:8" x14ac:dyDescent="0.3">
      <c r="A1611" s="1">
        <v>44306</v>
      </c>
      <c r="B1611" s="2">
        <v>6165.11</v>
      </c>
      <c r="C1611" s="2">
        <v>6281.1</v>
      </c>
      <c r="D1611" s="2">
        <v>6285.29</v>
      </c>
      <c r="E1611" s="2">
        <v>6154.03</v>
      </c>
      <c r="F1611" s="3">
        <v>-2.0899999999999998E-2</v>
      </c>
      <c r="G1611">
        <f>$G$2*Tabella3[[#This Row],[CHIUSURA]]/$B$2</f>
        <v>144.98329135595174</v>
      </c>
      <c r="H1611" s="6">
        <f>LN(Tabella3[[#This Row],[NUM INDICE]]/G1610)</f>
        <v>-2.1118119385507506E-2</v>
      </c>
    </row>
    <row r="1612" spans="1:8" x14ac:dyDescent="0.3">
      <c r="A1612" s="1">
        <v>44307</v>
      </c>
      <c r="B1612" s="2">
        <v>6210.55</v>
      </c>
      <c r="C1612" s="2">
        <v>6180.69</v>
      </c>
      <c r="D1612" s="2">
        <v>6227.04</v>
      </c>
      <c r="E1612" s="2">
        <v>6178.66</v>
      </c>
      <c r="F1612" s="3">
        <v>7.4000000000000003E-3</v>
      </c>
      <c r="G1612">
        <f>$G$2*Tabella3[[#This Row],[CHIUSURA]]/$B$2</f>
        <v>146.05189203934822</v>
      </c>
      <c r="H1612" s="6">
        <f>LN(Tabella3[[#This Row],[NUM INDICE]]/G1611)</f>
        <v>7.3434797339670572E-3</v>
      </c>
    </row>
    <row r="1613" spans="1:8" x14ac:dyDescent="0.3">
      <c r="A1613" s="1">
        <v>44308</v>
      </c>
      <c r="B1613" s="2">
        <v>6267.28</v>
      </c>
      <c r="C1613" s="2">
        <v>6230.21</v>
      </c>
      <c r="D1613" s="2">
        <v>6274.19</v>
      </c>
      <c r="E1613" s="2">
        <v>6225.59</v>
      </c>
      <c r="F1613" s="3">
        <v>9.1000000000000004E-3</v>
      </c>
      <c r="G1613">
        <f>$G$2*Tabella3[[#This Row],[CHIUSURA]]/$B$2</f>
        <v>147.38599672176639</v>
      </c>
      <c r="H1613" s="6">
        <f>LN(Tabella3[[#This Row],[NUM INDICE]]/G1612)</f>
        <v>9.0929898677596221E-3</v>
      </c>
    </row>
    <row r="1614" spans="1:8" x14ac:dyDescent="0.3">
      <c r="A1614" s="1">
        <v>44309</v>
      </c>
      <c r="B1614" s="2">
        <v>6257.94</v>
      </c>
      <c r="C1614" s="2">
        <v>6259.63</v>
      </c>
      <c r="D1614" s="2">
        <v>6280.81</v>
      </c>
      <c r="E1614" s="2">
        <v>6227.19</v>
      </c>
      <c r="F1614" s="3">
        <v>-1.5E-3</v>
      </c>
      <c r="G1614">
        <f>$G$2*Tabella3[[#This Row],[CHIUSURA]]/$B$2</f>
        <v>147.1663503665084</v>
      </c>
      <c r="H1614" s="6">
        <f>LN(Tabella3[[#This Row],[NUM INDICE]]/G1613)</f>
        <v>-1.4913912460150268E-3</v>
      </c>
    </row>
    <row r="1615" spans="1:8" x14ac:dyDescent="0.3">
      <c r="A1615" s="1">
        <v>44312</v>
      </c>
      <c r="B1615" s="2">
        <v>6275.52</v>
      </c>
      <c r="C1615" s="2">
        <v>6256.04</v>
      </c>
      <c r="D1615" s="2">
        <v>6288.79</v>
      </c>
      <c r="E1615" s="2">
        <v>6240.99</v>
      </c>
      <c r="F1615" s="3">
        <v>2.8E-3</v>
      </c>
      <c r="G1615">
        <f>$G$2*Tabella3[[#This Row],[CHIUSURA]]/$B$2</f>
        <v>147.57977466259356</v>
      </c>
      <c r="H1615" s="6">
        <f>LN(Tabella3[[#This Row],[NUM INDICE]]/G1614)</f>
        <v>2.8052926373179762E-3</v>
      </c>
    </row>
    <row r="1616" spans="1:8" x14ac:dyDescent="0.3">
      <c r="A1616" s="1">
        <v>44313</v>
      </c>
      <c r="B1616" s="2">
        <v>6273.76</v>
      </c>
      <c r="C1616" s="2">
        <v>6273.36</v>
      </c>
      <c r="D1616" s="2">
        <v>6282.52</v>
      </c>
      <c r="E1616" s="2">
        <v>6255.41</v>
      </c>
      <c r="F1616" s="3">
        <v>-2.9999999999999997E-4</v>
      </c>
      <c r="G1616">
        <f>$G$2*Tabella3[[#This Row],[CHIUSURA]]/$B$2</f>
        <v>147.53838519950426</v>
      </c>
      <c r="H1616" s="6">
        <f>LN(Tabella3[[#This Row],[NUM INDICE]]/G1615)</f>
        <v>-2.8049418158477651E-4</v>
      </c>
    </row>
    <row r="1617" spans="1:8" x14ac:dyDescent="0.3">
      <c r="A1617" s="1">
        <v>44314</v>
      </c>
      <c r="B1617" s="2">
        <v>6306.98</v>
      </c>
      <c r="C1617" s="2">
        <v>6293.21</v>
      </c>
      <c r="D1617" s="2">
        <v>6320.11</v>
      </c>
      <c r="E1617" s="2">
        <v>6283.62</v>
      </c>
      <c r="F1617" s="3">
        <v>5.3E-3</v>
      </c>
      <c r="G1617">
        <f>$G$2*Tabella3[[#This Row],[CHIUSURA]]/$B$2</f>
        <v>148.3196113153148</v>
      </c>
      <c r="H1617" s="6">
        <f>LN(Tabella3[[#This Row],[NUM INDICE]]/G1616)</f>
        <v>5.2811006679811335E-3</v>
      </c>
    </row>
    <row r="1618" spans="1:8" x14ac:dyDescent="0.3">
      <c r="A1618" s="1">
        <v>44315</v>
      </c>
      <c r="B1618" s="2">
        <v>6302.57</v>
      </c>
      <c r="C1618" s="2">
        <v>6341.12</v>
      </c>
      <c r="D1618" s="2">
        <v>6352.36</v>
      </c>
      <c r="E1618" s="2">
        <v>6287.44</v>
      </c>
      <c r="F1618" s="3">
        <v>-6.9999999999999999E-4</v>
      </c>
      <c r="G1618">
        <f>$G$2*Tabella3[[#This Row],[CHIUSURA]]/$B$2</f>
        <v>148.21590249018763</v>
      </c>
      <c r="H1618" s="6">
        <f>LN(Tabella3[[#This Row],[NUM INDICE]]/G1617)</f>
        <v>-6.9946987478574176E-4</v>
      </c>
    </row>
    <row r="1619" spans="1:8" x14ac:dyDescent="0.3">
      <c r="A1619" s="1">
        <v>44316</v>
      </c>
      <c r="B1619" s="2">
        <v>6269.48</v>
      </c>
      <c r="C1619" s="2">
        <v>6316.32</v>
      </c>
      <c r="D1619" s="2">
        <v>6320.14</v>
      </c>
      <c r="E1619" s="2">
        <v>6268.86</v>
      </c>
      <c r="F1619" s="3">
        <v>-5.3E-3</v>
      </c>
      <c r="G1619">
        <f>$G$2*Tabella3[[#This Row],[CHIUSURA]]/$B$2</f>
        <v>147.43773355062802</v>
      </c>
      <c r="H1619" s="6">
        <f>LN(Tabella3[[#This Row],[NUM INDICE]]/G1618)</f>
        <v>-5.2640701256337005E-3</v>
      </c>
    </row>
    <row r="1620" spans="1:8" x14ac:dyDescent="0.3">
      <c r="A1620" s="1">
        <v>44319</v>
      </c>
      <c r="B1620" s="2">
        <v>6307.9</v>
      </c>
      <c r="C1620" s="2">
        <v>6285.51</v>
      </c>
      <c r="D1620" s="2">
        <v>6314.92</v>
      </c>
      <c r="E1620" s="2">
        <v>6252.66</v>
      </c>
      <c r="F1620" s="3">
        <v>6.1000000000000004E-3</v>
      </c>
      <c r="G1620">
        <f>$G$2*Tabella3[[#This Row],[CHIUSURA]]/$B$2</f>
        <v>148.34124671647513</v>
      </c>
      <c r="H1620" s="6">
        <f>LN(Tabella3[[#This Row],[NUM INDICE]]/G1619)</f>
        <v>6.1093994935943795E-3</v>
      </c>
    </row>
    <row r="1621" spans="1:8" x14ac:dyDescent="0.3">
      <c r="A1621" s="1">
        <v>44320</v>
      </c>
      <c r="B1621" s="2">
        <v>6251.75</v>
      </c>
      <c r="C1621" s="2">
        <v>6319.49</v>
      </c>
      <c r="D1621" s="2">
        <v>6355.87</v>
      </c>
      <c r="E1621" s="2">
        <v>6238.79</v>
      </c>
      <c r="F1621" s="3">
        <v>-8.8999999999999999E-3</v>
      </c>
      <c r="G1621">
        <f>$G$2*Tabella3[[#This Row],[CHIUSURA]]/$B$2</f>
        <v>147.02078174348409</v>
      </c>
      <c r="H1621" s="6">
        <f>LN(Tabella3[[#This Row],[NUM INDICE]]/G1620)</f>
        <v>-8.9413915342826562E-3</v>
      </c>
    </row>
    <row r="1622" spans="1:8" x14ac:dyDescent="0.3">
      <c r="A1622" s="1">
        <v>44321</v>
      </c>
      <c r="B1622" s="2">
        <v>6339.47</v>
      </c>
      <c r="C1622" s="2">
        <v>6284.54</v>
      </c>
      <c r="D1622" s="2">
        <v>6339.47</v>
      </c>
      <c r="E1622" s="2">
        <v>6275.14</v>
      </c>
      <c r="F1622" s="3">
        <v>1.4E-2</v>
      </c>
      <c r="G1622">
        <f>$G$2*Tabella3[[#This Row],[CHIUSURA]]/$B$2</f>
        <v>149.08367021063944</v>
      </c>
      <c r="H1622" s="6">
        <f>LN(Tabella3[[#This Row],[NUM INDICE]]/G1621)</f>
        <v>1.3933744184639206E-2</v>
      </c>
    </row>
    <row r="1623" spans="1:8" x14ac:dyDescent="0.3">
      <c r="A1623" s="1">
        <v>44322</v>
      </c>
      <c r="B1623" s="2">
        <v>6357.09</v>
      </c>
      <c r="C1623" s="2">
        <v>6348.9</v>
      </c>
      <c r="D1623" s="2">
        <v>6377.58</v>
      </c>
      <c r="E1623" s="2">
        <v>6321.72</v>
      </c>
      <c r="F1623" s="3">
        <v>2.8E-3</v>
      </c>
      <c r="G1623">
        <f>$G$2*Tabella3[[#This Row],[CHIUSURA]]/$B$2</f>
        <v>149.49803517634027</v>
      </c>
      <c r="H1623" s="6">
        <f>LN(Tabella3[[#This Row],[NUM INDICE]]/G1622)</f>
        <v>2.7755567353077953E-3</v>
      </c>
    </row>
    <row r="1624" spans="1:8" x14ac:dyDescent="0.3">
      <c r="A1624" s="1">
        <v>44323</v>
      </c>
      <c r="B1624" s="2">
        <v>6385.51</v>
      </c>
      <c r="C1624" s="2">
        <v>6388.92</v>
      </c>
      <c r="D1624" s="2">
        <v>6390.04</v>
      </c>
      <c r="E1624" s="2">
        <v>6342.37</v>
      </c>
      <c r="F1624" s="3">
        <v>4.4999999999999997E-3</v>
      </c>
      <c r="G1624">
        <f>$G$2*Tabella3[[#This Row],[CHIUSURA]]/$B$2</f>
        <v>150.16638093827092</v>
      </c>
      <c r="H1624" s="6">
        <f>LN(Tabella3[[#This Row],[NUM INDICE]]/G1623)</f>
        <v>4.460635525458093E-3</v>
      </c>
    </row>
    <row r="1625" spans="1:8" x14ac:dyDescent="0.3">
      <c r="A1625" s="1">
        <v>44326</v>
      </c>
      <c r="B1625" s="2">
        <v>6385.99</v>
      </c>
      <c r="C1625" s="2">
        <v>6395.38</v>
      </c>
      <c r="D1625" s="2">
        <v>6395.6</v>
      </c>
      <c r="E1625" s="2">
        <v>6367.04</v>
      </c>
      <c r="F1625" s="3">
        <v>1E-4</v>
      </c>
      <c r="G1625">
        <f>$G$2*Tabella3[[#This Row],[CHIUSURA]]/$B$2</f>
        <v>150.17766897365891</v>
      </c>
      <c r="H1625" s="6">
        <f>LN(Tabella3[[#This Row],[NUM INDICE]]/G1624)</f>
        <v>7.5167364871199234E-5</v>
      </c>
    </row>
    <row r="1626" spans="1:8" x14ac:dyDescent="0.3">
      <c r="A1626" s="1">
        <v>44327</v>
      </c>
      <c r="B1626" s="2">
        <v>6267.39</v>
      </c>
      <c r="C1626" s="2">
        <v>6314.27</v>
      </c>
      <c r="D1626" s="2">
        <v>6324.31</v>
      </c>
      <c r="E1626" s="2">
        <v>6226.11</v>
      </c>
      <c r="F1626" s="3">
        <v>-1.8599999999999998E-2</v>
      </c>
      <c r="G1626">
        <f>$G$2*Tabella3[[#This Row],[CHIUSURA]]/$B$2</f>
        <v>147.38858356320947</v>
      </c>
      <c r="H1626" s="6">
        <f>LN(Tabella3[[#This Row],[NUM INDICE]]/G1625)</f>
        <v>-1.8746528327207808E-2</v>
      </c>
    </row>
    <row r="1627" spans="1:8" x14ac:dyDescent="0.3">
      <c r="A1627" s="1">
        <v>44328</v>
      </c>
      <c r="B1627" s="2">
        <v>6279.35</v>
      </c>
      <c r="C1627" s="2">
        <v>6259.63</v>
      </c>
      <c r="D1627" s="2">
        <v>6299.24</v>
      </c>
      <c r="E1627" s="2">
        <v>6233.96</v>
      </c>
      <c r="F1627" s="3">
        <v>1.9E-3</v>
      </c>
      <c r="G1627">
        <f>$G$2*Tabella3[[#This Row],[CHIUSURA]]/$B$2</f>
        <v>147.66984377829357</v>
      </c>
      <c r="H1627" s="6">
        <f>LN(Tabella3[[#This Row],[NUM INDICE]]/G1626)</f>
        <v>1.9064718998749999E-3</v>
      </c>
    </row>
    <row r="1628" spans="1:8" x14ac:dyDescent="0.3">
      <c r="A1628" s="1">
        <v>44329</v>
      </c>
      <c r="B1628" s="2">
        <v>6288.33</v>
      </c>
      <c r="C1628" s="2">
        <v>6219.73</v>
      </c>
      <c r="D1628" s="2">
        <v>6303.7</v>
      </c>
      <c r="E1628" s="2">
        <v>6150.43</v>
      </c>
      <c r="F1628" s="3">
        <v>1.4E-3</v>
      </c>
      <c r="G1628">
        <f>$G$2*Tabella3[[#This Row],[CHIUSURA]]/$B$2</f>
        <v>147.88102410701057</v>
      </c>
      <c r="H1628" s="6">
        <f>LN(Tabella3[[#This Row],[NUM INDICE]]/G1627)</f>
        <v>1.4290627272912394E-3</v>
      </c>
    </row>
    <row r="1629" spans="1:8" x14ac:dyDescent="0.3">
      <c r="A1629" s="1">
        <v>44330</v>
      </c>
      <c r="B1629" s="2">
        <v>6385.14</v>
      </c>
      <c r="C1629" s="2">
        <v>6335.82</v>
      </c>
      <c r="D1629" s="2">
        <v>6385.67</v>
      </c>
      <c r="E1629" s="2">
        <v>6301.19</v>
      </c>
      <c r="F1629" s="3">
        <v>1.54E-2</v>
      </c>
      <c r="G1629">
        <f>$G$2*Tabella3[[#This Row],[CHIUSURA]]/$B$2</f>
        <v>150.157679744326</v>
      </c>
      <c r="H1629" s="6">
        <f>LN(Tabella3[[#This Row],[NUM INDICE]]/G1628)</f>
        <v>1.5277880968238507E-2</v>
      </c>
    </row>
    <row r="1630" spans="1:8" x14ac:dyDescent="0.3">
      <c r="A1630" s="1">
        <v>44333</v>
      </c>
      <c r="B1630" s="2">
        <v>6367.35</v>
      </c>
      <c r="C1630" s="2">
        <v>6397.22</v>
      </c>
      <c r="D1630" s="2">
        <v>6410.21</v>
      </c>
      <c r="E1630" s="2">
        <v>6349.33</v>
      </c>
      <c r="F1630" s="3">
        <v>-2.8E-3</v>
      </c>
      <c r="G1630">
        <f>$G$2*Tabella3[[#This Row],[CHIUSURA]]/$B$2</f>
        <v>149.73931693275858</v>
      </c>
      <c r="H1630" s="6">
        <f>LN(Tabella3[[#This Row],[NUM INDICE]]/G1629)</f>
        <v>-2.7900451661284605E-3</v>
      </c>
    </row>
    <row r="1631" spans="1:8" x14ac:dyDescent="0.3">
      <c r="A1631" s="1">
        <v>44334</v>
      </c>
      <c r="B1631" s="2">
        <v>6353.67</v>
      </c>
      <c r="C1631" s="2">
        <v>6406.18</v>
      </c>
      <c r="D1631" s="2">
        <v>6412.91</v>
      </c>
      <c r="E1631" s="2">
        <v>6343.55</v>
      </c>
      <c r="F1631" s="3">
        <v>-2.0999999999999999E-3</v>
      </c>
      <c r="G1631">
        <f>$G$2*Tabella3[[#This Row],[CHIUSURA]]/$B$2</f>
        <v>149.41760792420084</v>
      </c>
      <c r="H1631" s="6">
        <f>LN(Tabella3[[#This Row],[NUM INDICE]]/G1630)</f>
        <v>-2.1507717578360063E-3</v>
      </c>
    </row>
    <row r="1632" spans="1:8" x14ac:dyDescent="0.3">
      <c r="A1632" s="1">
        <v>44335</v>
      </c>
      <c r="B1632" s="2">
        <v>6262.55</v>
      </c>
      <c r="C1632" s="2">
        <v>6292.05</v>
      </c>
      <c r="D1632" s="2">
        <v>6310.49</v>
      </c>
      <c r="E1632" s="2">
        <v>6192.33</v>
      </c>
      <c r="F1632" s="3">
        <v>-1.43E-2</v>
      </c>
      <c r="G1632">
        <f>$G$2*Tabella3[[#This Row],[CHIUSURA]]/$B$2</f>
        <v>147.27476253971389</v>
      </c>
      <c r="H1632" s="6">
        <f>LN(Tabella3[[#This Row],[NUM INDICE]]/G1631)</f>
        <v>-1.4445148299087831E-2</v>
      </c>
    </row>
    <row r="1633" spans="1:8" x14ac:dyDescent="0.3">
      <c r="A1633" s="1">
        <v>44336</v>
      </c>
      <c r="B1633" s="2">
        <v>6343.58</v>
      </c>
      <c r="C1633" s="2">
        <v>6296.25</v>
      </c>
      <c r="D1633" s="2">
        <v>6343.58</v>
      </c>
      <c r="E1633" s="2">
        <v>6267.55</v>
      </c>
      <c r="F1633" s="3">
        <v>1.29E-2</v>
      </c>
      <c r="G1633">
        <f>$G$2*Tabella3[[#This Row],[CHIUSURA]]/$B$2</f>
        <v>149.18032401364911</v>
      </c>
      <c r="H1633" s="6">
        <f>LN(Tabella3[[#This Row],[NUM INDICE]]/G1632)</f>
        <v>1.2855827442383368E-2</v>
      </c>
    </row>
    <row r="1634" spans="1:8" x14ac:dyDescent="0.3">
      <c r="A1634" s="1">
        <v>44337</v>
      </c>
      <c r="B1634" s="2">
        <v>6386.41</v>
      </c>
      <c r="C1634" s="2">
        <v>6360.88</v>
      </c>
      <c r="D1634" s="2">
        <v>6402.1</v>
      </c>
      <c r="E1634" s="2">
        <v>6351.95</v>
      </c>
      <c r="F1634" s="3">
        <v>6.7999999999999996E-3</v>
      </c>
      <c r="G1634">
        <f>$G$2*Tabella3[[#This Row],[CHIUSURA]]/$B$2</f>
        <v>150.18754600462339</v>
      </c>
      <c r="H1634" s="6">
        <f>LN(Tabella3[[#This Row],[NUM INDICE]]/G1633)</f>
        <v>6.7290173221788057E-3</v>
      </c>
    </row>
    <row r="1635" spans="1:8" x14ac:dyDescent="0.3">
      <c r="A1635" s="1">
        <v>44340</v>
      </c>
      <c r="B1635" s="2">
        <v>6408.49</v>
      </c>
      <c r="C1635" s="2">
        <v>6395.96</v>
      </c>
      <c r="D1635" s="2">
        <v>6408.49</v>
      </c>
      <c r="E1635" s="2">
        <v>6382.71</v>
      </c>
      <c r="F1635" s="3">
        <v>3.5000000000000001E-3</v>
      </c>
      <c r="G1635">
        <f>$G$2*Tabella3[[#This Row],[CHIUSURA]]/$B$2</f>
        <v>150.70679563247097</v>
      </c>
      <c r="H1635" s="6">
        <f>LN(Tabella3[[#This Row],[NUM INDICE]]/G1634)</f>
        <v>3.4513785833576532E-3</v>
      </c>
    </row>
    <row r="1636" spans="1:8" x14ac:dyDescent="0.3">
      <c r="A1636" s="1">
        <v>44341</v>
      </c>
      <c r="B1636" s="2">
        <v>6390.27</v>
      </c>
      <c r="C1636" s="2">
        <v>6416.61</v>
      </c>
      <c r="D1636" s="2">
        <v>6422.83</v>
      </c>
      <c r="E1636" s="2">
        <v>6390.27</v>
      </c>
      <c r="F1636" s="3">
        <v>-2.8E-3</v>
      </c>
      <c r="G1636">
        <f>$G$2*Tabella3[[#This Row],[CHIUSURA]]/$B$2</f>
        <v>150.27832062253515</v>
      </c>
      <c r="H1636" s="6">
        <f>LN(Tabella3[[#This Row],[NUM INDICE]]/G1635)</f>
        <v>-2.8471527410517234E-3</v>
      </c>
    </row>
    <row r="1637" spans="1:8" x14ac:dyDescent="0.3">
      <c r="A1637" s="1">
        <v>44342</v>
      </c>
      <c r="B1637" s="2">
        <v>6391.6</v>
      </c>
      <c r="C1637" s="2">
        <v>6403.95</v>
      </c>
      <c r="D1637" s="2">
        <v>6413.72</v>
      </c>
      <c r="E1637" s="2">
        <v>6375.14</v>
      </c>
      <c r="F1637" s="3">
        <v>2.0000000000000001E-4</v>
      </c>
      <c r="G1637">
        <f>$G$2*Tabella3[[#This Row],[CHIUSURA]]/$B$2</f>
        <v>150.30959788725605</v>
      </c>
      <c r="H1637" s="6">
        <f>LN(Tabella3[[#This Row],[NUM INDICE]]/G1636)</f>
        <v>2.081072651811767E-4</v>
      </c>
    </row>
    <row r="1638" spans="1:8" x14ac:dyDescent="0.3">
      <c r="A1638" s="1">
        <v>44343</v>
      </c>
      <c r="B1638" s="2">
        <v>6435.71</v>
      </c>
      <c r="C1638" s="2">
        <v>6379.83</v>
      </c>
      <c r="D1638" s="2">
        <v>6467.72</v>
      </c>
      <c r="E1638" s="2">
        <v>6379.83</v>
      </c>
      <c r="F1638" s="3">
        <v>6.8999999999999999E-3</v>
      </c>
      <c r="G1638">
        <f>$G$2*Tabella3[[#This Row],[CHIUSURA]]/$B$2</f>
        <v>151.34692130593163</v>
      </c>
      <c r="H1638" s="6">
        <f>LN(Tabella3[[#This Row],[NUM INDICE]]/G1637)</f>
        <v>6.8775407889673443E-3</v>
      </c>
    </row>
    <row r="1639" spans="1:8" x14ac:dyDescent="0.3">
      <c r="A1639" s="1">
        <v>44344</v>
      </c>
      <c r="B1639" s="2">
        <v>6484.11</v>
      </c>
      <c r="C1639" s="2">
        <v>6453.12</v>
      </c>
      <c r="D1639" s="2">
        <v>6493.72</v>
      </c>
      <c r="E1639" s="2">
        <v>6448.87</v>
      </c>
      <c r="F1639" s="3">
        <v>7.4999999999999997E-3</v>
      </c>
      <c r="G1639">
        <f>$G$2*Tabella3[[#This Row],[CHIUSURA]]/$B$2</f>
        <v>152.48513154088738</v>
      </c>
      <c r="H1639" s="6">
        <f>LN(Tabella3[[#This Row],[NUM INDICE]]/G1638)</f>
        <v>7.4923994939853703E-3</v>
      </c>
    </row>
    <row r="1640" spans="1:8" x14ac:dyDescent="0.3">
      <c r="A1640" s="1">
        <v>44347</v>
      </c>
      <c r="B1640" s="2">
        <v>6447.17</v>
      </c>
      <c r="C1640" s="2">
        <v>6483.32</v>
      </c>
      <c r="D1640" s="2">
        <v>6496.32</v>
      </c>
      <c r="E1640" s="2">
        <v>6441.76</v>
      </c>
      <c r="F1640" s="3">
        <v>-5.7000000000000002E-3</v>
      </c>
      <c r="G1640">
        <f>$G$2*Tabella3[[#This Row],[CHIUSURA]]/$B$2</f>
        <v>151.61642315081991</v>
      </c>
      <c r="H1640" s="6">
        <f>LN(Tabella3[[#This Row],[NUM INDICE]]/G1639)</f>
        <v>-5.7132937314876954E-3</v>
      </c>
    </row>
    <row r="1641" spans="1:8" x14ac:dyDescent="0.3">
      <c r="A1641" s="1">
        <v>44348</v>
      </c>
      <c r="B1641" s="2">
        <v>6489.4</v>
      </c>
      <c r="C1641" s="2">
        <v>6470.42</v>
      </c>
      <c r="D1641" s="2">
        <v>6521.57</v>
      </c>
      <c r="E1641" s="2">
        <v>6464.71</v>
      </c>
      <c r="F1641" s="3">
        <v>6.6E-3</v>
      </c>
      <c r="G1641">
        <f>$G$2*Tabella3[[#This Row],[CHIUSURA]]/$B$2</f>
        <v>152.60953509755919</v>
      </c>
      <c r="H1641" s="6">
        <f>LN(Tabella3[[#This Row],[NUM INDICE]]/G1640)</f>
        <v>6.5288016847212813E-3</v>
      </c>
    </row>
    <row r="1642" spans="1:8" x14ac:dyDescent="0.3">
      <c r="A1642" s="1">
        <v>44349</v>
      </c>
      <c r="B1642" s="2">
        <v>6521.52</v>
      </c>
      <c r="C1642" s="2">
        <v>6489.9</v>
      </c>
      <c r="D1642" s="2">
        <v>6521.82</v>
      </c>
      <c r="E1642" s="2">
        <v>6482.1</v>
      </c>
      <c r="F1642" s="3">
        <v>4.8999999999999998E-3</v>
      </c>
      <c r="G1642">
        <f>$G$2*Tabella3[[#This Row],[CHIUSURA]]/$B$2</f>
        <v>153.36489279893894</v>
      </c>
      <c r="H1642" s="6">
        <f>LN(Tabella3[[#This Row],[NUM INDICE]]/G1641)</f>
        <v>4.9374010833308501E-3</v>
      </c>
    </row>
    <row r="1643" spans="1:8" x14ac:dyDescent="0.3">
      <c r="A1643" s="1">
        <v>44350</v>
      </c>
      <c r="B1643" s="2">
        <v>6507.92</v>
      </c>
      <c r="C1643" s="2">
        <v>6518.58</v>
      </c>
      <c r="D1643" s="2">
        <v>6522.23</v>
      </c>
      <c r="E1643" s="2">
        <v>6473.67</v>
      </c>
      <c r="F1643" s="3">
        <v>-2.0999999999999999E-3</v>
      </c>
      <c r="G1643">
        <f>$G$2*Tabella3[[#This Row],[CHIUSURA]]/$B$2</f>
        <v>153.04506512961251</v>
      </c>
      <c r="H1643" s="6">
        <f>LN(Tabella3[[#This Row],[NUM INDICE]]/G1642)</f>
        <v>-2.0875808843757006E-3</v>
      </c>
    </row>
    <row r="1644" spans="1:8" x14ac:dyDescent="0.3">
      <c r="A1644" s="1">
        <v>44351</v>
      </c>
      <c r="B1644" s="2">
        <v>6515.66</v>
      </c>
      <c r="C1644" s="2">
        <v>6514.27</v>
      </c>
      <c r="D1644" s="2">
        <v>6517.93</v>
      </c>
      <c r="E1644" s="2">
        <v>6497.39</v>
      </c>
      <c r="F1644" s="3">
        <v>1.1999999999999999E-3</v>
      </c>
      <c r="G1644">
        <f>$G$2*Tabella3[[#This Row],[CHIUSURA]]/$B$2</f>
        <v>153.22708470024386</v>
      </c>
      <c r="H1644" s="6">
        <f>LN(Tabella3[[#This Row],[NUM INDICE]]/G1643)</f>
        <v>1.1886134091020895E-3</v>
      </c>
    </row>
    <row r="1645" spans="1:8" x14ac:dyDescent="0.3">
      <c r="A1645" s="1">
        <v>44354</v>
      </c>
      <c r="B1645" s="2">
        <v>6543.56</v>
      </c>
      <c r="C1645" s="2">
        <v>6509.98</v>
      </c>
      <c r="D1645" s="2">
        <v>6560.39</v>
      </c>
      <c r="E1645" s="2">
        <v>6485.8</v>
      </c>
      <c r="F1645" s="3">
        <v>4.3E-3</v>
      </c>
      <c r="G1645">
        <f>$G$2*Tabella3[[#This Row],[CHIUSURA]]/$B$2</f>
        <v>153.88320175717084</v>
      </c>
      <c r="H1645" s="6">
        <f>LN(Tabella3[[#This Row],[NUM INDICE]]/G1644)</f>
        <v>4.2728497487723753E-3</v>
      </c>
    </row>
    <row r="1646" spans="1:8" x14ac:dyDescent="0.3">
      <c r="A1646" s="1">
        <v>44355</v>
      </c>
      <c r="B1646" s="2">
        <v>6551.01</v>
      </c>
      <c r="C1646" s="2">
        <v>6545.69</v>
      </c>
      <c r="D1646" s="2">
        <v>6574.21</v>
      </c>
      <c r="E1646" s="2">
        <v>6540.71</v>
      </c>
      <c r="F1646" s="3">
        <v>1.1000000000000001E-3</v>
      </c>
      <c r="G1646">
        <f>$G$2*Tabella3[[#This Row],[CHIUSURA]]/$B$2</f>
        <v>154.05840147308862</v>
      </c>
      <c r="H1646" s="6">
        <f>LN(Tabella3[[#This Row],[NUM INDICE]]/G1645)</f>
        <v>1.1378763569682201E-3</v>
      </c>
    </row>
    <row r="1647" spans="1:8" x14ac:dyDescent="0.3">
      <c r="A1647" s="1">
        <v>44356</v>
      </c>
      <c r="B1647" s="2">
        <v>6563.45</v>
      </c>
      <c r="C1647" s="2">
        <v>6561.93</v>
      </c>
      <c r="D1647" s="2">
        <v>6570.82</v>
      </c>
      <c r="E1647" s="2">
        <v>6533.37</v>
      </c>
      <c r="F1647" s="3">
        <v>1.9E-3</v>
      </c>
      <c r="G1647">
        <f>$G$2*Tabella3[[#This Row],[CHIUSURA]]/$B$2</f>
        <v>154.35094972356072</v>
      </c>
      <c r="H1647" s="6">
        <f>LN(Tabella3[[#This Row],[NUM INDICE]]/G1646)</f>
        <v>1.8971431124300969E-3</v>
      </c>
    </row>
    <row r="1648" spans="1:8" x14ac:dyDescent="0.3">
      <c r="A1648" s="1">
        <v>44357</v>
      </c>
      <c r="B1648" s="2">
        <v>6546.49</v>
      </c>
      <c r="C1648" s="2">
        <v>6574.59</v>
      </c>
      <c r="D1648" s="2">
        <v>6574.59</v>
      </c>
      <c r="E1648" s="2">
        <v>6526.23</v>
      </c>
      <c r="F1648" s="3">
        <v>-2.5999999999999999E-3</v>
      </c>
      <c r="G1648">
        <f>$G$2*Tabella3[[#This Row],[CHIUSURA]]/$B$2</f>
        <v>153.95210580651838</v>
      </c>
      <c r="H1648" s="6">
        <f>LN(Tabella3[[#This Row],[NUM INDICE]]/G1647)</f>
        <v>-2.5873511948029987E-3</v>
      </c>
    </row>
    <row r="1649" spans="1:8" x14ac:dyDescent="0.3">
      <c r="A1649" s="1">
        <v>44358</v>
      </c>
      <c r="B1649" s="2">
        <v>6600.66</v>
      </c>
      <c r="C1649" s="2">
        <v>6550.3</v>
      </c>
      <c r="D1649" s="2">
        <v>6607.61</v>
      </c>
      <c r="E1649" s="2">
        <v>6549.83</v>
      </c>
      <c r="F1649" s="3">
        <v>8.3000000000000001E-3</v>
      </c>
      <c r="G1649">
        <f>$G$2*Tabella3[[#This Row],[CHIUSURA]]/$B$2</f>
        <v>155.22600763353392</v>
      </c>
      <c r="H1649" s="6">
        <f>LN(Tabella3[[#This Row],[NUM INDICE]]/G1648)</f>
        <v>8.240615882005517E-3</v>
      </c>
    </row>
    <row r="1650" spans="1:8" x14ac:dyDescent="0.3">
      <c r="A1650" s="1">
        <v>44361</v>
      </c>
      <c r="B1650" s="2">
        <v>6616.35</v>
      </c>
      <c r="C1650" s="2">
        <v>6625.55</v>
      </c>
      <c r="D1650" s="2">
        <v>6650.16</v>
      </c>
      <c r="E1650" s="2">
        <v>6599.27</v>
      </c>
      <c r="F1650" s="3">
        <v>2.3999999999999998E-3</v>
      </c>
      <c r="G1650">
        <f>$G$2*Tabella3[[#This Row],[CHIUSURA]]/$B$2</f>
        <v>155.59498529027888</v>
      </c>
      <c r="H1650" s="6">
        <f>LN(Tabella3[[#This Row],[NUM INDICE]]/G1649)</f>
        <v>2.3742143450354103E-3</v>
      </c>
    </row>
    <row r="1651" spans="1:8" x14ac:dyDescent="0.3">
      <c r="A1651" s="1">
        <v>44362</v>
      </c>
      <c r="B1651" s="2">
        <v>6639.52</v>
      </c>
      <c r="C1651" s="2">
        <v>6643.42</v>
      </c>
      <c r="D1651" s="2">
        <v>6655.66</v>
      </c>
      <c r="E1651" s="2">
        <v>6634.45</v>
      </c>
      <c r="F1651" s="3">
        <v>3.5000000000000001E-3</v>
      </c>
      <c r="G1651">
        <f>$G$2*Tabella3[[#This Row],[CHIUSURA]]/$B$2</f>
        <v>156.13986816515336</v>
      </c>
      <c r="H1651" s="6">
        <f>LN(Tabella3[[#This Row],[NUM INDICE]]/G1650)</f>
        <v>3.4958133409803442E-3</v>
      </c>
    </row>
    <row r="1652" spans="1:8" x14ac:dyDescent="0.3">
      <c r="A1652" s="1">
        <v>44363</v>
      </c>
      <c r="B1652" s="2">
        <v>6652.65</v>
      </c>
      <c r="C1652" s="2">
        <v>6657.52</v>
      </c>
      <c r="D1652" s="2">
        <v>6659.38</v>
      </c>
      <c r="E1652" s="2">
        <v>6632.36</v>
      </c>
      <c r="F1652" s="3">
        <v>2E-3</v>
      </c>
      <c r="G1652">
        <f>$G$2*Tabella3[[#This Row],[CHIUSURA]]/$B$2</f>
        <v>156.4486429664957</v>
      </c>
      <c r="H1652" s="6">
        <f>LN(Tabella3[[#This Row],[NUM INDICE]]/G1651)</f>
        <v>1.9755998110957554E-3</v>
      </c>
    </row>
    <row r="1653" spans="1:8" x14ac:dyDescent="0.3">
      <c r="A1653" s="1">
        <v>44364</v>
      </c>
      <c r="B1653" s="2">
        <v>6666.26</v>
      </c>
      <c r="C1653" s="2">
        <v>6636.7</v>
      </c>
      <c r="D1653" s="2">
        <v>6674.37</v>
      </c>
      <c r="E1653" s="2">
        <v>6631.63</v>
      </c>
      <c r="F1653" s="3">
        <v>2E-3</v>
      </c>
      <c r="G1653">
        <f>$G$2*Tabella3[[#This Row],[CHIUSURA]]/$B$2</f>
        <v>156.76870580322603</v>
      </c>
      <c r="H1653" s="6">
        <f>LN(Tabella3[[#This Row],[NUM INDICE]]/G1652)</f>
        <v>2.04371149548103E-3</v>
      </c>
    </row>
    <row r="1654" spans="1:8" x14ac:dyDescent="0.3">
      <c r="A1654" s="1">
        <v>44365</v>
      </c>
      <c r="B1654" s="2">
        <v>6569.16</v>
      </c>
      <c r="C1654" s="2">
        <v>6657.23</v>
      </c>
      <c r="D1654" s="2">
        <v>6687.29</v>
      </c>
      <c r="E1654" s="2">
        <v>6560.12</v>
      </c>
      <c r="F1654" s="3">
        <v>-1.46E-2</v>
      </c>
      <c r="G1654">
        <f>$G$2*Tabella3[[#This Row],[CHIUSURA]]/$B$2</f>
        <v>154.48523031119703</v>
      </c>
      <c r="H1654" s="6">
        <f>LN(Tabella3[[#This Row],[NUM INDICE]]/G1653)</f>
        <v>-1.4673012584069165E-2</v>
      </c>
    </row>
    <row r="1655" spans="1:8" x14ac:dyDescent="0.3">
      <c r="A1655" s="1">
        <v>44368</v>
      </c>
      <c r="B1655" s="2">
        <v>6602.54</v>
      </c>
      <c r="C1655" s="2">
        <v>6525.03</v>
      </c>
      <c r="D1655" s="2">
        <v>6607.99</v>
      </c>
      <c r="E1655" s="2">
        <v>6511.93</v>
      </c>
      <c r="F1655" s="3">
        <v>5.1000000000000004E-3</v>
      </c>
      <c r="G1655">
        <f>$G$2*Tabella3[[#This Row],[CHIUSURA]]/$B$2</f>
        <v>155.27021910547023</v>
      </c>
      <c r="H1655" s="6">
        <f>LN(Tabella3[[#This Row],[NUM INDICE]]/G1654)</f>
        <v>5.0684530408080016E-3</v>
      </c>
    </row>
    <row r="1656" spans="1:8" x14ac:dyDescent="0.3">
      <c r="A1656" s="1">
        <v>44369</v>
      </c>
      <c r="B1656" s="2">
        <v>6611.5</v>
      </c>
      <c r="C1656" s="2">
        <v>6609.98</v>
      </c>
      <c r="D1656" s="2">
        <v>6622.2</v>
      </c>
      <c r="E1656" s="2">
        <v>6583.5</v>
      </c>
      <c r="F1656" s="3">
        <v>1.4E-3</v>
      </c>
      <c r="G1656">
        <f>$G$2*Tabella3[[#This Row],[CHIUSURA]]/$B$2</f>
        <v>155.48092909937938</v>
      </c>
      <c r="H1656" s="6">
        <f>LN(Tabella3[[#This Row],[NUM INDICE]]/G1655)</f>
        <v>1.3561335326959653E-3</v>
      </c>
    </row>
    <row r="1657" spans="1:8" x14ac:dyDescent="0.3">
      <c r="A1657" s="1">
        <v>44370</v>
      </c>
      <c r="B1657" s="2">
        <v>6551.07</v>
      </c>
      <c r="C1657" s="2">
        <v>6616.73</v>
      </c>
      <c r="D1657" s="2">
        <v>6619.02</v>
      </c>
      <c r="E1657" s="2">
        <v>6551.07</v>
      </c>
      <c r="F1657" s="3">
        <v>-9.1000000000000004E-3</v>
      </c>
      <c r="G1657">
        <f>$G$2*Tabella3[[#This Row],[CHIUSURA]]/$B$2</f>
        <v>154.05981247751211</v>
      </c>
      <c r="H1657" s="6">
        <f>LN(Tabella3[[#This Row],[NUM INDICE]]/G1656)</f>
        <v>-9.1821619305462992E-3</v>
      </c>
    </row>
    <row r="1658" spans="1:8" x14ac:dyDescent="0.3">
      <c r="A1658" s="1">
        <v>44371</v>
      </c>
      <c r="B1658" s="2">
        <v>6631.15</v>
      </c>
      <c r="C1658" s="2">
        <v>6576.07</v>
      </c>
      <c r="D1658" s="2">
        <v>6639.83</v>
      </c>
      <c r="E1658" s="2">
        <v>6572.81</v>
      </c>
      <c r="F1658" s="3">
        <v>1.2200000000000001E-2</v>
      </c>
      <c r="G1658">
        <f>$G$2*Tabella3[[#This Row],[CHIUSURA]]/$B$2</f>
        <v>155.94303304807528</v>
      </c>
      <c r="H1658" s="6">
        <f>LN(Tabella3[[#This Row],[NUM INDICE]]/G1657)</f>
        <v>1.2149848069155235E-2</v>
      </c>
    </row>
    <row r="1659" spans="1:8" x14ac:dyDescent="0.3">
      <c r="A1659" s="1">
        <v>44372</v>
      </c>
      <c r="B1659" s="2">
        <v>6622.87</v>
      </c>
      <c r="C1659" s="2">
        <v>6637.68</v>
      </c>
      <c r="D1659" s="2">
        <v>6641.9</v>
      </c>
      <c r="E1659" s="2">
        <v>6604.86</v>
      </c>
      <c r="F1659" s="3">
        <v>-1.1999999999999999E-3</v>
      </c>
      <c r="G1659">
        <f>$G$2*Tabella3[[#This Row],[CHIUSURA]]/$B$2</f>
        <v>155.74831443763242</v>
      </c>
      <c r="H1659" s="6">
        <f>LN(Tabella3[[#This Row],[NUM INDICE]]/G1658)</f>
        <v>-1.2494324102645326E-3</v>
      </c>
    </row>
    <row r="1660" spans="1:8" x14ac:dyDescent="0.3">
      <c r="A1660" s="1">
        <v>44375</v>
      </c>
      <c r="B1660" s="2">
        <v>6558.02</v>
      </c>
      <c r="C1660" s="2">
        <v>6611.99</v>
      </c>
      <c r="D1660" s="2">
        <v>6633.73</v>
      </c>
      <c r="E1660" s="2">
        <v>6556.88</v>
      </c>
      <c r="F1660" s="3">
        <v>-9.7999999999999997E-3</v>
      </c>
      <c r="G1660">
        <f>$G$2*Tabella3[[#This Row],[CHIUSURA]]/$B$2</f>
        <v>154.22325382323407</v>
      </c>
      <c r="H1660" s="6">
        <f>LN(Tabella3[[#This Row],[NUM INDICE]]/G1659)</f>
        <v>-9.8400826150011871E-3</v>
      </c>
    </row>
    <row r="1661" spans="1:8" x14ac:dyDescent="0.3">
      <c r="A1661" s="1">
        <v>44376</v>
      </c>
      <c r="B1661" s="2">
        <v>6567.43</v>
      </c>
      <c r="C1661" s="2">
        <v>6564.07</v>
      </c>
      <c r="D1661" s="2">
        <v>6599.88</v>
      </c>
      <c r="E1661" s="2">
        <v>6561.09</v>
      </c>
      <c r="F1661" s="3">
        <v>1.4E-3</v>
      </c>
      <c r="G1661">
        <f>$G$2*Tabella3[[#This Row],[CHIUSURA]]/$B$2</f>
        <v>154.44454635031948</v>
      </c>
      <c r="H1661" s="6">
        <f>LN(Tabella3[[#This Row],[NUM INDICE]]/G1660)</f>
        <v>1.4338558468017283E-3</v>
      </c>
    </row>
    <row r="1662" spans="1:8" x14ac:dyDescent="0.3">
      <c r="A1662" s="1">
        <v>44377</v>
      </c>
      <c r="B1662" s="2">
        <v>6507.83</v>
      </c>
      <c r="C1662" s="2">
        <v>6562.17</v>
      </c>
      <c r="D1662" s="2">
        <v>6575.84</v>
      </c>
      <c r="E1662" s="2">
        <v>6474.43</v>
      </c>
      <c r="F1662" s="3">
        <v>-9.1000000000000004E-3</v>
      </c>
      <c r="G1662">
        <f>$G$2*Tabella3[[#This Row],[CHIUSURA]]/$B$2</f>
        <v>153.04294862297726</v>
      </c>
      <c r="H1662" s="6">
        <f>LN(Tabella3[[#This Row],[NUM INDICE]]/G1661)</f>
        <v>-9.116516655645274E-3</v>
      </c>
    </row>
    <row r="1663" spans="1:8" x14ac:dyDescent="0.3">
      <c r="A1663" s="1">
        <v>44378</v>
      </c>
      <c r="B1663" s="2">
        <v>6553.82</v>
      </c>
      <c r="C1663" s="2">
        <v>6549.82</v>
      </c>
      <c r="D1663" s="2">
        <v>6588.14</v>
      </c>
      <c r="E1663" s="2">
        <v>6502.05</v>
      </c>
      <c r="F1663" s="3">
        <v>7.1000000000000004E-3</v>
      </c>
      <c r="G1663">
        <f>$G$2*Tabella3[[#This Row],[CHIUSURA]]/$B$2</f>
        <v>154.12448351358915</v>
      </c>
      <c r="H1663" s="6">
        <f>LN(Tabella3[[#This Row],[NUM INDICE]]/G1662)</f>
        <v>7.0420184362021037E-3</v>
      </c>
    </row>
    <row r="1664" spans="1:8" x14ac:dyDescent="0.3">
      <c r="A1664" s="1">
        <v>44379</v>
      </c>
      <c r="B1664" s="2">
        <v>6552.86</v>
      </c>
      <c r="C1664" s="2">
        <v>6572</v>
      </c>
      <c r="D1664" s="2">
        <v>6582.79</v>
      </c>
      <c r="E1664" s="2">
        <v>6540.12</v>
      </c>
      <c r="F1664" s="3">
        <v>-1E-4</v>
      </c>
      <c r="G1664">
        <f>$G$2*Tabella3[[#This Row],[CHIUSURA]]/$B$2</f>
        <v>154.10190744281317</v>
      </c>
      <c r="H1664" s="6">
        <f>LN(Tabella3[[#This Row],[NUM INDICE]]/G1663)</f>
        <v>-1.4649018694542416E-4</v>
      </c>
    </row>
    <row r="1665" spans="1:8" x14ac:dyDescent="0.3">
      <c r="A1665" s="1">
        <v>44382</v>
      </c>
      <c r="B1665" s="2">
        <v>6567.54</v>
      </c>
      <c r="C1665" s="2">
        <v>6545.98</v>
      </c>
      <c r="D1665" s="2">
        <v>6582.87</v>
      </c>
      <c r="E1665" s="2">
        <v>6520.38</v>
      </c>
      <c r="F1665" s="3">
        <v>2.2000000000000001E-3</v>
      </c>
      <c r="G1665">
        <f>$G$2*Tabella3[[#This Row],[CHIUSURA]]/$B$2</f>
        <v>154.44713319176256</v>
      </c>
      <c r="H1665" s="6">
        <f>LN(Tabella3[[#This Row],[NUM INDICE]]/G1664)</f>
        <v>2.2377375881534036E-3</v>
      </c>
    </row>
    <row r="1666" spans="1:8" x14ac:dyDescent="0.3">
      <c r="A1666" s="1">
        <v>44383</v>
      </c>
      <c r="B1666" s="2">
        <v>6507.48</v>
      </c>
      <c r="C1666" s="2">
        <v>6551</v>
      </c>
      <c r="D1666" s="2">
        <v>6561.51</v>
      </c>
      <c r="E1666" s="2">
        <v>6483.2</v>
      </c>
      <c r="F1666" s="3">
        <v>-9.1000000000000004E-3</v>
      </c>
      <c r="G1666">
        <f>$G$2*Tabella3[[#This Row],[CHIUSURA]]/$B$2</f>
        <v>153.03471776384018</v>
      </c>
      <c r="H1666" s="6">
        <f>LN(Tabella3[[#This Row],[NUM INDICE]]/G1665)</f>
        <v>-9.187048651662524E-3</v>
      </c>
    </row>
    <row r="1667" spans="1:8" x14ac:dyDescent="0.3">
      <c r="A1667" s="1">
        <v>44384</v>
      </c>
      <c r="B1667" s="2">
        <v>6527.72</v>
      </c>
      <c r="C1667" s="2">
        <v>6529.49</v>
      </c>
      <c r="D1667" s="2">
        <v>6550.95</v>
      </c>
      <c r="E1667" s="2">
        <v>6497.75</v>
      </c>
      <c r="F1667" s="3">
        <v>3.0999999999999999E-3</v>
      </c>
      <c r="G1667">
        <f>$G$2*Tabella3[[#This Row],[CHIUSURA]]/$B$2</f>
        <v>153.51069658936714</v>
      </c>
      <c r="H1667" s="6">
        <f>LN(Tabella3[[#This Row],[NUM INDICE]]/G1666)</f>
        <v>3.1054400800606266E-3</v>
      </c>
    </row>
    <row r="1668" spans="1:8" x14ac:dyDescent="0.3">
      <c r="A1668" s="1">
        <v>44385</v>
      </c>
      <c r="B1668" s="2">
        <v>6396.73</v>
      </c>
      <c r="C1668" s="2">
        <v>6479.4</v>
      </c>
      <c r="D1668" s="2">
        <v>6483.32</v>
      </c>
      <c r="E1668" s="2">
        <v>6348.64</v>
      </c>
      <c r="F1668" s="3">
        <v>-2.01E-2</v>
      </c>
      <c r="G1668">
        <f>$G$2*Tabella3[[#This Row],[CHIUSURA]]/$B$2</f>
        <v>150.43023876546519</v>
      </c>
      <c r="H1668" s="6">
        <f>LN(Tabella3[[#This Row],[NUM INDICE]]/G1667)</f>
        <v>-2.0270802292464935E-2</v>
      </c>
    </row>
    <row r="1669" spans="1:8" x14ac:dyDescent="0.3">
      <c r="A1669" s="1">
        <v>44386</v>
      </c>
      <c r="B1669" s="2">
        <v>6529.42</v>
      </c>
      <c r="C1669" s="2">
        <v>6435.29</v>
      </c>
      <c r="D1669" s="2">
        <v>6532.56</v>
      </c>
      <c r="E1669" s="2">
        <v>6429.67</v>
      </c>
      <c r="F1669" s="3">
        <v>2.07E-2</v>
      </c>
      <c r="G1669">
        <f>$G$2*Tabella3[[#This Row],[CHIUSURA]]/$B$2</f>
        <v>153.55067504803296</v>
      </c>
      <c r="H1669" s="6">
        <f>LN(Tabella3[[#This Row],[NUM INDICE]]/G1668)</f>
        <v>2.053119622400075E-2</v>
      </c>
    </row>
    <row r="1670" spans="1:8" x14ac:dyDescent="0.3">
      <c r="A1670" s="1">
        <v>44389</v>
      </c>
      <c r="B1670" s="2">
        <v>6559.25</v>
      </c>
      <c r="C1670" s="2">
        <v>6525.11</v>
      </c>
      <c r="D1670" s="2">
        <v>6567.98</v>
      </c>
      <c r="E1670" s="2">
        <v>6479.54</v>
      </c>
      <c r="F1670" s="3">
        <v>4.5999999999999999E-3</v>
      </c>
      <c r="G1670">
        <f>$G$2*Tabella3[[#This Row],[CHIUSURA]]/$B$2</f>
        <v>154.2521794139158</v>
      </c>
      <c r="H1670" s="6">
        <f>LN(Tabella3[[#This Row],[NUM INDICE]]/G1669)</f>
        <v>4.5581486350320683E-3</v>
      </c>
    </row>
    <row r="1671" spans="1:8" x14ac:dyDescent="0.3">
      <c r="A1671" s="1">
        <v>44390</v>
      </c>
      <c r="B1671" s="2">
        <v>6558.47</v>
      </c>
      <c r="C1671" s="2">
        <v>6561.74</v>
      </c>
      <c r="D1671" s="2">
        <v>6569.37</v>
      </c>
      <c r="E1671" s="2">
        <v>6536.45</v>
      </c>
      <c r="F1671" s="3">
        <v>-1E-4</v>
      </c>
      <c r="G1671">
        <f>$G$2*Tabella3[[#This Row],[CHIUSURA]]/$B$2</f>
        <v>154.23383635641031</v>
      </c>
      <c r="H1671" s="6">
        <f>LN(Tabella3[[#This Row],[NUM INDICE]]/G1670)</f>
        <v>-1.189231056798994E-4</v>
      </c>
    </row>
    <row r="1672" spans="1:8" x14ac:dyDescent="0.3">
      <c r="A1672" s="1">
        <v>44391</v>
      </c>
      <c r="B1672" s="2">
        <v>6558.38</v>
      </c>
      <c r="C1672" s="2">
        <v>6533.8</v>
      </c>
      <c r="D1672" s="2">
        <v>6565.2</v>
      </c>
      <c r="E1672" s="2">
        <v>6530.91</v>
      </c>
      <c r="F1672" s="3">
        <v>0</v>
      </c>
      <c r="G1672">
        <f>$G$2*Tabella3[[#This Row],[CHIUSURA]]/$B$2</f>
        <v>154.23171984977506</v>
      </c>
      <c r="H1672" s="6">
        <f>LN(Tabella3[[#This Row],[NUM INDICE]]/G1671)</f>
        <v>-1.3722806924068064E-5</v>
      </c>
    </row>
    <row r="1673" spans="1:8" x14ac:dyDescent="0.3">
      <c r="A1673" s="1">
        <v>44392</v>
      </c>
      <c r="B1673" s="2">
        <v>6493.36</v>
      </c>
      <c r="C1673" s="2">
        <v>6538.41</v>
      </c>
      <c r="D1673" s="2">
        <v>6554.79</v>
      </c>
      <c r="E1673" s="2">
        <v>6471.07</v>
      </c>
      <c r="F1673" s="3">
        <v>-9.9000000000000008E-3</v>
      </c>
      <c r="G1673">
        <f>$G$2*Tabella3[[#This Row],[CHIUSURA]]/$B$2</f>
        <v>152.70266138951013</v>
      </c>
      <c r="H1673" s="6">
        <f>LN(Tabella3[[#This Row],[NUM INDICE]]/G1672)</f>
        <v>-9.9635049249846858E-3</v>
      </c>
    </row>
    <row r="1674" spans="1:8" x14ac:dyDescent="0.3">
      <c r="A1674" s="1">
        <v>44393</v>
      </c>
      <c r="B1674" s="2">
        <v>6460.08</v>
      </c>
      <c r="C1674" s="2">
        <v>6524.95</v>
      </c>
      <c r="D1674" s="2">
        <v>6526.76</v>
      </c>
      <c r="E1674" s="2">
        <v>6418.25</v>
      </c>
      <c r="F1674" s="3">
        <v>-5.1000000000000004E-3</v>
      </c>
      <c r="G1674">
        <f>$G$2*Tabella3[[#This Row],[CHIUSURA]]/$B$2</f>
        <v>151.9200242692761</v>
      </c>
      <c r="H1674" s="6">
        <f>LN(Tabella3[[#This Row],[NUM INDICE]]/G1673)</f>
        <v>-5.1384146952677904E-3</v>
      </c>
    </row>
    <row r="1675" spans="1:8" x14ac:dyDescent="0.3">
      <c r="A1675" s="1">
        <v>44396</v>
      </c>
      <c r="B1675" s="2">
        <v>6295.97</v>
      </c>
      <c r="C1675" s="2">
        <v>6398.84</v>
      </c>
      <c r="D1675" s="2">
        <v>6403.51</v>
      </c>
      <c r="E1675" s="2">
        <v>6253.25</v>
      </c>
      <c r="F1675" s="3">
        <v>-2.5399999999999999E-2</v>
      </c>
      <c r="G1675">
        <f>$G$2*Tabella3[[#This Row],[CHIUSURA]]/$B$2</f>
        <v>148.06069200360275</v>
      </c>
      <c r="H1675" s="6">
        <f>LN(Tabella3[[#This Row],[NUM INDICE]]/G1674)</f>
        <v>-2.5731955445124133E-2</v>
      </c>
    </row>
    <row r="1676" spans="1:8" x14ac:dyDescent="0.3">
      <c r="A1676" s="1">
        <v>44397</v>
      </c>
      <c r="B1676" s="2">
        <v>6346.85</v>
      </c>
      <c r="C1676" s="2">
        <v>6325.16</v>
      </c>
      <c r="D1676" s="2">
        <v>6386.46</v>
      </c>
      <c r="E1676" s="2">
        <v>6304.85</v>
      </c>
      <c r="F1676" s="3">
        <v>8.0999999999999996E-3</v>
      </c>
      <c r="G1676">
        <f>$G$2*Tabella3[[#This Row],[CHIUSURA]]/$B$2</f>
        <v>149.25722375472981</v>
      </c>
      <c r="H1676" s="6">
        <f>LN(Tabella3[[#This Row],[NUM INDICE]]/G1675)</f>
        <v>8.0488806588876471E-3</v>
      </c>
    </row>
    <row r="1677" spans="1:8" x14ac:dyDescent="0.3">
      <c r="A1677" s="1">
        <v>44398</v>
      </c>
      <c r="B1677" s="2">
        <v>6464.48</v>
      </c>
      <c r="C1677" s="2">
        <v>6382.36</v>
      </c>
      <c r="D1677" s="2">
        <v>6471.65</v>
      </c>
      <c r="E1677" s="2">
        <v>6381.94</v>
      </c>
      <c r="F1677" s="3">
        <v>1.8499999999999999E-2</v>
      </c>
      <c r="G1677">
        <f>$G$2*Tabella3[[#This Row],[CHIUSURA]]/$B$2</f>
        <v>152.02349792699934</v>
      </c>
      <c r="H1677" s="6">
        <f>LN(Tabella3[[#This Row],[NUM INDICE]]/G1676)</f>
        <v>1.8363949055067757E-2</v>
      </c>
    </row>
    <row r="1678" spans="1:8" x14ac:dyDescent="0.3">
      <c r="A1678" s="1">
        <v>44399</v>
      </c>
      <c r="B1678" s="2">
        <v>6481.59</v>
      </c>
      <c r="C1678" s="2">
        <v>6498.31</v>
      </c>
      <c r="D1678" s="2">
        <v>6525.21</v>
      </c>
      <c r="E1678" s="2">
        <v>6474.05</v>
      </c>
      <c r="F1678" s="3">
        <v>2.5999999999999999E-3</v>
      </c>
      <c r="G1678">
        <f>$G$2*Tabella3[[#This Row],[CHIUSURA]]/$B$2</f>
        <v>152.42586935510042</v>
      </c>
      <c r="H1678" s="6">
        <f>LN(Tabella3[[#This Row],[NUM INDICE]]/G1677)</f>
        <v>2.6432747485769584E-3</v>
      </c>
    </row>
    <row r="1679" spans="1:8" x14ac:dyDescent="0.3">
      <c r="A1679" s="1">
        <v>44400</v>
      </c>
      <c r="B1679" s="2">
        <v>6568.82</v>
      </c>
      <c r="C1679" s="2">
        <v>6518.6</v>
      </c>
      <c r="D1679" s="2">
        <v>6574.86</v>
      </c>
      <c r="E1679" s="2">
        <v>6510.27</v>
      </c>
      <c r="F1679" s="3">
        <v>1.35E-2</v>
      </c>
      <c r="G1679">
        <f>$G$2*Tabella3[[#This Row],[CHIUSURA]]/$B$2</f>
        <v>154.47723461946387</v>
      </c>
      <c r="H1679" s="6">
        <f>LN(Tabella3[[#This Row],[NUM INDICE]]/G1678)</f>
        <v>1.336836146777865E-2</v>
      </c>
    </row>
    <row r="1680" spans="1:8" x14ac:dyDescent="0.3">
      <c r="A1680" s="1">
        <v>44403</v>
      </c>
      <c r="B1680" s="2">
        <v>6578.6</v>
      </c>
      <c r="C1680" s="2">
        <v>6532.01</v>
      </c>
      <c r="D1680" s="2">
        <v>6588.09</v>
      </c>
      <c r="E1680" s="2">
        <v>6517.05</v>
      </c>
      <c r="F1680" s="3">
        <v>1.5E-3</v>
      </c>
      <c r="G1680">
        <f>$G$2*Tabella3[[#This Row],[CHIUSURA]]/$B$2</f>
        <v>154.70722834049417</v>
      </c>
      <c r="H1680" s="6">
        <f>LN(Tabella3[[#This Row],[NUM INDICE]]/G1679)</f>
        <v>1.4877446379452509E-3</v>
      </c>
    </row>
    <row r="1681" spans="1:8" x14ac:dyDescent="0.3">
      <c r="A1681" s="1">
        <v>44404</v>
      </c>
      <c r="B1681" s="2">
        <v>6531.92</v>
      </c>
      <c r="C1681" s="2">
        <v>6565.19</v>
      </c>
      <c r="D1681" s="2">
        <v>6578.04</v>
      </c>
      <c r="E1681" s="2">
        <v>6516.57</v>
      </c>
      <c r="F1681" s="3">
        <v>-7.1000000000000004E-3</v>
      </c>
      <c r="G1681">
        <f>$G$2*Tabella3[[#This Row],[CHIUSURA]]/$B$2</f>
        <v>153.60946689901206</v>
      </c>
      <c r="H1681" s="6">
        <f>LN(Tabella3[[#This Row],[NUM INDICE]]/G1680)</f>
        <v>-7.1210291061009172E-3</v>
      </c>
    </row>
    <row r="1682" spans="1:8" x14ac:dyDescent="0.3">
      <c r="A1682" s="1">
        <v>44405</v>
      </c>
      <c r="B1682" s="2">
        <v>6609.31</v>
      </c>
      <c r="C1682" s="2">
        <v>6547.47</v>
      </c>
      <c r="D1682" s="2">
        <v>6609.31</v>
      </c>
      <c r="E1682" s="2">
        <v>6530.74</v>
      </c>
      <c r="F1682" s="3">
        <v>1.18E-2</v>
      </c>
      <c r="G1682">
        <f>$G$2*Tabella3[[#This Row],[CHIUSURA]]/$B$2</f>
        <v>155.42942743792167</v>
      </c>
      <c r="H1682" s="6">
        <f>LN(Tabella3[[#This Row],[NUM INDICE]]/G1681)</f>
        <v>1.1778333487089883E-2</v>
      </c>
    </row>
    <row r="1683" spans="1:8" x14ac:dyDescent="0.3">
      <c r="A1683" s="1">
        <v>44406</v>
      </c>
      <c r="B1683" s="2">
        <v>6633.77</v>
      </c>
      <c r="C1683" s="2">
        <v>6647.08</v>
      </c>
      <c r="D1683" s="2">
        <v>6671.12</v>
      </c>
      <c r="E1683" s="2">
        <v>6633.77</v>
      </c>
      <c r="F1683" s="3">
        <v>3.7000000000000002E-3</v>
      </c>
      <c r="G1683">
        <f>$G$2*Tabella3[[#This Row],[CHIUSURA]]/$B$2</f>
        <v>156.00464690790139</v>
      </c>
      <c r="H1683" s="6">
        <f>LN(Tabella3[[#This Row],[NUM INDICE]]/G1682)</f>
        <v>3.6940089185419963E-3</v>
      </c>
    </row>
    <row r="1684" spans="1:8" x14ac:dyDescent="0.3">
      <c r="A1684" s="1">
        <v>44407</v>
      </c>
      <c r="B1684" s="2">
        <v>6612.76</v>
      </c>
      <c r="C1684" s="2">
        <v>6608.16</v>
      </c>
      <c r="D1684" s="2">
        <v>6648.2</v>
      </c>
      <c r="E1684" s="2">
        <v>6596.99</v>
      </c>
      <c r="F1684" s="3">
        <v>-3.2000000000000002E-3</v>
      </c>
      <c r="G1684">
        <f>$G$2*Tabella3[[#This Row],[CHIUSURA]]/$B$2</f>
        <v>155.51056019227286</v>
      </c>
      <c r="H1684" s="6">
        <f>LN(Tabella3[[#This Row],[NUM INDICE]]/G1683)</f>
        <v>-3.1721541592955225E-3</v>
      </c>
    </row>
    <row r="1685" spans="1:8" x14ac:dyDescent="0.3">
      <c r="A1685" s="1">
        <v>44410</v>
      </c>
      <c r="B1685" s="2">
        <v>6675.9</v>
      </c>
      <c r="C1685" s="2">
        <v>6657.95</v>
      </c>
      <c r="D1685" s="2">
        <v>6690.8</v>
      </c>
      <c r="E1685" s="2">
        <v>6639.31</v>
      </c>
      <c r="F1685" s="3">
        <v>9.4999999999999998E-3</v>
      </c>
      <c r="G1685">
        <f>$G$2*Tabella3[[#This Row],[CHIUSURA]]/$B$2</f>
        <v>156.99540718060152</v>
      </c>
      <c r="H1685" s="6">
        <f>LN(Tabella3[[#This Row],[NUM INDICE]]/G1684)</f>
        <v>9.5029107759160014E-3</v>
      </c>
    </row>
    <row r="1686" spans="1:8" x14ac:dyDescent="0.3">
      <c r="A1686" s="1">
        <v>44411</v>
      </c>
      <c r="B1686" s="2">
        <v>6723.81</v>
      </c>
      <c r="C1686" s="2">
        <v>6692.6</v>
      </c>
      <c r="D1686" s="2">
        <v>6749.88</v>
      </c>
      <c r="E1686" s="2">
        <v>6688.12</v>
      </c>
      <c r="F1686" s="3">
        <v>7.1999999999999998E-3</v>
      </c>
      <c r="G1686">
        <f>$G$2*Tabella3[[#This Row],[CHIUSURA]]/$B$2</f>
        <v>158.12209421276535</v>
      </c>
      <c r="H1686" s="6">
        <f>LN(Tabella3[[#This Row],[NUM INDICE]]/G1685)</f>
        <v>7.1509314992029794E-3</v>
      </c>
    </row>
    <row r="1687" spans="1:8" x14ac:dyDescent="0.3">
      <c r="A1687" s="1">
        <v>44412</v>
      </c>
      <c r="B1687" s="2">
        <v>6746.23</v>
      </c>
      <c r="C1687" s="2">
        <v>6751.15</v>
      </c>
      <c r="D1687" s="2">
        <v>6766.61</v>
      </c>
      <c r="E1687" s="2">
        <v>6730.6</v>
      </c>
      <c r="F1687" s="3">
        <v>3.3E-3</v>
      </c>
      <c r="G1687">
        <f>$G$2*Tabella3[[#This Row],[CHIUSURA]]/$B$2</f>
        <v>158.64933953234609</v>
      </c>
      <c r="H1687" s="6">
        <f>LN(Tabella3[[#This Row],[NUM INDICE]]/G1686)</f>
        <v>3.3288721791066224E-3</v>
      </c>
    </row>
    <row r="1688" spans="1:8" x14ac:dyDescent="0.3">
      <c r="A1688" s="1">
        <v>44413</v>
      </c>
      <c r="B1688" s="2">
        <v>6781.19</v>
      </c>
      <c r="C1688" s="2">
        <v>6750.86</v>
      </c>
      <c r="D1688" s="2">
        <v>6788.69</v>
      </c>
      <c r="E1688" s="2">
        <v>6750.86</v>
      </c>
      <c r="F1688" s="3">
        <v>5.1999999999999998E-3</v>
      </c>
      <c r="G1688">
        <f>$G$2*Tabella3[[#This Row],[CHIUSURA]]/$B$2</f>
        <v>159.4714847764381</v>
      </c>
      <c r="H1688" s="6">
        <f>LN(Tabella3[[#This Row],[NUM INDICE]]/G1687)</f>
        <v>5.1687724389702051E-3</v>
      </c>
    </row>
    <row r="1689" spans="1:8" x14ac:dyDescent="0.3">
      <c r="A1689" s="1">
        <v>44414</v>
      </c>
      <c r="B1689" s="2">
        <v>6816.96</v>
      </c>
      <c r="C1689" s="2">
        <v>6772.49</v>
      </c>
      <c r="D1689" s="2">
        <v>6832.94</v>
      </c>
      <c r="E1689" s="2">
        <v>6763.01</v>
      </c>
      <c r="F1689" s="3">
        <v>5.3E-3</v>
      </c>
      <c r="G1689">
        <f>$G$2*Tabella3[[#This Row],[CHIUSURA]]/$B$2</f>
        <v>160.31267858024734</v>
      </c>
      <c r="H1689" s="6">
        <f>LN(Tabella3[[#This Row],[NUM INDICE]]/G1688)</f>
        <v>5.2610219043788672E-3</v>
      </c>
    </row>
    <row r="1690" spans="1:8" x14ac:dyDescent="0.3">
      <c r="A1690" s="1">
        <v>44417</v>
      </c>
      <c r="B1690" s="2">
        <v>6813.18</v>
      </c>
      <c r="C1690" s="2">
        <v>6818.54</v>
      </c>
      <c r="D1690" s="2">
        <v>6832.77</v>
      </c>
      <c r="E1690" s="2">
        <v>6806.98</v>
      </c>
      <c r="F1690" s="3">
        <v>-5.9999999999999995E-4</v>
      </c>
      <c r="G1690">
        <f>$G$2*Tabella3[[#This Row],[CHIUSURA]]/$B$2</f>
        <v>160.22378530156692</v>
      </c>
      <c r="H1690" s="6">
        <f>LN(Tabella3[[#This Row],[NUM INDICE]]/G1689)</f>
        <v>-5.5465315791418347E-4</v>
      </c>
    </row>
    <row r="1691" spans="1:8" x14ac:dyDescent="0.3">
      <c r="A1691" s="1">
        <v>44418</v>
      </c>
      <c r="B1691" s="2">
        <v>6820.21</v>
      </c>
      <c r="C1691" s="2">
        <v>6817.63</v>
      </c>
      <c r="D1691" s="2">
        <v>6833.12</v>
      </c>
      <c r="E1691" s="2">
        <v>6811.77</v>
      </c>
      <c r="F1691" s="3">
        <v>1E-3</v>
      </c>
      <c r="G1691">
        <f>$G$2*Tabella3[[#This Row],[CHIUSURA]]/$B$2</f>
        <v>160.3891079865202</v>
      </c>
      <c r="H1691" s="6">
        <f>LN(Tabella3[[#This Row],[NUM INDICE]]/G1690)</f>
        <v>1.0312916483823399E-3</v>
      </c>
    </row>
    <row r="1692" spans="1:8" x14ac:dyDescent="0.3">
      <c r="A1692" s="1">
        <v>44419</v>
      </c>
      <c r="B1692" s="2">
        <v>6857.99</v>
      </c>
      <c r="C1692" s="2">
        <v>6840.28</v>
      </c>
      <c r="D1692" s="2">
        <v>6867.11</v>
      </c>
      <c r="E1692" s="2">
        <v>6821.21</v>
      </c>
      <c r="F1692" s="3">
        <v>5.4999999999999997E-3</v>
      </c>
      <c r="G1692">
        <f>$G$2*Tabella3[[#This Row],[CHIUSURA]]/$B$2</f>
        <v>161.27757043851665</v>
      </c>
      <c r="H1692" s="6">
        <f>LN(Tabella3[[#This Row],[NUM INDICE]]/G1691)</f>
        <v>5.5241327184313684E-3</v>
      </c>
    </row>
    <row r="1693" spans="1:8" x14ac:dyDescent="0.3">
      <c r="A1693" s="1">
        <v>44420</v>
      </c>
      <c r="B1693" s="2">
        <v>6882.47</v>
      </c>
      <c r="C1693" s="2">
        <v>6861.44</v>
      </c>
      <c r="D1693" s="2">
        <v>6891.29</v>
      </c>
      <c r="E1693" s="2">
        <v>6854.99</v>
      </c>
      <c r="F1693" s="3">
        <v>3.5999999999999999E-3</v>
      </c>
      <c r="G1693">
        <f>$G$2*Tabella3[[#This Row],[CHIUSURA]]/$B$2</f>
        <v>161.85326024330419</v>
      </c>
      <c r="H1693" s="6">
        <f>LN(Tabella3[[#This Row],[NUM INDICE]]/G1692)</f>
        <v>3.5632032553038172E-3</v>
      </c>
    </row>
    <row r="1694" spans="1:8" x14ac:dyDescent="0.3">
      <c r="A1694" s="1">
        <v>44421</v>
      </c>
      <c r="B1694" s="2">
        <v>6896.04</v>
      </c>
      <c r="C1694" s="2">
        <v>6888.48</v>
      </c>
      <c r="D1694" s="2">
        <v>6913.67</v>
      </c>
      <c r="E1694" s="2">
        <v>6885.64</v>
      </c>
      <c r="F1694" s="3">
        <v>2E-3</v>
      </c>
      <c r="G1694">
        <f>$G$2*Tabella3[[#This Row],[CHIUSURA]]/$B$2</f>
        <v>162.17238241041886</v>
      </c>
      <c r="H1694" s="6">
        <f>LN(Tabella3[[#This Row],[NUM INDICE]]/G1693)</f>
        <v>1.9697346647015428E-3</v>
      </c>
    </row>
    <row r="1695" spans="1:8" x14ac:dyDescent="0.3">
      <c r="A1695" s="1">
        <v>44424</v>
      </c>
      <c r="B1695" s="2">
        <v>6838.77</v>
      </c>
      <c r="C1695" s="2">
        <v>6849.68</v>
      </c>
      <c r="D1695" s="2">
        <v>6863.74</v>
      </c>
      <c r="E1695" s="2">
        <v>6817.43</v>
      </c>
      <c r="F1695" s="3">
        <v>-8.3000000000000001E-3</v>
      </c>
      <c r="G1695">
        <f>$G$2*Tabella3[[#This Row],[CHIUSURA]]/$B$2</f>
        <v>160.82557868818918</v>
      </c>
      <c r="H1695" s="6">
        <f>LN(Tabella3[[#This Row],[NUM INDICE]]/G1694)</f>
        <v>-8.3394429059260276E-3</v>
      </c>
    </row>
    <row r="1696" spans="1:8" x14ac:dyDescent="0.3">
      <c r="A1696" s="1">
        <v>44425</v>
      </c>
      <c r="B1696" s="2">
        <v>6819.84</v>
      </c>
      <c r="C1696" s="2">
        <v>6812.42</v>
      </c>
      <c r="D1696" s="2">
        <v>6827.49</v>
      </c>
      <c r="E1696" s="2">
        <v>6789.11</v>
      </c>
      <c r="F1696" s="3">
        <v>-2.8E-3</v>
      </c>
      <c r="G1696">
        <f>$G$2*Tabella3[[#This Row],[CHIUSURA]]/$B$2</f>
        <v>160.38040679257529</v>
      </c>
      <c r="H1696" s="6">
        <f>LN(Tabella3[[#This Row],[NUM INDICE]]/G1695)</f>
        <v>-2.771879733066758E-3</v>
      </c>
    </row>
    <row r="1697" spans="1:8" x14ac:dyDescent="0.3">
      <c r="A1697" s="1">
        <v>44426</v>
      </c>
      <c r="B1697" s="2">
        <v>6770.11</v>
      </c>
      <c r="C1697" s="2">
        <v>6824.64</v>
      </c>
      <c r="D1697" s="2">
        <v>6828.33</v>
      </c>
      <c r="E1697" s="2">
        <v>6759.74</v>
      </c>
      <c r="F1697" s="3">
        <v>-7.3000000000000001E-3</v>
      </c>
      <c r="G1697">
        <f>$G$2*Tabella3[[#This Row],[CHIUSURA]]/$B$2</f>
        <v>159.21091929289864</v>
      </c>
      <c r="H1697" s="6">
        <f>LN(Tabella3[[#This Row],[NUM INDICE]]/G1696)</f>
        <v>-7.3186762238111221E-3</v>
      </c>
    </row>
    <row r="1698" spans="1:8" x14ac:dyDescent="0.3">
      <c r="A1698" s="1">
        <v>44427</v>
      </c>
      <c r="B1698" s="2">
        <v>6605.89</v>
      </c>
      <c r="C1698" s="2">
        <v>6665.12</v>
      </c>
      <c r="D1698" s="2">
        <v>6671.17</v>
      </c>
      <c r="E1698" s="2">
        <v>6560.74</v>
      </c>
      <c r="F1698" s="3">
        <v>-2.4299999999999999E-2</v>
      </c>
      <c r="G1698">
        <f>$G$2*Tabella3[[#This Row],[CHIUSURA]]/$B$2</f>
        <v>155.34900018578224</v>
      </c>
      <c r="H1698" s="6">
        <f>LN(Tabella3[[#This Row],[NUM INDICE]]/G1697)</f>
        <v>-2.4555659644756152E-2</v>
      </c>
    </row>
    <row r="1699" spans="1:8" x14ac:dyDescent="0.3">
      <c r="A1699" s="1">
        <v>44428</v>
      </c>
      <c r="B1699" s="2">
        <v>6626.11</v>
      </c>
      <c r="C1699" s="2">
        <v>6602.95</v>
      </c>
      <c r="D1699" s="2">
        <v>6633.19</v>
      </c>
      <c r="E1699" s="2">
        <v>6567.93</v>
      </c>
      <c r="F1699" s="3">
        <v>3.0999999999999999E-3</v>
      </c>
      <c r="G1699">
        <f>$G$2*Tabella3[[#This Row],[CHIUSURA]]/$B$2</f>
        <v>155.82450867650138</v>
      </c>
      <c r="H1699" s="6">
        <f>LN(Tabella3[[#This Row],[NUM INDICE]]/G1698)</f>
        <v>3.0562297065913789E-3</v>
      </c>
    </row>
    <row r="1700" spans="1:8" x14ac:dyDescent="0.3">
      <c r="A1700" s="1">
        <v>44431</v>
      </c>
      <c r="B1700" s="2">
        <v>6683.1</v>
      </c>
      <c r="C1700" s="2">
        <v>6699.32</v>
      </c>
      <c r="D1700" s="2">
        <v>6699.32</v>
      </c>
      <c r="E1700" s="2">
        <v>6657.14</v>
      </c>
      <c r="F1700" s="3">
        <v>8.6E-3</v>
      </c>
      <c r="G1700">
        <f>$G$2*Tabella3[[#This Row],[CHIUSURA]]/$B$2</f>
        <v>157.16472771142136</v>
      </c>
      <c r="H1700" s="6">
        <f>LN(Tabella3[[#This Row],[NUM INDICE]]/G1699)</f>
        <v>8.5640467491629371E-3</v>
      </c>
    </row>
    <row r="1701" spans="1:8" x14ac:dyDescent="0.3">
      <c r="A1701" s="1">
        <v>44432</v>
      </c>
      <c r="B1701" s="2">
        <v>6664.31</v>
      </c>
      <c r="C1701" s="2">
        <v>6717.77</v>
      </c>
      <c r="D1701" s="2">
        <v>6717.77</v>
      </c>
      <c r="E1701" s="2">
        <v>6634.69</v>
      </c>
      <c r="F1701" s="3">
        <v>-2.8E-3</v>
      </c>
      <c r="G1701">
        <f>$G$2*Tabella3[[#This Row],[CHIUSURA]]/$B$2</f>
        <v>156.7228481594623</v>
      </c>
      <c r="H1701" s="6">
        <f>LN(Tabella3[[#This Row],[NUM INDICE]]/G1700)</f>
        <v>-2.815529366773168E-3</v>
      </c>
    </row>
    <row r="1702" spans="1:8" x14ac:dyDescent="0.3">
      <c r="A1702" s="1">
        <v>44433</v>
      </c>
      <c r="B1702" s="2">
        <v>6676.48</v>
      </c>
      <c r="C1702" s="2">
        <v>6683.18</v>
      </c>
      <c r="D1702" s="2">
        <v>6684.21</v>
      </c>
      <c r="E1702" s="2">
        <v>6667.25</v>
      </c>
      <c r="F1702" s="3">
        <v>1.8E-3</v>
      </c>
      <c r="G1702">
        <f>$G$2*Tabella3[[#This Row],[CHIUSURA]]/$B$2</f>
        <v>157.00904689002866</v>
      </c>
      <c r="H1702" s="6">
        <f>LN(Tabella3[[#This Row],[NUM INDICE]]/G1701)</f>
        <v>1.8244801658500013E-3</v>
      </c>
    </row>
    <row r="1703" spans="1:8" x14ac:dyDescent="0.3">
      <c r="A1703" s="1">
        <v>44434</v>
      </c>
      <c r="B1703" s="2">
        <v>6666.03</v>
      </c>
      <c r="C1703" s="2">
        <v>6646.37</v>
      </c>
      <c r="D1703" s="2">
        <v>6673.94</v>
      </c>
      <c r="E1703" s="2">
        <v>6618.69</v>
      </c>
      <c r="F1703" s="3">
        <v>-1.6000000000000001E-3</v>
      </c>
      <c r="G1703">
        <f>$G$2*Tabella3[[#This Row],[CHIUSURA]]/$B$2</f>
        <v>156.76329695293595</v>
      </c>
      <c r="H1703" s="6">
        <f>LN(Tabella3[[#This Row],[NUM INDICE]]/G1702)</f>
        <v>-1.5664222304116293E-3</v>
      </c>
    </row>
    <row r="1704" spans="1:8" x14ac:dyDescent="0.3">
      <c r="A1704" s="1">
        <v>44435</v>
      </c>
      <c r="B1704" s="2">
        <v>6681.92</v>
      </c>
      <c r="C1704" s="2">
        <v>6658.27</v>
      </c>
      <c r="D1704" s="2">
        <v>6682.15</v>
      </c>
      <c r="E1704" s="2">
        <v>6644.68</v>
      </c>
      <c r="F1704" s="3">
        <v>2.3999999999999998E-3</v>
      </c>
      <c r="G1704">
        <f>$G$2*Tabella3[[#This Row],[CHIUSURA]]/$B$2</f>
        <v>157.13697795775923</v>
      </c>
      <c r="H1704" s="6">
        <f>LN(Tabella3[[#This Row],[NUM INDICE]]/G1703)</f>
        <v>2.3808910740939567E-3</v>
      </c>
    </row>
    <row r="1705" spans="1:8" x14ac:dyDescent="0.3">
      <c r="A1705" s="1">
        <v>44438</v>
      </c>
      <c r="B1705" s="2">
        <v>6687.3</v>
      </c>
      <c r="C1705" s="2">
        <v>6690.28</v>
      </c>
      <c r="D1705" s="2">
        <v>6697.52</v>
      </c>
      <c r="E1705" s="2">
        <v>6675.32</v>
      </c>
      <c r="F1705" s="3">
        <v>8.0000000000000004E-4</v>
      </c>
      <c r="G1705">
        <f>$G$2*Tabella3[[#This Row],[CHIUSURA]]/$B$2</f>
        <v>157.26349802106631</v>
      </c>
      <c r="H1705" s="6">
        <f>LN(Tabella3[[#This Row],[NUM INDICE]]/G1704)</f>
        <v>8.0483383329944607E-4</v>
      </c>
    </row>
    <row r="1706" spans="1:8" x14ac:dyDescent="0.3">
      <c r="A1706" s="1">
        <v>44439</v>
      </c>
      <c r="B1706" s="2">
        <v>6680.18</v>
      </c>
      <c r="C1706" s="2">
        <v>6692.85</v>
      </c>
      <c r="D1706" s="2">
        <v>6708.14</v>
      </c>
      <c r="E1706" s="2">
        <v>6650.9</v>
      </c>
      <c r="F1706" s="3">
        <v>-1.1000000000000001E-3</v>
      </c>
      <c r="G1706">
        <f>$G$2*Tabella3[[#This Row],[CHIUSURA]]/$B$2</f>
        <v>157.09605882947776</v>
      </c>
      <c r="H1706" s="6">
        <f>LN(Tabella3[[#This Row],[NUM INDICE]]/G1705)</f>
        <v>-1.0652719395605227E-3</v>
      </c>
    </row>
    <row r="1707" spans="1:8" x14ac:dyDescent="0.3">
      <c r="A1707" s="1">
        <v>44440</v>
      </c>
      <c r="B1707" s="2">
        <v>6758.69</v>
      </c>
      <c r="C1707" s="2">
        <v>6736.44</v>
      </c>
      <c r="D1707" s="2">
        <v>6784.66</v>
      </c>
      <c r="E1707" s="2">
        <v>6730.17</v>
      </c>
      <c r="F1707" s="3">
        <v>1.18E-2</v>
      </c>
      <c r="G1707">
        <f>$G$2*Tabella3[[#This Row],[CHIUSURA]]/$B$2</f>
        <v>158.94235811762604</v>
      </c>
      <c r="H1707" s="6">
        <f>LN(Tabella3[[#This Row],[NUM INDICE]]/G1706)</f>
        <v>1.1684151000202009E-2</v>
      </c>
    </row>
    <row r="1708" spans="1:8" x14ac:dyDescent="0.3">
      <c r="A1708" s="1">
        <v>44441</v>
      </c>
      <c r="B1708" s="2">
        <v>6763.08</v>
      </c>
      <c r="C1708" s="2">
        <v>6753.18</v>
      </c>
      <c r="D1708" s="2">
        <v>6778.33</v>
      </c>
      <c r="E1708" s="2">
        <v>6747.17</v>
      </c>
      <c r="F1708" s="3">
        <v>5.9999999999999995E-4</v>
      </c>
      <c r="G1708">
        <f>$G$2*Tabella3[[#This Row],[CHIUSURA]]/$B$2</f>
        <v>159.04559660794536</v>
      </c>
      <c r="H1708" s="6">
        <f>LN(Tabella3[[#This Row],[NUM INDICE]]/G1707)</f>
        <v>6.4932329927852692E-4</v>
      </c>
    </row>
    <row r="1709" spans="1:8" x14ac:dyDescent="0.3">
      <c r="A1709" s="1">
        <v>44442</v>
      </c>
      <c r="B1709" s="2">
        <v>6689.99</v>
      </c>
      <c r="C1709" s="2">
        <v>6758.38</v>
      </c>
      <c r="D1709" s="2">
        <v>6758.38</v>
      </c>
      <c r="E1709" s="2">
        <v>6667.39</v>
      </c>
      <c r="F1709" s="3">
        <v>-1.0800000000000001E-2</v>
      </c>
      <c r="G1709">
        <f>$G$2*Tabella3[[#This Row],[CHIUSURA]]/$B$2</f>
        <v>157.32675805271984</v>
      </c>
      <c r="H1709" s="6">
        <f>LN(Tabella3[[#This Row],[NUM INDICE]]/G1708)</f>
        <v>-1.0866028222070294E-2</v>
      </c>
    </row>
    <row r="1710" spans="1:8" x14ac:dyDescent="0.3">
      <c r="A1710" s="1">
        <v>44445</v>
      </c>
      <c r="B1710" s="2">
        <v>6743.5</v>
      </c>
      <c r="C1710" s="2">
        <v>6704.35</v>
      </c>
      <c r="D1710" s="2">
        <v>6756.4</v>
      </c>
      <c r="E1710" s="2">
        <v>6700.45</v>
      </c>
      <c r="F1710" s="3">
        <v>8.0000000000000002E-3</v>
      </c>
      <c r="G1710">
        <f>$G$2*Tabella3[[#This Row],[CHIUSURA]]/$B$2</f>
        <v>158.5851388310769</v>
      </c>
      <c r="H1710" s="6">
        <f>LN(Tabella3[[#This Row],[NUM INDICE]]/G1709)</f>
        <v>7.966698604066241E-3</v>
      </c>
    </row>
    <row r="1711" spans="1:8" x14ac:dyDescent="0.3">
      <c r="A1711" s="1">
        <v>44446</v>
      </c>
      <c r="B1711" s="2">
        <v>6726.07</v>
      </c>
      <c r="C1711" s="2">
        <v>6731.36</v>
      </c>
      <c r="D1711" s="2">
        <v>6749.14</v>
      </c>
      <c r="E1711" s="2">
        <v>6721.35</v>
      </c>
      <c r="F1711" s="3">
        <v>-2.5999999999999999E-3</v>
      </c>
      <c r="G1711">
        <f>$G$2*Tabella3[[#This Row],[CHIUSURA]]/$B$2</f>
        <v>158.17524204605047</v>
      </c>
      <c r="H1711" s="6">
        <f>LN(Tabella3[[#This Row],[NUM INDICE]]/G1710)</f>
        <v>-2.5880573364856691E-3</v>
      </c>
    </row>
    <row r="1712" spans="1:8" x14ac:dyDescent="0.3">
      <c r="A1712" s="1">
        <v>44447</v>
      </c>
      <c r="B1712" s="2">
        <v>6668.89</v>
      </c>
      <c r="C1712" s="2">
        <v>6688.84</v>
      </c>
      <c r="D1712" s="2">
        <v>6712.05</v>
      </c>
      <c r="E1712" s="2">
        <v>6628.98</v>
      </c>
      <c r="F1712" s="3">
        <v>-8.5000000000000006E-3</v>
      </c>
      <c r="G1712">
        <f>$G$2*Tabella3[[#This Row],[CHIUSURA]]/$B$2</f>
        <v>156.83055483045607</v>
      </c>
      <c r="H1712" s="6">
        <f>LN(Tabella3[[#This Row],[NUM INDICE]]/G1711)</f>
        <v>-8.5375913511721181E-3</v>
      </c>
    </row>
    <row r="1713" spans="1:8" x14ac:dyDescent="0.3">
      <c r="A1713" s="1">
        <v>44448</v>
      </c>
      <c r="B1713" s="2">
        <v>6684.72</v>
      </c>
      <c r="C1713" s="2">
        <v>6618.82</v>
      </c>
      <c r="D1713" s="2">
        <v>6708.33</v>
      </c>
      <c r="E1713" s="2">
        <v>6605.09</v>
      </c>
      <c r="F1713" s="3">
        <v>2.3999999999999998E-3</v>
      </c>
      <c r="G1713">
        <f>$G$2*Tabella3[[#This Row],[CHIUSURA]]/$B$2</f>
        <v>157.20282483085586</v>
      </c>
      <c r="H1713" s="6">
        <f>LN(Tabella3[[#This Row],[NUM INDICE]]/G1712)</f>
        <v>2.3708955728418812E-3</v>
      </c>
    </row>
    <row r="1714" spans="1:8" x14ac:dyDescent="0.3">
      <c r="A1714" s="1">
        <v>44449</v>
      </c>
      <c r="B1714" s="2">
        <v>6663.77</v>
      </c>
      <c r="C1714" s="2">
        <v>6707.33</v>
      </c>
      <c r="D1714" s="2">
        <v>6722.73</v>
      </c>
      <c r="E1714" s="2">
        <v>6651.06</v>
      </c>
      <c r="F1714" s="3">
        <v>-3.0999999999999999E-3</v>
      </c>
      <c r="G1714">
        <f>$G$2*Tabella3[[#This Row],[CHIUSURA]]/$B$2</f>
        <v>156.71014911965082</v>
      </c>
      <c r="H1714" s="6">
        <f>LN(Tabella3[[#This Row],[NUM INDICE]]/G1713)</f>
        <v>-3.1389343965549507E-3</v>
      </c>
    </row>
    <row r="1715" spans="1:8" x14ac:dyDescent="0.3">
      <c r="A1715" s="1">
        <v>44452</v>
      </c>
      <c r="B1715" s="2">
        <v>6676.93</v>
      </c>
      <c r="C1715" s="2">
        <v>6688.77</v>
      </c>
      <c r="D1715" s="2">
        <v>6722</v>
      </c>
      <c r="E1715" s="2">
        <v>6670.85</v>
      </c>
      <c r="F1715" s="3">
        <v>2E-3</v>
      </c>
      <c r="G1715">
        <f>$G$2*Tabella3[[#This Row],[CHIUSURA]]/$B$2</f>
        <v>157.01962942320492</v>
      </c>
      <c r="H1715" s="6">
        <f>LN(Tabella3[[#This Row],[NUM INDICE]]/G1714)</f>
        <v>1.9729106071855189E-3</v>
      </c>
    </row>
    <row r="1716" spans="1:8" x14ac:dyDescent="0.3">
      <c r="A1716" s="1">
        <v>44453</v>
      </c>
      <c r="B1716" s="2">
        <v>6652.97</v>
      </c>
      <c r="C1716" s="2">
        <v>6672.19</v>
      </c>
      <c r="D1716" s="2">
        <v>6677.07</v>
      </c>
      <c r="E1716" s="2">
        <v>6613.52</v>
      </c>
      <c r="F1716" s="3">
        <v>-3.5999999999999999E-3</v>
      </c>
      <c r="G1716">
        <f>$G$2*Tabella3[[#This Row],[CHIUSURA]]/$B$2</f>
        <v>156.45616832342102</v>
      </c>
      <c r="H1716" s="6">
        <f>LN(Tabella3[[#This Row],[NUM INDICE]]/G1715)</f>
        <v>-3.5949295649560522E-3</v>
      </c>
    </row>
    <row r="1717" spans="1:8" x14ac:dyDescent="0.3">
      <c r="A1717" s="1">
        <v>44454</v>
      </c>
      <c r="B1717" s="2">
        <v>6583.62</v>
      </c>
      <c r="C1717" s="2">
        <v>6654.83</v>
      </c>
      <c r="D1717" s="2">
        <v>6659.27</v>
      </c>
      <c r="E1717" s="2">
        <v>6577.02</v>
      </c>
      <c r="F1717" s="3">
        <v>-1.04E-2</v>
      </c>
      <c r="G1717">
        <f>$G$2*Tabella3[[#This Row],[CHIUSURA]]/$B$2</f>
        <v>154.82528237726027</v>
      </c>
      <c r="H1717" s="6">
        <f>LN(Tabella3[[#This Row],[NUM INDICE]]/G1716)</f>
        <v>-1.0478625470840573E-2</v>
      </c>
    </row>
    <row r="1720" spans="1:8" x14ac:dyDescent="0.3">
      <c r="H1720" s="11">
        <f>MIN(H1195:H1717)</f>
        <v>-0.13098349360213232</v>
      </c>
    </row>
  </sheetData>
  <conditionalFormatting sqref="H1:H1048576">
    <cfRule type="cellIs" dxfId="104" priority="1" operator="equal">
      <formula>$H$1720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79B4E-46F5-4306-A5BA-C3612B21F79C}">
  <dimension ref="A1:L1700"/>
  <sheetViews>
    <sheetView topLeftCell="A1286" zoomScale="70" zoomScaleNormal="70" workbookViewId="0">
      <selection activeCell="L1315" sqref="L1315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style="3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s="3" t="s">
        <v>5</v>
      </c>
      <c r="G1" t="s">
        <v>6</v>
      </c>
      <c r="H1" t="s">
        <v>48</v>
      </c>
    </row>
    <row r="2" spans="1:8" x14ac:dyDescent="0.3">
      <c r="A2" s="1">
        <v>42006</v>
      </c>
      <c r="B2" s="2">
        <v>6547.8</v>
      </c>
      <c r="C2" s="2">
        <v>6566.09</v>
      </c>
      <c r="D2" s="2">
        <v>6607.89</v>
      </c>
      <c r="E2" s="2">
        <v>6510.6</v>
      </c>
      <c r="F2" s="3">
        <v>-2.8E-3</v>
      </c>
      <c r="G2">
        <v>100</v>
      </c>
      <c r="H2" s="6">
        <v>0</v>
      </c>
    </row>
    <row r="3" spans="1:8" x14ac:dyDescent="0.3">
      <c r="A3" s="1">
        <v>42009</v>
      </c>
      <c r="B3" s="2">
        <v>6417.16</v>
      </c>
      <c r="C3" s="2">
        <v>6547.8</v>
      </c>
      <c r="D3" s="2">
        <v>6576.74</v>
      </c>
      <c r="E3" s="2">
        <v>6404.49</v>
      </c>
      <c r="F3" s="3">
        <v>-0.02</v>
      </c>
      <c r="G3">
        <f>$G$2*Tabella4[[#This Row],[CHIUSURA]]/$B$2</f>
        <v>98.004826048443746</v>
      </c>
      <c r="H3" s="6">
        <f>LN(Tabella4[[#This Row],[NUM INDICE]]/G2)</f>
        <v>-2.0153463137750814E-2</v>
      </c>
    </row>
    <row r="4" spans="1:8" x14ac:dyDescent="0.3">
      <c r="A4" s="1">
        <v>42010</v>
      </c>
      <c r="B4" s="2">
        <v>6366.51</v>
      </c>
      <c r="C4" s="2">
        <v>6417.16</v>
      </c>
      <c r="D4" s="2">
        <v>6452.66</v>
      </c>
      <c r="E4" s="2">
        <v>6328.59</v>
      </c>
      <c r="F4" s="3">
        <v>-7.9000000000000008E-3</v>
      </c>
      <c r="G4">
        <f>$G$2*Tabella4[[#This Row],[CHIUSURA]]/$B$2</f>
        <v>97.231283789975251</v>
      </c>
      <c r="H4" s="6">
        <f>LN(Tabella4[[#This Row],[NUM INDICE]]/G3)</f>
        <v>-7.924213475345044E-3</v>
      </c>
    </row>
    <row r="5" spans="1:8" x14ac:dyDescent="0.3">
      <c r="A5" s="1">
        <v>42011</v>
      </c>
      <c r="B5" s="2">
        <v>6419.83</v>
      </c>
      <c r="C5" s="2">
        <v>6366.51</v>
      </c>
      <c r="D5" s="2">
        <v>6459.74</v>
      </c>
      <c r="E5" s="2">
        <v>6366.51</v>
      </c>
      <c r="F5" s="3">
        <v>8.3999999999999995E-3</v>
      </c>
      <c r="G5">
        <f>$G$2*Tabella4[[#This Row],[CHIUSURA]]/$B$2</f>
        <v>98.045603103332411</v>
      </c>
      <c r="H5" s="6">
        <f>LN(Tabella4[[#This Row],[NUM INDICE]]/G4)</f>
        <v>8.3401988486299147E-3</v>
      </c>
    </row>
    <row r="6" spans="1:8" x14ac:dyDescent="0.3">
      <c r="A6" s="1">
        <v>42012</v>
      </c>
      <c r="B6" s="2">
        <v>6569.96</v>
      </c>
      <c r="C6" s="2">
        <v>6419.83</v>
      </c>
      <c r="D6" s="2">
        <v>6580.82</v>
      </c>
      <c r="E6" s="2">
        <v>6419.83</v>
      </c>
      <c r="F6" s="3">
        <v>2.3400000000000001E-2</v>
      </c>
      <c r="G6">
        <f>$G$2*Tabella4[[#This Row],[CHIUSURA]]/$B$2</f>
        <v>100.33843428327071</v>
      </c>
      <c r="H6" s="6">
        <f>LN(Tabella4[[#This Row],[NUM INDICE]]/G5)</f>
        <v>2.3116106597428496E-2</v>
      </c>
    </row>
    <row r="7" spans="1:8" x14ac:dyDescent="0.3">
      <c r="A7" s="1">
        <v>42013</v>
      </c>
      <c r="B7" s="2">
        <v>6501.14</v>
      </c>
      <c r="C7" s="2">
        <v>6569.96</v>
      </c>
      <c r="D7" s="2">
        <v>6570.24</v>
      </c>
      <c r="E7" s="2">
        <v>6471.38</v>
      </c>
      <c r="F7" s="3">
        <v>-1.0500000000000001E-2</v>
      </c>
      <c r="G7">
        <f>$G$2*Tabella4[[#This Row],[CHIUSURA]]/$B$2</f>
        <v>99.287394239286471</v>
      </c>
      <c r="H7" s="6">
        <f>LN(Tabella4[[#This Row],[NUM INDICE]]/G6)</f>
        <v>-1.0530198059032266E-2</v>
      </c>
    </row>
    <row r="8" spans="1:8" x14ac:dyDescent="0.3">
      <c r="A8" s="1">
        <v>42016</v>
      </c>
      <c r="B8" s="2">
        <v>6501.42</v>
      </c>
      <c r="C8" s="2">
        <v>6501.14</v>
      </c>
      <c r="D8" s="2">
        <v>6542.43</v>
      </c>
      <c r="E8" s="2">
        <v>6447.91</v>
      </c>
      <c r="F8" s="3">
        <v>0</v>
      </c>
      <c r="G8">
        <f>$G$2*Tabella4[[#This Row],[CHIUSURA]]/$B$2</f>
        <v>99.291670484742966</v>
      </c>
      <c r="H8" s="6">
        <f>LN(Tabella4[[#This Row],[NUM INDICE]]/G7)</f>
        <v>4.3068441913602569E-5</v>
      </c>
    </row>
    <row r="9" spans="1:8" x14ac:dyDescent="0.3">
      <c r="A9" s="1">
        <v>42017</v>
      </c>
      <c r="B9" s="2">
        <v>6542.2</v>
      </c>
      <c r="C9" s="2">
        <v>6501.42</v>
      </c>
      <c r="D9" s="2">
        <v>6558.83</v>
      </c>
      <c r="E9" s="2">
        <v>6465.19</v>
      </c>
      <c r="F9" s="3">
        <v>6.3E-3</v>
      </c>
      <c r="G9">
        <f>$G$2*Tabella4[[#This Row],[CHIUSURA]]/$B$2</f>
        <v>99.914475090870212</v>
      </c>
      <c r="H9" s="6">
        <f>LN(Tabella4[[#This Row],[NUM INDICE]]/G8)</f>
        <v>6.25288575869609E-3</v>
      </c>
    </row>
    <row r="10" spans="1:8" x14ac:dyDescent="0.3">
      <c r="A10" s="1">
        <v>42018</v>
      </c>
      <c r="B10" s="2">
        <v>6388.46</v>
      </c>
      <c r="C10" s="2">
        <v>6542.2</v>
      </c>
      <c r="D10" s="2">
        <v>6542.2</v>
      </c>
      <c r="E10" s="2">
        <v>6353.65</v>
      </c>
      <c r="F10" s="3">
        <v>-2.35E-2</v>
      </c>
      <c r="G10">
        <f>$G$2*Tabella4[[#This Row],[CHIUSURA]]/$B$2</f>
        <v>97.566510889153605</v>
      </c>
      <c r="H10" s="6">
        <f>LN(Tabella4[[#This Row],[NUM INDICE]]/G9)</f>
        <v>-2.3780262560547816E-2</v>
      </c>
    </row>
    <row r="11" spans="1:8" x14ac:dyDescent="0.3">
      <c r="A11" s="1">
        <v>42019</v>
      </c>
      <c r="B11" s="2">
        <v>6498.78</v>
      </c>
      <c r="C11" s="2">
        <v>6388.46</v>
      </c>
      <c r="D11" s="2">
        <v>6498.78</v>
      </c>
      <c r="E11" s="2">
        <v>6298.15</v>
      </c>
      <c r="F11" s="3">
        <v>1.7299999999999999E-2</v>
      </c>
      <c r="G11">
        <f>$G$2*Tabella4[[#This Row],[CHIUSURA]]/$B$2</f>
        <v>99.251351599010349</v>
      </c>
      <c r="H11" s="6">
        <f>LN(Tabella4[[#This Row],[NUM INDICE]]/G10)</f>
        <v>1.7121229198539367E-2</v>
      </c>
    </row>
    <row r="12" spans="1:8" x14ac:dyDescent="0.3">
      <c r="A12" s="1">
        <v>42020</v>
      </c>
      <c r="B12" s="2">
        <v>6550.27</v>
      </c>
      <c r="C12" s="2">
        <v>6498.78</v>
      </c>
      <c r="D12" s="2">
        <v>6553.2</v>
      </c>
      <c r="E12" s="2">
        <v>6443.28</v>
      </c>
      <c r="F12" s="3">
        <v>7.9000000000000008E-3</v>
      </c>
      <c r="G12">
        <f>$G$2*Tabella4[[#This Row],[CHIUSURA]]/$B$2</f>
        <v>100.03772259384832</v>
      </c>
      <c r="H12" s="6">
        <f>LN(Tabella4[[#This Row],[NUM INDICE]]/G11)</f>
        <v>7.8918031941354258E-3</v>
      </c>
    </row>
    <row r="13" spans="1:8" x14ac:dyDescent="0.3">
      <c r="A13" s="1">
        <v>42023</v>
      </c>
      <c r="B13" s="2">
        <v>6585.53</v>
      </c>
      <c r="C13" s="2">
        <v>6550.27</v>
      </c>
      <c r="D13" s="2">
        <v>6598.89</v>
      </c>
      <c r="E13" s="2">
        <v>6548</v>
      </c>
      <c r="F13" s="3">
        <v>5.4000000000000003E-3</v>
      </c>
      <c r="G13">
        <f>$G$2*Tabella4[[#This Row],[CHIUSURA]]/$B$2</f>
        <v>100.57622407526192</v>
      </c>
      <c r="H13" s="6">
        <f>LN(Tabella4[[#This Row],[NUM INDICE]]/G12)</f>
        <v>5.3685477377183217E-3</v>
      </c>
    </row>
    <row r="14" spans="1:8" x14ac:dyDescent="0.3">
      <c r="A14" s="1">
        <v>42024</v>
      </c>
      <c r="B14" s="2">
        <v>6620.1</v>
      </c>
      <c r="C14" s="2">
        <v>6585.53</v>
      </c>
      <c r="D14" s="2">
        <v>6640.44</v>
      </c>
      <c r="E14" s="2">
        <v>6585.53</v>
      </c>
      <c r="F14" s="3">
        <v>5.1999999999999998E-3</v>
      </c>
      <c r="G14">
        <f>$G$2*Tabella4[[#This Row],[CHIUSURA]]/$B$2</f>
        <v>101.10418766608632</v>
      </c>
      <c r="H14" s="6">
        <f>LN(Tabella4[[#This Row],[NUM INDICE]]/G13)</f>
        <v>5.2356576656604299E-3</v>
      </c>
    </row>
    <row r="15" spans="1:8" x14ac:dyDescent="0.3">
      <c r="A15" s="1">
        <v>42025</v>
      </c>
      <c r="B15" s="2">
        <v>6728.04</v>
      </c>
      <c r="C15" s="2">
        <v>6620.1</v>
      </c>
      <c r="D15" s="2">
        <v>6728.04</v>
      </c>
      <c r="E15" s="2">
        <v>6620.1</v>
      </c>
      <c r="F15" s="3">
        <v>1.6299999999999999E-2</v>
      </c>
      <c r="G15">
        <f>$G$2*Tabella4[[#This Row],[CHIUSURA]]/$B$2</f>
        <v>102.7526802895629</v>
      </c>
      <c r="H15" s="6">
        <f>LN(Tabella4[[#This Row],[NUM INDICE]]/G14)</f>
        <v>1.6173392381176575E-2</v>
      </c>
    </row>
    <row r="16" spans="1:8" x14ac:dyDescent="0.3">
      <c r="A16" s="1">
        <v>42026</v>
      </c>
      <c r="B16" s="2">
        <v>6796.63</v>
      </c>
      <c r="C16" s="2">
        <v>6728.04</v>
      </c>
      <c r="D16" s="2">
        <v>6808.18</v>
      </c>
      <c r="E16" s="2">
        <v>6726.24</v>
      </c>
      <c r="F16" s="3">
        <v>1.0200000000000001E-2</v>
      </c>
      <c r="G16">
        <f>$G$2*Tabella4[[#This Row],[CHIUSURA]]/$B$2</f>
        <v>103.80020770335074</v>
      </c>
      <c r="H16" s="6">
        <f>LN(Tabella4[[#This Row],[NUM INDICE]]/G15)</f>
        <v>1.014303314614466E-2</v>
      </c>
    </row>
    <row r="17" spans="1:12" x14ac:dyDescent="0.3">
      <c r="A17" s="1">
        <v>42027</v>
      </c>
      <c r="B17" s="2">
        <v>6832.83</v>
      </c>
      <c r="C17" s="2">
        <v>6796.63</v>
      </c>
      <c r="D17" s="2">
        <v>6841.73</v>
      </c>
      <c r="E17" s="2">
        <v>6796.58</v>
      </c>
      <c r="F17" s="3">
        <v>5.3E-3</v>
      </c>
      <c r="G17">
        <f>$G$2*Tabella4[[#This Row],[CHIUSURA]]/$B$2</f>
        <v>104.35306515165399</v>
      </c>
      <c r="H17" s="6">
        <f>LN(Tabella4[[#This Row],[NUM INDICE]]/G16)</f>
        <v>5.3120351244153909E-3</v>
      </c>
    </row>
    <row r="18" spans="1:12" x14ac:dyDescent="0.3">
      <c r="A18" s="1">
        <v>42030</v>
      </c>
      <c r="B18" s="2">
        <v>6852.4</v>
      </c>
      <c r="C18" s="2">
        <v>6832.83</v>
      </c>
      <c r="D18" s="2">
        <v>6855.92</v>
      </c>
      <c r="E18" s="2">
        <v>6790.13</v>
      </c>
      <c r="F18" s="3">
        <v>2.8999999999999998E-3</v>
      </c>
      <c r="G18">
        <f>$G$2*Tabella4[[#This Row],[CHIUSURA]]/$B$2</f>
        <v>104.65194416445217</v>
      </c>
      <c r="H18" s="6">
        <f>LN(Tabella4[[#This Row],[NUM INDICE]]/G17)</f>
        <v>2.860019647422103E-3</v>
      </c>
    </row>
    <row r="19" spans="1:12" x14ac:dyDescent="0.3">
      <c r="A19" s="1">
        <v>42031</v>
      </c>
      <c r="B19" s="2">
        <v>6811.61</v>
      </c>
      <c r="C19" s="2">
        <v>6852.4</v>
      </c>
      <c r="D19" s="2">
        <v>6864.97</v>
      </c>
      <c r="E19" s="2">
        <v>6773.54</v>
      </c>
      <c r="F19" s="3">
        <v>-6.0000000000000001E-3</v>
      </c>
      <c r="G19">
        <f>$G$2*Tabella4[[#This Row],[CHIUSURA]]/$B$2</f>
        <v>104.02898683527292</v>
      </c>
      <c r="H19" s="6">
        <f>LN(Tabella4[[#This Row],[NUM INDICE]]/G18)</f>
        <v>-5.9704466210744721E-3</v>
      </c>
    </row>
    <row r="20" spans="1:12" x14ac:dyDescent="0.3">
      <c r="A20" s="1">
        <v>42032</v>
      </c>
      <c r="B20" s="2">
        <v>6825.94</v>
      </c>
      <c r="C20" s="2">
        <v>6811.61</v>
      </c>
      <c r="D20" s="2">
        <v>6863</v>
      </c>
      <c r="E20" s="2">
        <v>6777.08</v>
      </c>
      <c r="F20" s="3">
        <v>2.0999999999999999E-3</v>
      </c>
      <c r="G20">
        <f>$G$2*Tabella4[[#This Row],[CHIUSURA]]/$B$2</f>
        <v>104.24783896881395</v>
      </c>
      <c r="H20" s="6">
        <f>LN(Tabella4[[#This Row],[NUM INDICE]]/G19)</f>
        <v>2.1015512719011397E-3</v>
      </c>
    </row>
    <row r="21" spans="1:12" x14ac:dyDescent="0.3">
      <c r="A21" s="1">
        <v>42033</v>
      </c>
      <c r="B21" s="2">
        <v>6810.6</v>
      </c>
      <c r="C21" s="2">
        <v>6825.94</v>
      </c>
      <c r="D21" s="2">
        <v>6825.94</v>
      </c>
      <c r="E21" s="2">
        <v>6750.22</v>
      </c>
      <c r="F21" s="3">
        <v>-2.2000000000000001E-3</v>
      </c>
      <c r="G21">
        <f>$G$2*Tabella4[[#This Row],[CHIUSURA]]/$B$2</f>
        <v>104.01356180701914</v>
      </c>
      <c r="H21" s="6">
        <f>LN(Tabella4[[#This Row],[NUM INDICE]]/G20)</f>
        <v>-2.2498385177814203E-3</v>
      </c>
    </row>
    <row r="22" spans="1:12" x14ac:dyDescent="0.3">
      <c r="A22" s="1">
        <v>42034</v>
      </c>
      <c r="B22" s="2">
        <v>6749.4</v>
      </c>
      <c r="C22" s="2">
        <v>6810.6</v>
      </c>
      <c r="D22" s="2">
        <v>6843.98</v>
      </c>
      <c r="E22" s="2">
        <v>6749.4</v>
      </c>
      <c r="F22" s="3">
        <v>-8.9999999999999993E-3</v>
      </c>
      <c r="G22">
        <f>$G$2*Tabella4[[#This Row],[CHIUSURA]]/$B$2</f>
        <v>103.07889672867222</v>
      </c>
      <c r="H22" s="6">
        <f>LN(Tabella4[[#This Row],[NUM INDICE]]/G21)</f>
        <v>-9.0266099625134887E-3</v>
      </c>
    </row>
    <row r="23" spans="1:12" x14ac:dyDescent="0.3">
      <c r="A23" s="1">
        <v>42037</v>
      </c>
      <c r="B23" s="2">
        <v>6782.55</v>
      </c>
      <c r="C23" s="2">
        <v>6749.4</v>
      </c>
      <c r="D23" s="2">
        <v>6795.52</v>
      </c>
      <c r="E23" s="2">
        <v>6731.99</v>
      </c>
      <c r="F23" s="3">
        <v>4.8999999999999998E-3</v>
      </c>
      <c r="G23">
        <f>$G$2*Tabella4[[#This Row],[CHIUSURA]]/$B$2</f>
        <v>103.58517364611014</v>
      </c>
      <c r="H23" s="6">
        <f>LN(Tabella4[[#This Row],[NUM INDICE]]/G22)</f>
        <v>4.8995253920906257E-3</v>
      </c>
    </row>
    <row r="24" spans="1:12" x14ac:dyDescent="0.3">
      <c r="A24" s="1">
        <v>42038</v>
      </c>
      <c r="B24" s="2">
        <v>6871.8</v>
      </c>
      <c r="C24" s="2">
        <v>6782.55</v>
      </c>
      <c r="D24" s="2">
        <v>6886.31</v>
      </c>
      <c r="E24" s="2">
        <v>6782.39</v>
      </c>
      <c r="F24" s="3">
        <v>1.32E-2</v>
      </c>
      <c r="G24">
        <f>$G$2*Tabella4[[#This Row],[CHIUSURA]]/$B$2</f>
        <v>104.94822688536607</v>
      </c>
      <c r="H24" s="6">
        <f>LN(Tabella4[[#This Row],[NUM INDICE]]/G23)</f>
        <v>1.3072943212799741E-2</v>
      </c>
    </row>
    <row r="25" spans="1:12" x14ac:dyDescent="0.3">
      <c r="A25" s="1">
        <v>42039</v>
      </c>
      <c r="B25" s="2">
        <v>6860.02</v>
      </c>
      <c r="C25" s="2">
        <v>6871.8</v>
      </c>
      <c r="D25" s="2">
        <v>6883.49</v>
      </c>
      <c r="E25" s="2">
        <v>6804.1</v>
      </c>
      <c r="F25" s="3">
        <v>-1.6999999999999999E-3</v>
      </c>
      <c r="G25">
        <f>$G$2*Tabella4[[#This Row],[CHIUSURA]]/$B$2</f>
        <v>104.76831913008949</v>
      </c>
      <c r="H25" s="6">
        <f>LN(Tabella4[[#This Row],[NUM INDICE]]/G24)</f>
        <v>-1.7157234641494901E-3</v>
      </c>
    </row>
    <row r="26" spans="1:12" x14ac:dyDescent="0.3">
      <c r="A26" s="1">
        <v>42040</v>
      </c>
      <c r="B26" s="2">
        <v>6865.93</v>
      </c>
      <c r="C26" s="2">
        <v>6860.02</v>
      </c>
      <c r="D26" s="2">
        <v>6870.1</v>
      </c>
      <c r="E26" s="2">
        <v>6808.19</v>
      </c>
      <c r="F26" s="3">
        <v>8.9999999999999998E-4</v>
      </c>
      <c r="G26">
        <f>$G$2*Tabella4[[#This Row],[CHIUSURA]]/$B$2</f>
        <v>104.85857845383183</v>
      </c>
      <c r="H26" s="6">
        <f>LN(Tabella4[[#This Row],[NUM INDICE]]/G25)</f>
        <v>8.6114263351135705E-4</v>
      </c>
    </row>
    <row r="27" spans="1:12" x14ac:dyDescent="0.3">
      <c r="A27" s="1">
        <v>42041</v>
      </c>
      <c r="B27" s="2">
        <v>6853.44</v>
      </c>
      <c r="C27" s="2">
        <v>6865.93</v>
      </c>
      <c r="D27" s="2">
        <v>6886.22</v>
      </c>
      <c r="E27" s="2">
        <v>6835.48</v>
      </c>
      <c r="F27" s="3">
        <v>-1.8E-3</v>
      </c>
      <c r="G27">
        <f>$G$2*Tabella4[[#This Row],[CHIUSURA]]/$B$2</f>
        <v>104.667827361862</v>
      </c>
      <c r="H27" s="6">
        <f>LN(Tabella4[[#This Row],[NUM INDICE]]/G26)</f>
        <v>-1.8207838188819543E-3</v>
      </c>
    </row>
    <row r="28" spans="1:12" x14ac:dyDescent="0.3">
      <c r="A28" s="1">
        <v>42044</v>
      </c>
      <c r="B28" s="2">
        <v>6837.15</v>
      </c>
      <c r="C28" s="2">
        <v>6853.44</v>
      </c>
      <c r="D28" s="2">
        <v>6853.44</v>
      </c>
      <c r="E28" s="2">
        <v>6777.99</v>
      </c>
      <c r="F28" s="3">
        <v>-2.3999999999999998E-3</v>
      </c>
      <c r="G28">
        <f>$G$2*Tabella4[[#This Row],[CHIUSURA]]/$B$2</f>
        <v>104.41904151012554</v>
      </c>
      <c r="H28" s="6">
        <f>LN(Tabella4[[#This Row],[NUM INDICE]]/G27)</f>
        <v>-2.3797378619516089E-3</v>
      </c>
    </row>
    <row r="29" spans="1:12" x14ac:dyDescent="0.3">
      <c r="A29" s="1">
        <v>42045</v>
      </c>
      <c r="B29" s="2">
        <v>6829.12</v>
      </c>
      <c r="C29" s="2">
        <v>6837.15</v>
      </c>
      <c r="D29" s="2">
        <v>6843.9</v>
      </c>
      <c r="E29" s="2">
        <v>6788.89</v>
      </c>
      <c r="F29" s="3">
        <v>-1.1999999999999999E-3</v>
      </c>
      <c r="G29">
        <f>$G$2*Tabella4[[#This Row],[CHIUSURA]]/$B$2</f>
        <v>104.29640489935551</v>
      </c>
      <c r="H29" s="6">
        <f>LN(Tabella4[[#This Row],[NUM INDICE]]/G28)</f>
        <v>-1.1751561946477314E-3</v>
      </c>
    </row>
    <row r="30" spans="1:12" x14ac:dyDescent="0.3">
      <c r="A30" s="1">
        <v>42046</v>
      </c>
      <c r="B30" s="2">
        <v>6818.17</v>
      </c>
      <c r="C30" s="2">
        <v>6829.12</v>
      </c>
      <c r="D30" s="2">
        <v>6838.33</v>
      </c>
      <c r="E30" s="2">
        <v>6786.12</v>
      </c>
      <c r="F30" s="3">
        <v>-1.6000000000000001E-3</v>
      </c>
      <c r="G30">
        <f>$G$2*Tabella4[[#This Row],[CHIUSURA]]/$B$2</f>
        <v>104.12917315739638</v>
      </c>
      <c r="H30" s="6">
        <f>LN(Tabella4[[#This Row],[NUM INDICE]]/G29)</f>
        <v>-1.6047145403646095E-3</v>
      </c>
    </row>
    <row r="31" spans="1:12" x14ac:dyDescent="0.3">
      <c r="A31" s="1">
        <v>42047</v>
      </c>
      <c r="B31" s="2">
        <v>6828.11</v>
      </c>
      <c r="C31" s="2">
        <v>6818.17</v>
      </c>
      <c r="D31" s="2">
        <v>6854.62</v>
      </c>
      <c r="E31" s="2">
        <v>6817.23</v>
      </c>
      <c r="F31" s="3">
        <v>1.5E-3</v>
      </c>
      <c r="G31">
        <f>$G$2*Tabella4[[#This Row],[CHIUSURA]]/$B$2</f>
        <v>104.28097987110174</v>
      </c>
      <c r="H31" s="6">
        <f>LN(Tabella4[[#This Row],[NUM INDICE]]/G30)</f>
        <v>1.4568075340621576E-3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6873.52</v>
      </c>
      <c r="C32" s="2">
        <v>6828.11</v>
      </c>
      <c r="D32" s="2">
        <v>6887.57</v>
      </c>
      <c r="E32" s="2">
        <v>6828.11</v>
      </c>
      <c r="F32" s="3">
        <v>6.7000000000000002E-3</v>
      </c>
      <c r="G32">
        <f>$G$2*Tabella4[[#This Row],[CHIUSURA]]/$B$2</f>
        <v>104.97449525031308</v>
      </c>
      <c r="H32" s="6">
        <f>LN(Tabella4[[#This Row],[NUM INDICE]]/G31)</f>
        <v>6.6284327136961717E-3</v>
      </c>
      <c r="J32" t="s">
        <v>8</v>
      </c>
      <c r="K32">
        <v>6809.5</v>
      </c>
      <c r="L32" s="3">
        <f>LN(Tabella13[[#This Row],[QUOTAZIONE]]/B2)</f>
        <v>3.9189580661912776E-2</v>
      </c>
    </row>
    <row r="33" spans="1:12" x14ac:dyDescent="0.3">
      <c r="A33" s="1">
        <v>42051</v>
      </c>
      <c r="B33" s="2">
        <v>6857.05</v>
      </c>
      <c r="C33" s="2">
        <v>6873.52</v>
      </c>
      <c r="D33" s="2">
        <v>6878.66</v>
      </c>
      <c r="E33" s="2">
        <v>6851.77</v>
      </c>
      <c r="F33" s="3">
        <v>-2.3999999999999998E-3</v>
      </c>
      <c r="G33">
        <f>$G$2*Tabella4[[#This Row],[CHIUSURA]]/$B$2</f>
        <v>104.7229603836403</v>
      </c>
      <c r="H33" s="6">
        <f>LN(Tabella4[[#This Row],[NUM INDICE]]/G32)</f>
        <v>-2.3990275566411028E-3</v>
      </c>
      <c r="J33" t="s">
        <v>13</v>
      </c>
      <c r="K33">
        <v>6608.59</v>
      </c>
      <c r="L33" s="3">
        <f>LN(Tabella13[[#This Row],[QUOTAZIONE]]/K32)</f>
        <v>-2.9948378079644483E-2</v>
      </c>
    </row>
    <row r="34" spans="1:12" x14ac:dyDescent="0.3">
      <c r="A34" s="1">
        <v>42052</v>
      </c>
      <c r="B34" s="2">
        <v>6898.13</v>
      </c>
      <c r="C34" s="2">
        <v>6857.05</v>
      </c>
      <c r="D34" s="2">
        <v>6898.13</v>
      </c>
      <c r="E34" s="2">
        <v>6819.78</v>
      </c>
      <c r="F34" s="3">
        <v>6.0000000000000001E-3</v>
      </c>
      <c r="G34">
        <f>$G$2*Tabella4[[#This Row],[CHIUSURA]]/$B$2</f>
        <v>105.35034668132808</v>
      </c>
      <c r="H34" s="6">
        <f>LN(Tabella4[[#This Row],[NUM INDICE]]/G33)</f>
        <v>5.9730402851741939E-3</v>
      </c>
      <c r="J34" t="s">
        <v>12</v>
      </c>
      <c r="K34">
        <v>6072.47</v>
      </c>
      <c r="L34" s="3">
        <f>LN(Tabella13[[#This Row],[QUOTAZIONE]]/K33)</f>
        <v>-8.4604876369895457E-2</v>
      </c>
    </row>
    <row r="35" spans="1:12" x14ac:dyDescent="0.3">
      <c r="A35" s="1">
        <v>42053</v>
      </c>
      <c r="B35" s="2">
        <v>6898.08</v>
      </c>
      <c r="C35" s="2">
        <v>6898.13</v>
      </c>
      <c r="D35" s="2">
        <v>6921.32</v>
      </c>
      <c r="E35" s="2">
        <v>6876.3</v>
      </c>
      <c r="F35" s="3">
        <v>0</v>
      </c>
      <c r="G35">
        <f>$G$2*Tabella4[[#This Row],[CHIUSURA]]/$B$2</f>
        <v>105.34958306606799</v>
      </c>
      <c r="H35" s="6">
        <f>LN(Tabella4[[#This Row],[NUM INDICE]]/G34)</f>
        <v>-7.2483674864775046E-6</v>
      </c>
      <c r="J35" t="s">
        <v>9</v>
      </c>
      <c r="K35">
        <v>6093.43</v>
      </c>
      <c r="L35" s="3">
        <f>LN(Tabella13[[#This Row],[QUOTAZIONE]]/K34)</f>
        <v>3.4456999873260083E-3</v>
      </c>
    </row>
    <row r="36" spans="1:12" x14ac:dyDescent="0.3">
      <c r="A36" s="1">
        <v>42054</v>
      </c>
      <c r="B36" s="2">
        <v>6888.9</v>
      </c>
      <c r="C36" s="2">
        <v>6898.08</v>
      </c>
      <c r="D36" s="2">
        <v>6907.3</v>
      </c>
      <c r="E36" s="2">
        <v>6858.67</v>
      </c>
      <c r="F36" s="3">
        <v>-1.2999999999999999E-3</v>
      </c>
      <c r="G36">
        <f>$G$2*Tabella4[[#This Row],[CHIUSURA]]/$B$2</f>
        <v>105.20938330431595</v>
      </c>
      <c r="H36" s="6">
        <f>LN(Tabella4[[#This Row],[NUM INDICE]]/G35)</f>
        <v>-1.331691401112165E-3</v>
      </c>
      <c r="J36" t="s">
        <v>10</v>
      </c>
      <c r="K36">
        <v>6146.05</v>
      </c>
      <c r="L36" s="3">
        <f>LN(Tabella13[[#This Row],[QUOTAZIONE]]/K35)</f>
        <v>8.5984574831399867E-3</v>
      </c>
    </row>
    <row r="37" spans="1:12" x14ac:dyDescent="0.3">
      <c r="A37" s="1">
        <v>42055</v>
      </c>
      <c r="B37" s="2">
        <v>6915.2</v>
      </c>
      <c r="C37" s="2">
        <v>6888.9</v>
      </c>
      <c r="D37" s="2">
        <v>6920.51</v>
      </c>
      <c r="E37" s="2">
        <v>6884.77</v>
      </c>
      <c r="F37" s="3">
        <v>3.8E-3</v>
      </c>
      <c r="G37">
        <f>$G$2*Tabella4[[#This Row],[CHIUSURA]]/$B$2</f>
        <v>105.6110449311219</v>
      </c>
      <c r="H37" s="6">
        <f>LN(Tabella4[[#This Row],[NUM INDICE]]/G36)</f>
        <v>3.8104667196325131E-3</v>
      </c>
      <c r="J37" t="s">
        <v>11</v>
      </c>
      <c r="K37">
        <v>6577.83</v>
      </c>
      <c r="L37" s="3">
        <f>LN(Tabella13[[#This Row],[QUOTAZIONE]]/K36)</f>
        <v>6.7895304663613459E-2</v>
      </c>
    </row>
    <row r="38" spans="1:12" x14ac:dyDescent="0.3">
      <c r="A38" s="1">
        <v>42058</v>
      </c>
      <c r="B38" s="2">
        <v>6912.16</v>
      </c>
      <c r="C38" s="2">
        <v>6915.2</v>
      </c>
      <c r="D38" s="2">
        <v>6943.61</v>
      </c>
      <c r="E38" s="2">
        <v>6885.89</v>
      </c>
      <c r="F38" s="3">
        <v>-4.0000000000000002E-4</v>
      </c>
      <c r="G38">
        <f>$G$2*Tabella4[[#This Row],[CHIUSURA]]/$B$2</f>
        <v>105.56461712330859</v>
      </c>
      <c r="H38" s="6">
        <f>LN(Tabella4[[#This Row],[NUM INDICE]]/G37)</f>
        <v>-4.3970794844127925E-4</v>
      </c>
      <c r="J38" t="s">
        <v>14</v>
      </c>
      <c r="K38">
        <v>6983.52</v>
      </c>
      <c r="L38" s="3">
        <f>LN(Tabella13[[#This Row],[QUOTAZIONE]]/K37)</f>
        <v>5.9848183941636678E-2</v>
      </c>
    </row>
    <row r="39" spans="1:12" x14ac:dyDescent="0.3">
      <c r="A39" s="1">
        <v>42059</v>
      </c>
      <c r="B39" s="2">
        <v>6949.63</v>
      </c>
      <c r="C39" s="2">
        <v>6912.16</v>
      </c>
      <c r="D39" s="2">
        <v>6958.89</v>
      </c>
      <c r="E39" s="2">
        <v>6899.59</v>
      </c>
      <c r="F39" s="3">
        <v>5.4000000000000003E-3</v>
      </c>
      <c r="G39">
        <f>$G$2*Tabella4[[#This Row],[CHIUSURA]]/$B$2</f>
        <v>106.13687039921805</v>
      </c>
      <c r="H39" s="6">
        <f>LN(Tabella4[[#This Row],[NUM INDICE]]/G38)</f>
        <v>5.40624136747914E-3</v>
      </c>
      <c r="J39" t="s">
        <v>15</v>
      </c>
      <c r="K39">
        <v>7177.89</v>
      </c>
      <c r="L39" s="3">
        <f>LN(Tabella13[[#This Row],[QUOTAZIONE]]/K38)</f>
        <v>2.745238035198801E-2</v>
      </c>
    </row>
    <row r="40" spans="1:12" x14ac:dyDescent="0.3">
      <c r="A40" s="1">
        <v>42060</v>
      </c>
      <c r="B40" s="2">
        <v>6935.38</v>
      </c>
      <c r="C40" s="2">
        <v>6949.63</v>
      </c>
      <c r="D40" s="2">
        <v>6955.41</v>
      </c>
      <c r="E40" s="2">
        <v>6904.88</v>
      </c>
      <c r="F40" s="3">
        <v>-2.0999999999999999E-3</v>
      </c>
      <c r="G40">
        <f>$G$2*Tabella4[[#This Row],[CHIUSURA]]/$B$2</f>
        <v>105.91924005009315</v>
      </c>
      <c r="H40" s="6">
        <f>LN(Tabella4[[#This Row],[NUM INDICE]]/G39)</f>
        <v>-2.0525739632897663E-3</v>
      </c>
      <c r="J40" t="s">
        <v>16</v>
      </c>
      <c r="K40">
        <v>7282.69</v>
      </c>
      <c r="L40" s="3">
        <f>LN(Tabella13[[#This Row],[QUOTAZIONE]]/K39)</f>
        <v>1.4494831447717797E-2</v>
      </c>
    </row>
    <row r="41" spans="1:12" x14ac:dyDescent="0.3">
      <c r="A41" s="1">
        <v>42061</v>
      </c>
      <c r="B41" s="2">
        <v>6949.73</v>
      </c>
      <c r="C41" s="2">
        <v>6935.38</v>
      </c>
      <c r="D41" s="2">
        <v>6949.98</v>
      </c>
      <c r="E41" s="2">
        <v>6920.54</v>
      </c>
      <c r="F41" s="3">
        <v>2.0999999999999999E-3</v>
      </c>
      <c r="G41">
        <f>$G$2*Tabella4[[#This Row],[CHIUSURA]]/$B$2</f>
        <v>106.13839762973824</v>
      </c>
      <c r="H41" s="6">
        <f>LN(Tabella4[[#This Row],[NUM INDICE]]/G40)</f>
        <v>2.066963115020718E-3</v>
      </c>
      <c r="J41" t="s">
        <v>17</v>
      </c>
      <c r="K41">
        <v>7377.09</v>
      </c>
      <c r="L41" s="3">
        <f>LN(Tabella13[[#This Row],[QUOTAZIONE]]/K40)</f>
        <v>1.2878952456321813E-2</v>
      </c>
    </row>
    <row r="42" spans="1:12" x14ac:dyDescent="0.3">
      <c r="A42" s="1">
        <v>42062</v>
      </c>
      <c r="B42" s="2">
        <v>6946.66</v>
      </c>
      <c r="C42" s="2">
        <v>6949.73</v>
      </c>
      <c r="D42" s="2">
        <v>6967.24</v>
      </c>
      <c r="E42" s="2">
        <v>6929.84</v>
      </c>
      <c r="F42" s="3">
        <v>-4.0000000000000002E-4</v>
      </c>
      <c r="G42">
        <f>$G$2*Tabella4[[#This Row],[CHIUSURA]]/$B$2</f>
        <v>106.09151165276887</v>
      </c>
      <c r="H42" s="6">
        <f>LN(Tabella4[[#This Row],[NUM INDICE]]/G41)</f>
        <v>-4.4184137750088895E-4</v>
      </c>
      <c r="J42" t="s">
        <v>18</v>
      </c>
      <c r="K42">
        <v>7438.84</v>
      </c>
      <c r="L42" s="3">
        <f>LN(Tabella13[[#This Row],[QUOTAZIONE]]/K41)</f>
        <v>8.3356708015793722E-3</v>
      </c>
    </row>
    <row r="43" spans="1:12" x14ac:dyDescent="0.3">
      <c r="A43" s="1">
        <v>42065</v>
      </c>
      <c r="B43" s="2">
        <v>6940.64</v>
      </c>
      <c r="C43" s="2">
        <v>6946.66</v>
      </c>
      <c r="D43" s="2">
        <v>6974.26</v>
      </c>
      <c r="E43" s="2">
        <v>6924.33</v>
      </c>
      <c r="F43" s="3">
        <v>-8.9999999999999998E-4</v>
      </c>
      <c r="G43">
        <f>$G$2*Tabella4[[#This Row],[CHIUSURA]]/$B$2</f>
        <v>105.99957237545435</v>
      </c>
      <c r="H43" s="6">
        <f>LN(Tabella4[[#This Row],[NUM INDICE]]/G42)</f>
        <v>-8.6697923672413783E-4</v>
      </c>
      <c r="J43" t="s">
        <v>19</v>
      </c>
      <c r="K43">
        <v>7648.1</v>
      </c>
      <c r="L43" s="3">
        <f>LN(Tabella13[[#This Row],[QUOTAZIONE]]/K42)</f>
        <v>2.7742328266768455E-2</v>
      </c>
    </row>
    <row r="44" spans="1:12" x14ac:dyDescent="0.3">
      <c r="A44" s="1">
        <v>42066</v>
      </c>
      <c r="B44" s="2">
        <v>6889.13</v>
      </c>
      <c r="C44" s="2">
        <v>6940.64</v>
      </c>
      <c r="D44" s="2">
        <v>6963.55</v>
      </c>
      <c r="E44" s="2">
        <v>6889.13</v>
      </c>
      <c r="F44" s="3">
        <v>-7.4000000000000003E-3</v>
      </c>
      <c r="G44">
        <f>$G$2*Tabella4[[#This Row],[CHIUSURA]]/$B$2</f>
        <v>105.21289593451235</v>
      </c>
      <c r="H44" s="6">
        <f>LN(Tabella4[[#This Row],[NUM INDICE]]/G43)</f>
        <v>-7.4491821905871714E-3</v>
      </c>
      <c r="J44" t="s">
        <v>20</v>
      </c>
      <c r="K44">
        <v>7030.46</v>
      </c>
      <c r="L44" s="3">
        <f>LN(Tabella13[[#This Row],[QUOTAZIONE]]/K43)</f>
        <v>-8.4205113440646739E-2</v>
      </c>
    </row>
    <row r="45" spans="1:12" x14ac:dyDescent="0.3">
      <c r="A45" s="1">
        <v>42067</v>
      </c>
      <c r="B45" s="2">
        <v>6919.24</v>
      </c>
      <c r="C45" s="2">
        <v>6889.13</v>
      </c>
      <c r="D45" s="2">
        <v>6919.24</v>
      </c>
      <c r="E45" s="2">
        <v>6862.87</v>
      </c>
      <c r="F45" s="3">
        <v>4.4000000000000003E-3</v>
      </c>
      <c r="G45">
        <f>$G$2*Tabella4[[#This Row],[CHIUSURA]]/$B$2</f>
        <v>105.67274504413696</v>
      </c>
      <c r="H45" s="6">
        <f>LN(Tabella4[[#This Row],[NUM INDICE]]/G44)</f>
        <v>4.3611299122148168E-3</v>
      </c>
      <c r="J45" t="s">
        <v>21</v>
      </c>
      <c r="K45">
        <v>7547.85</v>
      </c>
      <c r="L45" s="3">
        <f>LN(Tabella13[[#This Row],[QUOTAZIONE]]/K44)</f>
        <v>7.1010616958066694E-2</v>
      </c>
    </row>
    <row r="46" spans="1:12" x14ac:dyDescent="0.3">
      <c r="A46" s="1">
        <v>42068</v>
      </c>
      <c r="B46" s="2">
        <v>6961.14</v>
      </c>
      <c r="C46" s="2">
        <v>6919.24</v>
      </c>
      <c r="D46" s="2">
        <v>6968.64</v>
      </c>
      <c r="E46" s="2">
        <v>6914.06</v>
      </c>
      <c r="F46" s="3">
        <v>6.1000000000000004E-3</v>
      </c>
      <c r="G46">
        <f>$G$2*Tabella4[[#This Row],[CHIUSURA]]/$B$2</f>
        <v>106.31265463209016</v>
      </c>
      <c r="H46" s="6">
        <f>LN(Tabella4[[#This Row],[NUM INDICE]]/G45)</f>
        <v>6.0373170285493473E-3</v>
      </c>
      <c r="J46" t="s">
        <v>22</v>
      </c>
      <c r="K46">
        <v>7495.67</v>
      </c>
      <c r="L46" s="3">
        <f>LN(Tabella13[[#This Row],[QUOTAZIONE]]/K45)</f>
        <v>-6.9372340069760565E-3</v>
      </c>
    </row>
    <row r="47" spans="1:12" x14ac:dyDescent="0.3">
      <c r="A47" s="1">
        <v>42069</v>
      </c>
      <c r="B47" s="2">
        <v>6911.8</v>
      </c>
      <c r="C47" s="2">
        <v>6961.14</v>
      </c>
      <c r="D47" s="2">
        <v>6961.23</v>
      </c>
      <c r="E47" s="2">
        <v>6911.8</v>
      </c>
      <c r="F47" s="3">
        <v>-7.1000000000000004E-3</v>
      </c>
      <c r="G47">
        <f>$G$2*Tabella4[[#This Row],[CHIUSURA]]/$B$2</f>
        <v>105.55911909343597</v>
      </c>
      <c r="H47" s="6">
        <f>LN(Tabella4[[#This Row],[NUM INDICE]]/G46)</f>
        <v>-7.1131581392119203E-3</v>
      </c>
      <c r="J47" t="s">
        <v>23</v>
      </c>
      <c r="K47">
        <v>6734.23</v>
      </c>
      <c r="L47" s="3">
        <f>LN(Tabella13[[#This Row],[QUOTAZIONE]]/K46)</f>
        <v>-0.10712204529810254</v>
      </c>
    </row>
    <row r="48" spans="1:12" x14ac:dyDescent="0.3">
      <c r="A48" s="1">
        <v>42072</v>
      </c>
      <c r="B48" s="2">
        <v>6876.47</v>
      </c>
      <c r="C48" s="2">
        <v>6911.8</v>
      </c>
      <c r="D48" s="2">
        <v>6911.8</v>
      </c>
      <c r="E48" s="2">
        <v>6859.81</v>
      </c>
      <c r="F48" s="3">
        <v>-5.1000000000000004E-3</v>
      </c>
      <c r="G48">
        <f>$G$2*Tabella4[[#This Row],[CHIUSURA]]/$B$2</f>
        <v>105.01954855065823</v>
      </c>
      <c r="H48" s="6">
        <f>LN(Tabella4[[#This Row],[NUM INDICE]]/G47)</f>
        <v>-5.1246570193352516E-3</v>
      </c>
      <c r="J48" t="s">
        <v>24</v>
      </c>
      <c r="K48">
        <v>7317.38</v>
      </c>
      <c r="L48" s="3">
        <f>LN(Tabella13[[#This Row],[QUOTAZIONE]]/K47)</f>
        <v>8.304886521628109E-2</v>
      </c>
    </row>
    <row r="49" spans="1:12" x14ac:dyDescent="0.3">
      <c r="A49" s="1">
        <v>42073</v>
      </c>
      <c r="B49" s="2">
        <v>6702.84</v>
      </c>
      <c r="C49" s="2">
        <v>6876.47</v>
      </c>
      <c r="D49" s="2">
        <v>6876.86</v>
      </c>
      <c r="E49" s="2">
        <v>6702.84</v>
      </c>
      <c r="F49" s="3">
        <v>-2.52E-2</v>
      </c>
      <c r="G49">
        <f>$G$2*Tabella4[[#This Row],[CHIUSURA]]/$B$2</f>
        <v>102.36781819847887</v>
      </c>
      <c r="H49" s="6">
        <f>LN(Tabella4[[#This Row],[NUM INDICE]]/G48)</f>
        <v>-2.5574121696669783E-2</v>
      </c>
      <c r="J49" t="s">
        <v>25</v>
      </c>
      <c r="K49">
        <v>7497.5</v>
      </c>
      <c r="L49" s="3">
        <f>LN(Tabella13[[#This Row],[QUOTAZIONE]]/K48)</f>
        <v>2.4317291234978208E-2</v>
      </c>
    </row>
    <row r="50" spans="1:12" x14ac:dyDescent="0.3">
      <c r="A50" s="1">
        <v>42074</v>
      </c>
      <c r="B50" s="2">
        <v>6721.51</v>
      </c>
      <c r="C50" s="2">
        <v>6702.84</v>
      </c>
      <c r="D50" s="2">
        <v>6738.95</v>
      </c>
      <c r="E50" s="2">
        <v>6693.8</v>
      </c>
      <c r="F50" s="3">
        <v>2.8E-3</v>
      </c>
      <c r="G50">
        <f>$G$2*Tabella4[[#This Row],[CHIUSURA]]/$B$2</f>
        <v>102.65295213659549</v>
      </c>
      <c r="H50" s="6">
        <f>LN(Tabella4[[#This Row],[NUM INDICE]]/G49)</f>
        <v>2.7815144922778193E-3</v>
      </c>
      <c r="J50" t="s">
        <v>26</v>
      </c>
      <c r="K50">
        <v>7360.32</v>
      </c>
      <c r="L50" s="3">
        <f>LN(Tabella13[[#This Row],[QUOTAZIONE]]/K49)</f>
        <v>-1.8466221584524895E-2</v>
      </c>
    </row>
    <row r="51" spans="1:12" x14ac:dyDescent="0.3">
      <c r="A51" s="1">
        <v>42075</v>
      </c>
      <c r="B51" s="2">
        <v>6761.07</v>
      </c>
      <c r="C51" s="2">
        <v>6721.51</v>
      </c>
      <c r="D51" s="2">
        <v>6799.84</v>
      </c>
      <c r="E51" s="2">
        <v>6721.51</v>
      </c>
      <c r="F51" s="3">
        <v>5.8999999999999999E-3</v>
      </c>
      <c r="G51">
        <f>$G$2*Tabella4[[#This Row],[CHIUSURA]]/$B$2</f>
        <v>103.25712453037661</v>
      </c>
      <c r="H51" s="6">
        <f>LN(Tabella4[[#This Row],[NUM INDICE]]/G50)</f>
        <v>5.8683298787353703E-3</v>
      </c>
      <c r="J51" t="s">
        <v>27</v>
      </c>
      <c r="K51">
        <v>7604.3</v>
      </c>
      <c r="L51" s="3">
        <f>LN(Tabella13[[#This Row],[QUOTAZIONE]]/K50)</f>
        <v>3.2610466710950615E-2</v>
      </c>
    </row>
    <row r="52" spans="1:12" x14ac:dyDescent="0.3">
      <c r="A52" s="1">
        <v>42076</v>
      </c>
      <c r="B52" s="2">
        <v>6740.58</v>
      </c>
      <c r="C52" s="2">
        <v>6761.07</v>
      </c>
      <c r="D52" s="2">
        <v>6777.77</v>
      </c>
      <c r="E52" s="2">
        <v>6713.5</v>
      </c>
      <c r="F52" s="3">
        <v>-3.0000000000000001E-3</v>
      </c>
      <c r="G52">
        <f>$G$2*Tabella4[[#This Row],[CHIUSURA]]/$B$2</f>
        <v>102.94419499679282</v>
      </c>
      <c r="H52" s="6">
        <f>LN(Tabella4[[#This Row],[NUM INDICE]]/G51)</f>
        <v>-3.0351869186509397E-3</v>
      </c>
      <c r="J52" t="s">
        <v>28</v>
      </c>
      <c r="K52">
        <v>5454.57</v>
      </c>
      <c r="L52" s="3">
        <f>LN(Tabella13[[#This Row],[QUOTAZIONE]]/K51)</f>
        <v>-0.33226008735384777</v>
      </c>
    </row>
    <row r="53" spans="1:12" x14ac:dyDescent="0.3">
      <c r="A53" s="1">
        <v>42079</v>
      </c>
      <c r="B53" s="2">
        <v>6804.08</v>
      </c>
      <c r="C53" s="2">
        <v>6740.58</v>
      </c>
      <c r="D53" s="2">
        <v>6809.08</v>
      </c>
      <c r="E53" s="2">
        <v>6740.58</v>
      </c>
      <c r="F53" s="3">
        <v>9.4000000000000004E-3</v>
      </c>
      <c r="G53">
        <f>$G$2*Tabella4[[#This Row],[CHIUSURA]]/$B$2</f>
        <v>103.91398637710375</v>
      </c>
      <c r="H53" s="6">
        <f>LN(Tabella4[[#This Row],[NUM INDICE]]/G52)</f>
        <v>9.3764576197324871E-3</v>
      </c>
      <c r="J53" t="s">
        <v>29</v>
      </c>
      <c r="K53">
        <v>6157.96</v>
      </c>
      <c r="L53" s="3">
        <f>LN(Tabella13[[#This Row],[QUOTAZIONE]]/K52)</f>
        <v>0.12129176445214736</v>
      </c>
    </row>
    <row r="54" spans="1:12" x14ac:dyDescent="0.3">
      <c r="A54" s="1">
        <v>42080</v>
      </c>
      <c r="B54" s="2">
        <v>6837.61</v>
      </c>
      <c r="C54" s="2">
        <v>6804.08</v>
      </c>
      <c r="D54" s="2">
        <v>6846.9</v>
      </c>
      <c r="E54" s="2">
        <v>6798.47</v>
      </c>
      <c r="F54" s="3">
        <v>4.8999999999999998E-3</v>
      </c>
      <c r="G54">
        <f>$G$2*Tabella4[[#This Row],[CHIUSURA]]/$B$2</f>
        <v>104.42606677051833</v>
      </c>
      <c r="H54" s="6">
        <f>LN(Tabella4[[#This Row],[NUM INDICE]]/G53)</f>
        <v>4.9158231160354509E-3</v>
      </c>
      <c r="J54" t="s">
        <v>33</v>
      </c>
      <c r="K54">
        <v>5879.45</v>
      </c>
      <c r="L54" s="3">
        <f>LN(Tabella13[[#This Row],[QUOTAZIONE]]/K53)</f>
        <v>-4.6282333745079798E-2</v>
      </c>
    </row>
    <row r="55" spans="1:12" x14ac:dyDescent="0.3">
      <c r="A55" s="1">
        <v>42081</v>
      </c>
      <c r="B55" s="2">
        <v>6945.2</v>
      </c>
      <c r="C55" s="2">
        <v>6837.61</v>
      </c>
      <c r="D55" s="2">
        <v>6945.2</v>
      </c>
      <c r="E55" s="2">
        <v>6837.26</v>
      </c>
      <c r="F55" s="3">
        <v>1.5699999999999999E-2</v>
      </c>
      <c r="G55">
        <f>$G$2*Tabella4[[#This Row],[CHIUSURA]]/$B$2</f>
        <v>106.06921408717432</v>
      </c>
      <c r="H55" s="6">
        <f>LN(Tabella4[[#This Row],[NUM INDICE]]/G54)</f>
        <v>1.5612518117781473E-2</v>
      </c>
      <c r="J55" t="s">
        <v>30</v>
      </c>
      <c r="K55">
        <v>6571.88</v>
      </c>
      <c r="L55" s="3">
        <f>LN(Tabella13[[#This Row],[QUOTAZIONE]]/K54)</f>
        <v>0.1113367206058446</v>
      </c>
    </row>
    <row r="56" spans="1:12" x14ac:dyDescent="0.3">
      <c r="A56" s="1">
        <v>42082</v>
      </c>
      <c r="B56" s="2">
        <v>6962.32</v>
      </c>
      <c r="C56" s="2">
        <v>6945.2</v>
      </c>
      <c r="D56" s="2">
        <v>6982.79</v>
      </c>
      <c r="E56" s="2">
        <v>6929.73</v>
      </c>
      <c r="F56" s="3">
        <v>2.5000000000000001E-3</v>
      </c>
      <c r="G56">
        <f>$G$2*Tabella4[[#This Row],[CHIUSURA]]/$B$2</f>
        <v>106.33067595222823</v>
      </c>
      <c r="H56" s="6">
        <f>LN(Tabella4[[#This Row],[NUM INDICE]]/G55)</f>
        <v>2.4619786486030641E-3</v>
      </c>
      <c r="J56" t="s">
        <v>31</v>
      </c>
      <c r="K56">
        <v>6737.3</v>
      </c>
      <c r="L56" s="3">
        <f>LN(Tabella13[[#This Row],[QUOTAZIONE]]/K55)</f>
        <v>2.4859310466888569E-2</v>
      </c>
    </row>
    <row r="57" spans="1:12" x14ac:dyDescent="0.3">
      <c r="A57" s="1">
        <v>42083</v>
      </c>
      <c r="B57" s="2">
        <v>7022.51</v>
      </c>
      <c r="C57" s="2">
        <v>6962.32</v>
      </c>
      <c r="D57" s="2">
        <v>7024.21</v>
      </c>
      <c r="E57" s="2">
        <v>6960.81</v>
      </c>
      <c r="F57" s="3">
        <v>8.6E-3</v>
      </c>
      <c r="G57">
        <f>$G$2*Tabella4[[#This Row],[CHIUSURA]]/$B$2</f>
        <v>107.24991600232138</v>
      </c>
      <c r="H57" s="6">
        <f>LN(Tabella4[[#This Row],[NUM INDICE]]/G56)</f>
        <v>8.6079518531030613E-3</v>
      </c>
      <c r="J57" t="s">
        <v>32</v>
      </c>
      <c r="K57">
        <v>7125.16</v>
      </c>
      <c r="L57" s="3">
        <f>LN(Tabella13[[#This Row],[QUOTAZIONE]]/K56)</f>
        <v>5.597293084952381E-2</v>
      </c>
    </row>
    <row r="58" spans="1:12" x14ac:dyDescent="0.3">
      <c r="A58" s="1">
        <v>42086</v>
      </c>
      <c r="B58" s="2">
        <v>7037.67</v>
      </c>
      <c r="C58" s="2">
        <v>7022.51</v>
      </c>
      <c r="D58" s="2">
        <v>7037.67</v>
      </c>
      <c r="E58" s="2">
        <v>6991.43</v>
      </c>
      <c r="F58" s="3">
        <v>2.2000000000000001E-3</v>
      </c>
      <c r="G58">
        <f>$G$2*Tabella4[[#This Row],[CHIUSURA]]/$B$2</f>
        <v>107.48144414917988</v>
      </c>
      <c r="H58" s="6">
        <f>LN(Tabella4[[#This Row],[NUM INDICE]]/G57)</f>
        <v>2.1564454900043946E-3</v>
      </c>
    </row>
    <row r="59" spans="1:12" x14ac:dyDescent="0.3">
      <c r="A59" s="1">
        <v>42087</v>
      </c>
      <c r="B59" s="2">
        <v>7019.68</v>
      </c>
      <c r="C59" s="2">
        <v>7037.67</v>
      </c>
      <c r="D59" s="2">
        <v>7065.08</v>
      </c>
      <c r="E59" s="2">
        <v>7012.51</v>
      </c>
      <c r="F59" s="3">
        <v>-2.5999999999999999E-3</v>
      </c>
      <c r="G59">
        <f>$G$2*Tabella4[[#This Row],[CHIUSURA]]/$B$2</f>
        <v>107.20669537860044</v>
      </c>
      <c r="H59" s="6">
        <f>LN(Tabella4[[#This Row],[NUM INDICE]]/G58)</f>
        <v>-2.5595165264046798E-3</v>
      </c>
    </row>
    <row r="60" spans="1:12" x14ac:dyDescent="0.3">
      <c r="A60" s="1">
        <v>42088</v>
      </c>
      <c r="B60" s="2">
        <v>6990.97</v>
      </c>
      <c r="C60" s="2">
        <v>7019.68</v>
      </c>
      <c r="D60" s="2">
        <v>7035.11</v>
      </c>
      <c r="E60" s="2">
        <v>6983.94</v>
      </c>
      <c r="F60" s="3">
        <v>-4.1000000000000003E-3</v>
      </c>
      <c r="G60">
        <f>$G$2*Tabella4[[#This Row],[CHIUSURA]]/$B$2</f>
        <v>106.76822749625828</v>
      </c>
      <c r="H60" s="6">
        <f>LN(Tabella4[[#This Row],[NUM INDICE]]/G59)</f>
        <v>-4.0983166640942816E-3</v>
      </c>
    </row>
    <row r="61" spans="1:12" x14ac:dyDescent="0.3">
      <c r="A61" s="1">
        <v>42089</v>
      </c>
      <c r="B61" s="2">
        <v>6895.33</v>
      </c>
      <c r="C61" s="2">
        <v>6990.97</v>
      </c>
      <c r="D61" s="2">
        <v>6990.97</v>
      </c>
      <c r="E61" s="2">
        <v>6876.84</v>
      </c>
      <c r="F61" s="3">
        <v>-1.37E-2</v>
      </c>
      <c r="G61">
        <f>$G$2*Tabella4[[#This Row],[CHIUSURA]]/$B$2</f>
        <v>105.30758422676318</v>
      </c>
      <c r="H61" s="6">
        <f>LN(Tabella4[[#This Row],[NUM INDICE]]/G60)</f>
        <v>-1.3774945420409189E-2</v>
      </c>
    </row>
    <row r="62" spans="1:12" x14ac:dyDescent="0.3">
      <c r="A62" s="1">
        <v>42090</v>
      </c>
      <c r="B62" s="2">
        <v>6855.02</v>
      </c>
      <c r="C62" s="2">
        <v>6895.33</v>
      </c>
      <c r="D62" s="2">
        <v>6910.55</v>
      </c>
      <c r="E62" s="2">
        <v>6839.88</v>
      </c>
      <c r="F62" s="3">
        <v>-5.7999999999999996E-3</v>
      </c>
      <c r="G62">
        <f>$G$2*Tabella4[[#This Row],[CHIUSURA]]/$B$2</f>
        <v>104.69195760408076</v>
      </c>
      <c r="H62" s="6">
        <f>LN(Tabella4[[#This Row],[NUM INDICE]]/G61)</f>
        <v>-5.8631402802165611E-3</v>
      </c>
    </row>
    <row r="63" spans="1:12" x14ac:dyDescent="0.3">
      <c r="A63" s="1">
        <v>42093</v>
      </c>
      <c r="B63" s="2">
        <v>6891.43</v>
      </c>
      <c r="C63" s="2">
        <v>6855.02</v>
      </c>
      <c r="D63" s="2">
        <v>6914.6</v>
      </c>
      <c r="E63" s="2">
        <v>6855.02</v>
      </c>
      <c r="F63" s="3">
        <v>5.3E-3</v>
      </c>
      <c r="G63">
        <f>$G$2*Tabella4[[#This Row],[CHIUSURA]]/$B$2</f>
        <v>105.24802223647637</v>
      </c>
      <c r="H63" s="6">
        <f>LN(Tabella4[[#This Row],[NUM INDICE]]/G62)</f>
        <v>5.297380072012926E-3</v>
      </c>
    </row>
    <row r="64" spans="1:12" x14ac:dyDescent="0.3">
      <c r="A64" s="1">
        <v>42094</v>
      </c>
      <c r="B64" s="2">
        <v>6773.04</v>
      </c>
      <c r="C64" s="2">
        <v>6891.43</v>
      </c>
      <c r="D64" s="2">
        <v>6910.07</v>
      </c>
      <c r="E64" s="2">
        <v>6765.05</v>
      </c>
      <c r="F64" s="3">
        <v>-1.72E-2</v>
      </c>
      <c r="G64">
        <f>$G$2*Tabella4[[#This Row],[CHIUSURA]]/$B$2</f>
        <v>103.43993402364153</v>
      </c>
      <c r="H64" s="6">
        <f>LN(Tabella4[[#This Row],[NUM INDICE]]/G63)</f>
        <v>-1.7328584642665942E-2</v>
      </c>
    </row>
    <row r="65" spans="1:8" x14ac:dyDescent="0.3">
      <c r="A65" s="1">
        <v>42095</v>
      </c>
      <c r="B65" s="2">
        <v>6809.5</v>
      </c>
      <c r="C65" s="2">
        <v>6773.04</v>
      </c>
      <c r="D65" s="2">
        <v>6856.43</v>
      </c>
      <c r="E65" s="2">
        <v>6765.4</v>
      </c>
      <c r="F65" s="3">
        <v>5.4000000000000003E-3</v>
      </c>
      <c r="G65">
        <f>$G$2*Tabella4[[#This Row],[CHIUSURA]]/$B$2</f>
        <v>103.99676227129723</v>
      </c>
      <c r="H65" s="6">
        <f>LN(Tabella4[[#This Row],[NUM INDICE]]/G64)</f>
        <v>5.3686700090966521E-3</v>
      </c>
    </row>
    <row r="66" spans="1:8" x14ac:dyDescent="0.3">
      <c r="A66" s="1">
        <v>42096</v>
      </c>
      <c r="B66" s="2">
        <v>6833.46</v>
      </c>
      <c r="C66" s="2">
        <v>6809.5</v>
      </c>
      <c r="D66" s="2">
        <v>6849.91</v>
      </c>
      <c r="E66" s="2">
        <v>6801.27</v>
      </c>
      <c r="F66" s="3">
        <v>3.5000000000000001E-3</v>
      </c>
      <c r="G66">
        <f>$G$2*Tabella4[[#This Row],[CHIUSURA]]/$B$2</f>
        <v>104.36268670393109</v>
      </c>
      <c r="H66" s="6">
        <f>LN(Tabella4[[#This Row],[NUM INDICE]]/G65)</f>
        <v>3.5124378629432357E-3</v>
      </c>
    </row>
    <row r="67" spans="1:8" x14ac:dyDescent="0.3">
      <c r="A67" s="1">
        <v>42101</v>
      </c>
      <c r="B67" s="2">
        <v>6961.77</v>
      </c>
      <c r="C67" s="2">
        <v>6833.46</v>
      </c>
      <c r="D67" s="2">
        <v>6967.69</v>
      </c>
      <c r="E67" s="2">
        <v>6833.46</v>
      </c>
      <c r="F67" s="3">
        <v>1.8800000000000001E-2</v>
      </c>
      <c r="G67">
        <f>$G$2*Tabella4[[#This Row],[CHIUSURA]]/$B$2</f>
        <v>106.32227618436727</v>
      </c>
      <c r="H67" s="6">
        <f>LN(Tabella4[[#This Row],[NUM INDICE]]/G66)</f>
        <v>1.8602618469943252E-2</v>
      </c>
    </row>
    <row r="68" spans="1:8" x14ac:dyDescent="0.3">
      <c r="A68" s="1">
        <v>42102</v>
      </c>
      <c r="B68" s="2">
        <v>6937.41</v>
      </c>
      <c r="C68" s="2">
        <v>6961.77</v>
      </c>
      <c r="D68" s="2">
        <v>7012.06</v>
      </c>
      <c r="E68" s="2">
        <v>6931.59</v>
      </c>
      <c r="F68" s="3">
        <v>-3.5000000000000001E-3</v>
      </c>
      <c r="G68">
        <f>$G$2*Tabella4[[#This Row],[CHIUSURA]]/$B$2</f>
        <v>105.95024282965271</v>
      </c>
      <c r="H68" s="6">
        <f>LN(Tabella4[[#This Row],[NUM INDICE]]/G67)</f>
        <v>-3.505246344331242E-3</v>
      </c>
    </row>
    <row r="69" spans="1:8" x14ac:dyDescent="0.3">
      <c r="A69" s="1">
        <v>42103</v>
      </c>
      <c r="B69" s="2">
        <v>7015.36</v>
      </c>
      <c r="C69" s="2">
        <v>6937.41</v>
      </c>
      <c r="D69" s="2">
        <v>7016.99</v>
      </c>
      <c r="E69" s="2">
        <v>6937.41</v>
      </c>
      <c r="F69" s="3">
        <v>1.12E-2</v>
      </c>
      <c r="G69">
        <f>$G$2*Tabella4[[#This Row],[CHIUSURA]]/$B$2</f>
        <v>107.1407190201289</v>
      </c>
      <c r="H69" s="6">
        <f>LN(Tabella4[[#This Row],[NUM INDICE]]/G68)</f>
        <v>1.1173524825233228E-2</v>
      </c>
    </row>
    <row r="70" spans="1:8" x14ac:dyDescent="0.3">
      <c r="A70" s="1">
        <v>42104</v>
      </c>
      <c r="B70" s="2">
        <v>7089.77</v>
      </c>
      <c r="C70" s="2">
        <v>7015.36</v>
      </c>
      <c r="D70" s="2">
        <v>7095.36</v>
      </c>
      <c r="E70" s="2">
        <v>7015.36</v>
      </c>
      <c r="F70" s="3">
        <v>1.06E-2</v>
      </c>
      <c r="G70">
        <f>$G$2*Tabella4[[#This Row],[CHIUSURA]]/$B$2</f>
        <v>108.27713125019091</v>
      </c>
      <c r="H70" s="6">
        <f>LN(Tabella4[[#This Row],[NUM INDICE]]/G69)</f>
        <v>1.0550869120765305E-2</v>
      </c>
    </row>
    <row r="71" spans="1:8" x14ac:dyDescent="0.3">
      <c r="A71" s="1">
        <v>42107</v>
      </c>
      <c r="B71" s="2">
        <v>7064.3</v>
      </c>
      <c r="C71" s="2">
        <v>7089.77</v>
      </c>
      <c r="D71" s="2">
        <v>7089.84</v>
      </c>
      <c r="E71" s="2">
        <v>7046.68</v>
      </c>
      <c r="F71" s="3">
        <v>-3.5999999999999999E-3</v>
      </c>
      <c r="G71">
        <f>$G$2*Tabella4[[#This Row],[CHIUSURA]]/$B$2</f>
        <v>107.8881456367024</v>
      </c>
      <c r="H71" s="6">
        <f>LN(Tabella4[[#This Row],[NUM INDICE]]/G70)</f>
        <v>-3.5989687053739495E-3</v>
      </c>
    </row>
    <row r="72" spans="1:8" x14ac:dyDescent="0.3">
      <c r="A72" s="1">
        <v>42108</v>
      </c>
      <c r="B72" s="2">
        <v>7075.26</v>
      </c>
      <c r="C72" s="2">
        <v>7064.3</v>
      </c>
      <c r="D72" s="2">
        <v>7086.06</v>
      </c>
      <c r="E72" s="2">
        <v>7044.6</v>
      </c>
      <c r="F72" s="3">
        <v>1.6000000000000001E-3</v>
      </c>
      <c r="G72">
        <f>$G$2*Tabella4[[#This Row],[CHIUSURA]]/$B$2</f>
        <v>108.05553010171354</v>
      </c>
      <c r="H72" s="6">
        <f>LN(Tabella4[[#This Row],[NUM INDICE]]/G71)</f>
        <v>1.5502607146221025E-3</v>
      </c>
    </row>
    <row r="73" spans="1:8" x14ac:dyDescent="0.3">
      <c r="A73" s="1">
        <v>42109</v>
      </c>
      <c r="B73" s="2">
        <v>7096.78</v>
      </c>
      <c r="C73" s="2">
        <v>7075.26</v>
      </c>
      <c r="D73" s="2">
        <v>7111.72</v>
      </c>
      <c r="E73" s="2">
        <v>7058.34</v>
      </c>
      <c r="F73" s="3">
        <v>3.0000000000000001E-3</v>
      </c>
      <c r="G73">
        <f>$G$2*Tabella4[[#This Row],[CHIUSURA]]/$B$2</f>
        <v>108.38419010965515</v>
      </c>
      <c r="H73" s="6">
        <f>LN(Tabella4[[#This Row],[NUM INDICE]]/G72)</f>
        <v>3.0369680780220707E-3</v>
      </c>
    </row>
    <row r="74" spans="1:8" x14ac:dyDescent="0.3">
      <c r="A74" s="1">
        <v>42110</v>
      </c>
      <c r="B74" s="2">
        <v>7060.45</v>
      </c>
      <c r="C74" s="2">
        <v>7096.78</v>
      </c>
      <c r="D74" s="2">
        <v>7119.35</v>
      </c>
      <c r="E74" s="2">
        <v>7057.74</v>
      </c>
      <c r="F74" s="3">
        <v>-5.1000000000000004E-3</v>
      </c>
      <c r="G74">
        <f>$G$2*Tabella4[[#This Row],[CHIUSURA]]/$B$2</f>
        <v>107.82934726167568</v>
      </c>
      <c r="H74" s="6">
        <f>LN(Tabella4[[#This Row],[NUM INDICE]]/G73)</f>
        <v>-5.1323711980452956E-3</v>
      </c>
    </row>
    <row r="75" spans="1:8" x14ac:dyDescent="0.3">
      <c r="A75" s="1">
        <v>42111</v>
      </c>
      <c r="B75" s="2">
        <v>6994.63</v>
      </c>
      <c r="C75" s="2">
        <v>7060.45</v>
      </c>
      <c r="D75" s="2">
        <v>7093.52</v>
      </c>
      <c r="E75" s="2">
        <v>6979.32</v>
      </c>
      <c r="F75" s="3">
        <v>-9.2999999999999992E-3</v>
      </c>
      <c r="G75">
        <f>$G$2*Tabella4[[#This Row],[CHIUSURA]]/$B$2</f>
        <v>106.82412413329668</v>
      </c>
      <c r="H75" s="6">
        <f>LN(Tabella4[[#This Row],[NUM INDICE]]/G74)</f>
        <v>-9.3660770571412887E-3</v>
      </c>
    </row>
    <row r="76" spans="1:8" x14ac:dyDescent="0.3">
      <c r="A76" s="1">
        <v>42114</v>
      </c>
      <c r="B76" s="2">
        <v>7052.13</v>
      </c>
      <c r="C76" s="2">
        <v>6994.63</v>
      </c>
      <c r="D76" s="2">
        <v>7067.84</v>
      </c>
      <c r="E76" s="2">
        <v>6994.63</v>
      </c>
      <c r="F76" s="3">
        <v>8.2000000000000007E-3</v>
      </c>
      <c r="G76">
        <f>$G$2*Tabella4[[#This Row],[CHIUSURA]]/$B$2</f>
        <v>107.70228168239714</v>
      </c>
      <c r="H76" s="6">
        <f>LN(Tabella4[[#This Row],[NUM INDICE]]/G75)</f>
        <v>8.1869870588690257E-3</v>
      </c>
    </row>
    <row r="77" spans="1:8" x14ac:dyDescent="0.3">
      <c r="A77" s="1">
        <v>42115</v>
      </c>
      <c r="B77" s="2">
        <v>7062.93</v>
      </c>
      <c r="C77" s="2">
        <v>7052.13</v>
      </c>
      <c r="D77" s="2">
        <v>7105.13</v>
      </c>
      <c r="E77" s="2">
        <v>7030</v>
      </c>
      <c r="F77" s="3">
        <v>1.5E-3</v>
      </c>
      <c r="G77">
        <f>$G$2*Tabella4[[#This Row],[CHIUSURA]]/$B$2</f>
        <v>107.867222578576</v>
      </c>
      <c r="H77" s="6">
        <f>LN(Tabella4[[#This Row],[NUM INDICE]]/G76)</f>
        <v>1.5302807225166519E-3</v>
      </c>
    </row>
    <row r="78" spans="1:8" x14ac:dyDescent="0.3">
      <c r="A78" s="1">
        <v>42116</v>
      </c>
      <c r="B78" s="2">
        <v>7028.24</v>
      </c>
      <c r="C78" s="2">
        <v>7062.93</v>
      </c>
      <c r="D78" s="2">
        <v>7092.34</v>
      </c>
      <c r="E78" s="2">
        <v>6997.15</v>
      </c>
      <c r="F78" s="3">
        <v>-4.8999999999999998E-3</v>
      </c>
      <c r="G78">
        <f>$G$2*Tabella4[[#This Row],[CHIUSURA]]/$B$2</f>
        <v>107.3374263111274</v>
      </c>
      <c r="H78" s="6">
        <f>LN(Tabella4[[#This Row],[NUM INDICE]]/G77)</f>
        <v>-4.923660715300403E-3</v>
      </c>
    </row>
    <row r="79" spans="1:8" x14ac:dyDescent="0.3">
      <c r="A79" s="1">
        <v>42117</v>
      </c>
      <c r="B79" s="2">
        <v>7053.67</v>
      </c>
      <c r="C79" s="2">
        <v>7028.24</v>
      </c>
      <c r="D79" s="2">
        <v>7055.15</v>
      </c>
      <c r="E79" s="2">
        <v>6995.79</v>
      </c>
      <c r="F79" s="3">
        <v>3.5999999999999999E-3</v>
      </c>
      <c r="G79">
        <f>$G$2*Tabella4[[#This Row],[CHIUSURA]]/$B$2</f>
        <v>107.72580103240783</v>
      </c>
      <c r="H79" s="6">
        <f>LN(Tabella4[[#This Row],[NUM INDICE]]/G78)</f>
        <v>3.6117298922745912E-3</v>
      </c>
    </row>
    <row r="80" spans="1:8" x14ac:dyDescent="0.3">
      <c r="A80" s="1">
        <v>42118</v>
      </c>
      <c r="B80" s="2">
        <v>7070.7</v>
      </c>
      <c r="C80" s="2">
        <v>7053.67</v>
      </c>
      <c r="D80" s="2">
        <v>7102.59</v>
      </c>
      <c r="E80" s="2">
        <v>7051.17</v>
      </c>
      <c r="F80" s="3">
        <v>2.3999999999999998E-3</v>
      </c>
      <c r="G80">
        <f>$G$2*Tabella4[[#This Row],[CHIUSURA]]/$B$2</f>
        <v>107.98588838999358</v>
      </c>
      <c r="H80" s="6">
        <f>LN(Tabella4[[#This Row],[NUM INDICE]]/G79)</f>
        <v>2.411436156442748E-3</v>
      </c>
    </row>
    <row r="81" spans="1:8" x14ac:dyDescent="0.3">
      <c r="A81" s="1">
        <v>42121</v>
      </c>
      <c r="B81" s="2">
        <v>7103.98</v>
      </c>
      <c r="C81" s="2">
        <v>7070.7</v>
      </c>
      <c r="D81" s="2">
        <v>7122.74</v>
      </c>
      <c r="E81" s="2">
        <v>7025.27</v>
      </c>
      <c r="F81" s="3">
        <v>4.7000000000000002E-3</v>
      </c>
      <c r="G81">
        <f>$G$2*Tabella4[[#This Row],[CHIUSURA]]/$B$2</f>
        <v>108.49415070710772</v>
      </c>
      <c r="H81" s="6">
        <f>LN(Tabella4[[#This Row],[NUM INDICE]]/G80)</f>
        <v>4.6957054622758961E-3</v>
      </c>
    </row>
    <row r="82" spans="1:8" x14ac:dyDescent="0.3">
      <c r="A82" s="1">
        <v>42122</v>
      </c>
      <c r="B82" s="2">
        <v>7030.53</v>
      </c>
      <c r="C82" s="2">
        <v>7103.98</v>
      </c>
      <c r="D82" s="2">
        <v>7103.99</v>
      </c>
      <c r="E82" s="2">
        <v>6983.97</v>
      </c>
      <c r="F82" s="3">
        <v>-1.03E-2</v>
      </c>
      <c r="G82">
        <f>$G$2*Tabella4[[#This Row],[CHIUSURA]]/$B$2</f>
        <v>107.3723998900394</v>
      </c>
      <c r="H82" s="6">
        <f>LN(Tabella4[[#This Row],[NUM INDICE]]/G81)</f>
        <v>-1.03930962091349E-2</v>
      </c>
    </row>
    <row r="83" spans="1:8" x14ac:dyDescent="0.3">
      <c r="A83" s="1">
        <v>42123</v>
      </c>
      <c r="B83" s="2">
        <v>6946.28</v>
      </c>
      <c r="C83" s="2">
        <v>7030.53</v>
      </c>
      <c r="D83" s="2">
        <v>7058.19</v>
      </c>
      <c r="E83" s="2">
        <v>6945.56</v>
      </c>
      <c r="F83" s="3">
        <v>-1.2E-2</v>
      </c>
      <c r="G83">
        <f>$G$2*Tabella4[[#This Row],[CHIUSURA]]/$B$2</f>
        <v>106.0857081767922</v>
      </c>
      <c r="H83" s="6">
        <f>LN(Tabella4[[#This Row],[NUM INDICE]]/G82)</f>
        <v>-1.2055829681696153E-2</v>
      </c>
    </row>
    <row r="84" spans="1:8" x14ac:dyDescent="0.3">
      <c r="A84" s="1">
        <v>42124</v>
      </c>
      <c r="B84" s="2">
        <v>6960.63</v>
      </c>
      <c r="C84" s="2">
        <v>6946.28</v>
      </c>
      <c r="D84" s="2">
        <v>6970.34</v>
      </c>
      <c r="E84" s="2">
        <v>6906.24</v>
      </c>
      <c r="F84" s="3">
        <v>2.0999999999999999E-3</v>
      </c>
      <c r="G84">
        <f>$G$2*Tabella4[[#This Row],[CHIUSURA]]/$B$2</f>
        <v>106.30486575643728</v>
      </c>
      <c r="H84" s="6">
        <f>LN(Tabella4[[#This Row],[NUM INDICE]]/G83)</f>
        <v>2.0637230115099305E-3</v>
      </c>
    </row>
    <row r="85" spans="1:8" x14ac:dyDescent="0.3">
      <c r="A85" s="1">
        <v>42125</v>
      </c>
      <c r="B85" s="2">
        <v>6985.95</v>
      </c>
      <c r="C85" s="2">
        <v>6960.63</v>
      </c>
      <c r="D85" s="2">
        <v>6995.41</v>
      </c>
      <c r="E85" s="2">
        <v>6919.39</v>
      </c>
      <c r="F85" s="3">
        <v>3.5999999999999999E-3</v>
      </c>
      <c r="G85">
        <f>$G$2*Tabella4[[#This Row],[CHIUSURA]]/$B$2</f>
        <v>106.69156052414552</v>
      </c>
      <c r="H85" s="6">
        <f>LN(Tabella4[[#This Row],[NUM INDICE]]/G84)</f>
        <v>3.6310016962723657E-3</v>
      </c>
    </row>
    <row r="86" spans="1:8" x14ac:dyDescent="0.3">
      <c r="A86" s="1">
        <v>42129</v>
      </c>
      <c r="B86" s="2">
        <v>6927.58</v>
      </c>
      <c r="C86" s="2">
        <v>6985.95</v>
      </c>
      <c r="D86" s="2">
        <v>7053.18</v>
      </c>
      <c r="E86" s="2">
        <v>6927.58</v>
      </c>
      <c r="F86" s="3">
        <v>-8.3999999999999995E-3</v>
      </c>
      <c r="G86">
        <f>$G$2*Tabella4[[#This Row],[CHIUSURA]]/$B$2</f>
        <v>105.80011606951953</v>
      </c>
      <c r="H86" s="6">
        <f>LN(Tabella4[[#This Row],[NUM INDICE]]/G85)</f>
        <v>-8.3904433216717231E-3</v>
      </c>
    </row>
    <row r="87" spans="1:8" x14ac:dyDescent="0.3">
      <c r="A87" s="1">
        <v>42130</v>
      </c>
      <c r="B87" s="2">
        <v>6933.74</v>
      </c>
      <c r="C87" s="2">
        <v>6927.58</v>
      </c>
      <c r="D87" s="2">
        <v>6974.82</v>
      </c>
      <c r="E87" s="2">
        <v>6913.46</v>
      </c>
      <c r="F87" s="3">
        <v>8.9999999999999998E-4</v>
      </c>
      <c r="G87">
        <f>$G$2*Tabella4[[#This Row],[CHIUSURA]]/$B$2</f>
        <v>105.8941934695623</v>
      </c>
      <c r="H87" s="6">
        <f>LN(Tabella4[[#This Row],[NUM INDICE]]/G86)</f>
        <v>8.888042993768422E-4</v>
      </c>
    </row>
    <row r="88" spans="1:8" x14ac:dyDescent="0.3">
      <c r="A88" s="1">
        <v>42131</v>
      </c>
      <c r="B88" s="2">
        <v>6886.95</v>
      </c>
      <c r="C88" s="2">
        <v>6933.74</v>
      </c>
      <c r="D88" s="2">
        <v>6933.74</v>
      </c>
      <c r="E88" s="2">
        <v>6810.05</v>
      </c>
      <c r="F88" s="3">
        <v>-6.7000000000000002E-3</v>
      </c>
      <c r="G88">
        <f>$G$2*Tabella4[[#This Row],[CHIUSURA]]/$B$2</f>
        <v>105.17960230917254</v>
      </c>
      <c r="H88" s="6">
        <f>LN(Tabella4[[#This Row],[NUM INDICE]]/G87)</f>
        <v>-6.7710336842164648E-3</v>
      </c>
    </row>
    <row r="89" spans="1:8" x14ac:dyDescent="0.3">
      <c r="A89" s="1">
        <v>42132</v>
      </c>
      <c r="B89" s="2">
        <v>7046.82</v>
      </c>
      <c r="C89" s="2">
        <v>6886.95</v>
      </c>
      <c r="D89" s="2">
        <v>7046.82</v>
      </c>
      <c r="E89" s="2">
        <v>6885.79</v>
      </c>
      <c r="F89" s="3">
        <v>2.3199999999999998E-2</v>
      </c>
      <c r="G89">
        <f>$G$2*Tabella4[[#This Row],[CHIUSURA]]/$B$2</f>
        <v>107.62118574177586</v>
      </c>
      <c r="H89" s="6">
        <f>LN(Tabella4[[#This Row],[NUM INDICE]]/G88)</f>
        <v>2.2948134753469018E-2</v>
      </c>
    </row>
    <row r="90" spans="1:8" x14ac:dyDescent="0.3">
      <c r="A90" s="1">
        <v>42135</v>
      </c>
      <c r="B90" s="2">
        <v>7029.85</v>
      </c>
      <c r="C90" s="2">
        <v>7046.82</v>
      </c>
      <c r="D90" s="2">
        <v>7083.72</v>
      </c>
      <c r="E90" s="2">
        <v>7025.17</v>
      </c>
      <c r="F90" s="3">
        <v>-2.3999999999999998E-3</v>
      </c>
      <c r="G90">
        <f>$G$2*Tabella4[[#This Row],[CHIUSURA]]/$B$2</f>
        <v>107.36201472250221</v>
      </c>
      <c r="H90" s="6">
        <f>LN(Tabella4[[#This Row],[NUM INDICE]]/G89)</f>
        <v>-2.4110827661660002E-3</v>
      </c>
    </row>
    <row r="91" spans="1:8" x14ac:dyDescent="0.3">
      <c r="A91" s="1">
        <v>42136</v>
      </c>
      <c r="B91" s="2">
        <v>6933.8</v>
      </c>
      <c r="C91" s="2">
        <v>7029.85</v>
      </c>
      <c r="D91" s="2">
        <v>7029.85</v>
      </c>
      <c r="E91" s="2">
        <v>6887.52</v>
      </c>
      <c r="F91" s="3">
        <v>-1.37E-2</v>
      </c>
      <c r="G91">
        <f>$G$2*Tabella4[[#This Row],[CHIUSURA]]/$B$2</f>
        <v>105.89510980787439</v>
      </c>
      <c r="H91" s="6">
        <f>LN(Tabella4[[#This Row],[NUM INDICE]]/G90)</f>
        <v>-1.3757365001924395E-2</v>
      </c>
    </row>
    <row r="92" spans="1:8" x14ac:dyDescent="0.3">
      <c r="A92" s="1">
        <v>42137</v>
      </c>
      <c r="B92" s="2">
        <v>6949.63</v>
      </c>
      <c r="C92" s="2">
        <v>6933.8</v>
      </c>
      <c r="D92" s="2">
        <v>6989.91</v>
      </c>
      <c r="E92" s="2">
        <v>6920.65</v>
      </c>
      <c r="F92" s="3">
        <v>2.3E-3</v>
      </c>
      <c r="G92">
        <f>$G$2*Tabella4[[#This Row],[CHIUSURA]]/$B$2</f>
        <v>106.13687039921805</v>
      </c>
      <c r="H92" s="6">
        <f>LN(Tabella4[[#This Row],[NUM INDICE]]/G91)</f>
        <v>2.280417283058481E-3</v>
      </c>
    </row>
    <row r="93" spans="1:8" x14ac:dyDescent="0.3">
      <c r="A93" s="1">
        <v>42138</v>
      </c>
      <c r="B93" s="2">
        <v>6973.04</v>
      </c>
      <c r="C93" s="2">
        <v>6949.63</v>
      </c>
      <c r="D93" s="2">
        <v>6977.93</v>
      </c>
      <c r="E93" s="2">
        <v>6884.63</v>
      </c>
      <c r="F93" s="3">
        <v>3.3999999999999998E-3</v>
      </c>
      <c r="G93">
        <f>$G$2*Tabella4[[#This Row],[CHIUSURA]]/$B$2</f>
        <v>106.49439506399095</v>
      </c>
      <c r="H93" s="6">
        <f>LN(Tabella4[[#This Row],[NUM INDICE]]/G92)</f>
        <v>3.3628638848271467E-3</v>
      </c>
    </row>
    <row r="94" spans="1:8" x14ac:dyDescent="0.3">
      <c r="A94" s="1">
        <v>42139</v>
      </c>
      <c r="B94" s="2">
        <v>6960.49</v>
      </c>
      <c r="C94" s="2">
        <v>6973.04</v>
      </c>
      <c r="D94" s="2">
        <v>7009.41</v>
      </c>
      <c r="E94" s="2">
        <v>6937.12</v>
      </c>
      <c r="F94" s="3">
        <v>-1.8E-3</v>
      </c>
      <c r="G94">
        <f>$G$2*Tabella4[[#This Row],[CHIUSURA]]/$B$2</f>
        <v>106.30272763370903</v>
      </c>
      <c r="H94" s="6">
        <f>LN(Tabella4[[#This Row],[NUM INDICE]]/G93)</f>
        <v>-1.8014104672415953E-3</v>
      </c>
    </row>
    <row r="95" spans="1:8" x14ac:dyDescent="0.3">
      <c r="A95" s="1">
        <v>42142</v>
      </c>
      <c r="B95" s="2">
        <v>6968.87</v>
      </c>
      <c r="C95" s="2">
        <v>6960.49</v>
      </c>
      <c r="D95" s="2">
        <v>7015.49</v>
      </c>
      <c r="E95" s="2">
        <v>6931.64</v>
      </c>
      <c r="F95" s="3">
        <v>1.1999999999999999E-3</v>
      </c>
      <c r="G95">
        <f>$G$2*Tabella4[[#This Row],[CHIUSURA]]/$B$2</f>
        <v>106.43070955129967</v>
      </c>
      <c r="H95" s="6">
        <f>LN(Tabella4[[#This Row],[NUM INDICE]]/G94)</f>
        <v>1.2032140760226866E-3</v>
      </c>
    </row>
    <row r="96" spans="1:8" x14ac:dyDescent="0.3">
      <c r="A96" s="1">
        <v>42143</v>
      </c>
      <c r="B96" s="2">
        <v>6995.1</v>
      </c>
      <c r="C96" s="2">
        <v>6968.87</v>
      </c>
      <c r="D96" s="2">
        <v>7011.35</v>
      </c>
      <c r="E96" s="2">
        <v>6968.87</v>
      </c>
      <c r="F96" s="3">
        <v>3.8E-3</v>
      </c>
      <c r="G96">
        <f>$G$2*Tabella4[[#This Row],[CHIUSURA]]/$B$2</f>
        <v>106.8313021167415</v>
      </c>
      <c r="H96" s="6">
        <f>LN(Tabella4[[#This Row],[NUM INDICE]]/G95)</f>
        <v>3.7568156978438818E-3</v>
      </c>
    </row>
    <row r="97" spans="1:8" x14ac:dyDescent="0.3">
      <c r="A97" s="1">
        <v>42144</v>
      </c>
      <c r="B97" s="2">
        <v>7007.26</v>
      </c>
      <c r="C97" s="2">
        <v>6995.1</v>
      </c>
      <c r="D97" s="2">
        <v>7018.7</v>
      </c>
      <c r="E97" s="2">
        <v>6962.06</v>
      </c>
      <c r="F97" s="3">
        <v>1.6999999999999999E-3</v>
      </c>
      <c r="G97">
        <f>$G$2*Tabella4[[#This Row],[CHIUSURA]]/$B$2</f>
        <v>107.01701334799475</v>
      </c>
      <c r="H97" s="6">
        <f>LN(Tabella4[[#This Row],[NUM INDICE]]/G96)</f>
        <v>1.736850510467009E-3</v>
      </c>
    </row>
    <row r="98" spans="1:8" x14ac:dyDescent="0.3">
      <c r="A98" s="1">
        <v>42145</v>
      </c>
      <c r="B98" s="2">
        <v>7013.47</v>
      </c>
      <c r="C98" s="2">
        <v>7007.26</v>
      </c>
      <c r="D98" s="2">
        <v>7026.01</v>
      </c>
      <c r="E98" s="2">
        <v>6994.26</v>
      </c>
      <c r="F98" s="3">
        <v>8.9999999999999998E-4</v>
      </c>
      <c r="G98">
        <f>$G$2*Tabella4[[#This Row],[CHIUSURA]]/$B$2</f>
        <v>107.1118543632976</v>
      </c>
      <c r="H98" s="6">
        <f>LN(Tabella4[[#This Row],[NUM INDICE]]/G97)</f>
        <v>8.8583125216461472E-4</v>
      </c>
    </row>
    <row r="99" spans="1:8" x14ac:dyDescent="0.3">
      <c r="A99" s="1">
        <v>42146</v>
      </c>
      <c r="B99" s="2">
        <v>7031.72</v>
      </c>
      <c r="C99" s="2">
        <v>7013.47</v>
      </c>
      <c r="D99" s="2">
        <v>7061.66</v>
      </c>
      <c r="E99" s="2">
        <v>7013.47</v>
      </c>
      <c r="F99" s="3">
        <v>2.5999999999999999E-3</v>
      </c>
      <c r="G99">
        <f>$G$2*Tabella4[[#This Row],[CHIUSURA]]/$B$2</f>
        <v>107.39057393322948</v>
      </c>
      <c r="H99" s="6">
        <f>LN(Tabella4[[#This Row],[NUM INDICE]]/G98)</f>
        <v>2.5987559115960819E-3</v>
      </c>
    </row>
    <row r="100" spans="1:8" x14ac:dyDescent="0.3">
      <c r="A100" s="1">
        <v>42150</v>
      </c>
      <c r="B100" s="2">
        <v>6948.99</v>
      </c>
      <c r="C100" s="2">
        <v>7031.72</v>
      </c>
      <c r="D100" s="2">
        <v>7039.55</v>
      </c>
      <c r="E100" s="2">
        <v>6930.28</v>
      </c>
      <c r="F100" s="3">
        <v>-1.18E-2</v>
      </c>
      <c r="G100">
        <f>$G$2*Tabella4[[#This Row],[CHIUSURA]]/$B$2</f>
        <v>106.12709612388893</v>
      </c>
      <c r="H100" s="6">
        <f>LN(Tabella4[[#This Row],[NUM INDICE]]/G99)</f>
        <v>-1.1835016339972136E-2</v>
      </c>
    </row>
    <row r="101" spans="1:8" x14ac:dyDescent="0.3">
      <c r="A101" s="1">
        <v>42151</v>
      </c>
      <c r="B101" s="2">
        <v>7033.33</v>
      </c>
      <c r="C101" s="2">
        <v>6948.99</v>
      </c>
      <c r="D101" s="2">
        <v>7054.14</v>
      </c>
      <c r="E101" s="2">
        <v>6948.62</v>
      </c>
      <c r="F101" s="3">
        <v>1.21E-2</v>
      </c>
      <c r="G101">
        <f>$G$2*Tabella4[[#This Row],[CHIUSURA]]/$B$2</f>
        <v>107.4151623446043</v>
      </c>
      <c r="H101" s="6">
        <f>LN(Tabella4[[#This Row],[NUM INDICE]]/G100)</f>
        <v>1.2063952604974042E-2</v>
      </c>
    </row>
    <row r="102" spans="1:8" x14ac:dyDescent="0.3">
      <c r="A102" s="1">
        <v>42152</v>
      </c>
      <c r="B102" s="2">
        <v>7040.92</v>
      </c>
      <c r="C102" s="2">
        <v>7033.33</v>
      </c>
      <c r="D102" s="2">
        <v>7049.62</v>
      </c>
      <c r="E102" s="2">
        <v>7005.88</v>
      </c>
      <c r="F102" s="3">
        <v>1.1000000000000001E-3</v>
      </c>
      <c r="G102">
        <f>$G$2*Tabella4[[#This Row],[CHIUSURA]]/$B$2</f>
        <v>107.53107914108556</v>
      </c>
      <c r="H102" s="6">
        <f>LN(Tabella4[[#This Row],[NUM INDICE]]/G101)</f>
        <v>1.0785655698583685E-3</v>
      </c>
    </row>
    <row r="103" spans="1:8" x14ac:dyDescent="0.3">
      <c r="A103" s="1">
        <v>42153</v>
      </c>
      <c r="B103" s="2">
        <v>6984.43</v>
      </c>
      <c r="C103" s="2">
        <v>7040.92</v>
      </c>
      <c r="D103" s="2">
        <v>7069.93</v>
      </c>
      <c r="E103" s="2">
        <v>6967.92</v>
      </c>
      <c r="F103" s="3">
        <v>-8.0000000000000002E-3</v>
      </c>
      <c r="G103">
        <f>$G$2*Tabella4[[#This Row],[CHIUSURA]]/$B$2</f>
        <v>106.66834662023885</v>
      </c>
      <c r="H103" s="6">
        <f>LN(Tabella4[[#This Row],[NUM INDICE]]/G102)</f>
        <v>-8.0554575067585225E-3</v>
      </c>
    </row>
    <row r="104" spans="1:8" x14ac:dyDescent="0.3">
      <c r="A104" s="1">
        <v>42156</v>
      </c>
      <c r="B104" s="2">
        <v>6953.58</v>
      </c>
      <c r="C104" s="2">
        <v>6984.43</v>
      </c>
      <c r="D104" s="2">
        <v>7037.58</v>
      </c>
      <c r="E104" s="2">
        <v>6942.66</v>
      </c>
      <c r="F104" s="3">
        <v>-4.4000000000000003E-3</v>
      </c>
      <c r="G104">
        <f>$G$2*Tabella4[[#This Row],[CHIUSURA]]/$B$2</f>
        <v>106.19719600476496</v>
      </c>
      <c r="H104" s="6">
        <f>LN(Tabella4[[#This Row],[NUM INDICE]]/G103)</f>
        <v>-4.4267510754195894E-3</v>
      </c>
    </row>
    <row r="105" spans="1:8" x14ac:dyDescent="0.3">
      <c r="A105" s="1">
        <v>42157</v>
      </c>
      <c r="B105" s="2">
        <v>6928.27</v>
      </c>
      <c r="C105" s="2">
        <v>6953.58</v>
      </c>
      <c r="D105" s="2">
        <v>6972.25</v>
      </c>
      <c r="E105" s="2">
        <v>6872.12</v>
      </c>
      <c r="F105" s="3">
        <v>-3.5999999999999999E-3</v>
      </c>
      <c r="G105">
        <f>$G$2*Tabella4[[#This Row],[CHIUSURA]]/$B$2</f>
        <v>105.81065396010874</v>
      </c>
      <c r="H105" s="6">
        <f>LN(Tabella4[[#This Row],[NUM INDICE]]/G104)</f>
        <v>-3.6464920807214862E-3</v>
      </c>
    </row>
    <row r="106" spans="1:8" x14ac:dyDescent="0.3">
      <c r="A106" s="1">
        <v>42158</v>
      </c>
      <c r="B106" s="2">
        <v>6950.46</v>
      </c>
      <c r="C106" s="2">
        <v>6928.27</v>
      </c>
      <c r="D106" s="2">
        <v>6985.69</v>
      </c>
      <c r="E106" s="2">
        <v>6901.79</v>
      </c>
      <c r="F106" s="3">
        <v>3.2000000000000002E-3</v>
      </c>
      <c r="G106">
        <f>$G$2*Tabella4[[#This Row],[CHIUSURA]]/$B$2</f>
        <v>106.1495464125355</v>
      </c>
      <c r="H106" s="6">
        <f>LN(Tabella4[[#This Row],[NUM INDICE]]/G105)</f>
        <v>3.1977016496859399E-3</v>
      </c>
    </row>
    <row r="107" spans="1:8" x14ac:dyDescent="0.3">
      <c r="A107" s="1">
        <v>42159</v>
      </c>
      <c r="B107" s="2">
        <v>6859.24</v>
      </c>
      <c r="C107" s="2">
        <v>6950.46</v>
      </c>
      <c r="D107" s="2">
        <v>6950.46</v>
      </c>
      <c r="E107" s="2">
        <v>6838.95</v>
      </c>
      <c r="F107" s="3">
        <v>-1.3100000000000001E-2</v>
      </c>
      <c r="G107">
        <f>$G$2*Tabella4[[#This Row],[CHIUSURA]]/$B$2</f>
        <v>104.75640673203213</v>
      </c>
      <c r="H107" s="6">
        <f>LN(Tabella4[[#This Row],[NUM INDICE]]/G106)</f>
        <v>-1.321119600836405E-2</v>
      </c>
    </row>
    <row r="108" spans="1:8" x14ac:dyDescent="0.3">
      <c r="A108" s="1">
        <v>42160</v>
      </c>
      <c r="B108" s="2">
        <v>6804.6</v>
      </c>
      <c r="C108" s="2">
        <v>6859.24</v>
      </c>
      <c r="D108" s="2">
        <v>6859.24</v>
      </c>
      <c r="E108" s="2">
        <v>6785.15</v>
      </c>
      <c r="F108" s="3">
        <v>-8.0000000000000002E-3</v>
      </c>
      <c r="G108">
        <f>$G$2*Tabella4[[#This Row],[CHIUSURA]]/$B$2</f>
        <v>103.92192797580867</v>
      </c>
      <c r="H108" s="6">
        <f>LN(Tabella4[[#This Row],[NUM INDICE]]/G107)</f>
        <v>-7.9977943612274238E-3</v>
      </c>
    </row>
    <row r="109" spans="1:8" x14ac:dyDescent="0.3">
      <c r="A109" s="1">
        <v>42163</v>
      </c>
      <c r="B109" s="2">
        <v>6790.04</v>
      </c>
      <c r="C109" s="2">
        <v>6804.6</v>
      </c>
      <c r="D109" s="2">
        <v>6827.16</v>
      </c>
      <c r="E109" s="2">
        <v>6781.66</v>
      </c>
      <c r="F109" s="3">
        <v>-2.0999999999999999E-3</v>
      </c>
      <c r="G109">
        <f>$G$2*Tabella4[[#This Row],[CHIUSURA]]/$B$2</f>
        <v>103.69956321207123</v>
      </c>
      <c r="H109" s="6">
        <f>LN(Tabella4[[#This Row],[NUM INDICE]]/G108)</f>
        <v>-2.142021497749674E-3</v>
      </c>
    </row>
    <row r="110" spans="1:8" x14ac:dyDescent="0.3">
      <c r="A110" s="1">
        <v>42164</v>
      </c>
      <c r="B110" s="2">
        <v>6753.8</v>
      </c>
      <c r="C110" s="2">
        <v>6790.04</v>
      </c>
      <c r="D110" s="2">
        <v>6803.75</v>
      </c>
      <c r="E110" s="2">
        <v>6736.88</v>
      </c>
      <c r="F110" s="3">
        <v>-5.3E-3</v>
      </c>
      <c r="G110">
        <f>$G$2*Tabella4[[#This Row],[CHIUSURA]]/$B$2</f>
        <v>103.14609487155991</v>
      </c>
      <c r="H110" s="6">
        <f>LN(Tabella4[[#This Row],[NUM INDICE]]/G109)</f>
        <v>-5.3515231262528176E-3</v>
      </c>
    </row>
    <row r="111" spans="1:8" x14ac:dyDescent="0.3">
      <c r="A111" s="1">
        <v>42165</v>
      </c>
      <c r="B111" s="2">
        <v>6830.27</v>
      </c>
      <c r="C111" s="2">
        <v>6753.8</v>
      </c>
      <c r="D111" s="2">
        <v>6843.57</v>
      </c>
      <c r="E111" s="2">
        <v>6734.15</v>
      </c>
      <c r="F111" s="3">
        <v>1.1299999999999999E-2</v>
      </c>
      <c r="G111">
        <f>$G$2*Tabella4[[#This Row],[CHIUSURA]]/$B$2</f>
        <v>104.31396805033752</v>
      </c>
      <c r="H111" s="6">
        <f>LN(Tabella4[[#This Row],[NUM INDICE]]/G110)</f>
        <v>1.1258894836920273E-2</v>
      </c>
    </row>
    <row r="112" spans="1:8" x14ac:dyDescent="0.3">
      <c r="A112" s="1">
        <v>42166</v>
      </c>
      <c r="B112" s="2">
        <v>6846.74</v>
      </c>
      <c r="C112" s="2">
        <v>6830.27</v>
      </c>
      <c r="D112" s="2">
        <v>6870.19</v>
      </c>
      <c r="E112" s="2">
        <v>6807.29</v>
      </c>
      <c r="F112" s="3">
        <v>2.3999999999999998E-3</v>
      </c>
      <c r="G112">
        <f>$G$2*Tabella4[[#This Row],[CHIUSURA]]/$B$2</f>
        <v>104.56550291701029</v>
      </c>
      <c r="H112" s="6">
        <f>LN(Tabella4[[#This Row],[NUM INDICE]]/G111)</f>
        <v>2.4084223030008405E-3</v>
      </c>
    </row>
    <row r="113" spans="1:8" x14ac:dyDescent="0.3">
      <c r="A113" s="1">
        <v>42167</v>
      </c>
      <c r="B113" s="2">
        <v>6784.92</v>
      </c>
      <c r="C113" s="2">
        <v>6846.74</v>
      </c>
      <c r="D113" s="2">
        <v>6846.74</v>
      </c>
      <c r="E113" s="2">
        <v>6760.06</v>
      </c>
      <c r="F113" s="3">
        <v>-8.9999999999999993E-3</v>
      </c>
      <c r="G113">
        <f>$G$2*Tabella4[[#This Row],[CHIUSURA]]/$B$2</f>
        <v>103.62136900943828</v>
      </c>
      <c r="H113" s="6">
        <f>LN(Tabella4[[#This Row],[NUM INDICE]]/G112)</f>
        <v>-9.070124080611976E-3</v>
      </c>
    </row>
    <row r="114" spans="1:8" x14ac:dyDescent="0.3">
      <c r="A114" s="1">
        <v>42170</v>
      </c>
      <c r="B114" s="2">
        <v>6710.52</v>
      </c>
      <c r="C114" s="2">
        <v>6784.92</v>
      </c>
      <c r="D114" s="2">
        <v>6784.92</v>
      </c>
      <c r="E114" s="2">
        <v>6708.5</v>
      </c>
      <c r="F114" s="3">
        <v>-1.0999999999999999E-2</v>
      </c>
      <c r="G114">
        <f>$G$2*Tabella4[[#This Row],[CHIUSURA]]/$B$2</f>
        <v>102.48510950242829</v>
      </c>
      <c r="H114" s="6">
        <f>LN(Tabella4[[#This Row],[NUM INDICE]]/G113)</f>
        <v>-1.1026058247382578E-2</v>
      </c>
    </row>
    <row r="115" spans="1:8" x14ac:dyDescent="0.3">
      <c r="A115" s="1">
        <v>42171</v>
      </c>
      <c r="B115" s="2">
        <v>6710.1</v>
      </c>
      <c r="C115" s="2">
        <v>6710.52</v>
      </c>
      <c r="D115" s="2">
        <v>6723.49</v>
      </c>
      <c r="E115" s="2">
        <v>6656.9</v>
      </c>
      <c r="F115" s="3">
        <v>-1E-4</v>
      </c>
      <c r="G115">
        <f>$G$2*Tabella4[[#This Row],[CHIUSURA]]/$B$2</f>
        <v>102.47869513424357</v>
      </c>
      <c r="H115" s="6">
        <f>LN(Tabella4[[#This Row],[NUM INDICE]]/G114)</f>
        <v>-6.259025292959778E-5</v>
      </c>
    </row>
    <row r="116" spans="1:8" x14ac:dyDescent="0.3">
      <c r="A116" s="1">
        <v>42172</v>
      </c>
      <c r="B116" s="2">
        <v>6680.55</v>
      </c>
      <c r="C116" s="2">
        <v>6710.1</v>
      </c>
      <c r="D116" s="2">
        <v>6731.54</v>
      </c>
      <c r="E116" s="2">
        <v>6665.95</v>
      </c>
      <c r="F116" s="3">
        <v>-4.4000000000000003E-3</v>
      </c>
      <c r="G116">
        <f>$G$2*Tabella4[[#This Row],[CHIUSURA]]/$B$2</f>
        <v>102.02739851553193</v>
      </c>
      <c r="H116" s="6">
        <f>LN(Tabella4[[#This Row],[NUM INDICE]]/G115)</f>
        <v>-4.413534513668731E-3</v>
      </c>
    </row>
    <row r="117" spans="1:8" x14ac:dyDescent="0.3">
      <c r="A117" s="1">
        <v>42173</v>
      </c>
      <c r="B117" s="2">
        <v>6707.88</v>
      </c>
      <c r="C117" s="2">
        <v>6680.55</v>
      </c>
      <c r="D117" s="2">
        <v>6707.88</v>
      </c>
      <c r="E117" s="2">
        <v>6625.16</v>
      </c>
      <c r="F117" s="3">
        <v>4.1000000000000003E-3</v>
      </c>
      <c r="G117">
        <f>$G$2*Tabella4[[#This Row],[CHIUSURA]]/$B$2</f>
        <v>102.44479061669568</v>
      </c>
      <c r="H117" s="6">
        <f>LN(Tabella4[[#This Row],[NUM INDICE]]/G116)</f>
        <v>4.0826352247658407E-3</v>
      </c>
    </row>
    <row r="118" spans="1:8" x14ac:dyDescent="0.3">
      <c r="A118" s="1">
        <v>42174</v>
      </c>
      <c r="B118" s="2">
        <v>6710.45</v>
      </c>
      <c r="C118" s="2">
        <v>6707.88</v>
      </c>
      <c r="D118" s="2">
        <v>6759.29</v>
      </c>
      <c r="E118" s="2">
        <v>6691.82</v>
      </c>
      <c r="F118" s="3">
        <v>4.0000000000000002E-4</v>
      </c>
      <c r="G118">
        <f>$G$2*Tabella4[[#This Row],[CHIUSURA]]/$B$2</f>
        <v>102.48404044106417</v>
      </c>
      <c r="H118" s="6">
        <f>LN(Tabella4[[#This Row],[NUM INDICE]]/G117)</f>
        <v>3.8305810505856355E-4</v>
      </c>
    </row>
    <row r="119" spans="1:8" x14ac:dyDescent="0.3">
      <c r="A119" s="1">
        <v>42177</v>
      </c>
      <c r="B119" s="2">
        <v>6825.67</v>
      </c>
      <c r="C119" s="2">
        <v>6710.45</v>
      </c>
      <c r="D119" s="2">
        <v>6825.67</v>
      </c>
      <c r="E119" s="2">
        <v>6710.45</v>
      </c>
      <c r="F119" s="3">
        <v>1.72E-2</v>
      </c>
      <c r="G119">
        <f>$G$2*Tabella4[[#This Row],[CHIUSURA]]/$B$2</f>
        <v>104.24371544640948</v>
      </c>
      <c r="H119" s="6">
        <f>LN(Tabella4[[#This Row],[NUM INDICE]]/G118)</f>
        <v>1.7024491932627516E-2</v>
      </c>
    </row>
    <row r="120" spans="1:8" x14ac:dyDescent="0.3">
      <c r="A120" s="1">
        <v>42178</v>
      </c>
      <c r="B120" s="2">
        <v>6834.87</v>
      </c>
      <c r="C120" s="2">
        <v>6825.67</v>
      </c>
      <c r="D120" s="2">
        <v>6856.49</v>
      </c>
      <c r="E120" s="2">
        <v>6825.67</v>
      </c>
      <c r="F120" s="3">
        <v>1.2999999999999999E-3</v>
      </c>
      <c r="G120">
        <f>$G$2*Tabella4[[#This Row],[CHIUSURA]]/$B$2</f>
        <v>104.38422065426555</v>
      </c>
      <c r="H120" s="6">
        <f>LN(Tabella4[[#This Row],[NUM INDICE]]/G119)</f>
        <v>1.3469454927745685E-3</v>
      </c>
    </row>
    <row r="121" spans="1:8" x14ac:dyDescent="0.3">
      <c r="A121" s="1">
        <v>42179</v>
      </c>
      <c r="B121" s="2">
        <v>6844.8</v>
      </c>
      <c r="C121" s="2">
        <v>6834.87</v>
      </c>
      <c r="D121" s="2">
        <v>6873.43</v>
      </c>
      <c r="E121" s="2">
        <v>6834.32</v>
      </c>
      <c r="F121" s="3">
        <v>1.5E-3</v>
      </c>
      <c r="G121">
        <f>$G$2*Tabella4[[#This Row],[CHIUSURA]]/$B$2</f>
        <v>104.53587464491891</v>
      </c>
      <c r="H121" s="6">
        <f>LN(Tabella4[[#This Row],[NUM INDICE]]/G120)</f>
        <v>1.4517896621945082E-3</v>
      </c>
    </row>
    <row r="122" spans="1:8" x14ac:dyDescent="0.3">
      <c r="A122" s="1">
        <v>42180</v>
      </c>
      <c r="B122" s="2">
        <v>6807.82</v>
      </c>
      <c r="C122" s="2">
        <v>6844.8</v>
      </c>
      <c r="D122" s="2">
        <v>6869.04</v>
      </c>
      <c r="E122" s="2">
        <v>6798.8</v>
      </c>
      <c r="F122" s="3">
        <v>-5.4000000000000003E-3</v>
      </c>
      <c r="G122">
        <f>$G$2*Tabella4[[#This Row],[CHIUSURA]]/$B$2</f>
        <v>103.97110479855829</v>
      </c>
      <c r="H122" s="6">
        <f>LN(Tabella4[[#This Row],[NUM INDICE]]/G121)</f>
        <v>-5.4172884673669985E-3</v>
      </c>
    </row>
    <row r="123" spans="1:8" x14ac:dyDescent="0.3">
      <c r="A123" s="1">
        <v>42181</v>
      </c>
      <c r="B123" s="2">
        <v>6753.7</v>
      </c>
      <c r="C123" s="2">
        <v>6807.82</v>
      </c>
      <c r="D123" s="2">
        <v>6807.82</v>
      </c>
      <c r="E123" s="2">
        <v>6731.13</v>
      </c>
      <c r="F123" s="3">
        <v>-7.9000000000000008E-3</v>
      </c>
      <c r="G123">
        <f>$G$2*Tabella4[[#This Row],[CHIUSURA]]/$B$2</f>
        <v>103.14456764103974</v>
      </c>
      <c r="H123" s="6">
        <f>LN(Tabella4[[#This Row],[NUM INDICE]]/G122)</f>
        <v>-7.9814485843144236E-3</v>
      </c>
    </row>
    <row r="124" spans="1:8" x14ac:dyDescent="0.3">
      <c r="A124" s="1">
        <v>42184</v>
      </c>
      <c r="B124" s="2">
        <v>6620.48</v>
      </c>
      <c r="C124" s="2">
        <v>6753.7</v>
      </c>
      <c r="D124" s="2">
        <v>6753.7</v>
      </c>
      <c r="E124" s="2">
        <v>6598.64</v>
      </c>
      <c r="F124" s="3">
        <v>-1.9699999999999999E-2</v>
      </c>
      <c r="G124">
        <f>$G$2*Tabella4[[#This Row],[CHIUSURA]]/$B$2</f>
        <v>101.10999114206298</v>
      </c>
      <c r="H124" s="6">
        <f>LN(Tabella4[[#This Row],[NUM INDICE]]/G123)</f>
        <v>-1.9922627981026578E-2</v>
      </c>
    </row>
    <row r="125" spans="1:8" x14ac:dyDescent="0.3">
      <c r="A125" s="1">
        <v>42185</v>
      </c>
      <c r="B125" s="2">
        <v>6520.98</v>
      </c>
      <c r="C125" s="2">
        <v>6620.48</v>
      </c>
      <c r="D125" s="2">
        <v>6620.75</v>
      </c>
      <c r="E125" s="2">
        <v>6520.98</v>
      </c>
      <c r="F125" s="3">
        <v>-1.4999999999999999E-2</v>
      </c>
      <c r="G125">
        <f>$G$2*Tabella4[[#This Row],[CHIUSURA]]/$B$2</f>
        <v>99.590396774489136</v>
      </c>
      <c r="H125" s="6">
        <f>LN(Tabella4[[#This Row],[NUM INDICE]]/G124)</f>
        <v>-1.5143203481141098E-2</v>
      </c>
    </row>
    <row r="126" spans="1:8" x14ac:dyDescent="0.3">
      <c r="A126" s="1">
        <v>42186</v>
      </c>
      <c r="B126" s="2">
        <v>6608.59</v>
      </c>
      <c r="C126" s="2">
        <v>6520.98</v>
      </c>
      <c r="D126" s="2">
        <v>6637.34</v>
      </c>
      <c r="E126" s="2">
        <v>6520.98</v>
      </c>
      <c r="F126" s="3">
        <v>1.34E-2</v>
      </c>
      <c r="G126">
        <f>$G$2*Tabella4[[#This Row],[CHIUSURA]]/$B$2</f>
        <v>100.9284034332142</v>
      </c>
      <c r="H126" s="6">
        <f>LN(Tabella4[[#This Row],[NUM INDICE]]/G125)</f>
        <v>1.3345646555130264E-2</v>
      </c>
    </row>
    <row r="127" spans="1:8" x14ac:dyDescent="0.3">
      <c r="A127" s="1">
        <v>42187</v>
      </c>
      <c r="B127" s="2">
        <v>6630.47</v>
      </c>
      <c r="C127" s="2">
        <v>6608.59</v>
      </c>
      <c r="D127" s="2">
        <v>6647.7</v>
      </c>
      <c r="E127" s="2">
        <v>6600.37</v>
      </c>
      <c r="F127" s="3">
        <v>3.3E-3</v>
      </c>
      <c r="G127">
        <f>$G$2*Tabella4[[#This Row],[CHIUSURA]]/$B$2</f>
        <v>101.26256147102843</v>
      </c>
      <c r="H127" s="6">
        <f>LN(Tabella4[[#This Row],[NUM INDICE]]/G126)</f>
        <v>3.3053736323901827E-3</v>
      </c>
    </row>
    <row r="128" spans="1:8" x14ac:dyDescent="0.3">
      <c r="A128" s="1">
        <v>42188</v>
      </c>
      <c r="B128" s="2">
        <v>6585.78</v>
      </c>
      <c r="C128" s="2">
        <v>6630.47</v>
      </c>
      <c r="D128" s="2">
        <v>6630.75</v>
      </c>
      <c r="E128" s="2">
        <v>6572.46</v>
      </c>
      <c r="F128" s="3">
        <v>-6.7000000000000002E-3</v>
      </c>
      <c r="G128">
        <f>$G$2*Tabella4[[#This Row],[CHIUSURA]]/$B$2</f>
        <v>100.58004215156235</v>
      </c>
      <c r="H128" s="6">
        <f>LN(Tabella4[[#This Row],[NUM INDICE]]/G127)</f>
        <v>-6.7629123740880308E-3</v>
      </c>
    </row>
    <row r="129" spans="1:8" x14ac:dyDescent="0.3">
      <c r="A129" s="1">
        <v>42191</v>
      </c>
      <c r="B129" s="2">
        <v>6535.68</v>
      </c>
      <c r="C129" s="2">
        <v>6585.78</v>
      </c>
      <c r="D129" s="2">
        <v>6585.78</v>
      </c>
      <c r="E129" s="2">
        <v>6506.71</v>
      </c>
      <c r="F129" s="3">
        <v>-7.6E-3</v>
      </c>
      <c r="G129">
        <f>$G$2*Tabella4[[#This Row],[CHIUSURA]]/$B$2</f>
        <v>99.814899660954822</v>
      </c>
      <c r="H129" s="6">
        <f>LN(Tabella4[[#This Row],[NUM INDICE]]/G128)</f>
        <v>-7.6363824547147031E-3</v>
      </c>
    </row>
    <row r="130" spans="1:8" x14ac:dyDescent="0.3">
      <c r="A130" s="1">
        <v>42192</v>
      </c>
      <c r="B130" s="2">
        <v>6432.21</v>
      </c>
      <c r="C130" s="2">
        <v>6535.68</v>
      </c>
      <c r="D130" s="2">
        <v>6543.8</v>
      </c>
      <c r="E130" s="2">
        <v>6432.21</v>
      </c>
      <c r="F130" s="3">
        <v>-1.5800000000000002E-2</v>
      </c>
      <c r="G130">
        <f>$G$2*Tabella4[[#This Row],[CHIUSURA]]/$B$2</f>
        <v>98.234674241730048</v>
      </c>
      <c r="H130" s="6">
        <f>LN(Tabella4[[#This Row],[NUM INDICE]]/G129)</f>
        <v>-1.5958216153396581E-2</v>
      </c>
    </row>
    <row r="131" spans="1:8" x14ac:dyDescent="0.3">
      <c r="A131" s="1">
        <v>42193</v>
      </c>
      <c r="B131" s="2">
        <v>6490.7</v>
      </c>
      <c r="C131" s="2">
        <v>6432.21</v>
      </c>
      <c r="D131" s="2">
        <v>6515.06</v>
      </c>
      <c r="E131" s="2">
        <v>6430.36</v>
      </c>
      <c r="F131" s="3">
        <v>9.1000000000000004E-3</v>
      </c>
      <c r="G131">
        <f>$G$2*Tabella4[[#This Row],[CHIUSURA]]/$B$2</f>
        <v>99.127951372980235</v>
      </c>
      <c r="H131" s="6">
        <f>LN(Tabella4[[#This Row],[NUM INDICE]]/G130)</f>
        <v>9.052202545746707E-3</v>
      </c>
    </row>
    <row r="132" spans="1:8" x14ac:dyDescent="0.3">
      <c r="A132" s="1">
        <v>42194</v>
      </c>
      <c r="B132" s="2">
        <v>6581.63</v>
      </c>
      <c r="C132" s="2">
        <v>6490.7</v>
      </c>
      <c r="D132" s="2">
        <v>6594.18</v>
      </c>
      <c r="E132" s="2">
        <v>6490.7</v>
      </c>
      <c r="F132" s="3">
        <v>1.4E-2</v>
      </c>
      <c r="G132">
        <f>$G$2*Tabella4[[#This Row],[CHIUSURA]]/$B$2</f>
        <v>100.51666208497511</v>
      </c>
      <c r="H132" s="6">
        <f>LN(Tabella4[[#This Row],[NUM INDICE]]/G131)</f>
        <v>1.3912051881176177E-2</v>
      </c>
    </row>
    <row r="133" spans="1:8" x14ac:dyDescent="0.3">
      <c r="A133" s="1">
        <v>42195</v>
      </c>
      <c r="B133" s="2">
        <v>6673.38</v>
      </c>
      <c r="C133" s="2">
        <v>6581.63</v>
      </c>
      <c r="D133" s="2">
        <v>6687.57</v>
      </c>
      <c r="E133" s="2">
        <v>6581.63</v>
      </c>
      <c r="F133" s="3">
        <v>1.3899999999999999E-2</v>
      </c>
      <c r="G133">
        <f>$G$2*Tabella4[[#This Row],[CHIUSURA]]/$B$2</f>
        <v>101.91789608723541</v>
      </c>
      <c r="H133" s="6">
        <f>LN(Tabella4[[#This Row],[NUM INDICE]]/G132)</f>
        <v>1.3844043177162684E-2</v>
      </c>
    </row>
    <row r="134" spans="1:8" x14ac:dyDescent="0.3">
      <c r="A134" s="1">
        <v>42198</v>
      </c>
      <c r="B134" s="2">
        <v>6737.95</v>
      </c>
      <c r="C134" s="2">
        <v>6673.38</v>
      </c>
      <c r="D134" s="2">
        <v>6743.05</v>
      </c>
      <c r="E134" s="2">
        <v>6673.38</v>
      </c>
      <c r="F134" s="3">
        <v>9.7000000000000003E-3</v>
      </c>
      <c r="G134">
        <f>$G$2*Tabella4[[#This Row],[CHIUSURA]]/$B$2</f>
        <v>102.90402883411222</v>
      </c>
      <c r="H134" s="6">
        <f>LN(Tabella4[[#This Row],[NUM INDICE]]/G133)</f>
        <v>9.6292461557370996E-3</v>
      </c>
    </row>
    <row r="135" spans="1:8" x14ac:dyDescent="0.3">
      <c r="A135" s="1">
        <v>42199</v>
      </c>
      <c r="B135" s="2">
        <v>6753.75</v>
      </c>
      <c r="C135" s="2">
        <v>6737.95</v>
      </c>
      <c r="D135" s="2">
        <v>6753.75</v>
      </c>
      <c r="E135" s="2">
        <v>6710.62</v>
      </c>
      <c r="F135" s="3">
        <v>2.3E-3</v>
      </c>
      <c r="G135">
        <f>$G$2*Tabella4[[#This Row],[CHIUSURA]]/$B$2</f>
        <v>103.14533125629983</v>
      </c>
      <c r="H135" s="6">
        <f>LN(Tabella4[[#This Row],[NUM INDICE]]/G134)</f>
        <v>2.3421818188945802E-3</v>
      </c>
    </row>
    <row r="136" spans="1:8" x14ac:dyDescent="0.3">
      <c r="A136" s="1">
        <v>42200</v>
      </c>
      <c r="B136" s="2">
        <v>6753.75</v>
      </c>
      <c r="C136" s="2">
        <v>6753.75</v>
      </c>
      <c r="D136" s="2">
        <v>6775.91</v>
      </c>
      <c r="E136" s="2">
        <v>6728.49</v>
      </c>
      <c r="F136" s="3">
        <v>0</v>
      </c>
      <c r="G136">
        <f>$G$2*Tabella4[[#This Row],[CHIUSURA]]/$B$2</f>
        <v>103.14533125629983</v>
      </c>
      <c r="H136" s="6">
        <f>LN(Tabella4[[#This Row],[NUM INDICE]]/G135)</f>
        <v>0</v>
      </c>
    </row>
    <row r="137" spans="1:8" x14ac:dyDescent="0.3">
      <c r="A137" s="1">
        <v>42201</v>
      </c>
      <c r="B137" s="2">
        <v>6796.45</v>
      </c>
      <c r="C137" s="2">
        <v>6753.75</v>
      </c>
      <c r="D137" s="2">
        <v>6805.14</v>
      </c>
      <c r="E137" s="2">
        <v>6752.09</v>
      </c>
      <c r="F137" s="3">
        <v>6.3E-3</v>
      </c>
      <c r="G137">
        <f>$G$2*Tabella4[[#This Row],[CHIUSURA]]/$B$2</f>
        <v>103.79745868841442</v>
      </c>
      <c r="H137" s="6">
        <f>LN(Tabella4[[#This Row],[NUM INDICE]]/G136)</f>
        <v>6.3025108622386345E-3</v>
      </c>
    </row>
    <row r="138" spans="1:8" x14ac:dyDescent="0.3">
      <c r="A138" s="1">
        <v>42202</v>
      </c>
      <c r="B138" s="2">
        <v>6775.08</v>
      </c>
      <c r="C138" s="2">
        <v>6796.45</v>
      </c>
      <c r="D138" s="2">
        <v>6799.78</v>
      </c>
      <c r="E138" s="2">
        <v>6764.8</v>
      </c>
      <c r="F138" s="3">
        <v>-3.0999999999999999E-3</v>
      </c>
      <c r="G138">
        <f>$G$2*Tabella4[[#This Row],[CHIUSURA]]/$B$2</f>
        <v>103.4710895262531</v>
      </c>
      <c r="H138" s="6">
        <f>LN(Tabella4[[#This Row],[NUM INDICE]]/G137)</f>
        <v>-3.1492422242466308E-3</v>
      </c>
    </row>
    <row r="139" spans="1:8" x14ac:dyDescent="0.3">
      <c r="A139" s="1">
        <v>42205</v>
      </c>
      <c r="B139" s="2">
        <v>6788.69</v>
      </c>
      <c r="C139" s="2">
        <v>6775.08</v>
      </c>
      <c r="D139" s="2">
        <v>6813.41</v>
      </c>
      <c r="E139" s="2">
        <v>6772.09</v>
      </c>
      <c r="F139" s="3">
        <v>2E-3</v>
      </c>
      <c r="G139">
        <f>$G$2*Tabella4[[#This Row],[CHIUSURA]]/$B$2</f>
        <v>103.67894560004886</v>
      </c>
      <c r="H139" s="6">
        <f>LN(Tabella4[[#This Row],[NUM INDICE]]/G138)</f>
        <v>2.0068173623773236E-3</v>
      </c>
    </row>
    <row r="140" spans="1:8" x14ac:dyDescent="0.3">
      <c r="A140" s="1">
        <v>42206</v>
      </c>
      <c r="B140" s="2">
        <v>6769.07</v>
      </c>
      <c r="C140" s="2">
        <v>6788.69</v>
      </c>
      <c r="D140" s="2">
        <v>6800.13</v>
      </c>
      <c r="E140" s="2">
        <v>6758.75</v>
      </c>
      <c r="F140" s="3">
        <v>-2.8999999999999998E-3</v>
      </c>
      <c r="G140">
        <f>$G$2*Tabella4[[#This Row],[CHIUSURA]]/$B$2</f>
        <v>103.37930297199058</v>
      </c>
      <c r="H140" s="6">
        <f>LN(Tabella4[[#This Row],[NUM INDICE]]/G139)</f>
        <v>-2.8942854418739419E-3</v>
      </c>
    </row>
    <row r="141" spans="1:8" x14ac:dyDescent="0.3">
      <c r="A141" s="1">
        <v>42207</v>
      </c>
      <c r="B141" s="2">
        <v>6667.34</v>
      </c>
      <c r="C141" s="2">
        <v>6769.07</v>
      </c>
      <c r="D141" s="2">
        <v>6769.07</v>
      </c>
      <c r="E141" s="2">
        <v>6653.39</v>
      </c>
      <c r="F141" s="3">
        <v>-1.4999999999999999E-2</v>
      </c>
      <c r="G141">
        <f>$G$2*Tabella4[[#This Row],[CHIUSURA]]/$B$2</f>
        <v>101.82565136381685</v>
      </c>
      <c r="H141" s="6">
        <f>LN(Tabella4[[#This Row],[NUM INDICE]]/G140)</f>
        <v>-1.5142726948909299E-2</v>
      </c>
    </row>
    <row r="142" spans="1:8" x14ac:dyDescent="0.3">
      <c r="A142" s="1">
        <v>42208</v>
      </c>
      <c r="B142" s="2">
        <v>6655.01</v>
      </c>
      <c r="C142" s="2">
        <v>6667.34</v>
      </c>
      <c r="D142" s="2">
        <v>6711.49</v>
      </c>
      <c r="E142" s="2">
        <v>6644.85</v>
      </c>
      <c r="F142" s="3">
        <v>-1.8E-3</v>
      </c>
      <c r="G142">
        <f>$G$2*Tabella4[[#This Row],[CHIUSURA]]/$B$2</f>
        <v>101.63734384067931</v>
      </c>
      <c r="H142" s="6">
        <f>LN(Tabella4[[#This Row],[NUM INDICE]]/G141)</f>
        <v>-1.851025310176822E-3</v>
      </c>
    </row>
    <row r="143" spans="1:8" x14ac:dyDescent="0.3">
      <c r="A143" s="1">
        <v>42209</v>
      </c>
      <c r="B143" s="2">
        <v>6579.81</v>
      </c>
      <c r="C143" s="2">
        <v>6655.01</v>
      </c>
      <c r="D143" s="2">
        <v>6684.81</v>
      </c>
      <c r="E143" s="2">
        <v>6573.96</v>
      </c>
      <c r="F143" s="3">
        <v>-1.1299999999999999E-2</v>
      </c>
      <c r="G143">
        <f>$G$2*Tabella4[[#This Row],[CHIUSURA]]/$B$2</f>
        <v>100.48886648950793</v>
      </c>
      <c r="H143" s="6">
        <f>LN(Tabella4[[#This Row],[NUM INDICE]]/G142)</f>
        <v>-1.1364084935162952E-2</v>
      </c>
    </row>
    <row r="144" spans="1:8" x14ac:dyDescent="0.3">
      <c r="A144" s="1">
        <v>42212</v>
      </c>
      <c r="B144" s="2">
        <v>6505.13</v>
      </c>
      <c r="C144" s="2">
        <v>6579.81</v>
      </c>
      <c r="D144" s="2">
        <v>6589.48</v>
      </c>
      <c r="E144" s="2">
        <v>6495.67</v>
      </c>
      <c r="F144" s="3">
        <v>-1.1299999999999999E-2</v>
      </c>
      <c r="G144">
        <f>$G$2*Tabella4[[#This Row],[CHIUSURA]]/$B$2</f>
        <v>99.348330737041451</v>
      </c>
      <c r="H144" s="6">
        <f>LN(Tabella4[[#This Row],[NUM INDICE]]/G143)</f>
        <v>-1.141477314839638E-2</v>
      </c>
    </row>
    <row r="145" spans="1:8" x14ac:dyDescent="0.3">
      <c r="A145" s="1">
        <v>42213</v>
      </c>
      <c r="B145" s="2">
        <v>6555.28</v>
      </c>
      <c r="C145" s="2">
        <v>6505.13</v>
      </c>
      <c r="D145" s="2">
        <v>6569.45</v>
      </c>
      <c r="E145" s="2">
        <v>6505.13</v>
      </c>
      <c r="F145" s="3">
        <v>7.7000000000000002E-3</v>
      </c>
      <c r="G145">
        <f>$G$2*Tabella4[[#This Row],[CHIUSURA]]/$B$2</f>
        <v>100.11423684290907</v>
      </c>
      <c r="H145" s="6">
        <f>LN(Tabella4[[#This Row],[NUM INDICE]]/G144)</f>
        <v>7.6797353957574581E-3</v>
      </c>
    </row>
    <row r="146" spans="1:8" x14ac:dyDescent="0.3">
      <c r="A146" s="1">
        <v>42214</v>
      </c>
      <c r="B146" s="2">
        <v>6631</v>
      </c>
      <c r="C146" s="2">
        <v>6555.28</v>
      </c>
      <c r="D146" s="2">
        <v>6634.04</v>
      </c>
      <c r="E146" s="2">
        <v>6555.28</v>
      </c>
      <c r="F146" s="3">
        <v>1.1599999999999999E-2</v>
      </c>
      <c r="G146">
        <f>$G$2*Tabella4[[#This Row],[CHIUSURA]]/$B$2</f>
        <v>101.27065579278536</v>
      </c>
      <c r="H146" s="6">
        <f>LN(Tabella4[[#This Row],[NUM INDICE]]/G145)</f>
        <v>1.1484790598984657E-2</v>
      </c>
    </row>
    <row r="147" spans="1:8" x14ac:dyDescent="0.3">
      <c r="A147" s="1">
        <v>42215</v>
      </c>
      <c r="B147" s="2">
        <v>6668.87</v>
      </c>
      <c r="C147" s="2">
        <v>6631</v>
      </c>
      <c r="D147" s="2">
        <v>6697.4</v>
      </c>
      <c r="E147" s="2">
        <v>6631</v>
      </c>
      <c r="F147" s="3">
        <v>5.7000000000000002E-3</v>
      </c>
      <c r="G147">
        <f>$G$2*Tabella4[[#This Row],[CHIUSURA]]/$B$2</f>
        <v>101.84901799077552</v>
      </c>
      <c r="H147" s="6">
        <f>LN(Tabella4[[#This Row],[NUM INDICE]]/G146)</f>
        <v>5.6948078960561794E-3</v>
      </c>
    </row>
    <row r="148" spans="1:8" x14ac:dyDescent="0.3">
      <c r="A148" s="1">
        <v>42216</v>
      </c>
      <c r="B148" s="2">
        <v>6696.28</v>
      </c>
      <c r="C148" s="2">
        <v>6668.87</v>
      </c>
      <c r="D148" s="2">
        <v>6705.42</v>
      </c>
      <c r="E148" s="2">
        <v>6646.26</v>
      </c>
      <c r="F148" s="3">
        <v>4.1000000000000003E-3</v>
      </c>
      <c r="G148">
        <f>$G$2*Tabella4[[#This Row],[CHIUSURA]]/$B$2</f>
        <v>102.26763187635541</v>
      </c>
      <c r="H148" s="6">
        <f>LN(Tabella4[[#This Row],[NUM INDICE]]/G147)</f>
        <v>4.101718039680206E-3</v>
      </c>
    </row>
    <row r="149" spans="1:8" x14ac:dyDescent="0.3">
      <c r="A149" s="1">
        <v>42219</v>
      </c>
      <c r="B149" s="2">
        <v>6688.62</v>
      </c>
      <c r="C149" s="2">
        <v>6696.28</v>
      </c>
      <c r="D149" s="2">
        <v>6710.79</v>
      </c>
      <c r="E149" s="2">
        <v>6668.18</v>
      </c>
      <c r="F149" s="3">
        <v>-1.1000000000000001E-3</v>
      </c>
      <c r="G149">
        <f>$G$2*Tabella4[[#This Row],[CHIUSURA]]/$B$2</f>
        <v>102.15064601851003</v>
      </c>
      <c r="H149" s="6">
        <f>LN(Tabella4[[#This Row],[NUM INDICE]]/G148)</f>
        <v>-1.1445734874743253E-3</v>
      </c>
    </row>
    <row r="150" spans="1:8" x14ac:dyDescent="0.3">
      <c r="A150" s="1">
        <v>42220</v>
      </c>
      <c r="B150" s="2">
        <v>6686.57</v>
      </c>
      <c r="C150" s="2">
        <v>6688.62</v>
      </c>
      <c r="D150" s="2">
        <v>6715.51</v>
      </c>
      <c r="E150" s="2">
        <v>6644.65</v>
      </c>
      <c r="F150" s="3">
        <v>-2.9999999999999997E-4</v>
      </c>
      <c r="G150">
        <f>$G$2*Tabella4[[#This Row],[CHIUSURA]]/$B$2</f>
        <v>102.11933779284645</v>
      </c>
      <c r="H150" s="6">
        <f>LN(Tabella4[[#This Row],[NUM INDICE]]/G149)</f>
        <v>-3.0653770392084176E-4</v>
      </c>
    </row>
    <row r="151" spans="1:8" x14ac:dyDescent="0.3">
      <c r="A151" s="1">
        <v>42221</v>
      </c>
      <c r="B151" s="2">
        <v>6752.41</v>
      </c>
      <c r="C151" s="2">
        <v>6686.57</v>
      </c>
      <c r="D151" s="2">
        <v>6764.82</v>
      </c>
      <c r="E151" s="2">
        <v>6686.57</v>
      </c>
      <c r="F151" s="3">
        <v>9.7999999999999997E-3</v>
      </c>
      <c r="G151">
        <f>$G$2*Tabella4[[#This Row],[CHIUSURA]]/$B$2</f>
        <v>103.12486636732949</v>
      </c>
      <c r="H151" s="6">
        <f>LN(Tabella4[[#This Row],[NUM INDICE]]/G150)</f>
        <v>9.7984410678476352E-3</v>
      </c>
    </row>
    <row r="152" spans="1:8" x14ac:dyDescent="0.3">
      <c r="A152" s="1">
        <v>42222</v>
      </c>
      <c r="B152" s="2">
        <v>6747.09</v>
      </c>
      <c r="C152" s="2">
        <v>6752.41</v>
      </c>
      <c r="D152" s="2">
        <v>6763.34</v>
      </c>
      <c r="E152" s="2">
        <v>6717.49</v>
      </c>
      <c r="F152" s="3">
        <v>-8.0000000000000004E-4</v>
      </c>
      <c r="G152">
        <f>$G$2*Tabella4[[#This Row],[CHIUSURA]]/$B$2</f>
        <v>103.04361770365618</v>
      </c>
      <c r="H152" s="6">
        <f>LN(Tabella4[[#This Row],[NUM INDICE]]/G151)</f>
        <v>-7.8817738070443611E-4</v>
      </c>
    </row>
    <row r="153" spans="1:8" x14ac:dyDescent="0.3">
      <c r="A153" s="1">
        <v>42223</v>
      </c>
      <c r="B153" s="2">
        <v>6718.49</v>
      </c>
      <c r="C153" s="2">
        <v>6747.09</v>
      </c>
      <c r="D153" s="2">
        <v>6754.77</v>
      </c>
      <c r="E153" s="2">
        <v>6718.49</v>
      </c>
      <c r="F153" s="3">
        <v>-4.1999999999999997E-3</v>
      </c>
      <c r="G153">
        <f>$G$2*Tabella4[[#This Row],[CHIUSURA]]/$B$2</f>
        <v>102.60682977488622</v>
      </c>
      <c r="H153" s="6">
        <f>LN(Tabella4[[#This Row],[NUM INDICE]]/G152)</f>
        <v>-4.2478739134719258E-3</v>
      </c>
    </row>
    <row r="154" spans="1:8" x14ac:dyDescent="0.3">
      <c r="A154" s="1">
        <v>42226</v>
      </c>
      <c r="B154" s="2">
        <v>6736.22</v>
      </c>
      <c r="C154" s="2">
        <v>6718.49</v>
      </c>
      <c r="D154" s="2">
        <v>6751.49</v>
      </c>
      <c r="E154" s="2">
        <v>6653.65</v>
      </c>
      <c r="F154" s="3">
        <v>2.5999999999999999E-3</v>
      </c>
      <c r="G154">
        <f>$G$2*Tabella4[[#This Row],[CHIUSURA]]/$B$2</f>
        <v>102.8776077461132</v>
      </c>
      <c r="H154" s="6">
        <f>LN(Tabella4[[#This Row],[NUM INDICE]]/G153)</f>
        <v>2.6355098344867556E-3</v>
      </c>
    </row>
    <row r="155" spans="1:8" x14ac:dyDescent="0.3">
      <c r="A155" s="1">
        <v>42227</v>
      </c>
      <c r="B155" s="2">
        <v>6664.54</v>
      </c>
      <c r="C155" s="2">
        <v>6736.22</v>
      </c>
      <c r="D155" s="2">
        <v>6736.22</v>
      </c>
      <c r="E155" s="2">
        <v>6663.98</v>
      </c>
      <c r="F155" s="3">
        <v>-1.06E-2</v>
      </c>
      <c r="G155">
        <f>$G$2*Tabella4[[#This Row],[CHIUSURA]]/$B$2</f>
        <v>101.78288890925197</v>
      </c>
      <c r="H155" s="6">
        <f>LN(Tabella4[[#This Row],[NUM INDICE]]/G154)</f>
        <v>-1.0698002744671956E-2</v>
      </c>
    </row>
    <row r="156" spans="1:8" x14ac:dyDescent="0.3">
      <c r="A156" s="1">
        <v>42228</v>
      </c>
      <c r="B156" s="2">
        <v>6571.19</v>
      </c>
      <c r="C156" s="2">
        <v>6664.54</v>
      </c>
      <c r="D156" s="2">
        <v>6664.54</v>
      </c>
      <c r="E156" s="2">
        <v>6536.41</v>
      </c>
      <c r="F156" s="3">
        <v>-1.4E-2</v>
      </c>
      <c r="G156">
        <f>$G$2*Tabella4[[#This Row],[CHIUSURA]]/$B$2</f>
        <v>100.35721921866886</v>
      </c>
      <c r="H156" s="6">
        <f>LN(Tabella4[[#This Row],[NUM INDICE]]/G155)</f>
        <v>-1.4105991567621393E-2</v>
      </c>
    </row>
    <row r="157" spans="1:8" x14ac:dyDescent="0.3">
      <c r="A157" s="1">
        <v>42229</v>
      </c>
      <c r="B157" s="2">
        <v>6568.33</v>
      </c>
      <c r="C157" s="2">
        <v>6571.19</v>
      </c>
      <c r="D157" s="2">
        <v>6634.71</v>
      </c>
      <c r="E157" s="2">
        <v>6553.45</v>
      </c>
      <c r="F157" s="3">
        <v>-4.0000000000000002E-4</v>
      </c>
      <c r="G157">
        <f>$G$2*Tabella4[[#This Row],[CHIUSURA]]/$B$2</f>
        <v>100.31354042579187</v>
      </c>
      <c r="H157" s="6">
        <f>LN(Tabella4[[#This Row],[NUM INDICE]]/G156)</f>
        <v>-4.3532793361796056E-4</v>
      </c>
    </row>
    <row r="158" spans="1:8" x14ac:dyDescent="0.3">
      <c r="A158" s="1">
        <v>42230</v>
      </c>
      <c r="B158" s="2">
        <v>6550.74</v>
      </c>
      <c r="C158" s="2">
        <v>6568.33</v>
      </c>
      <c r="D158" s="2">
        <v>6603.17</v>
      </c>
      <c r="E158" s="2">
        <v>6544.42</v>
      </c>
      <c r="F158" s="3">
        <v>-2.7000000000000001E-3</v>
      </c>
      <c r="G158">
        <f>$G$2*Tabella4[[#This Row],[CHIUSURA]]/$B$2</f>
        <v>100.04490057729313</v>
      </c>
      <c r="H158" s="6">
        <f>LN(Tabella4[[#This Row],[NUM INDICE]]/G157)</f>
        <v>-2.6815941283534514E-3</v>
      </c>
    </row>
    <row r="159" spans="1:8" x14ac:dyDescent="0.3">
      <c r="A159" s="1">
        <v>42233</v>
      </c>
      <c r="B159" s="2">
        <v>6550.3</v>
      </c>
      <c r="C159" s="2">
        <v>6550.74</v>
      </c>
      <c r="D159" s="2">
        <v>6585.88</v>
      </c>
      <c r="E159" s="2">
        <v>6507.76</v>
      </c>
      <c r="F159" s="3">
        <v>-1E-4</v>
      </c>
      <c r="G159">
        <f>$G$2*Tabella4[[#This Row],[CHIUSURA]]/$B$2</f>
        <v>100.03818076300436</v>
      </c>
      <c r="H159" s="6">
        <f>LN(Tabella4[[#This Row],[NUM INDICE]]/G158)</f>
        <v>-6.717023994519156E-5</v>
      </c>
    </row>
    <row r="160" spans="1:8" x14ac:dyDescent="0.3">
      <c r="A160" s="1">
        <v>42234</v>
      </c>
      <c r="B160" s="2">
        <v>6526.29</v>
      </c>
      <c r="C160" s="2">
        <v>6550.3</v>
      </c>
      <c r="D160" s="2">
        <v>6564.55</v>
      </c>
      <c r="E160" s="2">
        <v>6505.69</v>
      </c>
      <c r="F160" s="3">
        <v>-3.7000000000000002E-3</v>
      </c>
      <c r="G160">
        <f>$G$2*Tabella4[[#This Row],[CHIUSURA]]/$B$2</f>
        <v>99.671492715110418</v>
      </c>
      <c r="H160" s="6">
        <f>LN(Tabella4[[#This Row],[NUM INDICE]]/G159)</f>
        <v>-3.672215307134579E-3</v>
      </c>
    </row>
    <row r="161" spans="1:8" x14ac:dyDescent="0.3">
      <c r="A161" s="1">
        <v>42235</v>
      </c>
      <c r="B161" s="2">
        <v>6403.45</v>
      </c>
      <c r="C161" s="2">
        <v>6526.29</v>
      </c>
      <c r="D161" s="2">
        <v>6526.52</v>
      </c>
      <c r="E161" s="2">
        <v>6403.45</v>
      </c>
      <c r="F161" s="3">
        <v>-1.8800000000000001E-2</v>
      </c>
      <c r="G161">
        <f>$G$2*Tabella4[[#This Row],[CHIUSURA]]/$B$2</f>
        <v>97.795442744127797</v>
      </c>
      <c r="H161" s="6">
        <f>LN(Tabella4[[#This Row],[NUM INDICE]]/G160)</f>
        <v>-1.9001727194254778E-2</v>
      </c>
    </row>
    <row r="162" spans="1:8" x14ac:dyDescent="0.3">
      <c r="A162" s="1">
        <v>42236</v>
      </c>
      <c r="B162" s="2">
        <v>6367.89</v>
      </c>
      <c r="C162" s="2">
        <v>6403.45</v>
      </c>
      <c r="D162" s="2">
        <v>6408.61</v>
      </c>
      <c r="E162" s="2">
        <v>6359.71</v>
      </c>
      <c r="F162" s="3">
        <v>-5.5999999999999999E-3</v>
      </c>
      <c r="G162">
        <f>$G$2*Tabella4[[#This Row],[CHIUSURA]]/$B$2</f>
        <v>97.252359571153661</v>
      </c>
      <c r="H162" s="6">
        <f>LN(Tabella4[[#This Row],[NUM INDICE]]/G161)</f>
        <v>-5.5687331000906165E-3</v>
      </c>
    </row>
    <row r="163" spans="1:8" x14ac:dyDescent="0.3">
      <c r="A163" s="1">
        <v>42237</v>
      </c>
      <c r="B163" s="2">
        <v>6187.65</v>
      </c>
      <c r="C163" s="2">
        <v>6367.89</v>
      </c>
      <c r="D163" s="2">
        <v>6367.89</v>
      </c>
      <c r="E163" s="2">
        <v>6187.65</v>
      </c>
      <c r="F163" s="3">
        <v>-2.8299999999999999E-2</v>
      </c>
      <c r="G163">
        <f>$G$2*Tabella4[[#This Row],[CHIUSURA]]/$B$2</f>
        <v>94.499679281590758</v>
      </c>
      <c r="H163" s="6">
        <f>LN(Tabella4[[#This Row],[NUM INDICE]]/G162)</f>
        <v>-2.8712804498331825E-2</v>
      </c>
    </row>
    <row r="164" spans="1:8" x14ac:dyDescent="0.3">
      <c r="A164" s="1">
        <v>42240</v>
      </c>
      <c r="B164" s="2">
        <v>5898.87</v>
      </c>
      <c r="C164" s="2">
        <v>6187.65</v>
      </c>
      <c r="D164" s="2">
        <v>6187.65</v>
      </c>
      <c r="E164" s="2">
        <v>5768.22</v>
      </c>
      <c r="F164" s="3">
        <v>-4.6699999999999998E-2</v>
      </c>
      <c r="G164">
        <f>$G$2*Tabella4[[#This Row],[CHIUSURA]]/$B$2</f>
        <v>90.089342985430221</v>
      </c>
      <c r="H164" s="6">
        <f>LN(Tabella4[[#This Row],[NUM INDICE]]/G163)</f>
        <v>-4.7794562880599425E-2</v>
      </c>
    </row>
    <row r="165" spans="1:8" x14ac:dyDescent="0.3">
      <c r="A165" s="1">
        <v>42241</v>
      </c>
      <c r="B165" s="2">
        <v>6081.34</v>
      </c>
      <c r="C165" s="2">
        <v>5898.87</v>
      </c>
      <c r="D165" s="2">
        <v>6115.74</v>
      </c>
      <c r="E165" s="2">
        <v>5898.87</v>
      </c>
      <c r="F165" s="3">
        <v>3.09E-2</v>
      </c>
      <c r="G165">
        <f>$G$2*Tabella4[[#This Row],[CHIUSURA]]/$B$2</f>
        <v>92.876080515593017</v>
      </c>
      <c r="H165" s="6">
        <f>LN(Tabella4[[#This Row],[NUM INDICE]]/G164)</f>
        <v>3.046425928695666E-2</v>
      </c>
    </row>
    <row r="166" spans="1:8" x14ac:dyDescent="0.3">
      <c r="A166" s="1">
        <v>42242</v>
      </c>
      <c r="B166" s="2">
        <v>5979.2</v>
      </c>
      <c r="C166" s="2">
        <v>6081.34</v>
      </c>
      <c r="D166" s="2">
        <v>6095.05</v>
      </c>
      <c r="E166" s="2">
        <v>5949.94</v>
      </c>
      <c r="F166" s="3">
        <v>-1.6799999999999999E-2</v>
      </c>
      <c r="G166">
        <f>$G$2*Tabella4[[#This Row],[CHIUSURA]]/$B$2</f>
        <v>91.316167262286569</v>
      </c>
      <c r="H166" s="6">
        <f>LN(Tabella4[[#This Row],[NUM INDICE]]/G165)</f>
        <v>-1.6938286682483147E-2</v>
      </c>
    </row>
    <row r="167" spans="1:8" x14ac:dyDescent="0.3">
      <c r="A167" s="1">
        <v>42243</v>
      </c>
      <c r="B167" s="2">
        <v>6192.03</v>
      </c>
      <c r="C167" s="2">
        <v>5979.2</v>
      </c>
      <c r="D167" s="2">
        <v>6212.48</v>
      </c>
      <c r="E167" s="2">
        <v>5979.2</v>
      </c>
      <c r="F167" s="3">
        <v>3.56E-2</v>
      </c>
      <c r="G167">
        <f>$G$2*Tabella4[[#This Row],[CHIUSURA]]/$B$2</f>
        <v>94.566571978374412</v>
      </c>
      <c r="H167" s="6">
        <f>LN(Tabella4[[#This Row],[NUM INDICE]]/G166)</f>
        <v>3.4976201487847122E-2</v>
      </c>
    </row>
    <row r="168" spans="1:8" x14ac:dyDescent="0.3">
      <c r="A168" s="1">
        <v>42244</v>
      </c>
      <c r="B168" s="2">
        <v>6247.94</v>
      </c>
      <c r="C168" s="2">
        <v>6192.03</v>
      </c>
      <c r="D168" s="2">
        <v>6247.94</v>
      </c>
      <c r="E168" s="2">
        <v>6152.01</v>
      </c>
      <c r="F168" s="3">
        <v>8.9999999999999993E-3</v>
      </c>
      <c r="G168">
        <f>$G$2*Tabella4[[#This Row],[CHIUSURA]]/$B$2</f>
        <v>95.420446562204091</v>
      </c>
      <c r="H168" s="6">
        <f>LN(Tabella4[[#This Row],[NUM INDICE]]/G167)</f>
        <v>8.9888281813620876E-3</v>
      </c>
    </row>
    <row r="169" spans="1:8" x14ac:dyDescent="0.3">
      <c r="A169" s="1">
        <v>42248</v>
      </c>
      <c r="B169" s="2">
        <v>6058.54</v>
      </c>
      <c r="C169" s="2">
        <v>6247.94</v>
      </c>
      <c r="D169" s="2">
        <v>6247.94</v>
      </c>
      <c r="E169" s="2">
        <v>6028.71</v>
      </c>
      <c r="F169" s="3">
        <v>-3.0300000000000001E-2</v>
      </c>
      <c r="G169">
        <f>$G$2*Tabella4[[#This Row],[CHIUSURA]]/$B$2</f>
        <v>92.527871956993181</v>
      </c>
      <c r="H169" s="6">
        <f>LN(Tabella4[[#This Row],[NUM INDICE]]/G168)</f>
        <v>-3.0782962456349278E-2</v>
      </c>
    </row>
    <row r="170" spans="1:8" x14ac:dyDescent="0.3">
      <c r="A170" s="1">
        <v>42249</v>
      </c>
      <c r="B170" s="2">
        <v>6083.31</v>
      </c>
      <c r="C170" s="2">
        <v>6058.54</v>
      </c>
      <c r="D170" s="2">
        <v>6161.68</v>
      </c>
      <c r="E170" s="2">
        <v>6021.36</v>
      </c>
      <c r="F170" s="3">
        <v>4.1000000000000003E-3</v>
      </c>
      <c r="G170">
        <f>$G$2*Tabella4[[#This Row],[CHIUSURA]]/$B$2</f>
        <v>92.906166956840465</v>
      </c>
      <c r="H170" s="6">
        <f>LN(Tabella4[[#This Row],[NUM INDICE]]/G169)</f>
        <v>4.0801087746541939E-3</v>
      </c>
    </row>
    <row r="171" spans="1:8" x14ac:dyDescent="0.3">
      <c r="A171" s="1">
        <v>42250</v>
      </c>
      <c r="B171" s="2">
        <v>6194.1</v>
      </c>
      <c r="C171" s="2">
        <v>6083.31</v>
      </c>
      <c r="D171" s="2">
        <v>6215.74</v>
      </c>
      <c r="E171" s="2">
        <v>6083.31</v>
      </c>
      <c r="F171" s="3">
        <v>1.8200000000000001E-2</v>
      </c>
      <c r="G171">
        <f>$G$2*Tabella4[[#This Row],[CHIUSURA]]/$B$2</f>
        <v>94.598185650142028</v>
      </c>
      <c r="H171" s="6">
        <f>LN(Tabella4[[#This Row],[NUM INDICE]]/G170)</f>
        <v>1.8048270340209886E-2</v>
      </c>
    </row>
    <row r="172" spans="1:8" x14ac:dyDescent="0.3">
      <c r="A172" s="1">
        <v>42251</v>
      </c>
      <c r="B172" s="2">
        <v>6042.92</v>
      </c>
      <c r="C172" s="2">
        <v>6194.1</v>
      </c>
      <c r="D172" s="2">
        <v>6194.1</v>
      </c>
      <c r="E172" s="2">
        <v>6040.49</v>
      </c>
      <c r="F172" s="3">
        <v>-2.4400000000000002E-2</v>
      </c>
      <c r="G172">
        <f>$G$2*Tabella4[[#This Row],[CHIUSURA]]/$B$2</f>
        <v>92.289318549741893</v>
      </c>
      <c r="H172" s="6">
        <f>LN(Tabella4[[#This Row],[NUM INDICE]]/G171)</f>
        <v>-2.4709887242733694E-2</v>
      </c>
    </row>
    <row r="173" spans="1:8" x14ac:dyDescent="0.3">
      <c r="A173" s="1">
        <v>42254</v>
      </c>
      <c r="B173" s="2">
        <v>6074.52</v>
      </c>
      <c r="C173" s="2">
        <v>6042.92</v>
      </c>
      <c r="D173" s="2">
        <v>6125.67</v>
      </c>
      <c r="E173" s="2">
        <v>6042.92</v>
      </c>
      <c r="F173" s="3">
        <v>5.1999999999999998E-3</v>
      </c>
      <c r="G173">
        <f>$G$2*Tabella4[[#This Row],[CHIUSURA]]/$B$2</f>
        <v>92.77192339411711</v>
      </c>
      <c r="H173" s="6">
        <f>LN(Tabella4[[#This Row],[NUM INDICE]]/G172)</f>
        <v>5.2156349252207588E-3</v>
      </c>
    </row>
    <row r="174" spans="1:8" x14ac:dyDescent="0.3">
      <c r="A174" s="1">
        <v>42255</v>
      </c>
      <c r="B174" s="2">
        <v>6146.1</v>
      </c>
      <c r="C174" s="2">
        <v>6074.52</v>
      </c>
      <c r="D174" s="2">
        <v>6196.47</v>
      </c>
      <c r="E174" s="2">
        <v>6074.52</v>
      </c>
      <c r="F174" s="3">
        <v>1.18E-2</v>
      </c>
      <c r="G174">
        <f>$G$2*Tabella4[[#This Row],[CHIUSURA]]/$B$2</f>
        <v>93.865115000458161</v>
      </c>
      <c r="H174" s="6">
        <f>LN(Tabella4[[#This Row],[NUM INDICE]]/G173)</f>
        <v>1.171476056183246E-2</v>
      </c>
    </row>
    <row r="175" spans="1:8" x14ac:dyDescent="0.3">
      <c r="A175" s="1">
        <v>42256</v>
      </c>
      <c r="B175" s="2">
        <v>6229.01</v>
      </c>
      <c r="C175" s="2">
        <v>6146.1</v>
      </c>
      <c r="D175" s="2">
        <v>6284.17</v>
      </c>
      <c r="E175" s="2">
        <v>6146.1</v>
      </c>
      <c r="F175" s="3">
        <v>1.35E-2</v>
      </c>
      <c r="G175">
        <f>$G$2*Tabella4[[#This Row],[CHIUSURA]]/$B$2</f>
        <v>95.131341824735017</v>
      </c>
      <c r="H175" s="6">
        <f>LN(Tabella4[[#This Row],[NUM INDICE]]/G174)</f>
        <v>1.3399677343718108E-2</v>
      </c>
    </row>
    <row r="176" spans="1:8" x14ac:dyDescent="0.3">
      <c r="A176" s="1">
        <v>42257</v>
      </c>
      <c r="B176" s="2">
        <v>6155.81</v>
      </c>
      <c r="C176" s="2">
        <v>6229.01</v>
      </c>
      <c r="D176" s="2">
        <v>6229.01</v>
      </c>
      <c r="E176" s="2">
        <v>6127.52</v>
      </c>
      <c r="F176" s="3">
        <v>-1.18E-2</v>
      </c>
      <c r="G176">
        <f>$G$2*Tabella4[[#This Row],[CHIUSURA]]/$B$2</f>
        <v>94.013409083967133</v>
      </c>
      <c r="H176" s="6">
        <f>LN(Tabella4[[#This Row],[NUM INDICE]]/G175)</f>
        <v>-1.1821060362051187E-2</v>
      </c>
    </row>
    <row r="177" spans="1:8" x14ac:dyDescent="0.3">
      <c r="A177" s="1">
        <v>42258</v>
      </c>
      <c r="B177" s="2">
        <v>6117.76</v>
      </c>
      <c r="C177" s="2">
        <v>6155.81</v>
      </c>
      <c r="D177" s="2">
        <v>6174.28</v>
      </c>
      <c r="E177" s="2">
        <v>6113.1</v>
      </c>
      <c r="F177" s="3">
        <v>-6.1999999999999998E-3</v>
      </c>
      <c r="G177">
        <f>$G$2*Tabella4[[#This Row],[CHIUSURA]]/$B$2</f>
        <v>93.432297871040646</v>
      </c>
      <c r="H177" s="6">
        <f>LN(Tabella4[[#This Row],[NUM INDICE]]/G176)</f>
        <v>-6.2003348495868141E-3</v>
      </c>
    </row>
    <row r="178" spans="1:8" x14ac:dyDescent="0.3">
      <c r="A178" s="1">
        <v>42261</v>
      </c>
      <c r="B178" s="2">
        <v>6084.59</v>
      </c>
      <c r="C178" s="2">
        <v>6117.76</v>
      </c>
      <c r="D178" s="2">
        <v>6191.82</v>
      </c>
      <c r="E178" s="2">
        <v>6065.43</v>
      </c>
      <c r="F178" s="3">
        <v>-5.4000000000000003E-3</v>
      </c>
      <c r="G178">
        <f>$G$2*Tabella4[[#This Row],[CHIUSURA]]/$B$2</f>
        <v>92.925715507498694</v>
      </c>
      <c r="H178" s="6">
        <f>LN(Tabella4[[#This Row],[NUM INDICE]]/G177)</f>
        <v>-5.4366710840975645E-3</v>
      </c>
    </row>
    <row r="179" spans="1:8" x14ac:dyDescent="0.3">
      <c r="A179" s="1">
        <v>42262</v>
      </c>
      <c r="B179" s="2">
        <v>6137.6</v>
      </c>
      <c r="C179" s="2">
        <v>6084.59</v>
      </c>
      <c r="D179" s="2">
        <v>6158.08</v>
      </c>
      <c r="E179" s="2">
        <v>6019.92</v>
      </c>
      <c r="F179" s="3">
        <v>8.6999999999999994E-3</v>
      </c>
      <c r="G179">
        <f>$G$2*Tabella4[[#This Row],[CHIUSURA]]/$B$2</f>
        <v>93.735300406243311</v>
      </c>
      <c r="H179" s="6">
        <f>LN(Tabella4[[#This Row],[NUM INDICE]]/G178)</f>
        <v>8.6744408978189063E-3</v>
      </c>
    </row>
    <row r="180" spans="1:8" x14ac:dyDescent="0.3">
      <c r="A180" s="1">
        <v>42263</v>
      </c>
      <c r="B180" s="2">
        <v>6229.21</v>
      </c>
      <c r="C180" s="2">
        <v>6137.6</v>
      </c>
      <c r="D180" s="2">
        <v>6244.94</v>
      </c>
      <c r="E180" s="2">
        <v>6137.6</v>
      </c>
      <c r="F180" s="3">
        <v>1.49E-2</v>
      </c>
      <c r="G180">
        <f>$G$2*Tabella4[[#This Row],[CHIUSURA]]/$B$2</f>
        <v>95.134396285775367</v>
      </c>
      <c r="H180" s="6">
        <f>LN(Tabella4[[#This Row],[NUM INDICE]]/G179)</f>
        <v>1.4815732713410877E-2</v>
      </c>
    </row>
    <row r="181" spans="1:8" x14ac:dyDescent="0.3">
      <c r="A181" s="1">
        <v>42264</v>
      </c>
      <c r="B181" s="2">
        <v>6186.99</v>
      </c>
      <c r="C181" s="2">
        <v>6229.21</v>
      </c>
      <c r="D181" s="2">
        <v>6239.86</v>
      </c>
      <c r="E181" s="2">
        <v>6182.63</v>
      </c>
      <c r="F181" s="3">
        <v>-6.7999999999999996E-3</v>
      </c>
      <c r="G181">
        <f>$G$2*Tabella4[[#This Row],[CHIUSURA]]/$B$2</f>
        <v>94.489599560157615</v>
      </c>
      <c r="H181" s="6">
        <f>LN(Tabella4[[#This Row],[NUM INDICE]]/G180)</f>
        <v>-6.8008187250180839E-3</v>
      </c>
    </row>
    <row r="182" spans="1:8" x14ac:dyDescent="0.3">
      <c r="A182" s="1">
        <v>42265</v>
      </c>
      <c r="B182" s="2">
        <v>6104.11</v>
      </c>
      <c r="C182" s="2">
        <v>6186.99</v>
      </c>
      <c r="D182" s="2">
        <v>6188.74</v>
      </c>
      <c r="E182" s="2">
        <v>6053.87</v>
      </c>
      <c r="F182" s="3">
        <v>-1.34E-2</v>
      </c>
      <c r="G182">
        <f>$G$2*Tabella4[[#This Row],[CHIUSURA]]/$B$2</f>
        <v>93.223830905036806</v>
      </c>
      <c r="H182" s="6">
        <f>LN(Tabella4[[#This Row],[NUM INDICE]]/G181)</f>
        <v>-1.3486385465683997E-2</v>
      </c>
    </row>
    <row r="183" spans="1:8" x14ac:dyDescent="0.3">
      <c r="A183" s="1">
        <v>42268</v>
      </c>
      <c r="B183" s="2">
        <v>6108.71</v>
      </c>
      <c r="C183" s="2">
        <v>6104.11</v>
      </c>
      <c r="D183" s="2">
        <v>6168.74</v>
      </c>
      <c r="E183" s="2">
        <v>6083.64</v>
      </c>
      <c r="F183" s="3">
        <v>8.0000000000000004E-4</v>
      </c>
      <c r="G183">
        <f>$G$2*Tabella4[[#This Row],[CHIUSURA]]/$B$2</f>
        <v>93.294083508964846</v>
      </c>
      <c r="H183" s="6">
        <f>LN(Tabella4[[#This Row],[NUM INDICE]]/G182)</f>
        <v>7.5330680670483415E-4</v>
      </c>
    </row>
    <row r="184" spans="1:8" x14ac:dyDescent="0.3">
      <c r="A184" s="1">
        <v>42269</v>
      </c>
      <c r="B184" s="2">
        <v>5935.84</v>
      </c>
      <c r="C184" s="2">
        <v>6108.71</v>
      </c>
      <c r="D184" s="2">
        <v>6111.57</v>
      </c>
      <c r="E184" s="2">
        <v>5935.84</v>
      </c>
      <c r="F184" s="3">
        <v>-2.8299999999999999E-2</v>
      </c>
      <c r="G184">
        <f>$G$2*Tabella4[[#This Row],[CHIUSURA]]/$B$2</f>
        <v>90.653960108738815</v>
      </c>
      <c r="H184" s="6">
        <f>LN(Tabella4[[#This Row],[NUM INDICE]]/G183)</f>
        <v>-2.8707070272429462E-2</v>
      </c>
    </row>
    <row r="185" spans="1:8" x14ac:dyDescent="0.3">
      <c r="A185" s="1">
        <v>42270</v>
      </c>
      <c r="B185" s="2">
        <v>6032.24</v>
      </c>
      <c r="C185" s="2">
        <v>5935.84</v>
      </c>
      <c r="D185" s="2">
        <v>6067.56</v>
      </c>
      <c r="E185" s="2">
        <v>5933.23</v>
      </c>
      <c r="F185" s="3">
        <v>1.6199999999999999E-2</v>
      </c>
      <c r="G185">
        <f>$G$2*Tabella4[[#This Row],[CHIUSURA]]/$B$2</f>
        <v>92.126210330187234</v>
      </c>
      <c r="H185" s="6">
        <f>LN(Tabella4[[#This Row],[NUM INDICE]]/G184)</f>
        <v>1.6109866388638469E-2</v>
      </c>
    </row>
    <row r="186" spans="1:8" x14ac:dyDescent="0.3">
      <c r="A186" s="1">
        <v>42271</v>
      </c>
      <c r="B186" s="2">
        <v>5961.49</v>
      </c>
      <c r="C186" s="2">
        <v>6032.24</v>
      </c>
      <c r="D186" s="2">
        <v>6055.64</v>
      </c>
      <c r="E186" s="2">
        <v>5947.19</v>
      </c>
      <c r="F186" s="3">
        <v>-1.17E-2</v>
      </c>
      <c r="G186">
        <f>$G$2*Tabella4[[#This Row],[CHIUSURA]]/$B$2</f>
        <v>91.045694737163629</v>
      </c>
      <c r="H186" s="6">
        <f>LN(Tabella4[[#This Row],[NUM INDICE]]/G185)</f>
        <v>-1.1797967880084137E-2</v>
      </c>
    </row>
    <row r="187" spans="1:8" x14ac:dyDescent="0.3">
      <c r="A187" s="1">
        <v>42272</v>
      </c>
      <c r="B187" s="2">
        <v>6109.01</v>
      </c>
      <c r="C187" s="2">
        <v>5961.49</v>
      </c>
      <c r="D187" s="2">
        <v>6120.67</v>
      </c>
      <c r="E187" s="2">
        <v>5961.49</v>
      </c>
      <c r="F187" s="3">
        <v>2.47E-2</v>
      </c>
      <c r="G187">
        <f>$G$2*Tabella4[[#This Row],[CHIUSURA]]/$B$2</f>
        <v>93.298665200525363</v>
      </c>
      <c r="H187" s="6">
        <f>LN(Tabella4[[#This Row],[NUM INDICE]]/G186)</f>
        <v>2.4444280762945355E-2</v>
      </c>
    </row>
    <row r="188" spans="1:8" x14ac:dyDescent="0.3">
      <c r="A188" s="1">
        <v>42275</v>
      </c>
      <c r="B188" s="2">
        <v>5958.86</v>
      </c>
      <c r="C188" s="2">
        <v>6109.01</v>
      </c>
      <c r="D188" s="2">
        <v>6110.31</v>
      </c>
      <c r="E188" s="2">
        <v>5958.86</v>
      </c>
      <c r="F188" s="3">
        <v>-2.46E-2</v>
      </c>
      <c r="G188">
        <f>$G$2*Tabella4[[#This Row],[CHIUSURA]]/$B$2</f>
        <v>91.005528574483023</v>
      </c>
      <c r="H188" s="6">
        <f>LN(Tabella4[[#This Row],[NUM INDICE]]/G187)</f>
        <v>-2.4885542981365884E-2</v>
      </c>
    </row>
    <row r="189" spans="1:8" x14ac:dyDescent="0.3">
      <c r="A189" s="1">
        <v>42276</v>
      </c>
      <c r="B189" s="2">
        <v>5909.24</v>
      </c>
      <c r="C189" s="2">
        <v>5958.86</v>
      </c>
      <c r="D189" s="2">
        <v>5958.86</v>
      </c>
      <c r="E189" s="2">
        <v>5877.08</v>
      </c>
      <c r="F189" s="3">
        <v>-8.3000000000000001E-3</v>
      </c>
      <c r="G189">
        <f>$G$2*Tabella4[[#This Row],[CHIUSURA]]/$B$2</f>
        <v>90.247716790372337</v>
      </c>
      <c r="H189" s="6">
        <f>LN(Tabella4[[#This Row],[NUM INDICE]]/G188)</f>
        <v>-8.3619600658382896E-3</v>
      </c>
    </row>
    <row r="190" spans="1:8" x14ac:dyDescent="0.3">
      <c r="A190" s="1">
        <v>42277</v>
      </c>
      <c r="B190" s="2">
        <v>6061.61</v>
      </c>
      <c r="C190" s="2">
        <v>5909.24</v>
      </c>
      <c r="D190" s="2">
        <v>6061.61</v>
      </c>
      <c r="E190" s="2">
        <v>5909.24</v>
      </c>
      <c r="F190" s="3">
        <v>2.58E-2</v>
      </c>
      <c r="G190">
        <f>$G$2*Tabella4[[#This Row],[CHIUSURA]]/$B$2</f>
        <v>92.574757933962545</v>
      </c>
      <c r="H190" s="6">
        <f>LN(Tabella4[[#This Row],[NUM INDICE]]/G189)</f>
        <v>2.5458213814903159E-2</v>
      </c>
    </row>
    <row r="191" spans="1:8" x14ac:dyDescent="0.3">
      <c r="A191" s="1">
        <v>42278</v>
      </c>
      <c r="B191" s="2">
        <v>6072.47</v>
      </c>
      <c r="C191" s="2">
        <v>6061.61</v>
      </c>
      <c r="D191" s="2">
        <v>6172.78</v>
      </c>
      <c r="E191" s="2">
        <v>6053.26</v>
      </c>
      <c r="F191" s="3">
        <v>1.8E-3</v>
      </c>
      <c r="G191">
        <f>$G$2*Tabella4[[#This Row],[CHIUSURA]]/$B$2</f>
        <v>92.74061516845353</v>
      </c>
      <c r="H191" s="6">
        <f>LN(Tabella4[[#This Row],[NUM INDICE]]/G190)</f>
        <v>1.7900002142250872E-3</v>
      </c>
    </row>
    <row r="192" spans="1:8" x14ac:dyDescent="0.3">
      <c r="A192" s="1">
        <v>42279</v>
      </c>
      <c r="B192" s="2">
        <v>6129.98</v>
      </c>
      <c r="C192" s="2">
        <v>6072.47</v>
      </c>
      <c r="D192" s="2">
        <v>6176.2</v>
      </c>
      <c r="E192" s="2">
        <v>6051.62</v>
      </c>
      <c r="F192" s="3">
        <v>9.4999999999999998E-3</v>
      </c>
      <c r="G192">
        <f>$G$2*Tabella4[[#This Row],[CHIUSURA]]/$B$2</f>
        <v>93.618925440606006</v>
      </c>
      <c r="H192" s="6">
        <f>LN(Tabella4[[#This Row],[NUM INDICE]]/G191)</f>
        <v>9.4260457227219891E-3</v>
      </c>
    </row>
    <row r="193" spans="1:8" x14ac:dyDescent="0.3">
      <c r="A193" s="1">
        <v>42282</v>
      </c>
      <c r="B193" s="2">
        <v>6298.92</v>
      </c>
      <c r="C193" s="2">
        <v>6129.98</v>
      </c>
      <c r="D193" s="2">
        <v>6301.05</v>
      </c>
      <c r="E193" s="2">
        <v>6129.98</v>
      </c>
      <c r="F193" s="3">
        <v>2.76E-2</v>
      </c>
      <c r="G193">
        <f>$G$2*Tabella4[[#This Row],[CHIUSURA]]/$B$2</f>
        <v>96.199028681389166</v>
      </c>
      <c r="H193" s="6">
        <f>LN(Tabella4[[#This Row],[NUM INDICE]]/G192)</f>
        <v>2.7186702830444449E-2</v>
      </c>
    </row>
    <row r="194" spans="1:8" x14ac:dyDescent="0.3">
      <c r="A194" s="1">
        <v>42283</v>
      </c>
      <c r="B194" s="2">
        <v>6326.16</v>
      </c>
      <c r="C194" s="2">
        <v>6298.92</v>
      </c>
      <c r="D194" s="2">
        <v>6343.71</v>
      </c>
      <c r="E194" s="2">
        <v>6255.1</v>
      </c>
      <c r="F194" s="3">
        <v>4.3E-3</v>
      </c>
      <c r="G194">
        <f>$G$2*Tabella4[[#This Row],[CHIUSURA]]/$B$2</f>
        <v>96.615046275084765</v>
      </c>
      <c r="H194" s="6">
        <f>LN(Tabella4[[#This Row],[NUM INDICE]]/G193)</f>
        <v>4.3152268769896841E-3</v>
      </c>
    </row>
    <row r="195" spans="1:8" x14ac:dyDescent="0.3">
      <c r="A195" s="1">
        <v>42284</v>
      </c>
      <c r="B195" s="2">
        <v>6336.35</v>
      </c>
      <c r="C195" s="2">
        <v>6326.16</v>
      </c>
      <c r="D195" s="2">
        <v>6396.34</v>
      </c>
      <c r="E195" s="2">
        <v>6319.77</v>
      </c>
      <c r="F195" s="3">
        <v>1.6000000000000001E-3</v>
      </c>
      <c r="G195">
        <f>$G$2*Tabella4[[#This Row],[CHIUSURA]]/$B$2</f>
        <v>96.770671065090568</v>
      </c>
      <c r="H195" s="6">
        <f>LN(Tabella4[[#This Row],[NUM INDICE]]/G194)</f>
        <v>1.6094758779566288E-3</v>
      </c>
    </row>
    <row r="196" spans="1:8" x14ac:dyDescent="0.3">
      <c r="A196" s="1">
        <v>42285</v>
      </c>
      <c r="B196" s="2">
        <v>6374.82</v>
      </c>
      <c r="C196" s="2">
        <v>6336.35</v>
      </c>
      <c r="D196" s="2">
        <v>6380.3</v>
      </c>
      <c r="E196" s="2">
        <v>6303.46</v>
      </c>
      <c r="F196" s="3">
        <v>6.1000000000000004E-3</v>
      </c>
      <c r="G196">
        <f>$G$2*Tabella4[[#This Row],[CHIUSURA]]/$B$2</f>
        <v>97.358196646201776</v>
      </c>
      <c r="H196" s="6">
        <f>LN(Tabella4[[#This Row],[NUM INDICE]]/G195)</f>
        <v>6.0529624663010675E-3</v>
      </c>
    </row>
    <row r="197" spans="1:8" x14ac:dyDescent="0.3">
      <c r="A197" s="1">
        <v>42286</v>
      </c>
      <c r="B197" s="2">
        <v>6416.16</v>
      </c>
      <c r="C197" s="2">
        <v>6374.82</v>
      </c>
      <c r="D197" s="2">
        <v>6453.22</v>
      </c>
      <c r="E197" s="2">
        <v>6374.82</v>
      </c>
      <c r="F197" s="3">
        <v>6.4999999999999997E-3</v>
      </c>
      <c r="G197">
        <f>$G$2*Tabella4[[#This Row],[CHIUSURA]]/$B$2</f>
        <v>97.989553743241999</v>
      </c>
      <c r="H197" s="6">
        <f>LN(Tabella4[[#This Row],[NUM INDICE]]/G196)</f>
        <v>6.4639525573868192E-3</v>
      </c>
    </row>
    <row r="198" spans="1:8" x14ac:dyDescent="0.3">
      <c r="A198" s="1">
        <v>42289</v>
      </c>
      <c r="B198" s="2">
        <v>6371.18</v>
      </c>
      <c r="C198" s="2">
        <v>6416.16</v>
      </c>
      <c r="D198" s="2">
        <v>6416.16</v>
      </c>
      <c r="E198" s="2">
        <v>6351.34</v>
      </c>
      <c r="F198" s="3">
        <v>-7.0000000000000001E-3</v>
      </c>
      <c r="G198">
        <f>$G$2*Tabella4[[#This Row],[CHIUSURA]]/$B$2</f>
        <v>97.302605455267411</v>
      </c>
      <c r="H198" s="6">
        <f>LN(Tabella4[[#This Row],[NUM INDICE]]/G197)</f>
        <v>-7.0351121523897749E-3</v>
      </c>
    </row>
    <row r="199" spans="1:8" x14ac:dyDescent="0.3">
      <c r="A199" s="1">
        <v>42290</v>
      </c>
      <c r="B199" s="2">
        <v>6342.28</v>
      </c>
      <c r="C199" s="2">
        <v>6371.18</v>
      </c>
      <c r="D199" s="2">
        <v>6371.18</v>
      </c>
      <c r="E199" s="2">
        <v>6303.02</v>
      </c>
      <c r="F199" s="3">
        <v>-4.4999999999999997E-3</v>
      </c>
      <c r="G199">
        <f>$G$2*Tabella4[[#This Row],[CHIUSURA]]/$B$2</f>
        <v>96.86123583493692</v>
      </c>
      <c r="H199" s="6">
        <f>LN(Tabella4[[#This Row],[NUM INDICE]]/G198)</f>
        <v>-4.5463705048022895E-3</v>
      </c>
    </row>
    <row r="200" spans="1:8" x14ac:dyDescent="0.3">
      <c r="A200" s="1">
        <v>42291</v>
      </c>
      <c r="B200" s="2">
        <v>6269.61</v>
      </c>
      <c r="C200" s="2">
        <v>6342.28</v>
      </c>
      <c r="D200" s="2">
        <v>6342.28</v>
      </c>
      <c r="E200" s="2">
        <v>6268.29</v>
      </c>
      <c r="F200" s="3">
        <v>-1.15E-2</v>
      </c>
      <c r="G200">
        <f>$G$2*Tabella4[[#This Row],[CHIUSURA]]/$B$2</f>
        <v>95.75139741592595</v>
      </c>
      <c r="H200" s="6">
        <f>LN(Tabella4[[#This Row],[NUM INDICE]]/G199)</f>
        <v>-1.1524173498611708E-2</v>
      </c>
    </row>
    <row r="201" spans="1:8" x14ac:dyDescent="0.3">
      <c r="A201" s="1">
        <v>42292</v>
      </c>
      <c r="B201" s="2">
        <v>6338.67</v>
      </c>
      <c r="C201" s="2">
        <v>6269.61</v>
      </c>
      <c r="D201" s="2">
        <v>6351.43</v>
      </c>
      <c r="E201" s="2">
        <v>6269.61</v>
      </c>
      <c r="F201" s="3">
        <v>1.0999999999999999E-2</v>
      </c>
      <c r="G201">
        <f>$G$2*Tabella4[[#This Row],[CHIUSURA]]/$B$2</f>
        <v>96.806102813158617</v>
      </c>
      <c r="H201" s="6">
        <f>LN(Tabella4[[#This Row],[NUM INDICE]]/G200)</f>
        <v>1.0954815509262285E-2</v>
      </c>
    </row>
    <row r="202" spans="1:8" x14ac:dyDescent="0.3">
      <c r="A202" s="1">
        <v>42293</v>
      </c>
      <c r="B202" s="2">
        <v>6378.04</v>
      </c>
      <c r="C202" s="2">
        <v>6338.67</v>
      </c>
      <c r="D202" s="2">
        <v>6398.23</v>
      </c>
      <c r="E202" s="2">
        <v>6338.67</v>
      </c>
      <c r="F202" s="3">
        <v>6.1999999999999998E-3</v>
      </c>
      <c r="G202">
        <f>$G$2*Tabella4[[#This Row],[CHIUSURA]]/$B$2</f>
        <v>97.407373468951405</v>
      </c>
      <c r="H202" s="6">
        <f>LN(Tabella4[[#This Row],[NUM INDICE]]/G201)</f>
        <v>6.1918728640880244E-3</v>
      </c>
    </row>
    <row r="203" spans="1:8" x14ac:dyDescent="0.3">
      <c r="A203" s="1">
        <v>42296</v>
      </c>
      <c r="B203" s="2">
        <v>6352.33</v>
      </c>
      <c r="C203" s="2">
        <v>6378.04</v>
      </c>
      <c r="D203" s="2">
        <v>6408.09</v>
      </c>
      <c r="E203" s="2">
        <v>6336.27</v>
      </c>
      <c r="F203" s="3">
        <v>-4.0000000000000001E-3</v>
      </c>
      <c r="G203">
        <f>$G$2*Tabella4[[#This Row],[CHIUSURA]]/$B$2</f>
        <v>97.014722502214482</v>
      </c>
      <c r="H203" s="6">
        <f>LN(Tabella4[[#This Row],[NUM INDICE]]/G202)</f>
        <v>-4.0391653902552933E-3</v>
      </c>
    </row>
    <row r="204" spans="1:8" x14ac:dyDescent="0.3">
      <c r="A204" s="1">
        <v>42297</v>
      </c>
      <c r="B204" s="2">
        <v>6345.13</v>
      </c>
      <c r="C204" s="2">
        <v>6352.33</v>
      </c>
      <c r="D204" s="2">
        <v>6367.75</v>
      </c>
      <c r="E204" s="2">
        <v>6319.25</v>
      </c>
      <c r="F204" s="3">
        <v>-1.1000000000000001E-3</v>
      </c>
      <c r="G204">
        <f>$G$2*Tabella4[[#This Row],[CHIUSURA]]/$B$2</f>
        <v>96.904761904761898</v>
      </c>
      <c r="H204" s="6">
        <f>LN(Tabella4[[#This Row],[NUM INDICE]]/G203)</f>
        <v>-1.1340852062837001E-3</v>
      </c>
    </row>
    <row r="205" spans="1:8" x14ac:dyDescent="0.3">
      <c r="A205" s="1">
        <v>42298</v>
      </c>
      <c r="B205" s="2">
        <v>6348.42</v>
      </c>
      <c r="C205" s="2">
        <v>6345.13</v>
      </c>
      <c r="D205" s="2">
        <v>6387.29</v>
      </c>
      <c r="E205" s="2">
        <v>6316.3</v>
      </c>
      <c r="F205" s="3">
        <v>5.0000000000000001E-4</v>
      </c>
      <c r="G205">
        <f>$G$2*Tabella4[[#This Row],[CHIUSURA]]/$B$2</f>
        <v>96.955007788875648</v>
      </c>
      <c r="H205" s="6">
        <f>LN(Tabella4[[#This Row],[NUM INDICE]]/G204)</f>
        <v>5.1837351626174086E-4</v>
      </c>
    </row>
    <row r="206" spans="1:8" x14ac:dyDescent="0.3">
      <c r="A206" s="1">
        <v>42299</v>
      </c>
      <c r="B206" s="2">
        <v>6376.28</v>
      </c>
      <c r="C206" s="2">
        <v>6348.42</v>
      </c>
      <c r="D206" s="2">
        <v>6387.28</v>
      </c>
      <c r="E206" s="2">
        <v>6321.65</v>
      </c>
      <c r="F206" s="3">
        <v>4.4000000000000003E-3</v>
      </c>
      <c r="G206">
        <f>$G$2*Tabella4[[#This Row],[CHIUSURA]]/$B$2</f>
        <v>97.380494211796332</v>
      </c>
      <c r="H206" s="6">
        <f>LN(Tabella4[[#This Row],[NUM INDICE]]/G205)</f>
        <v>4.3788921573380711E-3</v>
      </c>
    </row>
    <row r="207" spans="1:8" x14ac:dyDescent="0.3">
      <c r="A207" s="1">
        <v>42300</v>
      </c>
      <c r="B207" s="2">
        <v>6444.08</v>
      </c>
      <c r="C207" s="2">
        <v>6376.28</v>
      </c>
      <c r="D207" s="2">
        <v>6487.89</v>
      </c>
      <c r="E207" s="2">
        <v>6376.28</v>
      </c>
      <c r="F207" s="3">
        <v>1.06E-2</v>
      </c>
      <c r="G207">
        <f>$G$2*Tabella4[[#This Row],[CHIUSURA]]/$B$2</f>
        <v>98.415956504474778</v>
      </c>
      <c r="H207" s="6">
        <f>LN(Tabella4[[#This Row],[NUM INDICE]]/G206)</f>
        <v>1.0577024683210126E-2</v>
      </c>
    </row>
    <row r="208" spans="1:8" x14ac:dyDescent="0.3">
      <c r="A208" s="1">
        <v>42303</v>
      </c>
      <c r="B208" s="2">
        <v>6417.02</v>
      </c>
      <c r="C208" s="2">
        <v>6444.08</v>
      </c>
      <c r="D208" s="2">
        <v>6453</v>
      </c>
      <c r="E208" s="2">
        <v>6405.38</v>
      </c>
      <c r="F208" s="3">
        <v>-4.1999999999999997E-3</v>
      </c>
      <c r="G208">
        <f>$G$2*Tabella4[[#This Row],[CHIUSURA]]/$B$2</f>
        <v>98.002687925715506</v>
      </c>
      <c r="H208" s="6">
        <f>LN(Tabella4[[#This Row],[NUM INDICE]]/G207)</f>
        <v>-4.2080444022223017E-3</v>
      </c>
    </row>
    <row r="209" spans="1:8" x14ac:dyDescent="0.3">
      <c r="A209" s="1">
        <v>42304</v>
      </c>
      <c r="B209" s="2">
        <v>6365.27</v>
      </c>
      <c r="C209" s="2">
        <v>6417.02</v>
      </c>
      <c r="D209" s="2">
        <v>6419.62</v>
      </c>
      <c r="E209" s="2">
        <v>6365.27</v>
      </c>
      <c r="F209" s="3">
        <v>-8.0999999999999996E-3</v>
      </c>
      <c r="G209">
        <f>$G$2*Tabella4[[#This Row],[CHIUSURA]]/$B$2</f>
        <v>97.212346131525095</v>
      </c>
      <c r="H209" s="6">
        <f>LN(Tabella4[[#This Row],[NUM INDICE]]/G208)</f>
        <v>-8.0971848935018041E-3</v>
      </c>
    </row>
    <row r="210" spans="1:8" x14ac:dyDescent="0.3">
      <c r="A210" s="1">
        <v>42305</v>
      </c>
      <c r="B210" s="2">
        <v>6437.8</v>
      </c>
      <c r="C210" s="2">
        <v>6365.27</v>
      </c>
      <c r="D210" s="2">
        <v>6448.46</v>
      </c>
      <c r="E210" s="2">
        <v>6355.78</v>
      </c>
      <c r="F210" s="3">
        <v>1.14E-2</v>
      </c>
      <c r="G210">
        <f>$G$2*Tabella4[[#This Row],[CHIUSURA]]/$B$2</f>
        <v>98.32004642780781</v>
      </c>
      <c r="H210" s="6">
        <f>LN(Tabella4[[#This Row],[NUM INDICE]]/G209)</f>
        <v>1.133021625453659E-2</v>
      </c>
    </row>
    <row r="211" spans="1:8" x14ac:dyDescent="0.3">
      <c r="A211" s="1">
        <v>42306</v>
      </c>
      <c r="B211" s="2">
        <v>6395.8</v>
      </c>
      <c r="C211" s="2">
        <v>6437.8</v>
      </c>
      <c r="D211" s="2">
        <v>6437.85</v>
      </c>
      <c r="E211" s="2">
        <v>6358.16</v>
      </c>
      <c r="F211" s="3">
        <v>-6.4999999999999997E-3</v>
      </c>
      <c r="G211">
        <f>$G$2*Tabella4[[#This Row],[CHIUSURA]]/$B$2</f>
        <v>97.67860960933443</v>
      </c>
      <c r="H211" s="6">
        <f>LN(Tabella4[[#This Row],[NUM INDICE]]/G210)</f>
        <v>-6.5453419064245991E-3</v>
      </c>
    </row>
    <row r="212" spans="1:8" x14ac:dyDescent="0.3">
      <c r="A212" s="1">
        <v>42307</v>
      </c>
      <c r="B212" s="2">
        <v>6361.09</v>
      </c>
      <c r="C212" s="2">
        <v>6395.8</v>
      </c>
      <c r="D212" s="2">
        <v>6410.28</v>
      </c>
      <c r="E212" s="2">
        <v>6337.65</v>
      </c>
      <c r="F212" s="3">
        <v>-5.4000000000000003E-3</v>
      </c>
      <c r="G212">
        <f>$G$2*Tabella4[[#This Row],[CHIUSURA]]/$B$2</f>
        <v>97.14850789578179</v>
      </c>
      <c r="H212" s="6">
        <f>LN(Tabella4[[#This Row],[NUM INDICE]]/G211)</f>
        <v>-5.4417786240108009E-3</v>
      </c>
    </row>
    <row r="213" spans="1:8" x14ac:dyDescent="0.3">
      <c r="A213" s="1">
        <v>42310</v>
      </c>
      <c r="B213" s="2">
        <v>6361.8</v>
      </c>
      <c r="C213" s="2">
        <v>6361.09</v>
      </c>
      <c r="D213" s="2">
        <v>6364.42</v>
      </c>
      <c r="E213" s="2">
        <v>6317.29</v>
      </c>
      <c r="F213" s="3">
        <v>1E-4</v>
      </c>
      <c r="G213">
        <f>$G$2*Tabella4[[#This Row],[CHIUSURA]]/$B$2</f>
        <v>97.159351232475032</v>
      </c>
      <c r="H213" s="6">
        <f>LN(Tabella4[[#This Row],[NUM INDICE]]/G212)</f>
        <v>1.116098623404844E-4</v>
      </c>
    </row>
    <row r="214" spans="1:8" x14ac:dyDescent="0.3">
      <c r="A214" s="1">
        <v>42311</v>
      </c>
      <c r="B214" s="2">
        <v>6383.61</v>
      </c>
      <c r="C214" s="2">
        <v>6361.8</v>
      </c>
      <c r="D214" s="2">
        <v>6383.61</v>
      </c>
      <c r="E214" s="2">
        <v>6344.7</v>
      </c>
      <c r="F214" s="3">
        <v>3.3999999999999998E-3</v>
      </c>
      <c r="G214">
        <f>$G$2*Tabella4[[#This Row],[CHIUSURA]]/$B$2</f>
        <v>97.492440208925132</v>
      </c>
      <c r="H214" s="6">
        <f>LN(Tabella4[[#This Row],[NUM INDICE]]/G213)</f>
        <v>3.4224118781893335E-3</v>
      </c>
    </row>
    <row r="215" spans="1:8" x14ac:dyDescent="0.3">
      <c r="A215" s="1">
        <v>42312</v>
      </c>
      <c r="B215" s="2">
        <v>6412.88</v>
      </c>
      <c r="C215" s="2">
        <v>6383.61</v>
      </c>
      <c r="D215" s="2">
        <v>6459.46</v>
      </c>
      <c r="E215" s="2">
        <v>6383.04</v>
      </c>
      <c r="F215" s="3">
        <v>4.5999999999999999E-3</v>
      </c>
      <c r="G215">
        <f>$G$2*Tabella4[[#This Row],[CHIUSURA]]/$B$2</f>
        <v>97.939460582180274</v>
      </c>
      <c r="H215" s="6">
        <f>LN(Tabella4[[#This Row],[NUM INDICE]]/G214)</f>
        <v>4.5746999445267379E-3</v>
      </c>
    </row>
    <row r="216" spans="1:8" x14ac:dyDescent="0.3">
      <c r="A216" s="1">
        <v>42313</v>
      </c>
      <c r="B216" s="2">
        <v>6364.9</v>
      </c>
      <c r="C216" s="2">
        <v>6412.88</v>
      </c>
      <c r="D216" s="2">
        <v>6421.81</v>
      </c>
      <c r="E216" s="2">
        <v>6358.12</v>
      </c>
      <c r="F216" s="3">
        <v>-7.4999999999999997E-3</v>
      </c>
      <c r="G216">
        <f>$G$2*Tabella4[[#This Row],[CHIUSURA]]/$B$2</f>
        <v>97.206695378600443</v>
      </c>
      <c r="H216" s="6">
        <f>LN(Tabella4[[#This Row],[NUM INDICE]]/G215)</f>
        <v>-7.5099470335234066E-3</v>
      </c>
    </row>
    <row r="217" spans="1:8" x14ac:dyDescent="0.3">
      <c r="A217" s="1">
        <v>42314</v>
      </c>
      <c r="B217" s="2">
        <v>6353.83</v>
      </c>
      <c r="C217" s="2">
        <v>6364.9</v>
      </c>
      <c r="D217" s="2">
        <v>6395.19</v>
      </c>
      <c r="E217" s="2">
        <v>6332.73</v>
      </c>
      <c r="F217" s="3">
        <v>-1.6999999999999999E-3</v>
      </c>
      <c r="G217">
        <f>$G$2*Tabella4[[#This Row],[CHIUSURA]]/$B$2</f>
        <v>97.037630960017097</v>
      </c>
      <c r="H217" s="6">
        <f>LN(Tabella4[[#This Row],[NUM INDICE]]/G216)</f>
        <v>-1.74074027758084E-3</v>
      </c>
    </row>
    <row r="218" spans="1:8" x14ac:dyDescent="0.3">
      <c r="A218" s="1">
        <v>42317</v>
      </c>
      <c r="B218" s="2">
        <v>6295.16</v>
      </c>
      <c r="C218" s="2">
        <v>6353.83</v>
      </c>
      <c r="D218" s="2">
        <v>6380.42</v>
      </c>
      <c r="E218" s="2">
        <v>6292.05</v>
      </c>
      <c r="F218" s="3">
        <v>-9.1999999999999998E-3</v>
      </c>
      <c r="G218">
        <f>$G$2*Tabella4[[#This Row],[CHIUSURA]]/$B$2</f>
        <v>96.141604813830597</v>
      </c>
      <c r="H218" s="6">
        <f>LN(Tabella4[[#This Row],[NUM INDICE]]/G217)</f>
        <v>-9.2766965183612177E-3</v>
      </c>
    </row>
    <row r="219" spans="1:8" x14ac:dyDescent="0.3">
      <c r="A219" s="1">
        <v>42318</v>
      </c>
      <c r="B219" s="2">
        <v>6275.28</v>
      </c>
      <c r="C219" s="2">
        <v>6295.16</v>
      </c>
      <c r="D219" s="2">
        <v>6329.69</v>
      </c>
      <c r="E219" s="2">
        <v>6250.31</v>
      </c>
      <c r="F219" s="3">
        <v>-3.2000000000000002E-3</v>
      </c>
      <c r="G219">
        <f>$G$2*Tabella4[[#This Row],[CHIUSURA]]/$B$2</f>
        <v>95.837991386419858</v>
      </c>
      <c r="H219" s="6">
        <f>LN(Tabella4[[#This Row],[NUM INDICE]]/G218)</f>
        <v>-3.1629786346395877E-3</v>
      </c>
    </row>
    <row r="220" spans="1:8" x14ac:dyDescent="0.3">
      <c r="A220" s="1">
        <v>42319</v>
      </c>
      <c r="B220" s="2">
        <v>6297.2</v>
      </c>
      <c r="C220" s="2">
        <v>6275.28</v>
      </c>
      <c r="D220" s="2">
        <v>6327.16</v>
      </c>
      <c r="E220" s="2">
        <v>6272.69</v>
      </c>
      <c r="F220" s="3">
        <v>3.5000000000000001E-3</v>
      </c>
      <c r="G220">
        <f>$G$2*Tabella4[[#This Row],[CHIUSURA]]/$B$2</f>
        <v>96.172760316442165</v>
      </c>
      <c r="H220" s="6">
        <f>LN(Tabella4[[#This Row],[NUM INDICE]]/G219)</f>
        <v>3.4869846220553723E-3</v>
      </c>
    </row>
    <row r="221" spans="1:8" x14ac:dyDescent="0.3">
      <c r="A221" s="1">
        <v>42320</v>
      </c>
      <c r="B221" s="2">
        <v>6178.68</v>
      </c>
      <c r="C221" s="2">
        <v>6297.2</v>
      </c>
      <c r="D221" s="2">
        <v>6300.9</v>
      </c>
      <c r="E221" s="2">
        <v>6178.68</v>
      </c>
      <c r="F221" s="3">
        <v>-1.8800000000000001E-2</v>
      </c>
      <c r="G221">
        <f>$G$2*Tabella4[[#This Row],[CHIUSURA]]/$B$2</f>
        <v>94.362686703931089</v>
      </c>
      <c r="H221" s="6">
        <f>LN(Tabella4[[#This Row],[NUM INDICE]]/G220)</f>
        <v>-1.900043373581687E-2</v>
      </c>
    </row>
    <row r="222" spans="1:8" x14ac:dyDescent="0.3">
      <c r="A222" s="1">
        <v>42321</v>
      </c>
      <c r="B222" s="2">
        <v>6118.28</v>
      </c>
      <c r="C222" s="2">
        <v>6178.68</v>
      </c>
      <c r="D222" s="2">
        <v>6178.95</v>
      </c>
      <c r="E222" s="2">
        <v>6088.76</v>
      </c>
      <c r="F222" s="3">
        <v>-9.7999999999999997E-3</v>
      </c>
      <c r="G222">
        <f>$G$2*Tabella4[[#This Row],[CHIUSURA]]/$B$2</f>
        <v>93.440239469745563</v>
      </c>
      <c r="H222" s="6">
        <f>LN(Tabella4[[#This Row],[NUM INDICE]]/G221)</f>
        <v>-9.8236451506776828E-3</v>
      </c>
    </row>
    <row r="223" spans="1:8" x14ac:dyDescent="0.3">
      <c r="A223" s="1">
        <v>42324</v>
      </c>
      <c r="B223" s="2">
        <v>6146.38</v>
      </c>
      <c r="C223" s="2">
        <v>6118.28</v>
      </c>
      <c r="D223" s="2">
        <v>6161.9</v>
      </c>
      <c r="E223" s="2">
        <v>6079.79</v>
      </c>
      <c r="F223" s="3">
        <v>4.5999999999999999E-3</v>
      </c>
      <c r="G223">
        <f>$G$2*Tabella4[[#This Row],[CHIUSURA]]/$B$2</f>
        <v>93.869391245914656</v>
      </c>
      <c r="H223" s="6">
        <f>LN(Tabella4[[#This Row],[NUM INDICE]]/G222)</f>
        <v>4.5822793568876937E-3</v>
      </c>
    </row>
    <row r="224" spans="1:8" x14ac:dyDescent="0.3">
      <c r="A224" s="1">
        <v>42325</v>
      </c>
      <c r="B224" s="2">
        <v>6268.76</v>
      </c>
      <c r="C224" s="2">
        <v>6146.38</v>
      </c>
      <c r="D224" s="2">
        <v>6269.44</v>
      </c>
      <c r="E224" s="2">
        <v>6146.38</v>
      </c>
      <c r="F224" s="3">
        <v>1.9900000000000001E-2</v>
      </c>
      <c r="G224">
        <f>$G$2*Tabella4[[#This Row],[CHIUSURA]]/$B$2</f>
        <v>95.738415956504468</v>
      </c>
      <c r="H224" s="6">
        <f>LN(Tabella4[[#This Row],[NUM INDICE]]/G223)</f>
        <v>1.9715277312463156E-2</v>
      </c>
    </row>
    <row r="225" spans="1:8" x14ac:dyDescent="0.3">
      <c r="A225" s="1">
        <v>42326</v>
      </c>
      <c r="B225" s="2">
        <v>6278.97</v>
      </c>
      <c r="C225" s="2">
        <v>6268.76</v>
      </c>
      <c r="D225" s="2">
        <v>6283.9</v>
      </c>
      <c r="E225" s="2">
        <v>6228.15</v>
      </c>
      <c r="F225" s="3">
        <v>1.6000000000000001E-3</v>
      </c>
      <c r="G225">
        <f>$G$2*Tabella4[[#This Row],[CHIUSURA]]/$B$2</f>
        <v>95.894346192614307</v>
      </c>
      <c r="H225" s="6">
        <f>LN(Tabella4[[#This Row],[NUM INDICE]]/G224)</f>
        <v>1.6273863485004676E-3</v>
      </c>
    </row>
    <row r="226" spans="1:8" x14ac:dyDescent="0.3">
      <c r="A226" s="1">
        <v>42327</v>
      </c>
      <c r="B226" s="2">
        <v>6329.93</v>
      </c>
      <c r="C226" s="2">
        <v>6278.97</v>
      </c>
      <c r="D226" s="2">
        <v>6366.85</v>
      </c>
      <c r="E226" s="2">
        <v>6278.97</v>
      </c>
      <c r="F226" s="3">
        <v>8.0999999999999996E-3</v>
      </c>
      <c r="G226">
        <f>$G$2*Tabella4[[#This Row],[CHIUSURA]]/$B$2</f>
        <v>96.672622865695345</v>
      </c>
      <c r="H226" s="6">
        <f>LN(Tabella4[[#This Row],[NUM INDICE]]/G225)</f>
        <v>8.0832233534292725E-3</v>
      </c>
    </row>
    <row r="227" spans="1:8" x14ac:dyDescent="0.3">
      <c r="A227" s="1">
        <v>42328</v>
      </c>
      <c r="B227" s="2">
        <v>6334.63</v>
      </c>
      <c r="C227" s="2">
        <v>6329.93</v>
      </c>
      <c r="D227" s="2">
        <v>6360.73</v>
      </c>
      <c r="E227" s="2">
        <v>6311.76</v>
      </c>
      <c r="F227" s="3">
        <v>6.9999999999999999E-4</v>
      </c>
      <c r="G227">
        <f>$G$2*Tabella4[[#This Row],[CHIUSURA]]/$B$2</f>
        <v>96.744402700143553</v>
      </c>
      <c r="H227" s="6">
        <f>LN(Tabella4[[#This Row],[NUM INDICE]]/G226)</f>
        <v>7.4222874158610789E-4</v>
      </c>
    </row>
    <row r="228" spans="1:8" x14ac:dyDescent="0.3">
      <c r="A228" s="1">
        <v>42331</v>
      </c>
      <c r="B228" s="2">
        <v>6305.49</v>
      </c>
      <c r="C228" s="2">
        <v>6334.63</v>
      </c>
      <c r="D228" s="2">
        <v>6334.63</v>
      </c>
      <c r="E228" s="2">
        <v>6267.05</v>
      </c>
      <c r="F228" s="3">
        <v>-4.5999999999999999E-3</v>
      </c>
      <c r="G228">
        <f>$G$2*Tabella4[[#This Row],[CHIUSURA]]/$B$2</f>
        <v>96.29936772656464</v>
      </c>
      <c r="H228" s="6">
        <f>LN(Tabella4[[#This Row],[NUM INDICE]]/G227)</f>
        <v>-4.6107238892310028E-3</v>
      </c>
    </row>
    <row r="229" spans="1:8" x14ac:dyDescent="0.3">
      <c r="A229" s="1">
        <v>42332</v>
      </c>
      <c r="B229" s="2">
        <v>6277.23</v>
      </c>
      <c r="C229" s="2">
        <v>6305.49</v>
      </c>
      <c r="D229" s="2">
        <v>6305.49</v>
      </c>
      <c r="E229" s="2">
        <v>6221.33</v>
      </c>
      <c r="F229" s="3">
        <v>-4.4999999999999997E-3</v>
      </c>
      <c r="G229">
        <f>$G$2*Tabella4[[#This Row],[CHIUSURA]]/$B$2</f>
        <v>95.86777238156327</v>
      </c>
      <c r="H229" s="6">
        <f>LN(Tabella4[[#This Row],[NUM INDICE]]/G228)</f>
        <v>-4.4918821235520687E-3</v>
      </c>
    </row>
    <row r="230" spans="1:8" x14ac:dyDescent="0.3">
      <c r="A230" s="1">
        <v>42333</v>
      </c>
      <c r="B230" s="2">
        <v>6337.64</v>
      </c>
      <c r="C230" s="2">
        <v>6277.23</v>
      </c>
      <c r="D230" s="2">
        <v>6348.05</v>
      </c>
      <c r="E230" s="2">
        <v>6277.23</v>
      </c>
      <c r="F230" s="3">
        <v>9.5999999999999992E-3</v>
      </c>
      <c r="G230">
        <f>$G$2*Tabella4[[#This Row],[CHIUSURA]]/$B$2</f>
        <v>96.790372338800822</v>
      </c>
      <c r="H230" s="6">
        <f>LN(Tabella4[[#This Row],[NUM INDICE]]/G229)</f>
        <v>9.5776590311620821E-3</v>
      </c>
    </row>
    <row r="231" spans="1:8" x14ac:dyDescent="0.3">
      <c r="A231" s="1">
        <v>42334</v>
      </c>
      <c r="B231" s="2">
        <v>6393.13</v>
      </c>
      <c r="C231" s="2">
        <v>6337.64</v>
      </c>
      <c r="D231" s="2">
        <v>6395.33</v>
      </c>
      <c r="E231" s="2">
        <v>6333.92</v>
      </c>
      <c r="F231" s="3">
        <v>8.8000000000000005E-3</v>
      </c>
      <c r="G231">
        <f>$G$2*Tabella4[[#This Row],[CHIUSURA]]/$B$2</f>
        <v>97.637832554445765</v>
      </c>
      <c r="H231" s="6">
        <f>LN(Tabella4[[#This Row],[NUM INDICE]]/G230)</f>
        <v>8.7175169158766747E-3</v>
      </c>
    </row>
    <row r="232" spans="1:8" x14ac:dyDescent="0.3">
      <c r="A232" s="1">
        <v>42335</v>
      </c>
      <c r="B232" s="2">
        <v>6375.15</v>
      </c>
      <c r="C232" s="2">
        <v>6393.13</v>
      </c>
      <c r="D232" s="2">
        <v>6393.13</v>
      </c>
      <c r="E232" s="2">
        <v>6345.3</v>
      </c>
      <c r="F232" s="3">
        <v>-2.8E-3</v>
      </c>
      <c r="G232">
        <f>$G$2*Tabella4[[#This Row],[CHIUSURA]]/$B$2</f>
        <v>97.363236506918355</v>
      </c>
      <c r="H232" s="6">
        <f>LN(Tabella4[[#This Row],[NUM INDICE]]/G231)</f>
        <v>-2.8163561395225353E-3</v>
      </c>
    </row>
    <row r="233" spans="1:8" x14ac:dyDescent="0.3">
      <c r="A233" s="1">
        <v>42338</v>
      </c>
      <c r="B233" s="2">
        <v>6356.09</v>
      </c>
      <c r="C233" s="2">
        <v>6375.15</v>
      </c>
      <c r="D233" s="2">
        <v>6387.11</v>
      </c>
      <c r="E233" s="2">
        <v>6329.92</v>
      </c>
      <c r="F233" s="3">
        <v>-3.0000000000000001E-3</v>
      </c>
      <c r="G233">
        <f>$G$2*Tabella4[[#This Row],[CHIUSURA]]/$B$2</f>
        <v>97.072146369773051</v>
      </c>
      <c r="H233" s="6">
        <f>LN(Tabella4[[#This Row],[NUM INDICE]]/G232)</f>
        <v>-2.9942117562608539E-3</v>
      </c>
    </row>
    <row r="234" spans="1:8" x14ac:dyDescent="0.3">
      <c r="A234" s="1">
        <v>42339</v>
      </c>
      <c r="B234" s="2">
        <v>6395.65</v>
      </c>
      <c r="C234" s="2">
        <v>6356.09</v>
      </c>
      <c r="D234" s="2">
        <v>6402.36</v>
      </c>
      <c r="E234" s="2">
        <v>6356.09</v>
      </c>
      <c r="F234" s="3">
        <v>6.1999999999999998E-3</v>
      </c>
      <c r="G234">
        <f>$G$2*Tabella4[[#This Row],[CHIUSURA]]/$B$2</f>
        <v>97.676318763554164</v>
      </c>
      <c r="H234" s="6">
        <f>LN(Tabella4[[#This Row],[NUM INDICE]]/G233)</f>
        <v>6.2046633501762786E-3</v>
      </c>
    </row>
    <row r="235" spans="1:8" x14ac:dyDescent="0.3">
      <c r="A235" s="1">
        <v>42340</v>
      </c>
      <c r="B235" s="2">
        <v>6420.93</v>
      </c>
      <c r="C235" s="2">
        <v>6395.65</v>
      </c>
      <c r="D235" s="2">
        <v>6447.34</v>
      </c>
      <c r="E235" s="2">
        <v>6395.2</v>
      </c>
      <c r="F235" s="3">
        <v>4.0000000000000001E-3</v>
      </c>
      <c r="G235">
        <f>$G$2*Tabella4[[#This Row],[CHIUSURA]]/$B$2</f>
        <v>98.062402639054341</v>
      </c>
      <c r="H235" s="6">
        <f>LN(Tabella4[[#This Row],[NUM INDICE]]/G234)</f>
        <v>3.9448952504267665E-3</v>
      </c>
    </row>
    <row r="236" spans="1:8" x14ac:dyDescent="0.3">
      <c r="A236" s="1">
        <v>42341</v>
      </c>
      <c r="B236" s="2">
        <v>6275</v>
      </c>
      <c r="C236" s="2">
        <v>6420.93</v>
      </c>
      <c r="D236" s="2">
        <v>6444.72</v>
      </c>
      <c r="E236" s="2">
        <v>6275</v>
      </c>
      <c r="F236" s="3">
        <v>-2.2700000000000001E-2</v>
      </c>
      <c r="G236">
        <f>$G$2*Tabella4[[#This Row],[CHIUSURA]]/$B$2</f>
        <v>95.833715140963378</v>
      </c>
      <c r="H236" s="6">
        <f>LN(Tabella4[[#This Row],[NUM INDICE]]/G235)</f>
        <v>-2.2989482005936791E-2</v>
      </c>
    </row>
    <row r="237" spans="1:8" x14ac:dyDescent="0.3">
      <c r="A237" s="1">
        <v>42342</v>
      </c>
      <c r="B237" s="2">
        <v>6238.29</v>
      </c>
      <c r="C237" s="2">
        <v>6275</v>
      </c>
      <c r="D237" s="2">
        <v>6277.59</v>
      </c>
      <c r="E237" s="2">
        <v>6219.5</v>
      </c>
      <c r="F237" s="3">
        <v>-5.8999999999999999E-3</v>
      </c>
      <c r="G237">
        <f>$G$2*Tabella4[[#This Row],[CHIUSURA]]/$B$2</f>
        <v>95.273068817007243</v>
      </c>
      <c r="H237" s="6">
        <f>LN(Tabella4[[#This Row],[NUM INDICE]]/G236)</f>
        <v>-5.8673786534501268E-3</v>
      </c>
    </row>
    <row r="238" spans="1:8" x14ac:dyDescent="0.3">
      <c r="A238" s="1">
        <v>42345</v>
      </c>
      <c r="B238" s="2">
        <v>6223.52</v>
      </c>
      <c r="C238" s="2">
        <v>6238.29</v>
      </c>
      <c r="D238" s="2">
        <v>6287.23</v>
      </c>
      <c r="E238" s="2">
        <v>6215.17</v>
      </c>
      <c r="F238" s="3">
        <v>-2.3999999999999998E-3</v>
      </c>
      <c r="G238">
        <f>$G$2*Tabella4[[#This Row],[CHIUSURA]]/$B$2</f>
        <v>95.047496869177436</v>
      </c>
      <c r="H238" s="6">
        <f>LN(Tabella4[[#This Row],[NUM INDICE]]/G237)</f>
        <v>-2.3704432848925612E-3</v>
      </c>
    </row>
    <row r="239" spans="1:8" x14ac:dyDescent="0.3">
      <c r="A239" s="1">
        <v>42346</v>
      </c>
      <c r="B239" s="2">
        <v>6135.22</v>
      </c>
      <c r="C239" s="2">
        <v>6223.52</v>
      </c>
      <c r="D239" s="2">
        <v>6224.86</v>
      </c>
      <c r="E239" s="2">
        <v>6120.68</v>
      </c>
      <c r="F239" s="3">
        <v>-1.4200000000000001E-2</v>
      </c>
      <c r="G239">
        <f>$G$2*Tabella4[[#This Row],[CHIUSURA]]/$B$2</f>
        <v>93.698952319863153</v>
      </c>
      <c r="H239" s="6">
        <f>LN(Tabella4[[#This Row],[NUM INDICE]]/G238)</f>
        <v>-1.4289725738877219E-2</v>
      </c>
    </row>
    <row r="240" spans="1:8" x14ac:dyDescent="0.3">
      <c r="A240" s="1">
        <v>42347</v>
      </c>
      <c r="B240" s="2">
        <v>6126.68</v>
      </c>
      <c r="C240" s="2">
        <v>6135.22</v>
      </c>
      <c r="D240" s="2">
        <v>6175.75</v>
      </c>
      <c r="E240" s="2">
        <v>6101.22</v>
      </c>
      <c r="F240" s="3">
        <v>-1.4E-3</v>
      </c>
      <c r="G240">
        <f>$G$2*Tabella4[[#This Row],[CHIUSURA]]/$B$2</f>
        <v>93.568526833440231</v>
      </c>
      <c r="H240" s="6">
        <f>LN(Tabella4[[#This Row],[NUM INDICE]]/G239)</f>
        <v>-1.392932805000773E-3</v>
      </c>
    </row>
    <row r="241" spans="1:8" x14ac:dyDescent="0.3">
      <c r="A241" s="1">
        <v>42348</v>
      </c>
      <c r="B241" s="2">
        <v>6088.05</v>
      </c>
      <c r="C241" s="2">
        <v>6126.68</v>
      </c>
      <c r="D241" s="2">
        <v>6127.09</v>
      </c>
      <c r="E241" s="2">
        <v>6079.96</v>
      </c>
      <c r="F241" s="3">
        <v>-6.3E-3</v>
      </c>
      <c r="G241">
        <f>$G$2*Tabella4[[#This Row],[CHIUSURA]]/$B$2</f>
        <v>92.978557683496746</v>
      </c>
      <c r="H241" s="6">
        <f>LN(Tabella4[[#This Row],[NUM INDICE]]/G240)</f>
        <v>-6.3251711321752249E-3</v>
      </c>
    </row>
    <row r="242" spans="1:8" x14ac:dyDescent="0.3">
      <c r="A242" s="1">
        <v>42349</v>
      </c>
      <c r="B242" s="2">
        <v>5952.78</v>
      </c>
      <c r="C242" s="2">
        <v>6088.05</v>
      </c>
      <c r="D242" s="2">
        <v>6088.05</v>
      </c>
      <c r="E242" s="2">
        <v>5949.84</v>
      </c>
      <c r="F242" s="3">
        <v>-2.2200000000000001E-2</v>
      </c>
      <c r="G242">
        <f>$G$2*Tabella4[[#This Row],[CHIUSURA]]/$B$2</f>
        <v>90.912672958856405</v>
      </c>
      <c r="H242" s="6">
        <f>LN(Tabella4[[#This Row],[NUM INDICE]]/G241)</f>
        <v>-2.246949607165389E-2</v>
      </c>
    </row>
    <row r="243" spans="1:8" x14ac:dyDescent="0.3">
      <c r="A243" s="1">
        <v>42352</v>
      </c>
      <c r="B243" s="2">
        <v>5874.06</v>
      </c>
      <c r="C243" s="2">
        <v>5952.78</v>
      </c>
      <c r="D243" s="2">
        <v>6009.92</v>
      </c>
      <c r="E243" s="2">
        <v>5871.88</v>
      </c>
      <c r="F243" s="3">
        <v>-1.32E-2</v>
      </c>
      <c r="G243">
        <f>$G$2*Tabella4[[#This Row],[CHIUSURA]]/$B$2</f>
        <v>89.710437093374878</v>
      </c>
      <c r="H243" s="6">
        <f>LN(Tabella4[[#This Row],[NUM INDICE]]/G242)</f>
        <v>-1.3312290102940496E-2</v>
      </c>
    </row>
    <row r="244" spans="1:8" x14ac:dyDescent="0.3">
      <c r="A244" s="1">
        <v>42353</v>
      </c>
      <c r="B244" s="2">
        <v>6017.79</v>
      </c>
      <c r="C244" s="2">
        <v>5874.06</v>
      </c>
      <c r="D244" s="2">
        <v>6036.68</v>
      </c>
      <c r="E244" s="2">
        <v>5874.06</v>
      </c>
      <c r="F244" s="3">
        <v>2.4500000000000001E-2</v>
      </c>
      <c r="G244">
        <f>$G$2*Tabella4[[#This Row],[CHIUSURA]]/$B$2</f>
        <v>91.905525520021996</v>
      </c>
      <c r="H244" s="6">
        <f>LN(Tabella4[[#This Row],[NUM INDICE]]/G243)</f>
        <v>2.4174035056082954E-2</v>
      </c>
    </row>
    <row r="245" spans="1:8" x14ac:dyDescent="0.3">
      <c r="A245" s="1">
        <v>42354</v>
      </c>
      <c r="B245" s="2">
        <v>6061.19</v>
      </c>
      <c r="C245" s="2">
        <v>6017.79</v>
      </c>
      <c r="D245" s="2">
        <v>6089.31</v>
      </c>
      <c r="E245" s="2">
        <v>6016.25</v>
      </c>
      <c r="F245" s="3">
        <v>7.1999999999999998E-3</v>
      </c>
      <c r="G245">
        <f>$G$2*Tabella4[[#This Row],[CHIUSURA]]/$B$2</f>
        <v>92.568343565777809</v>
      </c>
      <c r="H245" s="6">
        <f>LN(Tabella4[[#This Row],[NUM INDICE]]/G244)</f>
        <v>7.1860681552531535E-3</v>
      </c>
    </row>
    <row r="246" spans="1:8" x14ac:dyDescent="0.3">
      <c r="A246" s="1">
        <v>42355</v>
      </c>
      <c r="B246" s="2">
        <v>6102.54</v>
      </c>
      <c r="C246" s="2">
        <v>6061.19</v>
      </c>
      <c r="D246" s="2">
        <v>6160.78</v>
      </c>
      <c r="E246" s="2">
        <v>6061.19</v>
      </c>
      <c r="F246" s="3">
        <v>6.7999999999999996E-3</v>
      </c>
      <c r="G246">
        <f>$G$2*Tabella4[[#This Row],[CHIUSURA]]/$B$2</f>
        <v>93.199853385870057</v>
      </c>
      <c r="H246" s="6">
        <f>LN(Tabella4[[#This Row],[NUM INDICE]]/G245)</f>
        <v>6.7989275140033483E-3</v>
      </c>
    </row>
    <row r="247" spans="1:8" x14ac:dyDescent="0.3">
      <c r="A247" s="1">
        <v>42356</v>
      </c>
      <c r="B247" s="2">
        <v>6052.42</v>
      </c>
      <c r="C247" s="2">
        <v>6102.54</v>
      </c>
      <c r="D247" s="2">
        <v>6105.57</v>
      </c>
      <c r="E247" s="2">
        <v>6051.74</v>
      </c>
      <c r="F247" s="3">
        <v>-8.2000000000000007E-3</v>
      </c>
      <c r="G247">
        <f>$G$2*Tabella4[[#This Row],[CHIUSURA]]/$B$2</f>
        <v>92.43440544915849</v>
      </c>
      <c r="H247" s="6">
        <f>LN(Tabella4[[#This Row],[NUM INDICE]]/G246)</f>
        <v>-8.2468858901196974E-3</v>
      </c>
    </row>
    <row r="248" spans="1:8" x14ac:dyDescent="0.3">
      <c r="A248" s="1">
        <v>42359</v>
      </c>
      <c r="B248" s="2">
        <v>6034.84</v>
      </c>
      <c r="C248" s="2">
        <v>6052.42</v>
      </c>
      <c r="D248" s="2">
        <v>6113.96</v>
      </c>
      <c r="E248" s="2">
        <v>6034.84</v>
      </c>
      <c r="F248" s="3">
        <v>-2.8999999999999998E-3</v>
      </c>
      <c r="G248">
        <f>$G$2*Tabella4[[#This Row],[CHIUSURA]]/$B$2</f>
        <v>92.165918323711779</v>
      </c>
      <c r="H248" s="6">
        <f>LN(Tabella4[[#This Row],[NUM INDICE]]/G247)</f>
        <v>-2.9088498792877826E-3</v>
      </c>
    </row>
    <row r="249" spans="1:8" x14ac:dyDescent="0.3">
      <c r="A249" s="1">
        <v>42360</v>
      </c>
      <c r="B249" s="2">
        <v>6083.1</v>
      </c>
      <c r="C249" s="2">
        <v>6034.84</v>
      </c>
      <c r="D249" s="2">
        <v>6090.58</v>
      </c>
      <c r="E249" s="2">
        <v>6031.82</v>
      </c>
      <c r="F249" s="3">
        <v>8.0000000000000002E-3</v>
      </c>
      <c r="G249">
        <f>$G$2*Tabella4[[#This Row],[CHIUSURA]]/$B$2</f>
        <v>92.90295977274809</v>
      </c>
      <c r="H249" s="6">
        <f>LN(Tabella4[[#This Row],[NUM INDICE]]/G248)</f>
        <v>7.9650922756016387E-3</v>
      </c>
    </row>
    <row r="250" spans="1:8" x14ac:dyDescent="0.3">
      <c r="A250" s="1">
        <v>42361</v>
      </c>
      <c r="B250" s="2">
        <v>6240.98</v>
      </c>
      <c r="C250" s="2">
        <v>6083.1</v>
      </c>
      <c r="D250" s="2">
        <v>6248.5</v>
      </c>
      <c r="E250" s="2">
        <v>6083.1</v>
      </c>
      <c r="F250" s="3">
        <v>2.5999999999999999E-2</v>
      </c>
      <c r="G250">
        <f>$G$2*Tabella4[[#This Row],[CHIUSURA]]/$B$2</f>
        <v>95.314151317999929</v>
      </c>
      <c r="H250" s="6">
        <f>LN(Tabella4[[#This Row],[NUM INDICE]]/G249)</f>
        <v>2.5622786871735359E-2</v>
      </c>
    </row>
    <row r="251" spans="1:8" x14ac:dyDescent="0.3">
      <c r="A251" s="1">
        <v>42362</v>
      </c>
      <c r="B251" s="2">
        <v>6254.64</v>
      </c>
      <c r="C251" s="2">
        <v>6240.98</v>
      </c>
      <c r="D251" s="2">
        <v>6259.86</v>
      </c>
      <c r="E251" s="2">
        <v>6236.85</v>
      </c>
      <c r="F251" s="3">
        <v>2.2000000000000001E-3</v>
      </c>
      <c r="G251">
        <f>$G$2*Tabella4[[#This Row],[CHIUSURA]]/$B$2</f>
        <v>95.522771007055809</v>
      </c>
      <c r="H251" s="6">
        <f>LN(Tabella4[[#This Row],[NUM INDICE]]/G250)</f>
        <v>2.1863669736214729E-3</v>
      </c>
    </row>
    <row r="252" spans="1:8" x14ac:dyDescent="0.3">
      <c r="A252" s="1">
        <v>42367</v>
      </c>
      <c r="B252" s="2">
        <v>6314.57</v>
      </c>
      <c r="C252" s="2">
        <v>6254.64</v>
      </c>
      <c r="D252" s="2">
        <v>6314.57</v>
      </c>
      <c r="E252" s="2">
        <v>6245.24</v>
      </c>
      <c r="F252" s="3">
        <v>9.5999999999999992E-3</v>
      </c>
      <c r="G252">
        <f>$G$2*Tabella4[[#This Row],[CHIUSURA]]/$B$2</f>
        <v>96.438040257796516</v>
      </c>
      <c r="H252" s="6">
        <f>LN(Tabella4[[#This Row],[NUM INDICE]]/G251)</f>
        <v>9.5360733335381441E-3</v>
      </c>
    </row>
    <row r="253" spans="1:8" x14ac:dyDescent="0.3">
      <c r="A253" s="1">
        <v>42368</v>
      </c>
      <c r="B253" s="2">
        <v>6274.05</v>
      </c>
      <c r="C253" s="2">
        <v>6314.57</v>
      </c>
      <c r="D253" s="2">
        <v>6314.57</v>
      </c>
      <c r="E253" s="2">
        <v>6261.48</v>
      </c>
      <c r="F253" s="3">
        <v>-6.4000000000000003E-3</v>
      </c>
      <c r="G253">
        <f>$G$2*Tabella4[[#This Row],[CHIUSURA]]/$B$2</f>
        <v>95.819206451021714</v>
      </c>
      <c r="H253" s="6">
        <f>LN(Tabella4[[#This Row],[NUM INDICE]]/G252)</f>
        <v>-6.4375825050411745E-3</v>
      </c>
    </row>
    <row r="254" spans="1:8" x14ac:dyDescent="0.3">
      <c r="A254" s="1">
        <v>42369</v>
      </c>
      <c r="B254" s="2">
        <v>6242.32</v>
      </c>
      <c r="C254" s="2">
        <v>6274.05</v>
      </c>
      <c r="D254" s="2">
        <v>6278.31</v>
      </c>
      <c r="E254" s="2">
        <v>6233.03</v>
      </c>
      <c r="F254" s="3">
        <v>-5.1000000000000004E-3</v>
      </c>
      <c r="G254">
        <f>$G$2*Tabella4[[#This Row],[CHIUSURA]]/$B$2</f>
        <v>95.334616206970281</v>
      </c>
      <c r="H254" s="6">
        <f>LN(Tabella4[[#This Row],[NUM INDICE]]/G253)</f>
        <v>-5.0701709797001246E-3</v>
      </c>
    </row>
    <row r="255" spans="1:8" x14ac:dyDescent="0.3">
      <c r="A255" s="1">
        <v>42373</v>
      </c>
      <c r="B255" s="2">
        <v>6093.43</v>
      </c>
      <c r="C255" s="2">
        <v>6242.32</v>
      </c>
      <c r="D255" s="2">
        <v>6242.32</v>
      </c>
      <c r="E255" s="2">
        <v>6071.01</v>
      </c>
      <c r="F255" s="3">
        <v>-2.3900000000000001E-2</v>
      </c>
      <c r="G255">
        <f>$G$2*Tabella4[[#This Row],[CHIUSURA]]/$B$2</f>
        <v>93.060722685482148</v>
      </c>
      <c r="H255" s="6">
        <f>LN(Tabella4[[#This Row],[NUM INDICE]]/G254)</f>
        <v>-2.4140766589883341E-2</v>
      </c>
    </row>
    <row r="256" spans="1:8" x14ac:dyDescent="0.3">
      <c r="A256" s="1">
        <v>42374</v>
      </c>
      <c r="B256" s="2">
        <v>6137.24</v>
      </c>
      <c r="C256" s="2">
        <v>6093.43</v>
      </c>
      <c r="D256" s="2">
        <v>6166.26</v>
      </c>
      <c r="E256" s="2">
        <v>6079.23</v>
      </c>
      <c r="F256" s="3">
        <v>7.1999999999999998E-3</v>
      </c>
      <c r="G256">
        <f>$G$2*Tabella4[[#This Row],[CHIUSURA]]/$B$2</f>
        <v>93.729802376370685</v>
      </c>
      <c r="H256" s="6">
        <f>LN(Tabella4[[#This Row],[NUM INDICE]]/G255)</f>
        <v>7.1639881332024894E-3</v>
      </c>
    </row>
    <row r="257" spans="1:8" x14ac:dyDescent="0.3">
      <c r="A257" s="1">
        <v>42375</v>
      </c>
      <c r="B257" s="2">
        <v>6073.38</v>
      </c>
      <c r="C257" s="2">
        <v>6137.24</v>
      </c>
      <c r="D257" s="2">
        <v>6137.24</v>
      </c>
      <c r="E257" s="2">
        <v>6018.65</v>
      </c>
      <c r="F257" s="3">
        <v>-1.04E-2</v>
      </c>
      <c r="G257">
        <f>$G$2*Tabella4[[#This Row],[CHIUSURA]]/$B$2</f>
        <v>92.754512966187107</v>
      </c>
      <c r="H257" s="6">
        <f>LN(Tabella4[[#This Row],[NUM INDICE]]/G256)</f>
        <v>-1.0459842699795982E-2</v>
      </c>
    </row>
    <row r="258" spans="1:8" x14ac:dyDescent="0.3">
      <c r="A258" s="1">
        <v>42376</v>
      </c>
      <c r="B258" s="2">
        <v>5954.08</v>
      </c>
      <c r="C258" s="2">
        <v>6073.38</v>
      </c>
      <c r="D258" s="2">
        <v>6073.38</v>
      </c>
      <c r="E258" s="2">
        <v>5887.97</v>
      </c>
      <c r="F258" s="3">
        <v>-1.9599999999999999E-2</v>
      </c>
      <c r="G258">
        <f>$G$2*Tabella4[[#This Row],[CHIUSURA]]/$B$2</f>
        <v>90.932526955618684</v>
      </c>
      <c r="H258" s="6">
        <f>LN(Tabella4[[#This Row],[NUM INDICE]]/G257)</f>
        <v>-1.9838588149435676E-2</v>
      </c>
    </row>
    <row r="259" spans="1:8" x14ac:dyDescent="0.3">
      <c r="A259" s="1">
        <v>42377</v>
      </c>
      <c r="B259" s="2">
        <v>5912.44</v>
      </c>
      <c r="C259" s="2">
        <v>5954.08</v>
      </c>
      <c r="D259" s="2">
        <v>6013.38</v>
      </c>
      <c r="E259" s="2">
        <v>5912.44</v>
      </c>
      <c r="F259" s="3">
        <v>-7.0000000000000001E-3</v>
      </c>
      <c r="G259">
        <f>$G$2*Tabella4[[#This Row],[CHIUSURA]]/$B$2</f>
        <v>90.29658816701793</v>
      </c>
      <c r="H259" s="6">
        <f>LN(Tabella4[[#This Row],[NUM INDICE]]/G258)</f>
        <v>-7.0180930736150771E-3</v>
      </c>
    </row>
    <row r="260" spans="1:8" x14ac:dyDescent="0.3">
      <c r="A260" s="1">
        <v>42380</v>
      </c>
      <c r="B260" s="2">
        <v>5871.83</v>
      </c>
      <c r="C260" s="2">
        <v>5912.44</v>
      </c>
      <c r="D260" s="2">
        <v>5941.93</v>
      </c>
      <c r="E260" s="2">
        <v>5871.83</v>
      </c>
      <c r="F260" s="3">
        <v>-6.8999999999999999E-3</v>
      </c>
      <c r="G260">
        <f>$G$2*Tabella4[[#This Row],[CHIUSURA]]/$B$2</f>
        <v>89.676379852774971</v>
      </c>
      <c r="H260" s="6">
        <f>LN(Tabella4[[#This Row],[NUM INDICE]]/G259)</f>
        <v>-6.8922658355678014E-3</v>
      </c>
    </row>
    <row r="261" spans="1:8" x14ac:dyDescent="0.3">
      <c r="A261" s="1">
        <v>42381</v>
      </c>
      <c r="B261" s="2">
        <v>5929.24</v>
      </c>
      <c r="C261" s="2">
        <v>5871.83</v>
      </c>
      <c r="D261" s="2">
        <v>5985.8</v>
      </c>
      <c r="E261" s="2">
        <v>5866.67</v>
      </c>
      <c r="F261" s="3">
        <v>9.7999999999999997E-3</v>
      </c>
      <c r="G261">
        <f>$G$2*Tabella4[[#This Row],[CHIUSURA]]/$B$2</f>
        <v>90.553162894407279</v>
      </c>
      <c r="H261" s="6">
        <f>LN(Tabella4[[#This Row],[NUM INDICE]]/G260)</f>
        <v>9.729702968047E-3</v>
      </c>
    </row>
    <row r="262" spans="1:8" x14ac:dyDescent="0.3">
      <c r="A262" s="1">
        <v>42382</v>
      </c>
      <c r="B262" s="2">
        <v>5960.97</v>
      </c>
      <c r="C262" s="2">
        <v>5929.24</v>
      </c>
      <c r="D262" s="2">
        <v>6011.13</v>
      </c>
      <c r="E262" s="2">
        <v>5929.24</v>
      </c>
      <c r="F262" s="3">
        <v>5.4000000000000003E-3</v>
      </c>
      <c r="G262">
        <f>$G$2*Tabella4[[#This Row],[CHIUSURA]]/$B$2</f>
        <v>91.037753138458712</v>
      </c>
      <c r="H262" s="6">
        <f>LN(Tabella4[[#This Row],[NUM INDICE]]/G261)</f>
        <v>5.3371766049971694E-3</v>
      </c>
    </row>
    <row r="263" spans="1:8" x14ac:dyDescent="0.3">
      <c r="A263" s="1">
        <v>42383</v>
      </c>
      <c r="B263" s="2">
        <v>5918.23</v>
      </c>
      <c r="C263" s="2">
        <v>5960.97</v>
      </c>
      <c r="D263" s="2">
        <v>5960.97</v>
      </c>
      <c r="E263" s="2">
        <v>5829.26</v>
      </c>
      <c r="F263" s="3">
        <v>-7.1999999999999998E-3</v>
      </c>
      <c r="G263">
        <f>$G$2*Tabella4[[#This Row],[CHIUSURA]]/$B$2</f>
        <v>90.385014814136042</v>
      </c>
      <c r="H263" s="6">
        <f>LN(Tabella4[[#This Row],[NUM INDICE]]/G262)</f>
        <v>-7.1958018084360299E-3</v>
      </c>
    </row>
    <row r="264" spans="1:8" x14ac:dyDescent="0.3">
      <c r="A264" s="1">
        <v>42384</v>
      </c>
      <c r="B264" s="2">
        <v>5804.1</v>
      </c>
      <c r="C264" s="2">
        <v>5918.23</v>
      </c>
      <c r="D264" s="2">
        <v>5934.62</v>
      </c>
      <c r="E264" s="2">
        <v>5769.23</v>
      </c>
      <c r="F264" s="3">
        <v>-1.9300000000000001E-2</v>
      </c>
      <c r="G264">
        <f>$G$2*Tabella4[[#This Row],[CHIUSURA]]/$B$2</f>
        <v>88.641986621460646</v>
      </c>
      <c r="H264" s="6">
        <f>LN(Tabella4[[#This Row],[NUM INDICE]]/G263)</f>
        <v>-1.947285333364308E-2</v>
      </c>
    </row>
    <row r="265" spans="1:8" x14ac:dyDescent="0.3">
      <c r="A265" s="1">
        <v>42387</v>
      </c>
      <c r="B265" s="2">
        <v>5779.92</v>
      </c>
      <c r="C265" s="2">
        <v>5804.1</v>
      </c>
      <c r="D265" s="2">
        <v>5852.09</v>
      </c>
      <c r="E265" s="2">
        <v>5766.5</v>
      </c>
      <c r="F265" s="3">
        <v>-4.1999999999999997E-3</v>
      </c>
      <c r="G265">
        <f>$G$2*Tabella4[[#This Row],[CHIUSURA]]/$B$2</f>
        <v>88.272702281682399</v>
      </c>
      <c r="H265" s="6">
        <f>LN(Tabella4[[#This Row],[NUM INDICE]]/G264)</f>
        <v>-4.1747226123628909E-3</v>
      </c>
    </row>
    <row r="266" spans="1:8" x14ac:dyDescent="0.3">
      <c r="A266" s="1">
        <v>42388</v>
      </c>
      <c r="B266" s="2">
        <v>5876.8</v>
      </c>
      <c r="C266" s="2">
        <v>5779.92</v>
      </c>
      <c r="D266" s="2">
        <v>5915.69</v>
      </c>
      <c r="E266" s="2">
        <v>5779.92</v>
      </c>
      <c r="F266" s="3">
        <v>1.6799999999999999E-2</v>
      </c>
      <c r="G266">
        <f>$G$2*Tabella4[[#This Row],[CHIUSURA]]/$B$2</f>
        <v>89.752283209627663</v>
      </c>
      <c r="H266" s="6">
        <f>LN(Tabella4[[#This Row],[NUM INDICE]]/G265)</f>
        <v>1.6622554325214652E-2</v>
      </c>
    </row>
    <row r="267" spans="1:8" x14ac:dyDescent="0.3">
      <c r="A267" s="1">
        <v>42389</v>
      </c>
      <c r="B267" s="2">
        <v>5673.58</v>
      </c>
      <c r="C267" s="2">
        <v>5876.8</v>
      </c>
      <c r="D267" s="2">
        <v>5876.8</v>
      </c>
      <c r="E267" s="2">
        <v>5639.88</v>
      </c>
      <c r="F267" s="3">
        <v>-3.4599999999999999E-2</v>
      </c>
      <c r="G267">
        <f>$G$2*Tabella4[[#This Row],[CHIUSURA]]/$B$2</f>
        <v>86.648645346528596</v>
      </c>
      <c r="H267" s="6">
        <f>LN(Tabella4[[#This Row],[NUM INDICE]]/G266)</f>
        <v>-3.5192084290430116E-2</v>
      </c>
    </row>
    <row r="268" spans="1:8" x14ac:dyDescent="0.3">
      <c r="A268" s="1">
        <v>42390</v>
      </c>
      <c r="B268" s="2">
        <v>5773.79</v>
      </c>
      <c r="C268" s="2">
        <v>5673.58</v>
      </c>
      <c r="D268" s="2">
        <v>5781.24</v>
      </c>
      <c r="E268" s="2">
        <v>5659.15</v>
      </c>
      <c r="F268" s="3">
        <v>1.77E-2</v>
      </c>
      <c r="G268">
        <f>$G$2*Tabella4[[#This Row],[CHIUSURA]]/$B$2</f>
        <v>88.179083050795683</v>
      </c>
      <c r="H268" s="6">
        <f>LN(Tabella4[[#This Row],[NUM INDICE]]/G267)</f>
        <v>1.7508398852317836E-2</v>
      </c>
    </row>
    <row r="269" spans="1:8" x14ac:dyDescent="0.3">
      <c r="A269" s="1">
        <v>42391</v>
      </c>
      <c r="B269" s="2">
        <v>5900.01</v>
      </c>
      <c r="C269" s="2">
        <v>5773.79</v>
      </c>
      <c r="D269" s="2">
        <v>5926.94</v>
      </c>
      <c r="E269" s="2">
        <v>5773.79</v>
      </c>
      <c r="F269" s="3">
        <v>2.1899999999999999E-2</v>
      </c>
      <c r="G269">
        <f>$G$2*Tabella4[[#This Row],[CHIUSURA]]/$B$2</f>
        <v>90.106753413360209</v>
      </c>
      <c r="H269" s="6">
        <f>LN(Tabella4[[#This Row],[NUM INDICE]]/G268)</f>
        <v>2.1625335180338157E-2</v>
      </c>
    </row>
    <row r="270" spans="1:8" x14ac:dyDescent="0.3">
      <c r="A270" s="1">
        <v>42394</v>
      </c>
      <c r="B270" s="2">
        <v>5877</v>
      </c>
      <c r="C270" s="2">
        <v>5900.01</v>
      </c>
      <c r="D270" s="2">
        <v>5933.47</v>
      </c>
      <c r="E270" s="2">
        <v>5851.83</v>
      </c>
      <c r="F270" s="3">
        <v>-3.8999999999999998E-3</v>
      </c>
      <c r="G270">
        <f>$G$2*Tabella4[[#This Row],[CHIUSURA]]/$B$2</f>
        <v>89.755337670668013</v>
      </c>
      <c r="H270" s="6">
        <f>LN(Tabella4[[#This Row],[NUM INDICE]]/G269)</f>
        <v>-3.9076181949782374E-3</v>
      </c>
    </row>
    <row r="271" spans="1:8" x14ac:dyDescent="0.3">
      <c r="A271" s="1">
        <v>42395</v>
      </c>
      <c r="B271" s="2">
        <v>5911.46</v>
      </c>
      <c r="C271" s="2">
        <v>5877</v>
      </c>
      <c r="D271" s="2">
        <v>5919.17</v>
      </c>
      <c r="E271" s="2">
        <v>5771.37</v>
      </c>
      <c r="F271" s="3">
        <v>5.8999999999999999E-3</v>
      </c>
      <c r="G271">
        <f>$G$2*Tabella4[[#This Row],[CHIUSURA]]/$B$2</f>
        <v>90.281621307920219</v>
      </c>
      <c r="H271" s="6">
        <f>LN(Tabella4[[#This Row],[NUM INDICE]]/G270)</f>
        <v>5.8464121954943686E-3</v>
      </c>
    </row>
    <row r="272" spans="1:8" x14ac:dyDescent="0.3">
      <c r="A272" s="1">
        <v>42396</v>
      </c>
      <c r="B272" s="2">
        <v>5990.37</v>
      </c>
      <c r="C272" s="2">
        <v>5911.46</v>
      </c>
      <c r="D272" s="2">
        <v>5990.37</v>
      </c>
      <c r="E272" s="2">
        <v>5870.75</v>
      </c>
      <c r="F272" s="3">
        <v>1.3299999999999999E-2</v>
      </c>
      <c r="G272">
        <f>$G$2*Tabella4[[#This Row],[CHIUSURA]]/$B$2</f>
        <v>91.486758911390083</v>
      </c>
      <c r="H272" s="6">
        <f>LN(Tabella4[[#This Row],[NUM INDICE]]/G271)</f>
        <v>1.326034000971282E-2</v>
      </c>
    </row>
    <row r="273" spans="1:8" x14ac:dyDescent="0.3">
      <c r="A273" s="1">
        <v>42397</v>
      </c>
      <c r="B273" s="2">
        <v>5931.78</v>
      </c>
      <c r="C273" s="2">
        <v>5990.37</v>
      </c>
      <c r="D273" s="2">
        <v>6020.54</v>
      </c>
      <c r="E273" s="2">
        <v>5889.37</v>
      </c>
      <c r="F273" s="3">
        <v>-9.7999999999999997E-3</v>
      </c>
      <c r="G273">
        <f>$G$2*Tabella4[[#This Row],[CHIUSURA]]/$B$2</f>
        <v>90.591954549619714</v>
      </c>
      <c r="H273" s="6">
        <f>LN(Tabella4[[#This Row],[NUM INDICE]]/G272)</f>
        <v>-9.8288432336136791E-3</v>
      </c>
    </row>
    <row r="274" spans="1:8" x14ac:dyDescent="0.3">
      <c r="A274" s="1">
        <v>42398</v>
      </c>
      <c r="B274" s="2">
        <v>6083.79</v>
      </c>
      <c r="C274" s="2">
        <v>5931.78</v>
      </c>
      <c r="D274" s="2">
        <v>6083.79</v>
      </c>
      <c r="E274" s="2">
        <v>5931.78</v>
      </c>
      <c r="F274" s="3">
        <v>2.5600000000000001E-2</v>
      </c>
      <c r="G274">
        <f>$G$2*Tabella4[[#This Row],[CHIUSURA]]/$B$2</f>
        <v>92.913497663337296</v>
      </c>
      <c r="H274" s="6">
        <f>LN(Tabella4[[#This Row],[NUM INDICE]]/G273)</f>
        <v>2.5303520433936161E-2</v>
      </c>
    </row>
    <row r="275" spans="1:8" x14ac:dyDescent="0.3">
      <c r="A275" s="1">
        <v>42401</v>
      </c>
      <c r="B275" s="2">
        <v>6060.1</v>
      </c>
      <c r="C275" s="2">
        <v>6083.79</v>
      </c>
      <c r="D275" s="2">
        <v>6115.11</v>
      </c>
      <c r="E275" s="2">
        <v>5993.84</v>
      </c>
      <c r="F275" s="3">
        <v>-3.8999999999999998E-3</v>
      </c>
      <c r="G275">
        <f>$G$2*Tabella4[[#This Row],[CHIUSURA]]/$B$2</f>
        <v>92.551696753107905</v>
      </c>
      <c r="H275" s="6">
        <f>LN(Tabella4[[#This Row],[NUM INDICE]]/G274)</f>
        <v>-3.9015554408058165E-3</v>
      </c>
    </row>
    <row r="276" spans="1:8" x14ac:dyDescent="0.3">
      <c r="A276" s="1">
        <v>42402</v>
      </c>
      <c r="B276" s="2">
        <v>5922.01</v>
      </c>
      <c r="C276" s="2">
        <v>6060.1</v>
      </c>
      <c r="D276" s="2">
        <v>6060.45</v>
      </c>
      <c r="E276" s="2">
        <v>5889.6</v>
      </c>
      <c r="F276" s="3">
        <v>-2.2800000000000001E-2</v>
      </c>
      <c r="G276">
        <f>$G$2*Tabella4[[#This Row],[CHIUSURA]]/$B$2</f>
        <v>90.442744127798647</v>
      </c>
      <c r="H276" s="6">
        <f>LN(Tabella4[[#This Row],[NUM INDICE]]/G275)</f>
        <v>-2.3050383298553606E-2</v>
      </c>
    </row>
    <row r="277" spans="1:8" x14ac:dyDescent="0.3">
      <c r="A277" s="1">
        <v>42403</v>
      </c>
      <c r="B277" s="2">
        <v>5837.14</v>
      </c>
      <c r="C277" s="2">
        <v>5922.01</v>
      </c>
      <c r="D277" s="2">
        <v>5924.58</v>
      </c>
      <c r="E277" s="2">
        <v>5791.04</v>
      </c>
      <c r="F277" s="3">
        <v>-1.43E-2</v>
      </c>
      <c r="G277">
        <f>$G$2*Tabella4[[#This Row],[CHIUSURA]]/$B$2</f>
        <v>89.146583585326368</v>
      </c>
      <c r="H277" s="6">
        <f>LN(Tabella4[[#This Row],[NUM INDICE]]/G276)</f>
        <v>-1.4434967438901209E-2</v>
      </c>
    </row>
    <row r="278" spans="1:8" x14ac:dyDescent="0.3">
      <c r="A278" s="1">
        <v>42404</v>
      </c>
      <c r="B278" s="2">
        <v>5898.76</v>
      </c>
      <c r="C278" s="2">
        <v>5837.14</v>
      </c>
      <c r="D278" s="2">
        <v>5938.12</v>
      </c>
      <c r="E278" s="2">
        <v>5831.12</v>
      </c>
      <c r="F278" s="3">
        <v>1.06E-2</v>
      </c>
      <c r="G278">
        <f>$G$2*Tabella4[[#This Row],[CHIUSURA]]/$B$2</f>
        <v>90.087663031858028</v>
      </c>
      <c r="H278" s="6">
        <f>LN(Tabella4[[#This Row],[NUM INDICE]]/G277)</f>
        <v>1.05012084736632E-2</v>
      </c>
    </row>
    <row r="279" spans="1:8" x14ac:dyDescent="0.3">
      <c r="A279" s="1">
        <v>42405</v>
      </c>
      <c r="B279" s="2">
        <v>5848.06</v>
      </c>
      <c r="C279" s="2">
        <v>5898.76</v>
      </c>
      <c r="D279" s="2">
        <v>5945.9</v>
      </c>
      <c r="E279" s="2">
        <v>5839.36</v>
      </c>
      <c r="F279" s="3">
        <v>-8.6E-3</v>
      </c>
      <c r="G279">
        <f>$G$2*Tabella4[[#This Row],[CHIUSURA]]/$B$2</f>
        <v>89.313357158129449</v>
      </c>
      <c r="H279" s="6">
        <f>LN(Tabella4[[#This Row],[NUM INDICE]]/G278)</f>
        <v>-8.6321770186803294E-3</v>
      </c>
    </row>
    <row r="280" spans="1:8" x14ac:dyDescent="0.3">
      <c r="A280" s="1">
        <v>42408</v>
      </c>
      <c r="B280" s="2">
        <v>5689.36</v>
      </c>
      <c r="C280" s="2">
        <v>5848.06</v>
      </c>
      <c r="D280" s="2">
        <v>5882.43</v>
      </c>
      <c r="E280" s="2">
        <v>5666.13</v>
      </c>
      <c r="F280" s="3">
        <v>-2.7099999999999999E-2</v>
      </c>
      <c r="G280">
        <f>$G$2*Tabella4[[#This Row],[CHIUSURA]]/$B$2</f>
        <v>86.889642322612175</v>
      </c>
      <c r="H280" s="6">
        <f>LN(Tabella4[[#This Row],[NUM INDICE]]/G279)</f>
        <v>-2.7512218532288503E-2</v>
      </c>
    </row>
    <row r="281" spans="1:8" x14ac:dyDescent="0.3">
      <c r="A281" s="1">
        <v>42409</v>
      </c>
      <c r="B281" s="2">
        <v>5632.19</v>
      </c>
      <c r="C281" s="2">
        <v>5689.36</v>
      </c>
      <c r="D281" s="2">
        <v>5739.25</v>
      </c>
      <c r="E281" s="2">
        <v>5596.26</v>
      </c>
      <c r="F281" s="3">
        <v>-0.01</v>
      </c>
      <c r="G281">
        <f>$G$2*Tabella4[[#This Row],[CHIUSURA]]/$B$2</f>
        <v>86.01652463422829</v>
      </c>
      <c r="H281" s="6">
        <f>LN(Tabella4[[#This Row],[NUM INDICE]]/G280)</f>
        <v>-1.009940969832028E-2</v>
      </c>
    </row>
    <row r="282" spans="1:8" x14ac:dyDescent="0.3">
      <c r="A282" s="1">
        <v>42410</v>
      </c>
      <c r="B282" s="2">
        <v>5672.3</v>
      </c>
      <c r="C282" s="2">
        <v>5632.19</v>
      </c>
      <c r="D282" s="2">
        <v>5712.78</v>
      </c>
      <c r="E282" s="2">
        <v>5616.88</v>
      </c>
      <c r="F282" s="3">
        <v>7.1000000000000004E-3</v>
      </c>
      <c r="G282">
        <f>$G$2*Tabella4[[#This Row],[CHIUSURA]]/$B$2</f>
        <v>86.629096795870367</v>
      </c>
      <c r="H282" s="6">
        <f>LN(Tabella4[[#This Row],[NUM INDICE]]/G281)</f>
        <v>7.0963251453020635E-3</v>
      </c>
    </row>
    <row r="283" spans="1:8" x14ac:dyDescent="0.3">
      <c r="A283" s="1">
        <v>42411</v>
      </c>
      <c r="B283" s="2">
        <v>5536.97</v>
      </c>
      <c r="C283" s="2">
        <v>5672.3</v>
      </c>
      <c r="D283" s="2">
        <v>5672.3</v>
      </c>
      <c r="E283" s="2">
        <v>5499.51</v>
      </c>
      <c r="F283" s="3">
        <v>-2.3900000000000001E-2</v>
      </c>
      <c r="G283">
        <f>$G$2*Tabella4[[#This Row],[CHIUSURA]]/$B$2</f>
        <v>84.562295732917917</v>
      </c>
      <c r="H283" s="6">
        <f>LN(Tabella4[[#This Row],[NUM INDICE]]/G282)</f>
        <v>-2.4147259497748624E-2</v>
      </c>
    </row>
    <row r="284" spans="1:8" x14ac:dyDescent="0.3">
      <c r="A284" s="1">
        <v>42412</v>
      </c>
      <c r="B284" s="2">
        <v>5707.6</v>
      </c>
      <c r="C284" s="2">
        <v>5536.97</v>
      </c>
      <c r="D284" s="2">
        <v>5707.6</v>
      </c>
      <c r="E284" s="2">
        <v>5536.97</v>
      </c>
      <c r="F284" s="3">
        <v>3.0800000000000001E-2</v>
      </c>
      <c r="G284">
        <f>$G$2*Tabella4[[#This Row],[CHIUSURA]]/$B$2</f>
        <v>87.168209169492044</v>
      </c>
      <c r="H284" s="6">
        <f>LN(Tabella4[[#This Row],[NUM INDICE]]/G283)</f>
        <v>3.0351200344573045E-2</v>
      </c>
    </row>
    <row r="285" spans="1:8" x14ac:dyDescent="0.3">
      <c r="A285" s="1">
        <v>42415</v>
      </c>
      <c r="B285" s="2">
        <v>5824.28</v>
      </c>
      <c r="C285" s="2">
        <v>5707.6</v>
      </c>
      <c r="D285" s="2">
        <v>5844.53</v>
      </c>
      <c r="E285" s="2">
        <v>5707.6</v>
      </c>
      <c r="F285" s="3">
        <v>2.0400000000000001E-2</v>
      </c>
      <c r="G285">
        <f>$G$2*Tabella4[[#This Row],[CHIUSURA]]/$B$2</f>
        <v>88.950181740431901</v>
      </c>
      <c r="H285" s="6">
        <f>LN(Tabella4[[#This Row],[NUM INDICE]]/G284)</f>
        <v>2.0236766587520369E-2</v>
      </c>
    </row>
    <row r="286" spans="1:8" x14ac:dyDescent="0.3">
      <c r="A286" s="1">
        <v>42416</v>
      </c>
      <c r="B286" s="2">
        <v>5862.17</v>
      </c>
      <c r="C286" s="2">
        <v>5824.28</v>
      </c>
      <c r="D286" s="2">
        <v>5880.72</v>
      </c>
      <c r="E286" s="2">
        <v>5812.49</v>
      </c>
      <c r="F286" s="3">
        <v>6.4999999999999997E-3</v>
      </c>
      <c r="G286">
        <f>$G$2*Tabella4[[#This Row],[CHIUSURA]]/$B$2</f>
        <v>89.528849384526097</v>
      </c>
      <c r="H286" s="6">
        <f>LN(Tabella4[[#This Row],[NUM INDICE]]/G285)</f>
        <v>6.4844555475758554E-3</v>
      </c>
    </row>
    <row r="287" spans="1:8" x14ac:dyDescent="0.3">
      <c r="A287" s="1">
        <v>42417</v>
      </c>
      <c r="B287" s="2">
        <v>6030.32</v>
      </c>
      <c r="C287" s="2">
        <v>5862.17</v>
      </c>
      <c r="D287" s="2">
        <v>6030.32</v>
      </c>
      <c r="E287" s="2">
        <v>5862.17</v>
      </c>
      <c r="F287" s="3">
        <v>2.87E-2</v>
      </c>
      <c r="G287">
        <f>$G$2*Tabella4[[#This Row],[CHIUSURA]]/$B$2</f>
        <v>92.096887504199884</v>
      </c>
      <c r="H287" s="6">
        <f>LN(Tabella4[[#This Row],[NUM INDICE]]/G286)</f>
        <v>2.8280235115025046E-2</v>
      </c>
    </row>
    <row r="288" spans="1:8" x14ac:dyDescent="0.3">
      <c r="A288" s="1">
        <v>42418</v>
      </c>
      <c r="B288" s="2">
        <v>5971.95</v>
      </c>
      <c r="C288" s="2">
        <v>6030.32</v>
      </c>
      <c r="D288" s="2">
        <v>6036.46</v>
      </c>
      <c r="E288" s="2">
        <v>5948.25</v>
      </c>
      <c r="F288" s="3">
        <v>-9.7000000000000003E-3</v>
      </c>
      <c r="G288">
        <f>$G$2*Tabella4[[#This Row],[CHIUSURA]]/$B$2</f>
        <v>91.205443049573901</v>
      </c>
      <c r="H288" s="6">
        <f>LN(Tabella4[[#This Row],[NUM INDICE]]/G287)</f>
        <v>-9.7265700870638998E-3</v>
      </c>
    </row>
    <row r="289" spans="1:8" x14ac:dyDescent="0.3">
      <c r="A289" s="1">
        <v>42419</v>
      </c>
      <c r="B289" s="2">
        <v>5950.23</v>
      </c>
      <c r="C289" s="2">
        <v>5971.95</v>
      </c>
      <c r="D289" s="2">
        <v>6001.22</v>
      </c>
      <c r="E289" s="2">
        <v>5916.26</v>
      </c>
      <c r="F289" s="3">
        <v>-3.5999999999999999E-3</v>
      </c>
      <c r="G289">
        <f>$G$2*Tabella4[[#This Row],[CHIUSURA]]/$B$2</f>
        <v>90.873728580591958</v>
      </c>
      <c r="H289" s="6">
        <f>LN(Tabella4[[#This Row],[NUM INDICE]]/G288)</f>
        <v>-3.6436329647204016E-3</v>
      </c>
    </row>
    <row r="290" spans="1:8" x14ac:dyDescent="0.3">
      <c r="A290" s="1">
        <v>42422</v>
      </c>
      <c r="B290" s="2">
        <v>6037.73</v>
      </c>
      <c r="C290" s="2">
        <v>5950.23</v>
      </c>
      <c r="D290" s="2">
        <v>6065.81</v>
      </c>
      <c r="E290" s="2">
        <v>5950.23</v>
      </c>
      <c r="F290" s="3">
        <v>1.47E-2</v>
      </c>
      <c r="G290">
        <f>$G$2*Tabella4[[#This Row],[CHIUSURA]]/$B$2</f>
        <v>92.210055285744829</v>
      </c>
      <c r="H290" s="6">
        <f>LN(Tabella4[[#This Row],[NUM INDICE]]/G289)</f>
        <v>1.4598239218560977E-2</v>
      </c>
    </row>
    <row r="291" spans="1:8" x14ac:dyDescent="0.3">
      <c r="A291" s="1">
        <v>42423</v>
      </c>
      <c r="B291" s="2">
        <v>5962.31</v>
      </c>
      <c r="C291" s="2">
        <v>6037.73</v>
      </c>
      <c r="D291" s="2">
        <v>6037.73</v>
      </c>
      <c r="E291" s="2">
        <v>5954.18</v>
      </c>
      <c r="F291" s="3">
        <v>-1.2500000000000001E-2</v>
      </c>
      <c r="G291">
        <f>$G$2*Tabella4[[#This Row],[CHIUSURA]]/$B$2</f>
        <v>91.058218027429064</v>
      </c>
      <c r="H291" s="6">
        <f>LN(Tabella4[[#This Row],[NUM INDICE]]/G290)</f>
        <v>-1.257012361254E-2</v>
      </c>
    </row>
    <row r="292" spans="1:8" x14ac:dyDescent="0.3">
      <c r="A292" s="1">
        <v>42424</v>
      </c>
      <c r="B292" s="2">
        <v>5867.18</v>
      </c>
      <c r="C292" s="2">
        <v>5962.31</v>
      </c>
      <c r="D292" s="2">
        <v>5966.73</v>
      </c>
      <c r="E292" s="2">
        <v>5845.55</v>
      </c>
      <c r="F292" s="3">
        <v>-1.6E-2</v>
      </c>
      <c r="G292">
        <f>$G$2*Tabella4[[#This Row],[CHIUSURA]]/$B$2</f>
        <v>89.605363633586848</v>
      </c>
      <c r="H292" s="6">
        <f>LN(Tabella4[[#This Row],[NUM INDICE]]/G291)</f>
        <v>-1.6083880330546481E-2</v>
      </c>
    </row>
    <row r="293" spans="1:8" x14ac:dyDescent="0.3">
      <c r="A293" s="1">
        <v>42425</v>
      </c>
      <c r="B293" s="2">
        <v>6012.81</v>
      </c>
      <c r="C293" s="2">
        <v>5867.18</v>
      </c>
      <c r="D293" s="2">
        <v>6028.97</v>
      </c>
      <c r="E293" s="2">
        <v>5867.18</v>
      </c>
      <c r="F293" s="3">
        <v>2.4799999999999999E-2</v>
      </c>
      <c r="G293">
        <f>$G$2*Tabella4[[#This Row],[CHIUSURA]]/$B$2</f>
        <v>91.829469440117293</v>
      </c>
      <c r="H293" s="6">
        <f>LN(Tabella4[[#This Row],[NUM INDICE]]/G292)</f>
        <v>2.4518083806211587E-2</v>
      </c>
    </row>
    <row r="294" spans="1:8" x14ac:dyDescent="0.3">
      <c r="A294" s="1">
        <v>42426</v>
      </c>
      <c r="B294" s="2">
        <v>6096.01</v>
      </c>
      <c r="C294" s="2">
        <v>6012.81</v>
      </c>
      <c r="D294" s="2">
        <v>6115.37</v>
      </c>
      <c r="E294" s="2">
        <v>6012.81</v>
      </c>
      <c r="F294" s="3">
        <v>1.38E-2</v>
      </c>
      <c r="G294">
        <f>$G$2*Tabella4[[#This Row],[CHIUSURA]]/$B$2</f>
        <v>93.100125232902656</v>
      </c>
      <c r="H294" s="6">
        <f>LN(Tabella4[[#This Row],[NUM INDICE]]/G293)</f>
        <v>1.374226544864092E-2</v>
      </c>
    </row>
    <row r="295" spans="1:8" x14ac:dyDescent="0.3">
      <c r="A295" s="1">
        <v>42429</v>
      </c>
      <c r="B295" s="2">
        <v>6097.09</v>
      </c>
      <c r="C295" s="2">
        <v>6096.01</v>
      </c>
      <c r="D295" s="2">
        <v>6104.98</v>
      </c>
      <c r="E295" s="2">
        <v>6033.21</v>
      </c>
      <c r="F295" s="3">
        <v>2.0000000000000001E-4</v>
      </c>
      <c r="G295">
        <f>$G$2*Tabella4[[#This Row],[CHIUSURA]]/$B$2</f>
        <v>93.116619322520535</v>
      </c>
      <c r="H295" s="6">
        <f>LN(Tabella4[[#This Row],[NUM INDICE]]/G294)</f>
        <v>1.7714937182890643E-4</v>
      </c>
    </row>
    <row r="296" spans="1:8" x14ac:dyDescent="0.3">
      <c r="A296" s="1">
        <v>42430</v>
      </c>
      <c r="B296" s="2">
        <v>6152.88</v>
      </c>
      <c r="C296" s="2">
        <v>6097.09</v>
      </c>
      <c r="D296" s="2">
        <v>6153.75</v>
      </c>
      <c r="E296" s="2">
        <v>6070.51</v>
      </c>
      <c r="F296" s="3">
        <v>9.1999999999999998E-3</v>
      </c>
      <c r="G296">
        <f>$G$2*Tabella4[[#This Row],[CHIUSURA]]/$B$2</f>
        <v>93.96866122972601</v>
      </c>
      <c r="H296" s="6">
        <f>LN(Tabella4[[#This Row],[NUM INDICE]]/G295)</f>
        <v>9.1086567117785126E-3</v>
      </c>
    </row>
    <row r="297" spans="1:8" x14ac:dyDescent="0.3">
      <c r="A297" s="1">
        <v>42431</v>
      </c>
      <c r="B297" s="2">
        <v>6147.06</v>
      </c>
      <c r="C297" s="2">
        <v>6152.88</v>
      </c>
      <c r="D297" s="2">
        <v>6194.01</v>
      </c>
      <c r="E297" s="2">
        <v>6097.77</v>
      </c>
      <c r="F297" s="3">
        <v>-8.9999999999999998E-4</v>
      </c>
      <c r="G297">
        <f>$G$2*Tabella4[[#This Row],[CHIUSURA]]/$B$2</f>
        <v>93.87977641345185</v>
      </c>
      <c r="H297" s="6">
        <f>LN(Tabella4[[#This Row],[NUM INDICE]]/G296)</f>
        <v>-9.4634615036361157E-4</v>
      </c>
    </row>
    <row r="298" spans="1:8" x14ac:dyDescent="0.3">
      <c r="A298" s="1">
        <v>42432</v>
      </c>
      <c r="B298" s="2">
        <v>6130.46</v>
      </c>
      <c r="C298" s="2">
        <v>6147.06</v>
      </c>
      <c r="D298" s="2">
        <v>6173.7</v>
      </c>
      <c r="E298" s="2">
        <v>6108.35</v>
      </c>
      <c r="F298" s="3">
        <v>-2.7000000000000001E-3</v>
      </c>
      <c r="G298">
        <f>$G$2*Tabella4[[#This Row],[CHIUSURA]]/$B$2</f>
        <v>93.626256147102836</v>
      </c>
      <c r="H298" s="6">
        <f>LN(Tabella4[[#This Row],[NUM INDICE]]/G297)</f>
        <v>-2.7041308204556378E-3</v>
      </c>
    </row>
    <row r="299" spans="1:8" x14ac:dyDescent="0.3">
      <c r="A299" s="1">
        <v>42433</v>
      </c>
      <c r="B299" s="2">
        <v>6199.43</v>
      </c>
      <c r="C299" s="2">
        <v>6130.46</v>
      </c>
      <c r="D299" s="2">
        <v>6204.14</v>
      </c>
      <c r="E299" s="2">
        <v>6130.46</v>
      </c>
      <c r="F299" s="3">
        <v>1.1299999999999999E-2</v>
      </c>
      <c r="G299">
        <f>$G$2*Tabella4[[#This Row],[CHIUSURA]]/$B$2</f>
        <v>94.679587036867346</v>
      </c>
      <c r="H299" s="6">
        <f>LN(Tabella4[[#This Row],[NUM INDICE]]/G298)</f>
        <v>1.1187564425113863E-2</v>
      </c>
    </row>
    <row r="300" spans="1:8" x14ac:dyDescent="0.3">
      <c r="A300" s="1">
        <v>42436</v>
      </c>
      <c r="B300" s="2">
        <v>6182.4</v>
      </c>
      <c r="C300" s="2">
        <v>6199.43</v>
      </c>
      <c r="D300" s="2">
        <v>6216.1</v>
      </c>
      <c r="E300" s="2">
        <v>6125.64</v>
      </c>
      <c r="F300" s="3">
        <v>-2.7000000000000001E-3</v>
      </c>
      <c r="G300">
        <f>$G$2*Tabella4[[#This Row],[CHIUSURA]]/$B$2</f>
        <v>94.419499679281586</v>
      </c>
      <c r="H300" s="6">
        <f>LN(Tabella4[[#This Row],[NUM INDICE]]/G299)</f>
        <v>-2.7508067448422302E-3</v>
      </c>
    </row>
    <row r="301" spans="1:8" x14ac:dyDescent="0.3">
      <c r="A301" s="1">
        <v>42437</v>
      </c>
      <c r="B301" s="2">
        <v>6125.44</v>
      </c>
      <c r="C301" s="2">
        <v>6182.4</v>
      </c>
      <c r="D301" s="2">
        <v>6182.45</v>
      </c>
      <c r="E301" s="2">
        <v>6101.89</v>
      </c>
      <c r="F301" s="3">
        <v>-9.1999999999999998E-3</v>
      </c>
      <c r="G301">
        <f>$G$2*Tabella4[[#This Row],[CHIUSURA]]/$B$2</f>
        <v>93.549589174990075</v>
      </c>
      <c r="H301" s="6">
        <f>LN(Tabella4[[#This Row],[NUM INDICE]]/G300)</f>
        <v>-9.2559550106571225E-3</v>
      </c>
    </row>
    <row r="302" spans="1:8" x14ac:dyDescent="0.3">
      <c r="A302" s="1">
        <v>42438</v>
      </c>
      <c r="B302" s="2">
        <v>6146.32</v>
      </c>
      <c r="C302" s="2">
        <v>6125.44</v>
      </c>
      <c r="D302" s="2">
        <v>6174.82</v>
      </c>
      <c r="E302" s="2">
        <v>6118.23</v>
      </c>
      <c r="F302" s="3">
        <v>3.3999999999999998E-3</v>
      </c>
      <c r="G302">
        <f>$G$2*Tabella4[[#This Row],[CHIUSURA]]/$B$2</f>
        <v>93.868474907602547</v>
      </c>
      <c r="H302" s="6">
        <f>LN(Tabella4[[#This Row],[NUM INDICE]]/G301)</f>
        <v>3.4029381521761236E-3</v>
      </c>
    </row>
    <row r="303" spans="1:8" x14ac:dyDescent="0.3">
      <c r="A303" s="1">
        <v>42439</v>
      </c>
      <c r="B303" s="2">
        <v>6036.7</v>
      </c>
      <c r="C303" s="2">
        <v>6146.32</v>
      </c>
      <c r="D303" s="2">
        <v>6203.4</v>
      </c>
      <c r="E303" s="2">
        <v>6036.7</v>
      </c>
      <c r="F303" s="3">
        <v>-1.78E-2</v>
      </c>
      <c r="G303">
        <f>$G$2*Tabella4[[#This Row],[CHIUSURA]]/$B$2</f>
        <v>92.194324811387034</v>
      </c>
      <c r="H303" s="6">
        <f>LN(Tabella4[[#This Row],[NUM INDICE]]/G302)</f>
        <v>-1.7996023714404886E-2</v>
      </c>
    </row>
    <row r="304" spans="1:8" x14ac:dyDescent="0.3">
      <c r="A304" s="1">
        <v>42440</v>
      </c>
      <c r="B304" s="2">
        <v>6139.79</v>
      </c>
      <c r="C304" s="2">
        <v>6036.7</v>
      </c>
      <c r="D304" s="2">
        <v>6150.88</v>
      </c>
      <c r="E304" s="2">
        <v>6036.7</v>
      </c>
      <c r="F304" s="3">
        <v>1.7100000000000001E-2</v>
      </c>
      <c r="G304">
        <f>$G$2*Tabella4[[#This Row],[CHIUSURA]]/$B$2</f>
        <v>93.768746754635146</v>
      </c>
      <c r="H304" s="6">
        <f>LN(Tabella4[[#This Row],[NUM INDICE]]/G303)</f>
        <v>1.693303459663224E-2</v>
      </c>
    </row>
    <row r="305" spans="1:8" x14ac:dyDescent="0.3">
      <c r="A305" s="1">
        <v>42443</v>
      </c>
      <c r="B305" s="2">
        <v>6174.57</v>
      </c>
      <c r="C305" s="2">
        <v>6139.79</v>
      </c>
      <c r="D305" s="2">
        <v>6197.83</v>
      </c>
      <c r="E305" s="2">
        <v>6139.79</v>
      </c>
      <c r="F305" s="3">
        <v>5.7000000000000002E-3</v>
      </c>
      <c r="G305">
        <f>$G$2*Tabella4[[#This Row],[CHIUSURA]]/$B$2</f>
        <v>94.299917529551905</v>
      </c>
      <c r="H305" s="6">
        <f>LN(Tabella4[[#This Row],[NUM INDICE]]/G304)</f>
        <v>5.648704842083959E-3</v>
      </c>
    </row>
    <row r="306" spans="1:8" x14ac:dyDescent="0.3">
      <c r="A306" s="1">
        <v>42444</v>
      </c>
      <c r="B306" s="2">
        <v>6139.97</v>
      </c>
      <c r="C306" s="2">
        <v>6174.57</v>
      </c>
      <c r="D306" s="2">
        <v>6174.57</v>
      </c>
      <c r="E306" s="2">
        <v>6114.77</v>
      </c>
      <c r="F306" s="3">
        <v>-5.5999999999999999E-3</v>
      </c>
      <c r="G306">
        <f>$G$2*Tabella4[[#This Row],[CHIUSURA]]/$B$2</f>
        <v>93.771495769571459</v>
      </c>
      <c r="H306" s="6">
        <f>LN(Tabella4[[#This Row],[NUM INDICE]]/G305)</f>
        <v>-5.619388308208303E-3</v>
      </c>
    </row>
    <row r="307" spans="1:8" x14ac:dyDescent="0.3">
      <c r="A307" s="1">
        <v>42445</v>
      </c>
      <c r="B307" s="2">
        <v>6175.49</v>
      </c>
      <c r="C307" s="2">
        <v>6139.97</v>
      </c>
      <c r="D307" s="2">
        <v>6186.18</v>
      </c>
      <c r="E307" s="2">
        <v>6134.27</v>
      </c>
      <c r="F307" s="3">
        <v>5.7999999999999996E-3</v>
      </c>
      <c r="G307">
        <f>$G$2*Tabella4[[#This Row],[CHIUSURA]]/$B$2</f>
        <v>94.313968050337522</v>
      </c>
      <c r="H307" s="6">
        <f>LN(Tabella4[[#This Row],[NUM INDICE]]/G306)</f>
        <v>5.7683754389110308E-3</v>
      </c>
    </row>
    <row r="308" spans="1:8" x14ac:dyDescent="0.3">
      <c r="A308" s="1">
        <v>42446</v>
      </c>
      <c r="B308" s="2">
        <v>6201.12</v>
      </c>
      <c r="C308" s="2">
        <v>6175.49</v>
      </c>
      <c r="D308" s="2">
        <v>6220.02</v>
      </c>
      <c r="E308" s="2">
        <v>6125.7</v>
      </c>
      <c r="F308" s="3">
        <v>4.1999999999999997E-3</v>
      </c>
      <c r="G308">
        <f>$G$2*Tabella4[[#This Row],[CHIUSURA]]/$B$2</f>
        <v>94.705397232658299</v>
      </c>
      <c r="H308" s="6">
        <f>LN(Tabella4[[#This Row],[NUM INDICE]]/G307)</f>
        <v>4.1416893054235463E-3</v>
      </c>
    </row>
    <row r="309" spans="1:8" x14ac:dyDescent="0.3">
      <c r="A309" s="1">
        <v>42447</v>
      </c>
      <c r="B309" s="2">
        <v>6189.64</v>
      </c>
      <c r="C309" s="2">
        <v>6201.12</v>
      </c>
      <c r="D309" s="2">
        <v>6237.02</v>
      </c>
      <c r="E309" s="2">
        <v>6186.24</v>
      </c>
      <c r="F309" s="3">
        <v>-1.9E-3</v>
      </c>
      <c r="G309">
        <f>$G$2*Tabella4[[#This Row],[CHIUSURA]]/$B$2</f>
        <v>94.530071168942243</v>
      </c>
      <c r="H309" s="6">
        <f>LN(Tabella4[[#This Row],[NUM INDICE]]/G308)</f>
        <v>-1.8529942125904771E-3</v>
      </c>
    </row>
    <row r="310" spans="1:8" x14ac:dyDescent="0.3">
      <c r="A310" s="1">
        <v>42450</v>
      </c>
      <c r="B310" s="2">
        <v>6184.58</v>
      </c>
      <c r="C310" s="2">
        <v>6189.64</v>
      </c>
      <c r="D310" s="2">
        <v>6215.3</v>
      </c>
      <c r="E310" s="2">
        <v>6154.12</v>
      </c>
      <c r="F310" s="3">
        <v>-8.0000000000000004E-4</v>
      </c>
      <c r="G310">
        <f>$G$2*Tabella4[[#This Row],[CHIUSURA]]/$B$2</f>
        <v>94.452793304621395</v>
      </c>
      <c r="H310" s="6">
        <f>LN(Tabella4[[#This Row],[NUM INDICE]]/G309)</f>
        <v>-8.1782937139147471E-4</v>
      </c>
    </row>
    <row r="311" spans="1:8" x14ac:dyDescent="0.3">
      <c r="A311" s="1">
        <v>42451</v>
      </c>
      <c r="B311" s="2">
        <v>6192.74</v>
      </c>
      <c r="C311" s="2">
        <v>6184.58</v>
      </c>
      <c r="D311" s="2">
        <v>6193.47</v>
      </c>
      <c r="E311" s="2">
        <v>6110.39</v>
      </c>
      <c r="F311" s="3">
        <v>1.2999999999999999E-3</v>
      </c>
      <c r="G311">
        <f>$G$2*Tabella4[[#This Row],[CHIUSURA]]/$B$2</f>
        <v>94.577415315067654</v>
      </c>
      <c r="H311" s="6">
        <f>LN(Tabella4[[#This Row],[NUM INDICE]]/G310)</f>
        <v>1.3185408767349123E-3</v>
      </c>
    </row>
    <row r="312" spans="1:8" x14ac:dyDescent="0.3">
      <c r="A312" s="1">
        <v>42452</v>
      </c>
      <c r="B312" s="2">
        <v>6199.11</v>
      </c>
      <c r="C312" s="2">
        <v>6192.74</v>
      </c>
      <c r="D312" s="2">
        <v>6216.76</v>
      </c>
      <c r="E312" s="2">
        <v>6171.13</v>
      </c>
      <c r="F312" s="3">
        <v>1E-3</v>
      </c>
      <c r="G312">
        <f>$G$2*Tabella4[[#This Row],[CHIUSURA]]/$B$2</f>
        <v>94.674699899202778</v>
      </c>
      <c r="H312" s="6">
        <f>LN(Tabella4[[#This Row],[NUM INDICE]]/G311)</f>
        <v>1.0280951691763738E-3</v>
      </c>
    </row>
    <row r="313" spans="1:8" x14ac:dyDescent="0.3">
      <c r="A313" s="1">
        <v>42453</v>
      </c>
      <c r="B313" s="2">
        <v>6106.48</v>
      </c>
      <c r="C313" s="2">
        <v>6199.11</v>
      </c>
      <c r="D313" s="2">
        <v>6199.11</v>
      </c>
      <c r="E313" s="2">
        <v>6090.03</v>
      </c>
      <c r="F313" s="3">
        <v>-1.49E-2</v>
      </c>
      <c r="G313">
        <f>$G$2*Tabella4[[#This Row],[CHIUSURA]]/$B$2</f>
        <v>93.260026268364939</v>
      </c>
      <c r="H313" s="6">
        <f>LN(Tabella4[[#This Row],[NUM INDICE]]/G312)</f>
        <v>-1.5055230934809467E-2</v>
      </c>
    </row>
    <row r="314" spans="1:8" x14ac:dyDescent="0.3">
      <c r="A314" s="1">
        <v>42458</v>
      </c>
      <c r="B314" s="2">
        <v>6105.9</v>
      </c>
      <c r="C314" s="2">
        <v>6106.48</v>
      </c>
      <c r="D314" s="2">
        <v>6156.67</v>
      </c>
      <c r="E314" s="2">
        <v>6070.77</v>
      </c>
      <c r="F314" s="3">
        <v>-1E-4</v>
      </c>
      <c r="G314">
        <f>$G$2*Tabella4[[#This Row],[CHIUSURA]]/$B$2</f>
        <v>93.251168331347927</v>
      </c>
      <c r="H314" s="6">
        <f>LN(Tabella4[[#This Row],[NUM INDICE]]/G313)</f>
        <v>-9.4985580277692677E-5</v>
      </c>
    </row>
    <row r="315" spans="1:8" x14ac:dyDescent="0.3">
      <c r="A315" s="1">
        <v>42459</v>
      </c>
      <c r="B315" s="2">
        <v>6203.17</v>
      </c>
      <c r="C315" s="2">
        <v>6105.9</v>
      </c>
      <c r="D315" s="2">
        <v>6221.8</v>
      </c>
      <c r="E315" s="2">
        <v>6105.9</v>
      </c>
      <c r="F315" s="3">
        <v>1.5900000000000001E-2</v>
      </c>
      <c r="G315">
        <f>$G$2*Tabella4[[#This Row],[CHIUSURA]]/$B$2</f>
        <v>94.736705458321879</v>
      </c>
      <c r="H315" s="6">
        <f>LN(Tabella4[[#This Row],[NUM INDICE]]/G314)</f>
        <v>1.5804934864459903E-2</v>
      </c>
    </row>
    <row r="316" spans="1:8" x14ac:dyDescent="0.3">
      <c r="A316" s="1">
        <v>42460</v>
      </c>
      <c r="B316" s="2">
        <v>6174.9</v>
      </c>
      <c r="C316" s="2">
        <v>6203.17</v>
      </c>
      <c r="D316" s="2">
        <v>6203.39</v>
      </c>
      <c r="E316" s="2">
        <v>6149.82</v>
      </c>
      <c r="F316" s="3">
        <v>-4.5999999999999999E-3</v>
      </c>
      <c r="G316">
        <f>$G$2*Tabella4[[#This Row],[CHIUSURA]]/$B$2</f>
        <v>94.304957390268484</v>
      </c>
      <c r="H316" s="6">
        <f>LN(Tabella4[[#This Row],[NUM INDICE]]/G315)</f>
        <v>-4.5677636583384496E-3</v>
      </c>
    </row>
    <row r="317" spans="1:8" x14ac:dyDescent="0.3">
      <c r="A317" s="1">
        <v>42461</v>
      </c>
      <c r="B317" s="2">
        <v>6146.05</v>
      </c>
      <c r="C317" s="2">
        <v>6174.9</v>
      </c>
      <c r="D317" s="2">
        <v>6174.9</v>
      </c>
      <c r="E317" s="2">
        <v>6076.89</v>
      </c>
      <c r="F317" s="3">
        <v>-4.7000000000000002E-3</v>
      </c>
      <c r="G317">
        <f>$G$2*Tabella4[[#This Row],[CHIUSURA]]/$B$2</f>
        <v>93.864351385198077</v>
      </c>
      <c r="H317" s="6">
        <f>LN(Tabella4[[#This Row],[NUM INDICE]]/G316)</f>
        <v>-4.6830890031265317E-3</v>
      </c>
    </row>
    <row r="318" spans="1:8" x14ac:dyDescent="0.3">
      <c r="A318" s="1">
        <v>42464</v>
      </c>
      <c r="B318" s="2">
        <v>6164.72</v>
      </c>
      <c r="C318" s="2">
        <v>6146.05</v>
      </c>
      <c r="D318" s="2">
        <v>6201.95</v>
      </c>
      <c r="E318" s="2">
        <v>6132.9</v>
      </c>
      <c r="F318" s="3">
        <v>3.0000000000000001E-3</v>
      </c>
      <c r="G318">
        <f>$G$2*Tabella4[[#This Row],[CHIUSURA]]/$B$2</f>
        <v>94.149485323314693</v>
      </c>
      <c r="H318" s="6">
        <f>LN(Tabella4[[#This Row],[NUM INDICE]]/G317)</f>
        <v>3.0331188566384048E-3</v>
      </c>
    </row>
    <row r="319" spans="1:8" x14ac:dyDescent="0.3">
      <c r="A319" s="1">
        <v>42465</v>
      </c>
      <c r="B319" s="2">
        <v>6091.23</v>
      </c>
      <c r="C319" s="2">
        <v>6164.72</v>
      </c>
      <c r="D319" s="2">
        <v>6164.74</v>
      </c>
      <c r="E319" s="2">
        <v>6061.85</v>
      </c>
      <c r="F319" s="3">
        <v>-1.1900000000000001E-2</v>
      </c>
      <c r="G319">
        <f>$G$2*Tabella4[[#This Row],[CHIUSURA]]/$B$2</f>
        <v>93.027123614038302</v>
      </c>
      <c r="H319" s="6">
        <f>LN(Tabella4[[#This Row],[NUM INDICE]]/G318)</f>
        <v>-1.1992686132568037E-2</v>
      </c>
    </row>
    <row r="320" spans="1:8" x14ac:dyDescent="0.3">
      <c r="A320" s="1">
        <v>42466</v>
      </c>
      <c r="B320" s="2">
        <v>6161.63</v>
      </c>
      <c r="C320" s="2">
        <v>6091.23</v>
      </c>
      <c r="D320" s="2">
        <v>6161.63</v>
      </c>
      <c r="E320" s="2">
        <v>6091.23</v>
      </c>
      <c r="F320" s="3">
        <v>1.1599999999999999E-2</v>
      </c>
      <c r="G320">
        <f>$G$2*Tabella4[[#This Row],[CHIUSURA]]/$B$2</f>
        <v>94.102293900241307</v>
      </c>
      <c r="H320" s="6">
        <f>LN(Tabella4[[#This Row],[NUM INDICE]]/G319)</f>
        <v>1.1491321160013128E-2</v>
      </c>
    </row>
    <row r="321" spans="1:8" x14ac:dyDescent="0.3">
      <c r="A321" s="1">
        <v>42467</v>
      </c>
      <c r="B321" s="2">
        <v>6136.89</v>
      </c>
      <c r="C321" s="2">
        <v>6161.63</v>
      </c>
      <c r="D321" s="2">
        <v>6204.11</v>
      </c>
      <c r="E321" s="2">
        <v>6119.38</v>
      </c>
      <c r="F321" s="3">
        <v>-4.0000000000000001E-3</v>
      </c>
      <c r="G321">
        <f>$G$2*Tabella4[[#This Row],[CHIUSURA]]/$B$2</f>
        <v>93.72445706955007</v>
      </c>
      <c r="H321" s="6">
        <f>LN(Tabella4[[#This Row],[NUM INDICE]]/G320)</f>
        <v>-4.02325375269627E-3</v>
      </c>
    </row>
    <row r="322" spans="1:8" x14ac:dyDescent="0.3">
      <c r="A322" s="1">
        <v>42468</v>
      </c>
      <c r="B322" s="2">
        <v>6204.41</v>
      </c>
      <c r="C322" s="2">
        <v>6136.89</v>
      </c>
      <c r="D322" s="2">
        <v>6216.28</v>
      </c>
      <c r="E322" s="2">
        <v>6136.89</v>
      </c>
      <c r="F322" s="3">
        <v>1.0999999999999999E-2</v>
      </c>
      <c r="G322">
        <f>$G$2*Tabella4[[#This Row],[CHIUSURA]]/$B$2</f>
        <v>94.755643116772049</v>
      </c>
      <c r="H322" s="6">
        <f>LN(Tabella4[[#This Row],[NUM INDICE]]/G321)</f>
        <v>1.0942230347368284E-2</v>
      </c>
    </row>
    <row r="323" spans="1:8" x14ac:dyDescent="0.3">
      <c r="A323" s="1">
        <v>42471</v>
      </c>
      <c r="B323" s="2">
        <v>6200.12</v>
      </c>
      <c r="C323" s="2">
        <v>6204.41</v>
      </c>
      <c r="D323" s="2">
        <v>6229.66</v>
      </c>
      <c r="E323" s="2">
        <v>6165.46</v>
      </c>
      <c r="F323" s="3">
        <v>-6.9999999999999999E-4</v>
      </c>
      <c r="G323">
        <f>$G$2*Tabella4[[#This Row],[CHIUSURA]]/$B$2</f>
        <v>94.690124927456552</v>
      </c>
      <c r="H323" s="6">
        <f>LN(Tabella4[[#This Row],[NUM INDICE]]/G322)</f>
        <v>-6.9168282410332019E-4</v>
      </c>
    </row>
    <row r="324" spans="1:8" x14ac:dyDescent="0.3">
      <c r="A324" s="1">
        <v>42472</v>
      </c>
      <c r="B324" s="2">
        <v>6242.39</v>
      </c>
      <c r="C324" s="2">
        <v>6200.12</v>
      </c>
      <c r="D324" s="2">
        <v>6248.27</v>
      </c>
      <c r="E324" s="2">
        <v>6176.28</v>
      </c>
      <c r="F324" s="3">
        <v>6.7999999999999996E-3</v>
      </c>
      <c r="G324">
        <f>$G$2*Tabella4[[#This Row],[CHIUSURA]]/$B$2</f>
        <v>95.335685268334402</v>
      </c>
      <c r="H324" s="6">
        <f>LN(Tabella4[[#This Row],[NUM INDICE]]/G323)</f>
        <v>6.7944751687095137E-3</v>
      </c>
    </row>
    <row r="325" spans="1:8" x14ac:dyDescent="0.3">
      <c r="A325" s="1">
        <v>42473</v>
      </c>
      <c r="B325" s="2">
        <v>6362.89</v>
      </c>
      <c r="C325" s="2">
        <v>6242.39</v>
      </c>
      <c r="D325" s="2">
        <v>6362.89</v>
      </c>
      <c r="E325" s="2">
        <v>6242.39</v>
      </c>
      <c r="F325" s="3">
        <v>1.9300000000000001E-2</v>
      </c>
      <c r="G325">
        <f>$G$2*Tabella4[[#This Row],[CHIUSURA]]/$B$2</f>
        <v>97.175998045144937</v>
      </c>
      <c r="H325" s="6">
        <f>LN(Tabella4[[#This Row],[NUM INDICE]]/G324)</f>
        <v>1.9119554787032905E-2</v>
      </c>
    </row>
    <row r="326" spans="1:8" x14ac:dyDescent="0.3">
      <c r="A326" s="1">
        <v>42474</v>
      </c>
      <c r="B326" s="2">
        <v>6365.1</v>
      </c>
      <c r="C326" s="2">
        <v>6362.89</v>
      </c>
      <c r="D326" s="2">
        <v>6373.93</v>
      </c>
      <c r="E326" s="2">
        <v>6335.4</v>
      </c>
      <c r="F326" s="3">
        <v>2.9999999999999997E-4</v>
      </c>
      <c r="G326">
        <f>$G$2*Tabella4[[#This Row],[CHIUSURA]]/$B$2</f>
        <v>97.209749839640793</v>
      </c>
      <c r="H326" s="6">
        <f>LN(Tabella4[[#This Row],[NUM INDICE]]/G325)</f>
        <v>3.4726614684788768E-4</v>
      </c>
    </row>
    <row r="327" spans="1:8" x14ac:dyDescent="0.3">
      <c r="A327" s="1">
        <v>42475</v>
      </c>
      <c r="B327" s="2">
        <v>6343.75</v>
      </c>
      <c r="C327" s="2">
        <v>6365.1</v>
      </c>
      <c r="D327" s="2">
        <v>6372.52</v>
      </c>
      <c r="E327" s="2">
        <v>6328.19</v>
      </c>
      <c r="F327" s="3">
        <v>-3.3999999999999998E-3</v>
      </c>
      <c r="G327">
        <f>$G$2*Tabella4[[#This Row],[CHIUSURA]]/$B$2</f>
        <v>96.883686123583487</v>
      </c>
      <c r="H327" s="6">
        <f>LN(Tabella4[[#This Row],[NUM INDICE]]/G326)</f>
        <v>-3.3598665629826566E-3</v>
      </c>
    </row>
    <row r="328" spans="1:8" x14ac:dyDescent="0.3">
      <c r="A328" s="1">
        <v>42478</v>
      </c>
      <c r="B328" s="2">
        <v>6353.52</v>
      </c>
      <c r="C328" s="2">
        <v>6343.75</v>
      </c>
      <c r="D328" s="2">
        <v>6354.88</v>
      </c>
      <c r="E328" s="2">
        <v>6261.71</v>
      </c>
      <c r="F328" s="3">
        <v>1.5E-3</v>
      </c>
      <c r="G328">
        <f>$G$2*Tabella4[[#This Row],[CHIUSURA]]/$B$2</f>
        <v>97.032896545404554</v>
      </c>
      <c r="H328" s="6">
        <f>LN(Tabella4[[#This Row],[NUM INDICE]]/G327)</f>
        <v>1.5389137866886717E-3</v>
      </c>
    </row>
    <row r="329" spans="1:8" x14ac:dyDescent="0.3">
      <c r="A329" s="1">
        <v>42479</v>
      </c>
      <c r="B329" s="2">
        <v>6405.35</v>
      </c>
      <c r="C329" s="2">
        <v>6353.52</v>
      </c>
      <c r="D329" s="2">
        <v>6418.25</v>
      </c>
      <c r="E329" s="2">
        <v>6353.49</v>
      </c>
      <c r="F329" s="3">
        <v>8.2000000000000007E-3</v>
      </c>
      <c r="G329">
        <f>$G$2*Tabella4[[#This Row],[CHIUSURA]]/$B$2</f>
        <v>97.824460124011111</v>
      </c>
      <c r="H329" s="6">
        <f>LN(Tabella4[[#This Row],[NUM INDICE]]/G328)</f>
        <v>8.1245886357180358E-3</v>
      </c>
    </row>
    <row r="330" spans="1:8" x14ac:dyDescent="0.3">
      <c r="A330" s="1">
        <v>42480</v>
      </c>
      <c r="B330" s="2">
        <v>6410.26</v>
      </c>
      <c r="C330" s="2">
        <v>6405.35</v>
      </c>
      <c r="D330" s="2">
        <v>6421.91</v>
      </c>
      <c r="E330" s="2">
        <v>6367.36</v>
      </c>
      <c r="F330" s="3">
        <v>8.0000000000000004E-4</v>
      </c>
      <c r="G330">
        <f>$G$2*Tabella4[[#This Row],[CHIUSURA]]/$B$2</f>
        <v>97.899447142551693</v>
      </c>
      <c r="H330" s="6">
        <f>LN(Tabella4[[#This Row],[NUM INDICE]]/G329)</f>
        <v>7.6625306797574455E-4</v>
      </c>
    </row>
    <row r="331" spans="1:8" x14ac:dyDescent="0.3">
      <c r="A331" s="1">
        <v>42481</v>
      </c>
      <c r="B331" s="2">
        <v>6381.44</v>
      </c>
      <c r="C331" s="2">
        <v>6410.26</v>
      </c>
      <c r="D331" s="2">
        <v>6427.32</v>
      </c>
      <c r="E331" s="2">
        <v>6352.93</v>
      </c>
      <c r="F331" s="3">
        <v>-4.4999999999999997E-3</v>
      </c>
      <c r="G331">
        <f>$G$2*Tabella4[[#This Row],[CHIUSURA]]/$B$2</f>
        <v>97.459299306637348</v>
      </c>
      <c r="H331" s="6">
        <f>LN(Tabella4[[#This Row],[NUM INDICE]]/G330)</f>
        <v>-4.506054514206808E-3</v>
      </c>
    </row>
    <row r="332" spans="1:8" x14ac:dyDescent="0.3">
      <c r="A332" s="1">
        <v>42482</v>
      </c>
      <c r="B332" s="2">
        <v>6310.44</v>
      </c>
      <c r="C332" s="2">
        <v>6381.44</v>
      </c>
      <c r="D332" s="2">
        <v>6381.58</v>
      </c>
      <c r="E332" s="2">
        <v>6289.34</v>
      </c>
      <c r="F332" s="3">
        <v>-1.11E-2</v>
      </c>
      <c r="G332">
        <f>$G$2*Tabella4[[#This Row],[CHIUSURA]]/$B$2</f>
        <v>96.374965637313295</v>
      </c>
      <c r="H332" s="6">
        <f>LN(Tabella4[[#This Row],[NUM INDICE]]/G331)</f>
        <v>-1.1188372509808137E-2</v>
      </c>
    </row>
    <row r="333" spans="1:8" x14ac:dyDescent="0.3">
      <c r="A333" s="1">
        <v>42485</v>
      </c>
      <c r="B333" s="2">
        <v>6260.92</v>
      </c>
      <c r="C333" s="2">
        <v>6310.44</v>
      </c>
      <c r="D333" s="2">
        <v>6324.6</v>
      </c>
      <c r="E333" s="2">
        <v>6249.34</v>
      </c>
      <c r="F333" s="3">
        <v>-7.7999999999999996E-3</v>
      </c>
      <c r="G333">
        <f>$G$2*Tabella4[[#This Row],[CHIUSURA]]/$B$2</f>
        <v>95.618681083722777</v>
      </c>
      <c r="H333" s="6">
        <f>LN(Tabella4[[#This Row],[NUM INDICE]]/G332)</f>
        <v>-7.8782655384676686E-3</v>
      </c>
    </row>
    <row r="334" spans="1:8" x14ac:dyDescent="0.3">
      <c r="A334" s="1">
        <v>42486</v>
      </c>
      <c r="B334" s="2">
        <v>6284.52</v>
      </c>
      <c r="C334" s="2">
        <v>6260.92</v>
      </c>
      <c r="D334" s="2">
        <v>6297.88</v>
      </c>
      <c r="E334" s="2">
        <v>6260.92</v>
      </c>
      <c r="F334" s="3">
        <v>3.8E-3</v>
      </c>
      <c r="G334">
        <f>$G$2*Tabella4[[#This Row],[CHIUSURA]]/$B$2</f>
        <v>95.979107486484011</v>
      </c>
      <c r="H334" s="6">
        <f>LN(Tabella4[[#This Row],[NUM INDICE]]/G333)</f>
        <v>3.7623276407005926E-3</v>
      </c>
    </row>
    <row r="335" spans="1:8" x14ac:dyDescent="0.3">
      <c r="A335" s="1">
        <v>42487</v>
      </c>
      <c r="B335" s="2">
        <v>6319.91</v>
      </c>
      <c r="C335" s="2">
        <v>6284.52</v>
      </c>
      <c r="D335" s="2">
        <v>6319.91</v>
      </c>
      <c r="E335" s="2">
        <v>6255.2</v>
      </c>
      <c r="F335" s="3">
        <v>5.5999999999999999E-3</v>
      </c>
      <c r="G335">
        <f>$G$2*Tabella4[[#This Row],[CHIUSURA]]/$B$2</f>
        <v>96.519594367573845</v>
      </c>
      <c r="H335" s="6">
        <f>LN(Tabella4[[#This Row],[NUM INDICE]]/G334)</f>
        <v>5.6155007403788197E-3</v>
      </c>
    </row>
    <row r="336" spans="1:8" x14ac:dyDescent="0.3">
      <c r="A336" s="1">
        <v>42488</v>
      </c>
      <c r="B336" s="2">
        <v>6322.4</v>
      </c>
      <c r="C336" s="2">
        <v>6319.91</v>
      </c>
      <c r="D336" s="2">
        <v>6322.4</v>
      </c>
      <c r="E336" s="2">
        <v>6224.47</v>
      </c>
      <c r="F336" s="3">
        <v>4.0000000000000002E-4</v>
      </c>
      <c r="G336">
        <f>$G$2*Tabella4[[#This Row],[CHIUSURA]]/$B$2</f>
        <v>96.557622407526196</v>
      </c>
      <c r="H336" s="6">
        <f>LN(Tabella4[[#This Row],[NUM INDICE]]/G335)</f>
        <v>3.9391535758851701E-4</v>
      </c>
    </row>
    <row r="337" spans="1:8" x14ac:dyDescent="0.3">
      <c r="A337" s="1">
        <v>42489</v>
      </c>
      <c r="B337" s="2">
        <v>6241.89</v>
      </c>
      <c r="C337" s="2">
        <v>6322.4</v>
      </c>
      <c r="D337" s="2">
        <v>6322.4</v>
      </c>
      <c r="E337" s="2">
        <v>6241.89</v>
      </c>
      <c r="F337" s="3">
        <v>-1.2699999999999999E-2</v>
      </c>
      <c r="G337">
        <f>$G$2*Tabella4[[#This Row],[CHIUSURA]]/$B$2</f>
        <v>95.328049115733521</v>
      </c>
      <c r="H337" s="6">
        <f>LN(Tabella4[[#This Row],[NUM INDICE]]/G336)</f>
        <v>-1.2815861772192863E-2</v>
      </c>
    </row>
    <row r="338" spans="1:8" x14ac:dyDescent="0.3">
      <c r="A338" s="1">
        <v>42493</v>
      </c>
      <c r="B338" s="2">
        <v>6185.59</v>
      </c>
      <c r="C338" s="2">
        <v>6241.89</v>
      </c>
      <c r="D338" s="2">
        <v>6270.03</v>
      </c>
      <c r="E338" s="2">
        <v>6159.86</v>
      </c>
      <c r="F338" s="3">
        <v>-8.9999999999999993E-3</v>
      </c>
      <c r="G338">
        <f>$G$2*Tabella4[[#This Row],[CHIUSURA]]/$B$2</f>
        <v>94.468218332875168</v>
      </c>
      <c r="H338" s="6">
        <f>LN(Tabella4[[#This Row],[NUM INDICE]]/G337)</f>
        <v>-9.0606277639122303E-3</v>
      </c>
    </row>
    <row r="339" spans="1:8" x14ac:dyDescent="0.3">
      <c r="A339" s="1">
        <v>42494</v>
      </c>
      <c r="B339" s="2">
        <v>6112.02</v>
      </c>
      <c r="C339" s="2">
        <v>6185.59</v>
      </c>
      <c r="D339" s="2">
        <v>6185.59</v>
      </c>
      <c r="E339" s="2">
        <v>6100.76</v>
      </c>
      <c r="F339" s="3">
        <v>-1.1900000000000001E-2</v>
      </c>
      <c r="G339">
        <f>$G$2*Tabella4[[#This Row],[CHIUSURA]]/$B$2</f>
        <v>93.344634839182618</v>
      </c>
      <c r="H339" s="6">
        <f>LN(Tabella4[[#This Row],[NUM INDICE]]/G338)</f>
        <v>-1.1965069262349101E-2</v>
      </c>
    </row>
    <row r="340" spans="1:8" x14ac:dyDescent="0.3">
      <c r="A340" s="1">
        <v>42495</v>
      </c>
      <c r="B340" s="2">
        <v>6117.25</v>
      </c>
      <c r="C340" s="2">
        <v>6112.02</v>
      </c>
      <c r="D340" s="2">
        <v>6152.59</v>
      </c>
      <c r="E340" s="2">
        <v>6102.29</v>
      </c>
      <c r="F340" s="3">
        <v>8.9999999999999998E-4</v>
      </c>
      <c r="G340">
        <f>$G$2*Tabella4[[#This Row],[CHIUSURA]]/$B$2</f>
        <v>93.424508995387768</v>
      </c>
      <c r="H340" s="6">
        <f>LN(Tabella4[[#This Row],[NUM INDICE]]/G339)</f>
        <v>8.5532502248265938E-4</v>
      </c>
    </row>
    <row r="341" spans="1:8" x14ac:dyDescent="0.3">
      <c r="A341" s="1">
        <v>42496</v>
      </c>
      <c r="B341" s="2">
        <v>6125.7</v>
      </c>
      <c r="C341" s="2">
        <v>6117.25</v>
      </c>
      <c r="D341" s="2">
        <v>6129.9</v>
      </c>
      <c r="E341" s="2">
        <v>6054.74</v>
      </c>
      <c r="F341" s="3">
        <v>1.4E-3</v>
      </c>
      <c r="G341">
        <f>$G$2*Tabella4[[#This Row],[CHIUSURA]]/$B$2</f>
        <v>93.553559974342519</v>
      </c>
      <c r="H341" s="6">
        <f>LN(Tabella4[[#This Row],[NUM INDICE]]/G340)</f>
        <v>1.3803864823046512E-3</v>
      </c>
    </row>
    <row r="342" spans="1:8" x14ac:dyDescent="0.3">
      <c r="A342" s="1">
        <v>42499</v>
      </c>
      <c r="B342" s="2">
        <v>6114.81</v>
      </c>
      <c r="C342" s="2">
        <v>6125.7</v>
      </c>
      <c r="D342" s="2">
        <v>6177.6</v>
      </c>
      <c r="E342" s="2">
        <v>6108.37</v>
      </c>
      <c r="F342" s="3">
        <v>-1.8E-3</v>
      </c>
      <c r="G342">
        <f>$G$2*Tabella4[[#This Row],[CHIUSURA]]/$B$2</f>
        <v>93.387244570695501</v>
      </c>
      <c r="H342" s="6">
        <f>LN(Tabella4[[#This Row],[NUM INDICE]]/G341)</f>
        <v>-1.7793380950931988E-3</v>
      </c>
    </row>
    <row r="343" spans="1:8" x14ac:dyDescent="0.3">
      <c r="A343" s="1">
        <v>42500</v>
      </c>
      <c r="B343" s="2">
        <v>6156.65</v>
      </c>
      <c r="C343" s="2">
        <v>6114.81</v>
      </c>
      <c r="D343" s="2">
        <v>6180.19</v>
      </c>
      <c r="E343" s="2">
        <v>6114.81</v>
      </c>
      <c r="F343" s="3">
        <v>6.7999999999999996E-3</v>
      </c>
      <c r="G343">
        <f>$G$2*Tabella4[[#This Row],[CHIUSURA]]/$B$2</f>
        <v>94.026237820336604</v>
      </c>
      <c r="H343" s="6">
        <f>LN(Tabella4[[#This Row],[NUM INDICE]]/G342)</f>
        <v>6.8191009269236279E-3</v>
      </c>
    </row>
    <row r="344" spans="1:8" x14ac:dyDescent="0.3">
      <c r="A344" s="1">
        <v>42501</v>
      </c>
      <c r="B344" s="2">
        <v>6162.49</v>
      </c>
      <c r="C344" s="2">
        <v>6156.65</v>
      </c>
      <c r="D344" s="2">
        <v>6172.72</v>
      </c>
      <c r="E344" s="2">
        <v>6131.22</v>
      </c>
      <c r="F344" s="3">
        <v>8.9999999999999998E-4</v>
      </c>
      <c r="G344">
        <f>$G$2*Tabella4[[#This Row],[CHIUSURA]]/$B$2</f>
        <v>94.1154280827148</v>
      </c>
      <c r="H344" s="6">
        <f>LN(Tabella4[[#This Row],[NUM INDICE]]/G343)</f>
        <v>9.4811820264680924E-4</v>
      </c>
    </row>
    <row r="345" spans="1:8" x14ac:dyDescent="0.3">
      <c r="A345" s="1">
        <v>42502</v>
      </c>
      <c r="B345" s="2">
        <v>6104.19</v>
      </c>
      <c r="C345" s="2">
        <v>6162.49</v>
      </c>
      <c r="D345" s="2">
        <v>6193.21</v>
      </c>
      <c r="E345" s="2">
        <v>6094.14</v>
      </c>
      <c r="F345" s="3">
        <v>-9.4999999999999998E-3</v>
      </c>
      <c r="G345">
        <f>$G$2*Tabella4[[#This Row],[CHIUSURA]]/$B$2</f>
        <v>93.225052689452937</v>
      </c>
      <c r="H345" s="6">
        <f>LN(Tabella4[[#This Row],[NUM INDICE]]/G344)</f>
        <v>-9.5054960219713991E-3</v>
      </c>
    </row>
    <row r="346" spans="1:8" x14ac:dyDescent="0.3">
      <c r="A346" s="1">
        <v>42503</v>
      </c>
      <c r="B346" s="2">
        <v>6138.5</v>
      </c>
      <c r="C346" s="2">
        <v>6104.19</v>
      </c>
      <c r="D346" s="2">
        <v>6138.5</v>
      </c>
      <c r="E346" s="2">
        <v>6060.1</v>
      </c>
      <c r="F346" s="3">
        <v>5.5999999999999999E-3</v>
      </c>
      <c r="G346">
        <f>$G$2*Tabella4[[#This Row],[CHIUSURA]]/$B$2</f>
        <v>93.749045480924892</v>
      </c>
      <c r="H346" s="6">
        <f>LN(Tabella4[[#This Row],[NUM INDICE]]/G345)</f>
        <v>5.6049920112898142E-3</v>
      </c>
    </row>
    <row r="347" spans="1:8" x14ac:dyDescent="0.3">
      <c r="A347" s="1">
        <v>42506</v>
      </c>
      <c r="B347" s="2">
        <v>6151.4</v>
      </c>
      <c r="C347" s="2">
        <v>6138.5</v>
      </c>
      <c r="D347" s="2">
        <v>6157.24</v>
      </c>
      <c r="E347" s="2">
        <v>6092.21</v>
      </c>
      <c r="F347" s="3">
        <v>2.0999999999999999E-3</v>
      </c>
      <c r="G347">
        <f>$G$2*Tabella4[[#This Row],[CHIUSURA]]/$B$2</f>
        <v>93.946058218027432</v>
      </c>
      <c r="H347" s="6">
        <f>LN(Tabella4[[#This Row],[NUM INDICE]]/G346)</f>
        <v>2.0992855495201748E-3</v>
      </c>
    </row>
    <row r="348" spans="1:8" x14ac:dyDescent="0.3">
      <c r="A348" s="1">
        <v>42507</v>
      </c>
      <c r="B348" s="2">
        <v>6167.77</v>
      </c>
      <c r="C348" s="2">
        <v>6151.4</v>
      </c>
      <c r="D348" s="2">
        <v>6215.88</v>
      </c>
      <c r="E348" s="2">
        <v>6147.16</v>
      </c>
      <c r="F348" s="3">
        <v>2.7000000000000001E-3</v>
      </c>
      <c r="G348">
        <f>$G$2*Tabella4[[#This Row],[CHIUSURA]]/$B$2</f>
        <v>94.196065854180034</v>
      </c>
      <c r="H348" s="6">
        <f>LN(Tabella4[[#This Row],[NUM INDICE]]/G347)</f>
        <v>2.6576481427297194E-3</v>
      </c>
    </row>
    <row r="349" spans="1:8" x14ac:dyDescent="0.3">
      <c r="A349" s="1">
        <v>42508</v>
      </c>
      <c r="B349" s="2">
        <v>6165.8</v>
      </c>
      <c r="C349" s="2">
        <v>6167.77</v>
      </c>
      <c r="D349" s="2">
        <v>6169.33</v>
      </c>
      <c r="E349" s="2">
        <v>6115.99</v>
      </c>
      <c r="F349" s="3">
        <v>-2.9999999999999997E-4</v>
      </c>
      <c r="G349">
        <f>$G$2*Tabella4[[#This Row],[CHIUSURA]]/$B$2</f>
        <v>94.165979412932586</v>
      </c>
      <c r="H349" s="6">
        <f>LN(Tabella4[[#This Row],[NUM INDICE]]/G348)</f>
        <v>-3.194533321258098E-4</v>
      </c>
    </row>
    <row r="350" spans="1:8" x14ac:dyDescent="0.3">
      <c r="A350" s="1">
        <v>42509</v>
      </c>
      <c r="B350" s="2">
        <v>6053.35</v>
      </c>
      <c r="C350" s="2">
        <v>6165.8</v>
      </c>
      <c r="D350" s="2">
        <v>6165.8</v>
      </c>
      <c r="E350" s="2">
        <v>6050.21</v>
      </c>
      <c r="F350" s="3">
        <v>-1.8200000000000001E-2</v>
      </c>
      <c r="G350">
        <f>$G$2*Tabella4[[#This Row],[CHIUSURA]]/$B$2</f>
        <v>92.448608692996117</v>
      </c>
      <c r="H350" s="6">
        <f>LN(Tabella4[[#This Row],[NUM INDICE]]/G349)</f>
        <v>-1.8406055193669835E-2</v>
      </c>
    </row>
    <row r="351" spans="1:8" x14ac:dyDescent="0.3">
      <c r="A351" s="1">
        <v>42510</v>
      </c>
      <c r="B351" s="2">
        <v>6156.32</v>
      </c>
      <c r="C351" s="2">
        <v>6053.35</v>
      </c>
      <c r="D351" s="2">
        <v>6156.5</v>
      </c>
      <c r="E351" s="2">
        <v>6053.35</v>
      </c>
      <c r="F351" s="3">
        <v>1.7000000000000001E-2</v>
      </c>
      <c r="G351">
        <f>$G$2*Tabella4[[#This Row],[CHIUSURA]]/$B$2</f>
        <v>94.021197959620025</v>
      </c>
      <c r="H351" s="6">
        <f>LN(Tabella4[[#This Row],[NUM INDICE]]/G350)</f>
        <v>1.686735862678139E-2</v>
      </c>
    </row>
    <row r="352" spans="1:8" x14ac:dyDescent="0.3">
      <c r="A352" s="1">
        <v>42513</v>
      </c>
      <c r="B352" s="2">
        <v>6136.43</v>
      </c>
      <c r="C352" s="2">
        <v>6156.32</v>
      </c>
      <c r="D352" s="2">
        <v>6173.06</v>
      </c>
      <c r="E352" s="2">
        <v>6122.57</v>
      </c>
      <c r="F352" s="3">
        <v>-3.2000000000000002E-3</v>
      </c>
      <c r="G352">
        <f>$G$2*Tabella4[[#This Row],[CHIUSURA]]/$B$2</f>
        <v>93.717431809157276</v>
      </c>
      <c r="H352" s="6">
        <f>LN(Tabella4[[#This Row],[NUM INDICE]]/G351)</f>
        <v>-3.236056595544537E-3</v>
      </c>
    </row>
    <row r="353" spans="1:8" x14ac:dyDescent="0.3">
      <c r="A353" s="1">
        <v>42514</v>
      </c>
      <c r="B353" s="2">
        <v>6219.26</v>
      </c>
      <c r="C353" s="2">
        <v>6136.43</v>
      </c>
      <c r="D353" s="2">
        <v>6231.85</v>
      </c>
      <c r="E353" s="2">
        <v>6109.58</v>
      </c>
      <c r="F353" s="3">
        <v>1.35E-2</v>
      </c>
      <c r="G353">
        <f>$G$2*Tabella4[[#This Row],[CHIUSURA]]/$B$2</f>
        <v>94.982436849017986</v>
      </c>
      <c r="H353" s="6">
        <f>LN(Tabella4[[#This Row],[NUM INDICE]]/G352)</f>
        <v>1.3407788775927996E-2</v>
      </c>
    </row>
    <row r="354" spans="1:8" x14ac:dyDescent="0.3">
      <c r="A354" s="1">
        <v>42515</v>
      </c>
      <c r="B354" s="2">
        <v>6262.85</v>
      </c>
      <c r="C354" s="2">
        <v>6219.26</v>
      </c>
      <c r="D354" s="2">
        <v>6270.25</v>
      </c>
      <c r="E354" s="2">
        <v>6219.26</v>
      </c>
      <c r="F354" s="3">
        <v>7.0000000000000001E-3</v>
      </c>
      <c r="G354">
        <f>$G$2*Tabella4[[#This Row],[CHIUSURA]]/$B$2</f>
        <v>95.648156632762152</v>
      </c>
      <c r="H354" s="6">
        <f>LN(Tabella4[[#This Row],[NUM INDICE]]/G353)</f>
        <v>6.9844244604707097E-3</v>
      </c>
    </row>
    <row r="355" spans="1:8" x14ac:dyDescent="0.3">
      <c r="A355" s="1">
        <v>42516</v>
      </c>
      <c r="B355" s="2">
        <v>6265.65</v>
      </c>
      <c r="C355" s="2">
        <v>6262.85</v>
      </c>
      <c r="D355" s="2">
        <v>6281.73</v>
      </c>
      <c r="E355" s="2">
        <v>6243.49</v>
      </c>
      <c r="F355" s="3">
        <v>4.0000000000000002E-4</v>
      </c>
      <c r="G355">
        <f>$G$2*Tabella4[[#This Row],[CHIUSURA]]/$B$2</f>
        <v>95.690919087327032</v>
      </c>
      <c r="H355" s="6">
        <f>LN(Tabella4[[#This Row],[NUM INDICE]]/G354)</f>
        <v>4.4698089102728357E-4</v>
      </c>
    </row>
    <row r="356" spans="1:8" x14ac:dyDescent="0.3">
      <c r="A356" s="1">
        <v>42517</v>
      </c>
      <c r="B356" s="2">
        <v>6270.79</v>
      </c>
      <c r="C356" s="2">
        <v>6265.65</v>
      </c>
      <c r="D356" s="2">
        <v>6275.9</v>
      </c>
      <c r="E356" s="2">
        <v>6250.27</v>
      </c>
      <c r="F356" s="3">
        <v>8.0000000000000004E-4</v>
      </c>
      <c r="G356">
        <f>$G$2*Tabella4[[#This Row],[CHIUSURA]]/$B$2</f>
        <v>95.769418736064026</v>
      </c>
      <c r="H356" s="6">
        <f>LN(Tabella4[[#This Row],[NUM INDICE]]/G355)</f>
        <v>8.2000955423048292E-4</v>
      </c>
    </row>
    <row r="357" spans="1:8" x14ac:dyDescent="0.3">
      <c r="A357" s="1">
        <v>42521</v>
      </c>
      <c r="B357" s="2">
        <v>6230.79</v>
      </c>
      <c r="C357" s="2">
        <v>6270.79</v>
      </c>
      <c r="D357" s="2">
        <v>6290.07</v>
      </c>
      <c r="E357" s="2">
        <v>6230.11</v>
      </c>
      <c r="F357" s="3">
        <v>-6.4000000000000003E-3</v>
      </c>
      <c r="G357">
        <f>$G$2*Tabella4[[#This Row],[CHIUSURA]]/$B$2</f>
        <v>95.158526527994127</v>
      </c>
      <c r="H357" s="6">
        <f>LN(Tabella4[[#This Row],[NUM INDICE]]/G356)</f>
        <v>-6.3992129794255368E-3</v>
      </c>
    </row>
    <row r="358" spans="1:8" x14ac:dyDescent="0.3">
      <c r="A358" s="1">
        <v>42522</v>
      </c>
      <c r="B358" s="2">
        <v>6191.93</v>
      </c>
      <c r="C358" s="2">
        <v>6230.79</v>
      </c>
      <c r="D358" s="2">
        <v>6233.18</v>
      </c>
      <c r="E358" s="2">
        <v>6151.9</v>
      </c>
      <c r="F358" s="3">
        <v>-6.1999999999999998E-3</v>
      </c>
      <c r="G358">
        <f>$G$2*Tabella4[[#This Row],[CHIUSURA]]/$B$2</f>
        <v>94.565044747854245</v>
      </c>
      <c r="H358" s="6">
        <f>LN(Tabella4[[#This Row],[NUM INDICE]]/G357)</f>
        <v>-6.2562992247154128E-3</v>
      </c>
    </row>
    <row r="359" spans="1:8" x14ac:dyDescent="0.3">
      <c r="A359" s="1">
        <v>42523</v>
      </c>
      <c r="B359" s="2">
        <v>6185.61</v>
      </c>
      <c r="C359" s="2">
        <v>6191.93</v>
      </c>
      <c r="D359" s="2">
        <v>6220.27</v>
      </c>
      <c r="E359" s="2">
        <v>6173.05</v>
      </c>
      <c r="F359" s="3">
        <v>-1E-3</v>
      </c>
      <c r="G359">
        <f>$G$2*Tabella4[[#This Row],[CHIUSURA]]/$B$2</f>
        <v>94.46852377897919</v>
      </c>
      <c r="H359" s="6">
        <f>LN(Tabella4[[#This Row],[NUM INDICE]]/G358)</f>
        <v>-1.0212046253520388E-3</v>
      </c>
    </row>
    <row r="360" spans="1:8" x14ac:dyDescent="0.3">
      <c r="A360" s="1">
        <v>42524</v>
      </c>
      <c r="B360" s="2">
        <v>6209.63</v>
      </c>
      <c r="C360" s="2">
        <v>6185.61</v>
      </c>
      <c r="D360" s="2">
        <v>6251.74</v>
      </c>
      <c r="E360" s="2">
        <v>6168.19</v>
      </c>
      <c r="F360" s="3">
        <v>3.8999999999999998E-3</v>
      </c>
      <c r="G360">
        <f>$G$2*Tabella4[[#This Row],[CHIUSURA]]/$B$2</f>
        <v>94.83536454992516</v>
      </c>
      <c r="H360" s="6">
        <f>LN(Tabella4[[#This Row],[NUM INDICE]]/G359)</f>
        <v>3.8756861612868378E-3</v>
      </c>
    </row>
    <row r="361" spans="1:8" x14ac:dyDescent="0.3">
      <c r="A361" s="1">
        <v>42527</v>
      </c>
      <c r="B361" s="2">
        <v>6273.4</v>
      </c>
      <c r="C361" s="2">
        <v>6209.63</v>
      </c>
      <c r="D361" s="2">
        <v>6301.56</v>
      </c>
      <c r="E361" s="2">
        <v>6209.63</v>
      </c>
      <c r="F361" s="3">
        <v>1.03E-2</v>
      </c>
      <c r="G361">
        <f>$G$2*Tabella4[[#This Row],[CHIUSURA]]/$B$2</f>
        <v>95.809279452640581</v>
      </c>
      <c r="H361" s="6">
        <f>LN(Tabella4[[#This Row],[NUM INDICE]]/G360)</f>
        <v>1.0217159575319899E-2</v>
      </c>
    </row>
    <row r="362" spans="1:8" x14ac:dyDescent="0.3">
      <c r="A362" s="1">
        <v>42528</v>
      </c>
      <c r="B362" s="2">
        <v>6284.53</v>
      </c>
      <c r="C362" s="2">
        <v>6273.4</v>
      </c>
      <c r="D362" s="2">
        <v>6322.6</v>
      </c>
      <c r="E362" s="2">
        <v>6273.4</v>
      </c>
      <c r="F362" s="3">
        <v>1.8E-3</v>
      </c>
      <c r="G362">
        <f>$G$2*Tabella4[[#This Row],[CHIUSURA]]/$B$2</f>
        <v>95.979260209536022</v>
      </c>
      <c r="H362" s="6">
        <f>LN(Tabella4[[#This Row],[NUM INDICE]]/G361)</f>
        <v>1.7725855955972637E-3</v>
      </c>
    </row>
    <row r="363" spans="1:8" x14ac:dyDescent="0.3">
      <c r="A363" s="1">
        <v>42529</v>
      </c>
      <c r="B363" s="2">
        <v>6301.52</v>
      </c>
      <c r="C363" s="2">
        <v>6284.53</v>
      </c>
      <c r="D363" s="2">
        <v>6304.51</v>
      </c>
      <c r="E363" s="2">
        <v>6263.8</v>
      </c>
      <c r="F363" s="3">
        <v>2.7000000000000001E-3</v>
      </c>
      <c r="G363">
        <f>$G$2*Tabella4[[#This Row],[CHIUSURA]]/$B$2</f>
        <v>96.23873667491371</v>
      </c>
      <c r="H363" s="6">
        <f>LN(Tabella4[[#This Row],[NUM INDICE]]/G362)</f>
        <v>2.6998161170532033E-3</v>
      </c>
    </row>
    <row r="364" spans="1:8" x14ac:dyDescent="0.3">
      <c r="A364" s="1">
        <v>42530</v>
      </c>
      <c r="B364" s="2">
        <v>6231.89</v>
      </c>
      <c r="C364" s="2">
        <v>6301.52</v>
      </c>
      <c r="D364" s="2">
        <v>6301.73</v>
      </c>
      <c r="E364" s="2">
        <v>6229.07</v>
      </c>
      <c r="F364" s="3">
        <v>-1.0999999999999999E-2</v>
      </c>
      <c r="G364">
        <f>$G$2*Tabella4[[#This Row],[CHIUSURA]]/$B$2</f>
        <v>95.175326063716057</v>
      </c>
      <c r="H364" s="6">
        <f>LN(Tabella4[[#This Row],[NUM INDICE]]/G363)</f>
        <v>-1.1111216559603072E-2</v>
      </c>
    </row>
    <row r="365" spans="1:8" x14ac:dyDescent="0.3">
      <c r="A365" s="1">
        <v>42531</v>
      </c>
      <c r="B365" s="2">
        <v>6115.76</v>
      </c>
      <c r="C365" s="2">
        <v>6231.89</v>
      </c>
      <c r="D365" s="2">
        <v>6231.89</v>
      </c>
      <c r="E365" s="2">
        <v>6097.24</v>
      </c>
      <c r="F365" s="3">
        <v>-1.8599999999999998E-2</v>
      </c>
      <c r="G365">
        <f>$G$2*Tabella4[[#This Row],[CHIUSURA]]/$B$2</f>
        <v>93.401753260637165</v>
      </c>
      <c r="H365" s="6">
        <f>LN(Tabella4[[#This Row],[NUM INDICE]]/G364)</f>
        <v>-1.8810611615616996E-2</v>
      </c>
    </row>
    <row r="366" spans="1:8" x14ac:dyDescent="0.3">
      <c r="A366" s="1">
        <v>42534</v>
      </c>
      <c r="B366" s="2">
        <v>6044.97</v>
      </c>
      <c r="C366" s="2">
        <v>6115.76</v>
      </c>
      <c r="D366" s="2">
        <v>6115.76</v>
      </c>
      <c r="E366" s="2">
        <v>6044.97</v>
      </c>
      <c r="F366" s="3">
        <v>-1.1599999999999999E-2</v>
      </c>
      <c r="G366">
        <f>$G$2*Tabella4[[#This Row],[CHIUSURA]]/$B$2</f>
        <v>92.320626775405472</v>
      </c>
      <c r="H366" s="6">
        <f>LN(Tabella4[[#This Row],[NUM INDICE]]/G365)</f>
        <v>-1.1642524687364316E-2</v>
      </c>
    </row>
    <row r="367" spans="1:8" x14ac:dyDescent="0.3">
      <c r="A367" s="1">
        <v>42535</v>
      </c>
      <c r="B367" s="2">
        <v>5923.53</v>
      </c>
      <c r="C367" s="2">
        <v>6044.97</v>
      </c>
      <c r="D367" s="2">
        <v>6044.97</v>
      </c>
      <c r="E367" s="2">
        <v>5921.72</v>
      </c>
      <c r="F367" s="3">
        <v>-2.01E-2</v>
      </c>
      <c r="G367">
        <f>$G$2*Tabella4[[#This Row],[CHIUSURA]]/$B$2</f>
        <v>90.465958031705298</v>
      </c>
      <c r="H367" s="6">
        <f>LN(Tabella4[[#This Row],[NUM INDICE]]/G366)</f>
        <v>-2.0293966302123521E-2</v>
      </c>
    </row>
    <row r="368" spans="1:8" x14ac:dyDescent="0.3">
      <c r="A368" s="1">
        <v>42536</v>
      </c>
      <c r="B368" s="2">
        <v>5966.8</v>
      </c>
      <c r="C368" s="2">
        <v>5923.53</v>
      </c>
      <c r="D368" s="2">
        <v>6007.49</v>
      </c>
      <c r="E368" s="2">
        <v>5923.39</v>
      </c>
      <c r="F368" s="3">
        <v>7.3000000000000001E-3</v>
      </c>
      <c r="G368">
        <f>$G$2*Tabella4[[#This Row],[CHIUSURA]]/$B$2</f>
        <v>91.126790677784896</v>
      </c>
      <c r="H368" s="6">
        <f>LN(Tabella4[[#This Row],[NUM INDICE]]/G367)</f>
        <v>7.2782153244767434E-3</v>
      </c>
    </row>
    <row r="369" spans="1:8" x14ac:dyDescent="0.3">
      <c r="A369" s="1">
        <v>42537</v>
      </c>
      <c r="B369" s="2">
        <v>5950.48</v>
      </c>
      <c r="C369" s="2">
        <v>5966.8</v>
      </c>
      <c r="D369" s="2">
        <v>5966.8</v>
      </c>
      <c r="E369" s="2">
        <v>5899.97</v>
      </c>
      <c r="F369" s="3">
        <v>-2.7000000000000001E-3</v>
      </c>
      <c r="G369">
        <f>$G$2*Tabella4[[#This Row],[CHIUSURA]]/$B$2</f>
        <v>90.877546656892392</v>
      </c>
      <c r="H369" s="6">
        <f>LN(Tabella4[[#This Row],[NUM INDICE]]/G368)</f>
        <v>-2.7388817250248083E-3</v>
      </c>
    </row>
    <row r="370" spans="1:8" x14ac:dyDescent="0.3">
      <c r="A370" s="1">
        <v>42538</v>
      </c>
      <c r="B370" s="2">
        <v>6021.09</v>
      </c>
      <c r="C370" s="2">
        <v>5950.48</v>
      </c>
      <c r="D370" s="2">
        <v>6046.1</v>
      </c>
      <c r="E370" s="2">
        <v>5950.48</v>
      </c>
      <c r="F370" s="3">
        <v>1.1900000000000001E-2</v>
      </c>
      <c r="G370">
        <f>$G$2*Tabella4[[#This Row],[CHIUSURA]]/$B$2</f>
        <v>91.955924127187757</v>
      </c>
      <c r="H370" s="6">
        <f>LN(Tabella4[[#This Row],[NUM INDICE]]/G369)</f>
        <v>1.17964174810909E-2</v>
      </c>
    </row>
    <row r="371" spans="1:8" x14ac:dyDescent="0.3">
      <c r="A371" s="1">
        <v>42541</v>
      </c>
      <c r="B371" s="2">
        <v>6204</v>
      </c>
      <c r="C371" s="2">
        <v>6021.09</v>
      </c>
      <c r="D371" s="2">
        <v>6236.53</v>
      </c>
      <c r="E371" s="2">
        <v>6021.09</v>
      </c>
      <c r="F371" s="3">
        <v>3.04E-2</v>
      </c>
      <c r="G371">
        <f>$G$2*Tabella4[[#This Row],[CHIUSURA]]/$B$2</f>
        <v>94.749381471639325</v>
      </c>
      <c r="H371" s="6">
        <f>LN(Tabella4[[#This Row],[NUM INDICE]]/G370)</f>
        <v>2.9925939260587973E-2</v>
      </c>
    </row>
    <row r="372" spans="1:8" x14ac:dyDescent="0.3">
      <c r="A372" s="1">
        <v>42542</v>
      </c>
      <c r="B372" s="2">
        <v>6226.55</v>
      </c>
      <c r="C372" s="2">
        <v>6204</v>
      </c>
      <c r="D372" s="2">
        <v>6250.19</v>
      </c>
      <c r="E372" s="2">
        <v>6156.23</v>
      </c>
      <c r="F372" s="3">
        <v>3.5999999999999999E-3</v>
      </c>
      <c r="G372">
        <f>$G$2*Tabella4[[#This Row],[CHIUSURA]]/$B$2</f>
        <v>95.093771953938727</v>
      </c>
      <c r="H372" s="6">
        <f>LN(Tabella4[[#This Row],[NUM INDICE]]/G371)</f>
        <v>3.6281620260596122E-3</v>
      </c>
    </row>
    <row r="373" spans="1:8" x14ac:dyDescent="0.3">
      <c r="A373" s="1">
        <v>42543</v>
      </c>
      <c r="B373" s="2">
        <v>6261.19</v>
      </c>
      <c r="C373" s="2">
        <v>6226.55</v>
      </c>
      <c r="D373" s="2">
        <v>6315.62</v>
      </c>
      <c r="E373" s="2">
        <v>6222.01</v>
      </c>
      <c r="F373" s="3">
        <v>5.5999999999999999E-3</v>
      </c>
      <c r="G373">
        <f>$G$2*Tabella4[[#This Row],[CHIUSURA]]/$B$2</f>
        <v>95.622804606127247</v>
      </c>
      <c r="H373" s="6">
        <f>LN(Tabella4[[#This Row],[NUM INDICE]]/G372)</f>
        <v>5.5478555523746764E-3</v>
      </c>
    </row>
    <row r="374" spans="1:8" x14ac:dyDescent="0.3">
      <c r="A374" s="1">
        <v>42544</v>
      </c>
      <c r="B374" s="2">
        <v>6338.1</v>
      </c>
      <c r="C374" s="2">
        <v>6261.19</v>
      </c>
      <c r="D374" s="2">
        <v>6380.58</v>
      </c>
      <c r="E374" s="2">
        <v>6261.19</v>
      </c>
      <c r="F374" s="3">
        <v>1.23E-2</v>
      </c>
      <c r="G374">
        <f>$G$2*Tabella4[[#This Row],[CHIUSURA]]/$B$2</f>
        <v>96.797397599193616</v>
      </c>
      <c r="H374" s="6">
        <f>LN(Tabella4[[#This Row],[NUM INDICE]]/G373)</f>
        <v>1.2208776099435137E-2</v>
      </c>
    </row>
    <row r="375" spans="1:8" x14ac:dyDescent="0.3">
      <c r="A375" s="1">
        <v>42545</v>
      </c>
      <c r="B375" s="2">
        <v>6138.69</v>
      </c>
      <c r="C375" s="2">
        <v>6338.1</v>
      </c>
      <c r="D375" s="2">
        <v>6338.55</v>
      </c>
      <c r="E375" s="2">
        <v>5788.74</v>
      </c>
      <c r="F375" s="3">
        <v>-3.15E-2</v>
      </c>
      <c r="G375">
        <f>$G$2*Tabella4[[#This Row],[CHIUSURA]]/$B$2</f>
        <v>93.751947218913216</v>
      </c>
      <c r="H375" s="6">
        <f>LN(Tabella4[[#This Row],[NUM INDICE]]/G374)</f>
        <v>-3.1967674645396738E-2</v>
      </c>
    </row>
    <row r="376" spans="1:8" x14ac:dyDescent="0.3">
      <c r="A376" s="1">
        <v>42548</v>
      </c>
      <c r="B376" s="2">
        <v>5982.2</v>
      </c>
      <c r="C376" s="2">
        <v>6138.69</v>
      </c>
      <c r="D376" s="2">
        <v>6138.69</v>
      </c>
      <c r="E376" s="2">
        <v>5958.66</v>
      </c>
      <c r="F376" s="3">
        <v>-2.5499999999999998E-2</v>
      </c>
      <c r="G376">
        <f>$G$2*Tabella4[[#This Row],[CHIUSURA]]/$B$2</f>
        <v>91.361984177891813</v>
      </c>
      <c r="H376" s="6">
        <f>LN(Tabella4[[#This Row],[NUM INDICE]]/G375)</f>
        <v>-2.5822971063663925E-2</v>
      </c>
    </row>
    <row r="377" spans="1:8" x14ac:dyDescent="0.3">
      <c r="A377" s="1">
        <v>42549</v>
      </c>
      <c r="B377" s="2">
        <v>6140.39</v>
      </c>
      <c r="C377" s="2">
        <v>5982.2</v>
      </c>
      <c r="D377" s="2">
        <v>6170.26</v>
      </c>
      <c r="E377" s="2">
        <v>5982.2</v>
      </c>
      <c r="F377" s="3">
        <v>2.64E-2</v>
      </c>
      <c r="G377">
        <f>$G$2*Tabella4[[#This Row],[CHIUSURA]]/$B$2</f>
        <v>93.777910137756194</v>
      </c>
      <c r="H377" s="6">
        <f>LN(Tabella4[[#This Row],[NUM INDICE]]/G376)</f>
        <v>2.609986477408243E-2</v>
      </c>
    </row>
    <row r="378" spans="1:8" x14ac:dyDescent="0.3">
      <c r="A378" s="1">
        <v>42550</v>
      </c>
      <c r="B378" s="2">
        <v>6360.06</v>
      </c>
      <c r="C378" s="2">
        <v>6140.39</v>
      </c>
      <c r="D378" s="2">
        <v>6360.06</v>
      </c>
      <c r="E378" s="2">
        <v>6140.39</v>
      </c>
      <c r="F378" s="3">
        <v>3.5799999999999998E-2</v>
      </c>
      <c r="G378">
        <f>$G$2*Tabella4[[#This Row],[CHIUSURA]]/$B$2</f>
        <v>97.132777421423981</v>
      </c>
      <c r="H378" s="6">
        <f>LN(Tabella4[[#This Row],[NUM INDICE]]/G377)</f>
        <v>3.5149553212612192E-2</v>
      </c>
    </row>
    <row r="379" spans="1:8" x14ac:dyDescent="0.3">
      <c r="A379" s="1">
        <v>42551</v>
      </c>
      <c r="B379" s="2">
        <v>6504.33</v>
      </c>
      <c r="C379" s="2">
        <v>6360.06</v>
      </c>
      <c r="D379" s="2">
        <v>6504.33</v>
      </c>
      <c r="E379" s="2">
        <v>6309.98</v>
      </c>
      <c r="F379" s="3">
        <v>2.2700000000000001E-2</v>
      </c>
      <c r="G379">
        <f>$G$2*Tabella4[[#This Row],[CHIUSURA]]/$B$2</f>
        <v>99.336112892880053</v>
      </c>
      <c r="H379" s="6">
        <f>LN(Tabella4[[#This Row],[NUM INDICE]]/G378)</f>
        <v>2.2430297695965069E-2</v>
      </c>
    </row>
    <row r="380" spans="1:8" x14ac:dyDescent="0.3">
      <c r="A380" s="1">
        <v>42552</v>
      </c>
      <c r="B380" s="2">
        <v>6577.83</v>
      </c>
      <c r="C380" s="2">
        <v>6504.33</v>
      </c>
      <c r="D380" s="2">
        <v>6587.44</v>
      </c>
      <c r="E380" s="2">
        <v>6498.56</v>
      </c>
      <c r="F380" s="3">
        <v>1.1299999999999999E-2</v>
      </c>
      <c r="G380">
        <f>$G$2*Tabella4[[#This Row],[CHIUSURA]]/$B$2</f>
        <v>100.45862732520847</v>
      </c>
      <c r="H380" s="6">
        <f>LN(Tabella4[[#This Row],[NUM INDICE]]/G379)</f>
        <v>1.1236794745654135E-2</v>
      </c>
    </row>
    <row r="381" spans="1:8" x14ac:dyDescent="0.3">
      <c r="A381" s="1">
        <v>42555</v>
      </c>
      <c r="B381" s="2">
        <v>6522.26</v>
      </c>
      <c r="C381" s="2">
        <v>6577.83</v>
      </c>
      <c r="D381" s="2">
        <v>6612.13</v>
      </c>
      <c r="E381" s="2">
        <v>6514.81</v>
      </c>
      <c r="F381" s="3">
        <v>-8.3999999999999995E-3</v>
      </c>
      <c r="G381">
        <f>$G$2*Tabella4[[#This Row],[CHIUSURA]]/$B$2</f>
        <v>99.609945325147379</v>
      </c>
      <c r="H381" s="6">
        <f>LN(Tabella4[[#This Row],[NUM INDICE]]/G380)</f>
        <v>-8.4839620668143035E-3</v>
      </c>
    </row>
    <row r="382" spans="1:8" x14ac:dyDescent="0.3">
      <c r="A382" s="1">
        <v>42556</v>
      </c>
      <c r="B382" s="2">
        <v>6545.37</v>
      </c>
      <c r="C382" s="2">
        <v>6522.26</v>
      </c>
      <c r="D382" s="2">
        <v>6561.58</v>
      </c>
      <c r="E382" s="2">
        <v>6472.25</v>
      </c>
      <c r="F382" s="3">
        <v>3.5000000000000001E-3</v>
      </c>
      <c r="G382">
        <f>$G$2*Tabella4[[#This Row],[CHIUSURA]]/$B$2</f>
        <v>99.962888298359758</v>
      </c>
      <c r="H382" s="6">
        <f>LN(Tabella4[[#This Row],[NUM INDICE]]/G381)</f>
        <v>3.5369878229969827E-3</v>
      </c>
    </row>
    <row r="383" spans="1:8" x14ac:dyDescent="0.3">
      <c r="A383" s="1">
        <v>42557</v>
      </c>
      <c r="B383" s="2">
        <v>6463.59</v>
      </c>
      <c r="C383" s="2">
        <v>6545.37</v>
      </c>
      <c r="D383" s="2">
        <v>6580.32</v>
      </c>
      <c r="E383" s="2">
        <v>6432.47</v>
      </c>
      <c r="F383" s="3">
        <v>-1.2500000000000001E-2</v>
      </c>
      <c r="G383">
        <f>$G$2*Tabella4[[#This Row],[CHIUSURA]]/$B$2</f>
        <v>98.713919178960865</v>
      </c>
      <c r="H383" s="6">
        <f>LN(Tabella4[[#This Row],[NUM INDICE]]/G382)</f>
        <v>-1.2573038478279355E-2</v>
      </c>
    </row>
    <row r="384" spans="1:8" x14ac:dyDescent="0.3">
      <c r="A384" s="1">
        <v>42558</v>
      </c>
      <c r="B384" s="2">
        <v>6533.79</v>
      </c>
      <c r="C384" s="2">
        <v>6463.59</v>
      </c>
      <c r="D384" s="2">
        <v>6579.25</v>
      </c>
      <c r="E384" s="2">
        <v>6463.59</v>
      </c>
      <c r="F384" s="3">
        <v>1.09E-2</v>
      </c>
      <c r="G384">
        <f>$G$2*Tabella4[[#This Row],[CHIUSURA]]/$B$2</f>
        <v>99.786035004123519</v>
      </c>
      <c r="H384" s="6">
        <f>LN(Tabella4[[#This Row],[NUM INDICE]]/G383)</f>
        <v>1.0802282095479102E-2</v>
      </c>
    </row>
    <row r="385" spans="1:8" x14ac:dyDescent="0.3">
      <c r="A385" s="1">
        <v>42559</v>
      </c>
      <c r="B385" s="2">
        <v>6590.64</v>
      </c>
      <c r="C385" s="2">
        <v>6533.79</v>
      </c>
      <c r="D385" s="2">
        <v>6605.83</v>
      </c>
      <c r="E385" s="2">
        <v>6515.24</v>
      </c>
      <c r="F385" s="3">
        <v>8.6999999999999994E-3</v>
      </c>
      <c r="G385">
        <f>$G$2*Tabella4[[#This Row],[CHIUSURA]]/$B$2</f>
        <v>100.65426555484285</v>
      </c>
      <c r="H385" s="6">
        <f>LN(Tabella4[[#This Row],[NUM INDICE]]/G384)</f>
        <v>8.6632875577860955E-3</v>
      </c>
    </row>
    <row r="386" spans="1:8" x14ac:dyDescent="0.3">
      <c r="A386" s="1">
        <v>42562</v>
      </c>
      <c r="B386" s="2">
        <v>6682.86</v>
      </c>
      <c r="C386" s="2">
        <v>6590.64</v>
      </c>
      <c r="D386" s="2">
        <v>6695.07</v>
      </c>
      <c r="E386" s="2">
        <v>6590.64</v>
      </c>
      <c r="F386" s="3">
        <v>1.4E-2</v>
      </c>
      <c r="G386">
        <f>$G$2*Tabella4[[#This Row],[CHIUSURA]]/$B$2</f>
        <v>102.06267754054797</v>
      </c>
      <c r="H386" s="6">
        <f>LN(Tabella4[[#This Row],[NUM INDICE]]/G385)</f>
        <v>1.3895578991179025E-2</v>
      </c>
    </row>
    <row r="387" spans="1:8" x14ac:dyDescent="0.3">
      <c r="A387" s="1">
        <v>42563</v>
      </c>
      <c r="B387" s="2">
        <v>6680.69</v>
      </c>
      <c r="C387" s="2">
        <v>6682.86</v>
      </c>
      <c r="D387" s="2">
        <v>6703.09</v>
      </c>
      <c r="E387" s="2">
        <v>6663.66</v>
      </c>
      <c r="F387" s="3">
        <v>-2.9999999999999997E-4</v>
      </c>
      <c r="G387">
        <f>$G$2*Tabella4[[#This Row],[CHIUSURA]]/$B$2</f>
        <v>102.02953663826018</v>
      </c>
      <c r="H387" s="6">
        <f>LN(Tabella4[[#This Row],[NUM INDICE]]/G386)</f>
        <v>-3.2476400643123072E-4</v>
      </c>
    </row>
    <row r="388" spans="1:8" x14ac:dyDescent="0.3">
      <c r="A388" s="1">
        <v>42564</v>
      </c>
      <c r="B388" s="2">
        <v>6670.4</v>
      </c>
      <c r="C388" s="2">
        <v>6680.69</v>
      </c>
      <c r="D388" s="2">
        <v>6717.17</v>
      </c>
      <c r="E388" s="2">
        <v>6654.64</v>
      </c>
      <c r="F388" s="3">
        <v>-1.5E-3</v>
      </c>
      <c r="G388">
        <f>$G$2*Tabella4[[#This Row],[CHIUSURA]]/$B$2</f>
        <v>101.8723846177342</v>
      </c>
      <c r="H388" s="6">
        <f>LN(Tabella4[[#This Row],[NUM INDICE]]/G387)</f>
        <v>-1.5414474829353807E-3</v>
      </c>
    </row>
    <row r="389" spans="1:8" x14ac:dyDescent="0.3">
      <c r="A389" s="1">
        <v>42565</v>
      </c>
      <c r="B389" s="2">
        <v>6654.47</v>
      </c>
      <c r="C389" s="2">
        <v>6670.4</v>
      </c>
      <c r="D389" s="2">
        <v>6743.42</v>
      </c>
      <c r="E389" s="2">
        <v>6648.4</v>
      </c>
      <c r="F389" s="3">
        <v>-2.3999999999999998E-3</v>
      </c>
      <c r="G389">
        <f>$G$2*Tabella4[[#This Row],[CHIUSURA]]/$B$2</f>
        <v>101.62909679587037</v>
      </c>
      <c r="H389" s="6">
        <f>LN(Tabella4[[#This Row],[NUM INDICE]]/G388)</f>
        <v>-2.3910188375989494E-3</v>
      </c>
    </row>
    <row r="390" spans="1:8" x14ac:dyDescent="0.3">
      <c r="A390" s="1">
        <v>42566</v>
      </c>
      <c r="B390" s="2">
        <v>6669.24</v>
      </c>
      <c r="C390" s="2">
        <v>6654.47</v>
      </c>
      <c r="D390" s="2">
        <v>6669.24</v>
      </c>
      <c r="E390" s="2">
        <v>6616.51</v>
      </c>
      <c r="F390" s="3">
        <v>2.2000000000000001E-3</v>
      </c>
      <c r="G390">
        <f>$G$2*Tabella4[[#This Row],[CHIUSURA]]/$B$2</f>
        <v>101.85466874370017</v>
      </c>
      <c r="H390" s="6">
        <f>LN(Tabella4[[#This Row],[NUM INDICE]]/G389)</f>
        <v>2.2171011002501632E-3</v>
      </c>
    </row>
    <row r="391" spans="1:8" x14ac:dyDescent="0.3">
      <c r="A391" s="1">
        <v>42569</v>
      </c>
      <c r="B391" s="2">
        <v>6695.42</v>
      </c>
      <c r="C391" s="2">
        <v>6669.24</v>
      </c>
      <c r="D391" s="2">
        <v>6715.58</v>
      </c>
      <c r="E391" s="2">
        <v>6653.67</v>
      </c>
      <c r="F391" s="3">
        <v>3.8999999999999998E-3</v>
      </c>
      <c r="G391">
        <f>$G$2*Tabella4[[#This Row],[CHIUSURA]]/$B$2</f>
        <v>102.25449769388192</v>
      </c>
      <c r="H391" s="6">
        <f>LN(Tabella4[[#This Row],[NUM INDICE]]/G390)</f>
        <v>3.9178001515546446E-3</v>
      </c>
    </row>
    <row r="392" spans="1:8" x14ac:dyDescent="0.3">
      <c r="A392" s="1">
        <v>42570</v>
      </c>
      <c r="B392" s="2">
        <v>6697.37</v>
      </c>
      <c r="C392" s="2">
        <v>6695.42</v>
      </c>
      <c r="D392" s="2">
        <v>6711.69</v>
      </c>
      <c r="E392" s="2">
        <v>6660.87</v>
      </c>
      <c r="F392" s="3">
        <v>2.9999999999999997E-4</v>
      </c>
      <c r="G392">
        <f>$G$2*Tabella4[[#This Row],[CHIUSURA]]/$B$2</f>
        <v>102.28427868902531</v>
      </c>
      <c r="H392" s="6">
        <f>LN(Tabella4[[#This Row],[NUM INDICE]]/G391)</f>
        <v>2.9120146194759443E-4</v>
      </c>
    </row>
    <row r="393" spans="1:8" x14ac:dyDescent="0.3">
      <c r="A393" s="1">
        <v>42571</v>
      </c>
      <c r="B393" s="2">
        <v>6728.99</v>
      </c>
      <c r="C393" s="2">
        <v>6697.37</v>
      </c>
      <c r="D393" s="2">
        <v>6736.57</v>
      </c>
      <c r="E393" s="2">
        <v>6694.36</v>
      </c>
      <c r="F393" s="3">
        <v>4.7000000000000002E-3</v>
      </c>
      <c r="G393">
        <f>$G$2*Tabella4[[#This Row],[CHIUSURA]]/$B$2</f>
        <v>102.76718897950457</v>
      </c>
      <c r="H393" s="6">
        <f>LN(Tabella4[[#This Row],[NUM INDICE]]/G392)</f>
        <v>4.7101460796088752E-3</v>
      </c>
    </row>
    <row r="394" spans="1:8" x14ac:dyDescent="0.3">
      <c r="A394" s="1">
        <v>42572</v>
      </c>
      <c r="B394" s="2">
        <v>6699.89</v>
      </c>
      <c r="C394" s="2">
        <v>6728.99</v>
      </c>
      <c r="D394" s="2">
        <v>6732.07</v>
      </c>
      <c r="E394" s="2">
        <v>6694.52</v>
      </c>
      <c r="F394" s="3">
        <v>-4.3E-3</v>
      </c>
      <c r="G394">
        <f>$G$2*Tabella4[[#This Row],[CHIUSURA]]/$B$2</f>
        <v>102.32276489813373</v>
      </c>
      <c r="H394" s="6">
        <f>LN(Tabella4[[#This Row],[NUM INDICE]]/G393)</f>
        <v>-4.3339497484603954E-3</v>
      </c>
    </row>
    <row r="395" spans="1:8" x14ac:dyDescent="0.3">
      <c r="A395" s="1">
        <v>42573</v>
      </c>
      <c r="B395" s="2">
        <v>6730.48</v>
      </c>
      <c r="C395" s="2">
        <v>6699.89</v>
      </c>
      <c r="D395" s="2">
        <v>6735.94</v>
      </c>
      <c r="E395" s="2">
        <v>6663.72</v>
      </c>
      <c r="F395" s="3">
        <v>4.5999999999999999E-3</v>
      </c>
      <c r="G395">
        <f>$G$2*Tabella4[[#This Row],[CHIUSURA]]/$B$2</f>
        <v>102.78994471425517</v>
      </c>
      <c r="H395" s="6">
        <f>LN(Tabella4[[#This Row],[NUM INDICE]]/G394)</f>
        <v>4.5553551984650262E-3</v>
      </c>
    </row>
    <row r="396" spans="1:8" x14ac:dyDescent="0.3">
      <c r="A396" s="1">
        <v>42576</v>
      </c>
      <c r="B396" s="2">
        <v>6710.13</v>
      </c>
      <c r="C396" s="2">
        <v>6730.48</v>
      </c>
      <c r="D396" s="2">
        <v>6756.13</v>
      </c>
      <c r="E396" s="2">
        <v>6691.03</v>
      </c>
      <c r="F396" s="3">
        <v>-3.0000000000000001E-3</v>
      </c>
      <c r="G396">
        <f>$G$2*Tabella4[[#This Row],[CHIUSURA]]/$B$2</f>
        <v>102.47915330339961</v>
      </c>
      <c r="H396" s="6">
        <f>LN(Tabella4[[#This Row],[NUM INDICE]]/G395)</f>
        <v>-3.0281386856922895E-3</v>
      </c>
    </row>
    <row r="397" spans="1:8" x14ac:dyDescent="0.3">
      <c r="A397" s="1">
        <v>42577</v>
      </c>
      <c r="B397" s="2">
        <v>6724.03</v>
      </c>
      <c r="C397" s="2">
        <v>6710.13</v>
      </c>
      <c r="D397" s="2">
        <v>6744.8</v>
      </c>
      <c r="E397" s="2">
        <v>6708.58</v>
      </c>
      <c r="F397" s="3">
        <v>2.0999999999999999E-3</v>
      </c>
      <c r="G397">
        <f>$G$2*Tabella4[[#This Row],[CHIUSURA]]/$B$2</f>
        <v>102.6914383457039</v>
      </c>
      <c r="H397" s="6">
        <f>LN(Tabella4[[#This Row],[NUM INDICE]]/G396)</f>
        <v>2.0693523019283725E-3</v>
      </c>
    </row>
    <row r="398" spans="1:8" x14ac:dyDescent="0.3">
      <c r="A398" s="1">
        <v>42578</v>
      </c>
      <c r="B398" s="2">
        <v>6750.43</v>
      </c>
      <c r="C398" s="2">
        <v>6724.03</v>
      </c>
      <c r="D398" s="2">
        <v>6780.05</v>
      </c>
      <c r="E398" s="2">
        <v>6723.71</v>
      </c>
      <c r="F398" s="3">
        <v>3.8999999999999998E-3</v>
      </c>
      <c r="G398">
        <f>$G$2*Tabella4[[#This Row],[CHIUSURA]]/$B$2</f>
        <v>103.09462720303003</v>
      </c>
      <c r="H398" s="6">
        <f>LN(Tabella4[[#This Row],[NUM INDICE]]/G397)</f>
        <v>3.9185293927491939E-3</v>
      </c>
    </row>
    <row r="399" spans="1:8" x14ac:dyDescent="0.3">
      <c r="A399" s="1">
        <v>42579</v>
      </c>
      <c r="B399" s="2">
        <v>6721.06</v>
      </c>
      <c r="C399" s="2">
        <v>6750.43</v>
      </c>
      <c r="D399" s="2">
        <v>6762.72</v>
      </c>
      <c r="E399" s="2">
        <v>6718.9</v>
      </c>
      <c r="F399" s="3">
        <v>-4.4000000000000003E-3</v>
      </c>
      <c r="G399">
        <f>$G$2*Tabella4[[#This Row],[CHIUSURA]]/$B$2</f>
        <v>102.6460795992547</v>
      </c>
      <c r="H399" s="6">
        <f>LN(Tabella4[[#This Row],[NUM INDICE]]/G398)</f>
        <v>-4.3603263681965187E-3</v>
      </c>
    </row>
    <row r="400" spans="1:8" x14ac:dyDescent="0.3">
      <c r="A400" s="1">
        <v>42580</v>
      </c>
      <c r="B400" s="2">
        <v>6724.43</v>
      </c>
      <c r="C400" s="2">
        <v>6721.06</v>
      </c>
      <c r="D400" s="2">
        <v>6740.47</v>
      </c>
      <c r="E400" s="2">
        <v>6691.13</v>
      </c>
      <c r="F400" s="3">
        <v>5.0000000000000001E-4</v>
      </c>
      <c r="G400">
        <f>$G$2*Tabella4[[#This Row],[CHIUSURA]]/$B$2</f>
        <v>102.6975472677846</v>
      </c>
      <c r="H400" s="6">
        <f>LN(Tabella4[[#This Row],[NUM INDICE]]/G399)</f>
        <v>5.012833404465267E-4</v>
      </c>
    </row>
    <row r="401" spans="1:8" x14ac:dyDescent="0.3">
      <c r="A401" s="1">
        <v>42583</v>
      </c>
      <c r="B401" s="2">
        <v>6693.95</v>
      </c>
      <c r="C401" s="2">
        <v>6724.43</v>
      </c>
      <c r="D401" s="2">
        <v>6769.41</v>
      </c>
      <c r="E401" s="2">
        <v>6678.45</v>
      </c>
      <c r="F401" s="3">
        <v>-4.4999999999999997E-3</v>
      </c>
      <c r="G401">
        <f>$G$2*Tabella4[[#This Row],[CHIUSURA]]/$B$2</f>
        <v>102.23204740523535</v>
      </c>
      <c r="H401" s="6">
        <f>LN(Tabella4[[#This Row],[NUM INDICE]]/G400)</f>
        <v>-4.5430301457186411E-3</v>
      </c>
    </row>
    <row r="402" spans="1:8" x14ac:dyDescent="0.3">
      <c r="A402" s="1">
        <v>42584</v>
      </c>
      <c r="B402" s="2">
        <v>6645.4</v>
      </c>
      <c r="C402" s="2">
        <v>6693.95</v>
      </c>
      <c r="D402" s="2">
        <v>6694.14</v>
      </c>
      <c r="E402" s="2">
        <v>6630.76</v>
      </c>
      <c r="F402" s="3">
        <v>-7.3000000000000001E-3</v>
      </c>
      <c r="G402">
        <f>$G$2*Tabella4[[#This Row],[CHIUSURA]]/$B$2</f>
        <v>101.49057698769052</v>
      </c>
      <c r="H402" s="6">
        <f>LN(Tabella4[[#This Row],[NUM INDICE]]/G401)</f>
        <v>-7.2792473963383631E-3</v>
      </c>
    </row>
    <row r="403" spans="1:8" x14ac:dyDescent="0.3">
      <c r="A403" s="1">
        <v>42585</v>
      </c>
      <c r="B403" s="2">
        <v>6634.4</v>
      </c>
      <c r="C403" s="2">
        <v>6645.4</v>
      </c>
      <c r="D403" s="2">
        <v>6673.63</v>
      </c>
      <c r="E403" s="2">
        <v>6621.42</v>
      </c>
      <c r="F403" s="3">
        <v>-1.6999999999999999E-3</v>
      </c>
      <c r="G403">
        <f>$G$2*Tabella4[[#This Row],[CHIUSURA]]/$B$2</f>
        <v>101.3225816304713</v>
      </c>
      <c r="H403" s="6">
        <f>LN(Tabella4[[#This Row],[NUM INDICE]]/G402)</f>
        <v>-1.6566518344835197E-3</v>
      </c>
    </row>
    <row r="404" spans="1:8" x14ac:dyDescent="0.3">
      <c r="A404" s="1">
        <v>42586</v>
      </c>
      <c r="B404" s="2">
        <v>6740.16</v>
      </c>
      <c r="C404" s="2">
        <v>6634.4</v>
      </c>
      <c r="D404" s="2">
        <v>6749.67</v>
      </c>
      <c r="E404" s="2">
        <v>6615.83</v>
      </c>
      <c r="F404" s="3">
        <v>1.5900000000000001E-2</v>
      </c>
      <c r="G404">
        <f>$G$2*Tabella4[[#This Row],[CHIUSURA]]/$B$2</f>
        <v>102.93778062860808</v>
      </c>
      <c r="H404" s="6">
        <f>LN(Tabella4[[#This Row],[NUM INDICE]]/G403)</f>
        <v>1.581542935999972E-2</v>
      </c>
    </row>
    <row r="405" spans="1:8" x14ac:dyDescent="0.3">
      <c r="A405" s="1">
        <v>42587</v>
      </c>
      <c r="B405" s="2">
        <v>6793.47</v>
      </c>
      <c r="C405" s="2">
        <v>6740.16</v>
      </c>
      <c r="D405" s="2">
        <v>6802.41</v>
      </c>
      <c r="E405" s="2">
        <v>6738.57</v>
      </c>
      <c r="F405" s="3">
        <v>7.9000000000000008E-3</v>
      </c>
      <c r="G405">
        <f>$G$2*Tabella4[[#This Row],[CHIUSURA]]/$B$2</f>
        <v>103.75194721891322</v>
      </c>
      <c r="H405" s="6">
        <f>LN(Tabella4[[#This Row],[NUM INDICE]]/G404)</f>
        <v>7.8781931717651528E-3</v>
      </c>
    </row>
    <row r="406" spans="1:8" x14ac:dyDescent="0.3">
      <c r="A406" s="1">
        <v>42590</v>
      </c>
      <c r="B406" s="2">
        <v>6809.13</v>
      </c>
      <c r="C406" s="2">
        <v>6793.47</v>
      </c>
      <c r="D406" s="2">
        <v>6829.47</v>
      </c>
      <c r="E406" s="2">
        <v>6781.47</v>
      </c>
      <c r="F406" s="3">
        <v>2.3E-3</v>
      </c>
      <c r="G406">
        <f>$G$2*Tabella4[[#This Row],[CHIUSURA]]/$B$2</f>
        <v>103.99111151837258</v>
      </c>
      <c r="H406" s="6">
        <f>LN(Tabella4[[#This Row],[NUM INDICE]]/G405)</f>
        <v>2.3025020096858633E-3</v>
      </c>
    </row>
    <row r="407" spans="1:8" x14ac:dyDescent="0.3">
      <c r="A407" s="1">
        <v>42591</v>
      </c>
      <c r="B407" s="2">
        <v>6851.3</v>
      </c>
      <c r="C407" s="2">
        <v>6809.13</v>
      </c>
      <c r="D407" s="2">
        <v>6863.1</v>
      </c>
      <c r="E407" s="2">
        <v>6807.76</v>
      </c>
      <c r="F407" s="3">
        <v>6.1999999999999998E-3</v>
      </c>
      <c r="G407">
        <f>$G$2*Tabella4[[#This Row],[CHIUSURA]]/$B$2</f>
        <v>104.63514462873026</v>
      </c>
      <c r="H407" s="6">
        <f>LN(Tabella4[[#This Row],[NUM INDICE]]/G406)</f>
        <v>6.1740565935839873E-3</v>
      </c>
    </row>
    <row r="408" spans="1:8" x14ac:dyDescent="0.3">
      <c r="A408" s="1">
        <v>42592</v>
      </c>
      <c r="B408" s="2">
        <v>6866.42</v>
      </c>
      <c r="C408" s="2">
        <v>6851.3</v>
      </c>
      <c r="D408" s="2">
        <v>6866.42</v>
      </c>
      <c r="E408" s="2">
        <v>6820.04</v>
      </c>
      <c r="F408" s="3">
        <v>2.2000000000000001E-3</v>
      </c>
      <c r="G408">
        <f>$G$2*Tabella4[[#This Row],[CHIUSURA]]/$B$2</f>
        <v>104.86606188338068</v>
      </c>
      <c r="H408" s="6">
        <f>LN(Tabella4[[#This Row],[NUM INDICE]]/G407)</f>
        <v>2.2044488622147088E-3</v>
      </c>
    </row>
    <row r="409" spans="1:8" x14ac:dyDescent="0.3">
      <c r="A409" s="1">
        <v>42593</v>
      </c>
      <c r="B409" s="2">
        <v>6914.71</v>
      </c>
      <c r="C409" s="2">
        <v>6866.42</v>
      </c>
      <c r="D409" s="2">
        <v>6914.71</v>
      </c>
      <c r="E409" s="2">
        <v>6812.73</v>
      </c>
      <c r="F409" s="3">
        <v>7.0000000000000001E-3</v>
      </c>
      <c r="G409">
        <f>$G$2*Tabella4[[#This Row],[CHIUSURA]]/$B$2</f>
        <v>105.60356150157304</v>
      </c>
      <c r="H409" s="6">
        <f>LN(Tabella4[[#This Row],[NUM INDICE]]/G408)</f>
        <v>7.0081622688590323E-3</v>
      </c>
    </row>
    <row r="410" spans="1:8" x14ac:dyDescent="0.3">
      <c r="A410" s="1">
        <v>42594</v>
      </c>
      <c r="B410" s="2">
        <v>6916.02</v>
      </c>
      <c r="C410" s="2">
        <v>6914.71</v>
      </c>
      <c r="D410" s="2">
        <v>6931.04</v>
      </c>
      <c r="E410" s="2">
        <v>6896.04</v>
      </c>
      <c r="F410" s="3">
        <v>2.0000000000000001E-4</v>
      </c>
      <c r="G410">
        <f>$G$2*Tabella4[[#This Row],[CHIUSURA]]/$B$2</f>
        <v>105.62356822138733</v>
      </c>
      <c r="H410" s="6">
        <f>LN(Tabella4[[#This Row],[NUM INDICE]]/G409)</f>
        <v>1.8943324089435408E-4</v>
      </c>
    </row>
    <row r="411" spans="1:8" x14ac:dyDescent="0.3">
      <c r="A411" s="1">
        <v>42597</v>
      </c>
      <c r="B411" s="2">
        <v>6941.19</v>
      </c>
      <c r="C411" s="2">
        <v>6916.02</v>
      </c>
      <c r="D411" s="2">
        <v>6955.34</v>
      </c>
      <c r="E411" s="2">
        <v>6907.17</v>
      </c>
      <c r="F411" s="3">
        <v>3.5999999999999999E-3</v>
      </c>
      <c r="G411">
        <f>$G$2*Tabella4[[#This Row],[CHIUSURA]]/$B$2</f>
        <v>106.00797214331531</v>
      </c>
      <c r="H411" s="6">
        <f>LN(Tabella4[[#This Row],[NUM INDICE]]/G410)</f>
        <v>3.6327698982317955E-3</v>
      </c>
    </row>
    <row r="412" spans="1:8" x14ac:dyDescent="0.3">
      <c r="A412" s="1">
        <v>42598</v>
      </c>
      <c r="B412" s="2">
        <v>6893.92</v>
      </c>
      <c r="C412" s="2">
        <v>6941.19</v>
      </c>
      <c r="D412" s="2">
        <v>6941.19</v>
      </c>
      <c r="E412" s="2">
        <v>6893.92</v>
      </c>
      <c r="F412" s="3">
        <v>-6.7999999999999996E-3</v>
      </c>
      <c r="G412">
        <f>$G$2*Tabella4[[#This Row],[CHIUSURA]]/$B$2</f>
        <v>105.28605027642872</v>
      </c>
      <c r="H412" s="6">
        <f>LN(Tabella4[[#This Row],[NUM INDICE]]/G411)</f>
        <v>-6.8333658263368098E-3</v>
      </c>
    </row>
    <row r="413" spans="1:8" x14ac:dyDescent="0.3">
      <c r="A413" s="1">
        <v>42599</v>
      </c>
      <c r="B413" s="2">
        <v>6859.15</v>
      </c>
      <c r="C413" s="2">
        <v>6893.92</v>
      </c>
      <c r="D413" s="2">
        <v>6920.76</v>
      </c>
      <c r="E413" s="2">
        <v>6849.9</v>
      </c>
      <c r="F413" s="3">
        <v>-5.0000000000000001E-3</v>
      </c>
      <c r="G413">
        <f>$G$2*Tabella4[[#This Row],[CHIUSURA]]/$B$2</f>
        <v>104.75503222456398</v>
      </c>
      <c r="H413" s="6">
        <f>LN(Tabella4[[#This Row],[NUM INDICE]]/G412)</f>
        <v>-5.0563363785701282E-3</v>
      </c>
    </row>
    <row r="414" spans="1:8" x14ac:dyDescent="0.3">
      <c r="A414" s="1">
        <v>42600</v>
      </c>
      <c r="B414" s="2">
        <v>6868.96</v>
      </c>
      <c r="C414" s="2">
        <v>6859.15</v>
      </c>
      <c r="D414" s="2">
        <v>6893.35</v>
      </c>
      <c r="E414" s="2">
        <v>6850.61</v>
      </c>
      <c r="F414" s="3">
        <v>1.4E-3</v>
      </c>
      <c r="G414">
        <f>$G$2*Tabella4[[#This Row],[CHIUSURA]]/$B$2</f>
        <v>104.90485353859312</v>
      </c>
      <c r="H414" s="6">
        <f>LN(Tabella4[[#This Row],[NUM INDICE]]/G413)</f>
        <v>1.4291845956652821E-3</v>
      </c>
    </row>
    <row r="415" spans="1:8" x14ac:dyDescent="0.3">
      <c r="A415" s="1">
        <v>42601</v>
      </c>
      <c r="B415" s="2">
        <v>6858.95</v>
      </c>
      <c r="C415" s="2">
        <v>6868.96</v>
      </c>
      <c r="D415" s="2">
        <v>6871.48</v>
      </c>
      <c r="E415" s="2">
        <v>6840.94</v>
      </c>
      <c r="F415" s="3">
        <v>-1.5E-3</v>
      </c>
      <c r="G415">
        <f>$G$2*Tabella4[[#This Row],[CHIUSURA]]/$B$2</f>
        <v>104.75197776352363</v>
      </c>
      <c r="H415" s="6">
        <f>LN(Tabella4[[#This Row],[NUM INDICE]]/G414)</f>
        <v>-1.458343152610441E-3</v>
      </c>
    </row>
    <row r="416" spans="1:8" x14ac:dyDescent="0.3">
      <c r="A416" s="1">
        <v>42604</v>
      </c>
      <c r="B416" s="2">
        <v>6828.54</v>
      </c>
      <c r="C416" s="2">
        <v>6858.95</v>
      </c>
      <c r="D416" s="2">
        <v>6884.61</v>
      </c>
      <c r="E416" s="2">
        <v>6812.07</v>
      </c>
      <c r="F416" s="3">
        <v>-4.4000000000000003E-3</v>
      </c>
      <c r="G416">
        <f>$G$2*Tabella4[[#This Row],[CHIUSURA]]/$B$2</f>
        <v>104.2875469623385</v>
      </c>
      <c r="H416" s="6">
        <f>LN(Tabella4[[#This Row],[NUM INDICE]]/G415)</f>
        <v>-4.4434808771942457E-3</v>
      </c>
    </row>
    <row r="417" spans="1:8" x14ac:dyDescent="0.3">
      <c r="A417" s="1">
        <v>42605</v>
      </c>
      <c r="B417" s="2">
        <v>6868.51</v>
      </c>
      <c r="C417" s="2">
        <v>6828.54</v>
      </c>
      <c r="D417" s="2">
        <v>6885.39</v>
      </c>
      <c r="E417" s="2">
        <v>6828.54</v>
      </c>
      <c r="F417" s="3">
        <v>5.8999999999999999E-3</v>
      </c>
      <c r="G417">
        <f>$G$2*Tabella4[[#This Row],[CHIUSURA]]/$B$2</f>
        <v>104.89798100125233</v>
      </c>
      <c r="H417" s="6">
        <f>LN(Tabella4[[#This Row],[NUM INDICE]]/G416)</f>
        <v>5.8363097829804336E-3</v>
      </c>
    </row>
    <row r="418" spans="1:8" x14ac:dyDescent="0.3">
      <c r="A418" s="1">
        <v>42606</v>
      </c>
      <c r="B418" s="2">
        <v>6835.78</v>
      </c>
      <c r="C418" s="2">
        <v>6868.51</v>
      </c>
      <c r="D418" s="2">
        <v>6868.51</v>
      </c>
      <c r="E418" s="2">
        <v>6825.22</v>
      </c>
      <c r="F418" s="3">
        <v>-4.7999999999999996E-3</v>
      </c>
      <c r="G418">
        <f>$G$2*Tabella4[[#This Row],[CHIUSURA]]/$B$2</f>
        <v>104.39811845199914</v>
      </c>
      <c r="H418" s="6">
        <f>LN(Tabella4[[#This Row],[NUM INDICE]]/G417)</f>
        <v>-4.7766155314531728E-3</v>
      </c>
    </row>
    <row r="419" spans="1:8" x14ac:dyDescent="0.3">
      <c r="A419" s="1">
        <v>42607</v>
      </c>
      <c r="B419" s="2">
        <v>6816.9</v>
      </c>
      <c r="C419" s="2">
        <v>6835.78</v>
      </c>
      <c r="D419" s="2">
        <v>6836.22</v>
      </c>
      <c r="E419" s="2">
        <v>6779.15</v>
      </c>
      <c r="F419" s="3">
        <v>-2.8E-3</v>
      </c>
      <c r="G419">
        <f>$G$2*Tabella4[[#This Row],[CHIUSURA]]/$B$2</f>
        <v>104.10977732979016</v>
      </c>
      <c r="H419" s="6">
        <f>LN(Tabella4[[#This Row],[NUM INDICE]]/G418)</f>
        <v>-2.7657591088475581E-3</v>
      </c>
    </row>
    <row r="420" spans="1:8" x14ac:dyDescent="0.3">
      <c r="A420" s="1">
        <v>42608</v>
      </c>
      <c r="B420" s="2">
        <v>6838.05</v>
      </c>
      <c r="C420" s="2">
        <v>6816.9</v>
      </c>
      <c r="D420" s="2">
        <v>6857.29</v>
      </c>
      <c r="E420" s="2">
        <v>6798.82</v>
      </c>
      <c r="F420" s="3">
        <v>3.0999999999999999E-3</v>
      </c>
      <c r="G420">
        <f>$G$2*Tabella4[[#This Row],[CHIUSURA]]/$B$2</f>
        <v>104.4327865848071</v>
      </c>
      <c r="H420" s="6">
        <f>LN(Tabella4[[#This Row],[NUM INDICE]]/G419)</f>
        <v>3.0977802062071612E-3</v>
      </c>
    </row>
    <row r="421" spans="1:8" x14ac:dyDescent="0.3">
      <c r="A421" s="1">
        <v>42612</v>
      </c>
      <c r="B421" s="2">
        <v>6820.79</v>
      </c>
      <c r="C421" s="2">
        <v>6838.05</v>
      </c>
      <c r="D421" s="2">
        <v>6851.83</v>
      </c>
      <c r="E421" s="2">
        <v>6808.07</v>
      </c>
      <c r="F421" s="3">
        <v>-2.5000000000000001E-3</v>
      </c>
      <c r="G421">
        <f>$G$2*Tabella4[[#This Row],[CHIUSURA]]/$B$2</f>
        <v>104.16918659702495</v>
      </c>
      <c r="H421" s="6">
        <f>LN(Tabella4[[#This Row],[NUM INDICE]]/G420)</f>
        <v>-2.5273023458805863E-3</v>
      </c>
    </row>
    <row r="422" spans="1:8" x14ac:dyDescent="0.3">
      <c r="A422" s="1">
        <v>42613</v>
      </c>
      <c r="B422" s="2">
        <v>6781.51</v>
      </c>
      <c r="C422" s="2">
        <v>6820.79</v>
      </c>
      <c r="D422" s="2">
        <v>6832.89</v>
      </c>
      <c r="E422" s="2">
        <v>6779.54</v>
      </c>
      <c r="F422" s="3">
        <v>-5.7999999999999996E-3</v>
      </c>
      <c r="G422">
        <f>$G$2*Tabella4[[#This Row],[CHIUSURA]]/$B$2</f>
        <v>103.56929044870033</v>
      </c>
      <c r="H422" s="6">
        <f>LN(Tabella4[[#This Row],[NUM INDICE]]/G421)</f>
        <v>-5.7755099044911676E-3</v>
      </c>
    </row>
    <row r="423" spans="1:8" x14ac:dyDescent="0.3">
      <c r="A423" s="1">
        <v>42614</v>
      </c>
      <c r="B423" s="2">
        <v>6745.97</v>
      </c>
      <c r="C423" s="2">
        <v>6781.51</v>
      </c>
      <c r="D423" s="2">
        <v>6826.22</v>
      </c>
      <c r="E423" s="2">
        <v>6723.21</v>
      </c>
      <c r="F423" s="3">
        <v>-5.1999999999999998E-3</v>
      </c>
      <c r="G423">
        <f>$G$2*Tabella4[[#This Row],[CHIUSURA]]/$B$2</f>
        <v>103.02651272183023</v>
      </c>
      <c r="H423" s="6">
        <f>LN(Tabella4[[#This Row],[NUM INDICE]]/G422)</f>
        <v>-5.2545014697408131E-3</v>
      </c>
    </row>
    <row r="424" spans="1:8" x14ac:dyDescent="0.3">
      <c r="A424" s="1">
        <v>42615</v>
      </c>
      <c r="B424" s="2">
        <v>6894.6</v>
      </c>
      <c r="C424" s="2">
        <v>6745.97</v>
      </c>
      <c r="D424" s="2">
        <v>6928.25</v>
      </c>
      <c r="E424" s="2">
        <v>6745.97</v>
      </c>
      <c r="F424" s="3">
        <v>2.1999999999999999E-2</v>
      </c>
      <c r="G424">
        <f>$G$2*Tabella4[[#This Row],[CHIUSURA]]/$B$2</f>
        <v>105.2964354439659</v>
      </c>
      <c r="H424" s="6">
        <f>LN(Tabella4[[#This Row],[NUM INDICE]]/G423)</f>
        <v>2.1793206959686649E-2</v>
      </c>
    </row>
    <row r="425" spans="1:8" x14ac:dyDescent="0.3">
      <c r="A425" s="1">
        <v>42618</v>
      </c>
      <c r="B425" s="2">
        <v>6879.42</v>
      </c>
      <c r="C425" s="2">
        <v>6894.6</v>
      </c>
      <c r="D425" s="2">
        <v>6910.66</v>
      </c>
      <c r="E425" s="2">
        <v>6867.08</v>
      </c>
      <c r="F425" s="3">
        <v>-2.2000000000000001E-3</v>
      </c>
      <c r="G425">
        <f>$G$2*Tabella4[[#This Row],[CHIUSURA]]/$B$2</f>
        <v>105.06460185100339</v>
      </c>
      <c r="H425" s="6">
        <f>LN(Tabella4[[#This Row],[NUM INDICE]]/G424)</f>
        <v>-2.2041504434758344E-3</v>
      </c>
    </row>
    <row r="426" spans="1:8" x14ac:dyDescent="0.3">
      <c r="A426" s="1">
        <v>42619</v>
      </c>
      <c r="B426" s="2">
        <v>6826.05</v>
      </c>
      <c r="C426" s="2">
        <v>6879.42</v>
      </c>
      <c r="D426" s="2">
        <v>6887.92</v>
      </c>
      <c r="E426" s="2">
        <v>6818.96</v>
      </c>
      <c r="F426" s="3">
        <v>-7.7999999999999996E-3</v>
      </c>
      <c r="G426">
        <f>$G$2*Tabella4[[#This Row],[CHIUSURA]]/$B$2</f>
        <v>104.24951892238614</v>
      </c>
      <c r="H426" s="6">
        <f>LN(Tabella4[[#This Row],[NUM INDICE]]/G425)</f>
        <v>-7.7881706742664461E-3</v>
      </c>
    </row>
    <row r="427" spans="1:8" x14ac:dyDescent="0.3">
      <c r="A427" s="1">
        <v>42620</v>
      </c>
      <c r="B427" s="2">
        <v>6846.58</v>
      </c>
      <c r="C427" s="2">
        <v>6826.05</v>
      </c>
      <c r="D427" s="2">
        <v>6856.12</v>
      </c>
      <c r="E427" s="2">
        <v>6814.87</v>
      </c>
      <c r="F427" s="3">
        <v>3.0000000000000001E-3</v>
      </c>
      <c r="G427">
        <f>$G$2*Tabella4[[#This Row],[CHIUSURA]]/$B$2</f>
        <v>104.56305934817802</v>
      </c>
      <c r="H427" s="6">
        <f>LN(Tabella4[[#This Row],[NUM INDICE]]/G426)</f>
        <v>3.0030821325747001E-3</v>
      </c>
    </row>
    <row r="428" spans="1:8" x14ac:dyDescent="0.3">
      <c r="A428" s="1">
        <v>42621</v>
      </c>
      <c r="B428" s="2">
        <v>6858.7</v>
      </c>
      <c r="C428" s="2">
        <v>6846.58</v>
      </c>
      <c r="D428" s="2">
        <v>6889.64</v>
      </c>
      <c r="E428" s="2">
        <v>6819.82</v>
      </c>
      <c r="F428" s="3">
        <v>1.8E-3</v>
      </c>
      <c r="G428">
        <f>$G$2*Tabella4[[#This Row],[CHIUSURA]]/$B$2</f>
        <v>104.74815968722319</v>
      </c>
      <c r="H428" s="6">
        <f>LN(Tabella4[[#This Row],[NUM INDICE]]/G427)</f>
        <v>1.7686618820551931E-3</v>
      </c>
    </row>
    <row r="429" spans="1:8" x14ac:dyDescent="0.3">
      <c r="A429" s="1">
        <v>42622</v>
      </c>
      <c r="B429" s="2">
        <v>6776.95</v>
      </c>
      <c r="C429" s="2">
        <v>6858.7</v>
      </c>
      <c r="D429" s="2">
        <v>6862.38</v>
      </c>
      <c r="E429" s="2">
        <v>6762.3</v>
      </c>
      <c r="F429" s="3">
        <v>-1.1900000000000001E-2</v>
      </c>
      <c r="G429">
        <f>$G$2*Tabella4[[#This Row],[CHIUSURA]]/$B$2</f>
        <v>103.49964873698036</v>
      </c>
      <c r="H429" s="6">
        <f>LN(Tabella4[[#This Row],[NUM INDICE]]/G428)</f>
        <v>-1.1990771175458536E-2</v>
      </c>
    </row>
    <row r="430" spans="1:8" x14ac:dyDescent="0.3">
      <c r="A430" s="1">
        <v>42625</v>
      </c>
      <c r="B430" s="2">
        <v>6700.9</v>
      </c>
      <c r="C430" s="2">
        <v>6776.95</v>
      </c>
      <c r="D430" s="2">
        <v>6776.95</v>
      </c>
      <c r="E430" s="2">
        <v>6654.48</v>
      </c>
      <c r="F430" s="3">
        <v>-1.12E-2</v>
      </c>
      <c r="G430">
        <f>$G$2*Tabella4[[#This Row],[CHIUSURA]]/$B$2</f>
        <v>102.33818992638749</v>
      </c>
      <c r="H430" s="6">
        <f>LN(Tabella4[[#This Row],[NUM INDICE]]/G429)</f>
        <v>-1.1285302497051742E-2</v>
      </c>
    </row>
    <row r="431" spans="1:8" x14ac:dyDescent="0.3">
      <c r="A431" s="1">
        <v>42626</v>
      </c>
      <c r="B431" s="2">
        <v>6665.63</v>
      </c>
      <c r="C431" s="2">
        <v>6700.9</v>
      </c>
      <c r="D431" s="2">
        <v>6724.74</v>
      </c>
      <c r="E431" s="2">
        <v>6665.63</v>
      </c>
      <c r="F431" s="3">
        <v>-5.3E-3</v>
      </c>
      <c r="G431">
        <f>$G$2*Tabella4[[#This Row],[CHIUSURA]]/$B$2</f>
        <v>101.79953572192187</v>
      </c>
      <c r="H431" s="6">
        <f>LN(Tabella4[[#This Row],[NUM INDICE]]/G430)</f>
        <v>-5.2773729393804448E-3</v>
      </c>
    </row>
    <row r="432" spans="1:8" x14ac:dyDescent="0.3">
      <c r="A432" s="1">
        <v>42627</v>
      </c>
      <c r="B432" s="2">
        <v>6673.31</v>
      </c>
      <c r="C432" s="2">
        <v>6665.63</v>
      </c>
      <c r="D432" s="2">
        <v>6720.29</v>
      </c>
      <c r="E432" s="2">
        <v>6665.63</v>
      </c>
      <c r="F432" s="3">
        <v>1.1999999999999999E-3</v>
      </c>
      <c r="G432">
        <f>$G$2*Tabella4[[#This Row],[CHIUSURA]]/$B$2</f>
        <v>101.91682702587129</v>
      </c>
      <c r="H432" s="6">
        <f>LN(Tabella4[[#This Row],[NUM INDICE]]/G431)</f>
        <v>1.1515159148527681E-3</v>
      </c>
    </row>
    <row r="433" spans="1:8" x14ac:dyDescent="0.3">
      <c r="A433" s="1">
        <v>42628</v>
      </c>
      <c r="B433" s="2">
        <v>6730.3</v>
      </c>
      <c r="C433" s="2">
        <v>6673.31</v>
      </c>
      <c r="D433" s="2">
        <v>6736.84</v>
      </c>
      <c r="E433" s="2">
        <v>6654.82</v>
      </c>
      <c r="F433" s="3">
        <v>8.5000000000000006E-3</v>
      </c>
      <c r="G433">
        <f>$G$2*Tabella4[[#This Row],[CHIUSURA]]/$B$2</f>
        <v>102.78719569931886</v>
      </c>
      <c r="H433" s="6">
        <f>LN(Tabella4[[#This Row],[NUM INDICE]]/G432)</f>
        <v>8.5037304768084861E-3</v>
      </c>
    </row>
    <row r="434" spans="1:8" x14ac:dyDescent="0.3">
      <c r="A434" s="1">
        <v>42629</v>
      </c>
      <c r="B434" s="2">
        <v>6710.28</v>
      </c>
      <c r="C434" s="2">
        <v>6730.3</v>
      </c>
      <c r="D434" s="2">
        <v>6746.29</v>
      </c>
      <c r="E434" s="2">
        <v>6692.73</v>
      </c>
      <c r="F434" s="3">
        <v>-3.0000000000000001E-3</v>
      </c>
      <c r="G434">
        <f>$G$2*Tabella4[[#This Row],[CHIUSURA]]/$B$2</f>
        <v>102.48144414917988</v>
      </c>
      <c r="H434" s="6">
        <f>LN(Tabella4[[#This Row],[NUM INDICE]]/G433)</f>
        <v>-2.9790403101538718E-3</v>
      </c>
    </row>
    <row r="435" spans="1:8" x14ac:dyDescent="0.3">
      <c r="A435" s="1">
        <v>42632</v>
      </c>
      <c r="B435" s="2">
        <v>6813.55</v>
      </c>
      <c r="C435" s="2">
        <v>6710.28</v>
      </c>
      <c r="D435" s="2">
        <v>6813.95</v>
      </c>
      <c r="E435" s="2">
        <v>6710.28</v>
      </c>
      <c r="F435" s="3">
        <v>1.54E-2</v>
      </c>
      <c r="G435">
        <f>$G$2*Tabella4[[#This Row],[CHIUSURA]]/$B$2</f>
        <v>104.0586151073643</v>
      </c>
      <c r="H435" s="6">
        <f>LN(Tabella4[[#This Row],[NUM INDICE]]/G434)</f>
        <v>1.5272597677151663E-2</v>
      </c>
    </row>
    <row r="436" spans="1:8" x14ac:dyDescent="0.3">
      <c r="A436" s="1">
        <v>42633</v>
      </c>
      <c r="B436" s="2">
        <v>6830.79</v>
      </c>
      <c r="C436" s="2">
        <v>6813.55</v>
      </c>
      <c r="D436" s="2">
        <v>6869.1</v>
      </c>
      <c r="E436" s="2">
        <v>6798.02</v>
      </c>
      <c r="F436" s="3">
        <v>2.5000000000000001E-3</v>
      </c>
      <c r="G436">
        <f>$G$2*Tabella4[[#This Row],[CHIUSURA]]/$B$2</f>
        <v>104.32190964904242</v>
      </c>
      <c r="H436" s="6">
        <f>LN(Tabella4[[#This Row],[NUM INDICE]]/G435)</f>
        <v>2.5270565193441308E-3</v>
      </c>
    </row>
    <row r="437" spans="1:8" x14ac:dyDescent="0.3">
      <c r="A437" s="1">
        <v>42634</v>
      </c>
      <c r="B437" s="2">
        <v>6834.77</v>
      </c>
      <c r="C437" s="2">
        <v>6830.79</v>
      </c>
      <c r="D437" s="2">
        <v>6879.81</v>
      </c>
      <c r="E437" s="2">
        <v>6830.47</v>
      </c>
      <c r="F437" s="3">
        <v>5.9999999999999995E-4</v>
      </c>
      <c r="G437">
        <f>$G$2*Tabella4[[#This Row],[CHIUSURA]]/$B$2</f>
        <v>104.38269342374538</v>
      </c>
      <c r="H437" s="6">
        <f>LN(Tabella4[[#This Row],[NUM INDICE]]/G436)</f>
        <v>5.8248620803415827E-4</v>
      </c>
    </row>
    <row r="438" spans="1:8" x14ac:dyDescent="0.3">
      <c r="A438" s="1">
        <v>42635</v>
      </c>
      <c r="B438" s="2">
        <v>6911.4</v>
      </c>
      <c r="C438" s="2">
        <v>6834.77</v>
      </c>
      <c r="D438" s="2">
        <v>6937.33</v>
      </c>
      <c r="E438" s="2">
        <v>6834.77</v>
      </c>
      <c r="F438" s="3">
        <v>1.12E-2</v>
      </c>
      <c r="G438">
        <f>$G$2*Tabella4[[#This Row],[CHIUSURA]]/$B$2</f>
        <v>105.55301017135527</v>
      </c>
      <c r="H438" s="6">
        <f>LN(Tabella4[[#This Row],[NUM INDICE]]/G437)</f>
        <v>1.1149402897838815E-2</v>
      </c>
    </row>
    <row r="439" spans="1:8" x14ac:dyDescent="0.3">
      <c r="A439" s="1">
        <v>42636</v>
      </c>
      <c r="B439" s="2">
        <v>6909.43</v>
      </c>
      <c r="C439" s="2">
        <v>6911.4</v>
      </c>
      <c r="D439" s="2">
        <v>6920.23</v>
      </c>
      <c r="E439" s="2">
        <v>6882.62</v>
      </c>
      <c r="F439" s="3">
        <v>-2.9999999999999997E-4</v>
      </c>
      <c r="G439">
        <f>$G$2*Tabella4[[#This Row],[CHIUSURA]]/$B$2</f>
        <v>105.52292373010782</v>
      </c>
      <c r="H439" s="6">
        <f>LN(Tabella4[[#This Row],[NUM INDICE]]/G438)</f>
        <v>-2.8507694738190951E-4</v>
      </c>
    </row>
    <row r="440" spans="1:8" x14ac:dyDescent="0.3">
      <c r="A440" s="1">
        <v>42639</v>
      </c>
      <c r="B440" s="2">
        <v>6818.04</v>
      </c>
      <c r="C440" s="2">
        <v>6909.43</v>
      </c>
      <c r="D440" s="2">
        <v>6909.63</v>
      </c>
      <c r="E440" s="2">
        <v>6806.47</v>
      </c>
      <c r="F440" s="3">
        <v>-1.32E-2</v>
      </c>
      <c r="G440">
        <f>$G$2*Tabella4[[#This Row],[CHIUSURA]]/$B$2</f>
        <v>104.12718775772015</v>
      </c>
      <c r="H440" s="6">
        <f>LN(Tabella4[[#This Row],[NUM INDICE]]/G439)</f>
        <v>-1.331510470937995E-2</v>
      </c>
    </row>
    <row r="441" spans="1:8" x14ac:dyDescent="0.3">
      <c r="A441" s="1">
        <v>42640</v>
      </c>
      <c r="B441" s="2">
        <v>6807.67</v>
      </c>
      <c r="C441" s="2">
        <v>6818.04</v>
      </c>
      <c r="D441" s="2">
        <v>6865.45</v>
      </c>
      <c r="E441" s="2">
        <v>6768.86</v>
      </c>
      <c r="F441" s="3">
        <v>-1.5E-3</v>
      </c>
      <c r="G441">
        <f>$G$2*Tabella4[[#This Row],[CHIUSURA]]/$B$2</f>
        <v>103.96881395277804</v>
      </c>
      <c r="H441" s="6">
        <f>LN(Tabella4[[#This Row],[NUM INDICE]]/G440)</f>
        <v>-1.5221228107968159E-3</v>
      </c>
    </row>
    <row r="442" spans="1:8" x14ac:dyDescent="0.3">
      <c r="A442" s="1">
        <v>42641</v>
      </c>
      <c r="B442" s="2">
        <v>6849.38</v>
      </c>
      <c r="C442" s="2">
        <v>6807.67</v>
      </c>
      <c r="D442" s="2">
        <v>6878.21</v>
      </c>
      <c r="E442" s="2">
        <v>6807.67</v>
      </c>
      <c r="F442" s="3">
        <v>6.1000000000000004E-3</v>
      </c>
      <c r="G442">
        <f>$G$2*Tabella4[[#This Row],[CHIUSURA]]/$B$2</f>
        <v>104.60582180274291</v>
      </c>
      <c r="H442" s="6">
        <f>LN(Tabella4[[#This Row],[NUM INDICE]]/G441)</f>
        <v>6.1082195180457389E-3</v>
      </c>
    </row>
    <row r="443" spans="1:8" x14ac:dyDescent="0.3">
      <c r="A443" s="1">
        <v>42642</v>
      </c>
      <c r="B443" s="2">
        <v>6919.42</v>
      </c>
      <c r="C443" s="2">
        <v>6849.38</v>
      </c>
      <c r="D443" s="2">
        <v>6941.09</v>
      </c>
      <c r="E443" s="2">
        <v>6849.38</v>
      </c>
      <c r="F443" s="3">
        <v>1.0200000000000001E-2</v>
      </c>
      <c r="G443">
        <f>$G$2*Tabella4[[#This Row],[CHIUSURA]]/$B$2</f>
        <v>105.67549405907327</v>
      </c>
      <c r="H443" s="6">
        <f>LN(Tabella4[[#This Row],[NUM INDICE]]/G442)</f>
        <v>1.0173813859134878E-2</v>
      </c>
    </row>
    <row r="444" spans="1:8" x14ac:dyDescent="0.3">
      <c r="A444" s="1">
        <v>42643</v>
      </c>
      <c r="B444" s="2">
        <v>6899.33</v>
      </c>
      <c r="C444" s="2">
        <v>6919.42</v>
      </c>
      <c r="D444" s="2">
        <v>6919.42</v>
      </c>
      <c r="E444" s="2">
        <v>6809.51</v>
      </c>
      <c r="F444" s="3">
        <v>-2.8999999999999998E-3</v>
      </c>
      <c r="G444">
        <f>$G$2*Tabella4[[#This Row],[CHIUSURA]]/$B$2</f>
        <v>105.36867344757017</v>
      </c>
      <c r="H444" s="6">
        <f>LN(Tabella4[[#This Row],[NUM INDICE]]/G443)</f>
        <v>-2.9076456487132814E-3</v>
      </c>
    </row>
    <row r="445" spans="1:8" x14ac:dyDescent="0.3">
      <c r="A445" s="1">
        <v>42646</v>
      </c>
      <c r="B445" s="2">
        <v>6983.52</v>
      </c>
      <c r="C445" s="2">
        <v>6899.33</v>
      </c>
      <c r="D445" s="2">
        <v>6996.43</v>
      </c>
      <c r="E445" s="2">
        <v>6898.09</v>
      </c>
      <c r="F445" s="3">
        <v>1.2200000000000001E-2</v>
      </c>
      <c r="G445">
        <f>$G$2*Tabella4[[#This Row],[CHIUSURA]]/$B$2</f>
        <v>106.65444882250526</v>
      </c>
      <c r="H445" s="6">
        <f>LN(Tabella4[[#This Row],[NUM INDICE]]/G444)</f>
        <v>1.2128782213763758E-2</v>
      </c>
    </row>
    <row r="446" spans="1:8" x14ac:dyDescent="0.3">
      <c r="A446" s="1">
        <v>42647</v>
      </c>
      <c r="B446" s="2">
        <v>7074.34</v>
      </c>
      <c r="C446" s="2">
        <v>6983.52</v>
      </c>
      <c r="D446" s="2">
        <v>7121.93</v>
      </c>
      <c r="E446" s="2">
        <v>6983.52</v>
      </c>
      <c r="F446" s="3">
        <v>1.2999999999999999E-2</v>
      </c>
      <c r="G446">
        <f>$G$2*Tabella4[[#This Row],[CHIUSURA]]/$B$2</f>
        <v>108.04147958092794</v>
      </c>
      <c r="H446" s="6">
        <f>LN(Tabella4[[#This Row],[NUM INDICE]]/G445)</f>
        <v>1.2921065305738859E-2</v>
      </c>
    </row>
    <row r="447" spans="1:8" x14ac:dyDescent="0.3">
      <c r="A447" s="1">
        <v>42648</v>
      </c>
      <c r="B447" s="2">
        <v>7033.25</v>
      </c>
      <c r="C447" s="2">
        <v>7074.34</v>
      </c>
      <c r="D447" s="2">
        <v>7076.71</v>
      </c>
      <c r="E447" s="2">
        <v>7024.13</v>
      </c>
      <c r="F447" s="3">
        <v>-5.7999999999999996E-3</v>
      </c>
      <c r="G447">
        <f>$G$2*Tabella4[[#This Row],[CHIUSURA]]/$B$2</f>
        <v>107.41394056018815</v>
      </c>
      <c r="H447" s="6">
        <f>LN(Tabella4[[#This Row],[NUM INDICE]]/G446)</f>
        <v>-5.8252495563033482E-3</v>
      </c>
    </row>
    <row r="448" spans="1:8" x14ac:dyDescent="0.3">
      <c r="A448" s="1">
        <v>42649</v>
      </c>
      <c r="B448" s="2">
        <v>6999.96</v>
      </c>
      <c r="C448" s="2">
        <v>7033.25</v>
      </c>
      <c r="D448" s="2">
        <v>7049.34</v>
      </c>
      <c r="E448" s="2">
        <v>6999.96</v>
      </c>
      <c r="F448" s="3">
        <v>-4.7000000000000002E-3</v>
      </c>
      <c r="G448">
        <f>$G$2*Tabella4[[#This Row],[CHIUSURA]]/$B$2</f>
        <v>106.905525520022</v>
      </c>
      <c r="H448" s="6">
        <f>LN(Tabella4[[#This Row],[NUM INDICE]]/G447)</f>
        <v>-4.7444686492142622E-3</v>
      </c>
    </row>
    <row r="449" spans="1:8" x14ac:dyDescent="0.3">
      <c r="A449" s="1">
        <v>42650</v>
      </c>
      <c r="B449" s="2">
        <v>7044.39</v>
      </c>
      <c r="C449" s="2">
        <v>6999.96</v>
      </c>
      <c r="D449" s="2">
        <v>7079.25</v>
      </c>
      <c r="E449" s="2">
        <v>6999.96</v>
      </c>
      <c r="F449" s="3">
        <v>6.3E-3</v>
      </c>
      <c r="G449">
        <f>$G$2*Tabella4[[#This Row],[CHIUSURA]]/$B$2</f>
        <v>107.58407404013562</v>
      </c>
      <c r="H449" s="6">
        <f>LN(Tabella4[[#This Row],[NUM INDICE]]/G448)</f>
        <v>6.3271206171971184E-3</v>
      </c>
    </row>
    <row r="450" spans="1:8" x14ac:dyDescent="0.3">
      <c r="A450" s="1">
        <v>42653</v>
      </c>
      <c r="B450" s="2">
        <v>7097.5</v>
      </c>
      <c r="C450" s="2">
        <v>7044.39</v>
      </c>
      <c r="D450" s="2">
        <v>7104.49</v>
      </c>
      <c r="E450" s="2">
        <v>7024.08</v>
      </c>
      <c r="F450" s="3">
        <v>7.4999999999999997E-3</v>
      </c>
      <c r="G450">
        <f>$G$2*Tabella4[[#This Row],[CHIUSURA]]/$B$2</f>
        <v>108.3951861694004</v>
      </c>
      <c r="H450" s="6">
        <f>LN(Tabella4[[#This Row],[NUM INDICE]]/G449)</f>
        <v>7.5110539945194791E-3</v>
      </c>
    </row>
    <row r="451" spans="1:8" x14ac:dyDescent="0.3">
      <c r="A451" s="1">
        <v>42654</v>
      </c>
      <c r="B451" s="2">
        <v>7070.88</v>
      </c>
      <c r="C451" s="2">
        <v>7097.5</v>
      </c>
      <c r="D451" s="2">
        <v>7129.83</v>
      </c>
      <c r="E451" s="2">
        <v>7061.36</v>
      </c>
      <c r="F451" s="3">
        <v>-3.8E-3</v>
      </c>
      <c r="G451">
        <f>$G$2*Tabella4[[#This Row],[CHIUSURA]]/$B$2</f>
        <v>107.9886374049299</v>
      </c>
      <c r="H451" s="6">
        <f>LN(Tabella4[[#This Row],[NUM INDICE]]/G450)</f>
        <v>-3.7576676123882362E-3</v>
      </c>
    </row>
    <row r="452" spans="1:8" x14ac:dyDescent="0.3">
      <c r="A452" s="1">
        <v>42655</v>
      </c>
      <c r="B452" s="2">
        <v>7024.01</v>
      </c>
      <c r="C452" s="2">
        <v>7070.88</v>
      </c>
      <c r="D452" s="2">
        <v>7079.42</v>
      </c>
      <c r="E452" s="2">
        <v>7015.76</v>
      </c>
      <c r="F452" s="3">
        <v>-6.6E-3</v>
      </c>
      <c r="G452">
        <f>$G$2*Tabella4[[#This Row],[CHIUSURA]]/$B$2</f>
        <v>107.27282446012401</v>
      </c>
      <c r="H452" s="6">
        <f>LN(Tabella4[[#This Row],[NUM INDICE]]/G451)</f>
        <v>-6.6506617305938107E-3</v>
      </c>
    </row>
    <row r="453" spans="1:8" x14ac:dyDescent="0.3">
      <c r="A453" s="1">
        <v>42656</v>
      </c>
      <c r="B453" s="2">
        <v>6977.74</v>
      </c>
      <c r="C453" s="2">
        <v>7024.01</v>
      </c>
      <c r="D453" s="2">
        <v>7024.01</v>
      </c>
      <c r="E453" s="2">
        <v>6930.04</v>
      </c>
      <c r="F453" s="3">
        <v>-6.6E-3</v>
      </c>
      <c r="G453">
        <f>$G$2*Tabella4[[#This Row],[CHIUSURA]]/$B$2</f>
        <v>106.56617489843917</v>
      </c>
      <c r="H453" s="6">
        <f>LN(Tabella4[[#This Row],[NUM INDICE]]/G452)</f>
        <v>-6.6091979114681577E-3</v>
      </c>
    </row>
    <row r="454" spans="1:8" x14ac:dyDescent="0.3">
      <c r="A454" s="1">
        <v>42657</v>
      </c>
      <c r="B454" s="2">
        <v>7013.55</v>
      </c>
      <c r="C454" s="2">
        <v>6977.74</v>
      </c>
      <c r="D454" s="2">
        <v>7055.18</v>
      </c>
      <c r="E454" s="2">
        <v>6977.74</v>
      </c>
      <c r="F454" s="3">
        <v>5.1000000000000004E-3</v>
      </c>
      <c r="G454">
        <f>$G$2*Tabella4[[#This Row],[CHIUSURA]]/$B$2</f>
        <v>107.11307614771373</v>
      </c>
      <c r="H454" s="6">
        <f>LN(Tabella4[[#This Row],[NUM INDICE]]/G453)</f>
        <v>5.1189101497864983E-3</v>
      </c>
    </row>
    <row r="455" spans="1:8" x14ac:dyDescent="0.3">
      <c r="A455" s="1">
        <v>42660</v>
      </c>
      <c r="B455" s="2">
        <v>6947.55</v>
      </c>
      <c r="C455" s="2">
        <v>7013.55</v>
      </c>
      <c r="D455" s="2">
        <v>7013.55</v>
      </c>
      <c r="E455" s="2">
        <v>6937.43</v>
      </c>
      <c r="F455" s="3">
        <v>-9.4000000000000004E-3</v>
      </c>
      <c r="G455">
        <f>$G$2*Tabella4[[#This Row],[CHIUSURA]]/$B$2</f>
        <v>106.10510400439843</v>
      </c>
      <c r="H455" s="6">
        <f>LN(Tabella4[[#This Row],[NUM INDICE]]/G454)</f>
        <v>-9.4549128183075114E-3</v>
      </c>
    </row>
    <row r="456" spans="1:8" x14ac:dyDescent="0.3">
      <c r="A456" s="1">
        <v>42661</v>
      </c>
      <c r="B456" s="2">
        <v>7000.06</v>
      </c>
      <c r="C456" s="2">
        <v>6947.55</v>
      </c>
      <c r="D456" s="2">
        <v>7033.02</v>
      </c>
      <c r="E456" s="2">
        <v>6946.39</v>
      </c>
      <c r="F456" s="3">
        <v>7.6E-3</v>
      </c>
      <c r="G456">
        <f>$G$2*Tabella4[[#This Row],[CHIUSURA]]/$B$2</f>
        <v>106.90705275054216</v>
      </c>
      <c r="H456" s="6">
        <f>LN(Tabella4[[#This Row],[NUM INDICE]]/G455)</f>
        <v>7.5296410051322307E-3</v>
      </c>
    </row>
    <row r="457" spans="1:8" x14ac:dyDescent="0.3">
      <c r="A457" s="1">
        <v>42662</v>
      </c>
      <c r="B457" s="2">
        <v>7021.92</v>
      </c>
      <c r="C457" s="2">
        <v>7000.06</v>
      </c>
      <c r="D457" s="2">
        <v>7031.2</v>
      </c>
      <c r="E457" s="2">
        <v>6975.92</v>
      </c>
      <c r="F457" s="3">
        <v>3.0999999999999999E-3</v>
      </c>
      <c r="G457">
        <f>$G$2*Tabella4[[#This Row],[CHIUSURA]]/$B$2</f>
        <v>107.24090534225236</v>
      </c>
      <c r="H457" s="6">
        <f>LN(Tabella4[[#This Row],[NUM INDICE]]/G456)</f>
        <v>3.1179644685982908E-3</v>
      </c>
    </row>
    <row r="458" spans="1:8" x14ac:dyDescent="0.3">
      <c r="A458" s="1">
        <v>42663</v>
      </c>
      <c r="B458" s="2">
        <v>7026.9</v>
      </c>
      <c r="C458" s="2">
        <v>7021.92</v>
      </c>
      <c r="D458" s="2">
        <v>7047.55</v>
      </c>
      <c r="E458" s="2">
        <v>6998.84</v>
      </c>
      <c r="F458" s="3">
        <v>6.9999999999999999E-4</v>
      </c>
      <c r="G458">
        <f>$G$2*Tabella4[[#This Row],[CHIUSURA]]/$B$2</f>
        <v>107.31696142215706</v>
      </c>
      <c r="H458" s="6">
        <f>LN(Tabella4[[#This Row],[NUM INDICE]]/G457)</f>
        <v>7.0895636908827129E-4</v>
      </c>
    </row>
    <row r="459" spans="1:8" x14ac:dyDescent="0.3">
      <c r="A459" s="1">
        <v>42664</v>
      </c>
      <c r="B459" s="2">
        <v>7020.47</v>
      </c>
      <c r="C459" s="2">
        <v>7026.9</v>
      </c>
      <c r="D459" s="2">
        <v>7058.39</v>
      </c>
      <c r="E459" s="2">
        <v>7011.09</v>
      </c>
      <c r="F459" s="3">
        <v>-8.9999999999999998E-4</v>
      </c>
      <c r="G459">
        <f>$G$2*Tabella4[[#This Row],[CHIUSURA]]/$B$2</f>
        <v>107.21876049970982</v>
      </c>
      <c r="H459" s="6">
        <f>LN(Tabella4[[#This Row],[NUM INDICE]]/G458)</f>
        <v>-9.1547392132170868E-4</v>
      </c>
    </row>
    <row r="460" spans="1:8" x14ac:dyDescent="0.3">
      <c r="A460" s="1">
        <v>42667</v>
      </c>
      <c r="B460" s="2">
        <v>6986.4</v>
      </c>
      <c r="C460" s="2">
        <v>7020.47</v>
      </c>
      <c r="D460" s="2">
        <v>7067.34</v>
      </c>
      <c r="E460" s="2">
        <v>6983.4</v>
      </c>
      <c r="F460" s="3">
        <v>-4.8999999999999998E-3</v>
      </c>
      <c r="G460">
        <f>$G$2*Tabella4[[#This Row],[CHIUSURA]]/$B$2</f>
        <v>106.6984330614863</v>
      </c>
      <c r="H460" s="6">
        <f>LN(Tabella4[[#This Row],[NUM INDICE]]/G459)</f>
        <v>-4.8647652461289766E-3</v>
      </c>
    </row>
    <row r="461" spans="1:8" x14ac:dyDescent="0.3">
      <c r="A461" s="1">
        <v>42668</v>
      </c>
      <c r="B461" s="2">
        <v>7017.64</v>
      </c>
      <c r="C461" s="2">
        <v>6986.4</v>
      </c>
      <c r="D461" s="2">
        <v>7067.23</v>
      </c>
      <c r="E461" s="2">
        <v>6985.92</v>
      </c>
      <c r="F461" s="3">
        <v>4.4999999999999997E-3</v>
      </c>
      <c r="G461">
        <f>$G$2*Tabella4[[#This Row],[CHIUSURA]]/$B$2</f>
        <v>107.17553987598887</v>
      </c>
      <c r="H461" s="6">
        <f>LN(Tabella4[[#This Row],[NUM INDICE]]/G460)</f>
        <v>4.4615770622015143E-3</v>
      </c>
    </row>
    <row r="462" spans="1:8" x14ac:dyDescent="0.3">
      <c r="A462" s="1">
        <v>42669</v>
      </c>
      <c r="B462" s="2">
        <v>6958.09</v>
      </c>
      <c r="C462" s="2">
        <v>7017.64</v>
      </c>
      <c r="D462" s="2">
        <v>7017.64</v>
      </c>
      <c r="E462" s="2">
        <v>6917.77</v>
      </c>
      <c r="F462" s="3">
        <v>-8.5000000000000006E-3</v>
      </c>
      <c r="G462">
        <f>$G$2*Tabella4[[#This Row],[CHIUSURA]]/$B$2</f>
        <v>106.26607410122483</v>
      </c>
      <c r="H462" s="6">
        <f>LN(Tabella4[[#This Row],[NUM INDICE]]/G461)</f>
        <v>-8.521967782125205E-3</v>
      </c>
    </row>
    <row r="463" spans="1:8" x14ac:dyDescent="0.3">
      <c r="A463" s="1">
        <v>42670</v>
      </c>
      <c r="B463" s="2">
        <v>6986.57</v>
      </c>
      <c r="C463" s="2">
        <v>6958.09</v>
      </c>
      <c r="D463" s="2">
        <v>7003.93</v>
      </c>
      <c r="E463" s="2">
        <v>6924.05</v>
      </c>
      <c r="F463" s="3">
        <v>4.1000000000000003E-3</v>
      </c>
      <c r="G463">
        <f>$G$2*Tabella4[[#This Row],[CHIUSURA]]/$B$2</f>
        <v>106.7010293533706</v>
      </c>
      <c r="H463" s="6">
        <f>LN(Tabella4[[#This Row],[NUM INDICE]]/G462)</f>
        <v>4.0847234136900668E-3</v>
      </c>
    </row>
    <row r="464" spans="1:8" x14ac:dyDescent="0.3">
      <c r="A464" s="1">
        <v>42671</v>
      </c>
      <c r="B464" s="2">
        <v>6996.26</v>
      </c>
      <c r="C464" s="2">
        <v>6986.57</v>
      </c>
      <c r="D464" s="2">
        <v>7006.43</v>
      </c>
      <c r="E464" s="2">
        <v>6927.21</v>
      </c>
      <c r="F464" s="3">
        <v>1.4E-3</v>
      </c>
      <c r="G464">
        <f>$G$2*Tabella4[[#This Row],[CHIUSURA]]/$B$2</f>
        <v>106.84901799077552</v>
      </c>
      <c r="H464" s="6">
        <f>LN(Tabella4[[#This Row],[NUM INDICE]]/G463)</f>
        <v>1.3859857484031625E-3</v>
      </c>
    </row>
    <row r="465" spans="1:8" x14ac:dyDescent="0.3">
      <c r="A465" s="1">
        <v>42674</v>
      </c>
      <c r="B465" s="2">
        <v>6954.22</v>
      </c>
      <c r="C465" s="2">
        <v>6996.26</v>
      </c>
      <c r="D465" s="2">
        <v>6996.26</v>
      </c>
      <c r="E465" s="2">
        <v>6945.29</v>
      </c>
      <c r="F465" s="3">
        <v>-6.0000000000000001E-3</v>
      </c>
      <c r="G465">
        <f>$G$2*Tabella4[[#This Row],[CHIUSURA]]/$B$2</f>
        <v>106.20697028009407</v>
      </c>
      <c r="H465" s="6">
        <f>LN(Tabella4[[#This Row],[NUM INDICE]]/G464)</f>
        <v>-6.0270510060887756E-3</v>
      </c>
    </row>
    <row r="466" spans="1:8" x14ac:dyDescent="0.3">
      <c r="A466" s="1">
        <v>42675</v>
      </c>
      <c r="B466" s="2">
        <v>6917.14</v>
      </c>
      <c r="C466" s="2">
        <v>6954.22</v>
      </c>
      <c r="D466" s="2">
        <v>6993.79</v>
      </c>
      <c r="E466" s="2">
        <v>6903.61</v>
      </c>
      <c r="F466" s="3">
        <v>-5.3E-3</v>
      </c>
      <c r="G466">
        <f>$G$2*Tabella4[[#This Row],[CHIUSURA]]/$B$2</f>
        <v>105.6406732032133</v>
      </c>
      <c r="H466" s="6">
        <f>LN(Tabella4[[#This Row],[NUM INDICE]]/G465)</f>
        <v>-5.3462801514106515E-3</v>
      </c>
    </row>
    <row r="467" spans="1:8" x14ac:dyDescent="0.3">
      <c r="A467" s="1">
        <v>42676</v>
      </c>
      <c r="B467" s="2">
        <v>6845.42</v>
      </c>
      <c r="C467" s="2">
        <v>6917.14</v>
      </c>
      <c r="D467" s="2">
        <v>6917.14</v>
      </c>
      <c r="E467" s="2">
        <v>6845.42</v>
      </c>
      <c r="F467" s="3">
        <v>-1.04E-2</v>
      </c>
      <c r="G467">
        <f>$G$2*Tabella4[[#This Row],[CHIUSURA]]/$B$2</f>
        <v>104.54534347414399</v>
      </c>
      <c r="H467" s="6">
        <f>LN(Tabella4[[#This Row],[NUM INDICE]]/G466)</f>
        <v>-1.0422573888055972E-2</v>
      </c>
    </row>
    <row r="468" spans="1:8" x14ac:dyDescent="0.3">
      <c r="A468" s="1">
        <v>42677</v>
      </c>
      <c r="B468" s="2">
        <v>6790.51</v>
      </c>
      <c r="C468" s="2">
        <v>6845.42</v>
      </c>
      <c r="D468" s="2">
        <v>6873.21</v>
      </c>
      <c r="E468" s="2">
        <v>6790.51</v>
      </c>
      <c r="F468" s="3">
        <v>-8.0000000000000002E-3</v>
      </c>
      <c r="G468">
        <f>$G$2*Tabella4[[#This Row],[CHIUSURA]]/$B$2</f>
        <v>103.70674119551605</v>
      </c>
      <c r="H468" s="6">
        <f>LN(Tabella4[[#This Row],[NUM INDICE]]/G467)</f>
        <v>-8.0537663074908006E-3</v>
      </c>
    </row>
    <row r="469" spans="1:8" x14ac:dyDescent="0.3">
      <c r="A469" s="1">
        <v>42678</v>
      </c>
      <c r="B469" s="2">
        <v>6693.26</v>
      </c>
      <c r="C469" s="2">
        <v>6790.51</v>
      </c>
      <c r="D469" s="2">
        <v>6790.52</v>
      </c>
      <c r="E469" s="2">
        <v>6676.56</v>
      </c>
      <c r="F469" s="3">
        <v>-1.43E-2</v>
      </c>
      <c r="G469">
        <f>$G$2*Tabella4[[#This Row],[CHIUSURA]]/$B$2</f>
        <v>102.22150951464614</v>
      </c>
      <c r="H469" s="6">
        <f>LN(Tabella4[[#This Row],[NUM INDICE]]/G468)</f>
        <v>-1.4424999286408672E-2</v>
      </c>
    </row>
    <row r="470" spans="1:8" x14ac:dyDescent="0.3">
      <c r="A470" s="1">
        <v>42681</v>
      </c>
      <c r="B470" s="2">
        <v>6806.9</v>
      </c>
      <c r="C470" s="2">
        <v>6693.26</v>
      </c>
      <c r="D470" s="2">
        <v>6806.9</v>
      </c>
      <c r="E470" s="2">
        <v>6693.26</v>
      </c>
      <c r="F470" s="3">
        <v>1.7000000000000001E-2</v>
      </c>
      <c r="G470">
        <f>$G$2*Tabella4[[#This Row],[CHIUSURA]]/$B$2</f>
        <v>103.95705427777268</v>
      </c>
      <c r="H470" s="6">
        <f>LN(Tabella4[[#This Row],[NUM INDICE]]/G469)</f>
        <v>1.683575367829112E-2</v>
      </c>
    </row>
    <row r="471" spans="1:8" x14ac:dyDescent="0.3">
      <c r="A471" s="1">
        <v>42682</v>
      </c>
      <c r="B471" s="2">
        <v>6843.13</v>
      </c>
      <c r="C471" s="2">
        <v>6806.9</v>
      </c>
      <c r="D471" s="2">
        <v>6849.31</v>
      </c>
      <c r="E471" s="2">
        <v>6795.06</v>
      </c>
      <c r="F471" s="3">
        <v>5.3E-3</v>
      </c>
      <c r="G471">
        <f>$G$2*Tabella4[[#This Row],[CHIUSURA]]/$B$2</f>
        <v>104.51036989523199</v>
      </c>
      <c r="H471" s="6">
        <f>LN(Tabella4[[#This Row],[NUM INDICE]]/G470)</f>
        <v>5.3084257072277706E-3</v>
      </c>
    </row>
    <row r="472" spans="1:8" x14ac:dyDescent="0.3">
      <c r="A472" s="1">
        <v>42683</v>
      </c>
      <c r="B472" s="2">
        <v>6911.84</v>
      </c>
      <c r="C472" s="2">
        <v>6843.13</v>
      </c>
      <c r="D472" s="2">
        <v>6911.84</v>
      </c>
      <c r="E472" s="2">
        <v>6696.33</v>
      </c>
      <c r="F472" s="3">
        <v>0.01</v>
      </c>
      <c r="G472">
        <f>$G$2*Tabella4[[#This Row],[CHIUSURA]]/$B$2</f>
        <v>105.55972998564403</v>
      </c>
      <c r="H472" s="6">
        <f>LN(Tabella4[[#This Row],[NUM INDICE]]/G471)</f>
        <v>9.9906537800640502E-3</v>
      </c>
    </row>
    <row r="473" spans="1:8" x14ac:dyDescent="0.3">
      <c r="A473" s="1">
        <v>42684</v>
      </c>
      <c r="B473" s="2">
        <v>6827.98</v>
      </c>
      <c r="C473" s="2">
        <v>6911.84</v>
      </c>
      <c r="D473" s="2">
        <v>6997.25</v>
      </c>
      <c r="E473" s="2">
        <v>6799.05</v>
      </c>
      <c r="F473" s="3">
        <v>-1.21E-2</v>
      </c>
      <c r="G473">
        <f>$G$2*Tabella4[[#This Row],[CHIUSURA]]/$B$2</f>
        <v>104.27899447142552</v>
      </c>
      <c r="H473" s="6">
        <f>LN(Tabella4[[#This Row],[NUM INDICE]]/G472)</f>
        <v>-1.2207007273186608E-2</v>
      </c>
    </row>
    <row r="474" spans="1:8" x14ac:dyDescent="0.3">
      <c r="A474" s="1">
        <v>42685</v>
      </c>
      <c r="B474" s="2">
        <v>6730.43</v>
      </c>
      <c r="C474" s="2">
        <v>6827.98</v>
      </c>
      <c r="D474" s="2">
        <v>6849.04</v>
      </c>
      <c r="E474" s="2">
        <v>6709.72</v>
      </c>
      <c r="F474" s="3">
        <v>-1.43E-2</v>
      </c>
      <c r="G474">
        <f>$G$2*Tabella4[[#This Row],[CHIUSURA]]/$B$2</f>
        <v>102.78918109899507</v>
      </c>
      <c r="H474" s="6">
        <f>LN(Tabella4[[#This Row],[NUM INDICE]]/G473)</f>
        <v>-1.438984118058795E-2</v>
      </c>
    </row>
    <row r="475" spans="1:8" x14ac:dyDescent="0.3">
      <c r="A475" s="1">
        <v>42688</v>
      </c>
      <c r="B475" s="2">
        <v>6753.18</v>
      </c>
      <c r="C475" s="2">
        <v>6730.43</v>
      </c>
      <c r="D475" s="2">
        <v>6814.19</v>
      </c>
      <c r="E475" s="2">
        <v>6730.43</v>
      </c>
      <c r="F475" s="3">
        <v>3.3999999999999998E-3</v>
      </c>
      <c r="G475">
        <f>$G$2*Tabella4[[#This Row],[CHIUSURA]]/$B$2</f>
        <v>103.13662604233483</v>
      </c>
      <c r="H475" s="6">
        <f>LN(Tabella4[[#This Row],[NUM INDICE]]/G474)</f>
        <v>3.3744704256421787E-3</v>
      </c>
    </row>
    <row r="476" spans="1:8" x14ac:dyDescent="0.3">
      <c r="A476" s="1">
        <v>42689</v>
      </c>
      <c r="B476" s="2">
        <v>6792.74</v>
      </c>
      <c r="C476" s="2">
        <v>6753.18</v>
      </c>
      <c r="D476" s="2">
        <v>6820.52</v>
      </c>
      <c r="E476" s="2">
        <v>6753.18</v>
      </c>
      <c r="F476" s="3">
        <v>5.8999999999999999E-3</v>
      </c>
      <c r="G476">
        <f>$G$2*Tabella4[[#This Row],[CHIUSURA]]/$B$2</f>
        <v>103.74079843611594</v>
      </c>
      <c r="H476" s="6">
        <f>LN(Tabella4[[#This Row],[NUM INDICE]]/G475)</f>
        <v>5.8408897245800437E-3</v>
      </c>
    </row>
    <row r="477" spans="1:8" x14ac:dyDescent="0.3">
      <c r="A477" s="1">
        <v>42690</v>
      </c>
      <c r="B477" s="2">
        <v>6749.72</v>
      </c>
      <c r="C477" s="2">
        <v>6792.74</v>
      </c>
      <c r="D477" s="2">
        <v>6810.53</v>
      </c>
      <c r="E477" s="2">
        <v>6735.69</v>
      </c>
      <c r="F477" s="3">
        <v>-6.3E-3</v>
      </c>
      <c r="G477">
        <f>$G$2*Tabella4[[#This Row],[CHIUSURA]]/$B$2</f>
        <v>103.08378386633679</v>
      </c>
      <c r="H477" s="6">
        <f>LN(Tabella4[[#This Row],[NUM INDICE]]/G476)</f>
        <v>-6.3533722395548763E-3</v>
      </c>
    </row>
    <row r="478" spans="1:8" x14ac:dyDescent="0.3">
      <c r="A478" s="1">
        <v>42691</v>
      </c>
      <c r="B478" s="2">
        <v>6794.71</v>
      </c>
      <c r="C478" s="2">
        <v>6749.72</v>
      </c>
      <c r="D478" s="2">
        <v>6798.75</v>
      </c>
      <c r="E478" s="2">
        <v>6745.08</v>
      </c>
      <c r="F478" s="3">
        <v>6.7000000000000002E-3</v>
      </c>
      <c r="G478">
        <f>$G$2*Tabella4[[#This Row],[CHIUSURA]]/$B$2</f>
        <v>103.77088487736339</v>
      </c>
      <c r="H478" s="6">
        <f>LN(Tabella4[[#This Row],[NUM INDICE]]/G477)</f>
        <v>6.6433457097504868E-3</v>
      </c>
    </row>
    <row r="479" spans="1:8" x14ac:dyDescent="0.3">
      <c r="A479" s="1">
        <v>42692</v>
      </c>
      <c r="B479" s="2">
        <v>6775.77</v>
      </c>
      <c r="C479" s="2">
        <v>6794.71</v>
      </c>
      <c r="D479" s="2">
        <v>6811.62</v>
      </c>
      <c r="E479" s="2">
        <v>6740.34</v>
      </c>
      <c r="F479" s="3">
        <v>-2.8E-3</v>
      </c>
      <c r="G479">
        <f>$G$2*Tabella4[[#This Row],[CHIUSURA]]/$B$2</f>
        <v>103.4816274168423</v>
      </c>
      <c r="H479" s="6">
        <f>LN(Tabella4[[#This Row],[NUM INDICE]]/G478)</f>
        <v>-2.7913548080594377E-3</v>
      </c>
    </row>
    <row r="480" spans="1:8" x14ac:dyDescent="0.3">
      <c r="A480" s="1">
        <v>42695</v>
      </c>
      <c r="B480" s="2">
        <v>6777.96</v>
      </c>
      <c r="C480" s="2">
        <v>6775.77</v>
      </c>
      <c r="D480" s="2">
        <v>6820.9</v>
      </c>
      <c r="E480" s="2">
        <v>6754.16</v>
      </c>
      <c r="F480" s="3">
        <v>2.9999999999999997E-4</v>
      </c>
      <c r="G480">
        <f>$G$2*Tabella4[[#This Row],[CHIUSURA]]/$B$2</f>
        <v>103.51507376523412</v>
      </c>
      <c r="H480" s="6">
        <f>LN(Tabella4[[#This Row],[NUM INDICE]]/G479)</f>
        <v>3.2315827732410805E-4</v>
      </c>
    </row>
    <row r="481" spans="1:8" x14ac:dyDescent="0.3">
      <c r="A481" s="1">
        <v>42696</v>
      </c>
      <c r="B481" s="2">
        <v>6819.72</v>
      </c>
      <c r="C481" s="2">
        <v>6777.96</v>
      </c>
      <c r="D481" s="2">
        <v>6851.37</v>
      </c>
      <c r="E481" s="2">
        <v>6777.96</v>
      </c>
      <c r="F481" s="3">
        <v>6.1999999999999998E-3</v>
      </c>
      <c r="G481">
        <f>$G$2*Tabella4[[#This Row],[CHIUSURA]]/$B$2</f>
        <v>104.15284523045908</v>
      </c>
      <c r="H481" s="6">
        <f>LN(Tabella4[[#This Row],[NUM INDICE]]/G480)</f>
        <v>6.1422435724948895E-3</v>
      </c>
    </row>
    <row r="482" spans="1:8" x14ac:dyDescent="0.3">
      <c r="A482" s="1">
        <v>42697</v>
      </c>
      <c r="B482" s="2">
        <v>6817.71</v>
      </c>
      <c r="C482" s="2">
        <v>6819.72</v>
      </c>
      <c r="D482" s="2">
        <v>6880.74</v>
      </c>
      <c r="E482" s="2">
        <v>6779.45</v>
      </c>
      <c r="F482" s="3">
        <v>-2.9999999999999997E-4</v>
      </c>
      <c r="G482">
        <f>$G$2*Tabella4[[#This Row],[CHIUSURA]]/$B$2</f>
        <v>104.12214789700357</v>
      </c>
      <c r="H482" s="6">
        <f>LN(Tabella4[[#This Row],[NUM INDICE]]/G481)</f>
        <v>-2.9477695057706087E-4</v>
      </c>
    </row>
    <row r="483" spans="1:8" x14ac:dyDescent="0.3">
      <c r="A483" s="1">
        <v>42698</v>
      </c>
      <c r="B483" s="2">
        <v>6829.2</v>
      </c>
      <c r="C483" s="2">
        <v>6817.71</v>
      </c>
      <c r="D483" s="2">
        <v>6831.23</v>
      </c>
      <c r="E483" s="2">
        <v>6790.69</v>
      </c>
      <c r="F483" s="3">
        <v>1.6999999999999999E-3</v>
      </c>
      <c r="G483">
        <f>$G$2*Tabella4[[#This Row],[CHIUSURA]]/$B$2</f>
        <v>104.29762668377164</v>
      </c>
      <c r="H483" s="6">
        <f>LN(Tabella4[[#This Row],[NUM INDICE]]/G482)</f>
        <v>1.6838980714320234E-3</v>
      </c>
    </row>
    <row r="484" spans="1:8" x14ac:dyDescent="0.3">
      <c r="A484" s="1">
        <v>42699</v>
      </c>
      <c r="B484" s="2">
        <v>6840.75</v>
      </c>
      <c r="C484" s="2">
        <v>6829.2</v>
      </c>
      <c r="D484" s="2">
        <v>6852.14</v>
      </c>
      <c r="E484" s="2">
        <v>6818.12</v>
      </c>
      <c r="F484" s="3">
        <v>1.6999999999999999E-3</v>
      </c>
      <c r="G484">
        <f>$G$2*Tabella4[[#This Row],[CHIUSURA]]/$B$2</f>
        <v>104.47402180885183</v>
      </c>
      <c r="H484" s="6">
        <f>LN(Tabella4[[#This Row],[NUM INDICE]]/G483)</f>
        <v>1.6898383312990328E-3</v>
      </c>
    </row>
    <row r="485" spans="1:8" x14ac:dyDescent="0.3">
      <c r="A485" s="1">
        <v>42702</v>
      </c>
      <c r="B485" s="2">
        <v>6799.47</v>
      </c>
      <c r="C485" s="2">
        <v>6840.75</v>
      </c>
      <c r="D485" s="2">
        <v>6840.96</v>
      </c>
      <c r="E485" s="2">
        <v>6769.77</v>
      </c>
      <c r="F485" s="3">
        <v>-6.0000000000000001E-3</v>
      </c>
      <c r="G485">
        <f>$G$2*Tabella4[[#This Row],[CHIUSURA]]/$B$2</f>
        <v>103.8435810501237</v>
      </c>
      <c r="H485" s="6">
        <f>LN(Tabella4[[#This Row],[NUM INDICE]]/G484)</f>
        <v>-6.0527067782214358E-3</v>
      </c>
    </row>
    <row r="486" spans="1:8" x14ac:dyDescent="0.3">
      <c r="A486" s="1">
        <v>42703</v>
      </c>
      <c r="B486" s="2">
        <v>6772</v>
      </c>
      <c r="C486" s="2">
        <v>6799.47</v>
      </c>
      <c r="D486" s="2">
        <v>6800.91</v>
      </c>
      <c r="E486" s="2">
        <v>6729.36</v>
      </c>
      <c r="F486" s="3">
        <v>-4.0000000000000001E-3</v>
      </c>
      <c r="G486">
        <f>$G$2*Tabella4[[#This Row],[CHIUSURA]]/$B$2</f>
        <v>103.42405082623171</v>
      </c>
      <c r="H486" s="6">
        <f>LN(Tabella4[[#This Row],[NUM INDICE]]/G485)</f>
        <v>-4.0482036971302617E-3</v>
      </c>
    </row>
    <row r="487" spans="1:8" x14ac:dyDescent="0.3">
      <c r="A487" s="1">
        <v>42704</v>
      </c>
      <c r="B487" s="2">
        <v>6783.79</v>
      </c>
      <c r="C487" s="2">
        <v>6772</v>
      </c>
      <c r="D487" s="2">
        <v>6845.74</v>
      </c>
      <c r="E487" s="2">
        <v>6765.23</v>
      </c>
      <c r="F487" s="3">
        <v>1.6999999999999999E-3</v>
      </c>
      <c r="G487">
        <f>$G$2*Tabella4[[#This Row],[CHIUSURA]]/$B$2</f>
        <v>103.60411130456031</v>
      </c>
      <c r="H487" s="6">
        <f>LN(Tabella4[[#This Row],[NUM INDICE]]/G486)</f>
        <v>1.7394785509121716E-3</v>
      </c>
    </row>
    <row r="488" spans="1:8" x14ac:dyDescent="0.3">
      <c r="A488" s="1">
        <v>42705</v>
      </c>
      <c r="B488" s="2">
        <v>6752.93</v>
      </c>
      <c r="C488" s="2">
        <v>6783.79</v>
      </c>
      <c r="D488" s="2">
        <v>6789.3</v>
      </c>
      <c r="E488" s="2">
        <v>6688.41</v>
      </c>
      <c r="F488" s="3">
        <v>-4.4999999999999997E-3</v>
      </c>
      <c r="G488">
        <f>$G$2*Tabella4[[#This Row],[CHIUSURA]]/$B$2</f>
        <v>103.13280796603439</v>
      </c>
      <c r="H488" s="6">
        <f>LN(Tabella4[[#This Row],[NUM INDICE]]/G487)</f>
        <v>-4.5594580461853244E-3</v>
      </c>
    </row>
    <row r="489" spans="1:8" x14ac:dyDescent="0.3">
      <c r="A489" s="1">
        <v>42706</v>
      </c>
      <c r="B489" s="2">
        <v>6730.72</v>
      </c>
      <c r="C489" s="2">
        <v>6752.93</v>
      </c>
      <c r="D489" s="2">
        <v>6752.93</v>
      </c>
      <c r="E489" s="2">
        <v>6678.74</v>
      </c>
      <c r="F489" s="3">
        <v>-3.3E-3</v>
      </c>
      <c r="G489">
        <f>$G$2*Tabella4[[#This Row],[CHIUSURA]]/$B$2</f>
        <v>102.79361006750359</v>
      </c>
      <c r="H489" s="6">
        <f>LN(Tabella4[[#This Row],[NUM INDICE]]/G488)</f>
        <v>-3.2943631860472616E-3</v>
      </c>
    </row>
    <row r="490" spans="1:8" x14ac:dyDescent="0.3">
      <c r="A490" s="1">
        <v>42709</v>
      </c>
      <c r="B490" s="2">
        <v>6746.83</v>
      </c>
      <c r="C490" s="2">
        <v>6730.72</v>
      </c>
      <c r="D490" s="2">
        <v>6799.5</v>
      </c>
      <c r="E490" s="2">
        <v>6697.65</v>
      </c>
      <c r="F490" s="3">
        <v>2.3999999999999998E-3</v>
      </c>
      <c r="G490">
        <f>$G$2*Tabella4[[#This Row],[CHIUSURA]]/$B$2</f>
        <v>103.03964690430374</v>
      </c>
      <c r="H490" s="6">
        <f>LN(Tabella4[[#This Row],[NUM INDICE]]/G489)</f>
        <v>2.3906433547079241E-3</v>
      </c>
    </row>
    <row r="491" spans="1:8" x14ac:dyDescent="0.3">
      <c r="A491" s="1">
        <v>42710</v>
      </c>
      <c r="B491" s="2">
        <v>6779.84</v>
      </c>
      <c r="C491" s="2">
        <v>6746.83</v>
      </c>
      <c r="D491" s="2">
        <v>6785.32</v>
      </c>
      <c r="E491" s="2">
        <v>6723.05</v>
      </c>
      <c r="F491" s="3">
        <v>4.8999999999999998E-3</v>
      </c>
      <c r="G491">
        <f>$G$2*Tabella4[[#This Row],[CHIUSURA]]/$B$2</f>
        <v>103.54378569901341</v>
      </c>
      <c r="H491" s="6">
        <f>LN(Tabella4[[#This Row],[NUM INDICE]]/G490)</f>
        <v>4.8807379095124328E-3</v>
      </c>
    </row>
    <row r="492" spans="1:8" x14ac:dyDescent="0.3">
      <c r="A492" s="1">
        <v>42711</v>
      </c>
      <c r="B492" s="2">
        <v>6902.23</v>
      </c>
      <c r="C492" s="2">
        <v>6779.84</v>
      </c>
      <c r="D492" s="2">
        <v>6902.23</v>
      </c>
      <c r="E492" s="2">
        <v>6779.84</v>
      </c>
      <c r="F492" s="3">
        <v>1.8100000000000002E-2</v>
      </c>
      <c r="G492">
        <f>$G$2*Tabella4[[#This Row],[CHIUSURA]]/$B$2</f>
        <v>105.41296313265524</v>
      </c>
      <c r="H492" s="6">
        <f>LN(Tabella4[[#This Row],[NUM INDICE]]/G491)</f>
        <v>1.7891044941098905E-2</v>
      </c>
    </row>
    <row r="493" spans="1:8" x14ac:dyDescent="0.3">
      <c r="A493" s="1">
        <v>42712</v>
      </c>
      <c r="B493" s="2">
        <v>6931.55</v>
      </c>
      <c r="C493" s="2">
        <v>6902.23</v>
      </c>
      <c r="D493" s="2">
        <v>6937.51</v>
      </c>
      <c r="E493" s="2">
        <v>6892.17</v>
      </c>
      <c r="F493" s="3">
        <v>4.1999999999999997E-3</v>
      </c>
      <c r="G493">
        <f>$G$2*Tabella4[[#This Row],[CHIUSURA]]/$B$2</f>
        <v>105.86074712117046</v>
      </c>
      <c r="H493" s="6">
        <f>LN(Tabella4[[#This Row],[NUM INDICE]]/G492)</f>
        <v>4.2389056212523233E-3</v>
      </c>
    </row>
    <row r="494" spans="1:8" x14ac:dyDescent="0.3">
      <c r="A494" s="1">
        <v>42713</v>
      </c>
      <c r="B494" s="2">
        <v>6954.21</v>
      </c>
      <c r="C494" s="2">
        <v>6931.55</v>
      </c>
      <c r="D494" s="2">
        <v>6962.25</v>
      </c>
      <c r="E494" s="2">
        <v>6929.46</v>
      </c>
      <c r="F494" s="3">
        <v>3.3E-3</v>
      </c>
      <c r="G494">
        <f>$G$2*Tabella4[[#This Row],[CHIUSURA]]/$B$2</f>
        <v>106.20681755704206</v>
      </c>
      <c r="H494" s="6">
        <f>LN(Tabella4[[#This Row],[NUM INDICE]]/G493)</f>
        <v>3.2637781605028035E-3</v>
      </c>
    </row>
    <row r="495" spans="1:8" x14ac:dyDescent="0.3">
      <c r="A495" s="1">
        <v>42716</v>
      </c>
      <c r="B495" s="2">
        <v>6890.42</v>
      </c>
      <c r="C495" s="2">
        <v>6954.21</v>
      </c>
      <c r="D495" s="2">
        <v>6976.78</v>
      </c>
      <c r="E495" s="2">
        <v>6875.43</v>
      </c>
      <c r="F495" s="3">
        <v>-9.1999999999999998E-3</v>
      </c>
      <c r="G495">
        <f>$G$2*Tabella4[[#This Row],[CHIUSURA]]/$B$2</f>
        <v>105.2325972082226</v>
      </c>
      <c r="H495" s="6">
        <f>LN(Tabella4[[#This Row],[NUM INDICE]]/G494)</f>
        <v>-9.2151904989189494E-3</v>
      </c>
    </row>
    <row r="496" spans="1:8" x14ac:dyDescent="0.3">
      <c r="A496" s="1">
        <v>42717</v>
      </c>
      <c r="B496" s="2">
        <v>6968.57</v>
      </c>
      <c r="C496" s="2">
        <v>6890.42</v>
      </c>
      <c r="D496" s="2">
        <v>6977.99</v>
      </c>
      <c r="E496" s="2">
        <v>6877.52</v>
      </c>
      <c r="F496" s="3">
        <v>1.1299999999999999E-2</v>
      </c>
      <c r="G496">
        <f>$G$2*Tabella4[[#This Row],[CHIUSURA]]/$B$2</f>
        <v>106.42612785973914</v>
      </c>
      <c r="H496" s="6">
        <f>LN(Tabella4[[#This Row],[NUM INDICE]]/G495)</f>
        <v>1.1277997652666169E-2</v>
      </c>
    </row>
    <row r="497" spans="1:8" x14ac:dyDescent="0.3">
      <c r="A497" s="1">
        <v>42718</v>
      </c>
      <c r="B497" s="2">
        <v>6949.19</v>
      </c>
      <c r="C497" s="2">
        <v>6968.57</v>
      </c>
      <c r="D497" s="2">
        <v>6970.52</v>
      </c>
      <c r="E497" s="2">
        <v>6941.95</v>
      </c>
      <c r="F497" s="3">
        <v>-2.8E-3</v>
      </c>
      <c r="G497">
        <f>$G$2*Tabella4[[#This Row],[CHIUSURA]]/$B$2</f>
        <v>106.13015058492928</v>
      </c>
      <c r="H497" s="6">
        <f>LN(Tabella4[[#This Row],[NUM INDICE]]/G496)</f>
        <v>-2.7849327083806982E-3</v>
      </c>
    </row>
    <row r="498" spans="1:8" x14ac:dyDescent="0.3">
      <c r="A498" s="1">
        <v>42719</v>
      </c>
      <c r="B498" s="2">
        <v>6999.01</v>
      </c>
      <c r="C498" s="2">
        <v>6949.19</v>
      </c>
      <c r="D498" s="2">
        <v>7010.48</v>
      </c>
      <c r="E498" s="2">
        <v>6925.88</v>
      </c>
      <c r="F498" s="3">
        <v>7.1999999999999998E-3</v>
      </c>
      <c r="G498">
        <f>$G$2*Tabella4[[#This Row],[CHIUSURA]]/$B$2</f>
        <v>106.89101683008033</v>
      </c>
      <c r="H498" s="6">
        <f>LN(Tabella4[[#This Row],[NUM INDICE]]/G497)</f>
        <v>7.1436044599121132E-3</v>
      </c>
    </row>
    <row r="499" spans="1:8" x14ac:dyDescent="0.3">
      <c r="A499" s="1">
        <v>42720</v>
      </c>
      <c r="B499" s="2">
        <v>7011.64</v>
      </c>
      <c r="C499" s="2">
        <v>6999.01</v>
      </c>
      <c r="D499" s="2">
        <v>7038.43</v>
      </c>
      <c r="E499" s="2">
        <v>6990.35</v>
      </c>
      <c r="F499" s="3">
        <v>1.8E-3</v>
      </c>
      <c r="G499">
        <f>$G$2*Tabella4[[#This Row],[CHIUSURA]]/$B$2</f>
        <v>107.0839060447784</v>
      </c>
      <c r="H499" s="6">
        <f>LN(Tabella4[[#This Row],[NUM INDICE]]/G498)</f>
        <v>1.8029147000535556E-3</v>
      </c>
    </row>
    <row r="500" spans="1:8" x14ac:dyDescent="0.3">
      <c r="A500" s="1">
        <v>42723</v>
      </c>
      <c r="B500" s="2">
        <v>7017.16</v>
      </c>
      <c r="C500" s="2">
        <v>7011.64</v>
      </c>
      <c r="D500" s="2">
        <v>7025.74</v>
      </c>
      <c r="E500" s="2">
        <v>6986.44</v>
      </c>
      <c r="F500" s="3">
        <v>8.0000000000000004E-4</v>
      </c>
      <c r="G500">
        <f>$G$2*Tabella4[[#This Row],[CHIUSURA]]/$B$2</f>
        <v>107.16820916949204</v>
      </c>
      <c r="H500" s="6">
        <f>LN(Tabella4[[#This Row],[NUM INDICE]]/G499)</f>
        <v>7.8695259535746292E-4</v>
      </c>
    </row>
    <row r="501" spans="1:8" x14ac:dyDescent="0.3">
      <c r="A501" s="1">
        <v>42724</v>
      </c>
      <c r="B501" s="2">
        <v>7043.96</v>
      </c>
      <c r="C501" s="2">
        <v>7017.16</v>
      </c>
      <c r="D501" s="2">
        <v>7045.22</v>
      </c>
      <c r="E501" s="2">
        <v>6992.62</v>
      </c>
      <c r="F501" s="3">
        <v>3.8E-3</v>
      </c>
      <c r="G501">
        <f>$G$2*Tabella4[[#This Row],[CHIUSURA]]/$B$2</f>
        <v>107.57750694889886</v>
      </c>
      <c r="H501" s="6">
        <f>LN(Tabella4[[#This Row],[NUM INDICE]]/G500)</f>
        <v>3.8119342487948939E-3</v>
      </c>
    </row>
    <row r="502" spans="1:8" x14ac:dyDescent="0.3">
      <c r="A502" s="1">
        <v>42725</v>
      </c>
      <c r="B502" s="2">
        <v>7041.42</v>
      </c>
      <c r="C502" s="2">
        <v>7043.96</v>
      </c>
      <c r="D502" s="2">
        <v>7056.98</v>
      </c>
      <c r="E502" s="2">
        <v>7025.68</v>
      </c>
      <c r="F502" s="3">
        <v>-4.0000000000000002E-4</v>
      </c>
      <c r="G502">
        <f>$G$2*Tabella4[[#This Row],[CHIUSURA]]/$B$2</f>
        <v>107.53871529368642</v>
      </c>
      <c r="H502" s="6">
        <f>LN(Tabella4[[#This Row],[NUM INDICE]]/G501)</f>
        <v>-3.6065765034842069E-4</v>
      </c>
    </row>
    <row r="503" spans="1:8" x14ac:dyDescent="0.3">
      <c r="A503" s="1">
        <v>42726</v>
      </c>
      <c r="B503" s="2">
        <v>7063.68</v>
      </c>
      <c r="C503" s="2">
        <v>7041.42</v>
      </c>
      <c r="D503" s="2">
        <v>7063.68</v>
      </c>
      <c r="E503" s="2">
        <v>7020.13</v>
      </c>
      <c r="F503" s="3">
        <v>3.2000000000000002E-3</v>
      </c>
      <c r="G503">
        <f>$G$2*Tabella4[[#This Row],[CHIUSURA]]/$B$2</f>
        <v>107.87867680747732</v>
      </c>
      <c r="H503" s="6">
        <f>LN(Tabella4[[#This Row],[NUM INDICE]]/G502)</f>
        <v>3.1563077865488184E-3</v>
      </c>
    </row>
    <row r="504" spans="1:8" x14ac:dyDescent="0.3">
      <c r="A504" s="1">
        <v>42727</v>
      </c>
      <c r="B504" s="2">
        <v>7068.17</v>
      </c>
      <c r="C504" s="2">
        <v>7063.68</v>
      </c>
      <c r="D504" s="2">
        <v>7071.11</v>
      </c>
      <c r="E504" s="2">
        <v>7054.64</v>
      </c>
      <c r="F504" s="3">
        <v>5.9999999999999995E-4</v>
      </c>
      <c r="G504">
        <f>$G$2*Tabella4[[#This Row],[CHIUSURA]]/$B$2</f>
        <v>107.94724945783317</v>
      </c>
      <c r="H504" s="6">
        <f>LN(Tabella4[[#This Row],[NUM INDICE]]/G503)</f>
        <v>6.3544407152416949E-4</v>
      </c>
    </row>
    <row r="505" spans="1:8" x14ac:dyDescent="0.3">
      <c r="A505" s="1">
        <v>42732</v>
      </c>
      <c r="B505" s="2">
        <v>7106.08</v>
      </c>
      <c r="C505" s="2">
        <v>7068.17</v>
      </c>
      <c r="D505" s="2">
        <v>7109.37</v>
      </c>
      <c r="E505" s="2">
        <v>7060.85</v>
      </c>
      <c r="F505" s="3">
        <v>5.4000000000000003E-3</v>
      </c>
      <c r="G505">
        <f>$G$2*Tabella4[[#This Row],[CHIUSURA]]/$B$2</f>
        <v>108.5262225480314</v>
      </c>
      <c r="H505" s="6">
        <f>LN(Tabella4[[#This Row],[NUM INDICE]]/G504)</f>
        <v>5.3491493933651617E-3</v>
      </c>
    </row>
    <row r="506" spans="1:8" x14ac:dyDescent="0.3">
      <c r="A506" s="1">
        <v>42733</v>
      </c>
      <c r="B506" s="2">
        <v>7120.26</v>
      </c>
      <c r="C506" s="2">
        <v>7106.08</v>
      </c>
      <c r="D506" s="2">
        <v>7120.26</v>
      </c>
      <c r="E506" s="2">
        <v>7074.47</v>
      </c>
      <c r="F506" s="3">
        <v>2E-3</v>
      </c>
      <c r="G506">
        <f>$G$2*Tabella4[[#This Row],[CHIUSURA]]/$B$2</f>
        <v>108.74278383579217</v>
      </c>
      <c r="H506" s="6">
        <f>LN(Tabella4[[#This Row],[NUM INDICE]]/G505)</f>
        <v>1.9934859838759739E-3</v>
      </c>
    </row>
    <row r="507" spans="1:8" x14ac:dyDescent="0.3">
      <c r="A507" s="1">
        <v>42734</v>
      </c>
      <c r="B507" s="2">
        <v>7142.83</v>
      </c>
      <c r="C507" s="2">
        <v>7120.26</v>
      </c>
      <c r="D507" s="2">
        <v>7142.83</v>
      </c>
      <c r="E507" s="2">
        <v>7087.54</v>
      </c>
      <c r="F507" s="3">
        <v>3.2000000000000002E-3</v>
      </c>
      <c r="G507">
        <f>$G$2*Tabella4[[#This Row],[CHIUSURA]]/$B$2</f>
        <v>109.08747976419561</v>
      </c>
      <c r="H507" s="6">
        <f>LN(Tabella4[[#This Row],[NUM INDICE]]/G506)</f>
        <v>3.1648147545199736E-3</v>
      </c>
    </row>
    <row r="508" spans="1:8" x14ac:dyDescent="0.3">
      <c r="A508" s="1">
        <v>42738</v>
      </c>
      <c r="B508" s="2">
        <v>7177.89</v>
      </c>
      <c r="C508" s="2">
        <v>7142.83</v>
      </c>
      <c r="D508" s="2">
        <v>7205.45</v>
      </c>
      <c r="E508" s="2">
        <v>7142.83</v>
      </c>
      <c r="F508" s="3">
        <v>4.8999999999999998E-3</v>
      </c>
      <c r="G508">
        <f>$G$2*Tabella4[[#This Row],[CHIUSURA]]/$B$2</f>
        <v>109.62292678456886</v>
      </c>
      <c r="H508" s="6">
        <f>LN(Tabella4[[#This Row],[NUM INDICE]]/G507)</f>
        <v>4.89641163942628E-3</v>
      </c>
    </row>
    <row r="509" spans="1:8" x14ac:dyDescent="0.3">
      <c r="A509" s="1">
        <v>42739</v>
      </c>
      <c r="B509" s="2">
        <v>7189.74</v>
      </c>
      <c r="C509" s="2">
        <v>7177.89</v>
      </c>
      <c r="D509" s="2">
        <v>7189.74</v>
      </c>
      <c r="E509" s="2">
        <v>7168.77</v>
      </c>
      <c r="F509" s="3">
        <v>1.6999999999999999E-3</v>
      </c>
      <c r="G509">
        <f>$G$2*Tabella4[[#This Row],[CHIUSURA]]/$B$2</f>
        <v>109.80390360120957</v>
      </c>
      <c r="H509" s="6">
        <f>LN(Tabella4[[#This Row],[NUM INDICE]]/G508)</f>
        <v>1.6495417388915255E-3</v>
      </c>
    </row>
    <row r="510" spans="1:8" x14ac:dyDescent="0.3">
      <c r="A510" s="1">
        <v>42740</v>
      </c>
      <c r="B510" s="2">
        <v>7195.31</v>
      </c>
      <c r="C510" s="2">
        <v>7189.74</v>
      </c>
      <c r="D510" s="2">
        <v>7211.96</v>
      </c>
      <c r="E510" s="2">
        <v>7172.77</v>
      </c>
      <c r="F510" s="3">
        <v>8.0000000000000004E-4</v>
      </c>
      <c r="G510">
        <f>$G$2*Tabella4[[#This Row],[CHIUSURA]]/$B$2</f>
        <v>109.8889703411833</v>
      </c>
      <c r="H510" s="6">
        <f>LN(Tabella4[[#This Row],[NUM INDICE]]/G509)</f>
        <v>7.7441514327302125E-4</v>
      </c>
    </row>
    <row r="511" spans="1:8" x14ac:dyDescent="0.3">
      <c r="A511" s="1">
        <v>42741</v>
      </c>
      <c r="B511" s="2">
        <v>7210.05</v>
      </c>
      <c r="C511" s="2">
        <v>7195.31</v>
      </c>
      <c r="D511" s="2">
        <v>7210.05</v>
      </c>
      <c r="E511" s="2">
        <v>7180.64</v>
      </c>
      <c r="F511" s="3">
        <v>2E-3</v>
      </c>
      <c r="G511">
        <f>$G$2*Tabella4[[#This Row],[CHIUSURA]]/$B$2</f>
        <v>110.11408411985705</v>
      </c>
      <c r="H511" s="6">
        <f>LN(Tabella4[[#This Row],[NUM INDICE]]/G510)</f>
        <v>2.0464611983683346E-3</v>
      </c>
    </row>
    <row r="512" spans="1:8" x14ac:dyDescent="0.3">
      <c r="A512" s="1">
        <v>42744</v>
      </c>
      <c r="B512" s="2">
        <v>7237.77</v>
      </c>
      <c r="C512" s="2">
        <v>7210.05</v>
      </c>
      <c r="D512" s="2">
        <v>7243.76</v>
      </c>
      <c r="E512" s="2">
        <v>7207.4</v>
      </c>
      <c r="F512" s="3">
        <v>3.8E-3</v>
      </c>
      <c r="G512">
        <f>$G$2*Tabella4[[#This Row],[CHIUSURA]]/$B$2</f>
        <v>110.53743242004948</v>
      </c>
      <c r="H512" s="6">
        <f>LN(Tabella4[[#This Row],[NUM INDICE]]/G511)</f>
        <v>3.8372618171830307E-3</v>
      </c>
    </row>
    <row r="513" spans="1:8" x14ac:dyDescent="0.3">
      <c r="A513" s="1">
        <v>42745</v>
      </c>
      <c r="B513" s="2">
        <v>7275.47</v>
      </c>
      <c r="C513" s="2">
        <v>7237.77</v>
      </c>
      <c r="D513" s="2">
        <v>7284.81</v>
      </c>
      <c r="E513" s="2">
        <v>7237.29</v>
      </c>
      <c r="F513" s="3">
        <v>5.1999999999999998E-3</v>
      </c>
      <c r="G513">
        <f>$G$2*Tabella4[[#This Row],[CHIUSURA]]/$B$2</f>
        <v>111.11319832615534</v>
      </c>
      <c r="H513" s="6">
        <f>LN(Tabella4[[#This Row],[NUM INDICE]]/G512)</f>
        <v>5.1952678789965014E-3</v>
      </c>
    </row>
    <row r="514" spans="1:8" x14ac:dyDescent="0.3">
      <c r="A514" s="1">
        <v>42746</v>
      </c>
      <c r="B514" s="2">
        <v>7290.49</v>
      </c>
      <c r="C514" s="2">
        <v>7275.47</v>
      </c>
      <c r="D514" s="2">
        <v>7328.51</v>
      </c>
      <c r="E514" s="2">
        <v>7257.15</v>
      </c>
      <c r="F514" s="3">
        <v>2.0999999999999999E-3</v>
      </c>
      <c r="G514">
        <f>$G$2*Tabella4[[#This Row],[CHIUSURA]]/$B$2</f>
        <v>111.3425883502856</v>
      </c>
      <c r="H514" s="6">
        <f>LN(Tabella4[[#This Row],[NUM INDICE]]/G513)</f>
        <v>2.0623433434753353E-3</v>
      </c>
    </row>
    <row r="515" spans="1:8" x14ac:dyDescent="0.3">
      <c r="A515" s="1">
        <v>42747</v>
      </c>
      <c r="B515" s="2">
        <v>7292.37</v>
      </c>
      <c r="C515" s="2">
        <v>7290.49</v>
      </c>
      <c r="D515" s="2">
        <v>7302.34</v>
      </c>
      <c r="E515" s="2">
        <v>7263.42</v>
      </c>
      <c r="F515" s="3">
        <v>2.9999999999999997E-4</v>
      </c>
      <c r="G515">
        <f>$G$2*Tabella4[[#This Row],[CHIUSURA]]/$B$2</f>
        <v>111.37130028406487</v>
      </c>
      <c r="H515" s="6">
        <f>LN(Tabella4[[#This Row],[NUM INDICE]]/G514)</f>
        <v>2.5783694150734621E-4</v>
      </c>
    </row>
    <row r="516" spans="1:8" x14ac:dyDescent="0.3">
      <c r="A516" s="1">
        <v>42748</v>
      </c>
      <c r="B516" s="2">
        <v>7337.81</v>
      </c>
      <c r="C516" s="2">
        <v>7292.37</v>
      </c>
      <c r="D516" s="2">
        <v>7338.49</v>
      </c>
      <c r="E516" s="2">
        <v>7292.37</v>
      </c>
      <c r="F516" s="3">
        <v>6.1999999999999998E-3</v>
      </c>
      <c r="G516">
        <f>$G$2*Tabella4[[#This Row],[CHIUSURA]]/$B$2</f>
        <v>112.06527383243227</v>
      </c>
      <c r="H516" s="6">
        <f>LN(Tabella4[[#This Row],[NUM INDICE]]/G515)</f>
        <v>6.2118369173450698E-3</v>
      </c>
    </row>
    <row r="517" spans="1:8" x14ac:dyDescent="0.3">
      <c r="A517" s="1">
        <v>42751</v>
      </c>
      <c r="B517" s="2">
        <v>7327.13</v>
      </c>
      <c r="C517" s="2">
        <v>7337.81</v>
      </c>
      <c r="D517" s="2">
        <v>7354.14</v>
      </c>
      <c r="E517" s="2">
        <v>7320.47</v>
      </c>
      <c r="F517" s="3">
        <v>-1.5E-3</v>
      </c>
      <c r="G517">
        <f>$G$2*Tabella4[[#This Row],[CHIUSURA]]/$B$2</f>
        <v>111.90216561287761</v>
      </c>
      <c r="H517" s="6">
        <f>LN(Tabella4[[#This Row],[NUM INDICE]]/G516)</f>
        <v>-1.4565353677724786E-3</v>
      </c>
    </row>
    <row r="518" spans="1:8" x14ac:dyDescent="0.3">
      <c r="A518" s="1">
        <v>42752</v>
      </c>
      <c r="B518" s="2">
        <v>7220.38</v>
      </c>
      <c r="C518" s="2">
        <v>7327.13</v>
      </c>
      <c r="D518" s="2">
        <v>7329.27</v>
      </c>
      <c r="E518" s="2">
        <v>7220.38</v>
      </c>
      <c r="F518" s="3">
        <v>-1.46E-2</v>
      </c>
      <c r="G518">
        <f>$G$2*Tabella4[[#This Row],[CHIUSURA]]/$B$2</f>
        <v>110.2718470325911</v>
      </c>
      <c r="H518" s="6">
        <f>LN(Tabella4[[#This Row],[NUM INDICE]]/G517)</f>
        <v>-1.4676314517617813E-2</v>
      </c>
    </row>
    <row r="519" spans="1:8" x14ac:dyDescent="0.3">
      <c r="A519" s="1">
        <v>42753</v>
      </c>
      <c r="B519" s="2">
        <v>7247.61</v>
      </c>
      <c r="C519" s="2">
        <v>7220.38</v>
      </c>
      <c r="D519" s="2">
        <v>7260.47</v>
      </c>
      <c r="E519" s="2">
        <v>7218.41</v>
      </c>
      <c r="F519" s="3">
        <v>3.8E-3</v>
      </c>
      <c r="G519">
        <f>$G$2*Tabella4[[#This Row],[CHIUSURA]]/$B$2</f>
        <v>110.68771190323467</v>
      </c>
      <c r="H519" s="6">
        <f>LN(Tabella4[[#This Row],[NUM INDICE]]/G518)</f>
        <v>3.7641762472694559E-3</v>
      </c>
    </row>
    <row r="520" spans="1:8" x14ac:dyDescent="0.3">
      <c r="A520" s="1">
        <v>42754</v>
      </c>
      <c r="B520" s="2">
        <v>7208.44</v>
      </c>
      <c r="C520" s="2">
        <v>7247.61</v>
      </c>
      <c r="D520" s="2">
        <v>7249.63</v>
      </c>
      <c r="E520" s="2">
        <v>7191.67</v>
      </c>
      <c r="F520" s="3">
        <v>-5.4000000000000003E-3</v>
      </c>
      <c r="G520">
        <f>$G$2*Tabella4[[#This Row],[CHIUSURA]]/$B$2</f>
        <v>110.08949570848223</v>
      </c>
      <c r="H520" s="6">
        <f>LN(Tabella4[[#This Row],[NUM INDICE]]/G519)</f>
        <v>-5.4191976177489012E-3</v>
      </c>
    </row>
    <row r="521" spans="1:8" x14ac:dyDescent="0.3">
      <c r="A521" s="1">
        <v>42755</v>
      </c>
      <c r="B521" s="2">
        <v>7198.44</v>
      </c>
      <c r="C521" s="2">
        <v>7208.44</v>
      </c>
      <c r="D521" s="2">
        <v>7221.01</v>
      </c>
      <c r="E521" s="2">
        <v>7193.73</v>
      </c>
      <c r="F521" s="3">
        <v>-1.4E-3</v>
      </c>
      <c r="G521">
        <f>$G$2*Tabella4[[#This Row],[CHIUSURA]]/$B$2</f>
        <v>109.93677265646477</v>
      </c>
      <c r="H521" s="6">
        <f>LN(Tabella4[[#This Row],[NUM INDICE]]/G520)</f>
        <v>-1.3882258484800543E-3</v>
      </c>
    </row>
    <row r="522" spans="1:8" x14ac:dyDescent="0.3">
      <c r="A522" s="1">
        <v>42758</v>
      </c>
      <c r="B522" s="2">
        <v>7151.18</v>
      </c>
      <c r="C522" s="2">
        <v>7198.44</v>
      </c>
      <c r="D522" s="2">
        <v>7198.44</v>
      </c>
      <c r="E522" s="2">
        <v>7131.46</v>
      </c>
      <c r="F522" s="3">
        <v>-6.6E-3</v>
      </c>
      <c r="G522">
        <f>$G$2*Tabella4[[#This Row],[CHIUSURA]]/$B$2</f>
        <v>109.21500351263019</v>
      </c>
      <c r="H522" s="6">
        <f>LN(Tabella4[[#This Row],[NUM INDICE]]/G521)</f>
        <v>-6.5869578255502385E-3</v>
      </c>
    </row>
    <row r="523" spans="1:8" x14ac:dyDescent="0.3">
      <c r="A523" s="1">
        <v>42759</v>
      </c>
      <c r="B523" s="2">
        <v>7150.34</v>
      </c>
      <c r="C523" s="2">
        <v>7151.18</v>
      </c>
      <c r="D523" s="2">
        <v>7190.15</v>
      </c>
      <c r="E523" s="2">
        <v>7144.44</v>
      </c>
      <c r="F523" s="3">
        <v>-1E-4</v>
      </c>
      <c r="G523">
        <f>$G$2*Tabella4[[#This Row],[CHIUSURA]]/$B$2</f>
        <v>109.20217477626072</v>
      </c>
      <c r="H523" s="6">
        <f>LN(Tabella4[[#This Row],[NUM INDICE]]/G522)</f>
        <v>-1.1747003129267437E-4</v>
      </c>
    </row>
    <row r="524" spans="1:8" x14ac:dyDescent="0.3">
      <c r="A524" s="1">
        <v>42760</v>
      </c>
      <c r="B524" s="2">
        <v>7164.43</v>
      </c>
      <c r="C524" s="2">
        <v>7150.34</v>
      </c>
      <c r="D524" s="2">
        <v>7205.68</v>
      </c>
      <c r="E524" s="2">
        <v>7150.34</v>
      </c>
      <c r="F524" s="3">
        <v>2E-3</v>
      </c>
      <c r="G524">
        <f>$G$2*Tabella4[[#This Row],[CHIUSURA]]/$B$2</f>
        <v>109.41736155655335</v>
      </c>
      <c r="H524" s="6">
        <f>LN(Tabella4[[#This Row],[NUM INDICE]]/G523)</f>
        <v>1.9685967082020374E-3</v>
      </c>
    </row>
    <row r="525" spans="1:8" x14ac:dyDescent="0.3">
      <c r="A525" s="1">
        <v>42761</v>
      </c>
      <c r="B525" s="2">
        <v>7161.49</v>
      </c>
      <c r="C525" s="2">
        <v>7164.43</v>
      </c>
      <c r="D525" s="2">
        <v>7184.75</v>
      </c>
      <c r="E525" s="2">
        <v>7151.34</v>
      </c>
      <c r="F525" s="3">
        <v>-4.0000000000000002E-4</v>
      </c>
      <c r="G525">
        <f>$G$2*Tabella4[[#This Row],[CHIUSURA]]/$B$2</f>
        <v>109.37246097926021</v>
      </c>
      <c r="H525" s="6">
        <f>LN(Tabella4[[#This Row],[NUM INDICE]]/G524)</f>
        <v>-4.1044484979310057E-4</v>
      </c>
    </row>
    <row r="526" spans="1:8" x14ac:dyDescent="0.3">
      <c r="A526" s="1">
        <v>42762</v>
      </c>
      <c r="B526" s="2">
        <v>7184.49</v>
      </c>
      <c r="C526" s="2">
        <v>7161.49</v>
      </c>
      <c r="D526" s="2">
        <v>7184.73</v>
      </c>
      <c r="E526" s="2">
        <v>7150.76</v>
      </c>
      <c r="F526" s="3">
        <v>3.2000000000000002E-3</v>
      </c>
      <c r="G526">
        <f>$G$2*Tabella4[[#This Row],[CHIUSURA]]/$B$2</f>
        <v>109.7237239989004</v>
      </c>
      <c r="H526" s="6">
        <f>LN(Tabella4[[#This Row],[NUM INDICE]]/G525)</f>
        <v>3.2064759195513225E-3</v>
      </c>
    </row>
    <row r="527" spans="1:8" x14ac:dyDescent="0.3">
      <c r="A527" s="1">
        <v>42765</v>
      </c>
      <c r="B527" s="2">
        <v>7118.48</v>
      </c>
      <c r="C527" s="2">
        <v>7184.49</v>
      </c>
      <c r="D527" s="2">
        <v>7184.7</v>
      </c>
      <c r="E527" s="2">
        <v>7105.67</v>
      </c>
      <c r="F527" s="3">
        <v>-9.1999999999999998E-3</v>
      </c>
      <c r="G527">
        <f>$G$2*Tabella4[[#This Row],[CHIUSURA]]/$B$2</f>
        <v>108.71559913253306</v>
      </c>
      <c r="H527" s="6">
        <f>LN(Tabella4[[#This Row],[NUM INDICE]]/G526)</f>
        <v>-9.2303163138005261E-3</v>
      </c>
    </row>
    <row r="528" spans="1:8" x14ac:dyDescent="0.3">
      <c r="A528" s="1">
        <v>42766</v>
      </c>
      <c r="B528" s="2">
        <v>7099.15</v>
      </c>
      <c r="C528" s="2">
        <v>7118.48</v>
      </c>
      <c r="D528" s="2">
        <v>7162.53</v>
      </c>
      <c r="E528" s="2">
        <v>7099.15</v>
      </c>
      <c r="F528" s="3">
        <v>-2.7000000000000001E-3</v>
      </c>
      <c r="G528">
        <f>$G$2*Tabella4[[#This Row],[CHIUSURA]]/$B$2</f>
        <v>108.42038547298328</v>
      </c>
      <c r="H528" s="6">
        <f>LN(Tabella4[[#This Row],[NUM INDICE]]/G527)</f>
        <v>-2.7191609164447452E-3</v>
      </c>
    </row>
    <row r="529" spans="1:8" x14ac:dyDescent="0.3">
      <c r="A529" s="1">
        <v>42767</v>
      </c>
      <c r="B529" s="2">
        <v>7107.65</v>
      </c>
      <c r="C529" s="2">
        <v>7099.15</v>
      </c>
      <c r="D529" s="2">
        <v>7170.24</v>
      </c>
      <c r="E529" s="2">
        <v>7099.15</v>
      </c>
      <c r="F529" s="3">
        <v>1.1999999999999999E-3</v>
      </c>
      <c r="G529">
        <f>$G$2*Tabella4[[#This Row],[CHIUSURA]]/$B$2</f>
        <v>108.55020006719813</v>
      </c>
      <c r="H529" s="6">
        <f>LN(Tabella4[[#This Row],[NUM INDICE]]/G528)</f>
        <v>1.1966102168322152E-3</v>
      </c>
    </row>
    <row r="530" spans="1:8" x14ac:dyDescent="0.3">
      <c r="A530" s="1">
        <v>42768</v>
      </c>
      <c r="B530" s="2">
        <v>7140.75</v>
      </c>
      <c r="C530" s="2">
        <v>7107.65</v>
      </c>
      <c r="D530" s="2">
        <v>7163.94</v>
      </c>
      <c r="E530" s="2">
        <v>7093.57</v>
      </c>
      <c r="F530" s="3">
        <v>4.7000000000000002E-3</v>
      </c>
      <c r="G530">
        <f>$G$2*Tabella4[[#This Row],[CHIUSURA]]/$B$2</f>
        <v>109.05571336937597</v>
      </c>
      <c r="H530" s="6">
        <f>LN(Tabella4[[#This Row],[NUM INDICE]]/G529)</f>
        <v>4.6461440643395732E-3</v>
      </c>
    </row>
    <row r="531" spans="1:8" x14ac:dyDescent="0.3">
      <c r="A531" s="1">
        <v>42769</v>
      </c>
      <c r="B531" s="2">
        <v>7188.3</v>
      </c>
      <c r="C531" s="2">
        <v>7140.75</v>
      </c>
      <c r="D531" s="2">
        <v>7202.37</v>
      </c>
      <c r="E531" s="2">
        <v>7133.63</v>
      </c>
      <c r="F531" s="3">
        <v>6.7000000000000002E-3</v>
      </c>
      <c r="G531">
        <f>$G$2*Tabella4[[#This Row],[CHIUSURA]]/$B$2</f>
        <v>109.78191148171905</v>
      </c>
      <c r="H531" s="6">
        <f>LN(Tabella4[[#This Row],[NUM INDICE]]/G530)</f>
        <v>6.6368914256523482E-3</v>
      </c>
    </row>
    <row r="532" spans="1:8" x14ac:dyDescent="0.3">
      <c r="A532" s="1">
        <v>42772</v>
      </c>
      <c r="B532" s="2">
        <v>7172.15</v>
      </c>
      <c r="C532" s="2">
        <v>7188.3</v>
      </c>
      <c r="D532" s="2">
        <v>7208.73</v>
      </c>
      <c r="E532" s="2">
        <v>7165.17</v>
      </c>
      <c r="F532" s="3">
        <v>-2.2000000000000001E-3</v>
      </c>
      <c r="G532">
        <f>$G$2*Tabella4[[#This Row],[CHIUSURA]]/$B$2</f>
        <v>109.53526375271083</v>
      </c>
      <c r="H532" s="6">
        <f>LN(Tabella4[[#This Row],[NUM INDICE]]/G531)</f>
        <v>-2.2492340850937985E-3</v>
      </c>
    </row>
    <row r="533" spans="1:8" x14ac:dyDescent="0.3">
      <c r="A533" s="1">
        <v>42773</v>
      </c>
      <c r="B533" s="2">
        <v>7186.22</v>
      </c>
      <c r="C533" s="2">
        <v>7172.15</v>
      </c>
      <c r="D533" s="2">
        <v>7227.22</v>
      </c>
      <c r="E533" s="2">
        <v>7159.57</v>
      </c>
      <c r="F533" s="3">
        <v>2E-3</v>
      </c>
      <c r="G533">
        <f>$G$2*Tabella4[[#This Row],[CHIUSURA]]/$B$2</f>
        <v>109.75014508689941</v>
      </c>
      <c r="H533" s="6">
        <f>LN(Tabella4[[#This Row],[NUM INDICE]]/G532)</f>
        <v>1.9598331152503299E-3</v>
      </c>
    </row>
    <row r="534" spans="1:8" x14ac:dyDescent="0.3">
      <c r="A534" s="1">
        <v>42774</v>
      </c>
      <c r="B534" s="2">
        <v>7188.82</v>
      </c>
      <c r="C534" s="2">
        <v>7186.22</v>
      </c>
      <c r="D534" s="2">
        <v>7195.94</v>
      </c>
      <c r="E534" s="2">
        <v>7147.18</v>
      </c>
      <c r="F534" s="3">
        <v>4.0000000000000002E-4</v>
      </c>
      <c r="G534">
        <f>$G$2*Tabella4[[#This Row],[CHIUSURA]]/$B$2</f>
        <v>109.78985308042395</v>
      </c>
      <c r="H534" s="6">
        <f>LN(Tabella4[[#This Row],[NUM INDICE]]/G533)</f>
        <v>3.6173812780380949E-4</v>
      </c>
    </row>
    <row r="535" spans="1:8" x14ac:dyDescent="0.3">
      <c r="A535" s="1">
        <v>42775</v>
      </c>
      <c r="B535" s="2">
        <v>7229.5</v>
      </c>
      <c r="C535" s="2">
        <v>7188.82</v>
      </c>
      <c r="D535" s="2">
        <v>7238.74</v>
      </c>
      <c r="E535" s="2">
        <v>7183.14</v>
      </c>
      <c r="F535" s="3">
        <v>5.7000000000000002E-3</v>
      </c>
      <c r="G535">
        <f>$G$2*Tabella4[[#This Row],[CHIUSURA]]/$B$2</f>
        <v>110.41113045603103</v>
      </c>
      <c r="H535" s="6">
        <f>LN(Tabella4[[#This Row],[NUM INDICE]]/G534)</f>
        <v>5.6428360506580533E-3</v>
      </c>
    </row>
    <row r="536" spans="1:8" x14ac:dyDescent="0.3">
      <c r="A536" s="1">
        <v>42776</v>
      </c>
      <c r="B536" s="2">
        <v>7258.75</v>
      </c>
      <c r="C536" s="2">
        <v>7229.5</v>
      </c>
      <c r="D536" s="2">
        <v>7274.8</v>
      </c>
      <c r="E536" s="2">
        <v>7229.45</v>
      </c>
      <c r="F536" s="3">
        <v>4.0000000000000001E-3</v>
      </c>
      <c r="G536">
        <f>$G$2*Tabella4[[#This Row],[CHIUSURA]]/$B$2</f>
        <v>110.85784538318214</v>
      </c>
      <c r="H536" s="6">
        <f>LN(Tabella4[[#This Row],[NUM INDICE]]/G535)</f>
        <v>4.0377602180787647E-3</v>
      </c>
    </row>
    <row r="537" spans="1:8" x14ac:dyDescent="0.3">
      <c r="A537" s="1">
        <v>42779</v>
      </c>
      <c r="B537" s="2">
        <v>7278.92</v>
      </c>
      <c r="C537" s="2">
        <v>7258.75</v>
      </c>
      <c r="D537" s="2">
        <v>7298.47</v>
      </c>
      <c r="E537" s="2">
        <v>7257.67</v>
      </c>
      <c r="F537" s="3">
        <v>2.8E-3</v>
      </c>
      <c r="G537">
        <f>$G$2*Tabella4[[#This Row],[CHIUSURA]]/$B$2</f>
        <v>111.16588777910137</v>
      </c>
      <c r="H537" s="6">
        <f>LN(Tabella4[[#This Row],[NUM INDICE]]/G536)</f>
        <v>2.7748618509260544E-3</v>
      </c>
    </row>
    <row r="538" spans="1:8" x14ac:dyDescent="0.3">
      <c r="A538" s="1">
        <v>42780</v>
      </c>
      <c r="B538" s="2">
        <v>7268.56</v>
      </c>
      <c r="C538" s="2">
        <v>7278.92</v>
      </c>
      <c r="D538" s="2">
        <v>7292.65</v>
      </c>
      <c r="E538" s="2">
        <v>7251.81</v>
      </c>
      <c r="F538" s="3">
        <v>-1.4E-3</v>
      </c>
      <c r="G538">
        <f>$G$2*Tabella4[[#This Row],[CHIUSURA]]/$B$2</f>
        <v>111.00766669721128</v>
      </c>
      <c r="H538" s="6">
        <f>LN(Tabella4[[#This Row],[NUM INDICE]]/G537)</f>
        <v>-1.4243019067753289E-3</v>
      </c>
    </row>
    <row r="539" spans="1:8" x14ac:dyDescent="0.3">
      <c r="A539" s="1">
        <v>42781</v>
      </c>
      <c r="B539" s="2">
        <v>7302.41</v>
      </c>
      <c r="C539" s="2">
        <v>7268.56</v>
      </c>
      <c r="D539" s="2">
        <v>7313.44</v>
      </c>
      <c r="E539" s="2">
        <v>7268.56</v>
      </c>
      <c r="F539" s="3">
        <v>4.7000000000000002E-3</v>
      </c>
      <c r="G539">
        <f>$G$2*Tabella4[[#This Row],[CHIUSURA]]/$B$2</f>
        <v>111.52463422829041</v>
      </c>
      <c r="H539" s="6">
        <f>LN(Tabella4[[#This Row],[NUM INDICE]]/G538)</f>
        <v>4.6462330091496555E-3</v>
      </c>
    </row>
    <row r="540" spans="1:8" x14ac:dyDescent="0.3">
      <c r="A540" s="1">
        <v>42782</v>
      </c>
      <c r="B540" s="2">
        <v>7277.92</v>
      </c>
      <c r="C540" s="2">
        <v>7302.41</v>
      </c>
      <c r="D540" s="2">
        <v>7302.41</v>
      </c>
      <c r="E540" s="2">
        <v>7260.74</v>
      </c>
      <c r="F540" s="3">
        <v>-3.3999999999999998E-3</v>
      </c>
      <c r="G540">
        <f>$G$2*Tabella4[[#This Row],[CHIUSURA]]/$B$2</f>
        <v>111.15061547389963</v>
      </c>
      <c r="H540" s="6">
        <f>LN(Tabella4[[#This Row],[NUM INDICE]]/G539)</f>
        <v>-3.3593235586451909E-3</v>
      </c>
    </row>
    <row r="541" spans="1:8" x14ac:dyDescent="0.3">
      <c r="A541" s="1">
        <v>42783</v>
      </c>
      <c r="B541" s="2">
        <v>7299.96</v>
      </c>
      <c r="C541" s="2">
        <v>7277.92</v>
      </c>
      <c r="D541" s="2">
        <v>7307.14</v>
      </c>
      <c r="E541" s="2">
        <v>7253.16</v>
      </c>
      <c r="F541" s="3">
        <v>3.0000000000000001E-3</v>
      </c>
      <c r="G541">
        <f>$G$2*Tabella4[[#This Row],[CHIUSURA]]/$B$2</f>
        <v>111.48721708054613</v>
      </c>
      <c r="H541" s="6">
        <f>LN(Tabella4[[#This Row],[NUM INDICE]]/G540)</f>
        <v>3.0237615885006486E-3</v>
      </c>
    </row>
    <row r="542" spans="1:8" x14ac:dyDescent="0.3">
      <c r="A542" s="1">
        <v>42786</v>
      </c>
      <c r="B542" s="2">
        <v>7299.86</v>
      </c>
      <c r="C542" s="2">
        <v>7299.96</v>
      </c>
      <c r="D542" s="2">
        <v>7329.56</v>
      </c>
      <c r="E542" s="2">
        <v>7283.29</v>
      </c>
      <c r="F542" s="3">
        <v>0</v>
      </c>
      <c r="G542">
        <f>$G$2*Tabella4[[#This Row],[CHIUSURA]]/$B$2</f>
        <v>111.48568985002596</v>
      </c>
      <c r="H542" s="6">
        <f>LN(Tabella4[[#This Row],[NUM INDICE]]/G541)</f>
        <v>-1.3698799026414018E-5</v>
      </c>
    </row>
    <row r="543" spans="1:8" x14ac:dyDescent="0.3">
      <c r="A543" s="1">
        <v>42787</v>
      </c>
      <c r="B543" s="2">
        <v>7274.83</v>
      </c>
      <c r="C543" s="2">
        <v>7299.86</v>
      </c>
      <c r="D543" s="2">
        <v>7318.98</v>
      </c>
      <c r="E543" s="2">
        <v>7267.49</v>
      </c>
      <c r="F543" s="3">
        <v>-3.3999999999999998E-3</v>
      </c>
      <c r="G543">
        <f>$G$2*Tabella4[[#This Row],[CHIUSURA]]/$B$2</f>
        <v>111.10342405082623</v>
      </c>
      <c r="H543" s="6">
        <f>LN(Tabella4[[#This Row],[NUM INDICE]]/G542)</f>
        <v>-3.4347248013190481E-3</v>
      </c>
    </row>
    <row r="544" spans="1:8" x14ac:dyDescent="0.3">
      <c r="A544" s="1">
        <v>42788</v>
      </c>
      <c r="B544" s="2">
        <v>7302.25</v>
      </c>
      <c r="C544" s="2">
        <v>7274.83</v>
      </c>
      <c r="D544" s="2">
        <v>7314.26</v>
      </c>
      <c r="E544" s="2">
        <v>7274.71</v>
      </c>
      <c r="F544" s="3">
        <v>3.8E-3</v>
      </c>
      <c r="G544">
        <f>$G$2*Tabella4[[#This Row],[CHIUSURA]]/$B$2</f>
        <v>111.52219065945813</v>
      </c>
      <c r="H544" s="6">
        <f>LN(Tabella4[[#This Row],[NUM INDICE]]/G543)</f>
        <v>3.7620747557217723E-3</v>
      </c>
    </row>
    <row r="545" spans="1:8" x14ac:dyDescent="0.3">
      <c r="A545" s="1">
        <v>42789</v>
      </c>
      <c r="B545" s="2">
        <v>7271.37</v>
      </c>
      <c r="C545" s="2">
        <v>7302.25</v>
      </c>
      <c r="D545" s="2">
        <v>7310.05</v>
      </c>
      <c r="E545" s="2">
        <v>7262.94</v>
      </c>
      <c r="F545" s="3">
        <v>-4.1999999999999997E-3</v>
      </c>
      <c r="G545">
        <f>$G$2*Tabella4[[#This Row],[CHIUSURA]]/$B$2</f>
        <v>111.05058187482818</v>
      </c>
      <c r="H545" s="6">
        <f>LN(Tabella4[[#This Row],[NUM INDICE]]/G544)</f>
        <v>-4.2378003837559124E-3</v>
      </c>
    </row>
    <row r="546" spans="1:8" x14ac:dyDescent="0.3">
      <c r="A546" s="1">
        <v>42790</v>
      </c>
      <c r="B546" s="2">
        <v>7243.7</v>
      </c>
      <c r="C546" s="2">
        <v>7271.37</v>
      </c>
      <c r="D546" s="2">
        <v>7271.86</v>
      </c>
      <c r="E546" s="2">
        <v>7192.45</v>
      </c>
      <c r="F546" s="3">
        <v>-3.8E-3</v>
      </c>
      <c r="G546">
        <f>$G$2*Tabella4[[#This Row],[CHIUSURA]]/$B$2</f>
        <v>110.62799718989584</v>
      </c>
      <c r="H546" s="6">
        <f>LN(Tabella4[[#This Row],[NUM INDICE]]/G545)</f>
        <v>-3.812593878953472E-3</v>
      </c>
    </row>
    <row r="547" spans="1:8" x14ac:dyDescent="0.3">
      <c r="A547" s="1">
        <v>42793</v>
      </c>
      <c r="B547" s="2">
        <v>7253</v>
      </c>
      <c r="C547" s="2">
        <v>7243.7</v>
      </c>
      <c r="D547" s="2">
        <v>7285.19</v>
      </c>
      <c r="E547" s="2">
        <v>7239.66</v>
      </c>
      <c r="F547" s="3">
        <v>1.2999999999999999E-3</v>
      </c>
      <c r="G547">
        <f>$G$2*Tabella4[[#This Row],[CHIUSURA]]/$B$2</f>
        <v>110.77002962827208</v>
      </c>
      <c r="H547" s="6">
        <f>LN(Tabella4[[#This Row],[NUM INDICE]]/G546)</f>
        <v>1.2830508013300511E-3</v>
      </c>
    </row>
    <row r="548" spans="1:8" x14ac:dyDescent="0.3">
      <c r="A548" s="1">
        <v>42794</v>
      </c>
      <c r="B548" s="2">
        <v>7263.44</v>
      </c>
      <c r="C548" s="2">
        <v>7253</v>
      </c>
      <c r="D548" s="2">
        <v>7284.2</v>
      </c>
      <c r="E548" s="2">
        <v>7246.6</v>
      </c>
      <c r="F548" s="3">
        <v>1.4E-3</v>
      </c>
      <c r="G548">
        <f>$G$2*Tabella4[[#This Row],[CHIUSURA]]/$B$2</f>
        <v>110.92947249457833</v>
      </c>
      <c r="H548" s="6">
        <f>LN(Tabella4[[#This Row],[NUM INDICE]]/G547)</f>
        <v>1.4383694349234233E-3</v>
      </c>
    </row>
    <row r="549" spans="1:8" x14ac:dyDescent="0.3">
      <c r="A549" s="1">
        <v>42795</v>
      </c>
      <c r="B549" s="2">
        <v>7382.9</v>
      </c>
      <c r="C549" s="2">
        <v>7263.44</v>
      </c>
      <c r="D549" s="2">
        <v>7383.05</v>
      </c>
      <c r="E549" s="2">
        <v>7263.44</v>
      </c>
      <c r="F549" s="3">
        <v>1.6400000000000001E-2</v>
      </c>
      <c r="G549">
        <f>$G$2*Tabella4[[#This Row],[CHIUSURA]]/$B$2</f>
        <v>112.75390207397905</v>
      </c>
      <c r="H549" s="6">
        <f>LN(Tabella4[[#This Row],[NUM INDICE]]/G548)</f>
        <v>1.6312969539546304E-2</v>
      </c>
    </row>
    <row r="550" spans="1:8" x14ac:dyDescent="0.3">
      <c r="A550" s="1">
        <v>42796</v>
      </c>
      <c r="B550" s="2">
        <v>7382.35</v>
      </c>
      <c r="C550" s="2">
        <v>7382.9</v>
      </c>
      <c r="D550" s="2">
        <v>7394.61</v>
      </c>
      <c r="E550" s="2">
        <v>7372.68</v>
      </c>
      <c r="F550" s="3">
        <v>-1E-4</v>
      </c>
      <c r="G550">
        <f>$G$2*Tabella4[[#This Row],[CHIUSURA]]/$B$2</f>
        <v>112.74550230611808</v>
      </c>
      <c r="H550" s="6">
        <f>LN(Tabella4[[#This Row],[NUM INDICE]]/G549)</f>
        <v>-7.4499246576159955E-5</v>
      </c>
    </row>
    <row r="551" spans="1:8" x14ac:dyDescent="0.3">
      <c r="A551" s="1">
        <v>42797</v>
      </c>
      <c r="B551" s="2">
        <v>7374.26</v>
      </c>
      <c r="C551" s="2">
        <v>7382.35</v>
      </c>
      <c r="D551" s="2">
        <v>7382.36</v>
      </c>
      <c r="E551" s="2">
        <v>7353.64</v>
      </c>
      <c r="F551" s="3">
        <v>-1.1000000000000001E-3</v>
      </c>
      <c r="G551">
        <f>$G$2*Tabella4[[#This Row],[CHIUSURA]]/$B$2</f>
        <v>112.62194935703594</v>
      </c>
      <c r="H551" s="6">
        <f>LN(Tabella4[[#This Row],[NUM INDICE]]/G550)</f>
        <v>-1.0964579006285599E-3</v>
      </c>
    </row>
    <row r="552" spans="1:8" x14ac:dyDescent="0.3">
      <c r="A552" s="1">
        <v>42800</v>
      </c>
      <c r="B552" s="2">
        <v>7350.12</v>
      </c>
      <c r="C552" s="2">
        <v>7374.26</v>
      </c>
      <c r="D552" s="2">
        <v>7374.26</v>
      </c>
      <c r="E552" s="2">
        <v>7338.94</v>
      </c>
      <c r="F552" s="3">
        <v>-3.3E-3</v>
      </c>
      <c r="G552">
        <f>$G$2*Tabella4[[#This Row],[CHIUSURA]]/$B$2</f>
        <v>112.25327590946577</v>
      </c>
      <c r="H552" s="6">
        <f>LN(Tabella4[[#This Row],[NUM INDICE]]/G551)</f>
        <v>-3.2789185864589023E-3</v>
      </c>
    </row>
    <row r="553" spans="1:8" x14ac:dyDescent="0.3">
      <c r="A553" s="1">
        <v>42801</v>
      </c>
      <c r="B553" s="2">
        <v>7338.99</v>
      </c>
      <c r="C553" s="2">
        <v>7350.12</v>
      </c>
      <c r="D553" s="2">
        <v>7363.74</v>
      </c>
      <c r="E553" s="2">
        <v>7335.27</v>
      </c>
      <c r="F553" s="3">
        <v>-1.5E-3</v>
      </c>
      <c r="G553">
        <f>$G$2*Tabella4[[#This Row],[CHIUSURA]]/$B$2</f>
        <v>112.08329515257033</v>
      </c>
      <c r="H553" s="6">
        <f>LN(Tabella4[[#This Row],[NUM INDICE]]/G552)</f>
        <v>-1.5154086435419205E-3</v>
      </c>
    </row>
    <row r="554" spans="1:8" x14ac:dyDescent="0.3">
      <c r="A554" s="1">
        <v>42802</v>
      </c>
      <c r="B554" s="2">
        <v>7334.61</v>
      </c>
      <c r="C554" s="2">
        <v>7338.99</v>
      </c>
      <c r="D554" s="2">
        <v>7354.47</v>
      </c>
      <c r="E554" s="2">
        <v>7315.86</v>
      </c>
      <c r="F554" s="3">
        <v>-5.9999999999999995E-4</v>
      </c>
      <c r="G554">
        <f>$G$2*Tabella4[[#This Row],[CHIUSURA]]/$B$2</f>
        <v>112.01640245578668</v>
      </c>
      <c r="H554" s="6">
        <f>LN(Tabella4[[#This Row],[NUM INDICE]]/G553)</f>
        <v>-5.9699053130594145E-4</v>
      </c>
    </row>
    <row r="555" spans="1:8" x14ac:dyDescent="0.3">
      <c r="A555" s="1">
        <v>42803</v>
      </c>
      <c r="B555" s="2">
        <v>7314.96</v>
      </c>
      <c r="C555" s="2">
        <v>7334.61</v>
      </c>
      <c r="D555" s="2">
        <v>7336.26</v>
      </c>
      <c r="E555" s="2">
        <v>7263.62</v>
      </c>
      <c r="F555" s="3">
        <v>-2.7000000000000001E-3</v>
      </c>
      <c r="G555">
        <f>$G$2*Tabella4[[#This Row],[CHIUSURA]]/$B$2</f>
        <v>111.71630165857235</v>
      </c>
      <c r="H555" s="6">
        <f>LN(Tabella4[[#This Row],[NUM INDICE]]/G554)</f>
        <v>-2.6826742060909146E-3</v>
      </c>
    </row>
    <row r="556" spans="1:8" x14ac:dyDescent="0.3">
      <c r="A556" s="1">
        <v>42804</v>
      </c>
      <c r="B556" s="2">
        <v>7343.08</v>
      </c>
      <c r="C556" s="2">
        <v>7314.96</v>
      </c>
      <c r="D556" s="2">
        <v>7373</v>
      </c>
      <c r="E556" s="2">
        <v>7314.96</v>
      </c>
      <c r="F556" s="3">
        <v>3.8E-3</v>
      </c>
      <c r="G556">
        <f>$G$2*Tabella4[[#This Row],[CHIUSURA]]/$B$2</f>
        <v>112.14575888084548</v>
      </c>
      <c r="H556" s="6">
        <f>LN(Tabella4[[#This Row],[NUM INDICE]]/G555)</f>
        <v>3.8368068986585108E-3</v>
      </c>
    </row>
    <row r="557" spans="1:8" x14ac:dyDescent="0.3">
      <c r="A557" s="1">
        <v>42807</v>
      </c>
      <c r="B557" s="2">
        <v>7367.08</v>
      </c>
      <c r="C557" s="2">
        <v>7343.08</v>
      </c>
      <c r="D557" s="2">
        <v>7377.41</v>
      </c>
      <c r="E557" s="2">
        <v>7342.02</v>
      </c>
      <c r="F557" s="3">
        <v>3.3E-3</v>
      </c>
      <c r="G557">
        <f>$G$2*Tabella4[[#This Row],[CHIUSURA]]/$B$2</f>
        <v>112.5122942056874</v>
      </c>
      <c r="H557" s="6">
        <f>LN(Tabella4[[#This Row],[NUM INDICE]]/G556)</f>
        <v>3.2630537390530225E-3</v>
      </c>
    </row>
    <row r="558" spans="1:8" x14ac:dyDescent="0.3">
      <c r="A558" s="1">
        <v>42808</v>
      </c>
      <c r="B558" s="2">
        <v>7357.85</v>
      </c>
      <c r="C558" s="2">
        <v>7367.08</v>
      </c>
      <c r="D558" s="2">
        <v>7386.17</v>
      </c>
      <c r="E558" s="2">
        <v>7339.27</v>
      </c>
      <c r="F558" s="3">
        <v>-1.2999999999999999E-3</v>
      </c>
      <c r="G558">
        <f>$G$2*Tabella4[[#This Row],[CHIUSURA]]/$B$2</f>
        <v>112.37133082867528</v>
      </c>
      <c r="H558" s="6">
        <f>LN(Tabella4[[#This Row],[NUM INDICE]]/G557)</f>
        <v>-1.2536563785177266E-3</v>
      </c>
    </row>
    <row r="559" spans="1:8" x14ac:dyDescent="0.3">
      <c r="A559" s="1">
        <v>42809</v>
      </c>
      <c r="B559" s="2">
        <v>7368.64</v>
      </c>
      <c r="C559" s="2">
        <v>7357.85</v>
      </c>
      <c r="D559" s="2">
        <v>7383.33</v>
      </c>
      <c r="E559" s="2">
        <v>7357.58</v>
      </c>
      <c r="F559" s="3">
        <v>1.5E-3</v>
      </c>
      <c r="G559">
        <f>$G$2*Tabella4[[#This Row],[CHIUSURA]]/$B$2</f>
        <v>112.53611900180213</v>
      </c>
      <c r="H559" s="6">
        <f>LN(Tabella4[[#This Row],[NUM INDICE]]/G558)</f>
        <v>1.4653867867813336E-3</v>
      </c>
    </row>
    <row r="560" spans="1:8" x14ac:dyDescent="0.3">
      <c r="A560" s="1">
        <v>42810</v>
      </c>
      <c r="B560" s="2">
        <v>7415.95</v>
      </c>
      <c r="C560" s="2">
        <v>7368.64</v>
      </c>
      <c r="D560" s="2">
        <v>7444.62</v>
      </c>
      <c r="E560" s="2">
        <v>7368.64</v>
      </c>
      <c r="F560" s="3">
        <v>6.4000000000000003E-3</v>
      </c>
      <c r="G560">
        <f>$G$2*Tabella4[[#This Row],[CHIUSURA]]/$B$2</f>
        <v>113.25865176089678</v>
      </c>
      <c r="H560" s="6">
        <f>LN(Tabella4[[#This Row],[NUM INDICE]]/G559)</f>
        <v>6.3999287746356378E-3</v>
      </c>
    </row>
    <row r="561" spans="1:8" x14ac:dyDescent="0.3">
      <c r="A561" s="1">
        <v>42811</v>
      </c>
      <c r="B561" s="2">
        <v>7424.96</v>
      </c>
      <c r="C561" s="2">
        <v>7415.95</v>
      </c>
      <c r="D561" s="2">
        <v>7447</v>
      </c>
      <c r="E561" s="2">
        <v>7402.64</v>
      </c>
      <c r="F561" s="3">
        <v>1.1999999999999999E-3</v>
      </c>
      <c r="G561">
        <f>$G$2*Tabella4[[#This Row],[CHIUSURA]]/$B$2</f>
        <v>113.39625523076452</v>
      </c>
      <c r="H561" s="6">
        <f>LN(Tabella4[[#This Row],[NUM INDICE]]/G560)</f>
        <v>1.2142114071118449E-3</v>
      </c>
    </row>
    <row r="562" spans="1:8" x14ac:dyDescent="0.3">
      <c r="A562" s="1">
        <v>42814</v>
      </c>
      <c r="B562" s="2">
        <v>7429.81</v>
      </c>
      <c r="C562" s="2">
        <v>7424.96</v>
      </c>
      <c r="D562" s="2">
        <v>7433.68</v>
      </c>
      <c r="E562" s="2">
        <v>7399.97</v>
      </c>
      <c r="F562" s="3">
        <v>6.9999999999999999E-4</v>
      </c>
      <c r="G562">
        <f>$G$2*Tabella4[[#This Row],[CHIUSURA]]/$B$2</f>
        <v>113.470325910993</v>
      </c>
      <c r="H562" s="6">
        <f>LN(Tabella4[[#This Row],[NUM INDICE]]/G561)</f>
        <v>6.5298892844975953E-4</v>
      </c>
    </row>
    <row r="563" spans="1:8" x14ac:dyDescent="0.3">
      <c r="A563" s="1">
        <v>42815</v>
      </c>
      <c r="B563" s="2">
        <v>7378.34</v>
      </c>
      <c r="C563" s="2">
        <v>7429.81</v>
      </c>
      <c r="D563" s="2">
        <v>7440.85</v>
      </c>
      <c r="E563" s="2">
        <v>7360.67</v>
      </c>
      <c r="F563" s="3">
        <v>-6.8999999999999999E-3</v>
      </c>
      <c r="G563">
        <f>$G$2*Tabella4[[#This Row],[CHIUSURA]]/$B$2</f>
        <v>112.68426036225908</v>
      </c>
      <c r="H563" s="6">
        <f>LN(Tabella4[[#This Row],[NUM INDICE]]/G562)</f>
        <v>-6.9516053353086693E-3</v>
      </c>
    </row>
    <row r="564" spans="1:8" x14ac:dyDescent="0.3">
      <c r="A564" s="1">
        <v>42816</v>
      </c>
      <c r="B564" s="2">
        <v>7324.72</v>
      </c>
      <c r="C564" s="2">
        <v>7378.34</v>
      </c>
      <c r="D564" s="2">
        <v>7378.4</v>
      </c>
      <c r="E564" s="2">
        <v>7301.83</v>
      </c>
      <c r="F564" s="3">
        <v>-7.3000000000000001E-3</v>
      </c>
      <c r="G564">
        <f>$G$2*Tabella4[[#This Row],[CHIUSURA]]/$B$2</f>
        <v>111.86535935734139</v>
      </c>
      <c r="H564" s="6">
        <f>LN(Tabella4[[#This Row],[NUM INDICE]]/G563)</f>
        <v>-7.2937521454515984E-3</v>
      </c>
    </row>
    <row r="565" spans="1:8" x14ac:dyDescent="0.3">
      <c r="A565" s="1">
        <v>42817</v>
      </c>
      <c r="B565" s="2">
        <v>7340.71</v>
      </c>
      <c r="C565" s="2">
        <v>7324.72</v>
      </c>
      <c r="D565" s="2">
        <v>7346.4</v>
      </c>
      <c r="E565" s="2">
        <v>7307.65</v>
      </c>
      <c r="F565" s="3">
        <v>2.2000000000000001E-3</v>
      </c>
      <c r="G565">
        <f>$G$2*Tabella4[[#This Row],[CHIUSURA]]/$B$2</f>
        <v>112.10956351751733</v>
      </c>
      <c r="H565" s="6">
        <f>LN(Tabella4[[#This Row],[NUM INDICE]]/G564)</f>
        <v>2.1806392770327846E-3</v>
      </c>
    </row>
    <row r="566" spans="1:8" x14ac:dyDescent="0.3">
      <c r="A566" s="1">
        <v>42818</v>
      </c>
      <c r="B566" s="2">
        <v>7336.82</v>
      </c>
      <c r="C566" s="2">
        <v>7340.71</v>
      </c>
      <c r="D566" s="2">
        <v>7351.6</v>
      </c>
      <c r="E566" s="2">
        <v>7322.86</v>
      </c>
      <c r="F566" s="3">
        <v>-5.0000000000000001E-4</v>
      </c>
      <c r="G566">
        <f>$G$2*Tabella4[[#This Row],[CHIUSURA]]/$B$2</f>
        <v>112.05015425028253</v>
      </c>
      <c r="H566" s="6">
        <f>LN(Tabella4[[#This Row],[NUM INDICE]]/G565)</f>
        <v>-5.3006195062516948E-4</v>
      </c>
    </row>
    <row r="567" spans="1:8" x14ac:dyDescent="0.3">
      <c r="A567" s="1">
        <v>42821</v>
      </c>
      <c r="B567" s="2">
        <v>7293.5</v>
      </c>
      <c r="C567" s="2">
        <v>7336.82</v>
      </c>
      <c r="D567" s="2">
        <v>7336.82</v>
      </c>
      <c r="E567" s="2">
        <v>7255.78</v>
      </c>
      <c r="F567" s="3">
        <v>-5.8999999999999999E-3</v>
      </c>
      <c r="G567">
        <f>$G$2*Tabella4[[#This Row],[CHIUSURA]]/$B$2</f>
        <v>111.38855798894285</v>
      </c>
      <c r="H567" s="6">
        <f>LN(Tabella4[[#This Row],[NUM INDICE]]/G566)</f>
        <v>-5.9219656988312146E-3</v>
      </c>
    </row>
    <row r="568" spans="1:8" x14ac:dyDescent="0.3">
      <c r="A568" s="1">
        <v>42822</v>
      </c>
      <c r="B568" s="2">
        <v>7343.42</v>
      </c>
      <c r="C568" s="2">
        <v>7293.5</v>
      </c>
      <c r="D568" s="2">
        <v>7349.59</v>
      </c>
      <c r="E568" s="2">
        <v>7285.8</v>
      </c>
      <c r="F568" s="3">
        <v>6.7999999999999996E-3</v>
      </c>
      <c r="G568">
        <f>$G$2*Tabella4[[#This Row],[CHIUSURA]]/$B$2</f>
        <v>112.15095146461407</v>
      </c>
      <c r="H568" s="6">
        <f>LN(Tabella4[[#This Row],[NUM INDICE]]/G567)</f>
        <v>6.8211336204288394E-3</v>
      </c>
    </row>
    <row r="569" spans="1:8" x14ac:dyDescent="0.3">
      <c r="A569" s="1">
        <v>42823</v>
      </c>
      <c r="B569" s="2">
        <v>7373.72</v>
      </c>
      <c r="C569" s="2">
        <v>7343.42</v>
      </c>
      <c r="D569" s="2">
        <v>7373.72</v>
      </c>
      <c r="E569" s="2">
        <v>7313.9</v>
      </c>
      <c r="F569" s="3">
        <v>4.1000000000000003E-3</v>
      </c>
      <c r="G569">
        <f>$G$2*Tabella4[[#This Row],[CHIUSURA]]/$B$2</f>
        <v>112.61370231222701</v>
      </c>
      <c r="H569" s="6">
        <f>LN(Tabella4[[#This Row],[NUM INDICE]]/G568)</f>
        <v>4.1176536761279312E-3</v>
      </c>
    </row>
    <row r="570" spans="1:8" x14ac:dyDescent="0.3">
      <c r="A570" s="1">
        <v>42824</v>
      </c>
      <c r="B570" s="2">
        <v>7369.52</v>
      </c>
      <c r="C570" s="2">
        <v>7373.72</v>
      </c>
      <c r="D570" s="2">
        <v>7384.8</v>
      </c>
      <c r="E570" s="2">
        <v>7340.25</v>
      </c>
      <c r="F570" s="3">
        <v>-5.9999999999999995E-4</v>
      </c>
      <c r="G570">
        <f>$G$2*Tabella4[[#This Row],[CHIUSURA]]/$B$2</f>
        <v>112.54955863037966</v>
      </c>
      <c r="H570" s="6">
        <f>LN(Tabella4[[#This Row],[NUM INDICE]]/G569)</f>
        <v>-5.6975266137114749E-4</v>
      </c>
    </row>
    <row r="571" spans="1:8" x14ac:dyDescent="0.3">
      <c r="A571" s="1">
        <v>42825</v>
      </c>
      <c r="B571" s="2">
        <v>7322.92</v>
      </c>
      <c r="C571" s="2">
        <v>7369.52</v>
      </c>
      <c r="D571" s="2">
        <v>7369.55</v>
      </c>
      <c r="E571" s="2">
        <v>7322.92</v>
      </c>
      <c r="F571" s="3">
        <v>-6.3E-3</v>
      </c>
      <c r="G571">
        <f>$G$2*Tabella4[[#This Row],[CHIUSURA]]/$B$2</f>
        <v>111.83786920797824</v>
      </c>
      <c r="H571" s="6">
        <f>LN(Tabella4[[#This Row],[NUM INDICE]]/G570)</f>
        <v>-6.343419644557321E-3</v>
      </c>
    </row>
    <row r="572" spans="1:8" x14ac:dyDescent="0.3">
      <c r="A572" s="1">
        <v>42828</v>
      </c>
      <c r="B572" s="2">
        <v>7282.69</v>
      </c>
      <c r="C572" s="2">
        <v>7322.92</v>
      </c>
      <c r="D572" s="2">
        <v>7350.3</v>
      </c>
      <c r="E572" s="2">
        <v>7280.76</v>
      </c>
      <c r="F572" s="3">
        <v>-5.4999999999999997E-3</v>
      </c>
      <c r="G572">
        <f>$G$2*Tabella4[[#This Row],[CHIUSURA]]/$B$2</f>
        <v>111.22346436971196</v>
      </c>
      <c r="H572" s="6">
        <f>LN(Tabella4[[#This Row],[NUM INDICE]]/G571)</f>
        <v>-5.5088560820022378E-3</v>
      </c>
    </row>
    <row r="573" spans="1:8" x14ac:dyDescent="0.3">
      <c r="A573" s="1">
        <v>42829</v>
      </c>
      <c r="B573" s="2">
        <v>7321.82</v>
      </c>
      <c r="C573" s="2">
        <v>7282.69</v>
      </c>
      <c r="D573" s="2">
        <v>7324.6</v>
      </c>
      <c r="E573" s="2">
        <v>7282.69</v>
      </c>
      <c r="F573" s="3">
        <v>5.4000000000000003E-3</v>
      </c>
      <c r="G573">
        <f>$G$2*Tabella4[[#This Row],[CHIUSURA]]/$B$2</f>
        <v>111.82106967225633</v>
      </c>
      <c r="H573" s="6">
        <f>LN(Tabella4[[#This Row],[NUM INDICE]]/G572)</f>
        <v>5.3586314959639843E-3</v>
      </c>
    </row>
    <row r="574" spans="1:8" x14ac:dyDescent="0.3">
      <c r="A574" s="1">
        <v>42830</v>
      </c>
      <c r="B574" s="2">
        <v>7331.68</v>
      </c>
      <c r="C574" s="2">
        <v>7321.82</v>
      </c>
      <c r="D574" s="2">
        <v>7362.59</v>
      </c>
      <c r="E574" s="2">
        <v>7321.82</v>
      </c>
      <c r="F574" s="3">
        <v>1.2999999999999999E-3</v>
      </c>
      <c r="G574">
        <f>$G$2*Tabella4[[#This Row],[CHIUSURA]]/$B$2</f>
        <v>111.97165460154555</v>
      </c>
      <c r="H574" s="6">
        <f>LN(Tabella4[[#This Row],[NUM INDICE]]/G573)</f>
        <v>1.3457537773340956E-3</v>
      </c>
    </row>
    <row r="575" spans="1:8" x14ac:dyDescent="0.3">
      <c r="A575" s="1">
        <v>42831</v>
      </c>
      <c r="B575" s="2">
        <v>7303.2</v>
      </c>
      <c r="C575" s="2">
        <v>7331.68</v>
      </c>
      <c r="D575" s="2">
        <v>7331.68</v>
      </c>
      <c r="E575" s="2">
        <v>7258.11</v>
      </c>
      <c r="F575" s="3">
        <v>-3.8999999999999998E-3</v>
      </c>
      <c r="G575">
        <f>$G$2*Tabella4[[#This Row],[CHIUSURA]]/$B$2</f>
        <v>111.5366993493998</v>
      </c>
      <c r="H575" s="6">
        <f>LN(Tabella4[[#This Row],[NUM INDICE]]/G574)</f>
        <v>-3.8920764573210243E-3</v>
      </c>
    </row>
    <row r="576" spans="1:8" x14ac:dyDescent="0.3">
      <c r="A576" s="1">
        <v>42832</v>
      </c>
      <c r="B576" s="2">
        <v>7349.37</v>
      </c>
      <c r="C576" s="2">
        <v>7303.2</v>
      </c>
      <c r="D576" s="2">
        <v>7349.37</v>
      </c>
      <c r="E576" s="2">
        <v>7284.73</v>
      </c>
      <c r="F576" s="3">
        <v>6.3E-3</v>
      </c>
      <c r="G576">
        <f>$G$2*Tabella4[[#This Row],[CHIUSURA]]/$B$2</f>
        <v>112.24182168056446</v>
      </c>
      <c r="H576" s="6">
        <f>LN(Tabella4[[#This Row],[NUM INDICE]]/G575)</f>
        <v>6.3019869966177951E-3</v>
      </c>
    </row>
    <row r="577" spans="1:8" x14ac:dyDescent="0.3">
      <c r="A577" s="1">
        <v>42835</v>
      </c>
      <c r="B577" s="2">
        <v>7348.94</v>
      </c>
      <c r="C577" s="2">
        <v>7349.37</v>
      </c>
      <c r="D577" s="2">
        <v>7359.25</v>
      </c>
      <c r="E577" s="2">
        <v>7337.01</v>
      </c>
      <c r="F577" s="3">
        <v>-1E-4</v>
      </c>
      <c r="G577">
        <f>$G$2*Tabella4[[#This Row],[CHIUSURA]]/$B$2</f>
        <v>112.23525458932771</v>
      </c>
      <c r="H577" s="6">
        <f>LN(Tabella4[[#This Row],[NUM INDICE]]/G576)</f>
        <v>-5.8510128051722743E-5</v>
      </c>
    </row>
    <row r="578" spans="1:8" x14ac:dyDescent="0.3">
      <c r="A578" s="1">
        <v>42836</v>
      </c>
      <c r="B578" s="2">
        <v>7365.5</v>
      </c>
      <c r="C578" s="2">
        <v>7348.94</v>
      </c>
      <c r="D578" s="2">
        <v>7406.35</v>
      </c>
      <c r="E578" s="2">
        <v>7332.59</v>
      </c>
      <c r="F578" s="3">
        <v>2.3E-3</v>
      </c>
      <c r="G578">
        <f>$G$2*Tabella4[[#This Row],[CHIUSURA]]/$B$2</f>
        <v>112.48816396346864</v>
      </c>
      <c r="H578" s="6">
        <f>LN(Tabella4[[#This Row],[NUM INDICE]]/G577)</f>
        <v>2.2508511355559938E-3</v>
      </c>
    </row>
    <row r="579" spans="1:8" x14ac:dyDescent="0.3">
      <c r="A579" s="1">
        <v>42837</v>
      </c>
      <c r="B579" s="2">
        <v>7348.99</v>
      </c>
      <c r="C579" s="2">
        <v>7365.5</v>
      </c>
      <c r="D579" s="2">
        <v>7402.42</v>
      </c>
      <c r="E579" s="2">
        <v>7348.84</v>
      </c>
      <c r="F579" s="3">
        <v>-2.2000000000000001E-3</v>
      </c>
      <c r="G579">
        <f>$G$2*Tabella4[[#This Row],[CHIUSURA]]/$B$2</f>
        <v>112.23601820458779</v>
      </c>
      <c r="H579" s="6">
        <f>LN(Tabella4[[#This Row],[NUM INDICE]]/G578)</f>
        <v>-2.244047456398458E-3</v>
      </c>
    </row>
    <row r="580" spans="1:8" x14ac:dyDescent="0.3">
      <c r="A580" s="1">
        <v>42838</v>
      </c>
      <c r="B580" s="2">
        <v>7327.59</v>
      </c>
      <c r="C580" s="2">
        <v>7348.99</v>
      </c>
      <c r="D580" s="2">
        <v>7348.99</v>
      </c>
      <c r="E580" s="2">
        <v>7298.85</v>
      </c>
      <c r="F580" s="3">
        <v>-2.8999999999999998E-3</v>
      </c>
      <c r="G580">
        <f>$G$2*Tabella4[[#This Row],[CHIUSURA]]/$B$2</f>
        <v>111.9091908732704</v>
      </c>
      <c r="H580" s="6">
        <f>LN(Tabella4[[#This Row],[NUM INDICE]]/G579)</f>
        <v>-2.9162127915351083E-3</v>
      </c>
    </row>
    <row r="581" spans="1:8" x14ac:dyDescent="0.3">
      <c r="A581" s="1">
        <v>42843</v>
      </c>
      <c r="B581" s="2">
        <v>7147.5</v>
      </c>
      <c r="C581" s="2">
        <v>7327.59</v>
      </c>
      <c r="D581" s="2">
        <v>7327.59</v>
      </c>
      <c r="E581" s="2">
        <v>7147.5</v>
      </c>
      <c r="F581" s="3">
        <v>-2.46E-2</v>
      </c>
      <c r="G581">
        <f>$G$2*Tabella4[[#This Row],[CHIUSURA]]/$B$2</f>
        <v>109.15880142948777</v>
      </c>
      <c r="H581" s="6">
        <f>LN(Tabella4[[#This Row],[NUM INDICE]]/G580)</f>
        <v>-2.4884030810592504E-2</v>
      </c>
    </row>
    <row r="582" spans="1:8" x14ac:dyDescent="0.3">
      <c r="A582" s="1">
        <v>42844</v>
      </c>
      <c r="B582" s="2">
        <v>7114.36</v>
      </c>
      <c r="C582" s="2">
        <v>7147.5</v>
      </c>
      <c r="D582" s="2">
        <v>7151.18</v>
      </c>
      <c r="E582" s="2">
        <v>7114.36</v>
      </c>
      <c r="F582" s="3">
        <v>-4.5999999999999999E-3</v>
      </c>
      <c r="G582">
        <f>$G$2*Tabella4[[#This Row],[CHIUSURA]]/$B$2</f>
        <v>108.65267723510186</v>
      </c>
      <c r="H582" s="6">
        <f>LN(Tabella4[[#This Row],[NUM INDICE]]/G581)</f>
        <v>-4.647368526482485E-3</v>
      </c>
    </row>
    <row r="583" spans="1:8" x14ac:dyDescent="0.3">
      <c r="A583" s="1">
        <v>42845</v>
      </c>
      <c r="B583" s="2">
        <v>7118.54</v>
      </c>
      <c r="C583" s="2">
        <v>7114.36</v>
      </c>
      <c r="D583" s="2">
        <v>7127.58</v>
      </c>
      <c r="E583" s="2">
        <v>7096.83</v>
      </c>
      <c r="F583" s="3">
        <v>5.9999999999999995E-4</v>
      </c>
      <c r="G583">
        <f>$G$2*Tabella4[[#This Row],[CHIUSURA]]/$B$2</f>
        <v>108.71651547084517</v>
      </c>
      <c r="H583" s="6">
        <f>LN(Tabella4[[#This Row],[NUM INDICE]]/G582)</f>
        <v>5.8737152936886824E-4</v>
      </c>
    </row>
    <row r="584" spans="1:8" x14ac:dyDescent="0.3">
      <c r="A584" s="1">
        <v>42846</v>
      </c>
      <c r="B584" s="2">
        <v>7114.55</v>
      </c>
      <c r="C584" s="2">
        <v>7118.54</v>
      </c>
      <c r="D584" s="2">
        <v>7134.53</v>
      </c>
      <c r="E584" s="2">
        <v>7104.22</v>
      </c>
      <c r="F584" s="3">
        <v>-5.9999999999999995E-4</v>
      </c>
      <c r="G584">
        <f>$G$2*Tabella4[[#This Row],[CHIUSURA]]/$B$2</f>
        <v>108.6555789730902</v>
      </c>
      <c r="H584" s="6">
        <f>LN(Tabella4[[#This Row],[NUM INDICE]]/G583)</f>
        <v>-5.6066533753661315E-4</v>
      </c>
    </row>
    <row r="585" spans="1:8" x14ac:dyDescent="0.3">
      <c r="A585" s="1">
        <v>42849</v>
      </c>
      <c r="B585" s="2">
        <v>7264.68</v>
      </c>
      <c r="C585" s="2">
        <v>7114.55</v>
      </c>
      <c r="D585" s="2">
        <v>7273.9</v>
      </c>
      <c r="E585" s="2">
        <v>7114.55</v>
      </c>
      <c r="F585" s="3">
        <v>2.1100000000000001E-2</v>
      </c>
      <c r="G585">
        <f>$G$2*Tabella4[[#This Row],[CHIUSURA]]/$B$2</f>
        <v>110.94841015302849</v>
      </c>
      <c r="H585" s="6">
        <f>LN(Tabella4[[#This Row],[NUM INDICE]]/G584)</f>
        <v>2.0882266372753176E-2</v>
      </c>
    </row>
    <row r="586" spans="1:8" x14ac:dyDescent="0.3">
      <c r="A586" s="1">
        <v>42850</v>
      </c>
      <c r="B586" s="2">
        <v>7275.64</v>
      </c>
      <c r="C586" s="2">
        <v>7264.68</v>
      </c>
      <c r="D586" s="2">
        <v>7290.82</v>
      </c>
      <c r="E586" s="2">
        <v>7258.74</v>
      </c>
      <c r="F586" s="3">
        <v>1.5E-3</v>
      </c>
      <c r="G586">
        <f>$G$2*Tabella4[[#This Row],[CHIUSURA]]/$B$2</f>
        <v>111.11579461803964</v>
      </c>
      <c r="H586" s="6">
        <f>LN(Tabella4[[#This Row],[NUM INDICE]]/G585)</f>
        <v>1.5075324443603157E-3</v>
      </c>
    </row>
    <row r="587" spans="1:8" x14ac:dyDescent="0.3">
      <c r="A587" s="1">
        <v>42851</v>
      </c>
      <c r="B587" s="2">
        <v>7288.72</v>
      </c>
      <c r="C587" s="2">
        <v>7275.64</v>
      </c>
      <c r="D587" s="2">
        <v>7302.57</v>
      </c>
      <c r="E587" s="2">
        <v>7262.32</v>
      </c>
      <c r="F587" s="3">
        <v>1.8E-3</v>
      </c>
      <c r="G587">
        <f>$G$2*Tabella4[[#This Row],[CHIUSURA]]/$B$2</f>
        <v>111.3155563700785</v>
      </c>
      <c r="H587" s="6">
        <f>LN(Tabella4[[#This Row],[NUM INDICE]]/G586)</f>
        <v>1.796165916878132E-3</v>
      </c>
    </row>
    <row r="588" spans="1:8" x14ac:dyDescent="0.3">
      <c r="A588" s="1">
        <v>42852</v>
      </c>
      <c r="B588" s="2">
        <v>7237.17</v>
      </c>
      <c r="C588" s="2">
        <v>7288.72</v>
      </c>
      <c r="D588" s="2">
        <v>7289.38</v>
      </c>
      <c r="E588" s="2">
        <v>7224.35</v>
      </c>
      <c r="F588" s="3">
        <v>-7.1000000000000004E-3</v>
      </c>
      <c r="G588">
        <f>$G$2*Tabella4[[#This Row],[CHIUSURA]]/$B$2</f>
        <v>110.52826903692844</v>
      </c>
      <c r="H588" s="6">
        <f>LN(Tabella4[[#This Row],[NUM INDICE]]/G587)</f>
        <v>-7.0977016090023135E-3</v>
      </c>
    </row>
    <row r="589" spans="1:8" x14ac:dyDescent="0.3">
      <c r="A589" s="1">
        <v>42853</v>
      </c>
      <c r="B589" s="2">
        <v>7203.94</v>
      </c>
      <c r="C589" s="2">
        <v>7237.17</v>
      </c>
      <c r="D589" s="2">
        <v>7243.31</v>
      </c>
      <c r="E589" s="2">
        <v>7197.28</v>
      </c>
      <c r="F589" s="3">
        <v>-4.5999999999999999E-3</v>
      </c>
      <c r="G589">
        <f>$G$2*Tabella4[[#This Row],[CHIUSURA]]/$B$2</f>
        <v>110.02077033507437</v>
      </c>
      <c r="H589" s="6">
        <f>LN(Tabella4[[#This Row],[NUM INDICE]]/G588)</f>
        <v>-4.6021474319173014E-3</v>
      </c>
    </row>
    <row r="590" spans="1:8" x14ac:dyDescent="0.3">
      <c r="A590" s="1">
        <v>42857</v>
      </c>
      <c r="B590" s="2">
        <v>7250.05</v>
      </c>
      <c r="C590" s="2">
        <v>7203.94</v>
      </c>
      <c r="D590" s="2">
        <v>7254.32</v>
      </c>
      <c r="E590" s="2">
        <v>7203.94</v>
      </c>
      <c r="F590" s="3">
        <v>6.4000000000000003E-3</v>
      </c>
      <c r="G590">
        <f>$G$2*Tabella4[[#This Row],[CHIUSURA]]/$B$2</f>
        <v>110.72497632792694</v>
      </c>
      <c r="H590" s="6">
        <f>LN(Tabella4[[#This Row],[NUM INDICE]]/G589)</f>
        <v>6.3802668217749769E-3</v>
      </c>
    </row>
    <row r="591" spans="1:8" x14ac:dyDescent="0.3">
      <c r="A591" s="1">
        <v>42858</v>
      </c>
      <c r="B591" s="2">
        <v>7234.53</v>
      </c>
      <c r="C591" s="2">
        <v>7250.05</v>
      </c>
      <c r="D591" s="2">
        <v>7250.05</v>
      </c>
      <c r="E591" s="2">
        <v>7218.56</v>
      </c>
      <c r="F591" s="3">
        <v>-2.0999999999999999E-3</v>
      </c>
      <c r="G591">
        <f>$G$2*Tabella4[[#This Row],[CHIUSURA]]/$B$2</f>
        <v>110.48795015119582</v>
      </c>
      <c r="H591" s="6">
        <f>LN(Tabella4[[#This Row],[NUM INDICE]]/G590)</f>
        <v>-2.1429694115255382E-3</v>
      </c>
    </row>
    <row r="592" spans="1:8" x14ac:dyDescent="0.3">
      <c r="A592" s="1">
        <v>42859</v>
      </c>
      <c r="B592" s="2">
        <v>7248.1</v>
      </c>
      <c r="C592" s="2">
        <v>7234.53</v>
      </c>
      <c r="D592" s="2">
        <v>7280.7</v>
      </c>
      <c r="E592" s="2">
        <v>7226.07</v>
      </c>
      <c r="F592" s="3">
        <v>1.9E-3</v>
      </c>
      <c r="G592">
        <f>$G$2*Tabella4[[#This Row],[CHIUSURA]]/$B$2</f>
        <v>110.69519533278353</v>
      </c>
      <c r="H592" s="6">
        <f>LN(Tabella4[[#This Row],[NUM INDICE]]/G591)</f>
        <v>1.8739695719930559E-3</v>
      </c>
    </row>
    <row r="593" spans="1:8" x14ac:dyDescent="0.3">
      <c r="A593" s="1">
        <v>42860</v>
      </c>
      <c r="B593" s="2">
        <v>7297.43</v>
      </c>
      <c r="C593" s="2">
        <v>7248.1</v>
      </c>
      <c r="D593" s="2">
        <v>7297.43</v>
      </c>
      <c r="E593" s="2">
        <v>7222.81</v>
      </c>
      <c r="F593" s="3">
        <v>6.7999999999999996E-3</v>
      </c>
      <c r="G593">
        <f>$G$2*Tabella4[[#This Row],[CHIUSURA]]/$B$2</f>
        <v>111.44857814838572</v>
      </c>
      <c r="H593" s="6">
        <f>LN(Tabella4[[#This Row],[NUM INDICE]]/G592)</f>
        <v>6.7828658189930538E-3</v>
      </c>
    </row>
    <row r="594" spans="1:8" x14ac:dyDescent="0.3">
      <c r="A594" s="1">
        <v>42863</v>
      </c>
      <c r="B594" s="2">
        <v>7300.86</v>
      </c>
      <c r="C594" s="2">
        <v>7297.43</v>
      </c>
      <c r="D594" s="2">
        <v>7322.32</v>
      </c>
      <c r="E594" s="2">
        <v>7285.76</v>
      </c>
      <c r="F594" s="3">
        <v>5.0000000000000001E-4</v>
      </c>
      <c r="G594">
        <f>$G$2*Tabella4[[#This Row],[CHIUSURA]]/$B$2</f>
        <v>111.50096215522771</v>
      </c>
      <c r="H594" s="6">
        <f>LN(Tabella4[[#This Row],[NUM INDICE]]/G593)</f>
        <v>4.6991806069315568E-4</v>
      </c>
    </row>
    <row r="595" spans="1:8" x14ac:dyDescent="0.3">
      <c r="A595" s="1">
        <v>42864</v>
      </c>
      <c r="B595" s="2">
        <v>7342.21</v>
      </c>
      <c r="C595" s="2">
        <v>7300.86</v>
      </c>
      <c r="D595" s="2">
        <v>7359.61</v>
      </c>
      <c r="E595" s="2">
        <v>7300.86</v>
      </c>
      <c r="F595" s="3">
        <v>5.7000000000000002E-3</v>
      </c>
      <c r="G595">
        <f>$G$2*Tabella4[[#This Row],[CHIUSURA]]/$B$2</f>
        <v>112.13247197531994</v>
      </c>
      <c r="H595" s="6">
        <f>LN(Tabella4[[#This Row],[NUM INDICE]]/G594)</f>
        <v>5.6477377915268691E-3</v>
      </c>
    </row>
    <row r="596" spans="1:8" x14ac:dyDescent="0.3">
      <c r="A596" s="1">
        <v>42865</v>
      </c>
      <c r="B596" s="2">
        <v>7385.24</v>
      </c>
      <c r="C596" s="2">
        <v>7342.21</v>
      </c>
      <c r="D596" s="2">
        <v>7398.58</v>
      </c>
      <c r="E596" s="2">
        <v>7331.3</v>
      </c>
      <c r="F596" s="3">
        <v>5.8999999999999999E-3</v>
      </c>
      <c r="G596">
        <f>$G$2*Tabella4[[#This Row],[CHIUSURA]]/$B$2</f>
        <v>112.78963926815113</v>
      </c>
      <c r="H596" s="6">
        <f>LN(Tabella4[[#This Row],[NUM INDICE]]/G595)</f>
        <v>5.8435265364572267E-3</v>
      </c>
    </row>
    <row r="597" spans="1:8" x14ac:dyDescent="0.3">
      <c r="A597" s="1">
        <v>42866</v>
      </c>
      <c r="B597" s="2">
        <v>7386.63</v>
      </c>
      <c r="C597" s="2">
        <v>7385.24</v>
      </c>
      <c r="D597" s="2">
        <v>7396.19</v>
      </c>
      <c r="E597" s="2">
        <v>7369.23</v>
      </c>
      <c r="F597" s="3">
        <v>2.0000000000000001E-4</v>
      </c>
      <c r="G597">
        <f>$G$2*Tabella4[[#This Row],[CHIUSURA]]/$B$2</f>
        <v>112.81086777238156</v>
      </c>
      <c r="H597" s="6">
        <f>LN(Tabella4[[#This Row],[NUM INDICE]]/G596)</f>
        <v>1.8819553707178811E-4</v>
      </c>
    </row>
    <row r="598" spans="1:8" x14ac:dyDescent="0.3">
      <c r="A598" s="1">
        <v>42867</v>
      </c>
      <c r="B598" s="2">
        <v>7435.39</v>
      </c>
      <c r="C598" s="2">
        <v>7386.63</v>
      </c>
      <c r="D598" s="2">
        <v>7435.39</v>
      </c>
      <c r="E598" s="2">
        <v>7381.74</v>
      </c>
      <c r="F598" s="3">
        <v>6.6E-3</v>
      </c>
      <c r="G598">
        <f>$G$2*Tabella4[[#This Row],[CHIUSURA]]/$B$2</f>
        <v>113.55554537401875</v>
      </c>
      <c r="H598" s="6">
        <f>LN(Tabella4[[#This Row],[NUM INDICE]]/G597)</f>
        <v>6.5794238432778443E-3</v>
      </c>
    </row>
    <row r="599" spans="1:8" x14ac:dyDescent="0.3">
      <c r="A599" s="1">
        <v>42870</v>
      </c>
      <c r="B599" s="2">
        <v>7454.37</v>
      </c>
      <c r="C599" s="2">
        <v>7435.39</v>
      </c>
      <c r="D599" s="2">
        <v>7460.2</v>
      </c>
      <c r="E599" s="2">
        <v>7434.24</v>
      </c>
      <c r="F599" s="3">
        <v>2.5999999999999999E-3</v>
      </c>
      <c r="G599">
        <f>$G$2*Tabella4[[#This Row],[CHIUSURA]]/$B$2</f>
        <v>113.84541372674791</v>
      </c>
      <c r="H599" s="6">
        <f>LN(Tabella4[[#This Row],[NUM INDICE]]/G598)</f>
        <v>2.5494044605127789E-3</v>
      </c>
    </row>
    <row r="600" spans="1:8" x14ac:dyDescent="0.3">
      <c r="A600" s="1">
        <v>42871</v>
      </c>
      <c r="B600" s="2">
        <v>7522.03</v>
      </c>
      <c r="C600" s="2">
        <v>7454.37</v>
      </c>
      <c r="D600" s="2">
        <v>7533.7</v>
      </c>
      <c r="E600" s="2">
        <v>7452.44</v>
      </c>
      <c r="F600" s="3">
        <v>9.1000000000000004E-3</v>
      </c>
      <c r="G600">
        <f>$G$2*Tabella4[[#This Row],[CHIUSURA]]/$B$2</f>
        <v>114.87873789669813</v>
      </c>
      <c r="H600" s="6">
        <f>LN(Tabella4[[#This Row],[NUM INDICE]]/G599)</f>
        <v>9.0356107376482163E-3</v>
      </c>
    </row>
    <row r="601" spans="1:8" x14ac:dyDescent="0.3">
      <c r="A601" s="1">
        <v>42872</v>
      </c>
      <c r="B601" s="2">
        <v>7503.47</v>
      </c>
      <c r="C601" s="2">
        <v>7522.03</v>
      </c>
      <c r="D601" s="2">
        <v>7532.95</v>
      </c>
      <c r="E601" s="2">
        <v>7478.88</v>
      </c>
      <c r="F601" s="3">
        <v>-2.5000000000000001E-3</v>
      </c>
      <c r="G601">
        <f>$G$2*Tabella4[[#This Row],[CHIUSURA]]/$B$2</f>
        <v>114.5952839121537</v>
      </c>
      <c r="H601" s="6">
        <f>LN(Tabella4[[#This Row],[NUM INDICE]]/G600)</f>
        <v>-2.4704681294645172E-3</v>
      </c>
    </row>
    <row r="602" spans="1:8" x14ac:dyDescent="0.3">
      <c r="A602" s="1">
        <v>42873</v>
      </c>
      <c r="B602" s="2">
        <v>7436.42</v>
      </c>
      <c r="C602" s="2">
        <v>7503.47</v>
      </c>
      <c r="D602" s="2">
        <v>7503.68</v>
      </c>
      <c r="E602" s="2">
        <v>7389.26</v>
      </c>
      <c r="F602" s="3">
        <v>-8.8999999999999999E-3</v>
      </c>
      <c r="G602">
        <f>$G$2*Tabella4[[#This Row],[CHIUSURA]]/$B$2</f>
        <v>113.57127584837654</v>
      </c>
      <c r="H602" s="6">
        <f>LN(Tabella4[[#This Row],[NUM INDICE]]/G601)</f>
        <v>-8.9760299680011688E-3</v>
      </c>
    </row>
    <row r="603" spans="1:8" x14ac:dyDescent="0.3">
      <c r="A603" s="1">
        <v>42874</v>
      </c>
      <c r="B603" s="2">
        <v>7470.71</v>
      </c>
      <c r="C603" s="2">
        <v>7436.42</v>
      </c>
      <c r="D603" s="2">
        <v>7480.28</v>
      </c>
      <c r="E603" s="2">
        <v>7436.42</v>
      </c>
      <c r="F603" s="3">
        <v>4.5999999999999999E-3</v>
      </c>
      <c r="G603">
        <f>$G$2*Tabella4[[#This Row],[CHIUSURA]]/$B$2</f>
        <v>114.09496319374446</v>
      </c>
      <c r="H603" s="6">
        <f>LN(Tabella4[[#This Row],[NUM INDICE]]/G602)</f>
        <v>4.6004912384334275E-3</v>
      </c>
    </row>
    <row r="604" spans="1:8" x14ac:dyDescent="0.3">
      <c r="A604" s="1">
        <v>42877</v>
      </c>
      <c r="B604" s="2">
        <v>7496.34</v>
      </c>
      <c r="C604" s="2">
        <v>7470.71</v>
      </c>
      <c r="D604" s="2">
        <v>7518.12</v>
      </c>
      <c r="E604" s="2">
        <v>7470.71</v>
      </c>
      <c r="F604" s="3">
        <v>3.3999999999999998E-3</v>
      </c>
      <c r="G604">
        <f>$G$2*Tabella4[[#This Row],[CHIUSURA]]/$B$2</f>
        <v>114.48639237606524</v>
      </c>
      <c r="H604" s="6">
        <f>LN(Tabella4[[#This Row],[NUM INDICE]]/G603)</f>
        <v>3.4248599493696429E-3</v>
      </c>
    </row>
    <row r="605" spans="1:8" x14ac:dyDescent="0.3">
      <c r="A605" s="1">
        <v>42878</v>
      </c>
      <c r="B605" s="2">
        <v>7485.29</v>
      </c>
      <c r="C605" s="2">
        <v>7496.34</v>
      </c>
      <c r="D605" s="2">
        <v>7521.94</v>
      </c>
      <c r="E605" s="2">
        <v>7485.29</v>
      </c>
      <c r="F605" s="3">
        <v>-1.5E-3</v>
      </c>
      <c r="G605">
        <f>$G$2*Tabella4[[#This Row],[CHIUSURA]]/$B$2</f>
        <v>114.31763340358593</v>
      </c>
      <c r="H605" s="6">
        <f>LN(Tabella4[[#This Row],[NUM INDICE]]/G604)</f>
        <v>-1.4751401554796112E-3</v>
      </c>
    </row>
    <row r="606" spans="1:8" x14ac:dyDescent="0.3">
      <c r="A606" s="1">
        <v>42879</v>
      </c>
      <c r="B606" s="2">
        <v>7514.9</v>
      </c>
      <c r="C606" s="2">
        <v>7485.29</v>
      </c>
      <c r="D606" s="2">
        <v>7519.58</v>
      </c>
      <c r="E606" s="2">
        <v>7475.11</v>
      </c>
      <c r="F606" s="3">
        <v>4.0000000000000001E-3</v>
      </c>
      <c r="G606">
        <f>$G$2*Tabella4[[#This Row],[CHIUSURA]]/$B$2</f>
        <v>114.76984636060966</v>
      </c>
      <c r="H606" s="6">
        <f>LN(Tabella4[[#This Row],[NUM INDICE]]/G605)</f>
        <v>3.9479551204761303E-3</v>
      </c>
    </row>
    <row r="607" spans="1:8" x14ac:dyDescent="0.3">
      <c r="A607" s="1">
        <v>42880</v>
      </c>
      <c r="B607" s="2">
        <v>7517.71</v>
      </c>
      <c r="C607" s="2">
        <v>7514.9</v>
      </c>
      <c r="D607" s="2">
        <v>7529.74</v>
      </c>
      <c r="E607" s="2">
        <v>7497.07</v>
      </c>
      <c r="F607" s="3">
        <v>4.0000000000000002E-4</v>
      </c>
      <c r="G607">
        <f>$G$2*Tabella4[[#This Row],[CHIUSURA]]/$B$2</f>
        <v>114.81276153822658</v>
      </c>
      <c r="H607" s="6">
        <f>LN(Tabella4[[#This Row],[NUM INDICE]]/G606)</f>
        <v>3.7385391262449009E-4</v>
      </c>
    </row>
    <row r="608" spans="1:8" x14ac:dyDescent="0.3">
      <c r="A608" s="1">
        <v>42881</v>
      </c>
      <c r="B608" s="2">
        <v>7547.63</v>
      </c>
      <c r="C608" s="2">
        <v>7517.71</v>
      </c>
      <c r="D608" s="2">
        <v>7554.21</v>
      </c>
      <c r="E608" s="2">
        <v>7514.39</v>
      </c>
      <c r="F608" s="3">
        <v>4.0000000000000001E-3</v>
      </c>
      <c r="G608">
        <f>$G$2*Tabella4[[#This Row],[CHIUSURA]]/$B$2</f>
        <v>115.26970890986286</v>
      </c>
      <c r="H608" s="6">
        <f>LN(Tabella4[[#This Row],[NUM INDICE]]/G607)</f>
        <v>3.972036387826873E-3</v>
      </c>
    </row>
    <row r="609" spans="1:8" x14ac:dyDescent="0.3">
      <c r="A609" s="1">
        <v>42885</v>
      </c>
      <c r="B609" s="2">
        <v>7526.51</v>
      </c>
      <c r="C609" s="2">
        <v>7547.63</v>
      </c>
      <c r="D609" s="2">
        <v>7547.65</v>
      </c>
      <c r="E609" s="2">
        <v>7497.07</v>
      </c>
      <c r="F609" s="3">
        <v>-2.8E-3</v>
      </c>
      <c r="G609">
        <f>$G$2*Tabella4[[#This Row],[CHIUSURA]]/$B$2</f>
        <v>114.94715782400195</v>
      </c>
      <c r="H609" s="6">
        <f>LN(Tabella4[[#This Row],[NUM INDICE]]/G608)</f>
        <v>-2.8021517406119443E-3</v>
      </c>
    </row>
    <row r="610" spans="1:8" x14ac:dyDescent="0.3">
      <c r="A610" s="1">
        <v>42886</v>
      </c>
      <c r="B610" s="2">
        <v>7519.95</v>
      </c>
      <c r="C610" s="2">
        <v>7526.51</v>
      </c>
      <c r="D610" s="2">
        <v>7586.45</v>
      </c>
      <c r="E610" s="2">
        <v>7519.68</v>
      </c>
      <c r="F610" s="3">
        <v>-8.9999999999999998E-4</v>
      </c>
      <c r="G610">
        <f>$G$2*Tabella4[[#This Row],[CHIUSURA]]/$B$2</f>
        <v>114.84697150187849</v>
      </c>
      <c r="H610" s="6">
        <f>LN(Tabella4[[#This Row],[NUM INDICE]]/G609)</f>
        <v>-8.7196595287457085E-4</v>
      </c>
    </row>
    <row r="611" spans="1:8" x14ac:dyDescent="0.3">
      <c r="A611" s="1">
        <v>42887</v>
      </c>
      <c r="B611" s="2">
        <v>7543.77</v>
      </c>
      <c r="C611" s="2">
        <v>7519.95</v>
      </c>
      <c r="D611" s="2">
        <v>7558.63</v>
      </c>
      <c r="E611" s="2">
        <v>7518.32</v>
      </c>
      <c r="F611" s="3">
        <v>3.2000000000000002E-3</v>
      </c>
      <c r="G611">
        <f>$G$2*Tabella4[[#This Row],[CHIUSURA]]/$B$2</f>
        <v>115.21075781178411</v>
      </c>
      <c r="H611" s="6">
        <f>LN(Tabella4[[#This Row],[NUM INDICE]]/G610)</f>
        <v>3.1625680580417721E-3</v>
      </c>
    </row>
    <row r="612" spans="1:8" x14ac:dyDescent="0.3">
      <c r="A612" s="1">
        <v>42888</v>
      </c>
      <c r="B612" s="2">
        <v>7547.63</v>
      </c>
      <c r="C612" s="2">
        <v>7543.77</v>
      </c>
      <c r="D612" s="2">
        <v>7598.99</v>
      </c>
      <c r="E612" s="2">
        <v>7539.96</v>
      </c>
      <c r="F612" s="3">
        <v>5.0000000000000001E-4</v>
      </c>
      <c r="G612">
        <f>$G$2*Tabella4[[#This Row],[CHIUSURA]]/$B$2</f>
        <v>115.26970890986286</v>
      </c>
      <c r="H612" s="6">
        <f>LN(Tabella4[[#This Row],[NUM INDICE]]/G611)</f>
        <v>5.1154963544460127E-4</v>
      </c>
    </row>
    <row r="613" spans="1:8" x14ac:dyDescent="0.3">
      <c r="A613" s="1">
        <v>42891</v>
      </c>
      <c r="B613" s="2">
        <v>7525.76</v>
      </c>
      <c r="C613" s="2">
        <v>7547.63</v>
      </c>
      <c r="D613" s="2">
        <v>7562</v>
      </c>
      <c r="E613" s="2">
        <v>7519.06</v>
      </c>
      <c r="F613" s="3">
        <v>-2.8999999999999998E-3</v>
      </c>
      <c r="G613">
        <f>$G$2*Tabella4[[#This Row],[CHIUSURA]]/$B$2</f>
        <v>114.93570359510065</v>
      </c>
      <c r="H613" s="6">
        <f>LN(Tabella4[[#This Row],[NUM INDICE]]/G612)</f>
        <v>-2.9018044841012361E-3</v>
      </c>
    </row>
    <row r="614" spans="1:8" x14ac:dyDescent="0.3">
      <c r="A614" s="1">
        <v>42892</v>
      </c>
      <c r="B614" s="2">
        <v>7524.95</v>
      </c>
      <c r="C614" s="2">
        <v>7525.76</v>
      </c>
      <c r="D614" s="2">
        <v>7527.64</v>
      </c>
      <c r="E614" s="2">
        <v>7502.83</v>
      </c>
      <c r="F614" s="3">
        <v>-1E-4</v>
      </c>
      <c r="G614">
        <f>$G$2*Tabella4[[#This Row],[CHIUSURA]]/$B$2</f>
        <v>114.92333302788722</v>
      </c>
      <c r="H614" s="6">
        <f>LN(Tabella4[[#This Row],[NUM INDICE]]/G613)</f>
        <v>-1.0763611826718775E-4</v>
      </c>
    </row>
    <row r="615" spans="1:8" x14ac:dyDescent="0.3">
      <c r="A615" s="1">
        <v>42893</v>
      </c>
      <c r="B615" s="2">
        <v>7478.62</v>
      </c>
      <c r="C615" s="2">
        <v>7524.95</v>
      </c>
      <c r="D615" s="2">
        <v>7555.62</v>
      </c>
      <c r="E615" s="2">
        <v>7476.33</v>
      </c>
      <c r="F615" s="3">
        <v>-6.1999999999999998E-3</v>
      </c>
      <c r="G615">
        <f>$G$2*Tabella4[[#This Row],[CHIUSURA]]/$B$2</f>
        <v>114.21576712789027</v>
      </c>
      <c r="H615" s="6">
        <f>LN(Tabella4[[#This Row],[NUM INDICE]]/G614)</f>
        <v>-6.1758831075544186E-3</v>
      </c>
    </row>
    <row r="616" spans="1:8" x14ac:dyDescent="0.3">
      <c r="A616" s="1">
        <v>42894</v>
      </c>
      <c r="B616" s="2">
        <v>7449.98</v>
      </c>
      <c r="C616" s="2">
        <v>7478.62</v>
      </c>
      <c r="D616" s="2">
        <v>7489.66</v>
      </c>
      <c r="E616" s="2">
        <v>7449.98</v>
      </c>
      <c r="F616" s="3">
        <v>-3.8E-3</v>
      </c>
      <c r="G616">
        <f>$G$2*Tabella4[[#This Row],[CHIUSURA]]/$B$2</f>
        <v>113.77836830691224</v>
      </c>
      <c r="H616" s="6">
        <f>LN(Tabella4[[#This Row],[NUM INDICE]]/G615)</f>
        <v>-3.8369351629312775E-3</v>
      </c>
    </row>
    <row r="617" spans="1:8" x14ac:dyDescent="0.3">
      <c r="A617" s="1">
        <v>42895</v>
      </c>
      <c r="B617" s="2">
        <v>7527.33</v>
      </c>
      <c r="C617" s="2">
        <v>7449.98</v>
      </c>
      <c r="D617" s="2">
        <v>7545.12</v>
      </c>
      <c r="E617" s="2">
        <v>7449.73</v>
      </c>
      <c r="F617" s="3">
        <v>1.04E-2</v>
      </c>
      <c r="G617">
        <f>$G$2*Tabella4[[#This Row],[CHIUSURA]]/$B$2</f>
        <v>114.95968111426738</v>
      </c>
      <c r="H617" s="6">
        <f>LN(Tabella4[[#This Row],[NUM INDICE]]/G616)</f>
        <v>1.0329049435443308E-2</v>
      </c>
    </row>
    <row r="618" spans="1:8" x14ac:dyDescent="0.3">
      <c r="A618" s="1">
        <v>42898</v>
      </c>
      <c r="B618" s="2">
        <v>7511.87</v>
      </c>
      <c r="C618" s="2">
        <v>7527.33</v>
      </c>
      <c r="D618" s="2">
        <v>7540.53</v>
      </c>
      <c r="E618" s="2">
        <v>7483.61</v>
      </c>
      <c r="F618" s="3">
        <v>-2.0999999999999999E-3</v>
      </c>
      <c r="G618">
        <f>$G$2*Tabella4[[#This Row],[CHIUSURA]]/$B$2</f>
        <v>114.72357127584837</v>
      </c>
      <c r="H618" s="6">
        <f>LN(Tabella4[[#This Row],[NUM INDICE]]/G617)</f>
        <v>-2.0559611476347267E-3</v>
      </c>
    </row>
    <row r="619" spans="1:8" x14ac:dyDescent="0.3">
      <c r="A619" s="1">
        <v>42899</v>
      </c>
      <c r="B619" s="2">
        <v>7500.44</v>
      </c>
      <c r="C619" s="2">
        <v>7511.87</v>
      </c>
      <c r="D619" s="2">
        <v>7540.05</v>
      </c>
      <c r="E619" s="2">
        <v>7491.86</v>
      </c>
      <c r="F619" s="3">
        <v>-1.5E-3</v>
      </c>
      <c r="G619">
        <f>$G$2*Tabella4[[#This Row],[CHIUSURA]]/$B$2</f>
        <v>114.5490088273924</v>
      </c>
      <c r="H619" s="6">
        <f>LN(Tabella4[[#This Row],[NUM INDICE]]/G618)</f>
        <v>-1.522750623805081E-3</v>
      </c>
    </row>
    <row r="620" spans="1:8" x14ac:dyDescent="0.3">
      <c r="A620" s="1">
        <v>42900</v>
      </c>
      <c r="B620" s="2">
        <v>7474.4</v>
      </c>
      <c r="C620" s="2">
        <v>7500.44</v>
      </c>
      <c r="D620" s="2">
        <v>7545.07</v>
      </c>
      <c r="E620" s="2">
        <v>7474.4</v>
      </c>
      <c r="F620" s="3">
        <v>-3.5000000000000001E-3</v>
      </c>
      <c r="G620">
        <f>$G$2*Tabella4[[#This Row],[CHIUSURA]]/$B$2</f>
        <v>114.15131799993891</v>
      </c>
      <c r="H620" s="6">
        <f>LN(Tabella4[[#This Row],[NUM INDICE]]/G619)</f>
        <v>-3.4778369915008885E-3</v>
      </c>
    </row>
    <row r="621" spans="1:8" x14ac:dyDescent="0.3">
      <c r="A621" s="1">
        <v>42901</v>
      </c>
      <c r="B621" s="2">
        <v>7419.36</v>
      </c>
      <c r="C621" s="2">
        <v>7474.4</v>
      </c>
      <c r="D621" s="2">
        <v>7474.51</v>
      </c>
      <c r="E621" s="2">
        <v>7377.86</v>
      </c>
      <c r="F621" s="3">
        <v>-7.4000000000000003E-3</v>
      </c>
      <c r="G621">
        <f>$G$2*Tabella4[[#This Row],[CHIUSURA]]/$B$2</f>
        <v>113.31073032163475</v>
      </c>
      <c r="H621" s="6">
        <f>LN(Tabella4[[#This Row],[NUM INDICE]]/G620)</f>
        <v>-7.3910484066277444E-3</v>
      </c>
    </row>
    <row r="622" spans="1:8" x14ac:dyDescent="0.3">
      <c r="A622" s="1">
        <v>42902</v>
      </c>
      <c r="B622" s="2">
        <v>7463.54</v>
      </c>
      <c r="C622" s="2">
        <v>7419.36</v>
      </c>
      <c r="D622" s="2">
        <v>7478.99</v>
      </c>
      <c r="E622" s="2">
        <v>7419.36</v>
      </c>
      <c r="F622" s="3">
        <v>6.0000000000000001E-3</v>
      </c>
      <c r="G622">
        <f>$G$2*Tabella4[[#This Row],[CHIUSURA]]/$B$2</f>
        <v>113.98546076544794</v>
      </c>
      <c r="H622" s="6">
        <f>LN(Tabella4[[#This Row],[NUM INDICE]]/G621)</f>
        <v>5.9370324026383828E-3</v>
      </c>
    </row>
    <row r="623" spans="1:8" x14ac:dyDescent="0.3">
      <c r="A623" s="1">
        <v>42905</v>
      </c>
      <c r="B623" s="2">
        <v>7523.81</v>
      </c>
      <c r="C623" s="2">
        <v>7463.54</v>
      </c>
      <c r="D623" s="2">
        <v>7537.84</v>
      </c>
      <c r="E623" s="2">
        <v>7463.54</v>
      </c>
      <c r="F623" s="3">
        <v>8.0999999999999996E-3</v>
      </c>
      <c r="G623">
        <f>$G$2*Tabella4[[#This Row],[CHIUSURA]]/$B$2</f>
        <v>114.90592259995724</v>
      </c>
      <c r="H623" s="6">
        <f>LN(Tabella4[[#This Row],[NUM INDICE]]/G622)</f>
        <v>8.0428261020615965E-3</v>
      </c>
    </row>
    <row r="624" spans="1:8" x14ac:dyDescent="0.3">
      <c r="A624" s="1">
        <v>42906</v>
      </c>
      <c r="B624" s="2">
        <v>7472.71</v>
      </c>
      <c r="C624" s="2">
        <v>7523.81</v>
      </c>
      <c r="D624" s="2">
        <v>7561.07</v>
      </c>
      <c r="E624" s="2">
        <v>7472.71</v>
      </c>
      <c r="F624" s="3">
        <v>-6.7999999999999996E-3</v>
      </c>
      <c r="G624">
        <f>$G$2*Tabella4[[#This Row],[CHIUSURA]]/$B$2</f>
        <v>114.12550780414796</v>
      </c>
      <c r="H624" s="6">
        <f>LN(Tabella4[[#This Row],[NUM INDICE]]/G623)</f>
        <v>-6.8149407691117849E-3</v>
      </c>
    </row>
    <row r="625" spans="1:8" x14ac:dyDescent="0.3">
      <c r="A625" s="1">
        <v>42907</v>
      </c>
      <c r="B625" s="2">
        <v>7447.79</v>
      </c>
      <c r="C625" s="2">
        <v>7472.71</v>
      </c>
      <c r="D625" s="2">
        <v>7477.17</v>
      </c>
      <c r="E625" s="2">
        <v>7417.45</v>
      </c>
      <c r="F625" s="3">
        <v>-3.3E-3</v>
      </c>
      <c r="G625">
        <f>$G$2*Tabella4[[#This Row],[CHIUSURA]]/$B$2</f>
        <v>113.74492195852042</v>
      </c>
      <c r="H625" s="6">
        <f>LN(Tabella4[[#This Row],[NUM INDICE]]/G624)</f>
        <v>-3.3403737370253208E-3</v>
      </c>
    </row>
    <row r="626" spans="1:8" x14ac:dyDescent="0.3">
      <c r="A626" s="1">
        <v>42908</v>
      </c>
      <c r="B626" s="2">
        <v>7439.29</v>
      </c>
      <c r="C626" s="2">
        <v>7447.79</v>
      </c>
      <c r="D626" s="2">
        <v>7448.48</v>
      </c>
      <c r="E626" s="2">
        <v>7398.83</v>
      </c>
      <c r="F626" s="3">
        <v>-1.1000000000000001E-3</v>
      </c>
      <c r="G626">
        <f>$G$2*Tabella4[[#This Row],[CHIUSURA]]/$B$2</f>
        <v>113.61510736430556</v>
      </c>
      <c r="H626" s="6">
        <f>LN(Tabella4[[#This Row],[NUM INDICE]]/G625)</f>
        <v>-1.1419299048128393E-3</v>
      </c>
    </row>
    <row r="627" spans="1:8" x14ac:dyDescent="0.3">
      <c r="A627" s="1">
        <v>42909</v>
      </c>
      <c r="B627" s="2">
        <v>7424.13</v>
      </c>
      <c r="C627" s="2">
        <v>7439.29</v>
      </c>
      <c r="D627" s="2">
        <v>7441.79</v>
      </c>
      <c r="E627" s="2">
        <v>7396.75</v>
      </c>
      <c r="F627" s="3">
        <v>-2E-3</v>
      </c>
      <c r="G627">
        <f>$G$2*Tabella4[[#This Row],[CHIUSURA]]/$B$2</f>
        <v>113.38357921744708</v>
      </c>
      <c r="H627" s="6">
        <f>LN(Tabella4[[#This Row],[NUM INDICE]]/G626)</f>
        <v>-2.039908077281423E-3</v>
      </c>
    </row>
    <row r="628" spans="1:8" x14ac:dyDescent="0.3">
      <c r="A628" s="1">
        <v>42912</v>
      </c>
      <c r="B628" s="2">
        <v>7446.8</v>
      </c>
      <c r="C628" s="2">
        <v>7424.13</v>
      </c>
      <c r="D628" s="2">
        <v>7480.95</v>
      </c>
      <c r="E628" s="2">
        <v>7424.13</v>
      </c>
      <c r="F628" s="3">
        <v>3.0999999999999999E-3</v>
      </c>
      <c r="G628">
        <f>$G$2*Tabella4[[#This Row],[CHIUSURA]]/$B$2</f>
        <v>113.72980237637069</v>
      </c>
      <c r="H628" s="6">
        <f>LN(Tabella4[[#This Row],[NUM INDICE]]/G627)</f>
        <v>3.0489038091552323E-3</v>
      </c>
    </row>
    <row r="629" spans="1:8" x14ac:dyDescent="0.3">
      <c r="A629" s="1">
        <v>42913</v>
      </c>
      <c r="B629" s="2">
        <v>7434.36</v>
      </c>
      <c r="C629" s="2">
        <v>7446.8</v>
      </c>
      <c r="D629" s="2">
        <v>7451.68</v>
      </c>
      <c r="E629" s="2">
        <v>7411.36</v>
      </c>
      <c r="F629" s="3">
        <v>-1.6999999999999999E-3</v>
      </c>
      <c r="G629">
        <f>$G$2*Tabella4[[#This Row],[CHIUSURA]]/$B$2</f>
        <v>113.53981489966095</v>
      </c>
      <c r="H629" s="6">
        <f>LN(Tabella4[[#This Row],[NUM INDICE]]/G628)</f>
        <v>-1.6719130629314709E-3</v>
      </c>
    </row>
    <row r="630" spans="1:8" x14ac:dyDescent="0.3">
      <c r="A630" s="1">
        <v>42914</v>
      </c>
      <c r="B630" s="2">
        <v>7387.8</v>
      </c>
      <c r="C630" s="2">
        <v>7434.36</v>
      </c>
      <c r="D630" s="2">
        <v>7445.31</v>
      </c>
      <c r="E630" s="2">
        <v>7381.36</v>
      </c>
      <c r="F630" s="3">
        <v>-6.3E-3</v>
      </c>
      <c r="G630">
        <f>$G$2*Tabella4[[#This Row],[CHIUSURA]]/$B$2</f>
        <v>112.82873636946761</v>
      </c>
      <c r="H630" s="6">
        <f>LN(Tabella4[[#This Row],[NUM INDICE]]/G629)</f>
        <v>-6.2825058079295139E-3</v>
      </c>
    </row>
    <row r="631" spans="1:8" x14ac:dyDescent="0.3">
      <c r="A631" s="1">
        <v>42915</v>
      </c>
      <c r="B631" s="2">
        <v>7350.32</v>
      </c>
      <c r="C631" s="2">
        <v>7387.8</v>
      </c>
      <c r="D631" s="2">
        <v>7451.95</v>
      </c>
      <c r="E631" s="2">
        <v>7341.75</v>
      </c>
      <c r="F631" s="3">
        <v>-5.1000000000000004E-3</v>
      </c>
      <c r="G631">
        <f>$G$2*Tabella4[[#This Row],[CHIUSURA]]/$B$2</f>
        <v>112.25633037050612</v>
      </c>
      <c r="H631" s="6">
        <f>LN(Tabella4[[#This Row],[NUM INDICE]]/G630)</f>
        <v>-5.0861413527582538E-3</v>
      </c>
    </row>
    <row r="632" spans="1:8" x14ac:dyDescent="0.3">
      <c r="A632" s="1">
        <v>42916</v>
      </c>
      <c r="B632" s="2">
        <v>7312.72</v>
      </c>
      <c r="C632" s="2">
        <v>7350.32</v>
      </c>
      <c r="D632" s="2">
        <v>7377.38</v>
      </c>
      <c r="E632" s="2">
        <v>7302.71</v>
      </c>
      <c r="F632" s="3">
        <v>-5.1000000000000004E-3</v>
      </c>
      <c r="G632">
        <f>$G$2*Tabella4[[#This Row],[CHIUSURA]]/$B$2</f>
        <v>111.68209169492043</v>
      </c>
      <c r="H632" s="6">
        <f>LN(Tabella4[[#This Row],[NUM INDICE]]/G631)</f>
        <v>-5.1285521164839048E-3</v>
      </c>
    </row>
    <row r="633" spans="1:8" x14ac:dyDescent="0.3">
      <c r="A633" s="1">
        <v>42919</v>
      </c>
      <c r="B633" s="2">
        <v>7377.09</v>
      </c>
      <c r="C633" s="2">
        <v>7312.72</v>
      </c>
      <c r="D633" s="2">
        <v>7386.11</v>
      </c>
      <c r="E633" s="2">
        <v>7312.26</v>
      </c>
      <c r="F633" s="3">
        <v>8.8000000000000005E-3</v>
      </c>
      <c r="G633">
        <f>$G$2*Tabella4[[#This Row],[CHIUSURA]]/$B$2</f>
        <v>112.66516998075689</v>
      </c>
      <c r="H633" s="6">
        <f>LN(Tabella4[[#This Row],[NUM INDICE]]/G632)</f>
        <v>8.7639543335769048E-3</v>
      </c>
    </row>
    <row r="634" spans="1:8" x14ac:dyDescent="0.3">
      <c r="A634" s="1">
        <v>42920</v>
      </c>
      <c r="B634" s="2">
        <v>7357.23</v>
      </c>
      <c r="C634" s="2">
        <v>7377.09</v>
      </c>
      <c r="D634" s="2">
        <v>7383.45</v>
      </c>
      <c r="E634" s="2">
        <v>7336.75</v>
      </c>
      <c r="F634" s="3">
        <v>-2.7000000000000001E-3</v>
      </c>
      <c r="G634">
        <f>$G$2*Tabella4[[#This Row],[CHIUSURA]]/$B$2</f>
        <v>112.3618619994502</v>
      </c>
      <c r="H634" s="6">
        <f>LN(Tabella4[[#This Row],[NUM INDICE]]/G633)</f>
        <v>-2.6957487046546484E-3</v>
      </c>
    </row>
    <row r="635" spans="1:8" x14ac:dyDescent="0.3">
      <c r="A635" s="1">
        <v>42921</v>
      </c>
      <c r="B635" s="2">
        <v>7367.6</v>
      </c>
      <c r="C635" s="2">
        <v>7357.23</v>
      </c>
      <c r="D635" s="2">
        <v>7386.92</v>
      </c>
      <c r="E635" s="2">
        <v>7347.52</v>
      </c>
      <c r="F635" s="3">
        <v>1.4E-3</v>
      </c>
      <c r="G635">
        <f>$G$2*Tabella4[[#This Row],[CHIUSURA]]/$B$2</f>
        <v>112.52023580439231</v>
      </c>
      <c r="H635" s="6">
        <f>LN(Tabella4[[#This Row],[NUM INDICE]]/G634)</f>
        <v>1.4085054583868042E-3</v>
      </c>
    </row>
    <row r="636" spans="1:8" x14ac:dyDescent="0.3">
      <c r="A636" s="1">
        <v>42922</v>
      </c>
      <c r="B636" s="2">
        <v>7337.28</v>
      </c>
      <c r="C636" s="2">
        <v>7367.6</v>
      </c>
      <c r="D636" s="2">
        <v>7373.85</v>
      </c>
      <c r="E636" s="2">
        <v>7303.46</v>
      </c>
      <c r="F636" s="3">
        <v>-4.1000000000000003E-3</v>
      </c>
      <c r="G636">
        <f>$G$2*Tabella4[[#This Row],[CHIUSURA]]/$B$2</f>
        <v>112.05717951067534</v>
      </c>
      <c r="H636" s="6">
        <f>LN(Tabella4[[#This Row],[NUM INDICE]]/G635)</f>
        <v>-4.1238069223188513E-3</v>
      </c>
    </row>
    <row r="637" spans="1:8" x14ac:dyDescent="0.3">
      <c r="A637" s="1">
        <v>42923</v>
      </c>
      <c r="B637" s="2">
        <v>7350.92</v>
      </c>
      <c r="C637" s="2">
        <v>7337.28</v>
      </c>
      <c r="D637" s="2">
        <v>7359.48</v>
      </c>
      <c r="E637" s="2">
        <v>7314.69</v>
      </c>
      <c r="F637" s="3">
        <v>1.9E-3</v>
      </c>
      <c r="G637">
        <f>$G$2*Tabella4[[#This Row],[CHIUSURA]]/$B$2</f>
        <v>112.26549375362717</v>
      </c>
      <c r="H637" s="6">
        <f>LN(Tabella4[[#This Row],[NUM INDICE]]/G636)</f>
        <v>1.8572737191613531E-3</v>
      </c>
    </row>
    <row r="638" spans="1:8" x14ac:dyDescent="0.3">
      <c r="A638" s="1">
        <v>42926</v>
      </c>
      <c r="B638" s="2">
        <v>7370.03</v>
      </c>
      <c r="C638" s="2">
        <v>7350.92</v>
      </c>
      <c r="D638" s="2">
        <v>7388.02</v>
      </c>
      <c r="E638" s="2">
        <v>7344.31</v>
      </c>
      <c r="F638" s="3">
        <v>2.5999999999999999E-3</v>
      </c>
      <c r="G638">
        <f>$G$2*Tabella4[[#This Row],[CHIUSURA]]/$B$2</f>
        <v>112.55734750603256</v>
      </c>
      <c r="H638" s="6">
        <f>LN(Tabella4[[#This Row],[NUM INDICE]]/G637)</f>
        <v>2.5963012896167629E-3</v>
      </c>
    </row>
    <row r="639" spans="1:8" x14ac:dyDescent="0.3">
      <c r="A639" s="1">
        <v>42927</v>
      </c>
      <c r="B639" s="2">
        <v>7329.76</v>
      </c>
      <c r="C639" s="2">
        <v>7370.03</v>
      </c>
      <c r="D639" s="2">
        <v>7386.88</v>
      </c>
      <c r="E639" s="2">
        <v>7304.77</v>
      </c>
      <c r="F639" s="3">
        <v>-5.4999999999999997E-3</v>
      </c>
      <c r="G639">
        <f>$G$2*Tabella4[[#This Row],[CHIUSURA]]/$B$2</f>
        <v>111.9423317755582</v>
      </c>
      <c r="H639" s="6">
        <f>LN(Tabella4[[#This Row],[NUM INDICE]]/G638)</f>
        <v>-5.4790035422711018E-3</v>
      </c>
    </row>
    <row r="640" spans="1:8" x14ac:dyDescent="0.3">
      <c r="A640" s="1">
        <v>42928</v>
      </c>
      <c r="B640" s="2">
        <v>7416.93</v>
      </c>
      <c r="C640" s="2">
        <v>7329.76</v>
      </c>
      <c r="D640" s="2">
        <v>7439.08</v>
      </c>
      <c r="E640" s="2">
        <v>7329.76</v>
      </c>
      <c r="F640" s="3">
        <v>1.1900000000000001E-2</v>
      </c>
      <c r="G640">
        <f>$G$2*Tabella4[[#This Row],[CHIUSURA]]/$B$2</f>
        <v>113.27361861999449</v>
      </c>
      <c r="H640" s="6">
        <f>LN(Tabella4[[#This Row],[NUM INDICE]]/G639)</f>
        <v>1.1822451724808714E-2</v>
      </c>
    </row>
    <row r="641" spans="1:8" x14ac:dyDescent="0.3">
      <c r="A641" s="1">
        <v>42929</v>
      </c>
      <c r="B641" s="2">
        <v>7413.44</v>
      </c>
      <c r="C641" s="2">
        <v>7416.93</v>
      </c>
      <c r="D641" s="2">
        <v>7428.24</v>
      </c>
      <c r="E641" s="2">
        <v>7403.75</v>
      </c>
      <c r="F641" s="3">
        <v>-5.0000000000000001E-4</v>
      </c>
      <c r="G641">
        <f>$G$2*Tabella4[[#This Row],[CHIUSURA]]/$B$2</f>
        <v>113.22031827484039</v>
      </c>
      <c r="H641" s="6">
        <f>LN(Tabella4[[#This Row],[NUM INDICE]]/G640)</f>
        <v>-4.7065583184030768E-4</v>
      </c>
    </row>
    <row r="642" spans="1:8" x14ac:dyDescent="0.3">
      <c r="A642" s="1">
        <v>42930</v>
      </c>
      <c r="B642" s="2">
        <v>7378.39</v>
      </c>
      <c r="C642" s="2">
        <v>7413.44</v>
      </c>
      <c r="D642" s="2">
        <v>7419.81</v>
      </c>
      <c r="E642" s="2">
        <v>7363.77</v>
      </c>
      <c r="F642" s="3">
        <v>-4.7000000000000002E-3</v>
      </c>
      <c r="G642">
        <f>$G$2*Tabella4[[#This Row],[CHIUSURA]]/$B$2</f>
        <v>112.68502397751917</v>
      </c>
      <c r="H642" s="6">
        <f>LN(Tabella4[[#This Row],[NUM INDICE]]/G641)</f>
        <v>-4.7391114688972976E-3</v>
      </c>
    </row>
    <row r="643" spans="1:8" x14ac:dyDescent="0.3">
      <c r="A643" s="1">
        <v>42933</v>
      </c>
      <c r="B643" s="2">
        <v>7404.13</v>
      </c>
      <c r="C643" s="2">
        <v>7378.39</v>
      </c>
      <c r="D643" s="2">
        <v>7426.37</v>
      </c>
      <c r="E643" s="2">
        <v>7378.3</v>
      </c>
      <c r="F643" s="3">
        <v>3.5000000000000001E-3</v>
      </c>
      <c r="G643">
        <f>$G$2*Tabella4[[#This Row],[CHIUSURA]]/$B$2</f>
        <v>113.07813311341214</v>
      </c>
      <c r="H643" s="6">
        <f>LN(Tabella4[[#This Row],[NUM INDICE]]/G642)</f>
        <v>3.4824950027552738E-3</v>
      </c>
    </row>
    <row r="644" spans="1:8" x14ac:dyDescent="0.3">
      <c r="A644" s="1">
        <v>42934</v>
      </c>
      <c r="B644" s="2">
        <v>7390.22</v>
      </c>
      <c r="C644" s="2">
        <v>7404.13</v>
      </c>
      <c r="D644" s="2">
        <v>7418.53</v>
      </c>
      <c r="E644" s="2">
        <v>7357.77</v>
      </c>
      <c r="F644" s="3">
        <v>-1.9E-3</v>
      </c>
      <c r="G644">
        <f>$G$2*Tabella4[[#This Row],[CHIUSURA]]/$B$2</f>
        <v>112.86569534805584</v>
      </c>
      <c r="H644" s="6">
        <f>LN(Tabella4[[#This Row],[NUM INDICE]]/G643)</f>
        <v>-1.8804481574265734E-3</v>
      </c>
    </row>
    <row r="645" spans="1:8" x14ac:dyDescent="0.3">
      <c r="A645" s="1">
        <v>42935</v>
      </c>
      <c r="B645" s="2">
        <v>7430.91</v>
      </c>
      <c r="C645" s="2">
        <v>7390.22</v>
      </c>
      <c r="D645" s="2">
        <v>7442.84</v>
      </c>
      <c r="E645" s="2">
        <v>7379.33</v>
      </c>
      <c r="F645" s="3">
        <v>5.4999999999999997E-3</v>
      </c>
      <c r="G645">
        <f>$G$2*Tabella4[[#This Row],[CHIUSURA]]/$B$2</f>
        <v>113.48712544671493</v>
      </c>
      <c r="H645" s="6">
        <f>LN(Tabella4[[#This Row],[NUM INDICE]]/G644)</f>
        <v>5.4908232004787531E-3</v>
      </c>
    </row>
    <row r="646" spans="1:8" x14ac:dyDescent="0.3">
      <c r="A646" s="1">
        <v>42936</v>
      </c>
      <c r="B646" s="2">
        <v>7487.87</v>
      </c>
      <c r="C646" s="2">
        <v>7430.91</v>
      </c>
      <c r="D646" s="2">
        <v>7502.73</v>
      </c>
      <c r="E646" s="2">
        <v>7430.91</v>
      </c>
      <c r="F646" s="3">
        <v>7.7000000000000002E-3</v>
      </c>
      <c r="G646">
        <f>$G$2*Tabella4[[#This Row],[CHIUSURA]]/$B$2</f>
        <v>114.35703595100644</v>
      </c>
      <c r="H646" s="6">
        <f>LN(Tabella4[[#This Row],[NUM INDICE]]/G645)</f>
        <v>7.636050236596705E-3</v>
      </c>
    </row>
    <row r="647" spans="1:8" x14ac:dyDescent="0.3">
      <c r="A647" s="1">
        <v>42937</v>
      </c>
      <c r="B647" s="2">
        <v>7452.91</v>
      </c>
      <c r="C647" s="2">
        <v>7487.87</v>
      </c>
      <c r="D647" s="2">
        <v>7515.12</v>
      </c>
      <c r="E647" s="2">
        <v>7433.89</v>
      </c>
      <c r="F647" s="3">
        <v>-4.7000000000000002E-3</v>
      </c>
      <c r="G647">
        <f>$G$2*Tabella4[[#This Row],[CHIUSURA]]/$B$2</f>
        <v>113.82311616115337</v>
      </c>
      <c r="H647" s="6">
        <f>LN(Tabella4[[#This Row],[NUM INDICE]]/G646)</f>
        <v>-4.6798177610537957E-3</v>
      </c>
    </row>
    <row r="648" spans="1:8" x14ac:dyDescent="0.3">
      <c r="A648" s="1">
        <v>42940</v>
      </c>
      <c r="B648" s="2">
        <v>7377.73</v>
      </c>
      <c r="C648" s="2">
        <v>7452.91</v>
      </c>
      <c r="D648" s="2">
        <v>7453.22</v>
      </c>
      <c r="E648" s="2">
        <v>7357.5</v>
      </c>
      <c r="F648" s="3">
        <v>-1.01E-2</v>
      </c>
      <c r="G648">
        <f>$G$2*Tabella4[[#This Row],[CHIUSURA]]/$B$2</f>
        <v>112.67494425608601</v>
      </c>
      <c r="H648" s="6">
        <f>LN(Tabella4[[#This Row],[NUM INDICE]]/G647)</f>
        <v>-1.0138556930834567E-2</v>
      </c>
    </row>
    <row r="649" spans="1:8" x14ac:dyDescent="0.3">
      <c r="A649" s="1">
        <v>42941</v>
      </c>
      <c r="B649" s="2">
        <v>7434.82</v>
      </c>
      <c r="C649" s="2">
        <v>7377.73</v>
      </c>
      <c r="D649" s="2">
        <v>7453.74</v>
      </c>
      <c r="E649" s="2">
        <v>7377.73</v>
      </c>
      <c r="F649" s="3">
        <v>7.7000000000000002E-3</v>
      </c>
      <c r="G649">
        <f>$G$2*Tabella4[[#This Row],[CHIUSURA]]/$B$2</f>
        <v>113.54684016005376</v>
      </c>
      <c r="H649" s="6">
        <f>LN(Tabella4[[#This Row],[NUM INDICE]]/G648)</f>
        <v>7.7083665790442469E-3</v>
      </c>
    </row>
    <row r="650" spans="1:8" x14ac:dyDescent="0.3">
      <c r="A650" s="1">
        <v>42942</v>
      </c>
      <c r="B650" s="2">
        <v>7452.32</v>
      </c>
      <c r="C650" s="2">
        <v>7434.82</v>
      </c>
      <c r="D650" s="2">
        <v>7487.05</v>
      </c>
      <c r="E650" s="2">
        <v>7434.68</v>
      </c>
      <c r="F650" s="3">
        <v>2.3999999999999998E-3</v>
      </c>
      <c r="G650">
        <f>$G$2*Tabella4[[#This Row],[CHIUSURA]]/$B$2</f>
        <v>113.81410550108433</v>
      </c>
      <c r="H650" s="6">
        <f>LN(Tabella4[[#This Row],[NUM INDICE]]/G649)</f>
        <v>2.3510235089697429E-3</v>
      </c>
    </row>
    <row r="651" spans="1:8" x14ac:dyDescent="0.3">
      <c r="A651" s="1">
        <v>42943</v>
      </c>
      <c r="B651" s="2">
        <v>7443.01</v>
      </c>
      <c r="C651" s="2">
        <v>7452.32</v>
      </c>
      <c r="D651" s="2">
        <v>7461.85</v>
      </c>
      <c r="E651" s="2">
        <v>7410.85</v>
      </c>
      <c r="F651" s="3">
        <v>-1.1999999999999999E-3</v>
      </c>
      <c r="G651">
        <f>$G$2*Tabella4[[#This Row],[CHIUSURA]]/$B$2</f>
        <v>113.67192033965607</v>
      </c>
      <c r="H651" s="6">
        <f>LN(Tabella4[[#This Row],[NUM INDICE]]/G650)</f>
        <v>-1.250056388458438E-3</v>
      </c>
    </row>
    <row r="652" spans="1:8" x14ac:dyDescent="0.3">
      <c r="A652" s="1">
        <v>42944</v>
      </c>
      <c r="B652" s="2">
        <v>7368.37</v>
      </c>
      <c r="C652" s="2">
        <v>7443.01</v>
      </c>
      <c r="D652" s="2">
        <v>7443.01</v>
      </c>
      <c r="E652" s="2">
        <v>7339.44</v>
      </c>
      <c r="F652" s="3">
        <v>-0.01</v>
      </c>
      <c r="G652">
        <f>$G$2*Tabella4[[#This Row],[CHIUSURA]]/$B$2</f>
        <v>112.53199547939765</v>
      </c>
      <c r="H652" s="6">
        <f>LN(Tabella4[[#This Row],[NUM INDICE]]/G651)</f>
        <v>-1.0078822073708353E-2</v>
      </c>
    </row>
    <row r="653" spans="1:8" x14ac:dyDescent="0.3">
      <c r="A653" s="1">
        <v>42947</v>
      </c>
      <c r="B653" s="2">
        <v>7372</v>
      </c>
      <c r="C653" s="2">
        <v>7368.37</v>
      </c>
      <c r="D653" s="2">
        <v>7425.52</v>
      </c>
      <c r="E653" s="2">
        <v>7367.86</v>
      </c>
      <c r="F653" s="3">
        <v>5.0000000000000001E-4</v>
      </c>
      <c r="G653">
        <f>$G$2*Tabella4[[#This Row],[CHIUSURA]]/$B$2</f>
        <v>112.58743394728</v>
      </c>
      <c r="H653" s="6">
        <f>LN(Tabella4[[#This Row],[NUM INDICE]]/G652)</f>
        <v>4.9252496014424931E-4</v>
      </c>
    </row>
    <row r="654" spans="1:8" x14ac:dyDescent="0.3">
      <c r="A654" s="1">
        <v>42948</v>
      </c>
      <c r="B654" s="2">
        <v>7423.66</v>
      </c>
      <c r="C654" s="2">
        <v>7372</v>
      </c>
      <c r="D654" s="2">
        <v>7440.14</v>
      </c>
      <c r="E654" s="2">
        <v>7372</v>
      </c>
      <c r="F654" s="3">
        <v>7.0000000000000001E-3</v>
      </c>
      <c r="G654">
        <f>$G$2*Tabella4[[#This Row],[CHIUSURA]]/$B$2</f>
        <v>113.37640123400226</v>
      </c>
      <c r="H654" s="6">
        <f>LN(Tabella4[[#This Row],[NUM INDICE]]/G653)</f>
        <v>6.9831572137959031E-3</v>
      </c>
    </row>
    <row r="655" spans="1:8" x14ac:dyDescent="0.3">
      <c r="A655" s="1">
        <v>42949</v>
      </c>
      <c r="B655" s="2">
        <v>7411.43</v>
      </c>
      <c r="C655" s="2">
        <v>7423.66</v>
      </c>
      <c r="D655" s="2">
        <v>7434.71</v>
      </c>
      <c r="E655" s="2">
        <v>7388.91</v>
      </c>
      <c r="F655" s="3">
        <v>-1.6000000000000001E-3</v>
      </c>
      <c r="G655">
        <f>$G$2*Tabella4[[#This Row],[CHIUSURA]]/$B$2</f>
        <v>113.18962094138489</v>
      </c>
      <c r="H655" s="6">
        <f>LN(Tabella4[[#This Row],[NUM INDICE]]/G654)</f>
        <v>-1.6487938759557862E-3</v>
      </c>
    </row>
    <row r="656" spans="1:8" x14ac:dyDescent="0.3">
      <c r="A656" s="1">
        <v>42950</v>
      </c>
      <c r="B656" s="2">
        <v>7474.77</v>
      </c>
      <c r="C656" s="2">
        <v>7411.43</v>
      </c>
      <c r="D656" s="2">
        <v>7484.53</v>
      </c>
      <c r="E656" s="2">
        <v>7384.22</v>
      </c>
      <c r="F656" s="3">
        <v>8.5000000000000006E-3</v>
      </c>
      <c r="G656">
        <f>$G$2*Tabella4[[#This Row],[CHIUSURA]]/$B$2</f>
        <v>114.15696875286355</v>
      </c>
      <c r="H656" s="6">
        <f>LN(Tabella4[[#This Row],[NUM INDICE]]/G655)</f>
        <v>8.5099464271813936E-3</v>
      </c>
    </row>
    <row r="657" spans="1:8" x14ac:dyDescent="0.3">
      <c r="A657" s="1">
        <v>42951</v>
      </c>
      <c r="B657" s="2">
        <v>7511.71</v>
      </c>
      <c r="C657" s="2">
        <v>7474.77</v>
      </c>
      <c r="D657" s="2">
        <v>7519.06</v>
      </c>
      <c r="E657" s="2">
        <v>7465.12</v>
      </c>
      <c r="F657" s="3">
        <v>4.8999999999999998E-3</v>
      </c>
      <c r="G657">
        <f>$G$2*Tabella4[[#This Row],[CHIUSURA]]/$B$2</f>
        <v>114.72112770701609</v>
      </c>
      <c r="H657" s="6">
        <f>LN(Tabella4[[#This Row],[NUM INDICE]]/G656)</f>
        <v>4.929786689346652E-3</v>
      </c>
    </row>
    <row r="658" spans="1:8" x14ac:dyDescent="0.3">
      <c r="A658" s="1">
        <v>42954</v>
      </c>
      <c r="B658" s="2">
        <v>7531.94</v>
      </c>
      <c r="C658" s="2">
        <v>7511.71</v>
      </c>
      <c r="D658" s="2">
        <v>7533.74</v>
      </c>
      <c r="E658" s="2">
        <v>7511.71</v>
      </c>
      <c r="F658" s="3">
        <v>2.7000000000000001E-3</v>
      </c>
      <c r="G658">
        <f>$G$2*Tabella4[[#This Row],[CHIUSURA]]/$B$2</f>
        <v>115.03008644124743</v>
      </c>
      <c r="H658" s="6">
        <f>LN(Tabella4[[#This Row],[NUM INDICE]]/G657)</f>
        <v>2.6895084895487541E-3</v>
      </c>
    </row>
    <row r="659" spans="1:8" x14ac:dyDescent="0.3">
      <c r="A659" s="1">
        <v>42955</v>
      </c>
      <c r="B659" s="2">
        <v>7542.73</v>
      </c>
      <c r="C659" s="2">
        <v>7531.94</v>
      </c>
      <c r="D659" s="2">
        <v>7551.85</v>
      </c>
      <c r="E659" s="2">
        <v>7518.45</v>
      </c>
      <c r="F659" s="3">
        <v>1.4E-3</v>
      </c>
      <c r="G659">
        <f>$G$2*Tabella4[[#This Row],[CHIUSURA]]/$B$2</f>
        <v>115.19487461437429</v>
      </c>
      <c r="H659" s="6">
        <f>LN(Tabella4[[#This Row],[NUM INDICE]]/G658)</f>
        <v>1.4315407027378551E-3</v>
      </c>
    </row>
    <row r="660" spans="1:8" x14ac:dyDescent="0.3">
      <c r="A660" s="1">
        <v>42956</v>
      </c>
      <c r="B660" s="2">
        <v>7498.06</v>
      </c>
      <c r="C660" s="2">
        <v>7542.73</v>
      </c>
      <c r="D660" s="2">
        <v>7542.73</v>
      </c>
      <c r="E660" s="2">
        <v>7475.83</v>
      </c>
      <c r="F660" s="3">
        <v>-5.8999999999999999E-3</v>
      </c>
      <c r="G660">
        <f>$G$2*Tabella4[[#This Row],[CHIUSURA]]/$B$2</f>
        <v>114.51266074101224</v>
      </c>
      <c r="H660" s="6">
        <f>LN(Tabella4[[#This Row],[NUM INDICE]]/G659)</f>
        <v>-5.9398650386256304E-3</v>
      </c>
    </row>
    <row r="661" spans="1:8" x14ac:dyDescent="0.3">
      <c r="A661" s="1">
        <v>42957</v>
      </c>
      <c r="B661" s="2">
        <v>7389.94</v>
      </c>
      <c r="C661" s="2">
        <v>7498.06</v>
      </c>
      <c r="D661" s="2">
        <v>7498.06</v>
      </c>
      <c r="E661" s="2">
        <v>7376.66</v>
      </c>
      <c r="F661" s="3">
        <v>-1.44E-2</v>
      </c>
      <c r="G661">
        <f>$G$2*Tabella4[[#This Row],[CHIUSURA]]/$B$2</f>
        <v>112.86141910259934</v>
      </c>
      <c r="H661" s="6">
        <f>LN(Tabella4[[#This Row],[NUM INDICE]]/G660)</f>
        <v>-1.4524704568292801E-2</v>
      </c>
    </row>
    <row r="662" spans="1:8" x14ac:dyDescent="0.3">
      <c r="A662" s="1">
        <v>42958</v>
      </c>
      <c r="B662" s="2">
        <v>7309.96</v>
      </c>
      <c r="C662" s="2">
        <v>7389.94</v>
      </c>
      <c r="D662" s="2">
        <v>7389.96</v>
      </c>
      <c r="E662" s="2">
        <v>7296.49</v>
      </c>
      <c r="F662" s="3">
        <v>-1.0800000000000001E-2</v>
      </c>
      <c r="G662">
        <f>$G$2*Tabella4[[#This Row],[CHIUSURA]]/$B$2</f>
        <v>111.63994013256361</v>
      </c>
      <c r="H662" s="6">
        <f>LN(Tabella4[[#This Row],[NUM INDICE]]/G661)</f>
        <v>-1.0881814056821232E-2</v>
      </c>
    </row>
    <row r="663" spans="1:8" x14ac:dyDescent="0.3">
      <c r="A663" s="1">
        <v>42961</v>
      </c>
      <c r="B663" s="2">
        <v>7353.89</v>
      </c>
      <c r="C663" s="2">
        <v>7309.96</v>
      </c>
      <c r="D663" s="2">
        <v>7377.66</v>
      </c>
      <c r="E663" s="2">
        <v>7309.96</v>
      </c>
      <c r="F663" s="3">
        <v>6.0000000000000001E-3</v>
      </c>
      <c r="G663">
        <f>$G$2*Tabella4[[#This Row],[CHIUSURA]]/$B$2</f>
        <v>112.31085250007636</v>
      </c>
      <c r="H663" s="6">
        <f>LN(Tabella4[[#This Row],[NUM INDICE]]/G662)</f>
        <v>5.9916231306489558E-3</v>
      </c>
    </row>
    <row r="664" spans="1:8" x14ac:dyDescent="0.3">
      <c r="A664" s="1">
        <v>42962</v>
      </c>
      <c r="B664" s="2">
        <v>7383.85</v>
      </c>
      <c r="C664" s="2">
        <v>7353.89</v>
      </c>
      <c r="D664" s="2">
        <v>7399.35</v>
      </c>
      <c r="E664" s="2">
        <v>7353.89</v>
      </c>
      <c r="F664" s="3">
        <v>4.1000000000000003E-3</v>
      </c>
      <c r="G664">
        <f>$G$2*Tabella4[[#This Row],[CHIUSURA]]/$B$2</f>
        <v>112.7684107639207</v>
      </c>
      <c r="H664" s="6">
        <f>LN(Tabella4[[#This Row],[NUM INDICE]]/G663)</f>
        <v>4.0657578802250202E-3</v>
      </c>
    </row>
    <row r="665" spans="1:8" x14ac:dyDescent="0.3">
      <c r="A665" s="1">
        <v>42963</v>
      </c>
      <c r="B665" s="2">
        <v>7433.03</v>
      </c>
      <c r="C665" s="2">
        <v>7383.85</v>
      </c>
      <c r="D665" s="2">
        <v>7444.98</v>
      </c>
      <c r="E665" s="2">
        <v>7383.85</v>
      </c>
      <c r="F665" s="3">
        <v>6.7000000000000002E-3</v>
      </c>
      <c r="G665">
        <f>$G$2*Tabella4[[#This Row],[CHIUSURA]]/$B$2</f>
        <v>113.51950273374263</v>
      </c>
      <c r="H665" s="6">
        <f>LN(Tabella4[[#This Row],[NUM INDICE]]/G664)</f>
        <v>6.6383989890744441E-3</v>
      </c>
    </row>
    <row r="666" spans="1:8" x14ac:dyDescent="0.3">
      <c r="A666" s="1">
        <v>42964</v>
      </c>
      <c r="B666" s="2">
        <v>7387.87</v>
      </c>
      <c r="C666" s="2">
        <v>7433.03</v>
      </c>
      <c r="D666" s="2">
        <v>7433.74</v>
      </c>
      <c r="E666" s="2">
        <v>7382.16</v>
      </c>
      <c r="F666" s="3">
        <v>-6.1000000000000004E-3</v>
      </c>
      <c r="G666">
        <f>$G$2*Tabella4[[#This Row],[CHIUSURA]]/$B$2</f>
        <v>112.82980543083173</v>
      </c>
      <c r="H666" s="6">
        <f>LN(Tabella4[[#This Row],[NUM INDICE]]/G665)</f>
        <v>-6.0941157100464138E-3</v>
      </c>
    </row>
    <row r="667" spans="1:8" x14ac:dyDescent="0.3">
      <c r="A667" s="1">
        <v>42965</v>
      </c>
      <c r="B667" s="2">
        <v>7323.98</v>
      </c>
      <c r="C667" s="2">
        <v>7387.87</v>
      </c>
      <c r="D667" s="2">
        <v>7387.87</v>
      </c>
      <c r="E667" s="2">
        <v>7302.47</v>
      </c>
      <c r="F667" s="3">
        <v>-8.6E-3</v>
      </c>
      <c r="G667">
        <f>$G$2*Tabella4[[#This Row],[CHIUSURA]]/$B$2</f>
        <v>111.8540578514921</v>
      </c>
      <c r="H667" s="6">
        <f>LN(Tabella4[[#This Row],[NUM INDICE]]/G666)</f>
        <v>-8.6855700200828851E-3</v>
      </c>
    </row>
    <row r="668" spans="1:8" x14ac:dyDescent="0.3">
      <c r="A668" s="1">
        <v>42968</v>
      </c>
      <c r="B668" s="2">
        <v>7318.88</v>
      </c>
      <c r="C668" s="2">
        <v>7323.98</v>
      </c>
      <c r="D668" s="2">
        <v>7331.95</v>
      </c>
      <c r="E668" s="2">
        <v>7296.8</v>
      </c>
      <c r="F668" s="3">
        <v>-6.9999999999999999E-4</v>
      </c>
      <c r="G668">
        <f>$G$2*Tabella4[[#This Row],[CHIUSURA]]/$B$2</f>
        <v>111.77616909496319</v>
      </c>
      <c r="H668" s="6">
        <f>LN(Tabella4[[#This Row],[NUM INDICE]]/G667)</f>
        <v>-6.9658525810163522E-4</v>
      </c>
    </row>
    <row r="669" spans="1:8" x14ac:dyDescent="0.3">
      <c r="A669" s="1">
        <v>42969</v>
      </c>
      <c r="B669" s="2">
        <v>7381.74</v>
      </c>
      <c r="C669" s="2">
        <v>7318.88</v>
      </c>
      <c r="D669" s="2">
        <v>7387.55</v>
      </c>
      <c r="E669" s="2">
        <v>7318.88</v>
      </c>
      <c r="F669" s="3">
        <v>8.6E-3</v>
      </c>
      <c r="G669">
        <f>$G$2*Tabella4[[#This Row],[CHIUSURA]]/$B$2</f>
        <v>112.73618619994501</v>
      </c>
      <c r="H669" s="6">
        <f>LN(Tabella4[[#This Row],[NUM INDICE]]/G668)</f>
        <v>8.5520723779611701E-3</v>
      </c>
    </row>
    <row r="670" spans="1:8" x14ac:dyDescent="0.3">
      <c r="A670" s="1">
        <v>42970</v>
      </c>
      <c r="B670" s="2">
        <v>7382.65</v>
      </c>
      <c r="C670" s="2">
        <v>7381.74</v>
      </c>
      <c r="D670" s="2">
        <v>7394.52</v>
      </c>
      <c r="E670" s="2">
        <v>7360.33</v>
      </c>
      <c r="F670" s="3">
        <v>1E-4</v>
      </c>
      <c r="G670">
        <f>$G$2*Tabella4[[#This Row],[CHIUSURA]]/$B$2</f>
        <v>112.7500839976786</v>
      </c>
      <c r="H670" s="6">
        <f>LN(Tabella4[[#This Row],[NUM INDICE]]/G669)</f>
        <v>1.2326956970815873E-4</v>
      </c>
    </row>
    <row r="671" spans="1:8" x14ac:dyDescent="0.3">
      <c r="A671" s="1">
        <v>42971</v>
      </c>
      <c r="B671" s="2">
        <v>7407.06</v>
      </c>
      <c r="C671" s="2">
        <v>7382.65</v>
      </c>
      <c r="D671" s="2">
        <v>7437.87</v>
      </c>
      <c r="E671" s="2">
        <v>7382.16</v>
      </c>
      <c r="F671" s="3">
        <v>3.3E-3</v>
      </c>
      <c r="G671">
        <f>$G$2*Tabella4[[#This Row],[CHIUSURA]]/$B$2</f>
        <v>113.12288096765326</v>
      </c>
      <c r="H671" s="6">
        <f>LN(Tabella4[[#This Row],[NUM INDICE]]/G670)</f>
        <v>3.3009466939897055E-3</v>
      </c>
    </row>
    <row r="672" spans="1:8" x14ac:dyDescent="0.3">
      <c r="A672" s="1">
        <v>42972</v>
      </c>
      <c r="B672" s="2">
        <v>7401.46</v>
      </c>
      <c r="C672" s="2">
        <v>7407.06</v>
      </c>
      <c r="D672" s="2">
        <v>7439.53</v>
      </c>
      <c r="E672" s="2">
        <v>7401.46</v>
      </c>
      <c r="F672" s="3">
        <v>-8.0000000000000004E-4</v>
      </c>
      <c r="G672">
        <f>$G$2*Tabella4[[#This Row],[CHIUSURA]]/$B$2</f>
        <v>113.03735605852347</v>
      </c>
      <c r="H672" s="6">
        <f>LN(Tabella4[[#This Row],[NUM INDICE]]/G671)</f>
        <v>-7.5632139699901104E-4</v>
      </c>
    </row>
    <row r="673" spans="1:8" x14ac:dyDescent="0.3">
      <c r="A673" s="1">
        <v>42976</v>
      </c>
      <c r="B673" s="2">
        <v>7337.43</v>
      </c>
      <c r="C673" s="2">
        <v>7401.46</v>
      </c>
      <c r="D673" s="2">
        <v>7401.62</v>
      </c>
      <c r="E673" s="2">
        <v>7289.2</v>
      </c>
      <c r="F673" s="3">
        <v>-8.6999999999999994E-3</v>
      </c>
      <c r="G673">
        <f>$G$2*Tabella4[[#This Row],[CHIUSURA]]/$B$2</f>
        <v>112.05947035645561</v>
      </c>
      <c r="H673" s="6">
        <f>LN(Tabella4[[#This Row],[NUM INDICE]]/G672)</f>
        <v>-8.6886329722323519E-3</v>
      </c>
    </row>
    <row r="674" spans="1:8" x14ac:dyDescent="0.3">
      <c r="A674" s="1">
        <v>42977</v>
      </c>
      <c r="B674" s="2">
        <v>7365.26</v>
      </c>
      <c r="C674" s="2">
        <v>7337.43</v>
      </c>
      <c r="D674" s="2">
        <v>7381.33</v>
      </c>
      <c r="E674" s="2">
        <v>7337.43</v>
      </c>
      <c r="F674" s="3">
        <v>3.8E-3</v>
      </c>
      <c r="G674">
        <f>$G$2*Tabella4[[#This Row],[CHIUSURA]]/$B$2</f>
        <v>112.48449861022023</v>
      </c>
      <c r="H674" s="6">
        <f>LN(Tabella4[[#This Row],[NUM INDICE]]/G673)</f>
        <v>3.785706321400645E-3</v>
      </c>
    </row>
    <row r="675" spans="1:8" x14ac:dyDescent="0.3">
      <c r="A675" s="1">
        <v>42978</v>
      </c>
      <c r="B675" s="2">
        <v>7430.62</v>
      </c>
      <c r="C675" s="2">
        <v>7365.26</v>
      </c>
      <c r="D675" s="2">
        <v>7443.68</v>
      </c>
      <c r="E675" s="2">
        <v>7365.01</v>
      </c>
      <c r="F675" s="3">
        <v>8.8999999999999999E-3</v>
      </c>
      <c r="G675">
        <f>$G$2*Tabella4[[#This Row],[CHIUSURA]]/$B$2</f>
        <v>113.48269647820642</v>
      </c>
      <c r="H675" s="6">
        <f>LN(Tabella4[[#This Row],[NUM INDICE]]/G674)</f>
        <v>8.8349493435007261E-3</v>
      </c>
    </row>
    <row r="676" spans="1:8" x14ac:dyDescent="0.3">
      <c r="A676" s="1">
        <v>42979</v>
      </c>
      <c r="B676" s="2">
        <v>7438.5</v>
      </c>
      <c r="C676" s="2">
        <v>7430.62</v>
      </c>
      <c r="D676" s="2">
        <v>7460.52</v>
      </c>
      <c r="E676" s="2">
        <v>7430.06</v>
      </c>
      <c r="F676" s="3">
        <v>1.1000000000000001E-3</v>
      </c>
      <c r="G676">
        <f>$G$2*Tabella4[[#This Row],[CHIUSURA]]/$B$2</f>
        <v>113.60304224319619</v>
      </c>
      <c r="H676" s="6">
        <f>LN(Tabella4[[#This Row],[NUM INDICE]]/G675)</f>
        <v>1.0599148756229692E-3</v>
      </c>
    </row>
    <row r="677" spans="1:8" x14ac:dyDescent="0.3">
      <c r="A677" s="1">
        <v>42982</v>
      </c>
      <c r="B677" s="2">
        <v>7411.47</v>
      </c>
      <c r="C677" s="2">
        <v>7438.5</v>
      </c>
      <c r="D677" s="2">
        <v>7438.5</v>
      </c>
      <c r="E677" s="2">
        <v>7404.05</v>
      </c>
      <c r="F677" s="3">
        <v>-3.5999999999999999E-3</v>
      </c>
      <c r="G677">
        <f>$G$2*Tabella4[[#This Row],[CHIUSURA]]/$B$2</f>
        <v>113.19023183359296</v>
      </c>
      <c r="H677" s="6">
        <f>LN(Tabella4[[#This Row],[NUM INDICE]]/G676)</f>
        <v>-3.6404154151866751E-3</v>
      </c>
    </row>
    <row r="678" spans="1:8" x14ac:dyDescent="0.3">
      <c r="A678" s="1">
        <v>42983</v>
      </c>
      <c r="B678" s="2">
        <v>7372.92</v>
      </c>
      <c r="C678" s="2">
        <v>7411.47</v>
      </c>
      <c r="D678" s="2">
        <v>7437.51</v>
      </c>
      <c r="E678" s="2">
        <v>7369.58</v>
      </c>
      <c r="F678" s="3">
        <v>-5.1999999999999998E-3</v>
      </c>
      <c r="G678">
        <f>$G$2*Tabella4[[#This Row],[CHIUSURA]]/$B$2</f>
        <v>112.60148446806561</v>
      </c>
      <c r="H678" s="6">
        <f>LN(Tabella4[[#This Row],[NUM INDICE]]/G677)</f>
        <v>-5.2149716514355397E-3</v>
      </c>
    </row>
    <row r="679" spans="1:8" x14ac:dyDescent="0.3">
      <c r="A679" s="1">
        <v>42984</v>
      </c>
      <c r="B679" s="2">
        <v>7354.13</v>
      </c>
      <c r="C679" s="2">
        <v>7372.92</v>
      </c>
      <c r="D679" s="2">
        <v>7372.92</v>
      </c>
      <c r="E679" s="2">
        <v>7322.42</v>
      </c>
      <c r="F679" s="3">
        <v>-2.5000000000000001E-3</v>
      </c>
      <c r="G679">
        <f>$G$2*Tabella4[[#This Row],[CHIUSURA]]/$B$2</f>
        <v>112.31451785332477</v>
      </c>
      <c r="H679" s="6">
        <f>LN(Tabella4[[#This Row],[NUM INDICE]]/G678)</f>
        <v>-2.5517683712565952E-3</v>
      </c>
    </row>
    <row r="680" spans="1:8" x14ac:dyDescent="0.3">
      <c r="A680" s="1">
        <v>42985</v>
      </c>
      <c r="B680" s="2">
        <v>7396.98</v>
      </c>
      <c r="C680" s="2">
        <v>7354.13</v>
      </c>
      <c r="D680" s="2">
        <v>7412.68</v>
      </c>
      <c r="E680" s="2">
        <v>7348.38</v>
      </c>
      <c r="F680" s="3">
        <v>5.7999999999999996E-3</v>
      </c>
      <c r="G680">
        <f>$G$2*Tabella4[[#This Row],[CHIUSURA]]/$B$2</f>
        <v>112.96893613121965</v>
      </c>
      <c r="H680" s="6">
        <f>LN(Tabella4[[#This Row],[NUM INDICE]]/G679)</f>
        <v>5.809748625955592E-3</v>
      </c>
    </row>
    <row r="681" spans="1:8" x14ac:dyDescent="0.3">
      <c r="A681" s="1">
        <v>42986</v>
      </c>
      <c r="B681" s="2">
        <v>7377.6</v>
      </c>
      <c r="C681" s="2">
        <v>7396.98</v>
      </c>
      <c r="D681" s="2">
        <v>7396.98</v>
      </c>
      <c r="E681" s="2">
        <v>7358.42</v>
      </c>
      <c r="F681" s="3">
        <v>-2.5999999999999999E-3</v>
      </c>
      <c r="G681">
        <f>$G$2*Tabella4[[#This Row],[CHIUSURA]]/$B$2</f>
        <v>112.67295885640978</v>
      </c>
      <c r="H681" s="6">
        <f>LN(Tabella4[[#This Row],[NUM INDICE]]/G680)</f>
        <v>-2.6234263329340643E-3</v>
      </c>
    </row>
    <row r="682" spans="1:8" x14ac:dyDescent="0.3">
      <c r="A682" s="1">
        <v>42989</v>
      </c>
      <c r="B682" s="2">
        <v>7413.59</v>
      </c>
      <c r="C682" s="2">
        <v>7377.6</v>
      </c>
      <c r="D682" s="2">
        <v>7434.07</v>
      </c>
      <c r="E682" s="2">
        <v>7377.6</v>
      </c>
      <c r="F682" s="3">
        <v>4.8999999999999998E-3</v>
      </c>
      <c r="G682">
        <f>$G$2*Tabella4[[#This Row],[CHIUSURA]]/$B$2</f>
        <v>113.22260912062066</v>
      </c>
      <c r="H682" s="6">
        <f>LN(Tabella4[[#This Row],[NUM INDICE]]/G681)</f>
        <v>4.8664199467880597E-3</v>
      </c>
    </row>
    <row r="683" spans="1:8" x14ac:dyDescent="0.3">
      <c r="A683" s="1">
        <v>42990</v>
      </c>
      <c r="B683" s="2">
        <v>7400.69</v>
      </c>
      <c r="C683" s="2">
        <v>7413.59</v>
      </c>
      <c r="D683" s="2">
        <v>7435.84</v>
      </c>
      <c r="E683" s="2">
        <v>7386.98</v>
      </c>
      <c r="F683" s="3">
        <v>-1.6999999999999999E-3</v>
      </c>
      <c r="G683">
        <f>$G$2*Tabella4[[#This Row],[CHIUSURA]]/$B$2</f>
        <v>113.02559638351812</v>
      </c>
      <c r="H683" s="6">
        <f>LN(Tabella4[[#This Row],[NUM INDICE]]/G682)</f>
        <v>-1.7415633106058045E-3</v>
      </c>
    </row>
    <row r="684" spans="1:8" x14ac:dyDescent="0.3">
      <c r="A684" s="1">
        <v>42991</v>
      </c>
      <c r="B684" s="2">
        <v>7379.7</v>
      </c>
      <c r="C684" s="2">
        <v>7400.69</v>
      </c>
      <c r="D684" s="2">
        <v>7401.3</v>
      </c>
      <c r="E684" s="2">
        <v>7336.23</v>
      </c>
      <c r="F684" s="3">
        <v>-2.8E-3</v>
      </c>
      <c r="G684">
        <f>$G$2*Tabella4[[#This Row],[CHIUSURA]]/$B$2</f>
        <v>112.70503069733346</v>
      </c>
      <c r="H684" s="6">
        <f>LN(Tabella4[[#This Row],[NUM INDICE]]/G683)</f>
        <v>-2.8402517268593555E-3</v>
      </c>
    </row>
    <row r="685" spans="1:8" x14ac:dyDescent="0.3">
      <c r="A685" s="1">
        <v>42992</v>
      </c>
      <c r="B685" s="2">
        <v>7295.39</v>
      </c>
      <c r="C685" s="2">
        <v>7379.7</v>
      </c>
      <c r="D685" s="2">
        <v>7390.7</v>
      </c>
      <c r="E685" s="2">
        <v>7287.73</v>
      </c>
      <c r="F685" s="3">
        <v>-1.14E-2</v>
      </c>
      <c r="G685">
        <f>$G$2*Tabella4[[#This Row],[CHIUSURA]]/$B$2</f>
        <v>111.41742264577415</v>
      </c>
      <c r="H685" s="6">
        <f>LN(Tabella4[[#This Row],[NUM INDICE]]/G684)</f>
        <v>-1.1490345559035223E-2</v>
      </c>
    </row>
    <row r="686" spans="1:8" x14ac:dyDescent="0.3">
      <c r="A686" s="1">
        <v>42993</v>
      </c>
      <c r="B686" s="2">
        <v>7215.47</v>
      </c>
      <c r="C686" s="2">
        <v>7295.39</v>
      </c>
      <c r="D686" s="2">
        <v>7295.39</v>
      </c>
      <c r="E686" s="2">
        <v>7196.58</v>
      </c>
      <c r="F686" s="3">
        <v>-1.0999999999999999E-2</v>
      </c>
      <c r="G686">
        <f>$G$2*Tabella4[[#This Row],[CHIUSURA]]/$B$2</f>
        <v>110.19686001405051</v>
      </c>
      <c r="H686" s="6">
        <f>LN(Tabella4[[#This Row],[NUM INDICE]]/G685)</f>
        <v>-1.1015309651267733E-2</v>
      </c>
    </row>
    <row r="687" spans="1:8" x14ac:dyDescent="0.3">
      <c r="A687" s="1">
        <v>42996</v>
      </c>
      <c r="B687" s="2">
        <v>7253.28</v>
      </c>
      <c r="C687" s="2">
        <v>7215.47</v>
      </c>
      <c r="D687" s="2">
        <v>7257.45</v>
      </c>
      <c r="E687" s="2">
        <v>7215.47</v>
      </c>
      <c r="F687" s="3">
        <v>5.1999999999999998E-3</v>
      </c>
      <c r="G687">
        <f>$G$2*Tabella4[[#This Row],[CHIUSURA]]/$B$2</f>
        <v>110.77430587372858</v>
      </c>
      <c r="H687" s="6">
        <f>LN(Tabella4[[#This Row],[NUM INDICE]]/G686)</f>
        <v>5.2264481820987066E-3</v>
      </c>
    </row>
    <row r="688" spans="1:8" x14ac:dyDescent="0.3">
      <c r="A688" s="1">
        <v>42997</v>
      </c>
      <c r="B688" s="2">
        <v>7275.25</v>
      </c>
      <c r="C688" s="2">
        <v>7253.28</v>
      </c>
      <c r="D688" s="2">
        <v>7285.67</v>
      </c>
      <c r="E688" s="2">
        <v>7243.59</v>
      </c>
      <c r="F688" s="3">
        <v>3.0000000000000001E-3</v>
      </c>
      <c r="G688">
        <f>$G$2*Tabella4[[#This Row],[CHIUSURA]]/$B$2</f>
        <v>111.10983841901096</v>
      </c>
      <c r="H688" s="6">
        <f>LN(Tabella4[[#This Row],[NUM INDICE]]/G687)</f>
        <v>3.024396376864085E-3</v>
      </c>
    </row>
    <row r="689" spans="1:8" x14ac:dyDescent="0.3">
      <c r="A689" s="1">
        <v>42998</v>
      </c>
      <c r="B689" s="2">
        <v>7271.95</v>
      </c>
      <c r="C689" s="2">
        <v>7275.25</v>
      </c>
      <c r="D689" s="2">
        <v>7289.93</v>
      </c>
      <c r="E689" s="2">
        <v>7249.58</v>
      </c>
      <c r="F689" s="3">
        <v>-5.0000000000000001E-4</v>
      </c>
      <c r="G689">
        <f>$G$2*Tabella4[[#This Row],[CHIUSURA]]/$B$2</f>
        <v>111.05943981184519</v>
      </c>
      <c r="H689" s="6">
        <f>LN(Tabella4[[#This Row],[NUM INDICE]]/G688)</f>
        <v>-4.5369556431551288E-4</v>
      </c>
    </row>
    <row r="690" spans="1:8" x14ac:dyDescent="0.3">
      <c r="A690" s="1">
        <v>42999</v>
      </c>
      <c r="B690" s="2">
        <v>7263.9</v>
      </c>
      <c r="C690" s="2">
        <v>7271.95</v>
      </c>
      <c r="D690" s="2">
        <v>7289.16</v>
      </c>
      <c r="E690" s="2">
        <v>7260.05</v>
      </c>
      <c r="F690" s="3">
        <v>-1.1000000000000001E-3</v>
      </c>
      <c r="G690">
        <f>$G$2*Tabella4[[#This Row],[CHIUSURA]]/$B$2</f>
        <v>110.93649775497113</v>
      </c>
      <c r="H690" s="6">
        <f>LN(Tabella4[[#This Row],[NUM INDICE]]/G689)</f>
        <v>-1.1076064795623732E-3</v>
      </c>
    </row>
    <row r="691" spans="1:8" x14ac:dyDescent="0.3">
      <c r="A691" s="1">
        <v>43000</v>
      </c>
      <c r="B691" s="2">
        <v>7310.64</v>
      </c>
      <c r="C691" s="2">
        <v>7263.9</v>
      </c>
      <c r="D691" s="2">
        <v>7320.28</v>
      </c>
      <c r="E691" s="2">
        <v>7242.23</v>
      </c>
      <c r="F691" s="3">
        <v>6.4000000000000003E-3</v>
      </c>
      <c r="G691">
        <f>$G$2*Tabella4[[#This Row],[CHIUSURA]]/$B$2</f>
        <v>111.65032530010079</v>
      </c>
      <c r="H691" s="6">
        <f>LN(Tabella4[[#This Row],[NUM INDICE]]/G690)</f>
        <v>6.4139465444764017E-3</v>
      </c>
    </row>
    <row r="692" spans="1:8" x14ac:dyDescent="0.3">
      <c r="A692" s="1">
        <v>43003</v>
      </c>
      <c r="B692" s="2">
        <v>7301.29</v>
      </c>
      <c r="C692" s="2">
        <v>7310.64</v>
      </c>
      <c r="D692" s="2">
        <v>7312.45</v>
      </c>
      <c r="E692" s="2">
        <v>7272.49</v>
      </c>
      <c r="F692" s="3">
        <v>-1.2999999999999999E-3</v>
      </c>
      <c r="G692">
        <f>$G$2*Tabella4[[#This Row],[CHIUSURA]]/$B$2</f>
        <v>111.50752924646446</v>
      </c>
      <c r="H692" s="6">
        <f>LN(Tabella4[[#This Row],[NUM INDICE]]/G691)</f>
        <v>-1.279776357557158E-3</v>
      </c>
    </row>
    <row r="693" spans="1:8" x14ac:dyDescent="0.3">
      <c r="A693" s="1">
        <v>43004</v>
      </c>
      <c r="B693" s="2">
        <v>7285.74</v>
      </c>
      <c r="C693" s="2">
        <v>7301.29</v>
      </c>
      <c r="D693" s="2">
        <v>7311.82</v>
      </c>
      <c r="E693" s="2">
        <v>7273.32</v>
      </c>
      <c r="F693" s="3">
        <v>-2.0999999999999999E-3</v>
      </c>
      <c r="G693">
        <f>$G$2*Tabella4[[#This Row],[CHIUSURA]]/$B$2</f>
        <v>111.27004490057729</v>
      </c>
      <c r="H693" s="6">
        <f>LN(Tabella4[[#This Row],[NUM INDICE]]/G692)</f>
        <v>-2.132031796779382E-3</v>
      </c>
    </row>
    <row r="694" spans="1:8" x14ac:dyDescent="0.3">
      <c r="A694" s="1">
        <v>43005</v>
      </c>
      <c r="B694" s="2">
        <v>7313.51</v>
      </c>
      <c r="C694" s="2">
        <v>7285.74</v>
      </c>
      <c r="D694" s="2">
        <v>7327.5</v>
      </c>
      <c r="E694" s="2">
        <v>7285.74</v>
      </c>
      <c r="F694" s="3">
        <v>3.8E-3</v>
      </c>
      <c r="G694">
        <f>$G$2*Tabella4[[#This Row],[CHIUSURA]]/$B$2</f>
        <v>111.6941568160298</v>
      </c>
      <c r="H694" s="6">
        <f>LN(Tabella4[[#This Row],[NUM INDICE]]/G693)</f>
        <v>3.8043096039038259E-3</v>
      </c>
    </row>
    <row r="695" spans="1:8" x14ac:dyDescent="0.3">
      <c r="A695" s="1">
        <v>43006</v>
      </c>
      <c r="B695" s="2">
        <v>7322.82</v>
      </c>
      <c r="C695" s="2">
        <v>7313.51</v>
      </c>
      <c r="D695" s="2">
        <v>7323.33</v>
      </c>
      <c r="E695" s="2">
        <v>7289.75</v>
      </c>
      <c r="F695" s="3">
        <v>1.2999999999999999E-3</v>
      </c>
      <c r="G695">
        <f>$G$2*Tabella4[[#This Row],[CHIUSURA]]/$B$2</f>
        <v>111.83634197745808</v>
      </c>
      <c r="H695" s="6">
        <f>LN(Tabella4[[#This Row],[NUM INDICE]]/G694)</f>
        <v>1.2721770082577395E-3</v>
      </c>
    </row>
    <row r="696" spans="1:8" x14ac:dyDescent="0.3">
      <c r="A696" s="1">
        <v>43007</v>
      </c>
      <c r="B696" s="2">
        <v>7372.76</v>
      </c>
      <c r="C696" s="2">
        <v>7322.82</v>
      </c>
      <c r="D696" s="2">
        <v>7382.67</v>
      </c>
      <c r="E696" s="2">
        <v>7321.64</v>
      </c>
      <c r="F696" s="3">
        <v>6.7999999999999996E-3</v>
      </c>
      <c r="G696">
        <f>$G$2*Tabella4[[#This Row],[CHIUSURA]]/$B$2</f>
        <v>112.59904089923333</v>
      </c>
      <c r="H696" s="6">
        <f>LN(Tabella4[[#This Row],[NUM INDICE]]/G695)</f>
        <v>6.7966275906758446E-3</v>
      </c>
    </row>
    <row r="697" spans="1:8" x14ac:dyDescent="0.3">
      <c r="A697" s="1">
        <v>43010</v>
      </c>
      <c r="B697" s="2">
        <v>7438.84</v>
      </c>
      <c r="C697" s="2">
        <v>7372.76</v>
      </c>
      <c r="D697" s="2">
        <v>7438.84</v>
      </c>
      <c r="E697" s="2">
        <v>7372.73</v>
      </c>
      <c r="F697" s="3">
        <v>8.9999999999999993E-3</v>
      </c>
      <c r="G697">
        <f>$G$2*Tabella4[[#This Row],[CHIUSURA]]/$B$2</f>
        <v>113.60823482696478</v>
      </c>
      <c r="H697" s="6">
        <f>LN(Tabella4[[#This Row],[NUM INDICE]]/G696)</f>
        <v>8.9227954332717404E-3</v>
      </c>
    </row>
    <row r="698" spans="1:8" x14ac:dyDescent="0.3">
      <c r="A698" s="1">
        <v>43011</v>
      </c>
      <c r="B698" s="2">
        <v>7468.11</v>
      </c>
      <c r="C698" s="2">
        <v>7438.84</v>
      </c>
      <c r="D698" s="2">
        <v>7469.82</v>
      </c>
      <c r="E698" s="2">
        <v>7426.67</v>
      </c>
      <c r="F698" s="3">
        <v>3.8999999999999998E-3</v>
      </c>
      <c r="G698">
        <f>$G$2*Tabella4[[#This Row],[CHIUSURA]]/$B$2</f>
        <v>114.05525520021992</v>
      </c>
      <c r="H698" s="6">
        <f>LN(Tabella4[[#This Row],[NUM INDICE]]/G697)</f>
        <v>3.9270323729271297E-3</v>
      </c>
    </row>
    <row r="699" spans="1:8" x14ac:dyDescent="0.3">
      <c r="A699" s="1">
        <v>43012</v>
      </c>
      <c r="B699" s="2">
        <v>7467.58</v>
      </c>
      <c r="C699" s="2">
        <v>7468.11</v>
      </c>
      <c r="D699" s="2">
        <v>7476.33</v>
      </c>
      <c r="E699" s="2">
        <v>7456.61</v>
      </c>
      <c r="F699" s="3">
        <v>-1E-4</v>
      </c>
      <c r="G699">
        <f>$G$2*Tabella4[[#This Row],[CHIUSURA]]/$B$2</f>
        <v>114.04716087846299</v>
      </c>
      <c r="H699" s="6">
        <f>LN(Tabella4[[#This Row],[NUM INDICE]]/G698)</f>
        <v>-7.0970942785018491E-5</v>
      </c>
    </row>
    <row r="700" spans="1:8" x14ac:dyDescent="0.3">
      <c r="A700" s="1">
        <v>43013</v>
      </c>
      <c r="B700" s="2">
        <v>7507.99</v>
      </c>
      <c r="C700" s="2">
        <v>7467.58</v>
      </c>
      <c r="D700" s="2">
        <v>7507.99</v>
      </c>
      <c r="E700" s="2">
        <v>7464.4</v>
      </c>
      <c r="F700" s="3">
        <v>5.4000000000000003E-3</v>
      </c>
      <c r="G700">
        <f>$G$2*Tabella4[[#This Row],[CHIUSURA]]/$B$2</f>
        <v>114.6643147316656</v>
      </c>
      <c r="H700" s="6">
        <f>LN(Tabella4[[#This Row],[NUM INDICE]]/G699)</f>
        <v>5.3968026699489878E-3</v>
      </c>
    </row>
    <row r="701" spans="1:8" x14ac:dyDescent="0.3">
      <c r="A701" s="1">
        <v>43014</v>
      </c>
      <c r="B701" s="2">
        <v>7522.87</v>
      </c>
      <c r="C701" s="2">
        <v>7507.99</v>
      </c>
      <c r="D701" s="2">
        <v>7527.72</v>
      </c>
      <c r="E701" s="2">
        <v>7507.99</v>
      </c>
      <c r="F701" s="3">
        <v>2E-3</v>
      </c>
      <c r="G701">
        <f>$G$2*Tabella4[[#This Row],[CHIUSURA]]/$B$2</f>
        <v>114.8915666330676</v>
      </c>
      <c r="H701" s="6">
        <f>LN(Tabella4[[#This Row],[NUM INDICE]]/G700)</f>
        <v>1.9799272777390742E-3</v>
      </c>
    </row>
    <row r="702" spans="1:8" x14ac:dyDescent="0.3">
      <c r="A702" s="1">
        <v>43017</v>
      </c>
      <c r="B702" s="2">
        <v>7507.89</v>
      </c>
      <c r="C702" s="2">
        <v>7522.87</v>
      </c>
      <c r="D702" s="2">
        <v>7523.65</v>
      </c>
      <c r="E702" s="2">
        <v>7493.68</v>
      </c>
      <c r="F702" s="3">
        <v>-2E-3</v>
      </c>
      <c r="G702">
        <f>$G$2*Tabella4[[#This Row],[CHIUSURA]]/$B$2</f>
        <v>114.66278750114542</v>
      </c>
      <c r="H702" s="6">
        <f>LN(Tabella4[[#This Row],[NUM INDICE]]/G701)</f>
        <v>-1.993246510444992E-3</v>
      </c>
    </row>
    <row r="703" spans="1:8" x14ac:dyDescent="0.3">
      <c r="A703" s="1">
        <v>43018</v>
      </c>
      <c r="B703" s="2">
        <v>7538.27</v>
      </c>
      <c r="C703" s="2">
        <v>7507.89</v>
      </c>
      <c r="D703" s="2">
        <v>7543.88</v>
      </c>
      <c r="E703" s="2">
        <v>7504.56</v>
      </c>
      <c r="F703" s="3">
        <v>4.0000000000000001E-3</v>
      </c>
      <c r="G703">
        <f>$G$2*Tabella4[[#This Row],[CHIUSURA]]/$B$2</f>
        <v>115.1267601331745</v>
      </c>
      <c r="H703" s="6">
        <f>LN(Tabella4[[#This Row],[NUM INDICE]]/G702)</f>
        <v>4.0382451449340632E-3</v>
      </c>
    </row>
    <row r="704" spans="1:8" x14ac:dyDescent="0.3">
      <c r="A704" s="1">
        <v>43019</v>
      </c>
      <c r="B704" s="2">
        <v>7533.81</v>
      </c>
      <c r="C704" s="2">
        <v>7538.27</v>
      </c>
      <c r="D704" s="2">
        <v>7550.17</v>
      </c>
      <c r="E704" s="2">
        <v>7519.6</v>
      </c>
      <c r="F704" s="3">
        <v>-5.9999999999999995E-4</v>
      </c>
      <c r="G704">
        <f>$G$2*Tabella4[[#This Row],[CHIUSURA]]/$B$2</f>
        <v>115.0586456519747</v>
      </c>
      <c r="H704" s="6">
        <f>LN(Tabella4[[#This Row],[NUM INDICE]]/G703)</f>
        <v>-5.9182277829976837E-4</v>
      </c>
    </row>
    <row r="705" spans="1:8" x14ac:dyDescent="0.3">
      <c r="A705" s="1">
        <v>43020</v>
      </c>
      <c r="B705" s="2">
        <v>7556.24</v>
      </c>
      <c r="C705" s="2">
        <v>7533.81</v>
      </c>
      <c r="D705" s="2">
        <v>7565.11</v>
      </c>
      <c r="E705" s="2">
        <v>7526.33</v>
      </c>
      <c r="F705" s="3">
        <v>3.0000000000000001E-3</v>
      </c>
      <c r="G705">
        <f>$G$2*Tabella4[[#This Row],[CHIUSURA]]/$B$2</f>
        <v>115.4012034576499</v>
      </c>
      <c r="H705" s="6">
        <f>LN(Tabella4[[#This Row],[NUM INDICE]]/G704)</f>
        <v>2.9728220276377566E-3</v>
      </c>
    </row>
    <row r="706" spans="1:8" x14ac:dyDescent="0.3">
      <c r="A706" s="1">
        <v>43021</v>
      </c>
      <c r="B706" s="2">
        <v>7535.44</v>
      </c>
      <c r="C706" s="2">
        <v>7556.24</v>
      </c>
      <c r="D706" s="2">
        <v>7556.24</v>
      </c>
      <c r="E706" s="2">
        <v>7521.09</v>
      </c>
      <c r="F706" s="3">
        <v>-2.8E-3</v>
      </c>
      <c r="G706">
        <f>$G$2*Tabella4[[#This Row],[CHIUSURA]]/$B$2</f>
        <v>115.08353950945356</v>
      </c>
      <c r="H706" s="6">
        <f>LN(Tabella4[[#This Row],[NUM INDICE]]/G705)</f>
        <v>-2.7564874381448938E-3</v>
      </c>
    </row>
    <row r="707" spans="1:8" x14ac:dyDescent="0.3">
      <c r="A707" s="1">
        <v>43024</v>
      </c>
      <c r="B707" s="2">
        <v>7526.97</v>
      </c>
      <c r="C707" s="2">
        <v>7535.44</v>
      </c>
      <c r="D707" s="2">
        <v>7557</v>
      </c>
      <c r="E707" s="2">
        <v>7526.73</v>
      </c>
      <c r="F707" s="3">
        <v>-1.1000000000000001E-3</v>
      </c>
      <c r="G707">
        <f>$G$2*Tabella4[[#This Row],[CHIUSURA]]/$B$2</f>
        <v>114.95418308439476</v>
      </c>
      <c r="H707" s="6">
        <f>LN(Tabella4[[#This Row],[NUM INDICE]]/G706)</f>
        <v>-1.1246541413719449E-3</v>
      </c>
    </row>
    <row r="708" spans="1:8" x14ac:dyDescent="0.3">
      <c r="A708" s="1">
        <v>43025</v>
      </c>
      <c r="B708" s="2">
        <v>7516.17</v>
      </c>
      <c r="C708" s="2">
        <v>7526.97</v>
      </c>
      <c r="D708" s="2">
        <v>7550.44</v>
      </c>
      <c r="E708" s="2">
        <v>7506.31</v>
      </c>
      <c r="F708" s="3">
        <v>-1.4E-3</v>
      </c>
      <c r="G708">
        <f>$G$2*Tabella4[[#This Row],[CHIUSURA]]/$B$2</f>
        <v>114.78924218821588</v>
      </c>
      <c r="H708" s="6">
        <f>LN(Tabella4[[#This Row],[NUM INDICE]]/G707)</f>
        <v>-1.4358706833218185E-3</v>
      </c>
    </row>
    <row r="709" spans="1:8" x14ac:dyDescent="0.3">
      <c r="A709" s="1">
        <v>43026</v>
      </c>
      <c r="B709" s="2">
        <v>7542.87</v>
      </c>
      <c r="C709" s="2">
        <v>7516.17</v>
      </c>
      <c r="D709" s="2">
        <v>7555.24</v>
      </c>
      <c r="E709" s="2">
        <v>7516.17</v>
      </c>
      <c r="F709" s="3">
        <v>3.5999999999999999E-3</v>
      </c>
      <c r="G709">
        <f>$G$2*Tabella4[[#This Row],[CHIUSURA]]/$B$2</f>
        <v>115.19701273710254</v>
      </c>
      <c r="H709" s="6">
        <f>LN(Tabella4[[#This Row],[NUM INDICE]]/G708)</f>
        <v>3.5460464914279714E-3</v>
      </c>
    </row>
    <row r="710" spans="1:8" x14ac:dyDescent="0.3">
      <c r="A710" s="1">
        <v>43027</v>
      </c>
      <c r="B710" s="2">
        <v>7523.04</v>
      </c>
      <c r="C710" s="2">
        <v>7542.87</v>
      </c>
      <c r="D710" s="2">
        <v>7542.87</v>
      </c>
      <c r="E710" s="2">
        <v>7485.42</v>
      </c>
      <c r="F710" s="3">
        <v>-2.5999999999999999E-3</v>
      </c>
      <c r="G710">
        <f>$G$2*Tabella4[[#This Row],[CHIUSURA]]/$B$2</f>
        <v>114.89416292495189</v>
      </c>
      <c r="H710" s="6">
        <f>LN(Tabella4[[#This Row],[NUM INDICE]]/G709)</f>
        <v>-2.6324346091737443E-3</v>
      </c>
    </row>
    <row r="711" spans="1:8" x14ac:dyDescent="0.3">
      <c r="A711" s="1">
        <v>43028</v>
      </c>
      <c r="B711" s="2">
        <v>7523.23</v>
      </c>
      <c r="C711" s="2">
        <v>7523.04</v>
      </c>
      <c r="D711" s="2">
        <v>7560.04</v>
      </c>
      <c r="E711" s="2">
        <v>7517.07</v>
      </c>
      <c r="F711" s="3">
        <v>0</v>
      </c>
      <c r="G711">
        <f>$G$2*Tabella4[[#This Row],[CHIUSURA]]/$B$2</f>
        <v>114.89706466294022</v>
      </c>
      <c r="H711" s="6">
        <f>LN(Tabella4[[#This Row],[NUM INDICE]]/G710)</f>
        <v>2.5255428755507966E-5</v>
      </c>
    </row>
    <row r="712" spans="1:8" x14ac:dyDescent="0.3">
      <c r="A712" s="1">
        <v>43031</v>
      </c>
      <c r="B712" s="2">
        <v>7524.45</v>
      </c>
      <c r="C712" s="2">
        <v>7523.23</v>
      </c>
      <c r="D712" s="2">
        <v>7542</v>
      </c>
      <c r="E712" s="2">
        <v>7511.77</v>
      </c>
      <c r="F712" s="3">
        <v>2.0000000000000001E-4</v>
      </c>
      <c r="G712">
        <f>$G$2*Tabella4[[#This Row],[CHIUSURA]]/$B$2</f>
        <v>114.91569687528636</v>
      </c>
      <c r="H712" s="6">
        <f>LN(Tabella4[[#This Row],[NUM INDICE]]/G711)</f>
        <v>1.621512422742767E-4</v>
      </c>
    </row>
    <row r="713" spans="1:8" x14ac:dyDescent="0.3">
      <c r="A713" s="1">
        <v>43032</v>
      </c>
      <c r="B713" s="2">
        <v>7526.54</v>
      </c>
      <c r="C713" s="2">
        <v>7524.45</v>
      </c>
      <c r="D713" s="2">
        <v>7535.22</v>
      </c>
      <c r="E713" s="2">
        <v>7508.5</v>
      </c>
      <c r="F713" s="3">
        <v>2.9999999999999997E-4</v>
      </c>
      <c r="G713">
        <f>$G$2*Tabella4[[#This Row],[CHIUSURA]]/$B$2</f>
        <v>114.94761599315801</v>
      </c>
      <c r="H713" s="6">
        <f>LN(Tabella4[[#This Row],[NUM INDICE]]/G712)</f>
        <v>2.777225967772641E-4</v>
      </c>
    </row>
    <row r="714" spans="1:8" x14ac:dyDescent="0.3">
      <c r="A714" s="1">
        <v>43033</v>
      </c>
      <c r="B714" s="2">
        <v>7447.21</v>
      </c>
      <c r="C714" s="2">
        <v>7526.54</v>
      </c>
      <c r="D714" s="2">
        <v>7528.46</v>
      </c>
      <c r="E714" s="2">
        <v>7437.42</v>
      </c>
      <c r="F714" s="3">
        <v>-1.0500000000000001E-2</v>
      </c>
      <c r="G714">
        <f>$G$2*Tabella4[[#This Row],[CHIUSURA]]/$B$2</f>
        <v>113.73606402150341</v>
      </c>
      <c r="H714" s="6">
        <f>LN(Tabella4[[#This Row],[NUM INDICE]]/G713)</f>
        <v>-1.0595975253745338E-2</v>
      </c>
    </row>
    <row r="715" spans="1:8" x14ac:dyDescent="0.3">
      <c r="A715" s="1">
        <v>43034</v>
      </c>
      <c r="B715" s="2">
        <v>7486.5</v>
      </c>
      <c r="C715" s="2">
        <v>7447.21</v>
      </c>
      <c r="D715" s="2">
        <v>7488.26</v>
      </c>
      <c r="E715" s="2">
        <v>7440.11</v>
      </c>
      <c r="F715" s="3">
        <v>5.3E-3</v>
      </c>
      <c r="G715">
        <f>$G$2*Tabella4[[#This Row],[CHIUSURA]]/$B$2</f>
        <v>114.33611289288005</v>
      </c>
      <c r="H715" s="6">
        <f>LN(Tabella4[[#This Row],[NUM INDICE]]/G714)</f>
        <v>5.2619329898444525E-3</v>
      </c>
    </row>
    <row r="716" spans="1:8" x14ac:dyDescent="0.3">
      <c r="A716" s="1">
        <v>43035</v>
      </c>
      <c r="B716" s="2">
        <v>7505.03</v>
      </c>
      <c r="C716" s="2">
        <v>7486.5</v>
      </c>
      <c r="D716" s="2">
        <v>7520.76</v>
      </c>
      <c r="E716" s="2">
        <v>7485.24</v>
      </c>
      <c r="F716" s="3">
        <v>2.5000000000000001E-3</v>
      </c>
      <c r="G716">
        <f>$G$2*Tabella4[[#This Row],[CHIUSURA]]/$B$2</f>
        <v>114.61910870826843</v>
      </c>
      <c r="H716" s="6">
        <f>LN(Tabella4[[#This Row],[NUM INDICE]]/G715)</f>
        <v>2.4720638169092026E-3</v>
      </c>
    </row>
    <row r="717" spans="1:8" x14ac:dyDescent="0.3">
      <c r="A717" s="1">
        <v>43038</v>
      </c>
      <c r="B717" s="2">
        <v>7487.81</v>
      </c>
      <c r="C717" s="2">
        <v>7505.03</v>
      </c>
      <c r="D717" s="2">
        <v>7507.02</v>
      </c>
      <c r="E717" s="2">
        <v>7478.41</v>
      </c>
      <c r="F717" s="3">
        <v>-2.3E-3</v>
      </c>
      <c r="G717">
        <f>$G$2*Tabella4[[#This Row],[CHIUSURA]]/$B$2</f>
        <v>114.35611961269434</v>
      </c>
      <c r="H717" s="6">
        <f>LN(Tabella4[[#This Row],[NUM INDICE]]/G716)</f>
        <v>-2.2970974908025103E-3</v>
      </c>
    </row>
    <row r="718" spans="1:8" x14ac:dyDescent="0.3">
      <c r="A718" s="1">
        <v>43039</v>
      </c>
      <c r="B718" s="2">
        <v>7493.08</v>
      </c>
      <c r="C718" s="2">
        <v>7487.81</v>
      </c>
      <c r="D718" s="2">
        <v>7516.85</v>
      </c>
      <c r="E718" s="2">
        <v>7483.97</v>
      </c>
      <c r="F718" s="3">
        <v>6.9999999999999999E-4</v>
      </c>
      <c r="G718">
        <f>$G$2*Tabella4[[#This Row],[CHIUSURA]]/$B$2</f>
        <v>114.43660466110754</v>
      </c>
      <c r="H718" s="6">
        <f>LN(Tabella4[[#This Row],[NUM INDICE]]/G717)</f>
        <v>7.0356303495810351E-4</v>
      </c>
    </row>
    <row r="719" spans="1:8" x14ac:dyDescent="0.3">
      <c r="A719" s="1">
        <v>43040</v>
      </c>
      <c r="B719" s="2">
        <v>7487.96</v>
      </c>
      <c r="C719" s="2">
        <v>7493.08</v>
      </c>
      <c r="D719" s="2">
        <v>7532.36</v>
      </c>
      <c r="E719" s="2">
        <v>7487.96</v>
      </c>
      <c r="F719" s="3">
        <v>-6.9999999999999999E-4</v>
      </c>
      <c r="G719">
        <f>$G$2*Tabella4[[#This Row],[CHIUSURA]]/$B$2</f>
        <v>114.35841045847459</v>
      </c>
      <c r="H719" s="6">
        <f>LN(Tabella4[[#This Row],[NUM INDICE]]/G718)</f>
        <v>-6.8353067602040817E-4</v>
      </c>
    </row>
    <row r="720" spans="1:8" x14ac:dyDescent="0.3">
      <c r="A720" s="1">
        <v>43041</v>
      </c>
      <c r="B720" s="2">
        <v>7555.32</v>
      </c>
      <c r="C720" s="2">
        <v>7487.96</v>
      </c>
      <c r="D720" s="2">
        <v>7562.26</v>
      </c>
      <c r="E720" s="2">
        <v>7478.88</v>
      </c>
      <c r="F720" s="3">
        <v>8.9999999999999993E-3</v>
      </c>
      <c r="G720">
        <f>$G$2*Tabella4[[#This Row],[CHIUSURA]]/$B$2</f>
        <v>115.38715293686428</v>
      </c>
      <c r="H720" s="6">
        <f>LN(Tabella4[[#This Row],[NUM INDICE]]/G719)</f>
        <v>8.9555536026216642E-3</v>
      </c>
    </row>
    <row r="721" spans="1:8" x14ac:dyDescent="0.3">
      <c r="A721" s="1">
        <v>43042</v>
      </c>
      <c r="B721" s="2">
        <v>7560.35</v>
      </c>
      <c r="C721" s="2">
        <v>7555.32</v>
      </c>
      <c r="D721" s="2">
        <v>7580.95</v>
      </c>
      <c r="E721" s="2">
        <v>7541.91</v>
      </c>
      <c r="F721" s="3">
        <v>6.9999999999999999E-4</v>
      </c>
      <c r="G721">
        <f>$G$2*Tabella4[[#This Row],[CHIUSURA]]/$B$2</f>
        <v>115.46397263202907</v>
      </c>
      <c r="H721" s="6">
        <f>LN(Tabella4[[#This Row],[NUM INDICE]]/G720)</f>
        <v>6.6553453279469472E-4</v>
      </c>
    </row>
    <row r="722" spans="1:8" x14ac:dyDescent="0.3">
      <c r="A722" s="1">
        <v>43045</v>
      </c>
      <c r="B722" s="2">
        <v>7562.28</v>
      </c>
      <c r="C722" s="2">
        <v>7560.35</v>
      </c>
      <c r="D722" s="2">
        <v>7572.9</v>
      </c>
      <c r="E722" s="2">
        <v>7544.2</v>
      </c>
      <c r="F722" s="3">
        <v>2.9999999999999997E-4</v>
      </c>
      <c r="G722">
        <f>$G$2*Tabella4[[#This Row],[CHIUSURA]]/$B$2</f>
        <v>115.49344818106844</v>
      </c>
      <c r="H722" s="6">
        <f>LN(Tabella4[[#This Row],[NUM INDICE]]/G721)</f>
        <v>2.5524660862285935E-4</v>
      </c>
    </row>
    <row r="723" spans="1:8" x14ac:dyDescent="0.3">
      <c r="A723" s="1">
        <v>43046</v>
      </c>
      <c r="B723" s="2">
        <v>7513.11</v>
      </c>
      <c r="C723" s="2">
        <v>7562.28</v>
      </c>
      <c r="D723" s="2">
        <v>7582.85</v>
      </c>
      <c r="E723" s="2">
        <v>7507.83</v>
      </c>
      <c r="F723" s="3">
        <v>-6.4999999999999997E-3</v>
      </c>
      <c r="G723">
        <f>$G$2*Tabella4[[#This Row],[CHIUSURA]]/$B$2</f>
        <v>114.74250893429854</v>
      </c>
      <c r="H723" s="6">
        <f>LN(Tabella4[[#This Row],[NUM INDICE]]/G722)</f>
        <v>-6.5232374564458311E-3</v>
      </c>
    </row>
    <row r="724" spans="1:8" x14ac:dyDescent="0.3">
      <c r="A724" s="1">
        <v>43047</v>
      </c>
      <c r="B724" s="2">
        <v>7529.72</v>
      </c>
      <c r="C724" s="2">
        <v>7513.11</v>
      </c>
      <c r="D724" s="2">
        <v>7534.49</v>
      </c>
      <c r="E724" s="2">
        <v>7504.77</v>
      </c>
      <c r="F724" s="3">
        <v>2.2000000000000001E-3</v>
      </c>
      <c r="G724">
        <f>$G$2*Tabella4[[#This Row],[CHIUSURA]]/$B$2</f>
        <v>114.99618192369957</v>
      </c>
      <c r="H724" s="6">
        <f>LN(Tabella4[[#This Row],[NUM INDICE]]/G723)</f>
        <v>2.2083619572101755E-3</v>
      </c>
    </row>
    <row r="725" spans="1:8" x14ac:dyDescent="0.3">
      <c r="A725" s="1">
        <v>43048</v>
      </c>
      <c r="B725" s="2">
        <v>7484.1</v>
      </c>
      <c r="C725" s="2">
        <v>7529.72</v>
      </c>
      <c r="D725" s="2">
        <v>7532.2</v>
      </c>
      <c r="E725" s="2">
        <v>7476.89</v>
      </c>
      <c r="F725" s="3">
        <v>-6.1000000000000004E-3</v>
      </c>
      <c r="G725">
        <f>$G$2*Tabella4[[#This Row],[CHIUSURA]]/$B$2</f>
        <v>114.29945936039586</v>
      </c>
      <c r="H725" s="6">
        <f>LN(Tabella4[[#This Row],[NUM INDICE]]/G724)</f>
        <v>-6.0770863643209447E-3</v>
      </c>
    </row>
    <row r="726" spans="1:8" x14ac:dyDescent="0.3">
      <c r="A726" s="1">
        <v>43049</v>
      </c>
      <c r="B726" s="2">
        <v>7432.99</v>
      </c>
      <c r="C726" s="2">
        <v>7484.1</v>
      </c>
      <c r="D726" s="2">
        <v>7500.29</v>
      </c>
      <c r="E726" s="2">
        <v>7421.73</v>
      </c>
      <c r="F726" s="3">
        <v>-6.7999999999999996E-3</v>
      </c>
      <c r="G726">
        <f>$G$2*Tabella4[[#This Row],[CHIUSURA]]/$B$2</f>
        <v>113.51889184153455</v>
      </c>
      <c r="H726" s="6">
        <f>LN(Tabella4[[#This Row],[NUM INDICE]]/G725)</f>
        <v>-6.8525697707217687E-3</v>
      </c>
    </row>
    <row r="727" spans="1:8" x14ac:dyDescent="0.3">
      <c r="A727" s="1">
        <v>43052</v>
      </c>
      <c r="B727" s="2">
        <v>7415.18</v>
      </c>
      <c r="C727" s="2">
        <v>7432.99</v>
      </c>
      <c r="D727" s="2">
        <v>7469.3</v>
      </c>
      <c r="E727" s="2">
        <v>7402.95</v>
      </c>
      <c r="F727" s="3">
        <v>-2.3999999999999998E-3</v>
      </c>
      <c r="G727">
        <f>$G$2*Tabella4[[#This Row],[CHIUSURA]]/$B$2</f>
        <v>113.24689208589145</v>
      </c>
      <c r="H727" s="6">
        <f>LN(Tabella4[[#This Row],[NUM INDICE]]/G726)</f>
        <v>-2.3989499771783556E-3</v>
      </c>
    </row>
    <row r="728" spans="1:8" x14ac:dyDescent="0.3">
      <c r="A728" s="1">
        <v>43053</v>
      </c>
      <c r="B728" s="2">
        <v>7414.42</v>
      </c>
      <c r="C728" s="2">
        <v>7415.18</v>
      </c>
      <c r="D728" s="2">
        <v>7436.57</v>
      </c>
      <c r="E728" s="2">
        <v>7396.92</v>
      </c>
      <c r="F728" s="3">
        <v>-1E-4</v>
      </c>
      <c r="G728">
        <f>$G$2*Tabella4[[#This Row],[CHIUSURA]]/$B$2</f>
        <v>113.23528513393812</v>
      </c>
      <c r="H728" s="6">
        <f>LN(Tabella4[[#This Row],[NUM INDICE]]/G727)</f>
        <v>-1.0249770737785711E-4</v>
      </c>
    </row>
    <row r="729" spans="1:8" x14ac:dyDescent="0.3">
      <c r="A729" s="1">
        <v>43054</v>
      </c>
      <c r="B729" s="2">
        <v>7372.61</v>
      </c>
      <c r="C729" s="2">
        <v>7414.42</v>
      </c>
      <c r="D729" s="2">
        <v>7415.09</v>
      </c>
      <c r="E729" s="2">
        <v>7357.06</v>
      </c>
      <c r="F729" s="3">
        <v>-5.5999999999999999E-3</v>
      </c>
      <c r="G729">
        <f>$G$2*Tabella4[[#This Row],[CHIUSURA]]/$B$2</f>
        <v>112.59675005345306</v>
      </c>
      <c r="H729" s="6">
        <f>LN(Tabella4[[#This Row],[NUM INDICE]]/G728)</f>
        <v>-5.6549707979280999E-3</v>
      </c>
    </row>
    <row r="730" spans="1:8" x14ac:dyDescent="0.3">
      <c r="A730" s="1">
        <v>43055</v>
      </c>
      <c r="B730" s="2">
        <v>7386.94</v>
      </c>
      <c r="C730" s="2">
        <v>7372.61</v>
      </c>
      <c r="D730" s="2">
        <v>7393.28</v>
      </c>
      <c r="E730" s="2">
        <v>7368.14</v>
      </c>
      <c r="F730" s="3">
        <v>1.9E-3</v>
      </c>
      <c r="G730">
        <f>$G$2*Tabella4[[#This Row],[CHIUSURA]]/$B$2</f>
        <v>112.8156021869941</v>
      </c>
      <c r="H730" s="6">
        <f>LN(Tabella4[[#This Row],[NUM INDICE]]/G729)</f>
        <v>1.9417942285072521E-3</v>
      </c>
    </row>
    <row r="731" spans="1:8" x14ac:dyDescent="0.3">
      <c r="A731" s="1">
        <v>43056</v>
      </c>
      <c r="B731" s="2">
        <v>7380.68</v>
      </c>
      <c r="C731" s="2">
        <v>7386.94</v>
      </c>
      <c r="D731" s="2">
        <v>7406.53</v>
      </c>
      <c r="E731" s="2">
        <v>7356.16</v>
      </c>
      <c r="F731" s="3">
        <v>-8.0000000000000004E-4</v>
      </c>
      <c r="G731">
        <f>$G$2*Tabella4[[#This Row],[CHIUSURA]]/$B$2</f>
        <v>112.71999755643117</v>
      </c>
      <c r="H731" s="6">
        <f>LN(Tabella4[[#This Row],[NUM INDICE]]/G730)</f>
        <v>-8.4780084738858119E-4</v>
      </c>
    </row>
    <row r="732" spans="1:8" x14ac:dyDescent="0.3">
      <c r="A732" s="1">
        <v>43059</v>
      </c>
      <c r="B732" s="2">
        <v>7389.46</v>
      </c>
      <c r="C732" s="2">
        <v>7380.68</v>
      </c>
      <c r="D732" s="2">
        <v>7397.39</v>
      </c>
      <c r="E732" s="2">
        <v>7350.37</v>
      </c>
      <c r="F732" s="3">
        <v>1.1999999999999999E-3</v>
      </c>
      <c r="G732">
        <f>$G$2*Tabella4[[#This Row],[CHIUSURA]]/$B$2</f>
        <v>112.85408839610251</v>
      </c>
      <c r="H732" s="6">
        <f>LN(Tabella4[[#This Row],[NUM INDICE]]/G731)</f>
        <v>1.1888852826274564E-3</v>
      </c>
    </row>
    <row r="733" spans="1:8" x14ac:dyDescent="0.3">
      <c r="A733" s="1">
        <v>43060</v>
      </c>
      <c r="B733" s="2">
        <v>7411.34</v>
      </c>
      <c r="C733" s="2">
        <v>7389.46</v>
      </c>
      <c r="D733" s="2">
        <v>7422.18</v>
      </c>
      <c r="E733" s="2">
        <v>7367.86</v>
      </c>
      <c r="F733" s="3">
        <v>3.0000000000000001E-3</v>
      </c>
      <c r="G733">
        <f>$G$2*Tabella4[[#This Row],[CHIUSURA]]/$B$2</f>
        <v>113.18824643391673</v>
      </c>
      <c r="H733" s="6">
        <f>LN(Tabella4[[#This Row],[NUM INDICE]]/G732)</f>
        <v>2.9565990944577939E-3</v>
      </c>
    </row>
    <row r="734" spans="1:8" x14ac:dyDescent="0.3">
      <c r="A734" s="1">
        <v>43061</v>
      </c>
      <c r="B734" s="2">
        <v>7419.02</v>
      </c>
      <c r="C734" s="2">
        <v>7411.34</v>
      </c>
      <c r="D734" s="2">
        <v>7460.91</v>
      </c>
      <c r="E734" s="2">
        <v>7410.38</v>
      </c>
      <c r="F734" s="3">
        <v>1E-3</v>
      </c>
      <c r="G734">
        <f>$G$2*Tabella4[[#This Row],[CHIUSURA]]/$B$2</f>
        <v>113.30553773786615</v>
      </c>
      <c r="H734" s="6">
        <f>LN(Tabella4[[#This Row],[NUM INDICE]]/G733)</f>
        <v>1.0357133186960203E-3</v>
      </c>
    </row>
    <row r="735" spans="1:8" x14ac:dyDescent="0.3">
      <c r="A735" s="1">
        <v>43062</v>
      </c>
      <c r="B735" s="2">
        <v>7417.24</v>
      </c>
      <c r="C735" s="2">
        <v>7419.02</v>
      </c>
      <c r="D735" s="2">
        <v>7422.73</v>
      </c>
      <c r="E735" s="2">
        <v>7373.31</v>
      </c>
      <c r="F735" s="3">
        <v>-2.0000000000000001E-4</v>
      </c>
      <c r="G735">
        <f>$G$2*Tabella4[[#This Row],[CHIUSURA]]/$B$2</f>
        <v>113.27835303460704</v>
      </c>
      <c r="H735" s="6">
        <f>LN(Tabella4[[#This Row],[NUM INDICE]]/G734)</f>
        <v>-2.3995265768332472E-4</v>
      </c>
    </row>
    <row r="736" spans="1:8" x14ac:dyDescent="0.3">
      <c r="A736" s="1">
        <v>43063</v>
      </c>
      <c r="B736" s="2">
        <v>7409.64</v>
      </c>
      <c r="C736" s="2">
        <v>7417.24</v>
      </c>
      <c r="D736" s="2">
        <v>7425.19</v>
      </c>
      <c r="E736" s="2">
        <v>7389.54</v>
      </c>
      <c r="F736" s="3">
        <v>-1E-3</v>
      </c>
      <c r="G736">
        <f>$G$2*Tabella4[[#This Row],[CHIUSURA]]/$B$2</f>
        <v>113.16228351507377</v>
      </c>
      <c r="H736" s="6">
        <f>LN(Tabella4[[#This Row],[NUM INDICE]]/G735)</f>
        <v>-1.0251651953222393E-3</v>
      </c>
    </row>
    <row r="737" spans="1:8" x14ac:dyDescent="0.3">
      <c r="A737" s="1">
        <v>43066</v>
      </c>
      <c r="B737" s="2">
        <v>7383.9</v>
      </c>
      <c r="C737" s="2">
        <v>7409.64</v>
      </c>
      <c r="D737" s="2">
        <v>7438.39</v>
      </c>
      <c r="E737" s="2">
        <v>7383.9</v>
      </c>
      <c r="F737" s="3">
        <v>-3.5000000000000001E-3</v>
      </c>
      <c r="G737">
        <f>$G$2*Tabella4[[#This Row],[CHIUSURA]]/$B$2</f>
        <v>112.7691743791808</v>
      </c>
      <c r="H737" s="6">
        <f>LN(Tabella4[[#This Row],[NUM INDICE]]/G736)</f>
        <v>-3.4799008182384646E-3</v>
      </c>
    </row>
    <row r="738" spans="1:8" x14ac:dyDescent="0.3">
      <c r="A738" s="1">
        <v>43067</v>
      </c>
      <c r="B738" s="2">
        <v>7460.65</v>
      </c>
      <c r="C738" s="2">
        <v>7383.9</v>
      </c>
      <c r="D738" s="2">
        <v>7469.61</v>
      </c>
      <c r="E738" s="2">
        <v>7373.95</v>
      </c>
      <c r="F738" s="3">
        <v>1.04E-2</v>
      </c>
      <c r="G738">
        <f>$G$2*Tabella4[[#This Row],[CHIUSURA]]/$B$2</f>
        <v>113.94132380341489</v>
      </c>
      <c r="H738" s="6">
        <f>LN(Tabella4[[#This Row],[NUM INDICE]]/G737)</f>
        <v>1.0340587473630933E-2</v>
      </c>
    </row>
    <row r="739" spans="1:8" x14ac:dyDescent="0.3">
      <c r="A739" s="1">
        <v>43068</v>
      </c>
      <c r="B739" s="2">
        <v>7393.56</v>
      </c>
      <c r="C739" s="2">
        <v>7460.65</v>
      </c>
      <c r="D739" s="2">
        <v>7460.65</v>
      </c>
      <c r="E739" s="2">
        <v>7386.67</v>
      </c>
      <c r="F739" s="3">
        <v>-8.9999999999999993E-3</v>
      </c>
      <c r="G739">
        <f>$G$2*Tabella4[[#This Row],[CHIUSURA]]/$B$2</f>
        <v>112.91670484742967</v>
      </c>
      <c r="H739" s="6">
        <f>LN(Tabella4[[#This Row],[NUM INDICE]]/G738)</f>
        <v>-9.033190752411652E-3</v>
      </c>
    </row>
    <row r="740" spans="1:8" x14ac:dyDescent="0.3">
      <c r="A740" s="1">
        <v>43069</v>
      </c>
      <c r="B740" s="2">
        <v>7326.67</v>
      </c>
      <c r="C740" s="2">
        <v>7393.56</v>
      </c>
      <c r="D740" s="2">
        <v>7416.26</v>
      </c>
      <c r="E740" s="2">
        <v>7326.67</v>
      </c>
      <c r="F740" s="3">
        <v>-8.9999999999999993E-3</v>
      </c>
      <c r="G740">
        <f>$G$2*Tabella4[[#This Row],[CHIUSURA]]/$B$2</f>
        <v>111.8951403524848</v>
      </c>
      <c r="H740" s="6">
        <f>LN(Tabella4[[#This Row],[NUM INDICE]]/G739)</f>
        <v>-9.0882357685172725E-3</v>
      </c>
    </row>
    <row r="741" spans="1:8" x14ac:dyDescent="0.3">
      <c r="A741" s="1">
        <v>43070</v>
      </c>
      <c r="B741" s="2">
        <v>7300.49</v>
      </c>
      <c r="C741" s="2">
        <v>7326.67</v>
      </c>
      <c r="D741" s="2">
        <v>7355.43</v>
      </c>
      <c r="E741" s="2">
        <v>7288.73</v>
      </c>
      <c r="F741" s="3">
        <v>-3.5999999999999999E-3</v>
      </c>
      <c r="G741">
        <f>$G$2*Tabella4[[#This Row],[CHIUSURA]]/$B$2</f>
        <v>111.49531140230306</v>
      </c>
      <c r="H741" s="6">
        <f>LN(Tabella4[[#This Row],[NUM INDICE]]/G740)</f>
        <v>-3.5796460769662165E-3</v>
      </c>
    </row>
    <row r="742" spans="1:8" x14ac:dyDescent="0.3">
      <c r="A742" s="1">
        <v>43073</v>
      </c>
      <c r="B742" s="2">
        <v>7338.97</v>
      </c>
      <c r="C742" s="2">
        <v>7300.49</v>
      </c>
      <c r="D742" s="2">
        <v>7369.65</v>
      </c>
      <c r="E742" s="2">
        <v>7300.49</v>
      </c>
      <c r="F742" s="3">
        <v>5.3E-3</v>
      </c>
      <c r="G742">
        <f>$G$2*Tabella4[[#This Row],[CHIUSURA]]/$B$2</f>
        <v>112.08298970646629</v>
      </c>
      <c r="H742" s="6">
        <f>LN(Tabella4[[#This Row],[NUM INDICE]]/G741)</f>
        <v>5.2570366148464876E-3</v>
      </c>
    </row>
    <row r="743" spans="1:8" x14ac:dyDescent="0.3">
      <c r="A743" s="1">
        <v>43074</v>
      </c>
      <c r="B743" s="2">
        <v>7327.5</v>
      </c>
      <c r="C743" s="2">
        <v>7338.97</v>
      </c>
      <c r="D743" s="2">
        <v>7373.9</v>
      </c>
      <c r="E743" s="2">
        <v>7326.57</v>
      </c>
      <c r="F743" s="3">
        <v>-1.6000000000000001E-3</v>
      </c>
      <c r="G743">
        <f>$G$2*Tabella4[[#This Row],[CHIUSURA]]/$B$2</f>
        <v>111.90781636580225</v>
      </c>
      <c r="H743" s="6">
        <f>LN(Tabella4[[#This Row],[NUM INDICE]]/G742)</f>
        <v>-1.5641122012857455E-3</v>
      </c>
    </row>
    <row r="744" spans="1:8" x14ac:dyDescent="0.3">
      <c r="A744" s="1">
        <v>43075</v>
      </c>
      <c r="B744" s="2">
        <v>7348.03</v>
      </c>
      <c r="C744" s="2">
        <v>7327.5</v>
      </c>
      <c r="D744" s="2">
        <v>7369.71</v>
      </c>
      <c r="E744" s="2">
        <v>7289.36</v>
      </c>
      <c r="F744" s="3">
        <v>2.8E-3</v>
      </c>
      <c r="G744">
        <f>$G$2*Tabella4[[#This Row],[CHIUSURA]]/$B$2</f>
        <v>112.22135679159412</v>
      </c>
      <c r="H744" s="6">
        <f>LN(Tabella4[[#This Row],[NUM INDICE]]/G743)</f>
        <v>2.7978564852381648E-3</v>
      </c>
    </row>
    <row r="745" spans="1:8" x14ac:dyDescent="0.3">
      <c r="A745" s="1">
        <v>43076</v>
      </c>
      <c r="B745" s="2">
        <v>7320.75</v>
      </c>
      <c r="C745" s="2">
        <v>7348.03</v>
      </c>
      <c r="D745" s="2">
        <v>7371.73</v>
      </c>
      <c r="E745" s="2">
        <v>7314.6</v>
      </c>
      <c r="F745" s="3">
        <v>-3.7000000000000002E-3</v>
      </c>
      <c r="G745">
        <f>$G$2*Tabella4[[#This Row],[CHIUSURA]]/$B$2</f>
        <v>111.80472830569046</v>
      </c>
      <c r="H745" s="6">
        <f>LN(Tabella4[[#This Row],[NUM INDICE]]/G744)</f>
        <v>-3.7194683471013516E-3</v>
      </c>
    </row>
    <row r="746" spans="1:8" x14ac:dyDescent="0.3">
      <c r="A746" s="1">
        <v>43077</v>
      </c>
      <c r="B746" s="2">
        <v>7393.96</v>
      </c>
      <c r="C746" s="2">
        <v>7320.75</v>
      </c>
      <c r="D746" s="2">
        <v>7412.21</v>
      </c>
      <c r="E746" s="2">
        <v>7314.23</v>
      </c>
      <c r="F746" s="3">
        <v>0.01</v>
      </c>
      <c r="G746">
        <f>$G$2*Tabella4[[#This Row],[CHIUSURA]]/$B$2</f>
        <v>112.92281376951037</v>
      </c>
      <c r="H746" s="6">
        <f>LN(Tabella4[[#This Row],[NUM INDICE]]/G745)</f>
        <v>9.9506689670370071E-3</v>
      </c>
    </row>
    <row r="747" spans="1:8" x14ac:dyDescent="0.3">
      <c r="A747" s="1">
        <v>43080</v>
      </c>
      <c r="B747" s="2">
        <v>7453.48</v>
      </c>
      <c r="C747" s="2">
        <v>7393.96</v>
      </c>
      <c r="D747" s="2">
        <v>7458.4</v>
      </c>
      <c r="E747" s="2">
        <v>7393.58</v>
      </c>
      <c r="F747" s="3">
        <v>8.0000000000000002E-3</v>
      </c>
      <c r="G747">
        <f>$G$2*Tabella4[[#This Row],[CHIUSURA]]/$B$2</f>
        <v>113.83182137511835</v>
      </c>
      <c r="H747" s="6">
        <f>LN(Tabella4[[#This Row],[NUM INDICE]]/G746)</f>
        <v>8.0175867135174675E-3</v>
      </c>
    </row>
    <row r="748" spans="1:8" x14ac:dyDescent="0.3">
      <c r="A748" s="1">
        <v>43081</v>
      </c>
      <c r="B748" s="2">
        <v>7500.41</v>
      </c>
      <c r="C748" s="2">
        <v>7453.48</v>
      </c>
      <c r="D748" s="2">
        <v>7501.52</v>
      </c>
      <c r="E748" s="2">
        <v>7448.31</v>
      </c>
      <c r="F748" s="3">
        <v>6.3E-3</v>
      </c>
      <c r="G748">
        <f>$G$2*Tabella4[[#This Row],[CHIUSURA]]/$B$2</f>
        <v>114.54855065823635</v>
      </c>
      <c r="H748" s="6">
        <f>LN(Tabella4[[#This Row],[NUM INDICE]]/G747)</f>
        <v>6.276648293162059E-3</v>
      </c>
    </row>
    <row r="749" spans="1:8" x14ac:dyDescent="0.3">
      <c r="A749" s="1">
        <v>43082</v>
      </c>
      <c r="B749" s="2">
        <v>7496.51</v>
      </c>
      <c r="C749" s="2">
        <v>7500.41</v>
      </c>
      <c r="D749" s="2">
        <v>7510.77</v>
      </c>
      <c r="E749" s="2">
        <v>7492.58</v>
      </c>
      <c r="F749" s="3">
        <v>-5.0000000000000001E-4</v>
      </c>
      <c r="G749">
        <f>$G$2*Tabella4[[#This Row],[CHIUSURA]]/$B$2</f>
        <v>114.48898866794954</v>
      </c>
      <c r="H749" s="6">
        <f>LN(Tabella4[[#This Row],[NUM INDICE]]/G748)</f>
        <v>-5.2010680698642137E-4</v>
      </c>
    </row>
    <row r="750" spans="1:8" x14ac:dyDescent="0.3">
      <c r="A750" s="1">
        <v>43083</v>
      </c>
      <c r="B750" s="2">
        <v>7448.12</v>
      </c>
      <c r="C750" s="2">
        <v>7496.51</v>
      </c>
      <c r="D750" s="2">
        <v>7496.7</v>
      </c>
      <c r="E750" s="2">
        <v>7448.12</v>
      </c>
      <c r="F750" s="3">
        <v>-6.4999999999999997E-3</v>
      </c>
      <c r="G750">
        <f>$G$2*Tabella4[[#This Row],[CHIUSURA]]/$B$2</f>
        <v>113.74996181923699</v>
      </c>
      <c r="H750" s="6">
        <f>LN(Tabella4[[#This Row],[NUM INDICE]]/G749)</f>
        <v>-6.4759273549624043E-3</v>
      </c>
    </row>
    <row r="751" spans="1:8" x14ac:dyDescent="0.3">
      <c r="A751" s="1">
        <v>43084</v>
      </c>
      <c r="B751" s="2">
        <v>7490.57</v>
      </c>
      <c r="C751" s="2">
        <v>7448.12</v>
      </c>
      <c r="D751" s="2">
        <v>7490.57</v>
      </c>
      <c r="E751" s="2">
        <v>7433.78</v>
      </c>
      <c r="F751" s="3">
        <v>5.7000000000000002E-3</v>
      </c>
      <c r="G751">
        <f>$G$2*Tabella4[[#This Row],[CHIUSURA]]/$B$2</f>
        <v>114.39827117505116</v>
      </c>
      <c r="H751" s="6">
        <f>LN(Tabella4[[#This Row],[NUM INDICE]]/G750)</f>
        <v>5.6832445493684618E-3</v>
      </c>
    </row>
    <row r="752" spans="1:8" x14ac:dyDescent="0.3">
      <c r="A752" s="1">
        <v>43087</v>
      </c>
      <c r="B752" s="2">
        <v>7537.01</v>
      </c>
      <c r="C752" s="2">
        <v>7490.57</v>
      </c>
      <c r="D752" s="2">
        <v>7544.26</v>
      </c>
      <c r="E752" s="2">
        <v>7490.57</v>
      </c>
      <c r="F752" s="3">
        <v>6.1999999999999998E-3</v>
      </c>
      <c r="G752">
        <f>$G$2*Tabella4[[#This Row],[CHIUSURA]]/$B$2</f>
        <v>115.10751702862029</v>
      </c>
      <c r="H752" s="6">
        <f>LN(Tabella4[[#This Row],[NUM INDICE]]/G751)</f>
        <v>6.1806555461162089E-3</v>
      </c>
    </row>
    <row r="753" spans="1:8" x14ac:dyDescent="0.3">
      <c r="A753" s="1">
        <v>43088</v>
      </c>
      <c r="B753" s="2">
        <v>7544.09</v>
      </c>
      <c r="C753" s="2">
        <v>7537.01</v>
      </c>
      <c r="D753" s="2">
        <v>7563.49</v>
      </c>
      <c r="E753" s="2">
        <v>7534.08</v>
      </c>
      <c r="F753" s="3">
        <v>8.9999999999999998E-4</v>
      </c>
      <c r="G753">
        <f>$G$2*Tabella4[[#This Row],[CHIUSURA]]/$B$2</f>
        <v>115.21564494944867</v>
      </c>
      <c r="H753" s="6">
        <f>LN(Tabella4[[#This Row],[NUM INDICE]]/G752)</f>
        <v>9.3892362229952976E-4</v>
      </c>
    </row>
    <row r="754" spans="1:8" x14ac:dyDescent="0.3">
      <c r="A754" s="1">
        <v>43089</v>
      </c>
      <c r="B754" s="2">
        <v>7525.22</v>
      </c>
      <c r="C754" s="2">
        <v>7544.09</v>
      </c>
      <c r="D754" s="2">
        <v>7550.6</v>
      </c>
      <c r="E754" s="2">
        <v>7511.45</v>
      </c>
      <c r="F754" s="3">
        <v>-2.5000000000000001E-3</v>
      </c>
      <c r="G754">
        <f>$G$2*Tabella4[[#This Row],[CHIUSURA]]/$B$2</f>
        <v>114.92745655029169</v>
      </c>
      <c r="H754" s="6">
        <f>LN(Tabella4[[#This Row],[NUM INDICE]]/G753)</f>
        <v>-2.5044291826207942E-3</v>
      </c>
    </row>
    <row r="755" spans="1:8" x14ac:dyDescent="0.3">
      <c r="A755" s="1">
        <v>43090</v>
      </c>
      <c r="B755" s="2">
        <v>7603.98</v>
      </c>
      <c r="C755" s="2">
        <v>7525.22</v>
      </c>
      <c r="D755" s="2">
        <v>7609.69</v>
      </c>
      <c r="E755" s="2">
        <v>7517.88</v>
      </c>
      <c r="F755" s="3">
        <v>1.0500000000000001E-2</v>
      </c>
      <c r="G755">
        <f>$G$2*Tabella4[[#This Row],[CHIUSURA]]/$B$2</f>
        <v>116.13030330798131</v>
      </c>
      <c r="H755" s="6">
        <f>LN(Tabella4[[#This Row],[NUM INDICE]]/G754)</f>
        <v>1.0411748340111443E-2</v>
      </c>
    </row>
    <row r="756" spans="1:8" x14ac:dyDescent="0.3">
      <c r="A756" s="1">
        <v>43091</v>
      </c>
      <c r="B756" s="2">
        <v>7592.66</v>
      </c>
      <c r="C756" s="2">
        <v>7603.98</v>
      </c>
      <c r="D756" s="2">
        <v>7614.4</v>
      </c>
      <c r="E756" s="2">
        <v>7585.47</v>
      </c>
      <c r="F756" s="3">
        <v>-1.5E-3</v>
      </c>
      <c r="G756">
        <f>$G$2*Tabella4[[#This Row],[CHIUSURA]]/$B$2</f>
        <v>115.95742081309753</v>
      </c>
      <c r="H756" s="6">
        <f>LN(Tabella4[[#This Row],[NUM INDICE]]/G755)</f>
        <v>-1.489803284639446E-3</v>
      </c>
    </row>
    <row r="757" spans="1:8" x14ac:dyDescent="0.3">
      <c r="A757" s="1">
        <v>43096</v>
      </c>
      <c r="B757" s="2">
        <v>7620.68</v>
      </c>
      <c r="C757" s="2">
        <v>7592.66</v>
      </c>
      <c r="D757" s="2">
        <v>7632.71</v>
      </c>
      <c r="E757" s="2">
        <v>7586.42</v>
      </c>
      <c r="F757" s="3">
        <v>3.7000000000000002E-3</v>
      </c>
      <c r="G757">
        <f>$G$2*Tabella4[[#This Row],[CHIUSURA]]/$B$2</f>
        <v>116.38535080485048</v>
      </c>
      <c r="H757" s="6">
        <f>LN(Tabella4[[#This Row],[NUM INDICE]]/G756)</f>
        <v>3.6836134187004307E-3</v>
      </c>
    </row>
    <row r="758" spans="1:8" x14ac:dyDescent="0.3">
      <c r="A758" s="1">
        <v>43097</v>
      </c>
      <c r="B758" s="2">
        <v>7622.88</v>
      </c>
      <c r="C758" s="2">
        <v>7620.68</v>
      </c>
      <c r="D758" s="2">
        <v>7633.55</v>
      </c>
      <c r="E758" s="2">
        <v>7609.77</v>
      </c>
      <c r="F758" s="3">
        <v>2.9999999999999997E-4</v>
      </c>
      <c r="G758">
        <f>$G$2*Tabella4[[#This Row],[CHIUSURA]]/$B$2</f>
        <v>116.41894987629432</v>
      </c>
      <c r="H758" s="6">
        <f>LN(Tabella4[[#This Row],[NUM INDICE]]/G757)</f>
        <v>2.8864648615873945E-4</v>
      </c>
    </row>
    <row r="759" spans="1:8" x14ac:dyDescent="0.3">
      <c r="A759" s="1">
        <v>43098</v>
      </c>
      <c r="B759" s="2">
        <v>7687.77</v>
      </c>
      <c r="C759" s="2">
        <v>7622.88</v>
      </c>
      <c r="D759" s="2">
        <v>7697.62</v>
      </c>
      <c r="E759" s="2">
        <v>7620.01</v>
      </c>
      <c r="F759" s="3">
        <v>8.5000000000000006E-3</v>
      </c>
      <c r="G759">
        <f>$G$2*Tabella4[[#This Row],[CHIUSURA]]/$B$2</f>
        <v>117.40996976083569</v>
      </c>
      <c r="H759" s="6">
        <f>LN(Tabella4[[#This Row],[NUM INDICE]]/G758)</f>
        <v>8.4765034187854818E-3</v>
      </c>
    </row>
    <row r="760" spans="1:8" x14ac:dyDescent="0.3">
      <c r="A760" s="1">
        <v>43102</v>
      </c>
      <c r="B760" s="2">
        <v>7648.1</v>
      </c>
      <c r="C760" s="2">
        <v>7687.77</v>
      </c>
      <c r="D760" s="2">
        <v>7691.34</v>
      </c>
      <c r="E760" s="2">
        <v>7624.14</v>
      </c>
      <c r="F760" s="3">
        <v>-5.1999999999999998E-3</v>
      </c>
      <c r="G760">
        <f>$G$2*Tabella4[[#This Row],[CHIUSURA]]/$B$2</f>
        <v>116.80411741348239</v>
      </c>
      <c r="H760" s="6">
        <f>LN(Tabella4[[#This Row],[NUM INDICE]]/G759)</f>
        <v>-5.1735034896679671E-3</v>
      </c>
    </row>
    <row r="761" spans="1:8" x14ac:dyDescent="0.3">
      <c r="A761" s="1">
        <v>43103</v>
      </c>
      <c r="B761" s="2">
        <v>7671.11</v>
      </c>
      <c r="C761" s="2">
        <v>7648.1</v>
      </c>
      <c r="D761" s="2">
        <v>7689.86</v>
      </c>
      <c r="E761" s="2">
        <v>7640.53</v>
      </c>
      <c r="F761" s="3">
        <v>3.0000000000000001E-3</v>
      </c>
      <c r="G761">
        <f>$G$2*Tabella4[[#This Row],[CHIUSURA]]/$B$2</f>
        <v>117.15553315617458</v>
      </c>
      <c r="H761" s="6">
        <f>LN(Tabella4[[#This Row],[NUM INDICE]]/G760)</f>
        <v>3.0040736179470914E-3</v>
      </c>
    </row>
    <row r="762" spans="1:8" x14ac:dyDescent="0.3">
      <c r="A762" s="1">
        <v>43104</v>
      </c>
      <c r="B762" s="2">
        <v>7695.88</v>
      </c>
      <c r="C762" s="2">
        <v>7671.11</v>
      </c>
      <c r="D762" s="2">
        <v>7702.51</v>
      </c>
      <c r="E762" s="2">
        <v>7671.11</v>
      </c>
      <c r="F762" s="3">
        <v>3.2000000000000002E-3</v>
      </c>
      <c r="G762">
        <f>$G$2*Tabella4[[#This Row],[CHIUSURA]]/$B$2</f>
        <v>117.53382815602187</v>
      </c>
      <c r="H762" s="6">
        <f>LN(Tabella4[[#This Row],[NUM INDICE]]/G761)</f>
        <v>3.2237961308746151E-3</v>
      </c>
    </row>
    <row r="763" spans="1:8" x14ac:dyDescent="0.3">
      <c r="A763" s="1">
        <v>43105</v>
      </c>
      <c r="B763" s="2">
        <v>7724.22</v>
      </c>
      <c r="C763" s="2">
        <v>7695.88</v>
      </c>
      <c r="D763" s="2">
        <v>7727.73</v>
      </c>
      <c r="E763" s="2">
        <v>7689.81</v>
      </c>
      <c r="F763" s="3">
        <v>3.7000000000000002E-3</v>
      </c>
      <c r="G763">
        <f>$G$2*Tabella4[[#This Row],[CHIUSURA]]/$B$2</f>
        <v>117.96664528543938</v>
      </c>
      <c r="H763" s="6">
        <f>LN(Tabella4[[#This Row],[NUM INDICE]]/G762)</f>
        <v>3.6757260858726656E-3</v>
      </c>
    </row>
    <row r="764" spans="1:8" x14ac:dyDescent="0.3">
      <c r="A764" s="1">
        <v>43108</v>
      </c>
      <c r="B764" s="2">
        <v>7696.51</v>
      </c>
      <c r="C764" s="2">
        <v>7724.22</v>
      </c>
      <c r="D764" s="2">
        <v>7733.39</v>
      </c>
      <c r="E764" s="2">
        <v>7691.77</v>
      </c>
      <c r="F764" s="3">
        <v>-3.5999999999999999E-3</v>
      </c>
      <c r="G764">
        <f>$G$2*Tabella4[[#This Row],[CHIUSURA]]/$B$2</f>
        <v>117.54344970829897</v>
      </c>
      <c r="H764" s="6">
        <f>LN(Tabella4[[#This Row],[NUM INDICE]]/G763)</f>
        <v>-3.5938674530869357E-3</v>
      </c>
    </row>
    <row r="765" spans="1:8" x14ac:dyDescent="0.3">
      <c r="A765" s="1">
        <v>43109</v>
      </c>
      <c r="B765" s="2">
        <v>7731.02</v>
      </c>
      <c r="C765" s="2">
        <v>7696.51</v>
      </c>
      <c r="D765" s="2">
        <v>7733.12</v>
      </c>
      <c r="E765" s="2">
        <v>7696.5</v>
      </c>
      <c r="F765" s="3">
        <v>4.4999999999999997E-3</v>
      </c>
      <c r="G765">
        <f>$G$2*Tabella4[[#This Row],[CHIUSURA]]/$B$2</f>
        <v>118.07049696081125</v>
      </c>
      <c r="H765" s="6">
        <f>LN(Tabella4[[#This Row],[NUM INDICE]]/G764)</f>
        <v>4.4738279634106096E-3</v>
      </c>
    </row>
    <row r="766" spans="1:8" x14ac:dyDescent="0.3">
      <c r="A766" s="1">
        <v>43110</v>
      </c>
      <c r="B766" s="2">
        <v>7748.51</v>
      </c>
      <c r="C766" s="2">
        <v>7731.02</v>
      </c>
      <c r="D766" s="2">
        <v>7756.11</v>
      </c>
      <c r="E766" s="2">
        <v>7716.21</v>
      </c>
      <c r="F766" s="3">
        <v>2.3E-3</v>
      </c>
      <c r="G766">
        <f>$G$2*Tabella4[[#This Row],[CHIUSURA]]/$B$2</f>
        <v>118.33760957878982</v>
      </c>
      <c r="H766" s="6">
        <f>LN(Tabella4[[#This Row],[NUM INDICE]]/G765)</f>
        <v>2.2597594943442314E-3</v>
      </c>
    </row>
    <row r="767" spans="1:8" x14ac:dyDescent="0.3">
      <c r="A767" s="1">
        <v>43111</v>
      </c>
      <c r="B767" s="2">
        <v>7762.94</v>
      </c>
      <c r="C767" s="2">
        <v>7748.51</v>
      </c>
      <c r="D767" s="2">
        <v>7768.96</v>
      </c>
      <c r="E767" s="2">
        <v>7734.64</v>
      </c>
      <c r="F767" s="3">
        <v>1.9E-3</v>
      </c>
      <c r="G767">
        <f>$G$2*Tabella4[[#This Row],[CHIUSURA]]/$B$2</f>
        <v>118.55798894285103</v>
      </c>
      <c r="H767" s="6">
        <f>LN(Tabella4[[#This Row],[NUM INDICE]]/G766)</f>
        <v>1.8605616061272447E-3</v>
      </c>
    </row>
    <row r="768" spans="1:8" x14ac:dyDescent="0.3">
      <c r="A768" s="1">
        <v>43112</v>
      </c>
      <c r="B768" s="2">
        <v>7778.64</v>
      </c>
      <c r="C768" s="2">
        <v>7762.94</v>
      </c>
      <c r="D768" s="2">
        <v>7792.56</v>
      </c>
      <c r="E768" s="2">
        <v>7752.63</v>
      </c>
      <c r="F768" s="3">
        <v>2E-3</v>
      </c>
      <c r="G768">
        <f>$G$2*Tabella4[[#This Row],[CHIUSURA]]/$B$2</f>
        <v>118.79776413451846</v>
      </c>
      <c r="H768" s="6">
        <f>LN(Tabella4[[#This Row],[NUM INDICE]]/G767)</f>
        <v>2.0203872888818501E-3</v>
      </c>
    </row>
    <row r="769" spans="1:8" x14ac:dyDescent="0.3">
      <c r="A769" s="1">
        <v>43115</v>
      </c>
      <c r="B769" s="2">
        <v>7769.14</v>
      </c>
      <c r="C769" s="2">
        <v>7778.64</v>
      </c>
      <c r="D769" s="2">
        <v>7783.61</v>
      </c>
      <c r="E769" s="2">
        <v>7763.43</v>
      </c>
      <c r="F769" s="3">
        <v>-1.1999999999999999E-3</v>
      </c>
      <c r="G769">
        <f>$G$2*Tabella4[[#This Row],[CHIUSURA]]/$B$2</f>
        <v>118.65267723510186</v>
      </c>
      <c r="H769" s="6">
        <f>LN(Tabella4[[#This Row],[NUM INDICE]]/G768)</f>
        <v>-1.222039568640598E-3</v>
      </c>
    </row>
    <row r="770" spans="1:8" x14ac:dyDescent="0.3">
      <c r="A770" s="1">
        <v>43116</v>
      </c>
      <c r="B770" s="2">
        <v>7755.93</v>
      </c>
      <c r="C770" s="2">
        <v>7769.14</v>
      </c>
      <c r="D770" s="2">
        <v>7791.83</v>
      </c>
      <c r="E770" s="2">
        <v>7740.55</v>
      </c>
      <c r="F770" s="3">
        <v>-1.6999999999999999E-3</v>
      </c>
      <c r="G770">
        <f>$G$2*Tabella4[[#This Row],[CHIUSURA]]/$B$2</f>
        <v>118.45093008338678</v>
      </c>
      <c r="H770" s="6">
        <f>LN(Tabella4[[#This Row],[NUM INDICE]]/G769)</f>
        <v>-1.7017640742378914E-3</v>
      </c>
    </row>
    <row r="771" spans="1:8" x14ac:dyDescent="0.3">
      <c r="A771" s="1">
        <v>43117</v>
      </c>
      <c r="B771" s="2">
        <v>7725.43</v>
      </c>
      <c r="C771" s="2">
        <v>7755.93</v>
      </c>
      <c r="D771" s="2">
        <v>7755.93</v>
      </c>
      <c r="E771" s="2">
        <v>7711.11</v>
      </c>
      <c r="F771" s="3">
        <v>-3.8999999999999998E-3</v>
      </c>
      <c r="G771">
        <f>$G$2*Tabella4[[#This Row],[CHIUSURA]]/$B$2</f>
        <v>117.98512477473349</v>
      </c>
      <c r="H771" s="6">
        <f>LN(Tabella4[[#This Row],[NUM INDICE]]/G770)</f>
        <v>-3.9402274038405809E-3</v>
      </c>
    </row>
    <row r="772" spans="1:8" x14ac:dyDescent="0.3">
      <c r="A772" s="1">
        <v>43118</v>
      </c>
      <c r="B772" s="2">
        <v>7700.96</v>
      </c>
      <c r="C772" s="2">
        <v>7725.43</v>
      </c>
      <c r="D772" s="2">
        <v>7739.54</v>
      </c>
      <c r="E772" s="2">
        <v>7683.71</v>
      </c>
      <c r="F772" s="3">
        <v>-3.2000000000000002E-3</v>
      </c>
      <c r="G772">
        <f>$G$2*Tabella4[[#This Row],[CHIUSURA]]/$B$2</f>
        <v>117.61141146644674</v>
      </c>
      <c r="H772" s="6">
        <f>LN(Tabella4[[#This Row],[NUM INDICE]]/G771)</f>
        <v>-3.1724882520875134E-3</v>
      </c>
    </row>
    <row r="773" spans="1:8" x14ac:dyDescent="0.3">
      <c r="A773" s="1">
        <v>43119</v>
      </c>
      <c r="B773" s="2">
        <v>7730.79</v>
      </c>
      <c r="C773" s="2">
        <v>7700.96</v>
      </c>
      <c r="D773" s="2">
        <v>7731.82</v>
      </c>
      <c r="E773" s="2">
        <v>7694.66</v>
      </c>
      <c r="F773" s="3">
        <v>3.8999999999999998E-3</v>
      </c>
      <c r="G773">
        <f>$G$2*Tabella4[[#This Row],[CHIUSURA]]/$B$2</f>
        <v>118.06698433061486</v>
      </c>
      <c r="H773" s="6">
        <f>LN(Tabella4[[#This Row],[NUM INDICE]]/G772)</f>
        <v>3.8660601881579312E-3</v>
      </c>
    </row>
    <row r="774" spans="1:8" x14ac:dyDescent="0.3">
      <c r="A774" s="1">
        <v>43122</v>
      </c>
      <c r="B774" s="2">
        <v>7715.44</v>
      </c>
      <c r="C774" s="2">
        <v>7730.79</v>
      </c>
      <c r="D774" s="2">
        <v>7739.35</v>
      </c>
      <c r="E774" s="2">
        <v>7703.67</v>
      </c>
      <c r="F774" s="3">
        <v>-2E-3</v>
      </c>
      <c r="G774">
        <f>$G$2*Tabella4[[#This Row],[CHIUSURA]]/$B$2</f>
        <v>117.83255444576804</v>
      </c>
      <c r="H774" s="6">
        <f>LN(Tabella4[[#This Row],[NUM INDICE]]/G773)</f>
        <v>-1.9875406559548116E-3</v>
      </c>
    </row>
    <row r="775" spans="1:8" x14ac:dyDescent="0.3">
      <c r="A775" s="1">
        <v>43123</v>
      </c>
      <c r="B775" s="2">
        <v>7731.83</v>
      </c>
      <c r="C775" s="2">
        <v>7715.44</v>
      </c>
      <c r="D775" s="2">
        <v>7745.22</v>
      </c>
      <c r="E775" s="2">
        <v>7710.03</v>
      </c>
      <c r="F775" s="3">
        <v>2.0999999999999999E-3</v>
      </c>
      <c r="G775">
        <f>$G$2*Tabella4[[#This Row],[CHIUSURA]]/$B$2</f>
        <v>118.08286752802468</v>
      </c>
      <c r="H775" s="6">
        <f>LN(Tabella4[[#This Row],[NUM INDICE]]/G774)</f>
        <v>2.1220586097774525E-3</v>
      </c>
    </row>
    <row r="776" spans="1:8" x14ac:dyDescent="0.3">
      <c r="A776" s="1">
        <v>43124</v>
      </c>
      <c r="B776" s="2">
        <v>7643.43</v>
      </c>
      <c r="C776" s="2">
        <v>7731.83</v>
      </c>
      <c r="D776" s="2">
        <v>7731.98</v>
      </c>
      <c r="E776" s="2">
        <v>7643.43</v>
      </c>
      <c r="F776" s="3">
        <v>-1.14E-2</v>
      </c>
      <c r="G776">
        <f>$G$2*Tabella4[[#This Row],[CHIUSURA]]/$B$2</f>
        <v>116.73279574819023</v>
      </c>
      <c r="H776" s="6">
        <f>LN(Tabella4[[#This Row],[NUM INDICE]]/G775)</f>
        <v>-1.1499119246152158E-2</v>
      </c>
    </row>
    <row r="777" spans="1:8" x14ac:dyDescent="0.3">
      <c r="A777" s="1">
        <v>43125</v>
      </c>
      <c r="B777" s="2">
        <v>7615.84</v>
      </c>
      <c r="C777" s="2">
        <v>7643.43</v>
      </c>
      <c r="D777" s="2">
        <v>7662.35</v>
      </c>
      <c r="E777" s="2">
        <v>7608.53</v>
      </c>
      <c r="F777" s="3">
        <v>-3.5999999999999999E-3</v>
      </c>
      <c r="G777">
        <f>$G$2*Tabella4[[#This Row],[CHIUSURA]]/$B$2</f>
        <v>116.31143284767403</v>
      </c>
      <c r="H777" s="6">
        <f>LN(Tabella4[[#This Row],[NUM INDICE]]/G776)</f>
        <v>-3.6161664437962772E-3</v>
      </c>
    </row>
    <row r="778" spans="1:8" x14ac:dyDescent="0.3">
      <c r="A778" s="1">
        <v>43126</v>
      </c>
      <c r="B778" s="2">
        <v>7665.54</v>
      </c>
      <c r="C778" s="2">
        <v>7615.84</v>
      </c>
      <c r="D778" s="2">
        <v>7667.4</v>
      </c>
      <c r="E778" s="2">
        <v>7615.84</v>
      </c>
      <c r="F778" s="3">
        <v>6.4999999999999997E-3</v>
      </c>
      <c r="G778">
        <f>$G$2*Tabella4[[#This Row],[CHIUSURA]]/$B$2</f>
        <v>117.07046641620086</v>
      </c>
      <c r="H778" s="6">
        <f>LN(Tabella4[[#This Row],[NUM INDICE]]/G777)</f>
        <v>6.5046710751100112E-3</v>
      </c>
    </row>
    <row r="779" spans="1:8" x14ac:dyDescent="0.3">
      <c r="A779" s="1">
        <v>43129</v>
      </c>
      <c r="B779" s="2">
        <v>7671.53</v>
      </c>
      <c r="C779" s="2">
        <v>7665.54</v>
      </c>
      <c r="D779" s="2">
        <v>7689.15</v>
      </c>
      <c r="E779" s="2">
        <v>7663.93</v>
      </c>
      <c r="F779" s="3">
        <v>8.0000000000000004E-4</v>
      </c>
      <c r="G779">
        <f>$G$2*Tabella4[[#This Row],[CHIUSURA]]/$B$2</f>
        <v>117.16194752435932</v>
      </c>
      <c r="H779" s="6">
        <f>LN(Tabella4[[#This Row],[NUM INDICE]]/G778)</f>
        <v>7.8111403345758009E-4</v>
      </c>
    </row>
    <row r="780" spans="1:8" x14ac:dyDescent="0.3">
      <c r="A780" s="1">
        <v>43130</v>
      </c>
      <c r="B780" s="2">
        <v>7587.98</v>
      </c>
      <c r="C780" s="2">
        <v>7671.53</v>
      </c>
      <c r="D780" s="2">
        <v>7671.67</v>
      </c>
      <c r="E780" s="2">
        <v>7587.12</v>
      </c>
      <c r="F780" s="3">
        <v>-1.09E-2</v>
      </c>
      <c r="G780">
        <f>$G$2*Tabella4[[#This Row],[CHIUSURA]]/$B$2</f>
        <v>115.88594642475334</v>
      </c>
      <c r="H780" s="6">
        <f>LN(Tabella4[[#This Row],[NUM INDICE]]/G779)</f>
        <v>-1.0950657644939828E-2</v>
      </c>
    </row>
    <row r="781" spans="1:8" x14ac:dyDescent="0.3">
      <c r="A781" s="1">
        <v>43131</v>
      </c>
      <c r="B781" s="2">
        <v>7533.55</v>
      </c>
      <c r="C781" s="2">
        <v>7587.98</v>
      </c>
      <c r="D781" s="2">
        <v>7599.01</v>
      </c>
      <c r="E781" s="2">
        <v>7521.77</v>
      </c>
      <c r="F781" s="3">
        <v>-7.1999999999999998E-3</v>
      </c>
      <c r="G781">
        <f>$G$2*Tabella4[[#This Row],[CHIUSURA]]/$B$2</f>
        <v>115.05467485262226</v>
      </c>
      <c r="H781" s="6">
        <f>LN(Tabella4[[#This Row],[NUM INDICE]]/G780)</f>
        <v>-7.1990380701649733E-3</v>
      </c>
    </row>
    <row r="782" spans="1:8" x14ac:dyDescent="0.3">
      <c r="A782" s="1">
        <v>43132</v>
      </c>
      <c r="B782" s="2">
        <v>7490.39</v>
      </c>
      <c r="C782" s="2">
        <v>7533.55</v>
      </c>
      <c r="D782" s="2">
        <v>7554.73</v>
      </c>
      <c r="E782" s="2">
        <v>7476.51</v>
      </c>
      <c r="F782" s="3">
        <v>-5.7000000000000002E-3</v>
      </c>
      <c r="G782">
        <f>$G$2*Tabella4[[#This Row],[CHIUSURA]]/$B$2</f>
        <v>114.39552216011485</v>
      </c>
      <c r="H782" s="6">
        <f>LN(Tabella4[[#This Row],[NUM INDICE]]/G781)</f>
        <v>-5.7455126590221853E-3</v>
      </c>
    </row>
    <row r="783" spans="1:8" x14ac:dyDescent="0.3">
      <c r="A783" s="1">
        <v>43133</v>
      </c>
      <c r="B783" s="2">
        <v>7443.43</v>
      </c>
      <c r="C783" s="2">
        <v>7490.39</v>
      </c>
      <c r="D783" s="2">
        <v>7494.76</v>
      </c>
      <c r="E783" s="2">
        <v>7432.25</v>
      </c>
      <c r="F783" s="3">
        <v>-6.3E-3</v>
      </c>
      <c r="G783">
        <f>$G$2*Tabella4[[#This Row],[CHIUSURA]]/$B$2</f>
        <v>113.6783347078408</v>
      </c>
      <c r="H783" s="6">
        <f>LN(Tabella4[[#This Row],[NUM INDICE]]/G782)</f>
        <v>-6.289101486850481E-3</v>
      </c>
    </row>
    <row r="784" spans="1:8" x14ac:dyDescent="0.3">
      <c r="A784" s="1">
        <v>43136</v>
      </c>
      <c r="B784" s="2">
        <v>7334.98</v>
      </c>
      <c r="C784" s="2">
        <v>7443.43</v>
      </c>
      <c r="D784" s="2">
        <v>7443.43</v>
      </c>
      <c r="E784" s="2">
        <v>7334.79</v>
      </c>
      <c r="F784" s="3">
        <v>-1.46E-2</v>
      </c>
      <c r="G784">
        <f>$G$2*Tabella4[[#This Row],[CHIUSURA]]/$B$2</f>
        <v>112.02205320871131</v>
      </c>
      <c r="H784" s="6">
        <f>LN(Tabella4[[#This Row],[NUM INDICE]]/G783)</f>
        <v>-1.4677079174419081E-2</v>
      </c>
    </row>
    <row r="785" spans="1:8" x14ac:dyDescent="0.3">
      <c r="A785" s="1">
        <v>43137</v>
      </c>
      <c r="B785" s="2">
        <v>7141.4</v>
      </c>
      <c r="C785" s="2">
        <v>7334.98</v>
      </c>
      <c r="D785" s="2">
        <v>7334.98</v>
      </c>
      <c r="E785" s="2">
        <v>7079.41</v>
      </c>
      <c r="F785" s="3">
        <v>-2.64E-2</v>
      </c>
      <c r="G785">
        <f>$G$2*Tabella4[[#This Row],[CHIUSURA]]/$B$2</f>
        <v>109.06564036775711</v>
      </c>
      <c r="H785" s="6">
        <f>LN(Tabella4[[#This Row],[NUM INDICE]]/G784)</f>
        <v>-2.6745849376191799E-2</v>
      </c>
    </row>
    <row r="786" spans="1:8" x14ac:dyDescent="0.3">
      <c r="A786" s="1">
        <v>43138</v>
      </c>
      <c r="B786" s="2">
        <v>7279.42</v>
      </c>
      <c r="C786" s="2">
        <v>7141.4</v>
      </c>
      <c r="D786" s="2">
        <v>7311.5</v>
      </c>
      <c r="E786" s="2">
        <v>7141.4</v>
      </c>
      <c r="F786" s="3">
        <v>1.9300000000000001E-2</v>
      </c>
      <c r="G786">
        <f>$G$2*Tabella4[[#This Row],[CHIUSURA]]/$B$2</f>
        <v>111.17352393170225</v>
      </c>
      <c r="H786" s="6">
        <f>LN(Tabella4[[#This Row],[NUM INDICE]]/G785)</f>
        <v>1.9142353143072544E-2</v>
      </c>
    </row>
    <row r="787" spans="1:8" x14ac:dyDescent="0.3">
      <c r="A787" s="1">
        <v>43139</v>
      </c>
      <c r="B787" s="2">
        <v>7170.69</v>
      </c>
      <c r="C787" s="2">
        <v>7279.42</v>
      </c>
      <c r="D787" s="2">
        <v>7279.42</v>
      </c>
      <c r="E787" s="2">
        <v>7161.31</v>
      </c>
      <c r="F787" s="3">
        <v>-1.49E-2</v>
      </c>
      <c r="G787">
        <f>$G$2*Tabella4[[#This Row],[CHIUSURA]]/$B$2</f>
        <v>109.51296618711628</v>
      </c>
      <c r="H787" s="6">
        <f>LN(Tabella4[[#This Row],[NUM INDICE]]/G786)</f>
        <v>-1.5049304414146706E-2</v>
      </c>
    </row>
    <row r="788" spans="1:8" x14ac:dyDescent="0.3">
      <c r="A788" s="1">
        <v>43140</v>
      </c>
      <c r="B788" s="2">
        <v>7092.43</v>
      </c>
      <c r="C788" s="2">
        <v>7170.69</v>
      </c>
      <c r="D788" s="2">
        <v>7170.69</v>
      </c>
      <c r="E788" s="2">
        <v>7073.03</v>
      </c>
      <c r="F788" s="3">
        <v>-1.09E-2</v>
      </c>
      <c r="G788">
        <f>$G$2*Tabella4[[#This Row],[CHIUSURA]]/$B$2</f>
        <v>108.31775558202754</v>
      </c>
      <c r="H788" s="6">
        <f>LN(Tabella4[[#This Row],[NUM INDICE]]/G787)</f>
        <v>-1.0973866219306386E-2</v>
      </c>
    </row>
    <row r="789" spans="1:8" x14ac:dyDescent="0.3">
      <c r="A789" s="1">
        <v>43143</v>
      </c>
      <c r="B789" s="2">
        <v>7177.06</v>
      </c>
      <c r="C789" s="2">
        <v>7092.43</v>
      </c>
      <c r="D789" s="2">
        <v>7199.93</v>
      </c>
      <c r="E789" s="2">
        <v>7092.43</v>
      </c>
      <c r="F789" s="3">
        <v>1.1900000000000001E-2</v>
      </c>
      <c r="G789">
        <f>$G$2*Tabella4[[#This Row],[CHIUSURA]]/$B$2</f>
        <v>109.61025077125142</v>
      </c>
      <c r="H789" s="6">
        <f>LN(Tabella4[[#This Row],[NUM INDICE]]/G788)</f>
        <v>1.186181038038161E-2</v>
      </c>
    </row>
    <row r="790" spans="1:8" x14ac:dyDescent="0.3">
      <c r="A790" s="1">
        <v>43144</v>
      </c>
      <c r="B790" s="2">
        <v>7168.01</v>
      </c>
      <c r="C790" s="2">
        <v>7177.06</v>
      </c>
      <c r="D790" s="2">
        <v>7202.99</v>
      </c>
      <c r="E790" s="2">
        <v>7165.83</v>
      </c>
      <c r="F790" s="3">
        <v>-1.2999999999999999E-3</v>
      </c>
      <c r="G790">
        <f>$G$2*Tabella4[[#This Row],[CHIUSURA]]/$B$2</f>
        <v>109.4720364091756</v>
      </c>
      <c r="H790" s="6">
        <f>LN(Tabella4[[#This Row],[NUM INDICE]]/G789)</f>
        <v>-1.2617576910614985E-3</v>
      </c>
    </row>
    <row r="791" spans="1:8" x14ac:dyDescent="0.3">
      <c r="A791" s="1">
        <v>43145</v>
      </c>
      <c r="B791" s="2">
        <v>7213.97</v>
      </c>
      <c r="C791" s="2">
        <v>7168.01</v>
      </c>
      <c r="D791" s="2">
        <v>7243.15</v>
      </c>
      <c r="E791" s="2">
        <v>7145.73</v>
      </c>
      <c r="F791" s="3">
        <v>6.4000000000000003E-3</v>
      </c>
      <c r="G791">
        <f>$G$2*Tabella4[[#This Row],[CHIUSURA]]/$B$2</f>
        <v>110.1739515562479</v>
      </c>
      <c r="H791" s="6">
        <f>LN(Tabella4[[#This Row],[NUM INDICE]]/G790)</f>
        <v>6.39135313122047E-3</v>
      </c>
    </row>
    <row r="792" spans="1:8" x14ac:dyDescent="0.3">
      <c r="A792" s="1">
        <v>43146</v>
      </c>
      <c r="B792" s="2">
        <v>7234.81</v>
      </c>
      <c r="C792" s="2">
        <v>7213.97</v>
      </c>
      <c r="D792" s="2">
        <v>7267.96</v>
      </c>
      <c r="E792" s="2">
        <v>7206.69</v>
      </c>
      <c r="F792" s="3">
        <v>2.8999999999999998E-3</v>
      </c>
      <c r="G792">
        <f>$G$2*Tabella4[[#This Row],[CHIUSURA]]/$B$2</f>
        <v>110.49222639665231</v>
      </c>
      <c r="H792" s="6">
        <f>LN(Tabella4[[#This Row],[NUM INDICE]]/G791)</f>
        <v>2.884674616321217E-3</v>
      </c>
    </row>
    <row r="793" spans="1:8" x14ac:dyDescent="0.3">
      <c r="A793" s="1">
        <v>43147</v>
      </c>
      <c r="B793" s="2">
        <v>7294.7</v>
      </c>
      <c r="C793" s="2">
        <v>7234.81</v>
      </c>
      <c r="D793" s="2">
        <v>7307.97</v>
      </c>
      <c r="E793" s="2">
        <v>7234.81</v>
      </c>
      <c r="F793" s="3">
        <v>8.3000000000000001E-3</v>
      </c>
      <c r="G793">
        <f>$G$2*Tabella4[[#This Row],[CHIUSURA]]/$B$2</f>
        <v>111.40688475518495</v>
      </c>
      <c r="H793" s="6">
        <f>LN(Tabella4[[#This Row],[NUM INDICE]]/G792)</f>
        <v>8.2439585630742947E-3</v>
      </c>
    </row>
    <row r="794" spans="1:8" x14ac:dyDescent="0.3">
      <c r="A794" s="1">
        <v>43150</v>
      </c>
      <c r="B794" s="2">
        <v>7247.66</v>
      </c>
      <c r="C794" s="2">
        <v>7294.7</v>
      </c>
      <c r="D794" s="2">
        <v>7306.21</v>
      </c>
      <c r="E794" s="2">
        <v>7239.98</v>
      </c>
      <c r="F794" s="3">
        <v>-6.4000000000000003E-3</v>
      </c>
      <c r="G794">
        <f>$G$2*Tabella4[[#This Row],[CHIUSURA]]/$B$2</f>
        <v>110.68847551849476</v>
      </c>
      <c r="H794" s="6">
        <f>LN(Tabella4[[#This Row],[NUM INDICE]]/G793)</f>
        <v>-6.4693989234382594E-3</v>
      </c>
    </row>
    <row r="795" spans="1:8" x14ac:dyDescent="0.3">
      <c r="A795" s="1">
        <v>43151</v>
      </c>
      <c r="B795" s="2">
        <v>7246.77</v>
      </c>
      <c r="C795" s="2">
        <v>7247.66</v>
      </c>
      <c r="D795" s="2">
        <v>7264.78</v>
      </c>
      <c r="E795" s="2">
        <v>7202.14</v>
      </c>
      <c r="F795" s="3">
        <v>-1E-4</v>
      </c>
      <c r="G795">
        <f>$G$2*Tabella4[[#This Row],[CHIUSURA]]/$B$2</f>
        <v>110.6748831668652</v>
      </c>
      <c r="H795" s="6">
        <f>LN(Tabella4[[#This Row],[NUM INDICE]]/G794)</f>
        <v>-1.2280579520803709E-4</v>
      </c>
    </row>
    <row r="796" spans="1:8" x14ac:dyDescent="0.3">
      <c r="A796" s="1">
        <v>43152</v>
      </c>
      <c r="B796" s="2">
        <v>7281.57</v>
      </c>
      <c r="C796" s="2">
        <v>7246.77</v>
      </c>
      <c r="D796" s="2">
        <v>7291.8</v>
      </c>
      <c r="E796" s="2">
        <v>7220.55</v>
      </c>
      <c r="F796" s="3">
        <v>4.7999999999999996E-3</v>
      </c>
      <c r="G796">
        <f>$G$2*Tabella4[[#This Row],[CHIUSURA]]/$B$2</f>
        <v>111.20635938788601</v>
      </c>
      <c r="H796" s="6">
        <f>LN(Tabella4[[#This Row],[NUM INDICE]]/G795)</f>
        <v>4.790645945209485E-3</v>
      </c>
    </row>
    <row r="797" spans="1:8" x14ac:dyDescent="0.3">
      <c r="A797" s="1">
        <v>43153</v>
      </c>
      <c r="B797" s="2">
        <v>7252.39</v>
      </c>
      <c r="C797" s="2">
        <v>7281.57</v>
      </c>
      <c r="D797" s="2">
        <v>7281.57</v>
      </c>
      <c r="E797" s="2">
        <v>7187.76</v>
      </c>
      <c r="F797" s="3">
        <v>-4.0000000000000001E-3</v>
      </c>
      <c r="G797">
        <f>$G$2*Tabella4[[#This Row],[CHIUSURA]]/$B$2</f>
        <v>110.76071352209902</v>
      </c>
      <c r="H797" s="6">
        <f>LN(Tabella4[[#This Row],[NUM INDICE]]/G796)</f>
        <v>-4.0154285834517953E-3</v>
      </c>
    </row>
    <row r="798" spans="1:8" x14ac:dyDescent="0.3">
      <c r="A798" s="1">
        <v>43154</v>
      </c>
      <c r="B798" s="2">
        <v>7244.41</v>
      </c>
      <c r="C798" s="2">
        <v>7252.39</v>
      </c>
      <c r="D798" s="2">
        <v>7262.05</v>
      </c>
      <c r="E798" s="2">
        <v>7220.81</v>
      </c>
      <c r="F798" s="3">
        <v>-1.1000000000000001E-3</v>
      </c>
      <c r="G798">
        <f>$G$2*Tabella4[[#This Row],[CHIUSURA]]/$B$2</f>
        <v>110.63884052658908</v>
      </c>
      <c r="H798" s="6">
        <f>LN(Tabella4[[#This Row],[NUM INDICE]]/G797)</f>
        <v>-1.1009327308116638E-3</v>
      </c>
    </row>
    <row r="799" spans="1:8" x14ac:dyDescent="0.3">
      <c r="A799" s="1">
        <v>43157</v>
      </c>
      <c r="B799" s="2">
        <v>7289.58</v>
      </c>
      <c r="C799" s="2">
        <v>7244.41</v>
      </c>
      <c r="D799" s="2">
        <v>7312.98</v>
      </c>
      <c r="E799" s="2">
        <v>7244.31</v>
      </c>
      <c r="F799" s="3">
        <v>6.1999999999999998E-3</v>
      </c>
      <c r="G799">
        <f>$G$2*Tabella4[[#This Row],[CHIUSURA]]/$B$2</f>
        <v>111.328690552552</v>
      </c>
      <c r="H799" s="6">
        <f>LN(Tabella4[[#This Row],[NUM INDICE]]/G798)</f>
        <v>6.2157942082823698E-3</v>
      </c>
    </row>
    <row r="800" spans="1:8" x14ac:dyDescent="0.3">
      <c r="A800" s="1">
        <v>43158</v>
      </c>
      <c r="B800" s="2">
        <v>7282.45</v>
      </c>
      <c r="C800" s="2">
        <v>7289.58</v>
      </c>
      <c r="D800" s="2">
        <v>7326.02</v>
      </c>
      <c r="E800" s="2">
        <v>7272.87</v>
      </c>
      <c r="F800" s="3">
        <v>-1E-3</v>
      </c>
      <c r="G800">
        <f>$G$2*Tabella4[[#This Row],[CHIUSURA]]/$B$2</f>
        <v>111.21979901646354</v>
      </c>
      <c r="H800" s="6">
        <f>LN(Tabella4[[#This Row],[NUM INDICE]]/G799)</f>
        <v>-9.7858713837311261E-4</v>
      </c>
    </row>
    <row r="801" spans="1:8" x14ac:dyDescent="0.3">
      <c r="A801" s="1">
        <v>43159</v>
      </c>
      <c r="B801" s="2">
        <v>7231.91</v>
      </c>
      <c r="C801" s="2">
        <v>7282.45</v>
      </c>
      <c r="D801" s="2">
        <v>7293.36</v>
      </c>
      <c r="E801" s="2">
        <v>7231.91</v>
      </c>
      <c r="F801" s="3">
        <v>-6.8999999999999999E-3</v>
      </c>
      <c r="G801">
        <f>$G$2*Tabella4[[#This Row],[CHIUSURA]]/$B$2</f>
        <v>110.44793671156724</v>
      </c>
      <c r="H801" s="6">
        <f>LN(Tabella4[[#This Row],[NUM INDICE]]/G800)</f>
        <v>-6.9641657315929733E-3</v>
      </c>
    </row>
    <row r="802" spans="1:8" x14ac:dyDescent="0.3">
      <c r="A802" s="1">
        <v>43160</v>
      </c>
      <c r="B802" s="2">
        <v>7175.64</v>
      </c>
      <c r="C802" s="2">
        <v>7231.91</v>
      </c>
      <c r="D802" s="2">
        <v>7231.91</v>
      </c>
      <c r="E802" s="2">
        <v>7153.39</v>
      </c>
      <c r="F802" s="3">
        <v>-7.7999999999999996E-3</v>
      </c>
      <c r="G802">
        <f>$G$2*Tabella4[[#This Row],[CHIUSURA]]/$B$2</f>
        <v>109.58856409786493</v>
      </c>
      <c r="H802" s="6">
        <f>LN(Tabella4[[#This Row],[NUM INDICE]]/G801)</f>
        <v>-7.8112220481765943E-3</v>
      </c>
    </row>
    <row r="803" spans="1:8" x14ac:dyDescent="0.3">
      <c r="A803" s="1">
        <v>43161</v>
      </c>
      <c r="B803" s="2">
        <v>7069.9</v>
      </c>
      <c r="C803" s="2">
        <v>7175.64</v>
      </c>
      <c r="D803" s="2">
        <v>7175.64</v>
      </c>
      <c r="E803" s="2">
        <v>7063.42</v>
      </c>
      <c r="F803" s="3">
        <v>-1.47E-2</v>
      </c>
      <c r="G803">
        <f>$G$2*Tabella4[[#This Row],[CHIUSURA]]/$B$2</f>
        <v>107.97367054583218</v>
      </c>
      <c r="H803" s="6">
        <f>LN(Tabella4[[#This Row],[NUM INDICE]]/G802)</f>
        <v>-1.4845620737117328E-2</v>
      </c>
    </row>
    <row r="804" spans="1:8" x14ac:dyDescent="0.3">
      <c r="A804" s="1">
        <v>43164</v>
      </c>
      <c r="B804" s="2">
        <v>7115.98</v>
      </c>
      <c r="C804" s="2">
        <v>7069.9</v>
      </c>
      <c r="D804" s="2">
        <v>7119.21</v>
      </c>
      <c r="E804" s="2">
        <v>7062.13</v>
      </c>
      <c r="F804" s="3">
        <v>6.4999999999999997E-3</v>
      </c>
      <c r="G804">
        <f>$G$2*Tabella4[[#This Row],[CHIUSURA]]/$B$2</f>
        <v>108.6774183695287</v>
      </c>
      <c r="H804" s="6">
        <f>LN(Tabella4[[#This Row],[NUM INDICE]]/G803)</f>
        <v>6.4966236950241511E-3</v>
      </c>
    </row>
    <row r="805" spans="1:8" x14ac:dyDescent="0.3">
      <c r="A805" s="1">
        <v>43165</v>
      </c>
      <c r="B805" s="2">
        <v>7146.75</v>
      </c>
      <c r="C805" s="2">
        <v>7115.98</v>
      </c>
      <c r="D805" s="2">
        <v>7197.8</v>
      </c>
      <c r="E805" s="2">
        <v>7115.6</v>
      </c>
      <c r="F805" s="3">
        <v>4.3E-3</v>
      </c>
      <c r="G805">
        <f>$G$2*Tabella4[[#This Row],[CHIUSURA]]/$B$2</f>
        <v>109.14734720058645</v>
      </c>
      <c r="H805" s="6">
        <f>LN(Tabella4[[#This Row],[NUM INDICE]]/G804)</f>
        <v>4.3147486823658316E-3</v>
      </c>
    </row>
    <row r="806" spans="1:8" x14ac:dyDescent="0.3">
      <c r="A806" s="1">
        <v>43166</v>
      </c>
      <c r="B806" s="2">
        <v>7157.84</v>
      </c>
      <c r="C806" s="2">
        <v>7146.75</v>
      </c>
      <c r="D806" s="2">
        <v>7180.71</v>
      </c>
      <c r="E806" s="2">
        <v>7109.56</v>
      </c>
      <c r="F806" s="3">
        <v>1.6000000000000001E-3</v>
      </c>
      <c r="G806">
        <f>$G$2*Tabella4[[#This Row],[CHIUSURA]]/$B$2</f>
        <v>109.31671706527383</v>
      </c>
      <c r="H806" s="6">
        <f>LN(Tabella4[[#This Row],[NUM INDICE]]/G805)</f>
        <v>1.5505515672789049E-3</v>
      </c>
    </row>
    <row r="807" spans="1:8" x14ac:dyDescent="0.3">
      <c r="A807" s="1">
        <v>43167</v>
      </c>
      <c r="B807" s="2">
        <v>7203.24</v>
      </c>
      <c r="C807" s="2">
        <v>7157.84</v>
      </c>
      <c r="D807" s="2">
        <v>7212.14</v>
      </c>
      <c r="E807" s="2">
        <v>7145.7</v>
      </c>
      <c r="F807" s="3">
        <v>6.3E-3</v>
      </c>
      <c r="G807">
        <f>$G$2*Tabella4[[#This Row],[CHIUSURA]]/$B$2</f>
        <v>110.01007972143314</v>
      </c>
      <c r="H807" s="6">
        <f>LN(Tabella4[[#This Row],[NUM INDICE]]/G806)</f>
        <v>6.3226653208252421E-3</v>
      </c>
    </row>
    <row r="808" spans="1:8" x14ac:dyDescent="0.3">
      <c r="A808" s="1">
        <v>43168</v>
      </c>
      <c r="B808" s="2">
        <v>7224.51</v>
      </c>
      <c r="C808" s="2">
        <v>7203.24</v>
      </c>
      <c r="D808" s="2">
        <v>7225.28</v>
      </c>
      <c r="E808" s="2">
        <v>7189.74</v>
      </c>
      <c r="F808" s="3">
        <v>3.0000000000000001E-3</v>
      </c>
      <c r="G808">
        <f>$G$2*Tabella4[[#This Row],[CHIUSURA]]/$B$2</f>
        <v>110.33492165307432</v>
      </c>
      <c r="H808" s="6">
        <f>LN(Tabella4[[#This Row],[NUM INDICE]]/G807)</f>
        <v>2.948486827032529E-3</v>
      </c>
    </row>
    <row r="809" spans="1:8" x14ac:dyDescent="0.3">
      <c r="A809" s="1">
        <v>43171</v>
      </c>
      <c r="B809" s="2">
        <v>7214.76</v>
      </c>
      <c r="C809" s="2">
        <v>7224.51</v>
      </c>
      <c r="D809" s="2">
        <v>7254.87</v>
      </c>
      <c r="E809" s="2">
        <v>7198.18</v>
      </c>
      <c r="F809" s="3">
        <v>-1.2999999999999999E-3</v>
      </c>
      <c r="G809">
        <f>$G$2*Tabella4[[#This Row],[CHIUSURA]]/$B$2</f>
        <v>110.18601667735727</v>
      </c>
      <c r="H809" s="6">
        <f>LN(Tabella4[[#This Row],[NUM INDICE]]/G808)</f>
        <v>-1.3504839900969462E-3</v>
      </c>
    </row>
    <row r="810" spans="1:8" x14ac:dyDescent="0.3">
      <c r="A810" s="1">
        <v>43172</v>
      </c>
      <c r="B810" s="2">
        <v>7138.78</v>
      </c>
      <c r="C810" s="2">
        <v>7214.76</v>
      </c>
      <c r="D810" s="2">
        <v>7224.13</v>
      </c>
      <c r="E810" s="2">
        <v>7125.6</v>
      </c>
      <c r="F810" s="3">
        <v>-1.0500000000000001E-2</v>
      </c>
      <c r="G810">
        <f>$G$2*Tabella4[[#This Row],[CHIUSURA]]/$B$2</f>
        <v>109.02562692812853</v>
      </c>
      <c r="H810" s="6">
        <f>LN(Tabella4[[#This Row],[NUM INDICE]]/G809)</f>
        <v>-1.0587034234814987E-2</v>
      </c>
    </row>
    <row r="811" spans="1:8" x14ac:dyDescent="0.3">
      <c r="A811" s="1">
        <v>43173</v>
      </c>
      <c r="B811" s="2">
        <v>7132.69</v>
      </c>
      <c r="C811" s="2">
        <v>7138.78</v>
      </c>
      <c r="D811" s="2">
        <v>7176.51</v>
      </c>
      <c r="E811" s="2">
        <v>7122.76</v>
      </c>
      <c r="F811" s="3">
        <v>-8.9999999999999998E-4</v>
      </c>
      <c r="G811">
        <f>$G$2*Tabella4[[#This Row],[CHIUSURA]]/$B$2</f>
        <v>108.93261858944989</v>
      </c>
      <c r="H811" s="6">
        <f>LN(Tabella4[[#This Row],[NUM INDICE]]/G810)</f>
        <v>-8.5345102777115557E-4</v>
      </c>
    </row>
    <row r="812" spans="1:8" x14ac:dyDescent="0.3">
      <c r="A812" s="1">
        <v>43174</v>
      </c>
      <c r="B812" s="2">
        <v>7139.76</v>
      </c>
      <c r="C812" s="2">
        <v>7132.69</v>
      </c>
      <c r="D812" s="2">
        <v>7162.58</v>
      </c>
      <c r="E812" s="2">
        <v>7127.08</v>
      </c>
      <c r="F812" s="3">
        <v>1E-3</v>
      </c>
      <c r="G812">
        <f>$G$2*Tabella4[[#This Row],[CHIUSURA]]/$B$2</f>
        <v>109.04059378722624</v>
      </c>
      <c r="H812" s="6">
        <f>LN(Tabella4[[#This Row],[NUM INDICE]]/G811)</f>
        <v>9.9071996444650631E-4</v>
      </c>
    </row>
    <row r="813" spans="1:8" x14ac:dyDescent="0.3">
      <c r="A813" s="1">
        <v>43175</v>
      </c>
      <c r="B813" s="2">
        <v>7164.14</v>
      </c>
      <c r="C813" s="2">
        <v>7139.76</v>
      </c>
      <c r="D813" s="2">
        <v>7187.27</v>
      </c>
      <c r="E813" s="2">
        <v>7131.31</v>
      </c>
      <c r="F813" s="3">
        <v>3.3999999999999998E-3</v>
      </c>
      <c r="G813">
        <f>$G$2*Tabella4[[#This Row],[CHIUSURA]]/$B$2</f>
        <v>109.41293258804484</v>
      </c>
      <c r="H813" s="6">
        <f>LN(Tabella4[[#This Row],[NUM INDICE]]/G812)</f>
        <v>3.408863821570208E-3</v>
      </c>
    </row>
    <row r="814" spans="1:8" x14ac:dyDescent="0.3">
      <c r="A814" s="1">
        <v>43178</v>
      </c>
      <c r="B814" s="2">
        <v>7042.93</v>
      </c>
      <c r="C814" s="2">
        <v>7164.14</v>
      </c>
      <c r="D814" s="2">
        <v>7164.19</v>
      </c>
      <c r="E814" s="2">
        <v>7034.91</v>
      </c>
      <c r="F814" s="3">
        <v>-1.6899999999999998E-2</v>
      </c>
      <c r="G814">
        <f>$G$2*Tabella4[[#This Row],[CHIUSURA]]/$B$2</f>
        <v>107.56177647454106</v>
      </c>
      <c r="H814" s="6">
        <f>LN(Tabella4[[#This Row],[NUM INDICE]]/G813)</f>
        <v>-1.706374939533057E-2</v>
      </c>
    </row>
    <row r="815" spans="1:8" x14ac:dyDescent="0.3">
      <c r="A815" s="1">
        <v>43179</v>
      </c>
      <c r="B815" s="2">
        <v>7061.27</v>
      </c>
      <c r="C815" s="2">
        <v>7042.93</v>
      </c>
      <c r="D815" s="2">
        <v>7081.5</v>
      </c>
      <c r="E815" s="2">
        <v>7042.6</v>
      </c>
      <c r="F815" s="3">
        <v>2.5999999999999999E-3</v>
      </c>
      <c r="G815">
        <f>$G$2*Tabella4[[#This Row],[CHIUSURA]]/$B$2</f>
        <v>107.84187055194111</v>
      </c>
      <c r="H815" s="6">
        <f>LN(Tabella4[[#This Row],[NUM INDICE]]/G814)</f>
        <v>2.600645245623574E-3</v>
      </c>
    </row>
    <row r="816" spans="1:8" x14ac:dyDescent="0.3">
      <c r="A816" s="1">
        <v>43180</v>
      </c>
      <c r="B816" s="2">
        <v>7038.97</v>
      </c>
      <c r="C816" s="2">
        <v>7061.27</v>
      </c>
      <c r="D816" s="2">
        <v>7065.66</v>
      </c>
      <c r="E816" s="2">
        <v>7016.79</v>
      </c>
      <c r="F816" s="3">
        <v>-3.2000000000000002E-3</v>
      </c>
      <c r="G816">
        <f>$G$2*Tabella4[[#This Row],[CHIUSURA]]/$B$2</f>
        <v>107.50129814594214</v>
      </c>
      <c r="H816" s="6">
        <f>LN(Tabella4[[#This Row],[NUM INDICE]]/G815)</f>
        <v>-3.1630693651508433E-3</v>
      </c>
    </row>
    <row r="817" spans="1:8" x14ac:dyDescent="0.3">
      <c r="A817" s="1">
        <v>43181</v>
      </c>
      <c r="B817" s="2">
        <v>6952.59</v>
      </c>
      <c r="C817" s="2">
        <v>7038.97</v>
      </c>
      <c r="D817" s="2">
        <v>7038.97</v>
      </c>
      <c r="E817" s="2">
        <v>6914.45</v>
      </c>
      <c r="F817" s="3">
        <v>-1.23E-2</v>
      </c>
      <c r="G817">
        <f>$G$2*Tabella4[[#This Row],[CHIUSURA]]/$B$2</f>
        <v>106.18207642261522</v>
      </c>
      <c r="H817" s="6">
        <f>LN(Tabella4[[#This Row],[NUM INDICE]]/G816)</f>
        <v>-1.2347600621866611E-2</v>
      </c>
    </row>
    <row r="818" spans="1:8" x14ac:dyDescent="0.3">
      <c r="A818" s="1">
        <v>43182</v>
      </c>
      <c r="B818" s="2">
        <v>6921.94</v>
      </c>
      <c r="C818" s="2">
        <v>6952.59</v>
      </c>
      <c r="D818" s="2">
        <v>6952.82</v>
      </c>
      <c r="E818" s="2">
        <v>6876.96</v>
      </c>
      <c r="F818" s="3">
        <v>-4.4000000000000003E-3</v>
      </c>
      <c r="G818">
        <f>$G$2*Tabella4[[#This Row],[CHIUSURA]]/$B$2</f>
        <v>105.71398026818167</v>
      </c>
      <c r="H818" s="6">
        <f>LN(Tabella4[[#This Row],[NUM INDICE]]/G817)</f>
        <v>-4.4181748654555401E-3</v>
      </c>
    </row>
    <row r="819" spans="1:8" x14ac:dyDescent="0.3">
      <c r="A819" s="1">
        <v>43185</v>
      </c>
      <c r="B819" s="2">
        <v>6888.69</v>
      </c>
      <c r="C819" s="2">
        <v>6921.94</v>
      </c>
      <c r="D819" s="2">
        <v>6958.47</v>
      </c>
      <c r="E819" s="2">
        <v>6866.94</v>
      </c>
      <c r="F819" s="3">
        <v>-4.7999999999999996E-3</v>
      </c>
      <c r="G819">
        <f>$G$2*Tabella4[[#This Row],[CHIUSURA]]/$B$2</f>
        <v>105.20617612022359</v>
      </c>
      <c r="H819" s="6">
        <f>LN(Tabella4[[#This Row],[NUM INDICE]]/G818)</f>
        <v>-4.8151408362045239E-3</v>
      </c>
    </row>
    <row r="820" spans="1:8" x14ac:dyDescent="0.3">
      <c r="A820" s="1">
        <v>43186</v>
      </c>
      <c r="B820" s="2">
        <v>7000.14</v>
      </c>
      <c r="C820" s="2">
        <v>6888.69</v>
      </c>
      <c r="D820" s="2">
        <v>7042.37</v>
      </c>
      <c r="E820" s="2">
        <v>6888.69</v>
      </c>
      <c r="F820" s="3">
        <v>1.6199999999999999E-2</v>
      </c>
      <c r="G820">
        <f>$G$2*Tabella4[[#This Row],[CHIUSURA]]/$B$2</f>
        <v>106.90827453495831</v>
      </c>
      <c r="H820" s="6">
        <f>LN(Tabella4[[#This Row],[NUM INDICE]]/G819)</f>
        <v>1.6049212530960085E-2</v>
      </c>
    </row>
    <row r="821" spans="1:8" x14ac:dyDescent="0.3">
      <c r="A821" s="1">
        <v>43187</v>
      </c>
      <c r="B821" s="2">
        <v>7044.74</v>
      </c>
      <c r="C821" s="2">
        <v>7000.14</v>
      </c>
      <c r="D821" s="2">
        <v>7044.74</v>
      </c>
      <c r="E821" s="2">
        <v>6923.33</v>
      </c>
      <c r="F821" s="3">
        <v>6.4000000000000003E-3</v>
      </c>
      <c r="G821">
        <f>$G$2*Tabella4[[#This Row],[CHIUSURA]]/$B$2</f>
        <v>107.58941934695622</v>
      </c>
      <c r="H821" s="6">
        <f>LN(Tabella4[[#This Row],[NUM INDICE]]/G820)</f>
        <v>6.3510902074855264E-3</v>
      </c>
    </row>
    <row r="822" spans="1:8" x14ac:dyDescent="0.3">
      <c r="A822" s="1">
        <v>43188</v>
      </c>
      <c r="B822" s="2">
        <v>7056.61</v>
      </c>
      <c r="C822" s="2">
        <v>7044.74</v>
      </c>
      <c r="D822" s="2">
        <v>7109.93</v>
      </c>
      <c r="E822" s="2">
        <v>7042.73</v>
      </c>
      <c r="F822" s="3">
        <v>1.6999999999999999E-3</v>
      </c>
      <c r="G822">
        <f>$G$2*Tabella4[[#This Row],[CHIUSURA]]/$B$2</f>
        <v>107.77070160970096</v>
      </c>
      <c r="H822" s="6">
        <f>LN(Tabella4[[#This Row],[NUM INDICE]]/G821)</f>
        <v>1.6835271521604426E-3</v>
      </c>
    </row>
    <row r="823" spans="1:8" x14ac:dyDescent="0.3">
      <c r="A823" s="1">
        <v>43193</v>
      </c>
      <c r="B823" s="2">
        <v>7030.46</v>
      </c>
      <c r="C823" s="2">
        <v>7056.61</v>
      </c>
      <c r="D823" s="2">
        <v>7064.98</v>
      </c>
      <c r="E823" s="2">
        <v>6996.76</v>
      </c>
      <c r="F823" s="3">
        <v>-3.7000000000000002E-3</v>
      </c>
      <c r="G823">
        <f>$G$2*Tabella4[[#This Row],[CHIUSURA]]/$B$2</f>
        <v>107.37133082867528</v>
      </c>
      <c r="H823" s="6">
        <f>LN(Tabella4[[#This Row],[NUM INDICE]]/G822)</f>
        <v>-3.7126286781822147E-3</v>
      </c>
    </row>
    <row r="824" spans="1:8" x14ac:dyDescent="0.3">
      <c r="A824" s="1">
        <v>43194</v>
      </c>
      <c r="B824" s="2">
        <v>7034.01</v>
      </c>
      <c r="C824" s="2">
        <v>7030.46</v>
      </c>
      <c r="D824" s="2">
        <v>7046.26</v>
      </c>
      <c r="E824" s="2">
        <v>6971.75</v>
      </c>
      <c r="F824" s="3">
        <v>5.0000000000000001E-4</v>
      </c>
      <c r="G824">
        <f>$G$2*Tabella4[[#This Row],[CHIUSURA]]/$B$2</f>
        <v>107.42554751214148</v>
      </c>
      <c r="H824" s="6">
        <f>LN(Tabella4[[#This Row],[NUM INDICE]]/G823)</f>
        <v>5.0481818019305696E-4</v>
      </c>
    </row>
    <row r="825" spans="1:8" x14ac:dyDescent="0.3">
      <c r="A825" s="1">
        <v>43195</v>
      </c>
      <c r="B825" s="2">
        <v>7199.5</v>
      </c>
      <c r="C825" s="2">
        <v>7034.01</v>
      </c>
      <c r="D825" s="2">
        <v>7199.5</v>
      </c>
      <c r="E825" s="2">
        <v>7034.01</v>
      </c>
      <c r="F825" s="3">
        <v>2.35E-2</v>
      </c>
      <c r="G825">
        <f>$G$2*Tabella4[[#This Row],[CHIUSURA]]/$B$2</f>
        <v>109.95296129997861</v>
      </c>
      <c r="H825" s="6">
        <f>LN(Tabella4[[#This Row],[NUM INDICE]]/G824)</f>
        <v>2.3254623449215125E-2</v>
      </c>
    </row>
    <row r="826" spans="1:8" x14ac:dyDescent="0.3">
      <c r="A826" s="1">
        <v>43196</v>
      </c>
      <c r="B826" s="2">
        <v>7183.64</v>
      </c>
      <c r="C826" s="2">
        <v>7199.5</v>
      </c>
      <c r="D826" s="2">
        <v>7214.02</v>
      </c>
      <c r="E826" s="2">
        <v>7163.11</v>
      </c>
      <c r="F826" s="3">
        <v>-2.2000000000000001E-3</v>
      </c>
      <c r="G826">
        <f>$G$2*Tabella4[[#This Row],[CHIUSURA]]/$B$2</f>
        <v>109.7107425394789</v>
      </c>
      <c r="H826" s="6">
        <f>LN(Tabella4[[#This Row],[NUM INDICE]]/G825)</f>
        <v>-2.2053607804803405E-3</v>
      </c>
    </row>
    <row r="827" spans="1:8" x14ac:dyDescent="0.3">
      <c r="A827" s="1">
        <v>43199</v>
      </c>
      <c r="B827" s="2">
        <v>7194.75</v>
      </c>
      <c r="C827" s="2">
        <v>7183.64</v>
      </c>
      <c r="D827" s="2">
        <v>7209.68</v>
      </c>
      <c r="E827" s="2">
        <v>7145.57</v>
      </c>
      <c r="F827" s="3">
        <v>1.5E-3</v>
      </c>
      <c r="G827">
        <f>$G$2*Tabella4[[#This Row],[CHIUSURA]]/$B$2</f>
        <v>109.88041785027032</v>
      </c>
      <c r="H827" s="6">
        <f>LN(Tabella4[[#This Row],[NUM INDICE]]/G826)</f>
        <v>1.5453749983219112E-3</v>
      </c>
    </row>
    <row r="828" spans="1:8" x14ac:dyDescent="0.3">
      <c r="A828" s="1">
        <v>43200</v>
      </c>
      <c r="B828" s="2">
        <v>7266.75</v>
      </c>
      <c r="C828" s="2">
        <v>7194.75</v>
      </c>
      <c r="D828" s="2">
        <v>7266.75</v>
      </c>
      <c r="E828" s="2">
        <v>7194.75</v>
      </c>
      <c r="F828" s="3">
        <v>0.01</v>
      </c>
      <c r="G828">
        <f>$G$2*Tabella4[[#This Row],[CHIUSURA]]/$B$2</f>
        <v>110.98002382479611</v>
      </c>
      <c r="H828" s="6">
        <f>LN(Tabella4[[#This Row],[NUM INDICE]]/G827)</f>
        <v>9.9575555670564676E-3</v>
      </c>
    </row>
    <row r="829" spans="1:8" x14ac:dyDescent="0.3">
      <c r="A829" s="1">
        <v>43201</v>
      </c>
      <c r="B829" s="2">
        <v>7257.14</v>
      </c>
      <c r="C829" s="2">
        <v>7266.75</v>
      </c>
      <c r="D829" s="2">
        <v>7270.28</v>
      </c>
      <c r="E829" s="2">
        <v>7243.32</v>
      </c>
      <c r="F829" s="3">
        <v>-1.2999999999999999E-3</v>
      </c>
      <c r="G829">
        <f>$G$2*Tabella4[[#This Row],[CHIUSURA]]/$B$2</f>
        <v>110.83325697180732</v>
      </c>
      <c r="H829" s="6">
        <f>LN(Tabella4[[#This Row],[NUM INDICE]]/G828)</f>
        <v>-1.323337122828125E-3</v>
      </c>
    </row>
    <row r="830" spans="1:8" x14ac:dyDescent="0.3">
      <c r="A830" s="1">
        <v>43202</v>
      </c>
      <c r="B830" s="2">
        <v>7258.34</v>
      </c>
      <c r="C830" s="2">
        <v>7257.14</v>
      </c>
      <c r="D830" s="2">
        <v>7266.64</v>
      </c>
      <c r="E830" s="2">
        <v>7240.76</v>
      </c>
      <c r="F830" s="3">
        <v>2.0000000000000001E-4</v>
      </c>
      <c r="G830">
        <f>$G$2*Tabella4[[#This Row],[CHIUSURA]]/$B$2</f>
        <v>110.85158373804941</v>
      </c>
      <c r="H830" s="6">
        <f>LN(Tabella4[[#This Row],[NUM INDICE]]/G829)</f>
        <v>1.6534072627764275E-4</v>
      </c>
    </row>
    <row r="831" spans="1:8" x14ac:dyDescent="0.3">
      <c r="A831" s="1">
        <v>43203</v>
      </c>
      <c r="B831" s="2">
        <v>7264.56</v>
      </c>
      <c r="C831" s="2">
        <v>7258.34</v>
      </c>
      <c r="D831" s="2">
        <v>7274.99</v>
      </c>
      <c r="E831" s="2">
        <v>7249.07</v>
      </c>
      <c r="F831" s="3">
        <v>8.9999999999999998E-4</v>
      </c>
      <c r="G831">
        <f>$G$2*Tabella4[[#This Row],[CHIUSURA]]/$B$2</f>
        <v>110.94657747640429</v>
      </c>
      <c r="H831" s="6">
        <f>LN(Tabella4[[#This Row],[NUM INDICE]]/G830)</f>
        <v>8.5657828399493346E-4</v>
      </c>
    </row>
    <row r="832" spans="1:8" x14ac:dyDescent="0.3">
      <c r="A832" s="1">
        <v>43206</v>
      </c>
      <c r="B832" s="2">
        <v>7198.2</v>
      </c>
      <c r="C832" s="2">
        <v>7264.56</v>
      </c>
      <c r="D832" s="2">
        <v>7265.83</v>
      </c>
      <c r="E832" s="2">
        <v>7195.46</v>
      </c>
      <c r="F832" s="3">
        <v>-9.1000000000000004E-3</v>
      </c>
      <c r="G832">
        <f>$G$2*Tabella4[[#This Row],[CHIUSURA]]/$B$2</f>
        <v>109.93310730321635</v>
      </c>
      <c r="H832" s="6">
        <f>LN(Tabella4[[#This Row],[NUM INDICE]]/G831)</f>
        <v>-9.1767360717301787E-3</v>
      </c>
    </row>
    <row r="833" spans="1:8" x14ac:dyDescent="0.3">
      <c r="A833" s="1">
        <v>43207</v>
      </c>
      <c r="B833" s="2">
        <v>7226.05</v>
      </c>
      <c r="C833" s="2">
        <v>7198.2</v>
      </c>
      <c r="D833" s="2">
        <v>7240.41</v>
      </c>
      <c r="E833" s="2">
        <v>7189.85</v>
      </c>
      <c r="F833" s="3">
        <v>3.8999999999999998E-3</v>
      </c>
      <c r="G833">
        <f>$G$2*Tabella4[[#This Row],[CHIUSURA]]/$B$2</f>
        <v>110.35844100308501</v>
      </c>
      <c r="H833" s="6">
        <f>LN(Tabella4[[#This Row],[NUM INDICE]]/G832)</f>
        <v>3.8615573922233279E-3</v>
      </c>
    </row>
    <row r="834" spans="1:8" x14ac:dyDescent="0.3">
      <c r="A834" s="1">
        <v>43208</v>
      </c>
      <c r="B834" s="2">
        <v>7317.34</v>
      </c>
      <c r="C834" s="2">
        <v>7226.05</v>
      </c>
      <c r="D834" s="2">
        <v>7325.59</v>
      </c>
      <c r="E834" s="2">
        <v>7226.05</v>
      </c>
      <c r="F834" s="3">
        <v>1.26E-2</v>
      </c>
      <c r="G834">
        <f>$G$2*Tabella4[[#This Row],[CHIUSURA]]/$B$2</f>
        <v>111.75264974495251</v>
      </c>
      <c r="H834" s="6">
        <f>LN(Tabella4[[#This Row],[NUM INDICE]]/G833)</f>
        <v>1.2554321794643565E-2</v>
      </c>
    </row>
    <row r="835" spans="1:8" x14ac:dyDescent="0.3">
      <c r="A835" s="1">
        <v>43209</v>
      </c>
      <c r="B835" s="2">
        <v>7328.92</v>
      </c>
      <c r="C835" s="2">
        <v>7317.34</v>
      </c>
      <c r="D835" s="2">
        <v>7340.73</v>
      </c>
      <c r="E835" s="2">
        <v>7309.42</v>
      </c>
      <c r="F835" s="3">
        <v>1.6000000000000001E-3</v>
      </c>
      <c r="G835">
        <f>$G$2*Tabella4[[#This Row],[CHIUSURA]]/$B$2</f>
        <v>111.92950303918873</v>
      </c>
      <c r="H835" s="6">
        <f>LN(Tabella4[[#This Row],[NUM INDICE]]/G834)</f>
        <v>1.5812913894694318E-3</v>
      </c>
    </row>
    <row r="836" spans="1:8" x14ac:dyDescent="0.3">
      <c r="A836" s="1">
        <v>43210</v>
      </c>
      <c r="B836" s="2">
        <v>7368.17</v>
      </c>
      <c r="C836" s="2">
        <v>7328.92</v>
      </c>
      <c r="D836" s="2">
        <v>7368.17</v>
      </c>
      <c r="E836" s="2">
        <v>7323.31</v>
      </c>
      <c r="F836" s="3">
        <v>5.4000000000000003E-3</v>
      </c>
      <c r="G836">
        <f>$G$2*Tabella4[[#This Row],[CHIUSURA]]/$B$2</f>
        <v>112.5289410183573</v>
      </c>
      <c r="H836" s="6">
        <f>LN(Tabella4[[#This Row],[NUM INDICE]]/G835)</f>
        <v>5.3412060907112912E-3</v>
      </c>
    </row>
    <row r="837" spans="1:8" x14ac:dyDescent="0.3">
      <c r="A837" s="1">
        <v>43213</v>
      </c>
      <c r="B837" s="2">
        <v>7398.87</v>
      </c>
      <c r="C837" s="2">
        <v>7368.17</v>
      </c>
      <c r="D837" s="2">
        <v>7404.11</v>
      </c>
      <c r="E837" s="2">
        <v>7359.73</v>
      </c>
      <c r="F837" s="3">
        <v>4.1999999999999997E-3</v>
      </c>
      <c r="G837">
        <f>$G$2*Tabella4[[#This Row],[CHIUSURA]]/$B$2</f>
        <v>112.99780078805095</v>
      </c>
      <c r="H837" s="6">
        <f>LN(Tabella4[[#This Row],[NUM INDICE]]/G836)</f>
        <v>4.1579144133286157E-3</v>
      </c>
    </row>
    <row r="838" spans="1:8" x14ac:dyDescent="0.3">
      <c r="A838" s="1">
        <v>43214</v>
      </c>
      <c r="B838" s="2">
        <v>7425.4</v>
      </c>
      <c r="C838" s="2">
        <v>7398.87</v>
      </c>
      <c r="D838" s="2">
        <v>7439.58</v>
      </c>
      <c r="E838" s="2">
        <v>7397.29</v>
      </c>
      <c r="F838" s="3">
        <v>3.5999999999999999E-3</v>
      </c>
      <c r="G838">
        <f>$G$2*Tabella4[[#This Row],[CHIUSURA]]/$B$2</f>
        <v>113.4029750450533</v>
      </c>
      <c r="H838" s="6">
        <f>LN(Tabella4[[#This Row],[NUM INDICE]]/G837)</f>
        <v>3.5792694444117682E-3</v>
      </c>
    </row>
    <row r="839" spans="1:8" x14ac:dyDescent="0.3">
      <c r="A839" s="1">
        <v>43215</v>
      </c>
      <c r="B839" s="2">
        <v>7379.32</v>
      </c>
      <c r="C839" s="2">
        <v>7425.4</v>
      </c>
      <c r="D839" s="2">
        <v>7427.13</v>
      </c>
      <c r="E839" s="2">
        <v>7334.64</v>
      </c>
      <c r="F839" s="3">
        <v>-6.1999999999999998E-3</v>
      </c>
      <c r="G839">
        <f>$G$2*Tabella4[[#This Row],[CHIUSURA]]/$B$2</f>
        <v>112.69922722135679</v>
      </c>
      <c r="H839" s="6">
        <f>LN(Tabella4[[#This Row],[NUM INDICE]]/G838)</f>
        <v>-6.2250618458518838E-3</v>
      </c>
    </row>
    <row r="840" spans="1:8" x14ac:dyDescent="0.3">
      <c r="A840" s="1">
        <v>43216</v>
      </c>
      <c r="B840" s="2">
        <v>7421.43</v>
      </c>
      <c r="C840" s="2">
        <v>7379.32</v>
      </c>
      <c r="D840" s="2">
        <v>7421.43</v>
      </c>
      <c r="E840" s="2">
        <v>7355</v>
      </c>
      <c r="F840" s="3">
        <v>5.7000000000000002E-3</v>
      </c>
      <c r="G840">
        <f>$G$2*Tabella4[[#This Row],[CHIUSURA]]/$B$2</f>
        <v>113.34234399340237</v>
      </c>
      <c r="H840" s="6">
        <f>LN(Tabella4[[#This Row],[NUM INDICE]]/G839)</f>
        <v>5.6902675369496329E-3</v>
      </c>
    </row>
    <row r="841" spans="1:8" x14ac:dyDescent="0.3">
      <c r="A841" s="1">
        <v>43217</v>
      </c>
      <c r="B841" s="2">
        <v>7502.21</v>
      </c>
      <c r="C841" s="2">
        <v>7421.43</v>
      </c>
      <c r="D841" s="2">
        <v>7507.12</v>
      </c>
      <c r="E841" s="2">
        <v>7421.28</v>
      </c>
      <c r="F841" s="3">
        <v>1.09E-2</v>
      </c>
      <c r="G841">
        <f>$G$2*Tabella4[[#This Row],[CHIUSURA]]/$B$2</f>
        <v>114.5760408075995</v>
      </c>
      <c r="H841" s="6">
        <f>LN(Tabella4[[#This Row],[NUM INDICE]]/G840)</f>
        <v>1.0825882820549611E-2</v>
      </c>
    </row>
    <row r="842" spans="1:8" x14ac:dyDescent="0.3">
      <c r="A842" s="1">
        <v>43220</v>
      </c>
      <c r="B842" s="2">
        <v>7509.3</v>
      </c>
      <c r="C842" s="2">
        <v>7502.21</v>
      </c>
      <c r="D842" s="2">
        <v>7546.16</v>
      </c>
      <c r="E842" s="2">
        <v>7497.11</v>
      </c>
      <c r="F842" s="3">
        <v>8.9999999999999998E-4</v>
      </c>
      <c r="G842">
        <f>$G$2*Tabella4[[#This Row],[CHIUSURA]]/$B$2</f>
        <v>114.68432145147989</v>
      </c>
      <c r="H842" s="6">
        <f>LN(Tabella4[[#This Row],[NUM INDICE]]/G841)</f>
        <v>9.4460857397984954E-4</v>
      </c>
    </row>
    <row r="843" spans="1:8" x14ac:dyDescent="0.3">
      <c r="A843" s="1">
        <v>43221</v>
      </c>
      <c r="B843" s="2">
        <v>7520.36</v>
      </c>
      <c r="C843" s="2">
        <v>7509.3</v>
      </c>
      <c r="D843" s="2">
        <v>7549.07</v>
      </c>
      <c r="E843" s="2">
        <v>7506.57</v>
      </c>
      <c r="F843" s="3">
        <v>1.5E-3</v>
      </c>
      <c r="G843">
        <f>$G$2*Tabella4[[#This Row],[CHIUSURA]]/$B$2</f>
        <v>114.85323314701121</v>
      </c>
      <c r="H843" s="6">
        <f>LN(Tabella4[[#This Row],[NUM INDICE]]/G842)</f>
        <v>1.4717567791144805E-3</v>
      </c>
    </row>
    <row r="844" spans="1:8" x14ac:dyDescent="0.3">
      <c r="A844" s="1">
        <v>43222</v>
      </c>
      <c r="B844" s="2">
        <v>7543.2</v>
      </c>
      <c r="C844" s="2">
        <v>7520.36</v>
      </c>
      <c r="D844" s="2">
        <v>7572.98</v>
      </c>
      <c r="E844" s="2">
        <v>7519.62</v>
      </c>
      <c r="F844" s="3">
        <v>3.0000000000000001E-3</v>
      </c>
      <c r="G844">
        <f>$G$2*Tabella4[[#This Row],[CHIUSURA]]/$B$2</f>
        <v>115.2020525978191</v>
      </c>
      <c r="H844" s="6">
        <f>LN(Tabella4[[#This Row],[NUM INDICE]]/G843)</f>
        <v>3.0324860130002663E-3</v>
      </c>
    </row>
    <row r="845" spans="1:8" x14ac:dyDescent="0.3">
      <c r="A845" s="1">
        <v>43223</v>
      </c>
      <c r="B845" s="2">
        <v>7502.69</v>
      </c>
      <c r="C845" s="2">
        <v>7543.2</v>
      </c>
      <c r="D845" s="2">
        <v>7555.18</v>
      </c>
      <c r="E845" s="2">
        <v>7492.39</v>
      </c>
      <c r="F845" s="3">
        <v>-5.4000000000000003E-3</v>
      </c>
      <c r="G845">
        <f>$G$2*Tabella4[[#This Row],[CHIUSURA]]/$B$2</f>
        <v>114.58337151409633</v>
      </c>
      <c r="H845" s="6">
        <f>LN(Tabella4[[#This Row],[NUM INDICE]]/G844)</f>
        <v>-5.3848722659122356E-3</v>
      </c>
    </row>
    <row r="846" spans="1:8" x14ac:dyDescent="0.3">
      <c r="A846" s="1">
        <v>43224</v>
      </c>
      <c r="B846" s="2">
        <v>7567.14</v>
      </c>
      <c r="C846" s="2">
        <v>7502.69</v>
      </c>
      <c r="D846" s="2">
        <v>7570.22</v>
      </c>
      <c r="E846" s="2">
        <v>7502.69</v>
      </c>
      <c r="F846" s="3">
        <v>8.6E-3</v>
      </c>
      <c r="G846">
        <f>$G$2*Tabella4[[#This Row],[CHIUSURA]]/$B$2</f>
        <v>115.56767158434894</v>
      </c>
      <c r="H846" s="6">
        <f>LN(Tabella4[[#This Row],[NUM INDICE]]/G845)</f>
        <v>8.5535660254218576E-3</v>
      </c>
    </row>
    <row r="847" spans="1:8" x14ac:dyDescent="0.3">
      <c r="A847" s="1">
        <v>43228</v>
      </c>
      <c r="B847" s="2">
        <v>7565.75</v>
      </c>
      <c r="C847" s="2">
        <v>7567.14</v>
      </c>
      <c r="D847" s="2">
        <v>7598.51</v>
      </c>
      <c r="E847" s="2">
        <v>7550.44</v>
      </c>
      <c r="F847" s="3">
        <v>-2.0000000000000001E-4</v>
      </c>
      <c r="G847">
        <f>$G$2*Tabella4[[#This Row],[CHIUSURA]]/$B$2</f>
        <v>115.54644308011851</v>
      </c>
      <c r="H847" s="6">
        <f>LN(Tabella4[[#This Row],[NUM INDICE]]/G846)</f>
        <v>-1.8370582273574367E-4</v>
      </c>
    </row>
    <row r="848" spans="1:8" x14ac:dyDescent="0.3">
      <c r="A848" s="1">
        <v>43229</v>
      </c>
      <c r="B848" s="2">
        <v>7662.52</v>
      </c>
      <c r="C848" s="2">
        <v>7565.75</v>
      </c>
      <c r="D848" s="2">
        <v>7662.52</v>
      </c>
      <c r="E848" s="2">
        <v>7565.75</v>
      </c>
      <c r="F848" s="3">
        <v>1.2800000000000001E-2</v>
      </c>
      <c r="G848">
        <f>$G$2*Tabella4[[#This Row],[CHIUSURA]]/$B$2</f>
        <v>117.02434405449158</v>
      </c>
      <c r="H848" s="6">
        <f>LN(Tabella4[[#This Row],[NUM INDICE]]/G847)</f>
        <v>1.2709428267011482E-2</v>
      </c>
    </row>
    <row r="849" spans="1:8" x14ac:dyDescent="0.3">
      <c r="A849" s="1">
        <v>43230</v>
      </c>
      <c r="B849" s="2">
        <v>7700.97</v>
      </c>
      <c r="C849" s="2">
        <v>7662.52</v>
      </c>
      <c r="D849" s="2">
        <v>7706.87</v>
      </c>
      <c r="E849" s="2">
        <v>7631.58</v>
      </c>
      <c r="F849" s="3">
        <v>5.0000000000000001E-3</v>
      </c>
      <c r="G849">
        <f>$G$2*Tabella4[[#This Row],[CHIUSURA]]/$B$2</f>
        <v>117.61156418949876</v>
      </c>
      <c r="H849" s="6">
        <f>LN(Tabella4[[#This Row],[NUM INDICE]]/G848)</f>
        <v>5.0053835784350728E-3</v>
      </c>
    </row>
    <row r="850" spans="1:8" x14ac:dyDescent="0.3">
      <c r="A850" s="1">
        <v>43231</v>
      </c>
      <c r="B850" s="2">
        <v>7724.55</v>
      </c>
      <c r="C850" s="2">
        <v>7700.97</v>
      </c>
      <c r="D850" s="2">
        <v>7728.89</v>
      </c>
      <c r="E850" s="2">
        <v>7691.69</v>
      </c>
      <c r="F850" s="3">
        <v>3.0999999999999999E-3</v>
      </c>
      <c r="G850">
        <f>$G$2*Tabella4[[#This Row],[CHIUSURA]]/$B$2</f>
        <v>117.97168514615596</v>
      </c>
      <c r="H850" s="6">
        <f>LN(Tabella4[[#This Row],[NUM INDICE]]/G849)</f>
        <v>3.0572737083352669E-3</v>
      </c>
    </row>
    <row r="851" spans="1:8" x14ac:dyDescent="0.3">
      <c r="A851" s="1">
        <v>43234</v>
      </c>
      <c r="B851" s="2">
        <v>7710.98</v>
      </c>
      <c r="C851" s="2">
        <v>7724.55</v>
      </c>
      <c r="D851" s="2">
        <v>7727.96</v>
      </c>
      <c r="E851" s="2">
        <v>7688.57</v>
      </c>
      <c r="F851" s="3">
        <v>-1.8E-3</v>
      </c>
      <c r="G851">
        <f>$G$2*Tabella4[[#This Row],[CHIUSURA]]/$B$2</f>
        <v>117.76443996456825</v>
      </c>
      <c r="H851" s="6">
        <f>LN(Tabella4[[#This Row],[NUM INDICE]]/G850)</f>
        <v>-1.7582815097417881E-3</v>
      </c>
    </row>
    <row r="852" spans="1:8" x14ac:dyDescent="0.3">
      <c r="A852" s="1">
        <v>43235</v>
      </c>
      <c r="B852" s="2">
        <v>7722.98</v>
      </c>
      <c r="C852" s="2">
        <v>7710.98</v>
      </c>
      <c r="D852" s="2">
        <v>7752.02</v>
      </c>
      <c r="E852" s="2">
        <v>7687.49</v>
      </c>
      <c r="F852" s="3">
        <v>1.6000000000000001E-3</v>
      </c>
      <c r="G852">
        <f>$G$2*Tabella4[[#This Row],[CHIUSURA]]/$B$2</f>
        <v>117.94770762698921</v>
      </c>
      <c r="H852" s="6">
        <f>LN(Tabella4[[#This Row],[NUM INDICE]]/G851)</f>
        <v>1.5550127664013102E-3</v>
      </c>
    </row>
    <row r="853" spans="1:8" x14ac:dyDescent="0.3">
      <c r="A853" s="1">
        <v>43236</v>
      </c>
      <c r="B853" s="2">
        <v>7734.2</v>
      </c>
      <c r="C853" s="2">
        <v>7722.98</v>
      </c>
      <c r="D853" s="2">
        <v>7745.53</v>
      </c>
      <c r="E853" s="2">
        <v>7717.76</v>
      </c>
      <c r="F853" s="3">
        <v>1.5E-3</v>
      </c>
      <c r="G853">
        <f>$G$2*Tabella4[[#This Row],[CHIUSURA]]/$B$2</f>
        <v>118.11906289135281</v>
      </c>
      <c r="H853" s="6">
        <f>LN(Tabella4[[#This Row],[NUM INDICE]]/G852)</f>
        <v>1.4517527738686193E-3</v>
      </c>
    </row>
    <row r="854" spans="1:8" x14ac:dyDescent="0.3">
      <c r="A854" s="1">
        <v>43237</v>
      </c>
      <c r="B854" s="2">
        <v>7787.97</v>
      </c>
      <c r="C854" s="2">
        <v>7734.2</v>
      </c>
      <c r="D854" s="2">
        <v>7788.23</v>
      </c>
      <c r="E854" s="2">
        <v>7713.85</v>
      </c>
      <c r="F854" s="3">
        <v>7.0000000000000001E-3</v>
      </c>
      <c r="G854">
        <f>$G$2*Tabella4[[#This Row],[CHIUSURA]]/$B$2</f>
        <v>118.94025474205077</v>
      </c>
      <c r="H854" s="6">
        <f>LN(Tabella4[[#This Row],[NUM INDICE]]/G853)</f>
        <v>6.9281827319964562E-3</v>
      </c>
    </row>
    <row r="855" spans="1:8" x14ac:dyDescent="0.3">
      <c r="A855" s="1">
        <v>43238</v>
      </c>
      <c r="B855" s="2">
        <v>7778.79</v>
      </c>
      <c r="C855" s="2">
        <v>7787.97</v>
      </c>
      <c r="D855" s="2">
        <v>7791.41</v>
      </c>
      <c r="E855" s="2">
        <v>7753.27</v>
      </c>
      <c r="F855" s="3">
        <v>-1.1999999999999999E-3</v>
      </c>
      <c r="G855">
        <f>$G$2*Tabella4[[#This Row],[CHIUSURA]]/$B$2</f>
        <v>118.80005498029873</v>
      </c>
      <c r="H855" s="6">
        <f>LN(Tabella4[[#This Row],[NUM INDICE]]/G854)</f>
        <v>-1.1794363199752334E-3</v>
      </c>
    </row>
    <row r="856" spans="1:8" x14ac:dyDescent="0.3">
      <c r="A856" s="1">
        <v>43241</v>
      </c>
      <c r="B856" s="2">
        <v>7859.17</v>
      </c>
      <c r="C856" s="2">
        <v>7778.79</v>
      </c>
      <c r="D856" s="2">
        <v>7868.12</v>
      </c>
      <c r="E856" s="2">
        <v>7778.12</v>
      </c>
      <c r="F856" s="3">
        <v>1.03E-2</v>
      </c>
      <c r="G856">
        <f>$G$2*Tabella4[[#This Row],[CHIUSURA]]/$B$2</f>
        <v>120.02764287241516</v>
      </c>
      <c r="H856" s="6">
        <f>LN(Tabella4[[#This Row],[NUM INDICE]]/G855)</f>
        <v>1.0280203798445488E-2</v>
      </c>
    </row>
    <row r="857" spans="1:8" x14ac:dyDescent="0.3">
      <c r="A857" s="1">
        <v>43242</v>
      </c>
      <c r="B857" s="2">
        <v>7877.45</v>
      </c>
      <c r="C857" s="2">
        <v>7859.17</v>
      </c>
      <c r="D857" s="2">
        <v>7903.5</v>
      </c>
      <c r="E857" s="2">
        <v>7854.58</v>
      </c>
      <c r="F857" s="3">
        <v>2.3E-3</v>
      </c>
      <c r="G857">
        <f>$G$2*Tabella4[[#This Row],[CHIUSURA]]/$B$2</f>
        <v>120.3068206115031</v>
      </c>
      <c r="H857" s="6">
        <f>LN(Tabella4[[#This Row],[NUM INDICE]]/G856)</f>
        <v>2.3232445369002217E-3</v>
      </c>
    </row>
    <row r="858" spans="1:8" x14ac:dyDescent="0.3">
      <c r="A858" s="1">
        <v>43243</v>
      </c>
      <c r="B858" s="2">
        <v>7788.44</v>
      </c>
      <c r="C858" s="2">
        <v>7877.45</v>
      </c>
      <c r="D858" s="2">
        <v>7877.45</v>
      </c>
      <c r="E858" s="2">
        <v>7765.32</v>
      </c>
      <c r="F858" s="3">
        <v>-1.1299999999999999E-2</v>
      </c>
      <c r="G858">
        <f>$G$2*Tabella4[[#This Row],[CHIUSURA]]/$B$2</f>
        <v>118.94743272549559</v>
      </c>
      <c r="H858" s="6">
        <f>LN(Tabella4[[#This Row],[NUM INDICE]]/G857)</f>
        <v>-1.1363664348592071E-2</v>
      </c>
    </row>
    <row r="859" spans="1:8" x14ac:dyDescent="0.3">
      <c r="A859" s="1">
        <v>43244</v>
      </c>
      <c r="B859" s="2">
        <v>7716.74</v>
      </c>
      <c r="C859" s="2">
        <v>7788.44</v>
      </c>
      <c r="D859" s="2">
        <v>7803.45</v>
      </c>
      <c r="E859" s="2">
        <v>7716.74</v>
      </c>
      <c r="F859" s="3">
        <v>-9.1999999999999998E-3</v>
      </c>
      <c r="G859">
        <f>$G$2*Tabella4[[#This Row],[CHIUSURA]]/$B$2</f>
        <v>117.85240844253032</v>
      </c>
      <c r="H859" s="6">
        <f>LN(Tabella4[[#This Row],[NUM INDICE]]/G858)</f>
        <v>-9.2485880304705326E-3</v>
      </c>
    </row>
    <row r="860" spans="1:8" x14ac:dyDescent="0.3">
      <c r="A860" s="1">
        <v>43245</v>
      </c>
      <c r="B860" s="2">
        <v>7730.28</v>
      </c>
      <c r="C860" s="2">
        <v>7716.74</v>
      </c>
      <c r="D860" s="2">
        <v>7753.32</v>
      </c>
      <c r="E860" s="2">
        <v>7703.26</v>
      </c>
      <c r="F860" s="3">
        <v>1.8E-3</v>
      </c>
      <c r="G860">
        <f>$G$2*Tabella4[[#This Row],[CHIUSURA]]/$B$2</f>
        <v>118.05919545496197</v>
      </c>
      <c r="H860" s="6">
        <f>LN(Tabella4[[#This Row],[NUM INDICE]]/G859)</f>
        <v>1.7530893942950309E-3</v>
      </c>
    </row>
    <row r="861" spans="1:8" x14ac:dyDescent="0.3">
      <c r="A861" s="1">
        <v>43249</v>
      </c>
      <c r="B861" s="2">
        <v>7632.64</v>
      </c>
      <c r="C861" s="2">
        <v>7730.28</v>
      </c>
      <c r="D861" s="2">
        <v>7730.28</v>
      </c>
      <c r="E861" s="2">
        <v>7610.66</v>
      </c>
      <c r="F861" s="3">
        <v>-1.26E-2</v>
      </c>
      <c r="G861">
        <f>$G$2*Tabella4[[#This Row],[CHIUSURA]]/$B$2</f>
        <v>116.56800757506338</v>
      </c>
      <c r="H861" s="6">
        <f>LN(Tabella4[[#This Row],[NUM INDICE]]/G860)</f>
        <v>-1.2711296380519118E-2</v>
      </c>
    </row>
    <row r="862" spans="1:8" x14ac:dyDescent="0.3">
      <c r="A862" s="1">
        <v>43250</v>
      </c>
      <c r="B862" s="2">
        <v>7689.57</v>
      </c>
      <c r="C862" s="2">
        <v>7632.64</v>
      </c>
      <c r="D862" s="2">
        <v>7689.57</v>
      </c>
      <c r="E862" s="2">
        <v>7618.12</v>
      </c>
      <c r="F862" s="3">
        <v>7.4999999999999997E-3</v>
      </c>
      <c r="G862">
        <f>$G$2*Tabella4[[#This Row],[CHIUSURA]]/$B$2</f>
        <v>117.43745991019884</v>
      </c>
      <c r="H862" s="6">
        <f>LN(Tabella4[[#This Row],[NUM INDICE]]/G861)</f>
        <v>7.4310771066243243E-3</v>
      </c>
    </row>
    <row r="863" spans="1:8" x14ac:dyDescent="0.3">
      <c r="A863" s="1">
        <v>43251</v>
      </c>
      <c r="B863" s="2">
        <v>7678.2</v>
      </c>
      <c r="C863" s="2">
        <v>7689.57</v>
      </c>
      <c r="D863" s="2">
        <v>7727.45</v>
      </c>
      <c r="E863" s="2">
        <v>7651.12</v>
      </c>
      <c r="F863" s="3">
        <v>-1.5E-3</v>
      </c>
      <c r="G863">
        <f>$G$2*Tabella4[[#This Row],[CHIUSURA]]/$B$2</f>
        <v>117.26381380005498</v>
      </c>
      <c r="H863" s="6">
        <f>LN(Tabella4[[#This Row],[NUM INDICE]]/G862)</f>
        <v>-1.4797204896507697E-3</v>
      </c>
    </row>
    <row r="864" spans="1:8" x14ac:dyDescent="0.3">
      <c r="A864" s="1">
        <v>43252</v>
      </c>
      <c r="B864" s="2">
        <v>7701.77</v>
      </c>
      <c r="C864" s="2">
        <v>7678.2</v>
      </c>
      <c r="D864" s="2">
        <v>7746.73</v>
      </c>
      <c r="E864" s="2">
        <v>7678.2</v>
      </c>
      <c r="F864" s="3">
        <v>3.0999999999999999E-3</v>
      </c>
      <c r="G864">
        <f>$G$2*Tabella4[[#This Row],[CHIUSURA]]/$B$2</f>
        <v>117.62378203366016</v>
      </c>
      <c r="H864" s="6">
        <f>LN(Tabella4[[#This Row],[NUM INDICE]]/G863)</f>
        <v>3.0650278839500435E-3</v>
      </c>
    </row>
    <row r="865" spans="1:8" x14ac:dyDescent="0.3">
      <c r="A865" s="1">
        <v>43255</v>
      </c>
      <c r="B865" s="2">
        <v>7741.29</v>
      </c>
      <c r="C865" s="2">
        <v>7701.77</v>
      </c>
      <c r="D865" s="2">
        <v>7772.12</v>
      </c>
      <c r="E865" s="2">
        <v>7701.7</v>
      </c>
      <c r="F865" s="3">
        <v>5.1000000000000004E-3</v>
      </c>
      <c r="G865">
        <f>$G$2*Tabella4[[#This Row],[CHIUSURA]]/$B$2</f>
        <v>118.2273435352332</v>
      </c>
      <c r="H865" s="6">
        <f>LN(Tabella4[[#This Row],[NUM INDICE]]/G864)</f>
        <v>5.1181678075384457E-3</v>
      </c>
    </row>
    <row r="866" spans="1:8" x14ac:dyDescent="0.3">
      <c r="A866" s="1">
        <v>43256</v>
      </c>
      <c r="B866" s="2">
        <v>7686.8</v>
      </c>
      <c r="C866" s="2">
        <v>7741.29</v>
      </c>
      <c r="D866" s="2">
        <v>7744.46</v>
      </c>
      <c r="E866" s="2">
        <v>7686.61</v>
      </c>
      <c r="F866" s="3">
        <v>-7.0000000000000001E-3</v>
      </c>
      <c r="G866">
        <f>$G$2*Tabella4[[#This Row],[CHIUSURA]]/$B$2</f>
        <v>117.39515562479001</v>
      </c>
      <c r="H866" s="6">
        <f>LN(Tabella4[[#This Row],[NUM INDICE]]/G865)</f>
        <v>-7.0637683048214977E-3</v>
      </c>
    </row>
    <row r="867" spans="1:8" x14ac:dyDescent="0.3">
      <c r="A867" s="1">
        <v>43257</v>
      </c>
      <c r="B867" s="2">
        <v>7712.37</v>
      </c>
      <c r="C867" s="2">
        <v>7686.8</v>
      </c>
      <c r="D867" s="2">
        <v>7730.48</v>
      </c>
      <c r="E867" s="2">
        <v>7671.62</v>
      </c>
      <c r="F867" s="3">
        <v>3.3E-3</v>
      </c>
      <c r="G867">
        <f>$G$2*Tabella4[[#This Row],[CHIUSURA]]/$B$2</f>
        <v>117.78566846879868</v>
      </c>
      <c r="H867" s="6">
        <f>LN(Tabella4[[#This Row],[NUM INDICE]]/G866)</f>
        <v>3.3209612596647453E-3</v>
      </c>
    </row>
    <row r="868" spans="1:8" x14ac:dyDescent="0.3">
      <c r="A868" s="1">
        <v>43258</v>
      </c>
      <c r="B868" s="2">
        <v>7704.4</v>
      </c>
      <c r="C868" s="2">
        <v>7712.37</v>
      </c>
      <c r="D868" s="2">
        <v>7756.66</v>
      </c>
      <c r="E868" s="2">
        <v>7698.15</v>
      </c>
      <c r="F868" s="3">
        <v>-1E-3</v>
      </c>
      <c r="G868">
        <f>$G$2*Tabella4[[#This Row],[CHIUSURA]]/$B$2</f>
        <v>117.66394819634075</v>
      </c>
      <c r="H868" s="6">
        <f>LN(Tabella4[[#This Row],[NUM INDICE]]/G867)</f>
        <v>-1.0339391078694213E-3</v>
      </c>
    </row>
    <row r="869" spans="1:8" x14ac:dyDescent="0.3">
      <c r="A869" s="1">
        <v>43259</v>
      </c>
      <c r="B869" s="2">
        <v>7681.07</v>
      </c>
      <c r="C869" s="2">
        <v>7704.4</v>
      </c>
      <c r="D869" s="2">
        <v>7714.32</v>
      </c>
      <c r="E869" s="2">
        <v>7637.52</v>
      </c>
      <c r="F869" s="3">
        <v>-3.0000000000000001E-3</v>
      </c>
      <c r="G869">
        <f>$G$2*Tabella4[[#This Row],[CHIUSURA]]/$B$2</f>
        <v>117.30764531598399</v>
      </c>
      <c r="H869" s="6">
        <f>LN(Tabella4[[#This Row],[NUM INDICE]]/G868)</f>
        <v>-3.0327338562190819E-3</v>
      </c>
    </row>
    <row r="870" spans="1:8" x14ac:dyDescent="0.3">
      <c r="A870" s="1">
        <v>43262</v>
      </c>
      <c r="B870" s="2">
        <v>7737.43</v>
      </c>
      <c r="C870" s="2">
        <v>7681.07</v>
      </c>
      <c r="D870" s="2">
        <v>7756.02</v>
      </c>
      <c r="E870" s="2">
        <v>7681.07</v>
      </c>
      <c r="F870" s="3">
        <v>7.3000000000000001E-3</v>
      </c>
      <c r="G870">
        <f>$G$2*Tabella4[[#This Row],[CHIUSURA]]/$B$2</f>
        <v>118.16839243715447</v>
      </c>
      <c r="H870" s="6">
        <f>LN(Tabella4[[#This Row],[NUM INDICE]]/G869)</f>
        <v>7.3107307483225711E-3</v>
      </c>
    </row>
    <row r="871" spans="1:8" x14ac:dyDescent="0.3">
      <c r="A871" s="1">
        <v>43263</v>
      </c>
      <c r="B871" s="2">
        <v>7703.81</v>
      </c>
      <c r="C871" s="2">
        <v>7737.43</v>
      </c>
      <c r="D871" s="2">
        <v>7762.77</v>
      </c>
      <c r="E871" s="2">
        <v>7701.33</v>
      </c>
      <c r="F871" s="3">
        <v>-4.3E-3</v>
      </c>
      <c r="G871">
        <f>$G$2*Tabella4[[#This Row],[CHIUSURA]]/$B$2</f>
        <v>117.65493753627172</v>
      </c>
      <c r="H871" s="6">
        <f>LN(Tabella4[[#This Row],[NUM INDICE]]/G870)</f>
        <v>-4.3545794413145343E-3</v>
      </c>
    </row>
    <row r="872" spans="1:8" x14ac:dyDescent="0.3">
      <c r="A872" s="1">
        <v>43264</v>
      </c>
      <c r="B872" s="2">
        <v>7703.71</v>
      </c>
      <c r="C872" s="2">
        <v>7703.81</v>
      </c>
      <c r="D872" s="2">
        <v>7746.7</v>
      </c>
      <c r="E872" s="2">
        <v>7677.17</v>
      </c>
      <c r="F872" s="3">
        <v>0</v>
      </c>
      <c r="G872">
        <f>$G$2*Tabella4[[#This Row],[CHIUSURA]]/$B$2</f>
        <v>117.65341030575155</v>
      </c>
      <c r="H872" s="6">
        <f>LN(Tabella4[[#This Row],[NUM INDICE]]/G871)</f>
        <v>-1.2980674372145944E-5</v>
      </c>
    </row>
    <row r="873" spans="1:8" x14ac:dyDescent="0.3">
      <c r="A873" s="1">
        <v>43265</v>
      </c>
      <c r="B873" s="2">
        <v>7765.79</v>
      </c>
      <c r="C873" s="2">
        <v>7703.71</v>
      </c>
      <c r="D873" s="2">
        <v>7793.45</v>
      </c>
      <c r="E873" s="2">
        <v>7650.16</v>
      </c>
      <c r="F873" s="3">
        <v>8.0999999999999996E-3</v>
      </c>
      <c r="G873">
        <f>$G$2*Tabella4[[#This Row],[CHIUSURA]]/$B$2</f>
        <v>118.601515012676</v>
      </c>
      <c r="H873" s="6">
        <f>LN(Tabella4[[#This Row],[NUM INDICE]]/G872)</f>
        <v>8.0261589917944246E-3</v>
      </c>
    </row>
    <row r="874" spans="1:8" x14ac:dyDescent="0.3">
      <c r="A874" s="1">
        <v>43266</v>
      </c>
      <c r="B874" s="2">
        <v>7633.91</v>
      </c>
      <c r="C874" s="2">
        <v>7765.79</v>
      </c>
      <c r="D874" s="2">
        <v>7781</v>
      </c>
      <c r="E874" s="2">
        <v>7633.91</v>
      </c>
      <c r="F874" s="3">
        <v>-1.7000000000000001E-2</v>
      </c>
      <c r="G874">
        <f>$G$2*Tabella4[[#This Row],[CHIUSURA]]/$B$2</f>
        <v>116.58740340266959</v>
      </c>
      <c r="H874" s="6">
        <f>LN(Tabella4[[#This Row],[NUM INDICE]]/G873)</f>
        <v>-1.7128025105973121E-2</v>
      </c>
    </row>
    <row r="875" spans="1:8" x14ac:dyDescent="0.3">
      <c r="A875" s="1">
        <v>43269</v>
      </c>
      <c r="B875" s="2">
        <v>7631.33</v>
      </c>
      <c r="C875" s="2">
        <v>7633.91</v>
      </c>
      <c r="D875" s="2">
        <v>7645.47</v>
      </c>
      <c r="E875" s="2">
        <v>7601.6</v>
      </c>
      <c r="F875" s="3">
        <v>-2.9999999999999997E-4</v>
      </c>
      <c r="G875">
        <f>$G$2*Tabella4[[#This Row],[CHIUSURA]]/$B$2</f>
        <v>116.54800085524909</v>
      </c>
      <c r="H875" s="6">
        <f>LN(Tabella4[[#This Row],[NUM INDICE]]/G874)</f>
        <v>-3.3802285775599232E-4</v>
      </c>
    </row>
    <row r="876" spans="1:8" x14ac:dyDescent="0.3">
      <c r="A876" s="1">
        <v>43270</v>
      </c>
      <c r="B876" s="2">
        <v>7603.85</v>
      </c>
      <c r="C876" s="2">
        <v>7631.33</v>
      </c>
      <c r="D876" s="2">
        <v>7631.33</v>
      </c>
      <c r="E876" s="2">
        <v>7548.84</v>
      </c>
      <c r="F876" s="3">
        <v>-3.5999999999999999E-3</v>
      </c>
      <c r="G876">
        <f>$G$2*Tabella4[[#This Row],[CHIUSURA]]/$B$2</f>
        <v>116.12831790830508</v>
      </c>
      <c r="H876" s="6">
        <f>LN(Tabella4[[#This Row],[NUM INDICE]]/G875)</f>
        <v>-3.6074440605569419E-3</v>
      </c>
    </row>
    <row r="877" spans="1:8" x14ac:dyDescent="0.3">
      <c r="A877" s="1">
        <v>43271</v>
      </c>
      <c r="B877" s="2">
        <v>7627.4</v>
      </c>
      <c r="C877" s="2">
        <v>7603.85</v>
      </c>
      <c r="D877" s="2">
        <v>7705.2</v>
      </c>
      <c r="E877" s="2">
        <v>7603.85</v>
      </c>
      <c r="F877" s="3">
        <v>3.0999999999999999E-3</v>
      </c>
      <c r="G877">
        <f>$G$2*Tabella4[[#This Row],[CHIUSURA]]/$B$2</f>
        <v>116.48798069580621</v>
      </c>
      <c r="H877" s="6">
        <f>LN(Tabella4[[#This Row],[NUM INDICE]]/G876)</f>
        <v>3.0923290953009646E-3</v>
      </c>
    </row>
    <row r="878" spans="1:8" x14ac:dyDescent="0.3">
      <c r="A878" s="1">
        <v>43272</v>
      </c>
      <c r="B878" s="2">
        <v>7556.44</v>
      </c>
      <c r="C878" s="2">
        <v>7627.4</v>
      </c>
      <c r="D878" s="2">
        <v>7670.78</v>
      </c>
      <c r="E878" s="2">
        <v>7548.12</v>
      </c>
      <c r="F878" s="3">
        <v>-9.2999999999999992E-3</v>
      </c>
      <c r="G878">
        <f>$G$2*Tabella4[[#This Row],[CHIUSURA]]/$B$2</f>
        <v>115.40425791869025</v>
      </c>
      <c r="H878" s="6">
        <f>LN(Tabella4[[#This Row],[NUM INDICE]]/G877)</f>
        <v>-9.3468472545891485E-3</v>
      </c>
    </row>
    <row r="879" spans="1:8" x14ac:dyDescent="0.3">
      <c r="A879" s="1">
        <v>43273</v>
      </c>
      <c r="B879" s="2">
        <v>7682.27</v>
      </c>
      <c r="C879" s="2">
        <v>7556.44</v>
      </c>
      <c r="D879" s="2">
        <v>7689.44</v>
      </c>
      <c r="E879" s="2">
        <v>7556.2</v>
      </c>
      <c r="F879" s="3">
        <v>1.67E-2</v>
      </c>
      <c r="G879">
        <f>$G$2*Tabella4[[#This Row],[CHIUSURA]]/$B$2</f>
        <v>117.32597208222609</v>
      </c>
      <c r="H879" s="6">
        <f>LN(Tabella4[[#This Row],[NUM INDICE]]/G878)</f>
        <v>1.651489659061112E-2</v>
      </c>
    </row>
    <row r="880" spans="1:8" x14ac:dyDescent="0.3">
      <c r="A880" s="1">
        <v>43276</v>
      </c>
      <c r="B880" s="2">
        <v>7509.84</v>
      </c>
      <c r="C880" s="2">
        <v>7682.27</v>
      </c>
      <c r="D880" s="2">
        <v>7682.27</v>
      </c>
      <c r="E880" s="2">
        <v>7508.32</v>
      </c>
      <c r="F880" s="3">
        <v>-2.24E-2</v>
      </c>
      <c r="G880">
        <f>$G$2*Tabella4[[#This Row],[CHIUSURA]]/$B$2</f>
        <v>114.69256849628883</v>
      </c>
      <c r="H880" s="6">
        <f>LN(Tabella4[[#This Row],[NUM INDICE]]/G879)</f>
        <v>-2.2700915780852583E-2</v>
      </c>
    </row>
    <row r="881" spans="1:8" x14ac:dyDescent="0.3">
      <c r="A881" s="1">
        <v>43277</v>
      </c>
      <c r="B881" s="2">
        <v>7537.92</v>
      </c>
      <c r="C881" s="2">
        <v>7509.84</v>
      </c>
      <c r="D881" s="2">
        <v>7564.05</v>
      </c>
      <c r="E881" s="2">
        <v>7509.84</v>
      </c>
      <c r="F881" s="3">
        <v>3.7000000000000002E-3</v>
      </c>
      <c r="G881">
        <f>$G$2*Tabella4[[#This Row],[CHIUSURA]]/$B$2</f>
        <v>115.12141482635388</v>
      </c>
      <c r="H881" s="6">
        <f>LN(Tabella4[[#This Row],[NUM INDICE]]/G880)</f>
        <v>3.7321212716336393E-3</v>
      </c>
    </row>
    <row r="882" spans="1:8" x14ac:dyDescent="0.3">
      <c r="A882" s="1">
        <v>43278</v>
      </c>
      <c r="B882" s="2">
        <v>7621.69</v>
      </c>
      <c r="C882" s="2">
        <v>7537.92</v>
      </c>
      <c r="D882" s="2">
        <v>7633.92</v>
      </c>
      <c r="E882" s="2">
        <v>7512.03</v>
      </c>
      <c r="F882" s="3">
        <v>1.11E-2</v>
      </c>
      <c r="G882">
        <f>$G$2*Tabella4[[#This Row],[CHIUSURA]]/$B$2</f>
        <v>116.40077583310425</v>
      </c>
      <c r="H882" s="6">
        <f>LN(Tabella4[[#This Row],[NUM INDICE]]/G881)</f>
        <v>1.1051847990890476E-2</v>
      </c>
    </row>
    <row r="883" spans="1:8" x14ac:dyDescent="0.3">
      <c r="A883" s="1">
        <v>43279</v>
      </c>
      <c r="B883" s="2">
        <v>7615.63</v>
      </c>
      <c r="C883" s="2">
        <v>7621.69</v>
      </c>
      <c r="D883" s="2">
        <v>7632.17</v>
      </c>
      <c r="E883" s="2">
        <v>7576.01</v>
      </c>
      <c r="F883" s="3">
        <v>-8.0000000000000004E-4</v>
      </c>
      <c r="G883">
        <f>$G$2*Tabella4[[#This Row],[CHIUSURA]]/$B$2</f>
        <v>116.30822566358165</v>
      </c>
      <c r="H883" s="6">
        <f>LN(Tabella4[[#This Row],[NUM INDICE]]/G882)</f>
        <v>-7.9541550869933531E-4</v>
      </c>
    </row>
    <row r="884" spans="1:8" x14ac:dyDescent="0.3">
      <c r="A884" s="1">
        <v>43280</v>
      </c>
      <c r="B884" s="2">
        <v>7636.93</v>
      </c>
      <c r="C884" s="2">
        <v>7615.63</v>
      </c>
      <c r="D884" s="2">
        <v>7706.64</v>
      </c>
      <c r="E884" s="2">
        <v>7615.63</v>
      </c>
      <c r="F884" s="3">
        <v>2.8E-3</v>
      </c>
      <c r="G884">
        <f>$G$2*Tabella4[[#This Row],[CHIUSURA]]/$B$2</f>
        <v>116.63352576437887</v>
      </c>
      <c r="H884" s="6">
        <f>LN(Tabella4[[#This Row],[NUM INDICE]]/G883)</f>
        <v>2.7929755852478615E-3</v>
      </c>
    </row>
    <row r="885" spans="1:8" x14ac:dyDescent="0.3">
      <c r="A885" s="1">
        <v>43283</v>
      </c>
      <c r="B885" s="2">
        <v>7547.85</v>
      </c>
      <c r="C885" s="2">
        <v>7636.93</v>
      </c>
      <c r="D885" s="2">
        <v>7636.93</v>
      </c>
      <c r="E885" s="2">
        <v>7540.71</v>
      </c>
      <c r="F885" s="3">
        <v>-1.17E-2</v>
      </c>
      <c r="G885">
        <f>$G$2*Tabella4[[#This Row],[CHIUSURA]]/$B$2</f>
        <v>115.27306881700724</v>
      </c>
      <c r="H885" s="6">
        <f>LN(Tabella4[[#This Row],[NUM INDICE]]/G884)</f>
        <v>-1.1732935466552144E-2</v>
      </c>
    </row>
    <row r="886" spans="1:8" x14ac:dyDescent="0.3">
      <c r="A886" s="1">
        <v>43284</v>
      </c>
      <c r="B886" s="2">
        <v>7593.29</v>
      </c>
      <c r="C886" s="2">
        <v>7547.85</v>
      </c>
      <c r="D886" s="2">
        <v>7632.12</v>
      </c>
      <c r="E886" s="2">
        <v>7544.98</v>
      </c>
      <c r="F886" s="3">
        <v>6.0000000000000001E-3</v>
      </c>
      <c r="G886">
        <f>$G$2*Tabella4[[#This Row],[CHIUSURA]]/$B$2</f>
        <v>115.96704236537462</v>
      </c>
      <c r="H886" s="6">
        <f>LN(Tabella4[[#This Row],[NUM INDICE]]/G885)</f>
        <v>6.002208079480301E-3</v>
      </c>
    </row>
    <row r="887" spans="1:8" x14ac:dyDescent="0.3">
      <c r="A887" s="1">
        <v>43285</v>
      </c>
      <c r="B887" s="2">
        <v>7573.09</v>
      </c>
      <c r="C887" s="2">
        <v>7593.29</v>
      </c>
      <c r="D887" s="2">
        <v>7593.29</v>
      </c>
      <c r="E887" s="2">
        <v>7560.81</v>
      </c>
      <c r="F887" s="3">
        <v>-2.7000000000000001E-3</v>
      </c>
      <c r="G887">
        <f>$G$2*Tabella4[[#This Row],[CHIUSURA]]/$B$2</f>
        <v>115.65854180029933</v>
      </c>
      <c r="H887" s="6">
        <f>LN(Tabella4[[#This Row],[NUM INDICE]]/G886)</f>
        <v>-2.663788187364484E-3</v>
      </c>
    </row>
    <row r="888" spans="1:8" x14ac:dyDescent="0.3">
      <c r="A888" s="1">
        <v>43286</v>
      </c>
      <c r="B888" s="2">
        <v>7603.22</v>
      </c>
      <c r="C888" s="2">
        <v>7573.09</v>
      </c>
      <c r="D888" s="2">
        <v>7624.82</v>
      </c>
      <c r="E888" s="2">
        <v>7572.69</v>
      </c>
      <c r="F888" s="3">
        <v>4.0000000000000001E-3</v>
      </c>
      <c r="G888">
        <f>$G$2*Tabella4[[#This Row],[CHIUSURA]]/$B$2</f>
        <v>116.11869635602798</v>
      </c>
      <c r="H888" s="6">
        <f>LN(Tabella4[[#This Row],[NUM INDICE]]/G887)</f>
        <v>3.9706673870380732E-3</v>
      </c>
    </row>
    <row r="889" spans="1:8" x14ac:dyDescent="0.3">
      <c r="A889" s="1">
        <v>43287</v>
      </c>
      <c r="B889" s="2">
        <v>7617.7</v>
      </c>
      <c r="C889" s="2">
        <v>7603.22</v>
      </c>
      <c r="D889" s="2">
        <v>7631.19</v>
      </c>
      <c r="E889" s="2">
        <v>7569.7</v>
      </c>
      <c r="F889" s="3">
        <v>1.9E-3</v>
      </c>
      <c r="G889">
        <f>$G$2*Tabella4[[#This Row],[CHIUSURA]]/$B$2</f>
        <v>116.33983933534927</v>
      </c>
      <c r="H889" s="6">
        <f>LN(Tabella4[[#This Row],[NUM INDICE]]/G888)</f>
        <v>1.902645092176028E-3</v>
      </c>
    </row>
    <row r="890" spans="1:8" x14ac:dyDescent="0.3">
      <c r="A890" s="1">
        <v>43290</v>
      </c>
      <c r="B890" s="2">
        <v>7687.99</v>
      </c>
      <c r="C890" s="2">
        <v>7617.7</v>
      </c>
      <c r="D890" s="2">
        <v>7697.46</v>
      </c>
      <c r="E890" s="2">
        <v>7617.7</v>
      </c>
      <c r="F890" s="3">
        <v>9.1999999999999998E-3</v>
      </c>
      <c r="G890">
        <f>$G$2*Tabella4[[#This Row],[CHIUSURA]]/$B$2</f>
        <v>117.41332966798008</v>
      </c>
      <c r="H890" s="6">
        <f>LN(Tabella4[[#This Row],[NUM INDICE]]/G889)</f>
        <v>9.1848840725610673E-3</v>
      </c>
    </row>
    <row r="891" spans="1:8" x14ac:dyDescent="0.3">
      <c r="A891" s="1">
        <v>43291</v>
      </c>
      <c r="B891" s="2">
        <v>7692.04</v>
      </c>
      <c r="C891" s="2">
        <v>7687.99</v>
      </c>
      <c r="D891" s="2">
        <v>7715.07</v>
      </c>
      <c r="E891" s="2">
        <v>7677.06</v>
      </c>
      <c r="F891" s="3">
        <v>5.0000000000000001E-4</v>
      </c>
      <c r="G891">
        <f>$G$2*Tabella4[[#This Row],[CHIUSURA]]/$B$2</f>
        <v>117.47518250404715</v>
      </c>
      <c r="H891" s="6">
        <f>LN(Tabella4[[#This Row],[NUM INDICE]]/G890)</f>
        <v>5.2665698228317192E-4</v>
      </c>
    </row>
    <row r="892" spans="1:8" x14ac:dyDescent="0.3">
      <c r="A892" s="1">
        <v>43292</v>
      </c>
      <c r="B892" s="2">
        <v>7591.96</v>
      </c>
      <c r="C892" s="2">
        <v>7692.04</v>
      </c>
      <c r="D892" s="2">
        <v>7692.04</v>
      </c>
      <c r="E892" s="2">
        <v>7578.18</v>
      </c>
      <c r="F892" s="3">
        <v>-1.2999999999999999E-2</v>
      </c>
      <c r="G892">
        <f>$G$2*Tabella4[[#This Row],[CHIUSURA]]/$B$2</f>
        <v>115.9467301994563</v>
      </c>
      <c r="H892" s="6">
        <f>LN(Tabella4[[#This Row],[NUM INDICE]]/G891)</f>
        <v>-1.3096235331172351E-2</v>
      </c>
    </row>
    <row r="893" spans="1:8" x14ac:dyDescent="0.3">
      <c r="A893" s="1">
        <v>43293</v>
      </c>
      <c r="B893" s="2">
        <v>7651.33</v>
      </c>
      <c r="C893" s="2">
        <v>7591.96</v>
      </c>
      <c r="D893" s="2">
        <v>7662.96</v>
      </c>
      <c r="E893" s="2">
        <v>7591.96</v>
      </c>
      <c r="F893" s="3">
        <v>7.7999999999999996E-3</v>
      </c>
      <c r="G893">
        <f>$G$2*Tabella4[[#This Row],[CHIUSURA]]/$B$2</f>
        <v>116.85344695928403</v>
      </c>
      <c r="H893" s="6">
        <f>LN(Tabella4[[#This Row],[NUM INDICE]]/G892)</f>
        <v>7.7896963465071828E-3</v>
      </c>
    </row>
    <row r="894" spans="1:8" x14ac:dyDescent="0.3">
      <c r="A894" s="1">
        <v>43294</v>
      </c>
      <c r="B894" s="2">
        <v>7661.87</v>
      </c>
      <c r="C894" s="2">
        <v>7651.33</v>
      </c>
      <c r="D894" s="2">
        <v>7716.24</v>
      </c>
      <c r="E894" s="2">
        <v>7651.33</v>
      </c>
      <c r="F894" s="3">
        <v>1.4E-3</v>
      </c>
      <c r="G894">
        <f>$G$2*Tabella4[[#This Row],[CHIUSURA]]/$B$2</f>
        <v>117.01441705611045</v>
      </c>
      <c r="H894" s="6">
        <f>LN(Tabella4[[#This Row],[NUM INDICE]]/G893)</f>
        <v>1.3765903487766614E-3</v>
      </c>
    </row>
    <row r="895" spans="1:8" x14ac:dyDescent="0.3">
      <c r="A895" s="1">
        <v>43297</v>
      </c>
      <c r="B895" s="2">
        <v>7600.45</v>
      </c>
      <c r="C895" s="2">
        <v>7661.87</v>
      </c>
      <c r="D895" s="2">
        <v>7667.71</v>
      </c>
      <c r="E895" s="2">
        <v>7564.96</v>
      </c>
      <c r="F895" s="3">
        <v>-8.0000000000000002E-3</v>
      </c>
      <c r="G895">
        <f>$G$2*Tabella4[[#This Row],[CHIUSURA]]/$B$2</f>
        <v>116.07639207061914</v>
      </c>
      <c r="H895" s="6">
        <f>LN(Tabella4[[#This Row],[NUM INDICE]]/G894)</f>
        <v>-8.0486232194049209E-3</v>
      </c>
    </row>
    <row r="896" spans="1:8" x14ac:dyDescent="0.3">
      <c r="A896" s="1">
        <v>43298</v>
      </c>
      <c r="B896" s="2">
        <v>7626.33</v>
      </c>
      <c r="C896" s="2">
        <v>7600.45</v>
      </c>
      <c r="D896" s="2">
        <v>7641.1</v>
      </c>
      <c r="E896" s="2">
        <v>7581.83</v>
      </c>
      <c r="F896" s="3">
        <v>3.3999999999999998E-3</v>
      </c>
      <c r="G896">
        <f>$G$2*Tabella4[[#This Row],[CHIUSURA]]/$B$2</f>
        <v>116.47163932924035</v>
      </c>
      <c r="H896" s="6">
        <f>LN(Tabella4[[#This Row],[NUM INDICE]]/G895)</f>
        <v>3.3992774467702289E-3</v>
      </c>
    </row>
    <row r="897" spans="1:8" x14ac:dyDescent="0.3">
      <c r="A897" s="1">
        <v>43299</v>
      </c>
      <c r="B897" s="2">
        <v>7676.28</v>
      </c>
      <c r="C897" s="2">
        <v>7626.33</v>
      </c>
      <c r="D897" s="2">
        <v>7685.68</v>
      </c>
      <c r="E897" s="2">
        <v>7625.75</v>
      </c>
      <c r="F897" s="3">
        <v>6.4999999999999997E-3</v>
      </c>
      <c r="G897">
        <f>$G$2*Tabella4[[#This Row],[CHIUSURA]]/$B$2</f>
        <v>117.23449097406763</v>
      </c>
      <c r="H897" s="6">
        <f>LN(Tabella4[[#This Row],[NUM INDICE]]/G896)</f>
        <v>6.5283212996180276E-3</v>
      </c>
    </row>
    <row r="898" spans="1:8" x14ac:dyDescent="0.3">
      <c r="A898" s="1">
        <v>43300</v>
      </c>
      <c r="B898" s="2">
        <v>7683.97</v>
      </c>
      <c r="C898" s="2">
        <v>7676.28</v>
      </c>
      <c r="D898" s="2">
        <v>7702.85</v>
      </c>
      <c r="E898" s="2">
        <v>7660.02</v>
      </c>
      <c r="F898" s="3">
        <v>1E-3</v>
      </c>
      <c r="G898">
        <f>$G$2*Tabella4[[#This Row],[CHIUSURA]]/$B$2</f>
        <v>117.35193500106905</v>
      </c>
      <c r="H898" s="6">
        <f>LN(Tabella4[[#This Row],[NUM INDICE]]/G897)</f>
        <v>1.0012858700193463E-3</v>
      </c>
    </row>
    <row r="899" spans="1:8" x14ac:dyDescent="0.3">
      <c r="A899" s="1">
        <v>43301</v>
      </c>
      <c r="B899" s="2">
        <v>7678.79</v>
      </c>
      <c r="C899" s="2">
        <v>7683.97</v>
      </c>
      <c r="D899" s="2">
        <v>7705.8</v>
      </c>
      <c r="E899" s="2">
        <v>7631.66</v>
      </c>
      <c r="F899" s="3">
        <v>-6.9999999999999999E-4</v>
      </c>
      <c r="G899">
        <f>$G$2*Tabella4[[#This Row],[CHIUSURA]]/$B$2</f>
        <v>117.27282446012401</v>
      </c>
      <c r="H899" s="6">
        <f>LN(Tabella4[[#This Row],[NUM INDICE]]/G898)</f>
        <v>-6.7435801852050187E-4</v>
      </c>
    </row>
    <row r="900" spans="1:8" x14ac:dyDescent="0.3">
      <c r="A900" s="1">
        <v>43304</v>
      </c>
      <c r="B900" s="2">
        <v>7655.79</v>
      </c>
      <c r="C900" s="2">
        <v>7678.79</v>
      </c>
      <c r="D900" s="2">
        <v>7678.79</v>
      </c>
      <c r="E900" s="2">
        <v>7621.75</v>
      </c>
      <c r="F900" s="3">
        <v>-3.0000000000000001E-3</v>
      </c>
      <c r="G900">
        <f>$G$2*Tabella4[[#This Row],[CHIUSURA]]/$B$2</f>
        <v>116.92156144048383</v>
      </c>
      <c r="H900" s="6">
        <f>LN(Tabella4[[#This Row],[NUM INDICE]]/G899)</f>
        <v>-2.9997583562404542E-3</v>
      </c>
    </row>
    <row r="901" spans="1:8" x14ac:dyDescent="0.3">
      <c r="A901" s="1">
        <v>43305</v>
      </c>
      <c r="B901" s="2">
        <v>7709.05</v>
      </c>
      <c r="C901" s="2">
        <v>7655.79</v>
      </c>
      <c r="D901" s="2">
        <v>7740.64</v>
      </c>
      <c r="E901" s="2">
        <v>7648.59</v>
      </c>
      <c r="F901" s="3">
        <v>7.0000000000000001E-3</v>
      </c>
      <c r="G901">
        <f>$G$2*Tabella4[[#This Row],[CHIUSURA]]/$B$2</f>
        <v>117.73496441552888</v>
      </c>
      <c r="H901" s="6">
        <f>LN(Tabella4[[#This Row],[NUM INDICE]]/G900)</f>
        <v>6.9327390742594773E-3</v>
      </c>
    </row>
    <row r="902" spans="1:8" x14ac:dyDescent="0.3">
      <c r="A902" s="1">
        <v>43306</v>
      </c>
      <c r="B902" s="2">
        <v>7658.26</v>
      </c>
      <c r="C902" s="2">
        <v>7709.05</v>
      </c>
      <c r="D902" s="2">
        <v>7710.25</v>
      </c>
      <c r="E902" s="2">
        <v>7640.59</v>
      </c>
      <c r="F902" s="3">
        <v>-6.6E-3</v>
      </c>
      <c r="G902">
        <f>$G$2*Tabella4[[#This Row],[CHIUSURA]]/$B$2</f>
        <v>116.95928403433214</v>
      </c>
      <c r="H902" s="6">
        <f>LN(Tabella4[[#This Row],[NUM INDICE]]/G901)</f>
        <v>-6.6101594795187684E-3</v>
      </c>
    </row>
    <row r="903" spans="1:8" x14ac:dyDescent="0.3">
      <c r="A903" s="1">
        <v>43307</v>
      </c>
      <c r="B903" s="2">
        <v>7663.17</v>
      </c>
      <c r="C903" s="2">
        <v>7658.26</v>
      </c>
      <c r="D903" s="2">
        <v>7684.72</v>
      </c>
      <c r="E903" s="2">
        <v>7640.94</v>
      </c>
      <c r="F903" s="3">
        <v>5.9999999999999995E-4</v>
      </c>
      <c r="G903">
        <f>$G$2*Tabella4[[#This Row],[CHIUSURA]]/$B$2</f>
        <v>117.03427105287271</v>
      </c>
      <c r="H903" s="6">
        <f>LN(Tabella4[[#This Row],[NUM INDICE]]/G902)</f>
        <v>6.4093236311268259E-4</v>
      </c>
    </row>
    <row r="904" spans="1:8" x14ac:dyDescent="0.3">
      <c r="A904" s="1">
        <v>43308</v>
      </c>
      <c r="B904" s="2">
        <v>7701.31</v>
      </c>
      <c r="C904" s="2">
        <v>7663.17</v>
      </c>
      <c r="D904" s="2">
        <v>7717.22</v>
      </c>
      <c r="E904" s="2">
        <v>7663.16</v>
      </c>
      <c r="F904" s="3">
        <v>5.0000000000000001E-3</v>
      </c>
      <c r="G904">
        <f>$G$2*Tabella4[[#This Row],[CHIUSURA]]/$B$2</f>
        <v>117.61675677326735</v>
      </c>
      <c r="H904" s="6">
        <f>LN(Tabella4[[#This Row],[NUM INDICE]]/G903)</f>
        <v>4.9647079940957862E-3</v>
      </c>
    </row>
    <row r="905" spans="1:8" x14ac:dyDescent="0.3">
      <c r="A905" s="1">
        <v>43311</v>
      </c>
      <c r="B905" s="2">
        <v>7700.85</v>
      </c>
      <c r="C905" s="2">
        <v>7701.31</v>
      </c>
      <c r="D905" s="2">
        <v>7718.06</v>
      </c>
      <c r="E905" s="2">
        <v>7659.91</v>
      </c>
      <c r="F905" s="3">
        <v>-1E-4</v>
      </c>
      <c r="G905">
        <f>$G$2*Tabella4[[#This Row],[CHIUSURA]]/$B$2</f>
        <v>117.60973151287455</v>
      </c>
      <c r="H905" s="6">
        <f>LN(Tabella4[[#This Row],[NUM INDICE]]/G904)</f>
        <v>-5.9731881779859749E-5</v>
      </c>
    </row>
    <row r="906" spans="1:8" x14ac:dyDescent="0.3">
      <c r="A906" s="1">
        <v>43312</v>
      </c>
      <c r="B906" s="2">
        <v>7748.76</v>
      </c>
      <c r="C906" s="2">
        <v>7700.85</v>
      </c>
      <c r="D906" s="2">
        <v>7782.9</v>
      </c>
      <c r="E906" s="2">
        <v>7695.76</v>
      </c>
      <c r="F906" s="3">
        <v>6.1999999999999998E-3</v>
      </c>
      <c r="G906">
        <f>$G$2*Tabella4[[#This Row],[CHIUSURA]]/$B$2</f>
        <v>118.34142765509026</v>
      </c>
      <c r="H906" s="6">
        <f>LN(Tabella4[[#This Row],[NUM INDICE]]/G905)</f>
        <v>6.2021181863471308E-3</v>
      </c>
    </row>
    <row r="907" spans="1:8" x14ac:dyDescent="0.3">
      <c r="A907" s="1">
        <v>43313</v>
      </c>
      <c r="B907" s="2">
        <v>7652.91</v>
      </c>
      <c r="C907" s="2">
        <v>7748.76</v>
      </c>
      <c r="D907" s="2">
        <v>7751.1</v>
      </c>
      <c r="E907" s="2">
        <v>7634.66</v>
      </c>
      <c r="F907" s="3">
        <v>-1.24E-2</v>
      </c>
      <c r="G907">
        <f>$G$2*Tabella4[[#This Row],[CHIUSURA]]/$B$2</f>
        <v>116.87757720150279</v>
      </c>
      <c r="H907" s="6">
        <f>LN(Tabella4[[#This Row],[NUM INDICE]]/G906)</f>
        <v>-1.2446862899337321E-2</v>
      </c>
    </row>
    <row r="908" spans="1:8" x14ac:dyDescent="0.3">
      <c r="A908" s="1">
        <v>43314</v>
      </c>
      <c r="B908" s="2">
        <v>7575.93</v>
      </c>
      <c r="C908" s="2">
        <v>7652.91</v>
      </c>
      <c r="D908" s="2">
        <v>7652.91</v>
      </c>
      <c r="E908" s="2">
        <v>7549.34</v>
      </c>
      <c r="F908" s="3">
        <v>-1.01E-2</v>
      </c>
      <c r="G908">
        <f>$G$2*Tabella4[[#This Row],[CHIUSURA]]/$B$2</f>
        <v>115.7019151470723</v>
      </c>
      <c r="H908" s="6">
        <f>LN(Tabella4[[#This Row],[NUM INDICE]]/G907)</f>
        <v>-1.0109851527791426E-2</v>
      </c>
    </row>
    <row r="909" spans="1:8" x14ac:dyDescent="0.3">
      <c r="A909" s="1">
        <v>43315</v>
      </c>
      <c r="B909" s="2">
        <v>7659.1</v>
      </c>
      <c r="C909" s="2">
        <v>7575.93</v>
      </c>
      <c r="D909" s="2">
        <v>7665.16</v>
      </c>
      <c r="E909" s="2">
        <v>7575.93</v>
      </c>
      <c r="F909" s="3">
        <v>1.0999999999999999E-2</v>
      </c>
      <c r="G909">
        <f>$G$2*Tabella4[[#This Row],[CHIUSURA]]/$B$2</f>
        <v>116.9721127707016</v>
      </c>
      <c r="H909" s="6">
        <f>LN(Tabella4[[#This Row],[NUM INDICE]]/G908)</f>
        <v>1.0918367240254842E-2</v>
      </c>
    </row>
    <row r="910" spans="1:8" x14ac:dyDescent="0.3">
      <c r="A910" s="1">
        <v>43318</v>
      </c>
      <c r="B910" s="2">
        <v>7663.78</v>
      </c>
      <c r="C910" s="2">
        <v>7659.1</v>
      </c>
      <c r="D910" s="2">
        <v>7681.86</v>
      </c>
      <c r="E910" s="2">
        <v>7636.6</v>
      </c>
      <c r="F910" s="3">
        <v>5.9999999999999995E-4</v>
      </c>
      <c r="G910">
        <f>$G$2*Tabella4[[#This Row],[CHIUSURA]]/$B$2</f>
        <v>117.04358715904579</v>
      </c>
      <c r="H910" s="6">
        <f>LN(Tabella4[[#This Row],[NUM INDICE]]/G909)</f>
        <v>6.1085124278531695E-4</v>
      </c>
    </row>
    <row r="911" spans="1:8" x14ac:dyDescent="0.3">
      <c r="A911" s="1">
        <v>43319</v>
      </c>
      <c r="B911" s="2">
        <v>7718.48</v>
      </c>
      <c r="C911" s="2">
        <v>7663.78</v>
      </c>
      <c r="D911" s="2">
        <v>7752.08</v>
      </c>
      <c r="E911" s="2">
        <v>7663.2</v>
      </c>
      <c r="F911" s="3">
        <v>7.1000000000000004E-3</v>
      </c>
      <c r="G911">
        <f>$G$2*Tabella4[[#This Row],[CHIUSURA]]/$B$2</f>
        <v>117.87898225358136</v>
      </c>
      <c r="H911" s="6">
        <f>LN(Tabella4[[#This Row],[NUM INDICE]]/G910)</f>
        <v>7.1121188395582022E-3</v>
      </c>
    </row>
    <row r="912" spans="1:8" x14ac:dyDescent="0.3">
      <c r="A912" s="1">
        <v>43320</v>
      </c>
      <c r="B912" s="2">
        <v>7776.65</v>
      </c>
      <c r="C912" s="2">
        <v>7718.48</v>
      </c>
      <c r="D912" s="2">
        <v>7790.17</v>
      </c>
      <c r="E912" s="2">
        <v>7707.3</v>
      </c>
      <c r="F912" s="3">
        <v>7.4999999999999997E-3</v>
      </c>
      <c r="G912">
        <f>$G$2*Tabella4[[#This Row],[CHIUSURA]]/$B$2</f>
        <v>118.76737224716699</v>
      </c>
      <c r="H912" s="6">
        <f>LN(Tabella4[[#This Row],[NUM INDICE]]/G911)</f>
        <v>7.5082007402636954E-3</v>
      </c>
    </row>
    <row r="913" spans="1:8" x14ac:dyDescent="0.3">
      <c r="A913" s="1">
        <v>43321</v>
      </c>
      <c r="B913" s="2">
        <v>7741.77</v>
      </c>
      <c r="C913" s="2">
        <v>7776.65</v>
      </c>
      <c r="D913" s="2">
        <v>7776.77</v>
      </c>
      <c r="E913" s="2">
        <v>7714.52</v>
      </c>
      <c r="F913" s="3">
        <v>-4.4999999999999997E-3</v>
      </c>
      <c r="G913">
        <f>$G$2*Tabella4[[#This Row],[CHIUSURA]]/$B$2</f>
        <v>118.23467424173005</v>
      </c>
      <c r="H913" s="6">
        <f>LN(Tabella4[[#This Row],[NUM INDICE]]/G912)</f>
        <v>-4.4953105712268468E-3</v>
      </c>
    </row>
    <row r="914" spans="1:8" x14ac:dyDescent="0.3">
      <c r="A914" s="1">
        <v>43322</v>
      </c>
      <c r="B914" s="2">
        <v>7667.01</v>
      </c>
      <c r="C914" s="2">
        <v>7741.77</v>
      </c>
      <c r="D914" s="2">
        <v>7741.77</v>
      </c>
      <c r="E914" s="2">
        <v>7657.72</v>
      </c>
      <c r="F914" s="3">
        <v>-9.7000000000000003E-3</v>
      </c>
      <c r="G914">
        <f>$G$2*Tabella4[[#This Row],[CHIUSURA]]/$B$2</f>
        <v>117.09291670484743</v>
      </c>
      <c r="H914" s="6">
        <f>LN(Tabella4[[#This Row],[NUM INDICE]]/G913)</f>
        <v>-9.703634761371956E-3</v>
      </c>
    </row>
    <row r="915" spans="1:8" x14ac:dyDescent="0.3">
      <c r="A915" s="1">
        <v>43325</v>
      </c>
      <c r="B915" s="2">
        <v>7642.45</v>
      </c>
      <c r="C915" s="2">
        <v>7667.01</v>
      </c>
      <c r="D915" s="2">
        <v>7667.33</v>
      </c>
      <c r="E915" s="2">
        <v>7614.48</v>
      </c>
      <c r="F915" s="3">
        <v>-3.2000000000000002E-3</v>
      </c>
      <c r="G915">
        <f>$G$2*Tabella4[[#This Row],[CHIUSURA]]/$B$2</f>
        <v>116.71782888909252</v>
      </c>
      <c r="H915" s="6">
        <f>LN(Tabella4[[#This Row],[NUM INDICE]]/G914)</f>
        <v>-3.208476467366004E-3</v>
      </c>
    </row>
    <row r="916" spans="1:8" x14ac:dyDescent="0.3">
      <c r="A916" s="1">
        <v>43326</v>
      </c>
      <c r="B916" s="2">
        <v>7611.64</v>
      </c>
      <c r="C916" s="2">
        <v>7642.45</v>
      </c>
      <c r="D916" s="2">
        <v>7665.24</v>
      </c>
      <c r="E916" s="2">
        <v>7599.66</v>
      </c>
      <c r="F916" s="3">
        <v>-4.0000000000000001E-3</v>
      </c>
      <c r="G916">
        <f>$G$2*Tabella4[[#This Row],[CHIUSURA]]/$B$2</f>
        <v>116.24728916582669</v>
      </c>
      <c r="H916" s="6">
        <f>LN(Tabella4[[#This Row],[NUM INDICE]]/G915)</f>
        <v>-4.0395778308557435E-3</v>
      </c>
    </row>
    <row r="917" spans="1:8" x14ac:dyDescent="0.3">
      <c r="A917" s="1">
        <v>43327</v>
      </c>
      <c r="B917" s="2">
        <v>7497.87</v>
      </c>
      <c r="C917" s="2">
        <v>7611.64</v>
      </c>
      <c r="D917" s="2">
        <v>7632.07</v>
      </c>
      <c r="E917" s="2">
        <v>7477.05</v>
      </c>
      <c r="F917" s="3">
        <v>-1.49E-2</v>
      </c>
      <c r="G917">
        <f>$G$2*Tabella4[[#This Row],[CHIUSURA]]/$B$2</f>
        <v>114.50975900302392</v>
      </c>
      <c r="H917" s="6">
        <f>LN(Tabella4[[#This Row],[NUM INDICE]]/G916)</f>
        <v>-1.5059674362175124E-2</v>
      </c>
    </row>
    <row r="918" spans="1:8" x14ac:dyDescent="0.3">
      <c r="A918" s="1">
        <v>43328</v>
      </c>
      <c r="B918" s="2">
        <v>7556.38</v>
      </c>
      <c r="C918" s="2">
        <v>7497.87</v>
      </c>
      <c r="D918" s="2">
        <v>7565.18</v>
      </c>
      <c r="E918" s="2">
        <v>7497.87</v>
      </c>
      <c r="F918" s="3">
        <v>7.7999999999999996E-3</v>
      </c>
      <c r="G918">
        <f>$G$2*Tabella4[[#This Row],[CHIUSURA]]/$B$2</f>
        <v>115.40334158037814</v>
      </c>
      <c r="H918" s="6">
        <f>LN(Tabella4[[#This Row],[NUM INDICE]]/G917)</f>
        <v>7.7732593274209977E-3</v>
      </c>
    </row>
    <row r="919" spans="1:8" x14ac:dyDescent="0.3">
      <c r="A919" s="1">
        <v>43329</v>
      </c>
      <c r="B919" s="2">
        <v>7558.59</v>
      </c>
      <c r="C919" s="2">
        <v>7556.38</v>
      </c>
      <c r="D919" s="2">
        <v>7577.68</v>
      </c>
      <c r="E919" s="2">
        <v>7514.26</v>
      </c>
      <c r="F919" s="3">
        <v>2.9999999999999997E-4</v>
      </c>
      <c r="G919">
        <f>$G$2*Tabella4[[#This Row],[CHIUSURA]]/$B$2</f>
        <v>115.437093374874</v>
      </c>
      <c r="H919" s="6">
        <f>LN(Tabella4[[#This Row],[NUM INDICE]]/G918)</f>
        <v>2.9242532611691865E-4</v>
      </c>
    </row>
    <row r="920" spans="1:8" x14ac:dyDescent="0.3">
      <c r="A920" s="1">
        <v>43332</v>
      </c>
      <c r="B920" s="2">
        <v>7591.26</v>
      </c>
      <c r="C920" s="2">
        <v>7558.59</v>
      </c>
      <c r="D920" s="2">
        <v>7616.15</v>
      </c>
      <c r="E920" s="2">
        <v>7558.59</v>
      </c>
      <c r="F920" s="3">
        <v>4.3E-3</v>
      </c>
      <c r="G920">
        <f>$G$2*Tabella4[[#This Row],[CHIUSURA]]/$B$2</f>
        <v>115.93603958581508</v>
      </c>
      <c r="H920" s="6">
        <f>LN(Tabella4[[#This Row],[NUM INDICE]]/G919)</f>
        <v>4.3129206747237756E-3</v>
      </c>
    </row>
    <row r="921" spans="1:8" x14ac:dyDescent="0.3">
      <c r="A921" s="1">
        <v>43333</v>
      </c>
      <c r="B921" s="2">
        <v>7565.7</v>
      </c>
      <c r="C921" s="2">
        <v>7591.26</v>
      </c>
      <c r="D921" s="2">
        <v>7601.65</v>
      </c>
      <c r="E921" s="2">
        <v>7557.34</v>
      </c>
      <c r="F921" s="3">
        <v>-3.3999999999999998E-3</v>
      </c>
      <c r="G921">
        <f>$G$2*Tabella4[[#This Row],[CHIUSURA]]/$B$2</f>
        <v>115.54567946485842</v>
      </c>
      <c r="H921" s="6">
        <f>LN(Tabella4[[#This Row],[NUM INDICE]]/G920)</f>
        <v>-3.3727111807552472E-3</v>
      </c>
    </row>
    <row r="922" spans="1:8" x14ac:dyDescent="0.3">
      <c r="A922" s="1">
        <v>43334</v>
      </c>
      <c r="B922" s="2">
        <v>7574.24</v>
      </c>
      <c r="C922" s="2">
        <v>7565.7</v>
      </c>
      <c r="D922" s="2">
        <v>7607.23</v>
      </c>
      <c r="E922" s="2">
        <v>7531.24</v>
      </c>
      <c r="F922" s="3">
        <v>1.1000000000000001E-3</v>
      </c>
      <c r="G922">
        <f>$G$2*Tabella4[[#This Row],[CHIUSURA]]/$B$2</f>
        <v>115.67610495128135</v>
      </c>
      <c r="H922" s="6">
        <f>LN(Tabella4[[#This Row],[NUM INDICE]]/G921)</f>
        <v>1.1281419749011045E-3</v>
      </c>
    </row>
    <row r="923" spans="1:8" x14ac:dyDescent="0.3">
      <c r="A923" s="1">
        <v>43335</v>
      </c>
      <c r="B923" s="2">
        <v>7563.22</v>
      </c>
      <c r="C923" s="2">
        <v>7574.24</v>
      </c>
      <c r="D923" s="2">
        <v>7602.1</v>
      </c>
      <c r="E923" s="2">
        <v>7560.85</v>
      </c>
      <c r="F923" s="3">
        <v>-1.5E-3</v>
      </c>
      <c r="G923">
        <f>$G$2*Tabella4[[#This Row],[CHIUSURA]]/$B$2</f>
        <v>115.50780414795808</v>
      </c>
      <c r="H923" s="6">
        <f>LN(Tabella4[[#This Row],[NUM INDICE]]/G922)</f>
        <v>-1.4559908923668546E-3</v>
      </c>
    </row>
    <row r="924" spans="1:8" x14ac:dyDescent="0.3">
      <c r="A924" s="1">
        <v>43336</v>
      </c>
      <c r="B924" s="2">
        <v>7577.49</v>
      </c>
      <c r="C924" s="2">
        <v>7563.22</v>
      </c>
      <c r="D924" s="2">
        <v>7587.19</v>
      </c>
      <c r="E924" s="2">
        <v>7557.67</v>
      </c>
      <c r="F924" s="3">
        <v>1.9E-3</v>
      </c>
      <c r="G924">
        <f>$G$2*Tabella4[[#This Row],[CHIUSURA]]/$B$2</f>
        <v>115.72573994318702</v>
      </c>
      <c r="H924" s="6">
        <f>LN(Tabella4[[#This Row],[NUM INDICE]]/G923)</f>
        <v>1.884984815812405E-3</v>
      </c>
    </row>
    <row r="925" spans="1:8" x14ac:dyDescent="0.3">
      <c r="A925" s="1">
        <v>43340</v>
      </c>
      <c r="B925" s="2">
        <v>7617.22</v>
      </c>
      <c r="C925" s="2">
        <v>7577.49</v>
      </c>
      <c r="D925" s="2">
        <v>7636.72</v>
      </c>
      <c r="E925" s="2">
        <v>7577.49</v>
      </c>
      <c r="F925" s="3">
        <v>5.1999999999999998E-3</v>
      </c>
      <c r="G925">
        <f>$G$2*Tabella4[[#This Row],[CHIUSURA]]/$B$2</f>
        <v>116.33250862885244</v>
      </c>
      <c r="H925" s="6">
        <f>LN(Tabella4[[#This Row],[NUM INDICE]]/G924)</f>
        <v>5.2294634833138639E-3</v>
      </c>
    </row>
    <row r="926" spans="1:8" x14ac:dyDescent="0.3">
      <c r="A926" s="1">
        <v>43341</v>
      </c>
      <c r="B926" s="2">
        <v>7563.21</v>
      </c>
      <c r="C926" s="2">
        <v>7617.22</v>
      </c>
      <c r="D926" s="2">
        <v>7635.74</v>
      </c>
      <c r="E926" s="2">
        <v>7545.08</v>
      </c>
      <c r="F926" s="3">
        <v>-7.1000000000000004E-3</v>
      </c>
      <c r="G926">
        <f>$G$2*Tabella4[[#This Row],[CHIUSURA]]/$B$2</f>
        <v>115.50765142490607</v>
      </c>
      <c r="H926" s="6">
        <f>LN(Tabella4[[#This Row],[NUM INDICE]]/G925)</f>
        <v>-7.1157704881688296E-3</v>
      </c>
    </row>
    <row r="927" spans="1:8" x14ac:dyDescent="0.3">
      <c r="A927" s="1">
        <v>43342</v>
      </c>
      <c r="B927" s="2">
        <v>7516.03</v>
      </c>
      <c r="C927" s="2">
        <v>7563.21</v>
      </c>
      <c r="D927" s="2">
        <v>7563.21</v>
      </c>
      <c r="E927" s="2">
        <v>7497.54</v>
      </c>
      <c r="F927" s="3">
        <v>-6.1999999999999998E-3</v>
      </c>
      <c r="G927">
        <f>$G$2*Tabella4[[#This Row],[CHIUSURA]]/$B$2</f>
        <v>114.78710406548764</v>
      </c>
      <c r="H927" s="6">
        <f>LN(Tabella4[[#This Row],[NUM INDICE]]/G926)</f>
        <v>-6.2576302195404068E-3</v>
      </c>
    </row>
    <row r="928" spans="1:8" x14ac:dyDescent="0.3">
      <c r="A928" s="1">
        <v>43343</v>
      </c>
      <c r="B928" s="2">
        <v>7432.42</v>
      </c>
      <c r="C928" s="2">
        <v>7516.03</v>
      </c>
      <c r="D928" s="2">
        <v>7516.46</v>
      </c>
      <c r="E928" s="2">
        <v>7428.67</v>
      </c>
      <c r="F928" s="3">
        <v>-1.11E-2</v>
      </c>
      <c r="G928">
        <f>$G$2*Tabella4[[#This Row],[CHIUSURA]]/$B$2</f>
        <v>113.51018662756957</v>
      </c>
      <c r="H928" s="6">
        <f>LN(Tabella4[[#This Row],[NUM INDICE]]/G927)</f>
        <v>-1.1186560734410067E-2</v>
      </c>
    </row>
    <row r="929" spans="1:8" x14ac:dyDescent="0.3">
      <c r="A929" s="1">
        <v>43346</v>
      </c>
      <c r="B929" s="2">
        <v>7504.6</v>
      </c>
      <c r="C929" s="2">
        <v>7432.42</v>
      </c>
      <c r="D929" s="2">
        <v>7516.06</v>
      </c>
      <c r="E929" s="2">
        <v>7432.18</v>
      </c>
      <c r="F929" s="3">
        <v>9.7000000000000003E-3</v>
      </c>
      <c r="G929">
        <f>$G$2*Tabella4[[#This Row],[CHIUSURA]]/$B$2</f>
        <v>114.61254161703167</v>
      </c>
      <c r="H929" s="6">
        <f>LN(Tabella4[[#This Row],[NUM INDICE]]/G928)</f>
        <v>9.6646535699060551E-3</v>
      </c>
    </row>
    <row r="930" spans="1:8" x14ac:dyDescent="0.3">
      <c r="A930" s="1">
        <v>43347</v>
      </c>
      <c r="B930" s="2">
        <v>7457.86</v>
      </c>
      <c r="C930" s="2">
        <v>7504.6</v>
      </c>
      <c r="D930" s="2">
        <v>7535.12</v>
      </c>
      <c r="E930" s="2">
        <v>7437.65</v>
      </c>
      <c r="F930" s="3">
        <v>-6.1999999999999998E-3</v>
      </c>
      <c r="G930">
        <f>$G$2*Tabella4[[#This Row],[CHIUSURA]]/$B$2</f>
        <v>113.89871407190201</v>
      </c>
      <c r="H930" s="6">
        <f>LN(Tabella4[[#This Row],[NUM INDICE]]/G929)</f>
        <v>-6.2476560718277606E-3</v>
      </c>
    </row>
    <row r="931" spans="1:8" x14ac:dyDescent="0.3">
      <c r="A931" s="1">
        <v>43348</v>
      </c>
      <c r="B931" s="2">
        <v>7383.28</v>
      </c>
      <c r="C931" s="2">
        <v>7457.86</v>
      </c>
      <c r="D931" s="2">
        <v>7457.86</v>
      </c>
      <c r="E931" s="2">
        <v>7357.98</v>
      </c>
      <c r="F931" s="3">
        <v>-0.01</v>
      </c>
      <c r="G931">
        <f>$G$2*Tabella4[[#This Row],[CHIUSURA]]/$B$2</f>
        <v>112.75970554995571</v>
      </c>
      <c r="H931" s="6">
        <f>LN(Tabella4[[#This Row],[NUM INDICE]]/G930)</f>
        <v>-1.0050525471105931E-2</v>
      </c>
    </row>
    <row r="932" spans="1:8" x14ac:dyDescent="0.3">
      <c r="A932" s="1">
        <v>43349</v>
      </c>
      <c r="B932" s="2">
        <v>7318.96</v>
      </c>
      <c r="C932" s="2">
        <v>7383.28</v>
      </c>
      <c r="D932" s="2">
        <v>7397.74</v>
      </c>
      <c r="E932" s="2">
        <v>7313.12</v>
      </c>
      <c r="F932" s="3">
        <v>-8.6999999999999994E-3</v>
      </c>
      <c r="G932">
        <f>$G$2*Tabella4[[#This Row],[CHIUSURA]]/$B$2</f>
        <v>111.77739087937933</v>
      </c>
      <c r="H932" s="6">
        <f>LN(Tabella4[[#This Row],[NUM INDICE]]/G931)</f>
        <v>-8.7497429439820865E-3</v>
      </c>
    </row>
    <row r="933" spans="1:8" x14ac:dyDescent="0.3">
      <c r="A933" s="1">
        <v>43350</v>
      </c>
      <c r="B933" s="2">
        <v>7277.7</v>
      </c>
      <c r="C933" s="2">
        <v>7318.96</v>
      </c>
      <c r="D933" s="2">
        <v>7328.3</v>
      </c>
      <c r="E933" s="2">
        <v>7227.07</v>
      </c>
      <c r="F933" s="3">
        <v>-5.5999999999999999E-3</v>
      </c>
      <c r="G933">
        <f>$G$2*Tabella4[[#This Row],[CHIUSURA]]/$B$2</f>
        <v>111.14725556675525</v>
      </c>
      <c r="H933" s="6">
        <f>LN(Tabella4[[#This Row],[NUM INDICE]]/G932)</f>
        <v>-5.6533631516860168E-3</v>
      </c>
    </row>
    <row r="934" spans="1:8" x14ac:dyDescent="0.3">
      <c r="A934" s="1">
        <v>43353</v>
      </c>
      <c r="B934" s="2">
        <v>7279.3</v>
      </c>
      <c r="C934" s="2">
        <v>7277.7</v>
      </c>
      <c r="D934" s="2">
        <v>7307.85</v>
      </c>
      <c r="E934" s="2">
        <v>7256.51</v>
      </c>
      <c r="F934" s="3">
        <v>2.0000000000000001E-4</v>
      </c>
      <c r="G934">
        <f>$G$2*Tabella4[[#This Row],[CHIUSURA]]/$B$2</f>
        <v>111.17169125507804</v>
      </c>
      <c r="H934" s="6">
        <f>LN(Tabella4[[#This Row],[NUM INDICE]]/G933)</f>
        <v>2.198255143838367E-4</v>
      </c>
    </row>
    <row r="935" spans="1:8" x14ac:dyDescent="0.3">
      <c r="A935" s="1">
        <v>43354</v>
      </c>
      <c r="B935" s="2">
        <v>7273.54</v>
      </c>
      <c r="C935" s="2">
        <v>7279.3</v>
      </c>
      <c r="D935" s="2">
        <v>7280.48</v>
      </c>
      <c r="E935" s="2">
        <v>7220.5</v>
      </c>
      <c r="F935" s="3">
        <v>-8.0000000000000004E-4</v>
      </c>
      <c r="G935">
        <f>$G$2*Tabella4[[#This Row],[CHIUSURA]]/$B$2</f>
        <v>111.08372277711598</v>
      </c>
      <c r="H935" s="6">
        <f>LN(Tabella4[[#This Row],[NUM INDICE]]/G934)</f>
        <v>-7.9159810741842378E-4</v>
      </c>
    </row>
    <row r="936" spans="1:8" x14ac:dyDescent="0.3">
      <c r="A936" s="1">
        <v>43355</v>
      </c>
      <c r="B936" s="2">
        <v>7313.36</v>
      </c>
      <c r="C936" s="2">
        <v>7273.54</v>
      </c>
      <c r="D936" s="2">
        <v>7325.25</v>
      </c>
      <c r="E936" s="2">
        <v>7250.84</v>
      </c>
      <c r="F936" s="3">
        <v>5.4999999999999997E-3</v>
      </c>
      <c r="G936">
        <f>$G$2*Tabella4[[#This Row],[CHIUSURA]]/$B$2</f>
        <v>111.69186597024955</v>
      </c>
      <c r="H936" s="6">
        <f>LN(Tabella4[[#This Row],[NUM INDICE]]/G935)</f>
        <v>5.4597068484948316E-3</v>
      </c>
    </row>
    <row r="937" spans="1:8" x14ac:dyDescent="0.3">
      <c r="A937" s="1">
        <v>43356</v>
      </c>
      <c r="B937" s="2">
        <v>7281.57</v>
      </c>
      <c r="C937" s="2">
        <v>7313.36</v>
      </c>
      <c r="D937" s="2">
        <v>7319.57</v>
      </c>
      <c r="E937" s="2">
        <v>7275.14</v>
      </c>
      <c r="F937" s="3">
        <v>-4.3E-3</v>
      </c>
      <c r="G937">
        <f>$G$2*Tabella4[[#This Row],[CHIUSURA]]/$B$2</f>
        <v>111.20635938788601</v>
      </c>
      <c r="H937" s="6">
        <f>LN(Tabella4[[#This Row],[NUM INDICE]]/G936)</f>
        <v>-4.3563141823186038E-3</v>
      </c>
    </row>
    <row r="938" spans="1:8" x14ac:dyDescent="0.3">
      <c r="A938" s="1">
        <v>43357</v>
      </c>
      <c r="B938" s="2">
        <v>7304.04</v>
      </c>
      <c r="C938" s="2">
        <v>7281.57</v>
      </c>
      <c r="D938" s="2">
        <v>7323.83</v>
      </c>
      <c r="E938" s="2">
        <v>7281.57</v>
      </c>
      <c r="F938" s="3">
        <v>3.0999999999999999E-3</v>
      </c>
      <c r="G938">
        <f>$G$2*Tabella4[[#This Row],[CHIUSURA]]/$B$2</f>
        <v>111.54952808576927</v>
      </c>
      <c r="H938" s="6">
        <f>LN(Tabella4[[#This Row],[NUM INDICE]]/G937)</f>
        <v>3.0811214308100144E-3</v>
      </c>
    </row>
    <row r="939" spans="1:8" x14ac:dyDescent="0.3">
      <c r="A939" s="1">
        <v>43360</v>
      </c>
      <c r="B939" s="2">
        <v>7302.1</v>
      </c>
      <c r="C939" s="2">
        <v>7304.04</v>
      </c>
      <c r="D939" s="2">
        <v>7318.77</v>
      </c>
      <c r="E939" s="2">
        <v>7267.83</v>
      </c>
      <c r="F939" s="3">
        <v>-2.9999999999999997E-4</v>
      </c>
      <c r="G939">
        <f>$G$2*Tabella4[[#This Row],[CHIUSURA]]/$B$2</f>
        <v>111.51989981367787</v>
      </c>
      <c r="H939" s="6">
        <f>LN(Tabella4[[#This Row],[NUM INDICE]]/G938)</f>
        <v>-2.6564171114455758E-4</v>
      </c>
    </row>
    <row r="940" spans="1:8" x14ac:dyDescent="0.3">
      <c r="A940" s="1">
        <v>43361</v>
      </c>
      <c r="B940" s="2">
        <v>7300.23</v>
      </c>
      <c r="C940" s="2">
        <v>7302.1</v>
      </c>
      <c r="D940" s="2">
        <v>7320.07</v>
      </c>
      <c r="E940" s="2">
        <v>7281.98</v>
      </c>
      <c r="F940" s="3">
        <v>-2.9999999999999997E-4</v>
      </c>
      <c r="G940">
        <f>$G$2*Tabella4[[#This Row],[CHIUSURA]]/$B$2</f>
        <v>111.4913406029506</v>
      </c>
      <c r="H940" s="6">
        <f>LN(Tabella4[[#This Row],[NUM INDICE]]/G939)</f>
        <v>-2.5612351045653986E-4</v>
      </c>
    </row>
    <row r="941" spans="1:8" x14ac:dyDescent="0.3">
      <c r="A941" s="1">
        <v>43362</v>
      </c>
      <c r="B941" s="2">
        <v>7331.12</v>
      </c>
      <c r="C941" s="2">
        <v>7300.23</v>
      </c>
      <c r="D941" s="2">
        <v>7346.11</v>
      </c>
      <c r="E941" s="2">
        <v>7279.92</v>
      </c>
      <c r="F941" s="3">
        <v>4.1999999999999997E-3</v>
      </c>
      <c r="G941">
        <f>$G$2*Tabella4[[#This Row],[CHIUSURA]]/$B$2</f>
        <v>111.96310211063258</v>
      </c>
      <c r="H941" s="6">
        <f>LN(Tabella4[[#This Row],[NUM INDICE]]/G940)</f>
        <v>4.2224464447838056E-3</v>
      </c>
    </row>
    <row r="942" spans="1:8" x14ac:dyDescent="0.3">
      <c r="A942" s="1">
        <v>43363</v>
      </c>
      <c r="B942" s="2">
        <v>7367.32</v>
      </c>
      <c r="C942" s="2">
        <v>7331.12</v>
      </c>
      <c r="D942" s="2">
        <v>7368.43</v>
      </c>
      <c r="E942" s="2">
        <v>7324.01</v>
      </c>
      <c r="F942" s="3">
        <v>4.8999999999999998E-3</v>
      </c>
      <c r="G942">
        <f>$G$2*Tabella4[[#This Row],[CHIUSURA]]/$B$2</f>
        <v>112.51595955893582</v>
      </c>
      <c r="H942" s="6">
        <f>LN(Tabella4[[#This Row],[NUM INDICE]]/G941)</f>
        <v>4.9257027537600202E-3</v>
      </c>
    </row>
    <row r="943" spans="1:8" x14ac:dyDescent="0.3">
      <c r="A943" s="1">
        <v>43364</v>
      </c>
      <c r="B943" s="2">
        <v>7490.23</v>
      </c>
      <c r="C943" s="2">
        <v>7367.32</v>
      </c>
      <c r="D943" s="2">
        <v>7495.26</v>
      </c>
      <c r="E943" s="2">
        <v>7367.32</v>
      </c>
      <c r="F943" s="3">
        <v>1.67E-2</v>
      </c>
      <c r="G943">
        <f>$G$2*Tabella4[[#This Row],[CHIUSURA]]/$B$2</f>
        <v>114.39307859128256</v>
      </c>
      <c r="H943" s="6">
        <f>LN(Tabella4[[#This Row],[NUM INDICE]]/G942)</f>
        <v>1.6545500961932039E-2</v>
      </c>
    </row>
    <row r="944" spans="1:8" x14ac:dyDescent="0.3">
      <c r="A944" s="1">
        <v>43367</v>
      </c>
      <c r="B944" s="2">
        <v>7458.41</v>
      </c>
      <c r="C944" s="2">
        <v>7490.23</v>
      </c>
      <c r="D944" s="2">
        <v>7491.25</v>
      </c>
      <c r="E944" s="2">
        <v>7450.53</v>
      </c>
      <c r="F944" s="3">
        <v>-4.1999999999999997E-3</v>
      </c>
      <c r="G944">
        <f>$G$2*Tabella4[[#This Row],[CHIUSURA]]/$B$2</f>
        <v>113.90711383976297</v>
      </c>
      <c r="H944" s="6">
        <f>LN(Tabella4[[#This Row],[NUM INDICE]]/G943)</f>
        <v>-4.2572498982195546E-3</v>
      </c>
    </row>
    <row r="945" spans="1:8" x14ac:dyDescent="0.3">
      <c r="A945" s="1">
        <v>43368</v>
      </c>
      <c r="B945" s="2">
        <v>7507.56</v>
      </c>
      <c r="C945" s="2">
        <v>7458.41</v>
      </c>
      <c r="D945" s="2">
        <v>7515.94</v>
      </c>
      <c r="E945" s="2">
        <v>7455.22</v>
      </c>
      <c r="F945" s="3">
        <v>6.6E-3</v>
      </c>
      <c r="G945">
        <f>$G$2*Tabella4[[#This Row],[CHIUSURA]]/$B$2</f>
        <v>114.65774764042884</v>
      </c>
      <c r="H945" s="6">
        <f>LN(Tabella4[[#This Row],[NUM INDICE]]/G944)</f>
        <v>6.5682580818179851E-3</v>
      </c>
    </row>
    <row r="946" spans="1:8" x14ac:dyDescent="0.3">
      <c r="A946" s="1">
        <v>43369</v>
      </c>
      <c r="B946" s="2">
        <v>7511.49</v>
      </c>
      <c r="C946" s="2">
        <v>7507.56</v>
      </c>
      <c r="D946" s="2">
        <v>7522.06</v>
      </c>
      <c r="E946" s="2">
        <v>7490.2</v>
      </c>
      <c r="F946" s="3">
        <v>5.0000000000000001E-4</v>
      </c>
      <c r="G946">
        <f>$G$2*Tabella4[[#This Row],[CHIUSURA]]/$B$2</f>
        <v>114.71776779987171</v>
      </c>
      <c r="H946" s="6">
        <f>LN(Tabella4[[#This Row],[NUM INDICE]]/G945)</f>
        <v>5.2333537603194396E-4</v>
      </c>
    </row>
    <row r="947" spans="1:8" x14ac:dyDescent="0.3">
      <c r="A947" s="1">
        <v>43370</v>
      </c>
      <c r="B947" s="2">
        <v>7545.44</v>
      </c>
      <c r="C947" s="2">
        <v>7511.49</v>
      </c>
      <c r="D947" s="2">
        <v>7552.02</v>
      </c>
      <c r="E947" s="2">
        <v>7490.94</v>
      </c>
      <c r="F947" s="3">
        <v>4.4999999999999997E-3</v>
      </c>
      <c r="G947">
        <f>$G$2*Tabella4[[#This Row],[CHIUSURA]]/$B$2</f>
        <v>115.23626256147102</v>
      </c>
      <c r="H947" s="6">
        <f>LN(Tabella4[[#This Row],[NUM INDICE]]/G946)</f>
        <v>4.5095590580897489E-3</v>
      </c>
    </row>
    <row r="948" spans="1:8" x14ac:dyDescent="0.3">
      <c r="A948" s="1">
        <v>43371</v>
      </c>
      <c r="B948" s="2">
        <v>7510.2</v>
      </c>
      <c r="C948" s="2">
        <v>7545.44</v>
      </c>
      <c r="D948" s="2">
        <v>7548.36</v>
      </c>
      <c r="E948" s="2">
        <v>7474.67</v>
      </c>
      <c r="F948" s="3">
        <v>-4.7000000000000002E-3</v>
      </c>
      <c r="G948">
        <f>$G$2*Tabella4[[#This Row],[CHIUSURA]]/$B$2</f>
        <v>114.69806652616145</v>
      </c>
      <c r="H948" s="6">
        <f>LN(Tabella4[[#This Row],[NUM INDICE]]/G947)</f>
        <v>-4.68131070563015E-3</v>
      </c>
    </row>
    <row r="949" spans="1:8" x14ac:dyDescent="0.3">
      <c r="A949" s="1">
        <v>43374</v>
      </c>
      <c r="B949" s="2">
        <v>7495.67</v>
      </c>
      <c r="C949" s="2">
        <v>7510.2</v>
      </c>
      <c r="D949" s="2">
        <v>7526.2</v>
      </c>
      <c r="E949" s="2">
        <v>7466.67</v>
      </c>
      <c r="F949" s="3">
        <v>-1.9E-3</v>
      </c>
      <c r="G949">
        <f>$G$2*Tabella4[[#This Row],[CHIUSURA]]/$B$2</f>
        <v>114.47615993158007</v>
      </c>
      <c r="H949" s="6">
        <f>LN(Tabella4[[#This Row],[NUM INDICE]]/G948)</f>
        <v>-1.9365760920253864E-3</v>
      </c>
    </row>
    <row r="950" spans="1:8" x14ac:dyDescent="0.3">
      <c r="A950" s="1">
        <v>43375</v>
      </c>
      <c r="B950" s="2">
        <v>7474.55</v>
      </c>
      <c r="C950" s="2">
        <v>7495.67</v>
      </c>
      <c r="D950" s="2">
        <v>7495.67</v>
      </c>
      <c r="E950" s="2">
        <v>7444.8</v>
      </c>
      <c r="F950" s="3">
        <v>-2.8E-3</v>
      </c>
      <c r="G950">
        <f>$G$2*Tabella4[[#This Row],[CHIUSURA]]/$B$2</f>
        <v>114.15360884571918</v>
      </c>
      <c r="H950" s="6">
        <f>LN(Tabella4[[#This Row],[NUM INDICE]]/G949)</f>
        <v>-2.8216036921495276E-3</v>
      </c>
    </row>
    <row r="951" spans="1:8" x14ac:dyDescent="0.3">
      <c r="A951" s="1">
        <v>43376</v>
      </c>
      <c r="B951" s="2">
        <v>7510.28</v>
      </c>
      <c r="C951" s="2">
        <v>7474.55</v>
      </c>
      <c r="D951" s="2">
        <v>7524.06</v>
      </c>
      <c r="E951" s="2">
        <v>7474.55</v>
      </c>
      <c r="F951" s="3">
        <v>4.7999999999999996E-3</v>
      </c>
      <c r="G951">
        <f>$G$2*Tabella4[[#This Row],[CHIUSURA]]/$B$2</f>
        <v>114.6992883105776</v>
      </c>
      <c r="H951" s="6">
        <f>LN(Tabella4[[#This Row],[NUM INDICE]]/G950)</f>
        <v>4.768831907143104E-3</v>
      </c>
    </row>
    <row r="952" spans="1:8" x14ac:dyDescent="0.3">
      <c r="A952" s="1">
        <v>43377</v>
      </c>
      <c r="B952" s="2">
        <v>7418.34</v>
      </c>
      <c r="C952" s="2">
        <v>7510.28</v>
      </c>
      <c r="D952" s="2">
        <v>7510.28</v>
      </c>
      <c r="E952" s="2">
        <v>7411.31</v>
      </c>
      <c r="F952" s="3">
        <v>-1.2200000000000001E-2</v>
      </c>
      <c r="G952">
        <f>$G$2*Tabella4[[#This Row],[CHIUSURA]]/$B$2</f>
        <v>113.29515257032897</v>
      </c>
      <c r="H952" s="6">
        <f>LN(Tabella4[[#This Row],[NUM INDICE]]/G951)</f>
        <v>-1.2317436229104676E-2</v>
      </c>
    </row>
    <row r="953" spans="1:8" x14ac:dyDescent="0.3">
      <c r="A953" s="1">
        <v>43378</v>
      </c>
      <c r="B953" s="2">
        <v>7318.54</v>
      </c>
      <c r="C953" s="2">
        <v>7418.34</v>
      </c>
      <c r="D953" s="2">
        <v>7421.12</v>
      </c>
      <c r="E953" s="2">
        <v>7318.54</v>
      </c>
      <c r="F953" s="3">
        <v>-1.35E-2</v>
      </c>
      <c r="G953">
        <f>$G$2*Tabella4[[#This Row],[CHIUSURA]]/$B$2</f>
        <v>111.77097651119459</v>
      </c>
      <c r="H953" s="6">
        <f>LN(Tabella4[[#This Row],[NUM INDICE]]/G952)</f>
        <v>-1.3544457945956715E-2</v>
      </c>
    </row>
    <row r="954" spans="1:8" x14ac:dyDescent="0.3">
      <c r="A954" s="1">
        <v>43381</v>
      </c>
      <c r="B954" s="2">
        <v>7233.33</v>
      </c>
      <c r="C954" s="2">
        <v>7318.54</v>
      </c>
      <c r="D954" s="2">
        <v>7319.84</v>
      </c>
      <c r="E954" s="2">
        <v>7233.33</v>
      </c>
      <c r="F954" s="3">
        <v>-1.1599999999999999E-2</v>
      </c>
      <c r="G954">
        <f>$G$2*Tabella4[[#This Row],[CHIUSURA]]/$B$2</f>
        <v>110.46962338495372</v>
      </c>
      <c r="H954" s="6">
        <f>LN(Tabella4[[#This Row],[NUM INDICE]]/G953)</f>
        <v>-1.1711343479097729E-2</v>
      </c>
    </row>
    <row r="955" spans="1:8" x14ac:dyDescent="0.3">
      <c r="A955" s="1">
        <v>43382</v>
      </c>
      <c r="B955" s="2">
        <v>7237.59</v>
      </c>
      <c r="C955" s="2">
        <v>7233.33</v>
      </c>
      <c r="D955" s="2">
        <v>7247.64</v>
      </c>
      <c r="E955" s="2">
        <v>7184.28</v>
      </c>
      <c r="F955" s="3">
        <v>5.9999999999999995E-4</v>
      </c>
      <c r="G955">
        <f>$G$2*Tabella4[[#This Row],[CHIUSURA]]/$B$2</f>
        <v>110.53468340511317</v>
      </c>
      <c r="H955" s="6">
        <f>LN(Tabella4[[#This Row],[NUM INDICE]]/G954)</f>
        <v>5.887670062525354E-4</v>
      </c>
    </row>
    <row r="956" spans="1:8" x14ac:dyDescent="0.3">
      <c r="A956" s="1">
        <v>43383</v>
      </c>
      <c r="B956" s="2">
        <v>7145.74</v>
      </c>
      <c r="C956" s="2">
        <v>7237.59</v>
      </c>
      <c r="D956" s="2">
        <v>7242.31</v>
      </c>
      <c r="E956" s="2">
        <v>7145.74</v>
      </c>
      <c r="F956" s="3">
        <v>-1.2699999999999999E-2</v>
      </c>
      <c r="G956">
        <f>$G$2*Tabella4[[#This Row],[CHIUSURA]]/$B$2</f>
        <v>109.13192217233269</v>
      </c>
      <c r="H956" s="6">
        <f>LN(Tabella4[[#This Row],[NUM INDICE]]/G955)</f>
        <v>-1.277190310669675E-2</v>
      </c>
    </row>
    <row r="957" spans="1:8" x14ac:dyDescent="0.3">
      <c r="A957" s="1">
        <v>43384</v>
      </c>
      <c r="B957" s="2">
        <v>7006.93</v>
      </c>
      <c r="C957" s="2">
        <v>7145.74</v>
      </c>
      <c r="D957" s="2">
        <v>7145.74</v>
      </c>
      <c r="E957" s="2">
        <v>6998.02</v>
      </c>
      <c r="F957" s="3">
        <v>-1.9400000000000001E-2</v>
      </c>
      <c r="G957">
        <f>$G$2*Tabella4[[#This Row],[CHIUSURA]]/$B$2</f>
        <v>107.01197348727817</v>
      </c>
      <c r="H957" s="6">
        <f>LN(Tabella4[[#This Row],[NUM INDICE]]/G956)</f>
        <v>-1.9616715619754289E-2</v>
      </c>
    </row>
    <row r="958" spans="1:8" x14ac:dyDescent="0.3">
      <c r="A958" s="1">
        <v>43385</v>
      </c>
      <c r="B958" s="2">
        <v>6995.91</v>
      </c>
      <c r="C958" s="2">
        <v>7006.93</v>
      </c>
      <c r="D958" s="2">
        <v>7073.99</v>
      </c>
      <c r="E958" s="2">
        <v>6994.78</v>
      </c>
      <c r="F958" s="3">
        <v>-1.6000000000000001E-3</v>
      </c>
      <c r="G958">
        <f>$G$2*Tabella4[[#This Row],[CHIUSURA]]/$B$2</f>
        <v>106.84367268395491</v>
      </c>
      <c r="H958" s="6">
        <f>LN(Tabella4[[#This Row],[NUM INDICE]]/G957)</f>
        <v>-1.5739667488956809E-3</v>
      </c>
    </row>
    <row r="959" spans="1:8" x14ac:dyDescent="0.3">
      <c r="A959" s="1">
        <v>43388</v>
      </c>
      <c r="B959" s="2">
        <v>7029.22</v>
      </c>
      <c r="C959" s="2">
        <v>6995.91</v>
      </c>
      <c r="D959" s="2">
        <v>7038.23</v>
      </c>
      <c r="E959" s="2">
        <v>6961.28</v>
      </c>
      <c r="F959" s="3">
        <v>4.7999999999999996E-3</v>
      </c>
      <c r="G959">
        <f>$G$2*Tabella4[[#This Row],[CHIUSURA]]/$B$2</f>
        <v>107.35239317022511</v>
      </c>
      <c r="H959" s="6">
        <f>LN(Tabella4[[#This Row],[NUM INDICE]]/G958)</f>
        <v>4.7500540288954963E-3</v>
      </c>
    </row>
    <row r="960" spans="1:8" x14ac:dyDescent="0.3">
      <c r="A960" s="1">
        <v>43389</v>
      </c>
      <c r="B960" s="2">
        <v>7059.4</v>
      </c>
      <c r="C960" s="2">
        <v>7029.22</v>
      </c>
      <c r="D960" s="2">
        <v>7062.08</v>
      </c>
      <c r="E960" s="2">
        <v>6998.93</v>
      </c>
      <c r="F960" s="3">
        <v>4.3E-3</v>
      </c>
      <c r="G960">
        <f>$G$2*Tabella4[[#This Row],[CHIUSURA]]/$B$2</f>
        <v>107.81331134121383</v>
      </c>
      <c r="H960" s="6">
        <f>LN(Tabella4[[#This Row],[NUM INDICE]]/G959)</f>
        <v>4.2843154494497451E-3</v>
      </c>
    </row>
    <row r="961" spans="1:8" x14ac:dyDescent="0.3">
      <c r="A961" s="1">
        <v>43390</v>
      </c>
      <c r="B961" s="2">
        <v>7054.6</v>
      </c>
      <c r="C961" s="2">
        <v>7059.4</v>
      </c>
      <c r="D961" s="2">
        <v>7089.03</v>
      </c>
      <c r="E961" s="2">
        <v>7019.41</v>
      </c>
      <c r="F961" s="3">
        <v>-6.9999999999999999E-4</v>
      </c>
      <c r="G961">
        <f>$G$2*Tabella4[[#This Row],[CHIUSURA]]/$B$2</f>
        <v>107.74000427624546</v>
      </c>
      <c r="H961" s="6">
        <f>LN(Tabella4[[#This Row],[NUM INDICE]]/G960)</f>
        <v>-6.8017573828187063E-4</v>
      </c>
    </row>
    <row r="962" spans="1:8" x14ac:dyDescent="0.3">
      <c r="A962" s="1">
        <v>43391</v>
      </c>
      <c r="B962" s="2">
        <v>7026.99</v>
      </c>
      <c r="C962" s="2">
        <v>7054.6</v>
      </c>
      <c r="D962" s="2">
        <v>7078.76</v>
      </c>
      <c r="E962" s="2">
        <v>7026.74</v>
      </c>
      <c r="F962" s="3">
        <v>-3.8999999999999998E-3</v>
      </c>
      <c r="G962">
        <f>$G$2*Tabella4[[#This Row],[CHIUSURA]]/$B$2</f>
        <v>107.31833592962522</v>
      </c>
      <c r="H962" s="6">
        <f>LN(Tabella4[[#This Row],[NUM INDICE]]/G961)</f>
        <v>-3.9214371930223731E-3</v>
      </c>
    </row>
    <row r="963" spans="1:8" x14ac:dyDescent="0.3">
      <c r="A963" s="1">
        <v>43392</v>
      </c>
      <c r="B963" s="2">
        <v>7049.8</v>
      </c>
      <c r="C963" s="2">
        <v>7026.99</v>
      </c>
      <c r="D963" s="2">
        <v>7070.38</v>
      </c>
      <c r="E963" s="2">
        <v>7012.56</v>
      </c>
      <c r="F963" s="3">
        <v>3.2000000000000002E-3</v>
      </c>
      <c r="G963">
        <f>$G$2*Tabella4[[#This Row],[CHIUSURA]]/$B$2</f>
        <v>107.66669721127707</v>
      </c>
      <c r="H963" s="6">
        <f>LN(Tabella4[[#This Row],[NUM INDICE]]/G962)</f>
        <v>3.2407985007975532E-3</v>
      </c>
    </row>
    <row r="964" spans="1:8" x14ac:dyDescent="0.3">
      <c r="A964" s="1">
        <v>43395</v>
      </c>
      <c r="B964" s="2">
        <v>7042.8</v>
      </c>
      <c r="C964" s="2">
        <v>7049.8</v>
      </c>
      <c r="D964" s="2">
        <v>7114.12</v>
      </c>
      <c r="E964" s="2">
        <v>7042.05</v>
      </c>
      <c r="F964" s="3">
        <v>-1E-3</v>
      </c>
      <c r="G964">
        <f>$G$2*Tabella4[[#This Row],[CHIUSURA]]/$B$2</f>
        <v>107.55979107486483</v>
      </c>
      <c r="H964" s="6">
        <f>LN(Tabella4[[#This Row],[NUM INDICE]]/G963)</f>
        <v>-9.9342925729712251E-4</v>
      </c>
    </row>
    <row r="965" spans="1:8" x14ac:dyDescent="0.3">
      <c r="A965" s="1">
        <v>43396</v>
      </c>
      <c r="B965" s="2">
        <v>6955.21</v>
      </c>
      <c r="C965" s="2">
        <v>7042.8</v>
      </c>
      <c r="D965" s="2">
        <v>7042.8</v>
      </c>
      <c r="E965" s="2">
        <v>6928.65</v>
      </c>
      <c r="F965" s="3">
        <v>-1.24E-2</v>
      </c>
      <c r="G965">
        <f>$G$2*Tabella4[[#This Row],[CHIUSURA]]/$B$2</f>
        <v>106.22208986224381</v>
      </c>
      <c r="H965" s="6">
        <f>LN(Tabella4[[#This Row],[NUM INDICE]]/G964)</f>
        <v>-1.2514799345618187E-2</v>
      </c>
    </row>
    <row r="966" spans="1:8" x14ac:dyDescent="0.3">
      <c r="A966" s="1">
        <v>43397</v>
      </c>
      <c r="B966" s="2">
        <v>6962.98</v>
      </c>
      <c r="C966" s="2">
        <v>6955.21</v>
      </c>
      <c r="D966" s="2">
        <v>7049.83</v>
      </c>
      <c r="E966" s="2">
        <v>6955.21</v>
      </c>
      <c r="F966" s="3">
        <v>1.1000000000000001E-3</v>
      </c>
      <c r="G966">
        <f>$G$2*Tabella4[[#This Row],[CHIUSURA]]/$B$2</f>
        <v>106.34075567366138</v>
      </c>
      <c r="H966" s="6">
        <f>LN(Tabella4[[#This Row],[NUM INDICE]]/G965)</f>
        <v>1.1165246066035038E-3</v>
      </c>
    </row>
    <row r="967" spans="1:8" x14ac:dyDescent="0.3">
      <c r="A967" s="1">
        <v>43398</v>
      </c>
      <c r="B967" s="2">
        <v>7004.1</v>
      </c>
      <c r="C967" s="2">
        <v>6962.98</v>
      </c>
      <c r="D967" s="2">
        <v>7004.1</v>
      </c>
      <c r="E967" s="2">
        <v>6885.99</v>
      </c>
      <c r="F967" s="3">
        <v>5.8999999999999999E-3</v>
      </c>
      <c r="G967">
        <f>$G$2*Tabella4[[#This Row],[CHIUSURA]]/$B$2</f>
        <v>106.96875286355723</v>
      </c>
      <c r="H967" s="6">
        <f>LN(Tabella4[[#This Row],[NUM INDICE]]/G966)</f>
        <v>5.8881482462273807E-3</v>
      </c>
    </row>
    <row r="968" spans="1:8" x14ac:dyDescent="0.3">
      <c r="A968" s="1">
        <v>43399</v>
      </c>
      <c r="B968" s="2">
        <v>6939.56</v>
      </c>
      <c r="C968" s="2">
        <v>7004.1</v>
      </c>
      <c r="D968" s="2">
        <v>7004.16</v>
      </c>
      <c r="E968" s="2">
        <v>6851.59</v>
      </c>
      <c r="F968" s="3">
        <v>-9.1999999999999998E-3</v>
      </c>
      <c r="G968">
        <f>$G$2*Tabella4[[#This Row],[CHIUSURA]]/$B$2</f>
        <v>105.98307828583646</v>
      </c>
      <c r="H968" s="6">
        <f>LN(Tabella4[[#This Row],[NUM INDICE]]/G967)</f>
        <v>-9.257319944921856E-3</v>
      </c>
    </row>
    <row r="969" spans="1:8" x14ac:dyDescent="0.3">
      <c r="A969" s="1">
        <v>43402</v>
      </c>
      <c r="B969" s="2">
        <v>7026.32</v>
      </c>
      <c r="C969" s="2">
        <v>6939.56</v>
      </c>
      <c r="D969" s="2">
        <v>7085.88</v>
      </c>
      <c r="E969" s="2">
        <v>6939.56</v>
      </c>
      <c r="F969" s="3">
        <v>1.2500000000000001E-2</v>
      </c>
      <c r="G969">
        <f>$G$2*Tabella4[[#This Row],[CHIUSURA]]/$B$2</f>
        <v>107.30810348514004</v>
      </c>
      <c r="H969" s="6">
        <f>LN(Tabella4[[#This Row],[NUM INDICE]]/G968)</f>
        <v>1.2424725992177825E-2</v>
      </c>
    </row>
    <row r="970" spans="1:8" x14ac:dyDescent="0.3">
      <c r="A970" s="1">
        <v>43403</v>
      </c>
      <c r="B970" s="2">
        <v>7035.85</v>
      </c>
      <c r="C970" s="2">
        <v>7026.32</v>
      </c>
      <c r="D970" s="2">
        <v>7060.06</v>
      </c>
      <c r="E970" s="2">
        <v>6983.68</v>
      </c>
      <c r="F970" s="3">
        <v>1.4E-3</v>
      </c>
      <c r="G970">
        <f>$G$2*Tabella4[[#This Row],[CHIUSURA]]/$B$2</f>
        <v>107.4536485537127</v>
      </c>
      <c r="H970" s="6">
        <f>LN(Tabella4[[#This Row],[NUM INDICE]]/G969)</f>
        <v>1.3554097922287844E-3</v>
      </c>
    </row>
    <row r="971" spans="1:8" x14ac:dyDescent="0.3">
      <c r="A971" s="1">
        <v>43404</v>
      </c>
      <c r="B971" s="2">
        <v>7128.1</v>
      </c>
      <c r="C971" s="2">
        <v>7035.85</v>
      </c>
      <c r="D971" s="2">
        <v>7161.54</v>
      </c>
      <c r="E971" s="2">
        <v>7035.85</v>
      </c>
      <c r="F971" s="3">
        <v>1.3100000000000001E-2</v>
      </c>
      <c r="G971">
        <f>$G$2*Tabella4[[#This Row],[CHIUSURA]]/$B$2</f>
        <v>108.86251870857387</v>
      </c>
      <c r="H971" s="6">
        <f>LN(Tabella4[[#This Row],[NUM INDICE]]/G970)</f>
        <v>1.3026211533946803E-2</v>
      </c>
    </row>
    <row r="972" spans="1:8" x14ac:dyDescent="0.3">
      <c r="A972" s="1">
        <v>43405</v>
      </c>
      <c r="B972" s="2">
        <v>7114.66</v>
      </c>
      <c r="C972" s="2">
        <v>7128.1</v>
      </c>
      <c r="D972" s="2">
        <v>7165.61</v>
      </c>
      <c r="E972" s="2">
        <v>7085.74</v>
      </c>
      <c r="F972" s="3">
        <v>-1.9E-3</v>
      </c>
      <c r="G972">
        <f>$G$2*Tabella4[[#This Row],[CHIUSURA]]/$B$2</f>
        <v>108.65725892666239</v>
      </c>
      <c r="H972" s="6">
        <f>LN(Tabella4[[#This Row],[NUM INDICE]]/G971)</f>
        <v>-1.8872752176157554E-3</v>
      </c>
    </row>
    <row r="973" spans="1:8" x14ac:dyDescent="0.3">
      <c r="A973" s="1">
        <v>43406</v>
      </c>
      <c r="B973" s="2">
        <v>7094.12</v>
      </c>
      <c r="C973" s="2">
        <v>7114.66</v>
      </c>
      <c r="D973" s="2">
        <v>7196.39</v>
      </c>
      <c r="E973" s="2">
        <v>7094.12</v>
      </c>
      <c r="F973" s="3">
        <v>-2.8999999999999998E-3</v>
      </c>
      <c r="G973">
        <f>$G$2*Tabella4[[#This Row],[CHIUSURA]]/$B$2</f>
        <v>108.3435657778185</v>
      </c>
      <c r="H973" s="6">
        <f>LN(Tabella4[[#This Row],[NUM INDICE]]/G972)</f>
        <v>-2.8911721214077723E-3</v>
      </c>
    </row>
    <row r="974" spans="1:8" x14ac:dyDescent="0.3">
      <c r="A974" s="1">
        <v>43409</v>
      </c>
      <c r="B974" s="2">
        <v>7103.84</v>
      </c>
      <c r="C974" s="2">
        <v>7094.12</v>
      </c>
      <c r="D974" s="2">
        <v>7140.37</v>
      </c>
      <c r="E974" s="2">
        <v>7077.4</v>
      </c>
      <c r="F974" s="3">
        <v>1.4E-3</v>
      </c>
      <c r="G974">
        <f>$G$2*Tabella4[[#This Row],[CHIUSURA]]/$B$2</f>
        <v>108.49201258437948</v>
      </c>
      <c r="H974" s="6">
        <f>LN(Tabella4[[#This Row],[NUM INDICE]]/G973)</f>
        <v>1.3692110019379853E-3</v>
      </c>
    </row>
    <row r="975" spans="1:8" x14ac:dyDescent="0.3">
      <c r="A975" s="1">
        <v>43410</v>
      </c>
      <c r="B975" s="2">
        <v>7040.68</v>
      </c>
      <c r="C975" s="2">
        <v>7103.84</v>
      </c>
      <c r="D975" s="2">
        <v>7117.5</v>
      </c>
      <c r="E975" s="2">
        <v>7027.45</v>
      </c>
      <c r="F975" s="3">
        <v>-8.8999999999999999E-3</v>
      </c>
      <c r="G975">
        <f>$G$2*Tabella4[[#This Row],[CHIUSURA]]/$B$2</f>
        <v>107.52741378783713</v>
      </c>
      <c r="H975" s="6">
        <f>LN(Tabella4[[#This Row],[NUM INDICE]]/G974)</f>
        <v>-8.9307264992700818E-3</v>
      </c>
    </row>
    <row r="976" spans="1:8" x14ac:dyDescent="0.3">
      <c r="A976" s="1">
        <v>43411</v>
      </c>
      <c r="B976" s="2">
        <v>7117.28</v>
      </c>
      <c r="C976" s="2">
        <v>7040.68</v>
      </c>
      <c r="D976" s="2">
        <v>7136.75</v>
      </c>
      <c r="E976" s="2">
        <v>7040.68</v>
      </c>
      <c r="F976" s="3">
        <v>1.09E-2</v>
      </c>
      <c r="G976">
        <f>$G$2*Tabella4[[#This Row],[CHIUSURA]]/$B$2</f>
        <v>108.69727236629096</v>
      </c>
      <c r="H976" s="6">
        <f>LN(Tabella4[[#This Row],[NUM INDICE]]/G975)</f>
        <v>1.0820873548359741E-2</v>
      </c>
    </row>
    <row r="977" spans="1:8" x14ac:dyDescent="0.3">
      <c r="A977" s="1">
        <v>43412</v>
      </c>
      <c r="B977" s="2">
        <v>7140.68</v>
      </c>
      <c r="C977" s="2">
        <v>7117.28</v>
      </c>
      <c r="D977" s="2">
        <v>7171.69</v>
      </c>
      <c r="E977" s="2">
        <v>7115.01</v>
      </c>
      <c r="F977" s="3">
        <v>3.3E-3</v>
      </c>
      <c r="G977">
        <f>$G$2*Tabella4[[#This Row],[CHIUSURA]]/$B$2</f>
        <v>109.05464430801185</v>
      </c>
      <c r="H977" s="6">
        <f>LN(Tabella4[[#This Row],[NUM INDICE]]/G976)</f>
        <v>3.2823799490715876E-3</v>
      </c>
    </row>
    <row r="978" spans="1:8" x14ac:dyDescent="0.3">
      <c r="A978" s="1">
        <v>43413</v>
      </c>
      <c r="B978" s="2">
        <v>7105.34</v>
      </c>
      <c r="C978" s="2">
        <v>7140.68</v>
      </c>
      <c r="D978" s="2">
        <v>7140.68</v>
      </c>
      <c r="E978" s="2">
        <v>7070.8</v>
      </c>
      <c r="F978" s="3">
        <v>-4.8999999999999998E-3</v>
      </c>
      <c r="G978">
        <f>$G$2*Tabella4[[#This Row],[CHIUSURA]]/$B$2</f>
        <v>108.51492104218211</v>
      </c>
      <c r="H978" s="6">
        <f>LN(Tabella4[[#This Row],[NUM INDICE]]/G977)</f>
        <v>-4.9613958835474353E-3</v>
      </c>
    </row>
    <row r="979" spans="1:8" x14ac:dyDescent="0.3">
      <c r="A979" s="1">
        <v>43416</v>
      </c>
      <c r="B979" s="2">
        <v>7053.08</v>
      </c>
      <c r="C979" s="2">
        <v>7105.34</v>
      </c>
      <c r="D979" s="2">
        <v>7186.31</v>
      </c>
      <c r="E979" s="2">
        <v>7053.08</v>
      </c>
      <c r="F979" s="3">
        <v>-7.4000000000000003E-3</v>
      </c>
      <c r="G979">
        <f>$G$2*Tabella4[[#This Row],[CHIUSURA]]/$B$2</f>
        <v>107.71679037233879</v>
      </c>
      <c r="H979" s="6">
        <f>LN(Tabella4[[#This Row],[NUM INDICE]]/G978)</f>
        <v>-7.3822131755564126E-3</v>
      </c>
    </row>
    <row r="980" spans="1:8" x14ac:dyDescent="0.3">
      <c r="A980" s="1">
        <v>43417</v>
      </c>
      <c r="B980" s="2">
        <v>7053.76</v>
      </c>
      <c r="C980" s="2">
        <v>7053.08</v>
      </c>
      <c r="D980" s="2">
        <v>7103.97</v>
      </c>
      <c r="E980" s="2">
        <v>7016.64</v>
      </c>
      <c r="F980" s="3">
        <v>1E-4</v>
      </c>
      <c r="G980">
        <f>$G$2*Tabella4[[#This Row],[CHIUSURA]]/$B$2</f>
        <v>107.72717553987599</v>
      </c>
      <c r="H980" s="6">
        <f>LN(Tabella4[[#This Row],[NUM INDICE]]/G979)</f>
        <v>9.6407133068444529E-5</v>
      </c>
    </row>
    <row r="981" spans="1:8" x14ac:dyDescent="0.3">
      <c r="A981" s="1">
        <v>43418</v>
      </c>
      <c r="B981" s="2">
        <v>7033.79</v>
      </c>
      <c r="C981" s="2">
        <v>7053.76</v>
      </c>
      <c r="D981" s="2">
        <v>7113.59</v>
      </c>
      <c r="E981" s="2">
        <v>6979.68</v>
      </c>
      <c r="F981" s="3">
        <v>-2.8E-3</v>
      </c>
      <c r="G981">
        <f>$G$2*Tabella4[[#This Row],[CHIUSURA]]/$B$2</f>
        <v>107.42218760499709</v>
      </c>
      <c r="H981" s="6">
        <f>LN(Tabella4[[#This Row],[NUM INDICE]]/G980)</f>
        <v>-2.8351293697628519E-3</v>
      </c>
    </row>
    <row r="982" spans="1:8" x14ac:dyDescent="0.3">
      <c r="A982" s="1">
        <v>43419</v>
      </c>
      <c r="B982" s="2">
        <v>7038.01</v>
      </c>
      <c r="C982" s="2">
        <v>7033.79</v>
      </c>
      <c r="D982" s="2">
        <v>7081.88</v>
      </c>
      <c r="E982" s="2">
        <v>6979.57</v>
      </c>
      <c r="F982" s="3">
        <v>5.9999999999999995E-4</v>
      </c>
      <c r="G982">
        <f>$G$2*Tabella4[[#This Row],[CHIUSURA]]/$B$2</f>
        <v>107.48663673294847</v>
      </c>
      <c r="H982" s="6">
        <f>LN(Tabella4[[#This Row],[NUM INDICE]]/G981)</f>
        <v>5.997811405091826E-4</v>
      </c>
    </row>
    <row r="983" spans="1:8" x14ac:dyDescent="0.3">
      <c r="A983" s="1">
        <v>43420</v>
      </c>
      <c r="B983" s="2">
        <v>7013.88</v>
      </c>
      <c r="C983" s="2">
        <v>7038.01</v>
      </c>
      <c r="D983" s="2">
        <v>7092.44</v>
      </c>
      <c r="E983" s="2">
        <v>6968.99</v>
      </c>
      <c r="F983" s="3">
        <v>-3.3999999999999998E-3</v>
      </c>
      <c r="G983">
        <f>$G$2*Tabella4[[#This Row],[CHIUSURA]]/$B$2</f>
        <v>107.11811600843031</v>
      </c>
      <c r="H983" s="6">
        <f>LN(Tabella4[[#This Row],[NUM INDICE]]/G982)</f>
        <v>-3.4344168248135907E-3</v>
      </c>
    </row>
    <row r="984" spans="1:8" x14ac:dyDescent="0.3">
      <c r="A984" s="1">
        <v>43423</v>
      </c>
      <c r="B984" s="2">
        <v>7000.89</v>
      </c>
      <c r="C984" s="2">
        <v>7013.88</v>
      </c>
      <c r="D984" s="2">
        <v>7070.46</v>
      </c>
      <c r="E984" s="2">
        <v>6997.83</v>
      </c>
      <c r="F984" s="3">
        <v>-1.9E-3</v>
      </c>
      <c r="G984">
        <f>$G$2*Tabella4[[#This Row],[CHIUSURA]]/$B$2</f>
        <v>106.91972876385961</v>
      </c>
      <c r="H984" s="6">
        <f>LN(Tabella4[[#This Row],[NUM INDICE]]/G983)</f>
        <v>-1.853759101280642E-3</v>
      </c>
    </row>
    <row r="985" spans="1:8" x14ac:dyDescent="0.3">
      <c r="A985" s="1">
        <v>43424</v>
      </c>
      <c r="B985" s="2">
        <v>6947.92</v>
      </c>
      <c r="C985" s="2">
        <v>7000.89</v>
      </c>
      <c r="D985" s="2">
        <v>7010.1</v>
      </c>
      <c r="E985" s="2">
        <v>6904.21</v>
      </c>
      <c r="F985" s="3">
        <v>-7.6E-3</v>
      </c>
      <c r="G985">
        <f>$G$2*Tabella4[[#This Row],[CHIUSURA]]/$B$2</f>
        <v>106.11075475732306</v>
      </c>
      <c r="H985" s="6">
        <f>LN(Tabella4[[#This Row],[NUM INDICE]]/G984)</f>
        <v>-7.5949496226958213E-3</v>
      </c>
    </row>
    <row r="986" spans="1:8" x14ac:dyDescent="0.3">
      <c r="A986" s="1">
        <v>43425</v>
      </c>
      <c r="B986" s="2">
        <v>7050.23</v>
      </c>
      <c r="C986" s="2">
        <v>6947.92</v>
      </c>
      <c r="D986" s="2">
        <v>7058.56</v>
      </c>
      <c r="E986" s="2">
        <v>6947.92</v>
      </c>
      <c r="F986" s="3">
        <v>1.47E-2</v>
      </c>
      <c r="G986">
        <f>$G$2*Tabella4[[#This Row],[CHIUSURA]]/$B$2</f>
        <v>107.67326430251381</v>
      </c>
      <c r="H986" s="6">
        <f>LN(Tabella4[[#This Row],[NUM INDICE]]/G985)</f>
        <v>1.4617906197705406E-2</v>
      </c>
    </row>
    <row r="987" spans="1:8" x14ac:dyDescent="0.3">
      <c r="A987" s="1">
        <v>43426</v>
      </c>
      <c r="B987" s="2">
        <v>6960.32</v>
      </c>
      <c r="C987" s="2">
        <v>7050.23</v>
      </c>
      <c r="D987" s="2">
        <v>7050.43</v>
      </c>
      <c r="E987" s="2">
        <v>6944.95</v>
      </c>
      <c r="F987" s="3">
        <v>-1.2800000000000001E-2</v>
      </c>
      <c r="G987">
        <f>$G$2*Tabella4[[#This Row],[CHIUSURA]]/$B$2</f>
        <v>106.30013134182474</v>
      </c>
      <c r="H987" s="6">
        <f>LN(Tabella4[[#This Row],[NUM INDICE]]/G986)</f>
        <v>-1.2834790104585367E-2</v>
      </c>
    </row>
    <row r="988" spans="1:8" x14ac:dyDescent="0.3">
      <c r="A988" s="1">
        <v>43427</v>
      </c>
      <c r="B988" s="2">
        <v>6952.86</v>
      </c>
      <c r="C988" s="2">
        <v>6960.32</v>
      </c>
      <c r="D988" s="2">
        <v>6987.53</v>
      </c>
      <c r="E988" s="2">
        <v>6912.3</v>
      </c>
      <c r="F988" s="3">
        <v>-1.1000000000000001E-3</v>
      </c>
      <c r="G988">
        <f>$G$2*Tabella4[[#This Row],[CHIUSURA]]/$B$2</f>
        <v>106.18619994501969</v>
      </c>
      <c r="H988" s="6">
        <f>LN(Tabella4[[#This Row],[NUM INDICE]]/G987)</f>
        <v>-1.0723645801888665E-3</v>
      </c>
    </row>
    <row r="989" spans="1:8" x14ac:dyDescent="0.3">
      <c r="A989" s="1">
        <v>43430</v>
      </c>
      <c r="B989" s="2">
        <v>7036</v>
      </c>
      <c r="C989" s="2">
        <v>6952.86</v>
      </c>
      <c r="D989" s="2">
        <v>7050.96</v>
      </c>
      <c r="E989" s="2">
        <v>6952.86</v>
      </c>
      <c r="F989" s="3">
        <v>1.2E-2</v>
      </c>
      <c r="G989">
        <f>$G$2*Tabella4[[#This Row],[CHIUSURA]]/$B$2</f>
        <v>107.45593939949296</v>
      </c>
      <c r="H989" s="6">
        <f>LN(Tabella4[[#This Row],[NUM INDICE]]/G988)</f>
        <v>1.1886741154588357E-2</v>
      </c>
    </row>
    <row r="990" spans="1:8" x14ac:dyDescent="0.3">
      <c r="A990" s="1">
        <v>43431</v>
      </c>
      <c r="B990" s="2">
        <v>7016.85</v>
      </c>
      <c r="C990" s="2">
        <v>7036</v>
      </c>
      <c r="D990" s="2">
        <v>7043.7</v>
      </c>
      <c r="E990" s="2">
        <v>6983.98</v>
      </c>
      <c r="F990" s="3">
        <v>-2.7000000000000001E-3</v>
      </c>
      <c r="G990">
        <f>$G$2*Tabella4[[#This Row],[CHIUSURA]]/$B$2</f>
        <v>107.1634747548795</v>
      </c>
      <c r="H990" s="6">
        <f>LN(Tabella4[[#This Row],[NUM INDICE]]/G989)</f>
        <v>-2.7254274903349778E-3</v>
      </c>
    </row>
    <row r="991" spans="1:8" x14ac:dyDescent="0.3">
      <c r="A991" s="1">
        <v>43432</v>
      </c>
      <c r="B991" s="2">
        <v>7004.52</v>
      </c>
      <c r="C991" s="2">
        <v>7016.85</v>
      </c>
      <c r="D991" s="2">
        <v>7057.03</v>
      </c>
      <c r="E991" s="2">
        <v>6987.25</v>
      </c>
      <c r="F991" s="3">
        <v>-1.8E-3</v>
      </c>
      <c r="G991">
        <f>$G$2*Tabella4[[#This Row],[CHIUSURA]]/$B$2</f>
        <v>106.97516723174195</v>
      </c>
      <c r="H991" s="6">
        <f>LN(Tabella4[[#This Row],[NUM INDICE]]/G990)</f>
        <v>-1.7587444277192669E-3</v>
      </c>
    </row>
    <row r="992" spans="1:8" x14ac:dyDescent="0.3">
      <c r="A992" s="1">
        <v>43433</v>
      </c>
      <c r="B992" s="2">
        <v>7038.95</v>
      </c>
      <c r="C992" s="2">
        <v>7004.52</v>
      </c>
      <c r="D992" s="2">
        <v>7078.37</v>
      </c>
      <c r="E992" s="2">
        <v>7004.52</v>
      </c>
      <c r="F992" s="3">
        <v>4.8999999999999998E-3</v>
      </c>
      <c r="G992">
        <f>$G$2*Tabella4[[#This Row],[CHIUSURA]]/$B$2</f>
        <v>107.50099269983811</v>
      </c>
      <c r="H992" s="6">
        <f>LN(Tabella4[[#This Row],[NUM INDICE]]/G991)</f>
        <v>4.9033563617923437E-3</v>
      </c>
    </row>
    <row r="993" spans="1:8" x14ac:dyDescent="0.3">
      <c r="A993" s="1">
        <v>43434</v>
      </c>
      <c r="B993" s="2">
        <v>6980.24</v>
      </c>
      <c r="C993" s="2">
        <v>7038.95</v>
      </c>
      <c r="D993" s="2">
        <v>7042.07</v>
      </c>
      <c r="E993" s="2">
        <v>6965.6</v>
      </c>
      <c r="F993" s="3">
        <v>-8.3000000000000001E-3</v>
      </c>
      <c r="G993">
        <f>$G$2*Tabella4[[#This Row],[CHIUSURA]]/$B$2</f>
        <v>106.60435566144353</v>
      </c>
      <c r="H993" s="6">
        <f>LN(Tabella4[[#This Row],[NUM INDICE]]/G992)</f>
        <v>-8.3757111817287216E-3</v>
      </c>
    </row>
    <row r="994" spans="1:8" x14ac:dyDescent="0.3">
      <c r="A994" s="1">
        <v>43437</v>
      </c>
      <c r="B994" s="2">
        <v>7062.41</v>
      </c>
      <c r="C994" s="2">
        <v>6980.24</v>
      </c>
      <c r="D994" s="2">
        <v>7145.49</v>
      </c>
      <c r="E994" s="2">
        <v>6980.24</v>
      </c>
      <c r="F994" s="3">
        <v>1.18E-2</v>
      </c>
      <c r="G994">
        <f>$G$2*Tabella4[[#This Row],[CHIUSURA]]/$B$2</f>
        <v>107.8592809798711</v>
      </c>
      <c r="H994" s="6">
        <f>LN(Tabella4[[#This Row],[NUM INDICE]]/G993)</f>
        <v>1.1703052891208994E-2</v>
      </c>
    </row>
    <row r="995" spans="1:8" x14ac:dyDescent="0.3">
      <c r="A995" s="1">
        <v>43438</v>
      </c>
      <c r="B995" s="2">
        <v>7022.76</v>
      </c>
      <c r="C995" s="2">
        <v>7062.41</v>
      </c>
      <c r="D995" s="2">
        <v>7095.01</v>
      </c>
      <c r="E995" s="2">
        <v>7002.71</v>
      </c>
      <c r="F995" s="3">
        <v>-5.5999999999999999E-3</v>
      </c>
      <c r="G995">
        <f>$G$2*Tabella4[[#This Row],[CHIUSURA]]/$B$2</f>
        <v>107.25373407862182</v>
      </c>
      <c r="H995" s="6">
        <f>LN(Tabella4[[#This Row],[NUM INDICE]]/G994)</f>
        <v>-5.6300498657298227E-3</v>
      </c>
    </row>
    <row r="996" spans="1:8" x14ac:dyDescent="0.3">
      <c r="A996" s="1">
        <v>43439</v>
      </c>
      <c r="B996" s="2">
        <v>6921.84</v>
      </c>
      <c r="C996" s="2">
        <v>7022.76</v>
      </c>
      <c r="D996" s="2">
        <v>7028.65</v>
      </c>
      <c r="E996" s="2">
        <v>6921.84</v>
      </c>
      <c r="F996" s="3">
        <v>-1.44E-2</v>
      </c>
      <c r="G996">
        <f>$G$2*Tabella4[[#This Row],[CHIUSURA]]/$B$2</f>
        <v>105.7124530376615</v>
      </c>
      <c r="H996" s="6">
        <f>LN(Tabella4[[#This Row],[NUM INDICE]]/G995)</f>
        <v>-1.4474672923528942E-2</v>
      </c>
    </row>
    <row r="997" spans="1:8" x14ac:dyDescent="0.3">
      <c r="A997" s="1">
        <v>43440</v>
      </c>
      <c r="B997" s="2">
        <v>6704.05</v>
      </c>
      <c r="C997" s="2">
        <v>6921.84</v>
      </c>
      <c r="D997" s="2">
        <v>6921.84</v>
      </c>
      <c r="E997" s="2">
        <v>6673.57</v>
      </c>
      <c r="F997" s="3">
        <v>-3.15E-2</v>
      </c>
      <c r="G997">
        <f>$G$2*Tabella4[[#This Row],[CHIUSURA]]/$B$2</f>
        <v>102.38629768777299</v>
      </c>
      <c r="H997" s="6">
        <f>LN(Tabella4[[#This Row],[NUM INDICE]]/G996)</f>
        <v>-3.1969808853411691E-2</v>
      </c>
    </row>
    <row r="998" spans="1:8" x14ac:dyDescent="0.3">
      <c r="A998" s="1">
        <v>43441</v>
      </c>
      <c r="B998" s="2">
        <v>6778.11</v>
      </c>
      <c r="C998" s="2">
        <v>6704.05</v>
      </c>
      <c r="D998" s="2">
        <v>6868.27</v>
      </c>
      <c r="E998" s="2">
        <v>6704.05</v>
      </c>
      <c r="F998" s="3">
        <v>1.0999999999999999E-2</v>
      </c>
      <c r="G998">
        <f>$G$2*Tabella4[[#This Row],[CHIUSURA]]/$B$2</f>
        <v>103.51736461101439</v>
      </c>
      <c r="H998" s="6">
        <f>LN(Tabella4[[#This Row],[NUM INDICE]]/G997)</f>
        <v>1.0986480643410665E-2</v>
      </c>
    </row>
    <row r="999" spans="1:8" x14ac:dyDescent="0.3">
      <c r="A999" s="1">
        <v>43444</v>
      </c>
      <c r="B999" s="2">
        <v>6721.54</v>
      </c>
      <c r="C999" s="2">
        <v>6778.11</v>
      </c>
      <c r="D999" s="2">
        <v>6815.84</v>
      </c>
      <c r="E999" s="2">
        <v>6719.17</v>
      </c>
      <c r="F999" s="3">
        <v>-8.3000000000000001E-3</v>
      </c>
      <c r="G999">
        <f>$G$2*Tabella4[[#This Row],[CHIUSURA]]/$B$2</f>
        <v>102.65341030575155</v>
      </c>
      <c r="H999" s="6">
        <f>LN(Tabella4[[#This Row],[NUM INDICE]]/G998)</f>
        <v>-8.3810070822150102E-3</v>
      </c>
    </row>
    <row r="1000" spans="1:8" x14ac:dyDescent="0.3">
      <c r="A1000" s="1">
        <v>43445</v>
      </c>
      <c r="B1000" s="2">
        <v>6806.94</v>
      </c>
      <c r="C1000" s="2">
        <v>6721.54</v>
      </c>
      <c r="D1000" s="2">
        <v>6857.58</v>
      </c>
      <c r="E1000" s="2">
        <v>6721.54</v>
      </c>
      <c r="F1000" s="3">
        <v>1.2699999999999999E-2</v>
      </c>
      <c r="G1000">
        <f>$G$2*Tabella4[[#This Row],[CHIUSURA]]/$B$2</f>
        <v>103.95766516998076</v>
      </c>
      <c r="H1000" s="6">
        <f>LN(Tabella4[[#This Row],[NUM INDICE]]/G999)</f>
        <v>1.2625385024204206E-2</v>
      </c>
    </row>
    <row r="1001" spans="1:8" x14ac:dyDescent="0.3">
      <c r="A1001" s="1">
        <v>43446</v>
      </c>
      <c r="B1001" s="2">
        <v>6880.19</v>
      </c>
      <c r="C1001" s="2">
        <v>6806.94</v>
      </c>
      <c r="D1001" s="2">
        <v>6902.19</v>
      </c>
      <c r="E1001" s="2">
        <v>6806.94</v>
      </c>
      <c r="F1001" s="3">
        <v>1.0800000000000001E-2</v>
      </c>
      <c r="G1001">
        <f>$G$2*Tabella4[[#This Row],[CHIUSURA]]/$B$2</f>
        <v>105.07636152600874</v>
      </c>
      <c r="H1001" s="6">
        <f>LN(Tabella4[[#This Row],[NUM INDICE]]/G1000)</f>
        <v>1.0703587871740321E-2</v>
      </c>
    </row>
    <row r="1002" spans="1:8" x14ac:dyDescent="0.3">
      <c r="A1002" s="1">
        <v>43447</v>
      </c>
      <c r="B1002" s="2">
        <v>6877.5</v>
      </c>
      <c r="C1002" s="2">
        <v>6880.19</v>
      </c>
      <c r="D1002" s="2">
        <v>6908.48</v>
      </c>
      <c r="E1002" s="2">
        <v>6848.98</v>
      </c>
      <c r="F1002" s="3">
        <v>-4.0000000000000002E-4</v>
      </c>
      <c r="G1002">
        <f>$G$2*Tabella4[[#This Row],[CHIUSURA]]/$B$2</f>
        <v>105.03527902501604</v>
      </c>
      <c r="H1002" s="6">
        <f>LN(Tabella4[[#This Row],[NUM INDICE]]/G1001)</f>
        <v>-3.9105402640714774E-4</v>
      </c>
    </row>
    <row r="1003" spans="1:8" x14ac:dyDescent="0.3">
      <c r="A1003" s="1">
        <v>43448</v>
      </c>
      <c r="B1003" s="2">
        <v>6845.17</v>
      </c>
      <c r="C1003" s="2">
        <v>6877.5</v>
      </c>
      <c r="D1003" s="2">
        <v>6877.5</v>
      </c>
      <c r="E1003" s="2">
        <v>6788.65</v>
      </c>
      <c r="F1003" s="3">
        <v>-4.7000000000000002E-3</v>
      </c>
      <c r="G1003">
        <f>$G$2*Tabella4[[#This Row],[CHIUSURA]]/$B$2</f>
        <v>104.54152539784354</v>
      </c>
      <c r="H1003" s="6">
        <f>LN(Tabella4[[#This Row],[NUM INDICE]]/G1002)</f>
        <v>-4.7119197381227497E-3</v>
      </c>
    </row>
    <row r="1004" spans="1:8" x14ac:dyDescent="0.3">
      <c r="A1004" s="1">
        <v>43451</v>
      </c>
      <c r="B1004" s="2">
        <v>6773.24</v>
      </c>
      <c r="C1004" s="2">
        <v>6845.17</v>
      </c>
      <c r="D1004" s="2">
        <v>6845.17</v>
      </c>
      <c r="E1004" s="2">
        <v>6761.38</v>
      </c>
      <c r="F1004" s="3">
        <v>-1.0500000000000001E-2</v>
      </c>
      <c r="G1004">
        <f>$G$2*Tabella4[[#This Row],[CHIUSURA]]/$B$2</f>
        <v>103.44298848468188</v>
      </c>
      <c r="H1004" s="6">
        <f>LN(Tabella4[[#This Row],[NUM INDICE]]/G1003)</f>
        <v>-1.0563739658795986E-2</v>
      </c>
    </row>
    <row r="1005" spans="1:8" x14ac:dyDescent="0.3">
      <c r="A1005" s="1">
        <v>43452</v>
      </c>
      <c r="B1005" s="2">
        <v>6701.59</v>
      </c>
      <c r="C1005" s="2">
        <v>6773.24</v>
      </c>
      <c r="D1005" s="2">
        <v>6773.24</v>
      </c>
      <c r="E1005" s="2">
        <v>6701.59</v>
      </c>
      <c r="F1005" s="3">
        <v>-1.06E-2</v>
      </c>
      <c r="G1005">
        <f>$G$2*Tabella4[[#This Row],[CHIUSURA]]/$B$2</f>
        <v>102.34872781697669</v>
      </c>
      <c r="H1005" s="6">
        <f>LN(Tabella4[[#This Row],[NUM INDICE]]/G1004)</f>
        <v>-1.0634742744296188E-2</v>
      </c>
    </row>
    <row r="1006" spans="1:8" x14ac:dyDescent="0.3">
      <c r="A1006" s="1">
        <v>43453</v>
      </c>
      <c r="B1006" s="2">
        <v>6765.94</v>
      </c>
      <c r="C1006" s="2">
        <v>6701.59</v>
      </c>
      <c r="D1006" s="2">
        <v>6785.16</v>
      </c>
      <c r="E1006" s="2">
        <v>6698.15</v>
      </c>
      <c r="F1006" s="3">
        <v>9.5999999999999992E-3</v>
      </c>
      <c r="G1006">
        <f>$G$2*Tabella4[[#This Row],[CHIUSURA]]/$B$2</f>
        <v>103.33150065670912</v>
      </c>
      <c r="H1006" s="6">
        <f>LN(Tabella4[[#This Row],[NUM INDICE]]/G1005)</f>
        <v>9.5563907750636761E-3</v>
      </c>
    </row>
    <row r="1007" spans="1:8" x14ac:dyDescent="0.3">
      <c r="A1007" s="1">
        <v>43454</v>
      </c>
      <c r="B1007" s="2">
        <v>6711.93</v>
      </c>
      <c r="C1007" s="2">
        <v>6765.94</v>
      </c>
      <c r="D1007" s="2">
        <v>6765.94</v>
      </c>
      <c r="E1007" s="2">
        <v>6646.45</v>
      </c>
      <c r="F1007" s="3">
        <v>-8.0000000000000002E-3</v>
      </c>
      <c r="G1007">
        <f>$G$2*Tabella4[[#This Row],[CHIUSURA]]/$B$2</f>
        <v>102.50664345276276</v>
      </c>
      <c r="H1007" s="6">
        <f>LN(Tabella4[[#This Row],[NUM INDICE]]/G1006)</f>
        <v>-8.0146624221603454E-3</v>
      </c>
    </row>
    <row r="1008" spans="1:8" x14ac:dyDescent="0.3">
      <c r="A1008" s="1">
        <v>43455</v>
      </c>
      <c r="B1008" s="2">
        <v>6721.17</v>
      </c>
      <c r="C1008" s="2">
        <v>6711.93</v>
      </c>
      <c r="D1008" s="2">
        <v>6733</v>
      </c>
      <c r="E1008" s="2">
        <v>6653.65</v>
      </c>
      <c r="F1008" s="3">
        <v>1.4E-3</v>
      </c>
      <c r="G1008">
        <f>$G$2*Tabella4[[#This Row],[CHIUSURA]]/$B$2</f>
        <v>102.6477595528269</v>
      </c>
      <c r="H1008" s="6">
        <f>LN(Tabella4[[#This Row],[NUM INDICE]]/G1007)</f>
        <v>1.3757064947446153E-3</v>
      </c>
    </row>
    <row r="1009" spans="1:8" x14ac:dyDescent="0.3">
      <c r="A1009" s="1">
        <v>43458</v>
      </c>
      <c r="B1009" s="2">
        <v>6685.99</v>
      </c>
      <c r="C1009" s="2">
        <v>6721.17</v>
      </c>
      <c r="D1009" s="2">
        <v>6721.17</v>
      </c>
      <c r="E1009" s="2">
        <v>6661.04</v>
      </c>
      <c r="F1009" s="3">
        <v>-5.1999999999999998E-3</v>
      </c>
      <c r="G1009">
        <f>$G$2*Tabella4[[#This Row],[CHIUSURA]]/$B$2</f>
        <v>102.11047985582944</v>
      </c>
      <c r="H1009" s="6">
        <f>LN(Tabella4[[#This Row],[NUM INDICE]]/G1008)</f>
        <v>-5.2479541888158692E-3</v>
      </c>
    </row>
    <row r="1010" spans="1:8" x14ac:dyDescent="0.3">
      <c r="A1010" s="1">
        <v>43461</v>
      </c>
      <c r="B1010" s="2">
        <v>6584.68</v>
      </c>
      <c r="C1010" s="2">
        <v>6685.99</v>
      </c>
      <c r="D1010" s="2">
        <v>6728.49</v>
      </c>
      <c r="E1010" s="2">
        <v>6536.53</v>
      </c>
      <c r="F1010" s="3">
        <v>-1.52E-2</v>
      </c>
      <c r="G1010">
        <f>$G$2*Tabella4[[#This Row],[CHIUSURA]]/$B$2</f>
        <v>100.56324261584044</v>
      </c>
      <c r="H1010" s="6">
        <f>LN(Tabella4[[#This Row],[NUM INDICE]]/G1009)</f>
        <v>-1.5268553612085999E-2</v>
      </c>
    </row>
    <row r="1011" spans="1:8" x14ac:dyDescent="0.3">
      <c r="A1011" s="1">
        <v>43462</v>
      </c>
      <c r="B1011" s="2">
        <v>6733.97</v>
      </c>
      <c r="C1011" s="2">
        <v>6584.68</v>
      </c>
      <c r="D1011" s="2">
        <v>6742.48</v>
      </c>
      <c r="E1011" s="2">
        <v>6584.68</v>
      </c>
      <c r="F1011" s="3">
        <v>2.2700000000000001E-2</v>
      </c>
      <c r="G1011">
        <f>$G$2*Tabella4[[#This Row],[CHIUSURA]]/$B$2</f>
        <v>102.84324505940927</v>
      </c>
      <c r="H1011" s="6">
        <f>LN(Tabella4[[#This Row],[NUM INDICE]]/G1010)</f>
        <v>2.2419127002380346E-2</v>
      </c>
    </row>
    <row r="1012" spans="1:8" x14ac:dyDescent="0.3">
      <c r="A1012" s="1">
        <v>43465</v>
      </c>
      <c r="B1012" s="2">
        <v>6728.13</v>
      </c>
      <c r="C1012" s="2">
        <v>6733.97</v>
      </c>
      <c r="D1012" s="2">
        <v>6752.54</v>
      </c>
      <c r="E1012" s="2">
        <v>6718.32</v>
      </c>
      <c r="F1012" s="3">
        <v>-8.9999999999999998E-4</v>
      </c>
      <c r="G1012">
        <f>$G$2*Tabella4[[#This Row],[CHIUSURA]]/$B$2</f>
        <v>102.75405479703106</v>
      </c>
      <c r="H1012" s="6">
        <f>LN(Tabella4[[#This Row],[NUM INDICE]]/G1011)</f>
        <v>-8.676210050953347E-4</v>
      </c>
    </row>
    <row r="1013" spans="1:8" x14ac:dyDescent="0.3">
      <c r="A1013" s="1">
        <v>43467</v>
      </c>
      <c r="B1013" s="2">
        <v>6734.23</v>
      </c>
      <c r="C1013" s="2">
        <v>6728.13</v>
      </c>
      <c r="D1013" s="2">
        <v>6753.29</v>
      </c>
      <c r="E1013" s="2">
        <v>6599.48</v>
      </c>
      <c r="F1013" s="3">
        <v>8.9999999999999998E-4</v>
      </c>
      <c r="G1013">
        <f>$G$2*Tabella4[[#This Row],[CHIUSURA]]/$B$2</f>
        <v>102.84721585876171</v>
      </c>
      <c r="H1013" s="6">
        <f>LN(Tabella4[[#This Row],[NUM INDICE]]/G1012)</f>
        <v>9.0623047035894651E-4</v>
      </c>
    </row>
    <row r="1014" spans="1:8" x14ac:dyDescent="0.3">
      <c r="A1014" s="1">
        <v>43468</v>
      </c>
      <c r="B1014" s="2">
        <v>6692.66</v>
      </c>
      <c r="C1014" s="2">
        <v>6734.23</v>
      </c>
      <c r="D1014" s="2">
        <v>6753.14</v>
      </c>
      <c r="E1014" s="2">
        <v>6685.09</v>
      </c>
      <c r="F1014" s="3">
        <v>-6.1999999999999998E-3</v>
      </c>
      <c r="G1014">
        <f>$G$2*Tabella4[[#This Row],[CHIUSURA]]/$B$2</f>
        <v>102.21234613152509</v>
      </c>
      <c r="H1014" s="6">
        <f>LN(Tabella4[[#This Row],[NUM INDICE]]/G1013)</f>
        <v>-6.1920717041897303E-3</v>
      </c>
    </row>
    <row r="1015" spans="1:8" x14ac:dyDescent="0.3">
      <c r="A1015" s="1">
        <v>43469</v>
      </c>
      <c r="B1015" s="2">
        <v>6837.42</v>
      </c>
      <c r="C1015" s="2">
        <v>6692.66</v>
      </c>
      <c r="D1015" s="2">
        <v>6850.37</v>
      </c>
      <c r="E1015" s="2">
        <v>6692.5</v>
      </c>
      <c r="F1015" s="3">
        <v>2.1600000000000001E-2</v>
      </c>
      <c r="G1015">
        <f>$G$2*Tabella4[[#This Row],[CHIUSURA]]/$B$2</f>
        <v>104.42316503253001</v>
      </c>
      <c r="H1015" s="6">
        <f>LN(Tabella4[[#This Row],[NUM INDICE]]/G1014)</f>
        <v>2.139906401125841E-2</v>
      </c>
    </row>
    <row r="1016" spans="1:8" x14ac:dyDescent="0.3">
      <c r="A1016" s="1">
        <v>43472</v>
      </c>
      <c r="B1016" s="2">
        <v>6810.88</v>
      </c>
      <c r="C1016" s="2">
        <v>6837.42</v>
      </c>
      <c r="D1016" s="2">
        <v>6874.11</v>
      </c>
      <c r="E1016" s="2">
        <v>6778.01</v>
      </c>
      <c r="F1016" s="3">
        <v>-3.8999999999999998E-3</v>
      </c>
      <c r="G1016">
        <f>$G$2*Tabella4[[#This Row],[CHIUSURA]]/$B$2</f>
        <v>104.01783805247564</v>
      </c>
      <c r="H1016" s="6">
        <f>LN(Tabella4[[#This Row],[NUM INDICE]]/G1015)</f>
        <v>-3.8891339510784967E-3</v>
      </c>
    </row>
    <row r="1017" spans="1:8" x14ac:dyDescent="0.3">
      <c r="A1017" s="1">
        <v>43473</v>
      </c>
      <c r="B1017" s="2">
        <v>6861.6</v>
      </c>
      <c r="C1017" s="2">
        <v>6810.88</v>
      </c>
      <c r="D1017" s="2">
        <v>6901.48</v>
      </c>
      <c r="E1017" s="2">
        <v>6804.89</v>
      </c>
      <c r="F1017" s="3">
        <v>7.4000000000000003E-3</v>
      </c>
      <c r="G1017">
        <f>$G$2*Tabella4[[#This Row],[CHIUSURA]]/$B$2</f>
        <v>104.79244937230825</v>
      </c>
      <c r="H1017" s="6">
        <f>LN(Tabella4[[#This Row],[NUM INDICE]]/G1016)</f>
        <v>7.4193171483166297E-3</v>
      </c>
    </row>
    <row r="1018" spans="1:8" x14ac:dyDescent="0.3">
      <c r="A1018" s="1">
        <v>43474</v>
      </c>
      <c r="B1018" s="2">
        <v>6906.63</v>
      </c>
      <c r="C1018" s="2">
        <v>6861.6</v>
      </c>
      <c r="D1018" s="2">
        <v>6938.31</v>
      </c>
      <c r="E1018" s="2">
        <v>6861.6</v>
      </c>
      <c r="F1018" s="3">
        <v>6.6E-3</v>
      </c>
      <c r="G1018">
        <f>$G$2*Tabella4[[#This Row],[CHIUSURA]]/$B$2</f>
        <v>105.48016127554293</v>
      </c>
      <c r="H1018" s="6">
        <f>LN(Tabella4[[#This Row],[NUM INDICE]]/G1017)</f>
        <v>6.5411691346968261E-3</v>
      </c>
    </row>
    <row r="1019" spans="1:8" x14ac:dyDescent="0.3">
      <c r="A1019" s="1">
        <v>43475</v>
      </c>
      <c r="B1019" s="2">
        <v>6942.87</v>
      </c>
      <c r="C1019" s="2">
        <v>6906.63</v>
      </c>
      <c r="D1019" s="2">
        <v>6948.18</v>
      </c>
      <c r="E1019" s="2">
        <v>6860.82</v>
      </c>
      <c r="F1019" s="3">
        <v>5.1999999999999998E-3</v>
      </c>
      <c r="G1019">
        <f>$G$2*Tabella4[[#This Row],[CHIUSURA]]/$B$2</f>
        <v>106.03362961605424</v>
      </c>
      <c r="H1019" s="6">
        <f>LN(Tabella4[[#This Row],[NUM INDICE]]/G1018)</f>
        <v>5.2334138725004054E-3</v>
      </c>
    </row>
    <row r="1020" spans="1:8" x14ac:dyDescent="0.3">
      <c r="A1020" s="1">
        <v>43476</v>
      </c>
      <c r="B1020" s="2">
        <v>6918.18</v>
      </c>
      <c r="C1020" s="2">
        <v>6942.87</v>
      </c>
      <c r="D1020" s="2">
        <v>7001.94</v>
      </c>
      <c r="E1020" s="2">
        <v>6902.65</v>
      </c>
      <c r="F1020" s="3">
        <v>-3.5999999999999999E-3</v>
      </c>
      <c r="G1020">
        <f>$G$2*Tabella4[[#This Row],[CHIUSURA]]/$B$2</f>
        <v>105.6565564006231</v>
      </c>
      <c r="H1020" s="6">
        <f>LN(Tabella4[[#This Row],[NUM INDICE]]/G1019)</f>
        <v>-3.5625044441262425E-3</v>
      </c>
    </row>
    <row r="1021" spans="1:8" x14ac:dyDescent="0.3">
      <c r="A1021" s="1">
        <v>43479</v>
      </c>
      <c r="B1021" s="2">
        <v>6855.02</v>
      </c>
      <c r="C1021" s="2">
        <v>6918.18</v>
      </c>
      <c r="D1021" s="2">
        <v>6918.21</v>
      </c>
      <c r="E1021" s="2">
        <v>6841.74</v>
      </c>
      <c r="F1021" s="3">
        <v>-9.1000000000000004E-3</v>
      </c>
      <c r="G1021">
        <f>$G$2*Tabella4[[#This Row],[CHIUSURA]]/$B$2</f>
        <v>104.69195760408076</v>
      </c>
      <c r="H1021" s="6">
        <f>LN(Tabella4[[#This Row],[NUM INDICE]]/G1020)</f>
        <v>-9.1714986687142248E-3</v>
      </c>
    </row>
    <row r="1022" spans="1:8" x14ac:dyDescent="0.3">
      <c r="A1022" s="1">
        <v>43480</v>
      </c>
      <c r="B1022" s="2">
        <v>6895.02</v>
      </c>
      <c r="C1022" s="2">
        <v>6855.02</v>
      </c>
      <c r="D1022" s="2">
        <v>6910.45</v>
      </c>
      <c r="E1022" s="2">
        <v>6849.63</v>
      </c>
      <c r="F1022" s="3">
        <v>5.7999999999999996E-3</v>
      </c>
      <c r="G1022">
        <f>$G$2*Tabella4[[#This Row],[CHIUSURA]]/$B$2</f>
        <v>105.30284981215064</v>
      </c>
      <c r="H1022" s="6">
        <f>LN(Tabella4[[#This Row],[NUM INDICE]]/G1021)</f>
        <v>5.8181813052734831E-3</v>
      </c>
    </row>
    <row r="1023" spans="1:8" x14ac:dyDescent="0.3">
      <c r="A1023" s="1">
        <v>43481</v>
      </c>
      <c r="B1023" s="2">
        <v>6862.68</v>
      </c>
      <c r="C1023" s="2">
        <v>6895.02</v>
      </c>
      <c r="D1023" s="2">
        <v>6912.44</v>
      </c>
      <c r="E1023" s="2">
        <v>6848.57</v>
      </c>
      <c r="F1023" s="3">
        <v>-4.7000000000000002E-3</v>
      </c>
      <c r="G1023">
        <f>$G$2*Tabella4[[#This Row],[CHIUSURA]]/$B$2</f>
        <v>104.80894346192613</v>
      </c>
      <c r="H1023" s="6">
        <f>LN(Tabella4[[#This Row],[NUM INDICE]]/G1022)</f>
        <v>-4.701375893846919E-3</v>
      </c>
    </row>
    <row r="1024" spans="1:8" x14ac:dyDescent="0.3">
      <c r="A1024" s="1">
        <v>43482</v>
      </c>
      <c r="B1024" s="2">
        <v>6834.92</v>
      </c>
      <c r="C1024" s="2">
        <v>6862.68</v>
      </c>
      <c r="D1024" s="2">
        <v>6862.68</v>
      </c>
      <c r="E1024" s="2">
        <v>6799.03</v>
      </c>
      <c r="F1024" s="3">
        <v>-4.0000000000000001E-3</v>
      </c>
      <c r="G1024">
        <f>$G$2*Tabella4[[#This Row],[CHIUSURA]]/$B$2</f>
        <v>104.38498426952565</v>
      </c>
      <c r="H1024" s="6">
        <f>LN(Tabella4[[#This Row],[NUM INDICE]]/G1023)</f>
        <v>-4.0532703547692429E-3</v>
      </c>
    </row>
    <row r="1025" spans="1:8" x14ac:dyDescent="0.3">
      <c r="A1025" s="1">
        <v>43483</v>
      </c>
      <c r="B1025" s="2">
        <v>6968.33</v>
      </c>
      <c r="C1025" s="2">
        <v>6834.92</v>
      </c>
      <c r="D1025" s="2">
        <v>6984.36</v>
      </c>
      <c r="E1025" s="2">
        <v>6834.92</v>
      </c>
      <c r="F1025" s="3">
        <v>1.95E-2</v>
      </c>
      <c r="G1025">
        <f>$G$2*Tabella4[[#This Row],[CHIUSURA]]/$B$2</f>
        <v>106.42246250649073</v>
      </c>
      <c r="H1025" s="6">
        <f>LN(Tabella4[[#This Row],[NUM INDICE]]/G1024)</f>
        <v>1.9330832140754671E-2</v>
      </c>
    </row>
    <row r="1026" spans="1:8" x14ac:dyDescent="0.3">
      <c r="A1026" s="1">
        <v>43486</v>
      </c>
      <c r="B1026" s="2">
        <v>6970.59</v>
      </c>
      <c r="C1026" s="2">
        <v>6968.33</v>
      </c>
      <c r="D1026" s="2">
        <v>6987.93</v>
      </c>
      <c r="E1026" s="2">
        <v>6954.52</v>
      </c>
      <c r="F1026" s="3">
        <v>2.9999999999999997E-4</v>
      </c>
      <c r="G1026">
        <f>$G$2*Tabella4[[#This Row],[CHIUSURA]]/$B$2</f>
        <v>106.45697791624667</v>
      </c>
      <c r="H1026" s="6">
        <f>LN(Tabella4[[#This Row],[NUM INDICE]]/G1025)</f>
        <v>3.2427189765114677E-4</v>
      </c>
    </row>
    <row r="1027" spans="1:8" x14ac:dyDescent="0.3">
      <c r="A1027" s="1">
        <v>43487</v>
      </c>
      <c r="B1027" s="2">
        <v>6901.39</v>
      </c>
      <c r="C1027" s="2">
        <v>6970.59</v>
      </c>
      <c r="D1027" s="2">
        <v>6970.59</v>
      </c>
      <c r="E1027" s="2">
        <v>6880.69</v>
      </c>
      <c r="F1027" s="3">
        <v>-9.9000000000000008E-3</v>
      </c>
      <c r="G1027">
        <f>$G$2*Tabella4[[#This Row],[CHIUSURA]]/$B$2</f>
        <v>105.40013439628578</v>
      </c>
      <c r="H1027" s="6">
        <f>LN(Tabella4[[#This Row],[NUM INDICE]]/G1026)</f>
        <v>-9.9770290930992454E-3</v>
      </c>
    </row>
    <row r="1028" spans="1:8" x14ac:dyDescent="0.3">
      <c r="A1028" s="1">
        <v>43488</v>
      </c>
      <c r="B1028" s="2">
        <v>6842.88</v>
      </c>
      <c r="C1028" s="2">
        <v>6901.39</v>
      </c>
      <c r="D1028" s="2">
        <v>6901.63</v>
      </c>
      <c r="E1028" s="2">
        <v>6834.3</v>
      </c>
      <c r="F1028" s="3">
        <v>-8.5000000000000006E-3</v>
      </c>
      <c r="G1028">
        <f>$G$2*Tabella4[[#This Row],[CHIUSURA]]/$B$2</f>
        <v>104.50655181893154</v>
      </c>
      <c r="H1028" s="6">
        <f>LN(Tabella4[[#This Row],[NUM INDICE]]/G1027)</f>
        <v>-8.5141449421424799E-3</v>
      </c>
    </row>
    <row r="1029" spans="1:8" x14ac:dyDescent="0.3">
      <c r="A1029" s="1">
        <v>43489</v>
      </c>
      <c r="B1029" s="2">
        <v>6818.95</v>
      </c>
      <c r="C1029" s="2">
        <v>6842.88</v>
      </c>
      <c r="D1029" s="2">
        <v>6854.59</v>
      </c>
      <c r="E1029" s="2">
        <v>6802.03</v>
      </c>
      <c r="F1029" s="3">
        <v>-3.5000000000000001E-3</v>
      </c>
      <c r="G1029">
        <f>$G$2*Tabella4[[#This Row],[CHIUSURA]]/$B$2</f>
        <v>104.14108555545374</v>
      </c>
      <c r="H1029" s="6">
        <f>LN(Tabella4[[#This Row],[NUM INDICE]]/G1028)</f>
        <v>-3.5031945900585526E-3</v>
      </c>
    </row>
    <row r="1030" spans="1:8" x14ac:dyDescent="0.3">
      <c r="A1030" s="1">
        <v>43490</v>
      </c>
      <c r="B1030" s="2">
        <v>6809.22</v>
      </c>
      <c r="C1030" s="2">
        <v>6818.95</v>
      </c>
      <c r="D1030" s="2">
        <v>6858.19</v>
      </c>
      <c r="E1030" s="2">
        <v>6806.77</v>
      </c>
      <c r="F1030" s="3">
        <v>-1.4E-3</v>
      </c>
      <c r="G1030">
        <f>$G$2*Tabella4[[#This Row],[CHIUSURA]]/$B$2</f>
        <v>103.99248602584073</v>
      </c>
      <c r="H1030" s="6">
        <f>LN(Tabella4[[#This Row],[NUM INDICE]]/G1029)</f>
        <v>-1.427924901621456E-3</v>
      </c>
    </row>
    <row r="1031" spans="1:8" x14ac:dyDescent="0.3">
      <c r="A1031" s="1">
        <v>43493</v>
      </c>
      <c r="B1031" s="2">
        <v>6747.1</v>
      </c>
      <c r="C1031" s="2">
        <v>6809.22</v>
      </c>
      <c r="D1031" s="2">
        <v>6812.53</v>
      </c>
      <c r="E1031" s="2">
        <v>6734</v>
      </c>
      <c r="F1031" s="3">
        <v>-9.1000000000000004E-3</v>
      </c>
      <c r="G1031">
        <f>$G$2*Tabella4[[#This Row],[CHIUSURA]]/$B$2</f>
        <v>103.04377042670821</v>
      </c>
      <c r="H1031" s="6">
        <f>LN(Tabella4[[#This Row],[NUM INDICE]]/G1030)</f>
        <v>-9.164793219015907E-3</v>
      </c>
    </row>
    <row r="1032" spans="1:8" x14ac:dyDescent="0.3">
      <c r="A1032" s="1">
        <v>43494</v>
      </c>
      <c r="B1032" s="2">
        <v>6833.93</v>
      </c>
      <c r="C1032" s="2">
        <v>6747.1</v>
      </c>
      <c r="D1032" s="2">
        <v>6860.34</v>
      </c>
      <c r="E1032" s="2">
        <v>6747.1</v>
      </c>
      <c r="F1032" s="3">
        <v>1.29E-2</v>
      </c>
      <c r="G1032">
        <f>$G$2*Tabella4[[#This Row],[CHIUSURA]]/$B$2</f>
        <v>104.36986468737591</v>
      </c>
      <c r="H1032" s="6">
        <f>LN(Tabella4[[#This Row],[NUM INDICE]]/G1031)</f>
        <v>1.2787127799952716E-2</v>
      </c>
    </row>
    <row r="1033" spans="1:8" x14ac:dyDescent="0.3">
      <c r="A1033" s="1">
        <v>43495</v>
      </c>
      <c r="B1033" s="2">
        <v>6941.63</v>
      </c>
      <c r="C1033" s="2">
        <v>6833.93</v>
      </c>
      <c r="D1033" s="2">
        <v>6967.7</v>
      </c>
      <c r="E1033" s="2">
        <v>6833.93</v>
      </c>
      <c r="F1033" s="3">
        <v>1.5800000000000002E-2</v>
      </c>
      <c r="G1033">
        <f>$G$2*Tabella4[[#This Row],[CHIUSURA]]/$B$2</f>
        <v>106.01469195760407</v>
      </c>
      <c r="H1033" s="6">
        <f>LN(Tabella4[[#This Row],[NUM INDICE]]/G1032)</f>
        <v>1.5636706520491293E-2</v>
      </c>
    </row>
    <row r="1034" spans="1:8" x14ac:dyDescent="0.3">
      <c r="A1034" s="1">
        <v>43496</v>
      </c>
      <c r="B1034" s="2">
        <v>6968.85</v>
      </c>
      <c r="C1034" s="2">
        <v>6941.63</v>
      </c>
      <c r="D1034" s="2">
        <v>6994.88</v>
      </c>
      <c r="E1034" s="2">
        <v>6941.09</v>
      </c>
      <c r="F1034" s="3">
        <v>3.8999999999999998E-3</v>
      </c>
      <c r="G1034">
        <f>$G$2*Tabella4[[#This Row],[CHIUSURA]]/$B$2</f>
        <v>106.43040410519563</v>
      </c>
      <c r="H1034" s="6">
        <f>LN(Tabella4[[#This Row],[NUM INDICE]]/G1033)</f>
        <v>3.9136010752188546E-3</v>
      </c>
    </row>
    <row r="1035" spans="1:8" x14ac:dyDescent="0.3">
      <c r="A1035" s="1">
        <v>43497</v>
      </c>
      <c r="B1035" s="2">
        <v>7020.22</v>
      </c>
      <c r="C1035" s="2">
        <v>6968.85</v>
      </c>
      <c r="D1035" s="2">
        <v>7024.45</v>
      </c>
      <c r="E1035" s="2">
        <v>6968.85</v>
      </c>
      <c r="F1035" s="3">
        <v>7.4000000000000003E-3</v>
      </c>
      <c r="G1035">
        <f>$G$2*Tabella4[[#This Row],[CHIUSURA]]/$B$2</f>
        <v>107.21494242340938</v>
      </c>
      <c r="H1035" s="6">
        <f>LN(Tabella4[[#This Row],[NUM INDICE]]/G1034)</f>
        <v>7.3443382447816079E-3</v>
      </c>
    </row>
    <row r="1036" spans="1:8" x14ac:dyDescent="0.3">
      <c r="A1036" s="1">
        <v>43500</v>
      </c>
      <c r="B1036" s="2">
        <v>7034.13</v>
      </c>
      <c r="C1036" s="2">
        <v>7020.22</v>
      </c>
      <c r="D1036" s="2">
        <v>7046.58</v>
      </c>
      <c r="E1036" s="2">
        <v>7002.42</v>
      </c>
      <c r="F1036" s="3">
        <v>2E-3</v>
      </c>
      <c r="G1036">
        <f>$G$2*Tabella4[[#This Row],[CHIUSURA]]/$B$2</f>
        <v>107.4273801887657</v>
      </c>
      <c r="H1036" s="6">
        <f>LN(Tabella4[[#This Row],[NUM INDICE]]/G1035)</f>
        <v>1.9794589635114619E-3</v>
      </c>
    </row>
    <row r="1037" spans="1:8" x14ac:dyDescent="0.3">
      <c r="A1037" s="1">
        <v>43501</v>
      </c>
      <c r="B1037" s="2">
        <v>7177.37</v>
      </c>
      <c r="C1037" s="2">
        <v>7034.13</v>
      </c>
      <c r="D1037" s="2">
        <v>7180.71</v>
      </c>
      <c r="E1037" s="2">
        <v>7033.57</v>
      </c>
      <c r="F1037" s="3">
        <v>2.0400000000000001E-2</v>
      </c>
      <c r="G1037">
        <f>$G$2*Tabella4[[#This Row],[CHIUSURA]]/$B$2</f>
        <v>109.61498518586396</v>
      </c>
      <c r="H1037" s="6">
        <f>LN(Tabella4[[#This Row],[NUM INDICE]]/G1036)</f>
        <v>2.0159005151498745E-2</v>
      </c>
    </row>
    <row r="1038" spans="1:8" x14ac:dyDescent="0.3">
      <c r="A1038" s="1">
        <v>43502</v>
      </c>
      <c r="B1038" s="2">
        <v>7173.09</v>
      </c>
      <c r="C1038" s="2">
        <v>7177.37</v>
      </c>
      <c r="D1038" s="2">
        <v>7184.22</v>
      </c>
      <c r="E1038" s="2">
        <v>7146.65</v>
      </c>
      <c r="F1038" s="3">
        <v>-5.9999999999999995E-4</v>
      </c>
      <c r="G1038">
        <f>$G$2*Tabella4[[#This Row],[CHIUSURA]]/$B$2</f>
        <v>109.54961971960047</v>
      </c>
      <c r="H1038" s="6">
        <f>LN(Tabella4[[#This Row],[NUM INDICE]]/G1037)</f>
        <v>-5.9649657598507904E-4</v>
      </c>
    </row>
    <row r="1039" spans="1:8" x14ac:dyDescent="0.3">
      <c r="A1039" s="1">
        <v>43503</v>
      </c>
      <c r="B1039" s="2">
        <v>7093.58</v>
      </c>
      <c r="C1039" s="2">
        <v>7173.09</v>
      </c>
      <c r="D1039" s="2">
        <v>7187.51</v>
      </c>
      <c r="E1039" s="2">
        <v>7093.58</v>
      </c>
      <c r="F1039" s="3">
        <v>-1.11E-2</v>
      </c>
      <c r="G1039">
        <f>$G$2*Tabella4[[#This Row],[CHIUSURA]]/$B$2</f>
        <v>108.33531873300956</v>
      </c>
      <c r="H1039" s="6">
        <f>LN(Tabella4[[#This Row],[NUM INDICE]]/G1038)</f>
        <v>-1.1146374480219202E-2</v>
      </c>
    </row>
    <row r="1040" spans="1:8" x14ac:dyDescent="0.3">
      <c r="A1040" s="1">
        <v>43504</v>
      </c>
      <c r="B1040" s="2">
        <v>7071.18</v>
      </c>
      <c r="C1040" s="2">
        <v>7093.58</v>
      </c>
      <c r="D1040" s="2">
        <v>7115.83</v>
      </c>
      <c r="E1040" s="2">
        <v>7064.9</v>
      </c>
      <c r="F1040" s="3">
        <v>-3.2000000000000002E-3</v>
      </c>
      <c r="G1040">
        <f>$G$2*Tabella4[[#This Row],[CHIUSURA]]/$B$2</f>
        <v>107.99321909649042</v>
      </c>
      <c r="H1040" s="6">
        <f>LN(Tabella4[[#This Row],[NUM INDICE]]/G1039)</f>
        <v>-3.1627812504566605E-3</v>
      </c>
    </row>
    <row r="1041" spans="1:8" x14ac:dyDescent="0.3">
      <c r="A1041" s="1">
        <v>43507</v>
      </c>
      <c r="B1041" s="2">
        <v>7129.11</v>
      </c>
      <c r="C1041" s="2">
        <v>7071.18</v>
      </c>
      <c r="D1041" s="2">
        <v>7149.23</v>
      </c>
      <c r="E1041" s="2">
        <v>7071.18</v>
      </c>
      <c r="F1041" s="3">
        <v>8.2000000000000007E-3</v>
      </c>
      <c r="G1041">
        <f>$G$2*Tabella4[[#This Row],[CHIUSURA]]/$B$2</f>
        <v>108.87794373682763</v>
      </c>
      <c r="H1041" s="6">
        <f>LN(Tabella4[[#This Row],[NUM INDICE]]/G1040)</f>
        <v>8.1590335641723907E-3</v>
      </c>
    </row>
    <row r="1042" spans="1:8" x14ac:dyDescent="0.3">
      <c r="A1042" s="1">
        <v>43508</v>
      </c>
      <c r="B1042" s="2">
        <v>7133.14</v>
      </c>
      <c r="C1042" s="2">
        <v>7129.11</v>
      </c>
      <c r="D1042" s="2">
        <v>7168.61</v>
      </c>
      <c r="E1042" s="2">
        <v>7121.72</v>
      </c>
      <c r="F1042" s="3">
        <v>5.9999999999999995E-4</v>
      </c>
      <c r="G1042">
        <f>$G$2*Tabella4[[#This Row],[CHIUSURA]]/$B$2</f>
        <v>108.93949112679067</v>
      </c>
      <c r="H1042" s="6">
        <f>LN(Tabella4[[#This Row],[NUM INDICE]]/G1041)</f>
        <v>5.6512823814691769E-4</v>
      </c>
    </row>
    <row r="1043" spans="1:8" x14ac:dyDescent="0.3">
      <c r="A1043" s="1">
        <v>43509</v>
      </c>
      <c r="B1043" s="2">
        <v>7190.84</v>
      </c>
      <c r="C1043" s="2">
        <v>7133.14</v>
      </c>
      <c r="D1043" s="2">
        <v>7205.07</v>
      </c>
      <c r="E1043" s="2">
        <v>7133.14</v>
      </c>
      <c r="F1043" s="3">
        <v>8.0999999999999996E-3</v>
      </c>
      <c r="G1043">
        <f>$G$2*Tabella4[[#This Row],[CHIUSURA]]/$B$2</f>
        <v>109.82070313693148</v>
      </c>
      <c r="H1043" s="6">
        <f>LN(Tabella4[[#This Row],[NUM INDICE]]/G1042)</f>
        <v>8.056463649385566E-3</v>
      </c>
    </row>
    <row r="1044" spans="1:8" x14ac:dyDescent="0.3">
      <c r="A1044" s="1">
        <v>43510</v>
      </c>
      <c r="B1044" s="2">
        <v>7197.01</v>
      </c>
      <c r="C1044" s="2">
        <v>7190.84</v>
      </c>
      <c r="D1044" s="2">
        <v>7232.83</v>
      </c>
      <c r="E1044" s="2">
        <v>7183.01</v>
      </c>
      <c r="F1044" s="3">
        <v>8.9999999999999998E-4</v>
      </c>
      <c r="G1044">
        <f>$G$2*Tabella4[[#This Row],[CHIUSURA]]/$B$2</f>
        <v>109.91493326002626</v>
      </c>
      <c r="H1044" s="6">
        <f>LN(Tabella4[[#This Row],[NUM INDICE]]/G1043)</f>
        <v>8.576681544801392E-4</v>
      </c>
    </row>
    <row r="1045" spans="1:8" x14ac:dyDescent="0.3">
      <c r="A1045" s="1">
        <v>43511</v>
      </c>
      <c r="B1045" s="2">
        <v>7236.68</v>
      </c>
      <c r="C1045" s="2">
        <v>7197.01</v>
      </c>
      <c r="D1045" s="2">
        <v>7261.63</v>
      </c>
      <c r="E1045" s="2">
        <v>7185.23</v>
      </c>
      <c r="F1045" s="3">
        <v>5.4999999999999997E-3</v>
      </c>
      <c r="G1045">
        <f>$G$2*Tabella4[[#This Row],[CHIUSURA]]/$B$2</f>
        <v>110.52078560737958</v>
      </c>
      <c r="H1045" s="6">
        <f>LN(Tabella4[[#This Row],[NUM INDICE]]/G1044)</f>
        <v>5.4968756967660988E-3</v>
      </c>
    </row>
    <row r="1046" spans="1:8" x14ac:dyDescent="0.3">
      <c r="A1046" s="1">
        <v>43514</v>
      </c>
      <c r="B1046" s="2">
        <v>7219.47</v>
      </c>
      <c r="C1046" s="2">
        <v>7236.68</v>
      </c>
      <c r="D1046" s="2">
        <v>7242.09</v>
      </c>
      <c r="E1046" s="2">
        <v>7209.7</v>
      </c>
      <c r="F1046" s="3">
        <v>-2.3999999999999998E-3</v>
      </c>
      <c r="G1046">
        <f>$G$2*Tabella4[[#This Row],[CHIUSURA]]/$B$2</f>
        <v>110.25794923485751</v>
      </c>
      <c r="H1046" s="6">
        <f>LN(Tabella4[[#This Row],[NUM INDICE]]/G1045)</f>
        <v>-2.3809946812235576E-3</v>
      </c>
    </row>
    <row r="1047" spans="1:8" x14ac:dyDescent="0.3">
      <c r="A1047" s="1">
        <v>43515</v>
      </c>
      <c r="B1047" s="2">
        <v>7179.17</v>
      </c>
      <c r="C1047" s="2">
        <v>7219.47</v>
      </c>
      <c r="D1047" s="2">
        <v>7219.53</v>
      </c>
      <c r="E1047" s="2">
        <v>7162.8</v>
      </c>
      <c r="F1047" s="3">
        <v>-5.5999999999999999E-3</v>
      </c>
      <c r="G1047">
        <f>$G$2*Tabella4[[#This Row],[CHIUSURA]]/$B$2</f>
        <v>109.64247533522709</v>
      </c>
      <c r="H1047" s="6">
        <f>LN(Tabella4[[#This Row],[NUM INDICE]]/G1046)</f>
        <v>-5.5977655158054888E-3</v>
      </c>
    </row>
    <row r="1048" spans="1:8" x14ac:dyDescent="0.3">
      <c r="A1048" s="1">
        <v>43516</v>
      </c>
      <c r="B1048" s="2">
        <v>7228.62</v>
      </c>
      <c r="C1048" s="2">
        <v>7179.17</v>
      </c>
      <c r="D1048" s="2">
        <v>7234.16</v>
      </c>
      <c r="E1048" s="2">
        <v>7177.95</v>
      </c>
      <c r="F1048" s="3">
        <v>6.8999999999999999E-3</v>
      </c>
      <c r="G1048">
        <f>$G$2*Tabella4[[#This Row],[CHIUSURA]]/$B$2</f>
        <v>110.39769082745349</v>
      </c>
      <c r="H1048" s="6">
        <f>LN(Tabella4[[#This Row],[NUM INDICE]]/G1047)</f>
        <v>6.8643690908479528E-3</v>
      </c>
    </row>
    <row r="1049" spans="1:8" x14ac:dyDescent="0.3">
      <c r="A1049" s="1">
        <v>43517</v>
      </c>
      <c r="B1049" s="2">
        <v>7167.39</v>
      </c>
      <c r="C1049" s="2">
        <v>7228.62</v>
      </c>
      <c r="D1049" s="2">
        <v>7228.78</v>
      </c>
      <c r="E1049" s="2">
        <v>7141.85</v>
      </c>
      <c r="F1049" s="3">
        <v>-8.5000000000000006E-3</v>
      </c>
      <c r="G1049">
        <f>$G$2*Tabella4[[#This Row],[CHIUSURA]]/$B$2</f>
        <v>109.46256757995052</v>
      </c>
      <c r="H1049" s="6">
        <f>LN(Tabella4[[#This Row],[NUM INDICE]]/G1048)</f>
        <v>-8.5065749781682125E-3</v>
      </c>
    </row>
    <row r="1050" spans="1:8" x14ac:dyDescent="0.3">
      <c r="A1050" s="1">
        <v>43518</v>
      </c>
      <c r="B1050" s="2">
        <v>7178.6</v>
      </c>
      <c r="C1050" s="2">
        <v>7167.39</v>
      </c>
      <c r="D1050" s="2">
        <v>7220.52</v>
      </c>
      <c r="E1050" s="2">
        <v>7162.37</v>
      </c>
      <c r="F1050" s="3">
        <v>1.6000000000000001E-3</v>
      </c>
      <c r="G1050">
        <f>$G$2*Tabella4[[#This Row],[CHIUSURA]]/$B$2</f>
        <v>109.6337701212621</v>
      </c>
      <c r="H1050" s="6">
        <f>LN(Tabella4[[#This Row],[NUM INDICE]]/G1049)</f>
        <v>1.5628063705013589E-3</v>
      </c>
    </row>
    <row r="1051" spans="1:8" x14ac:dyDescent="0.3">
      <c r="A1051" s="1">
        <v>43521</v>
      </c>
      <c r="B1051" s="2">
        <v>7183.74</v>
      </c>
      <c r="C1051" s="2">
        <v>7178.6</v>
      </c>
      <c r="D1051" s="2">
        <v>7210.7</v>
      </c>
      <c r="E1051" s="2">
        <v>7158.19</v>
      </c>
      <c r="F1051" s="3">
        <v>6.9999999999999999E-4</v>
      </c>
      <c r="G1051">
        <f>$G$2*Tabella4[[#This Row],[CHIUSURA]]/$B$2</f>
        <v>109.71226976999908</v>
      </c>
      <c r="H1051" s="6">
        <f>LN(Tabella4[[#This Row],[NUM INDICE]]/G1050)</f>
        <v>7.1576083276689989E-4</v>
      </c>
    </row>
    <row r="1052" spans="1:8" x14ac:dyDescent="0.3">
      <c r="A1052" s="1">
        <v>43522</v>
      </c>
      <c r="B1052" s="2">
        <v>7151.12</v>
      </c>
      <c r="C1052" s="2">
        <v>7183.74</v>
      </c>
      <c r="D1052" s="2">
        <v>7183.79</v>
      </c>
      <c r="E1052" s="2">
        <v>7091.59</v>
      </c>
      <c r="F1052" s="3">
        <v>-4.4999999999999997E-3</v>
      </c>
      <c r="G1052">
        <f>$G$2*Tabella4[[#This Row],[CHIUSURA]]/$B$2</f>
        <v>109.2140871743181</v>
      </c>
      <c r="H1052" s="6">
        <f>LN(Tabella4[[#This Row],[NUM INDICE]]/G1051)</f>
        <v>-4.5511510129505692E-3</v>
      </c>
    </row>
    <row r="1053" spans="1:8" x14ac:dyDescent="0.3">
      <c r="A1053" s="1">
        <v>43523</v>
      </c>
      <c r="B1053" s="2">
        <v>7107.2</v>
      </c>
      <c r="C1053" s="2">
        <v>7151.12</v>
      </c>
      <c r="D1053" s="2">
        <v>7151.12</v>
      </c>
      <c r="E1053" s="2">
        <v>7082.62</v>
      </c>
      <c r="F1053" s="3">
        <v>-6.1000000000000004E-3</v>
      </c>
      <c r="G1053">
        <f>$G$2*Tabella4[[#This Row],[CHIUSURA]]/$B$2</f>
        <v>108.54332752985735</v>
      </c>
      <c r="H1053" s="6">
        <f>LN(Tabella4[[#This Row],[NUM INDICE]]/G1052)</f>
        <v>-6.1606330772989541E-3</v>
      </c>
    </row>
    <row r="1054" spans="1:8" x14ac:dyDescent="0.3">
      <c r="A1054" s="1">
        <v>43524</v>
      </c>
      <c r="B1054" s="2">
        <v>7074.73</v>
      </c>
      <c r="C1054" s="2">
        <v>7107.2</v>
      </c>
      <c r="D1054" s="2">
        <v>7107.2</v>
      </c>
      <c r="E1054" s="2">
        <v>7041.03</v>
      </c>
      <c r="F1054" s="3">
        <v>-4.5999999999999999E-3</v>
      </c>
      <c r="G1054">
        <f>$G$2*Tabella4[[#This Row],[CHIUSURA]]/$B$2</f>
        <v>108.04743577995663</v>
      </c>
      <c r="H1054" s="6">
        <f>LN(Tabella4[[#This Row],[NUM INDICE]]/G1053)</f>
        <v>-4.5790744610478265E-3</v>
      </c>
    </row>
    <row r="1055" spans="1:8" x14ac:dyDescent="0.3">
      <c r="A1055" s="1">
        <v>43525</v>
      </c>
      <c r="B1055" s="2">
        <v>7106.73</v>
      </c>
      <c r="C1055" s="2">
        <v>7074.73</v>
      </c>
      <c r="D1055" s="2">
        <v>7129.72</v>
      </c>
      <c r="E1055" s="2">
        <v>7074.73</v>
      </c>
      <c r="F1055" s="3">
        <v>4.4999999999999997E-3</v>
      </c>
      <c r="G1055">
        <f>$G$2*Tabella4[[#This Row],[CHIUSURA]]/$B$2</f>
        <v>108.53614954641253</v>
      </c>
      <c r="H1055" s="6">
        <f>LN(Tabella4[[#This Row],[NUM INDICE]]/G1054)</f>
        <v>4.5129421527881778E-3</v>
      </c>
    </row>
    <row r="1056" spans="1:8" x14ac:dyDescent="0.3">
      <c r="A1056" s="1">
        <v>43528</v>
      </c>
      <c r="B1056" s="2">
        <v>7134.39</v>
      </c>
      <c r="C1056" s="2">
        <v>7106.73</v>
      </c>
      <c r="D1056" s="2">
        <v>7166.19</v>
      </c>
      <c r="E1056" s="2">
        <v>7106.73</v>
      </c>
      <c r="F1056" s="3">
        <v>3.8999999999999998E-3</v>
      </c>
      <c r="G1056">
        <f>$G$2*Tabella4[[#This Row],[CHIUSURA]]/$B$2</f>
        <v>108.95858150829285</v>
      </c>
      <c r="H1056" s="6">
        <f>LN(Tabella4[[#This Row],[NUM INDICE]]/G1055)</f>
        <v>3.8845308208163023E-3</v>
      </c>
    </row>
    <row r="1057" spans="1:8" x14ac:dyDescent="0.3">
      <c r="A1057" s="1">
        <v>43529</v>
      </c>
      <c r="B1057" s="2">
        <v>7183.43</v>
      </c>
      <c r="C1057" s="2">
        <v>7134.39</v>
      </c>
      <c r="D1057" s="2">
        <v>7191.65</v>
      </c>
      <c r="E1057" s="2">
        <v>7127.18</v>
      </c>
      <c r="F1057" s="3">
        <v>6.8999999999999999E-3</v>
      </c>
      <c r="G1057">
        <f>$G$2*Tabella4[[#This Row],[CHIUSURA]]/$B$2</f>
        <v>109.70753535538654</v>
      </c>
      <c r="H1057" s="6">
        <f>LN(Tabella4[[#This Row],[NUM INDICE]]/G1056)</f>
        <v>6.8502316371398617E-3</v>
      </c>
    </row>
    <row r="1058" spans="1:8" x14ac:dyDescent="0.3">
      <c r="A1058" s="1">
        <v>43530</v>
      </c>
      <c r="B1058" s="2">
        <v>7196</v>
      </c>
      <c r="C1058" s="2">
        <v>7183.43</v>
      </c>
      <c r="D1058" s="2">
        <v>7211.83</v>
      </c>
      <c r="E1058" s="2">
        <v>7170.25</v>
      </c>
      <c r="F1058" s="3">
        <v>1.6999999999999999E-3</v>
      </c>
      <c r="G1058">
        <f>$G$2*Tabella4[[#This Row],[CHIUSURA]]/$B$2</f>
        <v>109.8995082317725</v>
      </c>
      <c r="H1058" s="6">
        <f>LN(Tabella4[[#This Row],[NUM INDICE]]/G1057)</f>
        <v>1.7483312206190871E-3</v>
      </c>
    </row>
    <row r="1059" spans="1:8" x14ac:dyDescent="0.3">
      <c r="A1059" s="1">
        <v>43531</v>
      </c>
      <c r="B1059" s="2">
        <v>7157.55</v>
      </c>
      <c r="C1059" s="2">
        <v>7196</v>
      </c>
      <c r="D1059" s="2">
        <v>7196</v>
      </c>
      <c r="E1059" s="2">
        <v>7126.57</v>
      </c>
      <c r="F1059" s="3">
        <v>-5.3E-3</v>
      </c>
      <c r="G1059">
        <f>$G$2*Tabella4[[#This Row],[CHIUSURA]]/$B$2</f>
        <v>109.31228809676533</v>
      </c>
      <c r="H1059" s="6">
        <f>LN(Tabella4[[#This Row],[NUM INDICE]]/G1058)</f>
        <v>-5.3575724431960143E-3</v>
      </c>
    </row>
    <row r="1060" spans="1:8" x14ac:dyDescent="0.3">
      <c r="A1060" s="1">
        <v>43532</v>
      </c>
      <c r="B1060" s="2">
        <v>7104.31</v>
      </c>
      <c r="C1060" s="2">
        <v>7157.55</v>
      </c>
      <c r="D1060" s="2">
        <v>7157.55</v>
      </c>
      <c r="E1060" s="2">
        <v>7077.93</v>
      </c>
      <c r="F1060" s="3">
        <v>-7.4000000000000003E-3</v>
      </c>
      <c r="G1060">
        <f>$G$2*Tabella4[[#This Row],[CHIUSURA]]/$B$2</f>
        <v>108.4991905678243</v>
      </c>
      <c r="H1060" s="6">
        <f>LN(Tabella4[[#This Row],[NUM INDICE]]/G1059)</f>
        <v>-7.4661015199174651E-3</v>
      </c>
    </row>
    <row r="1061" spans="1:8" x14ac:dyDescent="0.3">
      <c r="A1061" s="1">
        <v>43535</v>
      </c>
      <c r="B1061" s="2">
        <v>7130.62</v>
      </c>
      <c r="C1061" s="2">
        <v>7104.31</v>
      </c>
      <c r="D1061" s="2">
        <v>7181.61</v>
      </c>
      <c r="E1061" s="2">
        <v>7104.31</v>
      </c>
      <c r="F1061" s="3">
        <v>3.7000000000000002E-3</v>
      </c>
      <c r="G1061">
        <f>$G$2*Tabella4[[#This Row],[CHIUSURA]]/$B$2</f>
        <v>108.90100491768227</v>
      </c>
      <c r="H1061" s="6">
        <f>LN(Tabella4[[#This Row],[NUM INDICE]]/G1060)</f>
        <v>3.696545042271235E-3</v>
      </c>
    </row>
    <row r="1062" spans="1:8" x14ac:dyDescent="0.3">
      <c r="A1062" s="1">
        <v>43536</v>
      </c>
      <c r="B1062" s="2">
        <v>7151.15</v>
      </c>
      <c r="C1062" s="2">
        <v>7130.62</v>
      </c>
      <c r="D1062" s="2">
        <v>7166.55</v>
      </c>
      <c r="E1062" s="2">
        <v>7083.22</v>
      </c>
      <c r="F1062" s="3">
        <v>2.8999999999999998E-3</v>
      </c>
      <c r="G1062">
        <f>$G$2*Tabella4[[#This Row],[CHIUSURA]]/$B$2</f>
        <v>109.21454534347414</v>
      </c>
      <c r="H1062" s="6">
        <f>LN(Tabella4[[#This Row],[NUM INDICE]]/G1061)</f>
        <v>2.874995766079779E-3</v>
      </c>
    </row>
    <row r="1063" spans="1:8" x14ac:dyDescent="0.3">
      <c r="A1063" s="1">
        <v>43537</v>
      </c>
      <c r="B1063" s="2">
        <v>7159.19</v>
      </c>
      <c r="C1063" s="2">
        <v>7151.15</v>
      </c>
      <c r="D1063" s="2">
        <v>7181.85</v>
      </c>
      <c r="E1063" s="2">
        <v>7128.71</v>
      </c>
      <c r="F1063" s="3">
        <v>1.1000000000000001E-3</v>
      </c>
      <c r="G1063">
        <f>$G$2*Tabella4[[#This Row],[CHIUSURA]]/$B$2</f>
        <v>109.33733467729618</v>
      </c>
      <c r="H1063" s="6">
        <f>LN(Tabella4[[#This Row],[NUM INDICE]]/G1062)</f>
        <v>1.123663147899199E-3</v>
      </c>
    </row>
    <row r="1064" spans="1:8" x14ac:dyDescent="0.3">
      <c r="A1064" s="1">
        <v>43538</v>
      </c>
      <c r="B1064" s="2">
        <v>7185.43</v>
      </c>
      <c r="C1064" s="2">
        <v>7159.19</v>
      </c>
      <c r="D1064" s="2">
        <v>7215.45</v>
      </c>
      <c r="E1064" s="2">
        <v>7148.08</v>
      </c>
      <c r="F1064" s="3">
        <v>3.7000000000000002E-3</v>
      </c>
      <c r="G1064">
        <f>$G$2*Tabella4[[#This Row],[CHIUSURA]]/$B$2</f>
        <v>109.73807996579004</v>
      </c>
      <c r="H1064" s="6">
        <f>LN(Tabella4[[#This Row],[NUM INDICE]]/G1063)</f>
        <v>3.6585185620807686E-3</v>
      </c>
    </row>
    <row r="1065" spans="1:8" x14ac:dyDescent="0.3">
      <c r="A1065" s="1">
        <v>43539</v>
      </c>
      <c r="B1065" s="2">
        <v>7228.28</v>
      </c>
      <c r="C1065" s="2">
        <v>7185.43</v>
      </c>
      <c r="D1065" s="2">
        <v>7243.8</v>
      </c>
      <c r="E1065" s="2">
        <v>7185.43</v>
      </c>
      <c r="F1065" s="3">
        <v>6.0000000000000001E-3</v>
      </c>
      <c r="G1065">
        <f>$G$2*Tabella4[[#This Row],[CHIUSURA]]/$B$2</f>
        <v>110.3924982436849</v>
      </c>
      <c r="H1065" s="6">
        <f>LN(Tabella4[[#This Row],[NUM INDICE]]/G1064)</f>
        <v>5.9457455763483472E-3</v>
      </c>
    </row>
    <row r="1066" spans="1:8" x14ac:dyDescent="0.3">
      <c r="A1066" s="1">
        <v>43542</v>
      </c>
      <c r="B1066" s="2">
        <v>7299.19</v>
      </c>
      <c r="C1066" s="2">
        <v>7228.28</v>
      </c>
      <c r="D1066" s="2">
        <v>7299.19</v>
      </c>
      <c r="E1066" s="2">
        <v>7228.19</v>
      </c>
      <c r="F1066" s="3">
        <v>9.7999999999999997E-3</v>
      </c>
      <c r="G1066">
        <f>$G$2*Tabella4[[#This Row],[CHIUSURA]]/$B$2</f>
        <v>111.47545740554079</v>
      </c>
      <c r="H1066" s="6">
        <f>LN(Tabella4[[#This Row],[NUM INDICE]]/G1065)</f>
        <v>9.7622728739884378E-3</v>
      </c>
    </row>
    <row r="1067" spans="1:8" x14ac:dyDescent="0.3">
      <c r="A1067" s="1">
        <v>43543</v>
      </c>
      <c r="B1067" s="2">
        <v>7324</v>
      </c>
      <c r="C1067" s="2">
        <v>7299.19</v>
      </c>
      <c r="D1067" s="2">
        <v>7350.1</v>
      </c>
      <c r="E1067" s="2">
        <v>7294.5</v>
      </c>
      <c r="F1067" s="3">
        <v>3.3999999999999998E-3</v>
      </c>
      <c r="G1067">
        <f>$G$2*Tabella4[[#This Row],[CHIUSURA]]/$B$2</f>
        <v>111.85436329759614</v>
      </c>
      <c r="H1067" s="6">
        <f>LN(Tabella4[[#This Row],[NUM INDICE]]/G1066)</f>
        <v>3.3932437184230483E-3</v>
      </c>
    </row>
    <row r="1068" spans="1:8" x14ac:dyDescent="0.3">
      <c r="A1068" s="1">
        <v>43544</v>
      </c>
      <c r="B1068" s="2">
        <v>7291.01</v>
      </c>
      <c r="C1068" s="2">
        <v>7324</v>
      </c>
      <c r="D1068" s="2">
        <v>7341.57</v>
      </c>
      <c r="E1068" s="2">
        <v>7291.01</v>
      </c>
      <c r="F1068" s="3">
        <v>-4.4999999999999997E-3</v>
      </c>
      <c r="G1068">
        <f>$G$2*Tabella4[[#This Row],[CHIUSURA]]/$B$2</f>
        <v>111.3505299489905</v>
      </c>
      <c r="H1068" s="6">
        <f>LN(Tabella4[[#This Row],[NUM INDICE]]/G1067)</f>
        <v>-4.5145444349409527E-3</v>
      </c>
    </row>
    <row r="1069" spans="1:8" x14ac:dyDescent="0.3">
      <c r="A1069" s="1">
        <v>43545</v>
      </c>
      <c r="B1069" s="2">
        <v>7355.31</v>
      </c>
      <c r="C1069" s="2">
        <v>7291.01</v>
      </c>
      <c r="D1069" s="2">
        <v>7370.61</v>
      </c>
      <c r="E1069" s="2">
        <v>7290.62</v>
      </c>
      <c r="F1069" s="3">
        <v>8.8000000000000005E-3</v>
      </c>
      <c r="G1069">
        <f>$G$2*Tabella4[[#This Row],[CHIUSURA]]/$B$2</f>
        <v>112.33253917346283</v>
      </c>
      <c r="H1069" s="6">
        <f>LN(Tabella4[[#This Row],[NUM INDICE]]/G1068)</f>
        <v>8.7804189863715468E-3</v>
      </c>
    </row>
    <row r="1070" spans="1:8" x14ac:dyDescent="0.3">
      <c r="A1070" s="1">
        <v>43546</v>
      </c>
      <c r="B1070" s="2">
        <v>7207.59</v>
      </c>
      <c r="C1070" s="2">
        <v>7355.31</v>
      </c>
      <c r="D1070" s="2">
        <v>7356.37</v>
      </c>
      <c r="E1070" s="2">
        <v>7192.76</v>
      </c>
      <c r="F1070" s="3">
        <v>-2.01E-2</v>
      </c>
      <c r="G1070">
        <f>$G$2*Tabella4[[#This Row],[CHIUSURA]]/$B$2</f>
        <v>110.07651424906075</v>
      </c>
      <c r="H1070" s="6">
        <f>LN(Tabella4[[#This Row],[NUM INDICE]]/G1069)</f>
        <v>-2.0287863918520534E-2</v>
      </c>
    </row>
    <row r="1071" spans="1:8" x14ac:dyDescent="0.3">
      <c r="A1071" s="1">
        <v>43549</v>
      </c>
      <c r="B1071" s="2">
        <v>7177.58</v>
      </c>
      <c r="C1071" s="2">
        <v>7207.59</v>
      </c>
      <c r="D1071" s="2">
        <v>7208.09</v>
      </c>
      <c r="E1071" s="2">
        <v>7146.83</v>
      </c>
      <c r="F1071" s="3">
        <v>-4.1999999999999997E-3</v>
      </c>
      <c r="G1071">
        <f>$G$2*Tabella4[[#This Row],[CHIUSURA]]/$B$2</f>
        <v>109.61819236995632</v>
      </c>
      <c r="H1071" s="6">
        <f>LN(Tabella4[[#This Row],[NUM INDICE]]/G1070)</f>
        <v>-4.1723585520274456E-3</v>
      </c>
    </row>
    <row r="1072" spans="1:8" x14ac:dyDescent="0.3">
      <c r="A1072" s="1">
        <v>43550</v>
      </c>
      <c r="B1072" s="2">
        <v>7196.29</v>
      </c>
      <c r="C1072" s="2">
        <v>7177.58</v>
      </c>
      <c r="D1072" s="2">
        <v>7221.02</v>
      </c>
      <c r="E1072" s="2">
        <v>7169.37</v>
      </c>
      <c r="F1072" s="3">
        <v>2.5999999999999999E-3</v>
      </c>
      <c r="G1072">
        <f>$G$2*Tabella4[[#This Row],[CHIUSURA]]/$B$2</f>
        <v>109.90393720028101</v>
      </c>
      <c r="H1072" s="6">
        <f>LN(Tabella4[[#This Row],[NUM INDICE]]/G1071)</f>
        <v>2.6033365498691857E-3</v>
      </c>
    </row>
    <row r="1073" spans="1:8" x14ac:dyDescent="0.3">
      <c r="A1073" s="1">
        <v>43551</v>
      </c>
      <c r="B1073" s="2">
        <v>7194.19</v>
      </c>
      <c r="C1073" s="2">
        <v>7196.29</v>
      </c>
      <c r="D1073" s="2">
        <v>7222.64</v>
      </c>
      <c r="E1073" s="2">
        <v>7160.14</v>
      </c>
      <c r="F1073" s="3">
        <v>-2.9999999999999997E-4</v>
      </c>
      <c r="G1073">
        <f>$G$2*Tabella4[[#This Row],[CHIUSURA]]/$B$2</f>
        <v>109.87186535935734</v>
      </c>
      <c r="H1073" s="6">
        <f>LN(Tabella4[[#This Row],[NUM INDICE]]/G1072)</f>
        <v>-2.9185962037489203E-4</v>
      </c>
    </row>
    <row r="1074" spans="1:8" x14ac:dyDescent="0.3">
      <c r="A1074" s="1">
        <v>43552</v>
      </c>
      <c r="B1074" s="2">
        <v>7234.33</v>
      </c>
      <c r="C1074" s="2">
        <v>7194.19</v>
      </c>
      <c r="D1074" s="2">
        <v>7265.47</v>
      </c>
      <c r="E1074" s="2">
        <v>7190.87</v>
      </c>
      <c r="F1074" s="3">
        <v>5.5999999999999999E-3</v>
      </c>
      <c r="G1074">
        <f>$G$2*Tabella4[[#This Row],[CHIUSURA]]/$B$2</f>
        <v>110.48489569015547</v>
      </c>
      <c r="H1074" s="6">
        <f>LN(Tabella4[[#This Row],[NUM INDICE]]/G1073)</f>
        <v>5.563994582199183E-3</v>
      </c>
    </row>
    <row r="1075" spans="1:8" x14ac:dyDescent="0.3">
      <c r="A1075" s="1">
        <v>43553</v>
      </c>
      <c r="B1075" s="2">
        <v>7279.19</v>
      </c>
      <c r="C1075" s="2">
        <v>7234.33</v>
      </c>
      <c r="D1075" s="2">
        <v>7287.72</v>
      </c>
      <c r="E1075" s="2">
        <v>7223.3</v>
      </c>
      <c r="F1075" s="3">
        <v>6.1999999999999998E-3</v>
      </c>
      <c r="G1075">
        <f>$G$2*Tabella4[[#This Row],[CHIUSURA]]/$B$2</f>
        <v>111.17001130150585</v>
      </c>
      <c r="H1075" s="6">
        <f>LN(Tabella4[[#This Row],[NUM INDICE]]/G1074)</f>
        <v>6.1818418772220784E-3</v>
      </c>
    </row>
    <row r="1076" spans="1:8" x14ac:dyDescent="0.3">
      <c r="A1076" s="1">
        <v>43556</v>
      </c>
      <c r="B1076" s="2">
        <v>7317.38</v>
      </c>
      <c r="C1076" s="2">
        <v>7279.19</v>
      </c>
      <c r="D1076" s="2">
        <v>7352.15</v>
      </c>
      <c r="E1076" s="2">
        <v>7279.19</v>
      </c>
      <c r="F1076" s="3">
        <v>5.1999999999999998E-3</v>
      </c>
      <c r="G1076">
        <f>$G$2*Tabella4[[#This Row],[CHIUSURA]]/$B$2</f>
        <v>111.75326063716057</v>
      </c>
      <c r="H1076" s="6">
        <f>LN(Tabella4[[#This Row],[NUM INDICE]]/G1075)</f>
        <v>5.2327481239867512E-3</v>
      </c>
    </row>
    <row r="1077" spans="1:8" x14ac:dyDescent="0.3">
      <c r="A1077" s="1">
        <v>43557</v>
      </c>
      <c r="B1077" s="2">
        <v>7391.12</v>
      </c>
      <c r="C1077" s="2">
        <v>7317.38</v>
      </c>
      <c r="D1077" s="2">
        <v>7403.56</v>
      </c>
      <c r="E1077" s="2">
        <v>7316.81</v>
      </c>
      <c r="F1077" s="3">
        <v>1.01E-2</v>
      </c>
      <c r="G1077">
        <f>$G$2*Tabella4[[#This Row],[CHIUSURA]]/$B$2</f>
        <v>112.8794404227374</v>
      </c>
      <c r="H1077" s="6">
        <f>LN(Tabella4[[#This Row],[NUM INDICE]]/G1076)</f>
        <v>1.0026939227556353E-2</v>
      </c>
    </row>
    <row r="1078" spans="1:8" x14ac:dyDescent="0.3">
      <c r="A1078" s="1">
        <v>43558</v>
      </c>
      <c r="B1078" s="2">
        <v>7418.28</v>
      </c>
      <c r="C1078" s="2">
        <v>7391.12</v>
      </c>
      <c r="D1078" s="2">
        <v>7418.31</v>
      </c>
      <c r="E1078" s="2">
        <v>7380.93</v>
      </c>
      <c r="F1078" s="3">
        <v>3.7000000000000002E-3</v>
      </c>
      <c r="G1078">
        <f>$G$2*Tabella4[[#This Row],[CHIUSURA]]/$B$2</f>
        <v>113.29423623201686</v>
      </c>
      <c r="H1078" s="6">
        <f>LN(Tabella4[[#This Row],[NUM INDICE]]/G1077)</f>
        <v>3.6679447446174634E-3</v>
      </c>
    </row>
    <row r="1079" spans="1:8" x14ac:dyDescent="0.3">
      <c r="A1079" s="1">
        <v>43559</v>
      </c>
      <c r="B1079" s="2">
        <v>7401.94</v>
      </c>
      <c r="C1079" s="2">
        <v>7418.28</v>
      </c>
      <c r="D1079" s="2">
        <v>7418.43</v>
      </c>
      <c r="E1079" s="2">
        <v>7367.44</v>
      </c>
      <c r="F1079" s="3">
        <v>-2.2000000000000001E-3</v>
      </c>
      <c r="G1079">
        <f>$G$2*Tabella4[[#This Row],[CHIUSURA]]/$B$2</f>
        <v>113.04468676502032</v>
      </c>
      <c r="H1079" s="6">
        <f>LN(Tabella4[[#This Row],[NUM INDICE]]/G1078)</f>
        <v>-2.2050963644311126E-3</v>
      </c>
    </row>
    <row r="1080" spans="1:8" x14ac:dyDescent="0.3">
      <c r="A1080" s="1">
        <v>43560</v>
      </c>
      <c r="B1080" s="2">
        <v>7446.87</v>
      </c>
      <c r="C1080" s="2">
        <v>7401.94</v>
      </c>
      <c r="D1080" s="2">
        <v>7461.39</v>
      </c>
      <c r="E1080" s="2">
        <v>7400.79</v>
      </c>
      <c r="F1080" s="3">
        <v>6.1000000000000004E-3</v>
      </c>
      <c r="G1080">
        <f>$G$2*Tabella4[[#This Row],[CHIUSURA]]/$B$2</f>
        <v>113.73087143773481</v>
      </c>
      <c r="H1080" s="6">
        <f>LN(Tabella4[[#This Row],[NUM INDICE]]/G1079)</f>
        <v>6.0516818683762422E-3</v>
      </c>
    </row>
    <row r="1081" spans="1:8" x14ac:dyDescent="0.3">
      <c r="A1081" s="1">
        <v>43563</v>
      </c>
      <c r="B1081" s="2">
        <v>7451.89</v>
      </c>
      <c r="C1081" s="2">
        <v>7446.87</v>
      </c>
      <c r="D1081" s="2">
        <v>7459.93</v>
      </c>
      <c r="E1081" s="2">
        <v>7420.41</v>
      </c>
      <c r="F1081" s="3">
        <v>6.9999999999999999E-4</v>
      </c>
      <c r="G1081">
        <f>$G$2*Tabella4[[#This Row],[CHIUSURA]]/$B$2</f>
        <v>113.80753840984758</v>
      </c>
      <c r="H1081" s="6">
        <f>LN(Tabella4[[#This Row],[NUM INDICE]]/G1080)</f>
        <v>6.7388161027797278E-4</v>
      </c>
    </row>
    <row r="1082" spans="1:8" x14ac:dyDescent="0.3">
      <c r="A1082" s="1">
        <v>43564</v>
      </c>
      <c r="B1082" s="2">
        <v>7425.57</v>
      </c>
      <c r="C1082" s="2">
        <v>7451.89</v>
      </c>
      <c r="D1082" s="2">
        <v>7477.62</v>
      </c>
      <c r="E1082" s="2">
        <v>7413.27</v>
      </c>
      <c r="F1082" s="3">
        <v>-3.5000000000000001E-3</v>
      </c>
      <c r="G1082">
        <f>$G$2*Tabella4[[#This Row],[CHIUSURA]]/$B$2</f>
        <v>113.4055713369376</v>
      </c>
      <c r="H1082" s="6">
        <f>LN(Tabella4[[#This Row],[NUM INDICE]]/G1081)</f>
        <v>-3.5382420734020991E-3</v>
      </c>
    </row>
    <row r="1083" spans="1:8" x14ac:dyDescent="0.3">
      <c r="A1083" s="1">
        <v>43565</v>
      </c>
      <c r="B1083" s="2">
        <v>7421.91</v>
      </c>
      <c r="C1083" s="2">
        <v>7425.57</v>
      </c>
      <c r="D1083" s="2">
        <v>7441.36</v>
      </c>
      <c r="E1083" s="2">
        <v>7409.39</v>
      </c>
      <c r="F1083" s="3">
        <v>-5.0000000000000001E-4</v>
      </c>
      <c r="G1083">
        <f>$G$2*Tabella4[[#This Row],[CHIUSURA]]/$B$2</f>
        <v>113.3496746998992</v>
      </c>
      <c r="H1083" s="6">
        <f>LN(Tabella4[[#This Row],[NUM INDICE]]/G1082)</f>
        <v>-4.9301296572001635E-4</v>
      </c>
    </row>
    <row r="1084" spans="1:8" x14ac:dyDescent="0.3">
      <c r="A1084" s="1">
        <v>43566</v>
      </c>
      <c r="B1084" s="2">
        <v>7417.95</v>
      </c>
      <c r="C1084" s="2">
        <v>7421.91</v>
      </c>
      <c r="D1084" s="2">
        <v>7441.89</v>
      </c>
      <c r="E1084" s="2">
        <v>7383.47</v>
      </c>
      <c r="F1084" s="3">
        <v>-5.0000000000000001E-4</v>
      </c>
      <c r="G1084">
        <f>$G$2*Tabella4[[#This Row],[CHIUSURA]]/$B$2</f>
        <v>113.28919637130028</v>
      </c>
      <c r="H1084" s="6">
        <f>LN(Tabella4[[#This Row],[NUM INDICE]]/G1083)</f>
        <v>-5.3369776992437618E-4</v>
      </c>
    </row>
    <row r="1085" spans="1:8" x14ac:dyDescent="0.3">
      <c r="A1085" s="1">
        <v>43567</v>
      </c>
      <c r="B1085" s="2">
        <v>7437.06</v>
      </c>
      <c r="C1085" s="2">
        <v>7417.95</v>
      </c>
      <c r="D1085" s="2">
        <v>7454.78</v>
      </c>
      <c r="E1085" s="2">
        <v>7415</v>
      </c>
      <c r="F1085" s="3">
        <v>2.5999999999999999E-3</v>
      </c>
      <c r="G1085">
        <f>$G$2*Tabella4[[#This Row],[CHIUSURA]]/$B$2</f>
        <v>113.58105012370567</v>
      </c>
      <c r="H1085" s="6">
        <f>LN(Tabella4[[#This Row],[NUM INDICE]]/G1084)</f>
        <v>2.5728707744812527E-3</v>
      </c>
    </row>
    <row r="1086" spans="1:8" x14ac:dyDescent="0.3">
      <c r="A1086" s="1">
        <v>43570</v>
      </c>
      <c r="B1086" s="2">
        <v>7436.87</v>
      </c>
      <c r="C1086" s="2">
        <v>7437.06</v>
      </c>
      <c r="D1086" s="2">
        <v>7447.08</v>
      </c>
      <c r="E1086" s="2">
        <v>7420.27</v>
      </c>
      <c r="F1086" s="3">
        <v>0</v>
      </c>
      <c r="G1086">
        <f>$G$2*Tabella4[[#This Row],[CHIUSURA]]/$B$2</f>
        <v>113.57814838571734</v>
      </c>
      <c r="H1086" s="6">
        <f>LN(Tabella4[[#This Row],[NUM INDICE]]/G1085)</f>
        <v>-2.5548056231200801E-5</v>
      </c>
    </row>
    <row r="1087" spans="1:8" x14ac:dyDescent="0.3">
      <c r="A1087" s="1">
        <v>43571</v>
      </c>
      <c r="B1087" s="2">
        <v>7469.92</v>
      </c>
      <c r="C1087" s="2">
        <v>7436.87</v>
      </c>
      <c r="D1087" s="2">
        <v>7485.93</v>
      </c>
      <c r="E1087" s="2">
        <v>7436.87</v>
      </c>
      <c r="F1087" s="3">
        <v>4.4000000000000003E-3</v>
      </c>
      <c r="G1087">
        <f>$G$2*Tabella4[[#This Row],[CHIUSURA]]/$B$2</f>
        <v>114.08289807263507</v>
      </c>
      <c r="H1087" s="6">
        <f>LN(Tabella4[[#This Row],[NUM INDICE]]/G1086)</f>
        <v>4.4342281810438493E-3</v>
      </c>
    </row>
    <row r="1088" spans="1:8" x14ac:dyDescent="0.3">
      <c r="A1088" s="1">
        <v>43572</v>
      </c>
      <c r="B1088" s="2">
        <v>7471.32</v>
      </c>
      <c r="C1088" s="2">
        <v>7469.92</v>
      </c>
      <c r="D1088" s="2">
        <v>7478.95</v>
      </c>
      <c r="E1088" s="2">
        <v>7445.12</v>
      </c>
      <c r="F1088" s="3">
        <v>2.0000000000000001E-4</v>
      </c>
      <c r="G1088">
        <f>$G$2*Tabella4[[#This Row],[CHIUSURA]]/$B$2</f>
        <v>114.10427929991752</v>
      </c>
      <c r="H1088" s="6">
        <f>LN(Tabella4[[#This Row],[NUM INDICE]]/G1087)</f>
        <v>1.8740077852930786E-4</v>
      </c>
    </row>
    <row r="1089" spans="1:8" x14ac:dyDescent="0.3">
      <c r="A1089" s="1">
        <v>43573</v>
      </c>
      <c r="B1089" s="2">
        <v>7459.88</v>
      </c>
      <c r="C1089" s="2">
        <v>7471.32</v>
      </c>
      <c r="D1089" s="2">
        <v>7475.91</v>
      </c>
      <c r="E1089" s="2">
        <v>7437.87</v>
      </c>
      <c r="F1089" s="3">
        <v>-1.5E-3</v>
      </c>
      <c r="G1089">
        <f>$G$2*Tabella4[[#This Row],[CHIUSURA]]/$B$2</f>
        <v>113.92956412840954</v>
      </c>
      <c r="H1089" s="6">
        <f>LN(Tabella4[[#This Row],[NUM INDICE]]/G1088)</f>
        <v>-1.5323620658156659E-3</v>
      </c>
    </row>
    <row r="1090" spans="1:8" x14ac:dyDescent="0.3">
      <c r="A1090" s="1">
        <v>43578</v>
      </c>
      <c r="B1090" s="2">
        <v>7523.07</v>
      </c>
      <c r="C1090" s="2">
        <v>7459.88</v>
      </c>
      <c r="D1090" s="2">
        <v>7528.93</v>
      </c>
      <c r="E1090" s="2">
        <v>7459.88</v>
      </c>
      <c r="F1090" s="3">
        <v>8.5000000000000006E-3</v>
      </c>
      <c r="G1090">
        <f>$G$2*Tabella4[[#This Row],[CHIUSURA]]/$B$2</f>
        <v>114.89462109410795</v>
      </c>
      <c r="H1090" s="6">
        <f>LN(Tabella4[[#This Row],[NUM INDICE]]/G1089)</f>
        <v>8.434971038005671E-3</v>
      </c>
    </row>
    <row r="1091" spans="1:8" x14ac:dyDescent="0.3">
      <c r="A1091" s="1">
        <v>43579</v>
      </c>
      <c r="B1091" s="2">
        <v>7471.75</v>
      </c>
      <c r="C1091" s="2">
        <v>7523.07</v>
      </c>
      <c r="D1091" s="2">
        <v>7523.79</v>
      </c>
      <c r="E1091" s="2">
        <v>7456.74</v>
      </c>
      <c r="F1091" s="3">
        <v>-6.7999999999999996E-3</v>
      </c>
      <c r="G1091">
        <f>$G$2*Tabella4[[#This Row],[CHIUSURA]]/$B$2</f>
        <v>114.11084639115428</v>
      </c>
      <c r="H1091" s="6">
        <f>LN(Tabella4[[#This Row],[NUM INDICE]]/G1090)</f>
        <v>-6.8450572107221592E-3</v>
      </c>
    </row>
    <row r="1092" spans="1:8" x14ac:dyDescent="0.3">
      <c r="A1092" s="1">
        <v>43580</v>
      </c>
      <c r="B1092" s="2">
        <v>7434.13</v>
      </c>
      <c r="C1092" s="2">
        <v>7471.75</v>
      </c>
      <c r="D1092" s="2">
        <v>7473.32</v>
      </c>
      <c r="E1092" s="2">
        <v>7405.99</v>
      </c>
      <c r="F1092" s="3">
        <v>-5.0000000000000001E-3</v>
      </c>
      <c r="G1092">
        <f>$G$2*Tabella4[[#This Row],[CHIUSURA]]/$B$2</f>
        <v>113.53630226946456</v>
      </c>
      <c r="H1092" s="6">
        <f>LN(Tabella4[[#This Row],[NUM INDICE]]/G1091)</f>
        <v>-5.0476831796528289E-3</v>
      </c>
    </row>
    <row r="1093" spans="1:8" x14ac:dyDescent="0.3">
      <c r="A1093" s="1">
        <v>43581</v>
      </c>
      <c r="B1093" s="2">
        <v>7428.19</v>
      </c>
      <c r="C1093" s="2">
        <v>7434.13</v>
      </c>
      <c r="D1093" s="2">
        <v>7442.21</v>
      </c>
      <c r="E1093" s="2">
        <v>7398.57</v>
      </c>
      <c r="F1093" s="3">
        <v>-8.0000000000000004E-4</v>
      </c>
      <c r="G1093">
        <f>$G$2*Tabella4[[#This Row],[CHIUSURA]]/$B$2</f>
        <v>113.44558477656618</v>
      </c>
      <c r="H1093" s="6">
        <f>LN(Tabella4[[#This Row],[NUM INDICE]]/G1092)</f>
        <v>-7.9933688902880803E-4</v>
      </c>
    </row>
    <row r="1094" spans="1:8" x14ac:dyDescent="0.3">
      <c r="A1094" s="1">
        <v>43584</v>
      </c>
      <c r="B1094" s="2">
        <v>7440.66</v>
      </c>
      <c r="C1094" s="2">
        <v>7428.19</v>
      </c>
      <c r="D1094" s="2">
        <v>7456.49</v>
      </c>
      <c r="E1094" s="2">
        <v>7406.53</v>
      </c>
      <c r="F1094" s="3">
        <v>1.6999999999999999E-3</v>
      </c>
      <c r="G1094">
        <f>$G$2*Tabella4[[#This Row],[CHIUSURA]]/$B$2</f>
        <v>113.63603042243196</v>
      </c>
      <c r="H1094" s="6">
        <f>LN(Tabella4[[#This Row],[NUM INDICE]]/G1093)</f>
        <v>1.6773325339400091E-3</v>
      </c>
    </row>
    <row r="1095" spans="1:8" x14ac:dyDescent="0.3">
      <c r="A1095" s="1">
        <v>43585</v>
      </c>
      <c r="B1095" s="2">
        <v>7418.22</v>
      </c>
      <c r="C1095" s="2">
        <v>7440.66</v>
      </c>
      <c r="D1095" s="2">
        <v>7451.32</v>
      </c>
      <c r="E1095" s="2">
        <v>7394.07</v>
      </c>
      <c r="F1095" s="3">
        <v>-3.0000000000000001E-3</v>
      </c>
      <c r="G1095">
        <f>$G$2*Tabella4[[#This Row],[CHIUSURA]]/$B$2</f>
        <v>113.29331989370475</v>
      </c>
      <c r="H1095" s="6">
        <f>LN(Tabella4[[#This Row],[NUM INDICE]]/G1094)</f>
        <v>-3.0204183706808762E-3</v>
      </c>
    </row>
    <row r="1096" spans="1:8" x14ac:dyDescent="0.3">
      <c r="A1096" s="1">
        <v>43586</v>
      </c>
      <c r="B1096" s="2">
        <v>7385.26</v>
      </c>
      <c r="C1096" s="2">
        <v>7418.22</v>
      </c>
      <c r="D1096" s="2">
        <v>7446.46</v>
      </c>
      <c r="E1096" s="2">
        <v>7379.65</v>
      </c>
      <c r="F1096" s="3">
        <v>-4.4000000000000003E-3</v>
      </c>
      <c r="G1096">
        <f>$G$2*Tabella4[[#This Row],[CHIUSURA]]/$B$2</f>
        <v>112.78994471425517</v>
      </c>
      <c r="H1096" s="6">
        <f>LN(Tabella4[[#This Row],[NUM INDICE]]/G1095)</f>
        <v>-4.4530143539978691E-3</v>
      </c>
    </row>
    <row r="1097" spans="1:8" x14ac:dyDescent="0.3">
      <c r="A1097" s="1">
        <v>43587</v>
      </c>
      <c r="B1097" s="2">
        <v>7351.31</v>
      </c>
      <c r="C1097" s="2">
        <v>7385.26</v>
      </c>
      <c r="D1097" s="2">
        <v>7393.94</v>
      </c>
      <c r="E1097" s="2">
        <v>7339.45</v>
      </c>
      <c r="F1097" s="3">
        <v>-4.5999999999999999E-3</v>
      </c>
      <c r="G1097">
        <f>$G$2*Tabella4[[#This Row],[CHIUSURA]]/$B$2</f>
        <v>112.27144995265586</v>
      </c>
      <c r="H1097" s="6">
        <f>LN(Tabella4[[#This Row],[NUM INDICE]]/G1096)</f>
        <v>-4.6075932273178539E-3</v>
      </c>
    </row>
    <row r="1098" spans="1:8" x14ac:dyDescent="0.3">
      <c r="A1098" s="1">
        <v>43588</v>
      </c>
      <c r="B1098" s="2">
        <v>7380.64</v>
      </c>
      <c r="C1098" s="2">
        <v>7351.31</v>
      </c>
      <c r="D1098" s="2">
        <v>7418.17</v>
      </c>
      <c r="E1098" s="2">
        <v>7350.01</v>
      </c>
      <c r="F1098" s="3">
        <v>4.0000000000000001E-3</v>
      </c>
      <c r="G1098">
        <f>$G$2*Tabella4[[#This Row],[CHIUSURA]]/$B$2</f>
        <v>112.71938666422309</v>
      </c>
      <c r="H1098" s="6">
        <f>LN(Tabella4[[#This Row],[NUM INDICE]]/G1097)</f>
        <v>3.9818270836001635E-3</v>
      </c>
    </row>
    <row r="1099" spans="1:8" x14ac:dyDescent="0.3">
      <c r="A1099" s="1">
        <v>43592</v>
      </c>
      <c r="B1099" s="2">
        <v>7260.47</v>
      </c>
      <c r="C1099" s="2">
        <v>7380.64</v>
      </c>
      <c r="D1099" s="2">
        <v>7380.64</v>
      </c>
      <c r="E1099" s="2">
        <v>7251.03</v>
      </c>
      <c r="F1099" s="3">
        <v>-1.6299999999999999E-2</v>
      </c>
      <c r="G1099">
        <f>$G$2*Tabella4[[#This Row],[CHIUSURA]]/$B$2</f>
        <v>110.88411374812914</v>
      </c>
      <c r="H1099" s="6">
        <f>LN(Tabella4[[#This Row],[NUM INDICE]]/G1098)</f>
        <v>-1.6415790686269843E-2</v>
      </c>
    </row>
    <row r="1100" spans="1:8" x14ac:dyDescent="0.3">
      <c r="A1100" s="1">
        <v>43593</v>
      </c>
      <c r="B1100" s="2">
        <v>7271</v>
      </c>
      <c r="C1100" s="2">
        <v>7260.47</v>
      </c>
      <c r="D1100" s="2">
        <v>7278.26</v>
      </c>
      <c r="E1100" s="2">
        <v>7222.88</v>
      </c>
      <c r="F1100" s="3">
        <v>1.5E-3</v>
      </c>
      <c r="G1100">
        <f>$G$2*Tabella4[[#This Row],[CHIUSURA]]/$B$2</f>
        <v>111.04493112190353</v>
      </c>
      <c r="H1100" s="6">
        <f>LN(Tabella4[[#This Row],[NUM INDICE]]/G1099)</f>
        <v>1.4492686346367029E-3</v>
      </c>
    </row>
    <row r="1101" spans="1:8" x14ac:dyDescent="0.3">
      <c r="A1101" s="1">
        <v>43594</v>
      </c>
      <c r="B1101" s="2">
        <v>7207.41</v>
      </c>
      <c r="C1101" s="2">
        <v>7271</v>
      </c>
      <c r="D1101" s="2">
        <v>7271</v>
      </c>
      <c r="E1101" s="2">
        <v>7192.18</v>
      </c>
      <c r="F1101" s="3">
        <v>-8.6999999999999994E-3</v>
      </c>
      <c r="G1101">
        <f>$G$2*Tabella4[[#This Row],[CHIUSURA]]/$B$2</f>
        <v>110.07376523412444</v>
      </c>
      <c r="H1101" s="6">
        <f>LN(Tabella4[[#This Row],[NUM INDICE]]/G1100)</f>
        <v>-8.784170208178628E-3</v>
      </c>
    </row>
    <row r="1102" spans="1:8" x14ac:dyDescent="0.3">
      <c r="A1102" s="1">
        <v>43595</v>
      </c>
      <c r="B1102" s="2">
        <v>7203.29</v>
      </c>
      <c r="C1102" s="2">
        <v>7207.41</v>
      </c>
      <c r="D1102" s="2">
        <v>7268.17</v>
      </c>
      <c r="E1102" s="2">
        <v>7189.88</v>
      </c>
      <c r="F1102" s="3">
        <v>-5.9999999999999995E-4</v>
      </c>
      <c r="G1102">
        <f>$G$2*Tabella4[[#This Row],[CHIUSURA]]/$B$2</f>
        <v>110.01084333669324</v>
      </c>
      <c r="H1102" s="6">
        <f>LN(Tabella4[[#This Row],[NUM INDICE]]/G1101)</f>
        <v>-5.7179736060747625E-4</v>
      </c>
    </row>
    <row r="1103" spans="1:8" x14ac:dyDescent="0.3">
      <c r="A1103" s="1">
        <v>43598</v>
      </c>
      <c r="B1103" s="2">
        <v>7163.68</v>
      </c>
      <c r="C1103" s="2">
        <v>7203.29</v>
      </c>
      <c r="D1103" s="2">
        <v>7217.12</v>
      </c>
      <c r="E1103" s="2">
        <v>7150.89</v>
      </c>
      <c r="F1103" s="3">
        <v>-5.4999999999999997E-3</v>
      </c>
      <c r="G1103">
        <f>$G$2*Tabella4[[#This Row],[CHIUSURA]]/$B$2</f>
        <v>109.40590732765203</v>
      </c>
      <c r="H1103" s="6">
        <f>LN(Tabella4[[#This Row],[NUM INDICE]]/G1102)</f>
        <v>-5.5140506816647424E-3</v>
      </c>
    </row>
    <row r="1104" spans="1:8" x14ac:dyDescent="0.3">
      <c r="A1104" s="1">
        <v>43599</v>
      </c>
      <c r="B1104" s="2">
        <v>7241.6</v>
      </c>
      <c r="C1104" s="2">
        <v>7163.68</v>
      </c>
      <c r="D1104" s="2">
        <v>7241.6</v>
      </c>
      <c r="E1104" s="2">
        <v>7163.68</v>
      </c>
      <c r="F1104" s="3">
        <v>1.09E-2</v>
      </c>
      <c r="G1104">
        <f>$G$2*Tabella4[[#This Row],[CHIUSURA]]/$B$2</f>
        <v>110.59592534897217</v>
      </c>
      <c r="H1104" s="6">
        <f>LN(Tabella4[[#This Row],[NUM INDICE]]/G1103)</f>
        <v>1.0818361039612347E-2</v>
      </c>
    </row>
    <row r="1105" spans="1:8" x14ac:dyDescent="0.3">
      <c r="A1105" s="1">
        <v>43600</v>
      </c>
      <c r="B1105" s="2">
        <v>7296.95</v>
      </c>
      <c r="C1105" s="2">
        <v>7241.6</v>
      </c>
      <c r="D1105" s="2">
        <v>7303.73</v>
      </c>
      <c r="E1105" s="2">
        <v>7223.08</v>
      </c>
      <c r="F1105" s="3">
        <v>7.6E-3</v>
      </c>
      <c r="G1105">
        <f>$G$2*Tabella4[[#This Row],[CHIUSURA]]/$B$2</f>
        <v>111.44124744188888</v>
      </c>
      <c r="H1105" s="6">
        <f>LN(Tabella4[[#This Row],[NUM INDICE]]/G1104)</f>
        <v>7.6142761719131709E-3</v>
      </c>
    </row>
    <row r="1106" spans="1:8" x14ac:dyDescent="0.3">
      <c r="A1106" s="1">
        <v>43601</v>
      </c>
      <c r="B1106" s="2">
        <v>7353.51</v>
      </c>
      <c r="C1106" s="2">
        <v>7296.95</v>
      </c>
      <c r="D1106" s="2">
        <v>7353.51</v>
      </c>
      <c r="E1106" s="2">
        <v>7265.77</v>
      </c>
      <c r="F1106" s="3">
        <v>7.7999999999999996E-3</v>
      </c>
      <c r="G1106">
        <f>$G$2*Tabella4[[#This Row],[CHIUSURA]]/$B$2</f>
        <v>112.30504902409969</v>
      </c>
      <c r="H1106" s="6">
        <f>LN(Tabella4[[#This Row],[NUM INDICE]]/G1105)</f>
        <v>7.7212976249601845E-3</v>
      </c>
    </row>
    <row r="1107" spans="1:8" x14ac:dyDescent="0.3">
      <c r="A1107" s="1">
        <v>43602</v>
      </c>
      <c r="B1107" s="2">
        <v>7348.62</v>
      </c>
      <c r="C1107" s="2">
        <v>7353.51</v>
      </c>
      <c r="D1107" s="2">
        <v>7354.22</v>
      </c>
      <c r="E1107" s="2">
        <v>7307.33</v>
      </c>
      <c r="F1107" s="3">
        <v>-6.9999999999999999E-4</v>
      </c>
      <c r="G1107">
        <f>$G$2*Tabella4[[#This Row],[CHIUSURA]]/$B$2</f>
        <v>112.23036745166316</v>
      </c>
      <c r="H1107" s="6">
        <f>LN(Tabella4[[#This Row],[NUM INDICE]]/G1106)</f>
        <v>-6.6520975944563587E-4</v>
      </c>
    </row>
    <row r="1108" spans="1:8" x14ac:dyDescent="0.3">
      <c r="A1108" s="1">
        <v>43605</v>
      </c>
      <c r="B1108" s="2">
        <v>7310.88</v>
      </c>
      <c r="C1108" s="2">
        <v>7348.62</v>
      </c>
      <c r="D1108" s="2">
        <v>7360.34</v>
      </c>
      <c r="E1108" s="2">
        <v>7268.63</v>
      </c>
      <c r="F1108" s="3">
        <v>-5.1000000000000004E-3</v>
      </c>
      <c r="G1108">
        <f>$G$2*Tabella4[[#This Row],[CHIUSURA]]/$B$2</f>
        <v>111.65399065334921</v>
      </c>
      <c r="H1108" s="6">
        <f>LN(Tabella4[[#This Row],[NUM INDICE]]/G1107)</f>
        <v>-5.148890941342266E-3</v>
      </c>
    </row>
    <row r="1109" spans="1:8" x14ac:dyDescent="0.3">
      <c r="A1109" s="1">
        <v>43606</v>
      </c>
      <c r="B1109" s="2">
        <v>7328.92</v>
      </c>
      <c r="C1109" s="2">
        <v>7310.88</v>
      </c>
      <c r="D1109" s="2">
        <v>7370.02</v>
      </c>
      <c r="E1109" s="2">
        <v>7310.88</v>
      </c>
      <c r="F1109" s="3">
        <v>2.5000000000000001E-3</v>
      </c>
      <c r="G1109">
        <f>$G$2*Tabella4[[#This Row],[CHIUSURA]]/$B$2</f>
        <v>111.92950303918873</v>
      </c>
      <c r="H1109" s="6">
        <f>LN(Tabella4[[#This Row],[NUM INDICE]]/G1108)</f>
        <v>2.4645157899701609E-3</v>
      </c>
    </row>
    <row r="1110" spans="1:8" x14ac:dyDescent="0.3">
      <c r="A1110" s="1">
        <v>43607</v>
      </c>
      <c r="B1110" s="2">
        <v>7334.19</v>
      </c>
      <c r="C1110" s="2">
        <v>7328.92</v>
      </c>
      <c r="D1110" s="2">
        <v>7373.27</v>
      </c>
      <c r="E1110" s="2">
        <v>7313.55</v>
      </c>
      <c r="F1110" s="3">
        <v>6.9999999999999999E-4</v>
      </c>
      <c r="G1110">
        <f>$G$2*Tabella4[[#This Row],[CHIUSURA]]/$B$2</f>
        <v>112.00998808760194</v>
      </c>
      <c r="H1110" s="6">
        <f>LN(Tabella4[[#This Row],[NUM INDICE]]/G1109)</f>
        <v>7.1881070617527663E-4</v>
      </c>
    </row>
    <row r="1111" spans="1:8" x14ac:dyDescent="0.3">
      <c r="A1111" s="1">
        <v>43608</v>
      </c>
      <c r="B1111" s="2">
        <v>7231.04</v>
      </c>
      <c r="C1111" s="2">
        <v>7334.19</v>
      </c>
      <c r="D1111" s="2">
        <v>7334.19</v>
      </c>
      <c r="E1111" s="2">
        <v>7211.33</v>
      </c>
      <c r="F1111" s="3">
        <v>-1.41E-2</v>
      </c>
      <c r="G1111">
        <f>$G$2*Tabella4[[#This Row],[CHIUSURA]]/$B$2</f>
        <v>110.43464980604172</v>
      </c>
      <c r="H1111" s="6">
        <f>LN(Tabella4[[#This Row],[NUM INDICE]]/G1110)</f>
        <v>-1.4164105133448329E-2</v>
      </c>
    </row>
    <row r="1112" spans="1:8" x14ac:dyDescent="0.3">
      <c r="A1112" s="1">
        <v>43609</v>
      </c>
      <c r="B1112" s="2">
        <v>7277.73</v>
      </c>
      <c r="C1112" s="2">
        <v>7231.04</v>
      </c>
      <c r="D1112" s="2">
        <v>7303.04</v>
      </c>
      <c r="E1112" s="2">
        <v>7231.01</v>
      </c>
      <c r="F1112" s="3">
        <v>6.4999999999999997E-3</v>
      </c>
      <c r="G1112">
        <f>$G$2*Tabella4[[#This Row],[CHIUSURA]]/$B$2</f>
        <v>111.1477137359113</v>
      </c>
      <c r="H1112" s="6">
        <f>LN(Tabella4[[#This Row],[NUM INDICE]]/G1111)</f>
        <v>6.4361294820781704E-3</v>
      </c>
    </row>
    <row r="1113" spans="1:8" x14ac:dyDescent="0.3">
      <c r="A1113" s="1">
        <v>43613</v>
      </c>
      <c r="B1113" s="2">
        <v>7268.95</v>
      </c>
      <c r="C1113" s="2">
        <v>7277.73</v>
      </c>
      <c r="D1113" s="2">
        <v>7314.85</v>
      </c>
      <c r="E1113" s="2">
        <v>7262.8</v>
      </c>
      <c r="F1113" s="3">
        <v>-1.1999999999999999E-3</v>
      </c>
      <c r="G1113">
        <f>$G$2*Tabella4[[#This Row],[CHIUSURA]]/$B$2</f>
        <v>111.01362289623995</v>
      </c>
      <c r="H1113" s="6">
        <f>LN(Tabella4[[#This Row],[NUM INDICE]]/G1112)</f>
        <v>-1.2071484443446933E-3</v>
      </c>
    </row>
    <row r="1114" spans="1:8" x14ac:dyDescent="0.3">
      <c r="A1114" s="1">
        <v>43614</v>
      </c>
      <c r="B1114" s="2">
        <v>7185.3</v>
      </c>
      <c r="C1114" s="2">
        <v>7268.95</v>
      </c>
      <c r="D1114" s="2">
        <v>7268.95</v>
      </c>
      <c r="E1114" s="2">
        <v>7151.37</v>
      </c>
      <c r="F1114" s="3">
        <v>-1.15E-2</v>
      </c>
      <c r="G1114">
        <f>$G$2*Tabella4[[#This Row],[CHIUSURA]]/$B$2</f>
        <v>109.73609456611381</v>
      </c>
      <c r="H1114" s="6">
        <f>LN(Tabella4[[#This Row],[NUM INDICE]]/G1113)</f>
        <v>-1.1574579640823634E-2</v>
      </c>
    </row>
    <row r="1115" spans="1:8" x14ac:dyDescent="0.3">
      <c r="A1115" s="1">
        <v>43615</v>
      </c>
      <c r="B1115" s="2">
        <v>7218.16</v>
      </c>
      <c r="C1115" s="2">
        <v>7185.3</v>
      </c>
      <c r="D1115" s="2">
        <v>7236.68</v>
      </c>
      <c r="E1115" s="2">
        <v>7180.57</v>
      </c>
      <c r="F1115" s="3">
        <v>4.5999999999999999E-3</v>
      </c>
      <c r="G1115">
        <f>$G$2*Tabella4[[#This Row],[CHIUSURA]]/$B$2</f>
        <v>110.23794251504322</v>
      </c>
      <c r="H1115" s="6">
        <f>LN(Tabella4[[#This Row],[NUM INDICE]]/G1114)</f>
        <v>4.5628004673526562E-3</v>
      </c>
    </row>
    <row r="1116" spans="1:8" x14ac:dyDescent="0.3">
      <c r="A1116" s="1">
        <v>43616</v>
      </c>
      <c r="B1116" s="2">
        <v>7161.71</v>
      </c>
      <c r="C1116" s="2">
        <v>7218.16</v>
      </c>
      <c r="D1116" s="2">
        <v>7218.16</v>
      </c>
      <c r="E1116" s="2">
        <v>7130.85</v>
      </c>
      <c r="F1116" s="3">
        <v>-7.7999999999999996E-3</v>
      </c>
      <c r="G1116">
        <f>$G$2*Tabella4[[#This Row],[CHIUSURA]]/$B$2</f>
        <v>109.3758208864046</v>
      </c>
      <c r="H1116" s="6">
        <f>LN(Tabella4[[#This Row],[NUM INDICE]]/G1115)</f>
        <v>-7.8512935065132555E-3</v>
      </c>
    </row>
    <row r="1117" spans="1:8" x14ac:dyDescent="0.3">
      <c r="A1117" s="1">
        <v>43619</v>
      </c>
      <c r="B1117" s="2">
        <v>7184.8</v>
      </c>
      <c r="C1117" s="2">
        <v>7161.71</v>
      </c>
      <c r="D1117" s="2">
        <v>7186.71</v>
      </c>
      <c r="E1117" s="2">
        <v>7079.71</v>
      </c>
      <c r="F1117" s="3">
        <v>3.2000000000000002E-3</v>
      </c>
      <c r="G1117">
        <f>$G$2*Tabella4[[#This Row],[CHIUSURA]]/$B$2</f>
        <v>109.72845841351294</v>
      </c>
      <c r="H1117" s="6">
        <f>LN(Tabella4[[#This Row],[NUM INDICE]]/G1116)</f>
        <v>3.2189041009902325E-3</v>
      </c>
    </row>
    <row r="1118" spans="1:8" x14ac:dyDescent="0.3">
      <c r="A1118" s="1">
        <v>43620</v>
      </c>
      <c r="B1118" s="2">
        <v>7214.29</v>
      </c>
      <c r="C1118" s="2">
        <v>7184.8</v>
      </c>
      <c r="D1118" s="2">
        <v>7223.96</v>
      </c>
      <c r="E1118" s="2">
        <v>7138.14</v>
      </c>
      <c r="F1118" s="3">
        <v>4.1000000000000003E-3</v>
      </c>
      <c r="G1118">
        <f>$G$2*Tabella4[[#This Row],[CHIUSURA]]/$B$2</f>
        <v>110.17883869391245</v>
      </c>
      <c r="H1118" s="6">
        <f>LN(Tabella4[[#This Row],[NUM INDICE]]/G1117)</f>
        <v>4.0960979106272671E-3</v>
      </c>
    </row>
    <row r="1119" spans="1:8" x14ac:dyDescent="0.3">
      <c r="A1119" s="1">
        <v>43621</v>
      </c>
      <c r="B1119" s="2">
        <v>7220.22</v>
      </c>
      <c r="C1119" s="2">
        <v>7216.74</v>
      </c>
      <c r="D1119" s="2">
        <v>7259.24</v>
      </c>
      <c r="E1119" s="2">
        <v>7201.36</v>
      </c>
      <c r="F1119" s="3">
        <v>8.0000000000000004E-4</v>
      </c>
      <c r="G1119">
        <f>$G$2*Tabella4[[#This Row],[CHIUSURA]]/$B$2</f>
        <v>110.26940346375882</v>
      </c>
      <c r="H1119" s="6">
        <f>LN(Tabella4[[#This Row],[NUM INDICE]]/G1118)</f>
        <v>8.2164206940315665E-4</v>
      </c>
    </row>
    <row r="1120" spans="1:8" x14ac:dyDescent="0.3">
      <c r="A1120" s="1">
        <v>43622</v>
      </c>
      <c r="B1120" s="2">
        <v>7259.85</v>
      </c>
      <c r="C1120" s="2">
        <v>7220.22</v>
      </c>
      <c r="D1120" s="2">
        <v>7275.66</v>
      </c>
      <c r="E1120" s="2">
        <v>7218.67</v>
      </c>
      <c r="F1120" s="3">
        <v>5.4999999999999997E-3</v>
      </c>
      <c r="G1120">
        <f>$G$2*Tabella4[[#This Row],[CHIUSURA]]/$B$2</f>
        <v>110.87464491890405</v>
      </c>
      <c r="H1120" s="6">
        <f>LN(Tabella4[[#This Row],[NUM INDICE]]/G1119)</f>
        <v>5.4737441116017452E-3</v>
      </c>
    </row>
    <row r="1121" spans="1:8" x14ac:dyDescent="0.3">
      <c r="A1121" s="1">
        <v>43623</v>
      </c>
      <c r="B1121" s="2">
        <v>7331.94</v>
      </c>
      <c r="C1121" s="2">
        <v>7259.85</v>
      </c>
      <c r="D1121" s="2">
        <v>7347.41</v>
      </c>
      <c r="E1121" s="2">
        <v>7258.16</v>
      </c>
      <c r="F1121" s="3">
        <v>9.9000000000000008E-3</v>
      </c>
      <c r="G1121">
        <f>$G$2*Tabella4[[#This Row],[CHIUSURA]]/$B$2</f>
        <v>111.97562540089801</v>
      </c>
      <c r="H1121" s="6">
        <f>LN(Tabella4[[#This Row],[NUM INDICE]]/G1120)</f>
        <v>9.8809791716842968E-3</v>
      </c>
    </row>
    <row r="1122" spans="1:8" x14ac:dyDescent="0.3">
      <c r="A1122" s="1">
        <v>43626</v>
      </c>
      <c r="B1122" s="2">
        <v>7375.54</v>
      </c>
      <c r="C1122" s="2">
        <v>7331.94</v>
      </c>
      <c r="D1122" s="2">
        <v>7380.14</v>
      </c>
      <c r="E1122" s="2">
        <v>7331.94</v>
      </c>
      <c r="F1122" s="3">
        <v>5.8999999999999999E-3</v>
      </c>
      <c r="G1122">
        <f>$G$2*Tabella4[[#This Row],[CHIUSURA]]/$B$2</f>
        <v>112.64149790769419</v>
      </c>
      <c r="H1122" s="6">
        <f>LN(Tabella4[[#This Row],[NUM INDICE]]/G1121)</f>
        <v>5.9289732464688875E-3</v>
      </c>
    </row>
    <row r="1123" spans="1:8" x14ac:dyDescent="0.3">
      <c r="A1123" s="1">
        <v>43627</v>
      </c>
      <c r="B1123" s="2">
        <v>7398.45</v>
      </c>
      <c r="C1123" s="2">
        <v>7375.54</v>
      </c>
      <c r="D1123" s="2">
        <v>7420.73</v>
      </c>
      <c r="E1123" s="2">
        <v>7375.54</v>
      </c>
      <c r="F1123" s="3">
        <v>3.0999999999999999E-3</v>
      </c>
      <c r="G1123">
        <f>$G$2*Tabella4[[#This Row],[CHIUSURA]]/$B$2</f>
        <v>112.99138641986622</v>
      </c>
      <c r="H1123" s="6">
        <f>LN(Tabella4[[#This Row],[NUM INDICE]]/G1122)</f>
        <v>3.1013989265799417E-3</v>
      </c>
    </row>
    <row r="1124" spans="1:8" x14ac:dyDescent="0.3">
      <c r="A1124" s="1">
        <v>43628</v>
      </c>
      <c r="B1124" s="2">
        <v>7367.62</v>
      </c>
      <c r="C1124" s="2">
        <v>7398.45</v>
      </c>
      <c r="D1124" s="2">
        <v>7398.45</v>
      </c>
      <c r="E1124" s="2">
        <v>7329.26</v>
      </c>
      <c r="F1124" s="3">
        <v>-4.1999999999999997E-3</v>
      </c>
      <c r="G1124">
        <f>$G$2*Tabella4[[#This Row],[CHIUSURA]]/$B$2</f>
        <v>112.52054125049635</v>
      </c>
      <c r="H1124" s="6">
        <f>LN(Tabella4[[#This Row],[NUM INDICE]]/G1123)</f>
        <v>-4.1757955636450789E-3</v>
      </c>
    </row>
    <row r="1125" spans="1:8" x14ac:dyDescent="0.3">
      <c r="A1125" s="1">
        <v>43629</v>
      </c>
      <c r="B1125" s="2">
        <v>7368.57</v>
      </c>
      <c r="C1125" s="2">
        <v>7367.62</v>
      </c>
      <c r="D1125" s="2">
        <v>7398.61</v>
      </c>
      <c r="E1125" s="2">
        <v>7350.98</v>
      </c>
      <c r="F1125" s="3">
        <v>1E-4</v>
      </c>
      <c r="G1125">
        <f>$G$2*Tabella4[[#This Row],[CHIUSURA]]/$B$2</f>
        <v>112.535049940438</v>
      </c>
      <c r="H1125" s="6">
        <f>LN(Tabella4[[#This Row],[NUM INDICE]]/G1124)</f>
        <v>1.2893427694891737E-4</v>
      </c>
    </row>
    <row r="1126" spans="1:8" x14ac:dyDescent="0.3">
      <c r="A1126" s="1">
        <v>43630</v>
      </c>
      <c r="B1126" s="2">
        <v>7345.78</v>
      </c>
      <c r="C1126" s="2">
        <v>7368.57</v>
      </c>
      <c r="D1126" s="2">
        <v>7368.8</v>
      </c>
      <c r="E1126" s="2">
        <v>7316.44</v>
      </c>
      <c r="F1126" s="3">
        <v>-3.0999999999999999E-3</v>
      </c>
      <c r="G1126">
        <f>$G$2*Tabella4[[#This Row],[CHIUSURA]]/$B$2</f>
        <v>112.18699410489019</v>
      </c>
      <c r="H1126" s="6">
        <f>LN(Tabella4[[#This Row],[NUM INDICE]]/G1125)</f>
        <v>-3.0976588464230186E-3</v>
      </c>
    </row>
    <row r="1127" spans="1:8" x14ac:dyDescent="0.3">
      <c r="A1127" s="1">
        <v>43633</v>
      </c>
      <c r="B1127" s="2">
        <v>7357.31</v>
      </c>
      <c r="C1127" s="2">
        <v>7345.78</v>
      </c>
      <c r="D1127" s="2">
        <v>7370.7</v>
      </c>
      <c r="E1127" s="2">
        <v>7324.54</v>
      </c>
      <c r="F1127" s="3">
        <v>1.6000000000000001E-3</v>
      </c>
      <c r="G1127">
        <f>$G$2*Tabella4[[#This Row],[CHIUSURA]]/$B$2</f>
        <v>112.36308378386633</v>
      </c>
      <c r="H1127" s="6">
        <f>LN(Tabella4[[#This Row],[NUM INDICE]]/G1126)</f>
        <v>1.5683781250699035E-3</v>
      </c>
    </row>
    <row r="1128" spans="1:8" x14ac:dyDescent="0.3">
      <c r="A1128" s="1">
        <v>43634</v>
      </c>
      <c r="B1128" s="2">
        <v>7443.04</v>
      </c>
      <c r="C1128" s="2">
        <v>7357.31</v>
      </c>
      <c r="D1128" s="2">
        <v>7469.19</v>
      </c>
      <c r="E1128" s="2">
        <v>7345.55</v>
      </c>
      <c r="F1128" s="3">
        <v>1.17E-2</v>
      </c>
      <c r="G1128">
        <f>$G$2*Tabella4[[#This Row],[CHIUSURA]]/$B$2</f>
        <v>113.67237850881212</v>
      </c>
      <c r="H1128" s="6">
        <f>LN(Tabella4[[#This Row],[NUM INDICE]]/G1127)</f>
        <v>1.1584990737492905E-2</v>
      </c>
    </row>
    <row r="1129" spans="1:8" x14ac:dyDescent="0.3">
      <c r="A1129" s="1">
        <v>43635</v>
      </c>
      <c r="B1129" s="2">
        <v>7403.54</v>
      </c>
      <c r="C1129" s="2">
        <v>7443.04</v>
      </c>
      <c r="D1129" s="2">
        <v>7454.93</v>
      </c>
      <c r="E1129" s="2">
        <v>7399.17</v>
      </c>
      <c r="F1129" s="3">
        <v>-5.3E-3</v>
      </c>
      <c r="G1129">
        <f>$G$2*Tabella4[[#This Row],[CHIUSURA]]/$B$2</f>
        <v>113.0691224533431</v>
      </c>
      <c r="H1129" s="6">
        <f>LN(Tabella4[[#This Row],[NUM INDICE]]/G1128)</f>
        <v>-5.3211033383674597E-3</v>
      </c>
    </row>
    <row r="1130" spans="1:8" x14ac:dyDescent="0.3">
      <c r="A1130" s="1">
        <v>43636</v>
      </c>
      <c r="B1130" s="2">
        <v>7424.44</v>
      </c>
      <c r="C1130" s="2">
        <v>7403.54</v>
      </c>
      <c r="D1130" s="2">
        <v>7460.83</v>
      </c>
      <c r="E1130" s="2">
        <v>7403.54</v>
      </c>
      <c r="F1130" s="3">
        <v>2.8E-3</v>
      </c>
      <c r="G1130">
        <f>$G$2*Tabella4[[#This Row],[CHIUSURA]]/$B$2</f>
        <v>113.38831363205962</v>
      </c>
      <c r="H1130" s="6">
        <f>LN(Tabella4[[#This Row],[NUM INDICE]]/G1129)</f>
        <v>2.8189967670008199E-3</v>
      </c>
    </row>
    <row r="1131" spans="1:8" x14ac:dyDescent="0.3">
      <c r="A1131" s="1">
        <v>43637</v>
      </c>
      <c r="B1131" s="2">
        <v>7407.5</v>
      </c>
      <c r="C1131" s="2">
        <v>7424.44</v>
      </c>
      <c r="D1131" s="2">
        <v>7456.79</v>
      </c>
      <c r="E1131" s="2">
        <v>7382.94</v>
      </c>
      <c r="F1131" s="3">
        <v>-2.3E-3</v>
      </c>
      <c r="G1131">
        <f>$G$2*Tabella4[[#This Row],[CHIUSURA]]/$B$2</f>
        <v>113.12960078194202</v>
      </c>
      <c r="H1131" s="6">
        <f>LN(Tabella4[[#This Row],[NUM INDICE]]/G1130)</f>
        <v>-2.2842605034620357E-3</v>
      </c>
    </row>
    <row r="1132" spans="1:8" x14ac:dyDescent="0.3">
      <c r="A1132" s="1">
        <v>43640</v>
      </c>
      <c r="B1132" s="2">
        <v>7416.69</v>
      </c>
      <c r="C1132" s="2">
        <v>7407.5</v>
      </c>
      <c r="D1132" s="2">
        <v>7435.54</v>
      </c>
      <c r="E1132" s="2">
        <v>7399.56</v>
      </c>
      <c r="F1132" s="3">
        <v>1.1999999999999999E-3</v>
      </c>
      <c r="G1132">
        <f>$G$2*Tabella4[[#This Row],[CHIUSURA]]/$B$2</f>
        <v>113.26995326674609</v>
      </c>
      <c r="H1132" s="6">
        <f>LN(Tabella4[[#This Row],[NUM INDICE]]/G1131)</f>
        <v>1.2398655410233099E-3</v>
      </c>
    </row>
    <row r="1133" spans="1:8" x14ac:dyDescent="0.3">
      <c r="A1133" s="1">
        <v>43641</v>
      </c>
      <c r="B1133" s="2">
        <v>7422.43</v>
      </c>
      <c r="C1133" s="2">
        <v>7416.69</v>
      </c>
      <c r="D1133" s="2">
        <v>7429.72</v>
      </c>
      <c r="E1133" s="2">
        <v>7373.22</v>
      </c>
      <c r="F1133" s="3">
        <v>8.0000000000000004E-4</v>
      </c>
      <c r="G1133">
        <f>$G$2*Tabella4[[#This Row],[CHIUSURA]]/$B$2</f>
        <v>113.35761629860411</v>
      </c>
      <c r="H1133" s="6">
        <f>LN(Tabella4[[#This Row],[NUM INDICE]]/G1132)</f>
        <v>7.7363081992519629E-4</v>
      </c>
    </row>
    <row r="1134" spans="1:8" x14ac:dyDescent="0.3">
      <c r="A1134" s="1">
        <v>43642</v>
      </c>
      <c r="B1134" s="2">
        <v>7416.39</v>
      </c>
      <c r="C1134" s="2">
        <v>7422.43</v>
      </c>
      <c r="D1134" s="2">
        <v>7435.9</v>
      </c>
      <c r="E1134" s="2">
        <v>7405.54</v>
      </c>
      <c r="F1134" s="3">
        <v>-8.0000000000000004E-4</v>
      </c>
      <c r="G1134">
        <f>$G$2*Tabella4[[#This Row],[CHIUSURA]]/$B$2</f>
        <v>113.26537157518555</v>
      </c>
      <c r="H1134" s="6">
        <f>LN(Tabella4[[#This Row],[NUM INDICE]]/G1133)</f>
        <v>-8.1408094896674103E-4</v>
      </c>
    </row>
    <row r="1135" spans="1:8" x14ac:dyDescent="0.3">
      <c r="A1135" s="1">
        <v>43643</v>
      </c>
      <c r="B1135" s="2">
        <v>7402.33</v>
      </c>
      <c r="C1135" s="2">
        <v>7416.39</v>
      </c>
      <c r="D1135" s="2">
        <v>7439.43</v>
      </c>
      <c r="E1135" s="2">
        <v>7375.51</v>
      </c>
      <c r="F1135" s="3">
        <v>-1.9E-3</v>
      </c>
      <c r="G1135">
        <f>$G$2*Tabella4[[#This Row],[CHIUSURA]]/$B$2</f>
        <v>113.05064296404899</v>
      </c>
      <c r="H1135" s="6">
        <f>LN(Tabella4[[#This Row],[NUM INDICE]]/G1134)</f>
        <v>-1.8976003621148116E-3</v>
      </c>
    </row>
    <row r="1136" spans="1:8" x14ac:dyDescent="0.3">
      <c r="A1136" s="1">
        <v>43644</v>
      </c>
      <c r="B1136" s="2">
        <v>7425.63</v>
      </c>
      <c r="C1136" s="2">
        <v>7402.33</v>
      </c>
      <c r="D1136" s="2">
        <v>7436.18</v>
      </c>
      <c r="E1136" s="2">
        <v>7398.92</v>
      </c>
      <c r="F1136" s="3">
        <v>3.0999999999999999E-3</v>
      </c>
      <c r="G1136">
        <f>$G$2*Tabella4[[#This Row],[CHIUSURA]]/$B$2</f>
        <v>113.40648767524969</v>
      </c>
      <c r="H1136" s="6">
        <f>LN(Tabella4[[#This Row],[NUM INDICE]]/G1135)</f>
        <v>3.1427140587324156E-3</v>
      </c>
    </row>
    <row r="1137" spans="1:8" x14ac:dyDescent="0.3">
      <c r="A1137" s="1">
        <v>43647</v>
      </c>
      <c r="B1137" s="2">
        <v>7497.5</v>
      </c>
      <c r="C1137" s="2">
        <v>7425.63</v>
      </c>
      <c r="D1137" s="2">
        <v>7530.24</v>
      </c>
      <c r="E1137" s="2">
        <v>7425.63</v>
      </c>
      <c r="F1137" s="3">
        <v>9.7000000000000003E-3</v>
      </c>
      <c r="G1137">
        <f>$G$2*Tabella4[[#This Row],[CHIUSURA]]/$B$2</f>
        <v>114.50410825009926</v>
      </c>
      <c r="H1137" s="6">
        <f>LN(Tabella4[[#This Row],[NUM INDICE]]/G1136)</f>
        <v>9.6321020668444744E-3</v>
      </c>
    </row>
    <row r="1138" spans="1:8" x14ac:dyDescent="0.3">
      <c r="A1138" s="1">
        <v>43648</v>
      </c>
      <c r="B1138" s="2">
        <v>7559.19</v>
      </c>
      <c r="C1138" s="2">
        <v>7497.5</v>
      </c>
      <c r="D1138" s="2">
        <v>7565.27</v>
      </c>
      <c r="E1138" s="2">
        <v>7497.5</v>
      </c>
      <c r="F1138" s="3">
        <v>8.2000000000000007E-3</v>
      </c>
      <c r="G1138">
        <f>$G$2*Tabella4[[#This Row],[CHIUSURA]]/$B$2</f>
        <v>115.44625675799504</v>
      </c>
      <c r="H1138" s="6">
        <f>LN(Tabella4[[#This Row],[NUM INDICE]]/G1137)</f>
        <v>8.1944099530656574E-3</v>
      </c>
    </row>
    <row r="1139" spans="1:8" x14ac:dyDescent="0.3">
      <c r="A1139" s="1">
        <v>43649</v>
      </c>
      <c r="B1139" s="2">
        <v>7609.32</v>
      </c>
      <c r="C1139" s="2">
        <v>7559.19</v>
      </c>
      <c r="D1139" s="2">
        <v>7621.02</v>
      </c>
      <c r="E1139" s="2">
        <v>7558.47</v>
      </c>
      <c r="F1139" s="3">
        <v>6.6E-3</v>
      </c>
      <c r="G1139">
        <f>$G$2*Tabella4[[#This Row],[CHIUSURA]]/$B$2</f>
        <v>116.21185741775864</v>
      </c>
      <c r="H1139" s="6">
        <f>LN(Tabella4[[#This Row],[NUM INDICE]]/G1138)</f>
        <v>6.6097701766254721E-3</v>
      </c>
    </row>
    <row r="1140" spans="1:8" x14ac:dyDescent="0.3">
      <c r="A1140" s="1">
        <v>43650</v>
      </c>
      <c r="B1140" s="2">
        <v>7603.58</v>
      </c>
      <c r="C1140" s="2">
        <v>7609.32</v>
      </c>
      <c r="D1140" s="2">
        <v>7622.58</v>
      </c>
      <c r="E1140" s="2">
        <v>7601.33</v>
      </c>
      <c r="F1140" s="3">
        <v>-8.0000000000000004E-4</v>
      </c>
      <c r="G1140">
        <f>$G$2*Tabella4[[#This Row],[CHIUSURA]]/$B$2</f>
        <v>116.12419438590061</v>
      </c>
      <c r="H1140" s="6">
        <f>LN(Tabella4[[#This Row],[NUM INDICE]]/G1139)</f>
        <v>-7.5462275731640732E-4</v>
      </c>
    </row>
    <row r="1141" spans="1:8" x14ac:dyDescent="0.3">
      <c r="A1141" s="1">
        <v>43651</v>
      </c>
      <c r="B1141" s="2">
        <v>7553.14</v>
      </c>
      <c r="C1141" s="2">
        <v>7603.58</v>
      </c>
      <c r="D1141" s="2">
        <v>7603.61</v>
      </c>
      <c r="E1141" s="2">
        <v>7541.86</v>
      </c>
      <c r="F1141" s="3">
        <v>-6.6E-3</v>
      </c>
      <c r="G1141">
        <f>$G$2*Tabella4[[#This Row],[CHIUSURA]]/$B$2</f>
        <v>115.35385931152447</v>
      </c>
      <c r="H1141" s="6">
        <f>LN(Tabella4[[#This Row],[NUM INDICE]]/G1140)</f>
        <v>-6.6558181726884416E-3</v>
      </c>
    </row>
    <row r="1142" spans="1:8" x14ac:dyDescent="0.3">
      <c r="A1142" s="1">
        <v>43654</v>
      </c>
      <c r="B1142" s="2">
        <v>7549.27</v>
      </c>
      <c r="C1142" s="2">
        <v>7553.14</v>
      </c>
      <c r="D1142" s="2">
        <v>7571.34</v>
      </c>
      <c r="E1142" s="2">
        <v>7538.67</v>
      </c>
      <c r="F1142" s="3">
        <v>-5.0000000000000001E-4</v>
      </c>
      <c r="G1142">
        <f>$G$2*Tabella4[[#This Row],[CHIUSURA]]/$B$2</f>
        <v>115.29475549039371</v>
      </c>
      <c r="H1142" s="6">
        <f>LN(Tabella4[[#This Row],[NUM INDICE]]/G1141)</f>
        <v>-5.1250099615976984E-4</v>
      </c>
    </row>
    <row r="1143" spans="1:8" x14ac:dyDescent="0.3">
      <c r="A1143" s="1">
        <v>43655</v>
      </c>
      <c r="B1143" s="2">
        <v>7536.47</v>
      </c>
      <c r="C1143" s="2">
        <v>7549.27</v>
      </c>
      <c r="D1143" s="2">
        <v>7553.3</v>
      </c>
      <c r="E1143" s="2">
        <v>7517.94</v>
      </c>
      <c r="F1143" s="3">
        <v>-1.6999999999999999E-3</v>
      </c>
      <c r="G1143">
        <f>$G$2*Tabella4[[#This Row],[CHIUSURA]]/$B$2</f>
        <v>115.09926998381135</v>
      </c>
      <c r="H1143" s="6">
        <f>LN(Tabella4[[#This Row],[NUM INDICE]]/G1142)</f>
        <v>-1.696967211641891E-3</v>
      </c>
    </row>
    <row r="1144" spans="1:8" x14ac:dyDescent="0.3">
      <c r="A1144" s="1">
        <v>43656</v>
      </c>
      <c r="B1144" s="2">
        <v>7530.69</v>
      </c>
      <c r="C1144" s="2">
        <v>7536.47</v>
      </c>
      <c r="D1144" s="2">
        <v>7559.12</v>
      </c>
      <c r="E1144" s="2">
        <v>7515.61</v>
      </c>
      <c r="F1144" s="3">
        <v>-8.0000000000000004E-4</v>
      </c>
      <c r="G1144">
        <f>$G$2*Tabella4[[#This Row],[CHIUSURA]]/$B$2</f>
        <v>115.01099605974525</v>
      </c>
      <c r="H1144" s="6">
        <f>LN(Tabella4[[#This Row],[NUM INDICE]]/G1143)</f>
        <v>-7.6723155306385269E-4</v>
      </c>
    </row>
    <row r="1145" spans="1:8" x14ac:dyDescent="0.3">
      <c r="A1145" s="1">
        <v>43657</v>
      </c>
      <c r="B1145" s="2">
        <v>7509.82</v>
      </c>
      <c r="C1145" s="2">
        <v>7530.69</v>
      </c>
      <c r="D1145" s="2">
        <v>7558.34</v>
      </c>
      <c r="E1145" s="2">
        <v>7501.66</v>
      </c>
      <c r="F1145" s="3">
        <v>-2.8E-3</v>
      </c>
      <c r="G1145">
        <f>$G$2*Tabella4[[#This Row],[CHIUSURA]]/$B$2</f>
        <v>114.69226305018479</v>
      </c>
      <c r="H1145" s="6">
        <f>LN(Tabella4[[#This Row],[NUM INDICE]]/G1144)</f>
        <v>-2.7751736336526396E-3</v>
      </c>
    </row>
    <row r="1146" spans="1:8" x14ac:dyDescent="0.3">
      <c r="A1146" s="1">
        <v>43658</v>
      </c>
      <c r="B1146" s="2">
        <v>7505.97</v>
      </c>
      <c r="C1146" s="2">
        <v>7509.82</v>
      </c>
      <c r="D1146" s="2">
        <v>7537.1</v>
      </c>
      <c r="E1146" s="2">
        <v>7493.8</v>
      </c>
      <c r="F1146" s="3">
        <v>-5.0000000000000001E-4</v>
      </c>
      <c r="G1146">
        <f>$G$2*Tabella4[[#This Row],[CHIUSURA]]/$B$2</f>
        <v>114.63346467515807</v>
      </c>
      <c r="H1146" s="6">
        <f>LN(Tabella4[[#This Row],[NUM INDICE]]/G1145)</f>
        <v>-5.127935439115446E-4</v>
      </c>
    </row>
    <row r="1147" spans="1:8" x14ac:dyDescent="0.3">
      <c r="A1147" s="1">
        <v>43661</v>
      </c>
      <c r="B1147" s="2">
        <v>7531.72</v>
      </c>
      <c r="C1147" s="2">
        <v>7505.97</v>
      </c>
      <c r="D1147" s="2">
        <v>7548.33</v>
      </c>
      <c r="E1147" s="2">
        <v>7487.44</v>
      </c>
      <c r="F1147" s="3">
        <v>3.3999999999999998E-3</v>
      </c>
      <c r="G1147">
        <f>$G$2*Tabella4[[#This Row],[CHIUSURA]]/$B$2</f>
        <v>115.02672653410305</v>
      </c>
      <c r="H1147" s="6">
        <f>LN(Tabella4[[#This Row],[NUM INDICE]]/G1146)</f>
        <v>3.4247314804352847E-3</v>
      </c>
    </row>
    <row r="1148" spans="1:8" x14ac:dyDescent="0.3">
      <c r="A1148" s="1">
        <v>43662</v>
      </c>
      <c r="B1148" s="2">
        <v>7577.2</v>
      </c>
      <c r="C1148" s="2">
        <v>7531.72</v>
      </c>
      <c r="D1148" s="2">
        <v>7590.07</v>
      </c>
      <c r="E1148" s="2">
        <v>7524.52</v>
      </c>
      <c r="F1148" s="3">
        <v>6.0000000000000001E-3</v>
      </c>
      <c r="G1148">
        <f>$G$2*Tabella4[[#This Row],[CHIUSURA]]/$B$2</f>
        <v>115.72131097467852</v>
      </c>
      <c r="H1148" s="6">
        <f>LN(Tabella4[[#This Row],[NUM INDICE]]/G1147)</f>
        <v>6.0203028892673992E-3</v>
      </c>
    </row>
    <row r="1149" spans="1:8" x14ac:dyDescent="0.3">
      <c r="A1149" s="1">
        <v>43663</v>
      </c>
      <c r="B1149" s="2">
        <v>7535.46</v>
      </c>
      <c r="C1149" s="2">
        <v>7577.2</v>
      </c>
      <c r="D1149" s="2">
        <v>7577.2</v>
      </c>
      <c r="E1149" s="2">
        <v>7519.22</v>
      </c>
      <c r="F1149" s="3">
        <v>-5.4999999999999997E-3</v>
      </c>
      <c r="G1149">
        <f>$G$2*Tabella4[[#This Row],[CHIUSURA]]/$B$2</f>
        <v>115.08384495555759</v>
      </c>
      <c r="H1149" s="6">
        <f>LN(Tabella4[[#This Row],[NUM INDICE]]/G1148)</f>
        <v>-5.5238596162975381E-3</v>
      </c>
    </row>
    <row r="1150" spans="1:8" x14ac:dyDescent="0.3">
      <c r="A1150" s="1">
        <v>43664</v>
      </c>
      <c r="B1150" s="2">
        <v>7493.09</v>
      </c>
      <c r="C1150" s="2">
        <v>7535.46</v>
      </c>
      <c r="D1150" s="2">
        <v>7535.46</v>
      </c>
      <c r="E1150" s="2">
        <v>7482.6</v>
      </c>
      <c r="F1150" s="3">
        <v>-5.5999999999999999E-3</v>
      </c>
      <c r="G1150">
        <f>$G$2*Tabella4[[#This Row],[CHIUSURA]]/$B$2</f>
        <v>114.43675738415956</v>
      </c>
      <c r="H1150" s="6">
        <f>LN(Tabella4[[#This Row],[NUM INDICE]]/G1149)</f>
        <v>-5.6386161351862961E-3</v>
      </c>
    </row>
    <row r="1151" spans="1:8" x14ac:dyDescent="0.3">
      <c r="A1151" s="1">
        <v>43665</v>
      </c>
      <c r="B1151" s="2">
        <v>7508.7</v>
      </c>
      <c r="C1151" s="2">
        <v>7493.09</v>
      </c>
      <c r="D1151" s="2">
        <v>7546.65</v>
      </c>
      <c r="E1151" s="2">
        <v>7475.49</v>
      </c>
      <c r="F1151" s="3">
        <v>2.0999999999999999E-3</v>
      </c>
      <c r="G1151">
        <f>$G$2*Tabella4[[#This Row],[CHIUSURA]]/$B$2</f>
        <v>114.67515806835884</v>
      </c>
      <c r="H1151" s="6">
        <f>LN(Tabella4[[#This Row],[NUM INDICE]]/G1150)</f>
        <v>2.0810857416084638E-3</v>
      </c>
    </row>
    <row r="1152" spans="1:8" x14ac:dyDescent="0.3">
      <c r="A1152" s="1">
        <v>43668</v>
      </c>
      <c r="B1152" s="2">
        <v>7514.93</v>
      </c>
      <c r="C1152" s="2">
        <v>7508.7</v>
      </c>
      <c r="D1152" s="2">
        <v>7549.71</v>
      </c>
      <c r="E1152" s="2">
        <v>7491.79</v>
      </c>
      <c r="F1152" s="3">
        <v>8.0000000000000004E-4</v>
      </c>
      <c r="G1152">
        <f>$G$2*Tabella4[[#This Row],[CHIUSURA]]/$B$2</f>
        <v>114.77030452976572</v>
      </c>
      <c r="H1152" s="6">
        <f>LN(Tabella4[[#This Row],[NUM INDICE]]/G1151)</f>
        <v>8.293601955190491E-4</v>
      </c>
    </row>
    <row r="1153" spans="1:8" x14ac:dyDescent="0.3">
      <c r="A1153" s="1">
        <v>43669</v>
      </c>
      <c r="B1153" s="2">
        <v>7556.86</v>
      </c>
      <c r="C1153" s="2">
        <v>7514.93</v>
      </c>
      <c r="D1153" s="2">
        <v>7598.6</v>
      </c>
      <c r="E1153" s="2">
        <v>7514.93</v>
      </c>
      <c r="F1153" s="3">
        <v>5.5999999999999999E-3</v>
      </c>
      <c r="G1153">
        <f>$G$2*Tabella4[[#This Row],[CHIUSURA]]/$B$2</f>
        <v>115.41067228687498</v>
      </c>
      <c r="H1153" s="6">
        <f>LN(Tabella4[[#This Row],[NUM INDICE]]/G1152)</f>
        <v>5.5640515392923716E-3</v>
      </c>
    </row>
    <row r="1154" spans="1:8" x14ac:dyDescent="0.3">
      <c r="A1154" s="1">
        <v>43670</v>
      </c>
      <c r="B1154" s="2">
        <v>7501.46</v>
      </c>
      <c r="C1154" s="2">
        <v>7556.86</v>
      </c>
      <c r="D1154" s="2">
        <v>7558.01</v>
      </c>
      <c r="E1154" s="2">
        <v>7479.07</v>
      </c>
      <c r="F1154" s="3">
        <v>-7.3000000000000001E-3</v>
      </c>
      <c r="G1154">
        <f>$G$2*Tabella4[[#This Row],[CHIUSURA]]/$B$2</f>
        <v>114.56458657869818</v>
      </c>
      <c r="H1154" s="6">
        <f>LN(Tabella4[[#This Row],[NUM INDICE]]/G1153)</f>
        <v>-7.3580917330881403E-3</v>
      </c>
    </row>
    <row r="1155" spans="1:8" x14ac:dyDescent="0.3">
      <c r="A1155" s="1">
        <v>43671</v>
      </c>
      <c r="B1155" s="2">
        <v>7489.05</v>
      </c>
      <c r="C1155" s="2">
        <v>7501.46</v>
      </c>
      <c r="D1155" s="2">
        <v>7542.64</v>
      </c>
      <c r="E1155" s="2">
        <v>7462.73</v>
      </c>
      <c r="F1155" s="3">
        <v>-1.6999999999999999E-3</v>
      </c>
      <c r="G1155">
        <f>$G$2*Tabella4[[#This Row],[CHIUSURA]]/$B$2</f>
        <v>114.3750572711445</v>
      </c>
      <c r="H1155" s="6">
        <f>LN(Tabella4[[#This Row],[NUM INDICE]]/G1154)</f>
        <v>-1.6557145600857033E-3</v>
      </c>
    </row>
    <row r="1156" spans="1:8" x14ac:dyDescent="0.3">
      <c r="A1156" s="1">
        <v>43672</v>
      </c>
      <c r="B1156" s="2">
        <v>7549.06</v>
      </c>
      <c r="C1156" s="2">
        <v>7489.05</v>
      </c>
      <c r="D1156" s="2">
        <v>7553.55</v>
      </c>
      <c r="E1156" s="2">
        <v>7486.74</v>
      </c>
      <c r="F1156" s="3">
        <v>8.0000000000000002E-3</v>
      </c>
      <c r="G1156">
        <f>$G$2*Tabella4[[#This Row],[CHIUSURA]]/$B$2</f>
        <v>115.29154830630135</v>
      </c>
      <c r="H1156" s="6">
        <f>LN(Tabella4[[#This Row],[NUM INDICE]]/G1155)</f>
        <v>7.9810984947456358E-3</v>
      </c>
    </row>
    <row r="1157" spans="1:8" x14ac:dyDescent="0.3">
      <c r="A1157" s="1">
        <v>43675</v>
      </c>
      <c r="B1157" s="2">
        <v>7686.61</v>
      </c>
      <c r="C1157" s="2">
        <v>7549.06</v>
      </c>
      <c r="D1157" s="2">
        <v>7711.34</v>
      </c>
      <c r="E1157" s="2">
        <v>7548.86</v>
      </c>
      <c r="F1157" s="3">
        <v>1.8200000000000001E-2</v>
      </c>
      <c r="G1157">
        <f>$G$2*Tabella4[[#This Row],[CHIUSURA]]/$B$2</f>
        <v>117.39225388680167</v>
      </c>
      <c r="H1157" s="6">
        <f>LN(Tabella4[[#This Row],[NUM INDICE]]/G1156)</f>
        <v>1.8056801874281575E-2</v>
      </c>
    </row>
    <row r="1158" spans="1:8" x14ac:dyDescent="0.3">
      <c r="A1158" s="1">
        <v>43676</v>
      </c>
      <c r="B1158" s="2">
        <v>7646.77</v>
      </c>
      <c r="C1158" s="2">
        <v>7686.61</v>
      </c>
      <c r="D1158" s="2">
        <v>7727.49</v>
      </c>
      <c r="E1158" s="2">
        <v>7643.65</v>
      </c>
      <c r="F1158" s="3">
        <v>-5.1999999999999998E-3</v>
      </c>
      <c r="G1158">
        <f>$G$2*Tabella4[[#This Row],[CHIUSURA]]/$B$2</f>
        <v>116.78380524756406</v>
      </c>
      <c r="H1158" s="6">
        <f>LN(Tabella4[[#This Row],[NUM INDICE]]/G1157)</f>
        <v>-5.1965176174542955E-3</v>
      </c>
    </row>
    <row r="1159" spans="1:8" x14ac:dyDescent="0.3">
      <c r="A1159" s="1">
        <v>43677</v>
      </c>
      <c r="B1159" s="2">
        <v>7586.78</v>
      </c>
      <c r="C1159" s="2">
        <v>7646.77</v>
      </c>
      <c r="D1159" s="2">
        <v>7648.2</v>
      </c>
      <c r="E1159" s="2">
        <v>7576.12</v>
      </c>
      <c r="F1159" s="3">
        <v>-7.7999999999999996E-3</v>
      </c>
      <c r="G1159">
        <f>$G$2*Tabella4[[#This Row],[CHIUSURA]]/$B$2</f>
        <v>115.86761965851126</v>
      </c>
      <c r="H1159" s="6">
        <f>LN(Tabella4[[#This Row],[NUM INDICE]]/G1158)</f>
        <v>-7.8760774883028795E-3</v>
      </c>
    </row>
    <row r="1160" spans="1:8" x14ac:dyDescent="0.3">
      <c r="A1160" s="1">
        <v>43678</v>
      </c>
      <c r="B1160" s="2">
        <v>7584.87</v>
      </c>
      <c r="C1160" s="2">
        <v>7586.78</v>
      </c>
      <c r="D1160" s="2">
        <v>7609.98</v>
      </c>
      <c r="E1160" s="2">
        <v>7535.9</v>
      </c>
      <c r="F1160" s="3">
        <v>-2.9999999999999997E-4</v>
      </c>
      <c r="G1160">
        <f>$G$2*Tabella4[[#This Row],[CHIUSURA]]/$B$2</f>
        <v>115.83844955557592</v>
      </c>
      <c r="H1160" s="6">
        <f>LN(Tabella4[[#This Row],[NUM INDICE]]/G1159)</f>
        <v>-2.5178540370901942E-4</v>
      </c>
    </row>
    <row r="1161" spans="1:8" x14ac:dyDescent="0.3">
      <c r="A1161" s="1">
        <v>43679</v>
      </c>
      <c r="B1161" s="2">
        <v>7407.06</v>
      </c>
      <c r="C1161" s="2">
        <v>7584.87</v>
      </c>
      <c r="D1161" s="2">
        <v>7585.24</v>
      </c>
      <c r="E1161" s="2">
        <v>7397.91</v>
      </c>
      <c r="F1161" s="3">
        <v>-2.3400000000000001E-2</v>
      </c>
      <c r="G1161">
        <f>$G$2*Tabella4[[#This Row],[CHIUSURA]]/$B$2</f>
        <v>113.12288096765326</v>
      </c>
      <c r="H1161" s="6">
        <f>LN(Tabella4[[#This Row],[NUM INDICE]]/G1160)</f>
        <v>-2.3721874119441655E-2</v>
      </c>
    </row>
    <row r="1162" spans="1:8" x14ac:dyDescent="0.3">
      <c r="A1162" s="1">
        <v>43682</v>
      </c>
      <c r="B1162" s="2">
        <v>7223.85</v>
      </c>
      <c r="C1162" s="2">
        <v>7407.06</v>
      </c>
      <c r="D1162" s="2">
        <v>7407.06</v>
      </c>
      <c r="E1162" s="2">
        <v>7200.54</v>
      </c>
      <c r="F1162" s="3">
        <v>-2.47E-2</v>
      </c>
      <c r="G1162">
        <f>$G$2*Tabella4[[#This Row],[CHIUSURA]]/$B$2</f>
        <v>110.32484193164116</v>
      </c>
      <c r="H1162" s="6">
        <f>LN(Tabella4[[#This Row],[NUM INDICE]]/G1161)</f>
        <v>-2.5045547664362629E-2</v>
      </c>
    </row>
    <row r="1163" spans="1:8" x14ac:dyDescent="0.3">
      <c r="A1163" s="1">
        <v>43683</v>
      </c>
      <c r="B1163" s="2">
        <v>7171.69</v>
      </c>
      <c r="C1163" s="2">
        <v>7223.85</v>
      </c>
      <c r="D1163" s="2">
        <v>7241.57</v>
      </c>
      <c r="E1163" s="2">
        <v>7166.98</v>
      </c>
      <c r="F1163" s="3">
        <v>-7.1999999999999998E-3</v>
      </c>
      <c r="G1163">
        <f>$G$2*Tabella4[[#This Row],[CHIUSURA]]/$B$2</f>
        <v>109.52823849231802</v>
      </c>
      <c r="H1163" s="6">
        <f>LN(Tabella4[[#This Row],[NUM INDICE]]/G1162)</f>
        <v>-7.2467206183061093E-3</v>
      </c>
    </row>
    <row r="1164" spans="1:8" x14ac:dyDescent="0.3">
      <c r="A1164" s="1">
        <v>43684</v>
      </c>
      <c r="B1164" s="2">
        <v>7198.7</v>
      </c>
      <c r="C1164" s="2">
        <v>7171.69</v>
      </c>
      <c r="D1164" s="2">
        <v>7237.88</v>
      </c>
      <c r="E1164" s="2">
        <v>7153.89</v>
      </c>
      <c r="F1164" s="3">
        <v>3.8E-3</v>
      </c>
      <c r="G1164">
        <f>$G$2*Tabella4[[#This Row],[CHIUSURA]]/$B$2</f>
        <v>109.94074345581721</v>
      </c>
      <c r="H1164" s="6">
        <f>LN(Tabella4[[#This Row],[NUM INDICE]]/G1163)</f>
        <v>3.7591230031378104E-3</v>
      </c>
    </row>
    <row r="1165" spans="1:8" x14ac:dyDescent="0.3">
      <c r="A1165" s="1">
        <v>43685</v>
      </c>
      <c r="B1165" s="2">
        <v>7285.9</v>
      </c>
      <c r="C1165" s="2">
        <v>7198.7</v>
      </c>
      <c r="D1165" s="2">
        <v>7285.9</v>
      </c>
      <c r="E1165" s="2">
        <v>7191.25</v>
      </c>
      <c r="F1165" s="3">
        <v>1.21E-2</v>
      </c>
      <c r="G1165">
        <f>$G$2*Tabella4[[#This Row],[CHIUSURA]]/$B$2</f>
        <v>111.27248846940957</v>
      </c>
      <c r="H1165" s="6">
        <f>LN(Tabella4[[#This Row],[NUM INDICE]]/G1164)</f>
        <v>1.2040519375883943E-2</v>
      </c>
    </row>
    <row r="1166" spans="1:8" x14ac:dyDescent="0.3">
      <c r="A1166" s="1">
        <v>43686</v>
      </c>
      <c r="B1166" s="2">
        <v>7253.85</v>
      </c>
      <c r="C1166" s="2">
        <v>7285.9</v>
      </c>
      <c r="D1166" s="2">
        <v>7297.28</v>
      </c>
      <c r="E1166" s="2">
        <v>7237.13</v>
      </c>
      <c r="F1166" s="3">
        <v>-4.4000000000000003E-3</v>
      </c>
      <c r="G1166">
        <f>$G$2*Tabella4[[#This Row],[CHIUSURA]]/$B$2</f>
        <v>110.78301108769357</v>
      </c>
      <c r="H1166" s="6">
        <f>LN(Tabella4[[#This Row],[NUM INDICE]]/G1165)</f>
        <v>-4.4086111397933459E-3</v>
      </c>
    </row>
    <row r="1167" spans="1:8" x14ac:dyDescent="0.3">
      <c r="A1167" s="1">
        <v>43689</v>
      </c>
      <c r="B1167" s="2">
        <v>7226.72</v>
      </c>
      <c r="C1167" s="2">
        <v>7253.85</v>
      </c>
      <c r="D1167" s="2">
        <v>7305.56</v>
      </c>
      <c r="E1167" s="2">
        <v>7207.46</v>
      </c>
      <c r="F1167" s="3">
        <v>-3.7000000000000002E-3</v>
      </c>
      <c r="G1167">
        <f>$G$2*Tabella4[[#This Row],[CHIUSURA]]/$B$2</f>
        <v>110.36867344757017</v>
      </c>
      <c r="H1167" s="6">
        <f>LN(Tabella4[[#This Row],[NUM INDICE]]/G1166)</f>
        <v>-3.7470944505240971E-3</v>
      </c>
    </row>
    <row r="1168" spans="1:8" x14ac:dyDescent="0.3">
      <c r="A1168" s="1">
        <v>43690</v>
      </c>
      <c r="B1168" s="2">
        <v>7250.9</v>
      </c>
      <c r="C1168" s="2">
        <v>7226.72</v>
      </c>
      <c r="D1168" s="2">
        <v>7281.14</v>
      </c>
      <c r="E1168" s="2">
        <v>7166.86</v>
      </c>
      <c r="F1168" s="3">
        <v>3.3E-3</v>
      </c>
      <c r="G1168">
        <f>$G$2*Tabella4[[#This Row],[CHIUSURA]]/$B$2</f>
        <v>110.73795778734842</v>
      </c>
      <c r="H1168" s="6">
        <f>LN(Tabella4[[#This Row],[NUM INDICE]]/G1167)</f>
        <v>3.3403311432385631E-3</v>
      </c>
    </row>
    <row r="1169" spans="1:8" x14ac:dyDescent="0.3">
      <c r="A1169" s="1">
        <v>43691</v>
      </c>
      <c r="B1169" s="2">
        <v>7147.88</v>
      </c>
      <c r="C1169" s="2">
        <v>7250.9</v>
      </c>
      <c r="D1169" s="2">
        <v>7268.73</v>
      </c>
      <c r="E1169" s="2">
        <v>7112.05</v>
      </c>
      <c r="F1169" s="3">
        <v>-1.4200000000000001E-2</v>
      </c>
      <c r="G1169">
        <f>$G$2*Tabella4[[#This Row],[CHIUSURA]]/$B$2</f>
        <v>109.16460490546443</v>
      </c>
      <c r="H1169" s="6">
        <f>LN(Tabella4[[#This Row],[NUM INDICE]]/G1168)</f>
        <v>-1.4309789849582359E-2</v>
      </c>
    </row>
    <row r="1170" spans="1:8" x14ac:dyDescent="0.3">
      <c r="A1170" s="1">
        <v>43692</v>
      </c>
      <c r="B1170" s="2">
        <v>7067.01</v>
      </c>
      <c r="C1170" s="2">
        <v>7147.88</v>
      </c>
      <c r="D1170" s="2">
        <v>7148.75</v>
      </c>
      <c r="E1170" s="2">
        <v>7020.22</v>
      </c>
      <c r="F1170" s="3">
        <v>-1.1299999999999999E-2</v>
      </c>
      <c r="G1170">
        <f>$G$2*Tabella4[[#This Row],[CHIUSURA]]/$B$2</f>
        <v>107.92953358379914</v>
      </c>
      <c r="H1170" s="6">
        <f>LN(Tabella4[[#This Row],[NUM INDICE]]/G1169)</f>
        <v>-1.1378332508251029E-2</v>
      </c>
    </row>
    <row r="1171" spans="1:8" x14ac:dyDescent="0.3">
      <c r="A1171" s="1">
        <v>43693</v>
      </c>
      <c r="B1171" s="2">
        <v>7117.15</v>
      </c>
      <c r="C1171" s="2">
        <v>7067.01</v>
      </c>
      <c r="D1171" s="2">
        <v>7125.9</v>
      </c>
      <c r="E1171" s="2">
        <v>7067.01</v>
      </c>
      <c r="F1171" s="3">
        <v>7.1000000000000004E-3</v>
      </c>
      <c r="G1171">
        <f>$G$2*Tabella4[[#This Row],[CHIUSURA]]/$B$2</f>
        <v>108.69528696661473</v>
      </c>
      <c r="H1171" s="6">
        <f>LN(Tabella4[[#This Row],[NUM INDICE]]/G1170)</f>
        <v>7.0698876559149157E-3</v>
      </c>
    </row>
    <row r="1172" spans="1:8" x14ac:dyDescent="0.3">
      <c r="A1172" s="1">
        <v>43696</v>
      </c>
      <c r="B1172" s="2">
        <v>7189.65</v>
      </c>
      <c r="C1172" s="2">
        <v>7117.15</v>
      </c>
      <c r="D1172" s="2">
        <v>7214.23</v>
      </c>
      <c r="E1172" s="2">
        <v>7117.15</v>
      </c>
      <c r="F1172" s="3">
        <v>1.0200000000000001E-2</v>
      </c>
      <c r="G1172">
        <f>$G$2*Tabella4[[#This Row],[CHIUSURA]]/$B$2</f>
        <v>109.80252909374141</v>
      </c>
      <c r="H1172" s="6">
        <f>LN(Tabella4[[#This Row],[NUM INDICE]]/G1171)</f>
        <v>1.0135127436438832E-2</v>
      </c>
    </row>
    <row r="1173" spans="1:8" x14ac:dyDescent="0.3">
      <c r="A1173" s="1">
        <v>43697</v>
      </c>
      <c r="B1173" s="2">
        <v>7125</v>
      </c>
      <c r="C1173" s="2">
        <v>7189.65</v>
      </c>
      <c r="D1173" s="2">
        <v>7231.65</v>
      </c>
      <c r="E1173" s="2">
        <v>7121.24</v>
      </c>
      <c r="F1173" s="3">
        <v>-8.9999999999999993E-3</v>
      </c>
      <c r="G1173">
        <f>$G$2*Tabella4[[#This Row],[CHIUSURA]]/$B$2</f>
        <v>108.81517456244845</v>
      </c>
      <c r="H1173" s="6">
        <f>LN(Tabella4[[#This Row],[NUM INDICE]]/G1172)</f>
        <v>-9.0327656729487626E-3</v>
      </c>
    </row>
    <row r="1174" spans="1:8" x14ac:dyDescent="0.3">
      <c r="A1174" s="1">
        <v>43698</v>
      </c>
      <c r="B1174" s="2">
        <v>7203.97</v>
      </c>
      <c r="C1174" s="2">
        <v>7125</v>
      </c>
      <c r="D1174" s="2">
        <v>7215.53</v>
      </c>
      <c r="E1174" s="2">
        <v>7122.12</v>
      </c>
      <c r="F1174" s="3">
        <v>1.11E-2</v>
      </c>
      <c r="G1174">
        <f>$G$2*Tabella4[[#This Row],[CHIUSURA]]/$B$2</f>
        <v>110.02122850423042</v>
      </c>
      <c r="H1174" s="6">
        <f>LN(Tabella4[[#This Row],[NUM INDICE]]/G1173)</f>
        <v>1.1022536797187382E-2</v>
      </c>
    </row>
    <row r="1175" spans="1:8" x14ac:dyDescent="0.3">
      <c r="A1175" s="1">
        <v>43699</v>
      </c>
      <c r="B1175" s="2">
        <v>7128.18</v>
      </c>
      <c r="C1175" s="2">
        <v>7203.97</v>
      </c>
      <c r="D1175" s="2">
        <v>7203.97</v>
      </c>
      <c r="E1175" s="2">
        <v>7103.67</v>
      </c>
      <c r="F1175" s="3">
        <v>-1.0500000000000001E-2</v>
      </c>
      <c r="G1175">
        <f>$G$2*Tabella4[[#This Row],[CHIUSURA]]/$B$2</f>
        <v>108.86374049299</v>
      </c>
      <c r="H1175" s="6">
        <f>LN(Tabella4[[#This Row],[NUM INDICE]]/G1174)</f>
        <v>-1.0576320576980471E-2</v>
      </c>
    </row>
    <row r="1176" spans="1:8" x14ac:dyDescent="0.3">
      <c r="A1176" s="1">
        <v>43700</v>
      </c>
      <c r="B1176" s="2">
        <v>7094.98</v>
      </c>
      <c r="C1176" s="2">
        <v>7128.18</v>
      </c>
      <c r="D1176" s="2">
        <v>7188.59</v>
      </c>
      <c r="E1176" s="2">
        <v>7094.98</v>
      </c>
      <c r="F1176" s="3">
        <v>-4.7000000000000002E-3</v>
      </c>
      <c r="G1176">
        <f>$G$2*Tabella4[[#This Row],[CHIUSURA]]/$B$2</f>
        <v>108.356699960292</v>
      </c>
      <c r="H1176" s="6">
        <f>LN(Tabella4[[#This Row],[NUM INDICE]]/G1175)</f>
        <v>-4.6684506534279344E-3</v>
      </c>
    </row>
    <row r="1177" spans="1:8" x14ac:dyDescent="0.3">
      <c r="A1177" s="1">
        <v>43704</v>
      </c>
      <c r="B1177" s="2">
        <v>7089.58</v>
      </c>
      <c r="C1177" s="2">
        <v>7094.98</v>
      </c>
      <c r="D1177" s="2">
        <v>7110.76</v>
      </c>
      <c r="E1177" s="2">
        <v>7044.73</v>
      </c>
      <c r="F1177" s="3">
        <v>-8.0000000000000004E-4</v>
      </c>
      <c r="G1177">
        <f>$G$2*Tabella4[[#This Row],[CHIUSURA]]/$B$2</f>
        <v>108.27422951220257</v>
      </c>
      <c r="H1177" s="6">
        <f>LN(Tabella4[[#This Row],[NUM INDICE]]/G1176)</f>
        <v>-7.6139129601095136E-4</v>
      </c>
    </row>
    <row r="1178" spans="1:8" x14ac:dyDescent="0.3">
      <c r="A1178" s="1">
        <v>43705</v>
      </c>
      <c r="B1178" s="2">
        <v>7114.71</v>
      </c>
      <c r="C1178" s="2">
        <v>7089.58</v>
      </c>
      <c r="D1178" s="2">
        <v>7131.21</v>
      </c>
      <c r="E1178" s="2">
        <v>7050</v>
      </c>
      <c r="F1178" s="3">
        <v>3.5000000000000001E-3</v>
      </c>
      <c r="G1178">
        <f>$G$2*Tabella4[[#This Row],[CHIUSURA]]/$B$2</f>
        <v>108.65802254192248</v>
      </c>
      <c r="H1178" s="6">
        <f>LN(Tabella4[[#This Row],[NUM INDICE]]/G1177)</f>
        <v>3.5383713257208359E-3</v>
      </c>
    </row>
    <row r="1179" spans="1:8" x14ac:dyDescent="0.3">
      <c r="A1179" s="1">
        <v>43706</v>
      </c>
      <c r="B1179" s="2">
        <v>7184.32</v>
      </c>
      <c r="C1179" s="2">
        <v>7114.71</v>
      </c>
      <c r="D1179" s="2">
        <v>7199.2</v>
      </c>
      <c r="E1179" s="2">
        <v>7103.12</v>
      </c>
      <c r="F1179" s="3">
        <v>9.7999999999999997E-3</v>
      </c>
      <c r="G1179">
        <f>$G$2*Tabella4[[#This Row],[CHIUSURA]]/$B$2</f>
        <v>109.72112770701609</v>
      </c>
      <c r="H1179" s="6">
        <f>LN(Tabella4[[#This Row],[NUM INDICE]]/G1178)</f>
        <v>9.7364016865104982E-3</v>
      </c>
    </row>
    <row r="1180" spans="1:8" x14ac:dyDescent="0.3">
      <c r="A1180" s="1">
        <v>43707</v>
      </c>
      <c r="B1180" s="2">
        <v>7207.18</v>
      </c>
      <c r="C1180" s="2">
        <v>7184.32</v>
      </c>
      <c r="D1180" s="2">
        <v>7240.37</v>
      </c>
      <c r="E1180" s="2">
        <v>7179.7</v>
      </c>
      <c r="F1180" s="3">
        <v>3.2000000000000002E-3</v>
      </c>
      <c r="G1180">
        <f>$G$2*Tabella4[[#This Row],[CHIUSURA]]/$B$2</f>
        <v>110.07025260392804</v>
      </c>
      <c r="H1180" s="6">
        <f>LN(Tabella4[[#This Row],[NUM INDICE]]/G1179)</f>
        <v>3.1768779107543715E-3</v>
      </c>
    </row>
    <row r="1181" spans="1:8" x14ac:dyDescent="0.3">
      <c r="A1181" s="1">
        <v>43710</v>
      </c>
      <c r="B1181" s="2">
        <v>7281.94</v>
      </c>
      <c r="C1181" s="2">
        <v>7207.18</v>
      </c>
      <c r="D1181" s="2">
        <v>7315.26</v>
      </c>
      <c r="E1181" s="2">
        <v>7206.9</v>
      </c>
      <c r="F1181" s="3">
        <v>1.04E-2</v>
      </c>
      <c r="G1181">
        <f>$G$2*Tabella4[[#This Row],[CHIUSURA]]/$B$2</f>
        <v>111.21201014081065</v>
      </c>
      <c r="H1181" s="6">
        <f>LN(Tabella4[[#This Row],[NUM INDICE]]/G1180)</f>
        <v>1.0319558876184624E-2</v>
      </c>
    </row>
    <row r="1182" spans="1:8" x14ac:dyDescent="0.3">
      <c r="A1182" s="1">
        <v>43711</v>
      </c>
      <c r="B1182" s="2">
        <v>7268.19</v>
      </c>
      <c r="C1182" s="2">
        <v>7281.94</v>
      </c>
      <c r="D1182" s="2">
        <v>7301.47</v>
      </c>
      <c r="E1182" s="2">
        <v>7239.1</v>
      </c>
      <c r="F1182" s="3">
        <v>-1.9E-3</v>
      </c>
      <c r="G1182">
        <f>$G$2*Tabella4[[#This Row],[CHIUSURA]]/$B$2</f>
        <v>111.00201594428663</v>
      </c>
      <c r="H1182" s="6">
        <f>LN(Tabella4[[#This Row],[NUM INDICE]]/G1181)</f>
        <v>-1.8900180401286947E-3</v>
      </c>
    </row>
    <row r="1183" spans="1:8" x14ac:dyDescent="0.3">
      <c r="A1183" s="1">
        <v>43712</v>
      </c>
      <c r="B1183" s="2">
        <v>7311.26</v>
      </c>
      <c r="C1183" s="2">
        <v>7268.19</v>
      </c>
      <c r="D1183" s="2">
        <v>7334.55</v>
      </c>
      <c r="E1183" s="2">
        <v>7268.19</v>
      </c>
      <c r="F1183" s="3">
        <v>5.8999999999999999E-3</v>
      </c>
      <c r="G1183">
        <f>$G$2*Tabella4[[#This Row],[CHIUSURA]]/$B$2</f>
        <v>111.65979412932587</v>
      </c>
      <c r="H1183" s="6">
        <f>LN(Tabella4[[#This Row],[NUM INDICE]]/G1182)</f>
        <v>5.9083333448111649E-3</v>
      </c>
    </row>
    <row r="1184" spans="1:8" x14ac:dyDescent="0.3">
      <c r="A1184" s="1">
        <v>43713</v>
      </c>
      <c r="B1184" s="2">
        <v>7271.17</v>
      </c>
      <c r="C1184" s="2">
        <v>7311.26</v>
      </c>
      <c r="D1184" s="2">
        <v>7330.71</v>
      </c>
      <c r="E1184" s="2">
        <v>7250.63</v>
      </c>
      <c r="F1184" s="3">
        <v>-5.4999999999999997E-3</v>
      </c>
      <c r="G1184">
        <f>$G$2*Tabella4[[#This Row],[CHIUSURA]]/$B$2</f>
        <v>111.04752741378783</v>
      </c>
      <c r="H1184" s="6">
        <f>LN(Tabella4[[#This Row],[NUM INDICE]]/G1183)</f>
        <v>-5.4984115818546989E-3</v>
      </c>
    </row>
    <row r="1185" spans="1:8" x14ac:dyDescent="0.3">
      <c r="A1185" s="1">
        <v>43714</v>
      </c>
      <c r="B1185" s="2">
        <v>7282.34</v>
      </c>
      <c r="C1185" s="2">
        <v>7271.17</v>
      </c>
      <c r="D1185" s="2">
        <v>7284.11</v>
      </c>
      <c r="E1185" s="2">
        <v>7244.13</v>
      </c>
      <c r="F1185" s="3">
        <v>1.5E-3</v>
      </c>
      <c r="G1185">
        <f>$G$2*Tabella4[[#This Row],[CHIUSURA]]/$B$2</f>
        <v>111.21811906289135</v>
      </c>
      <c r="H1185" s="6">
        <f>LN(Tabella4[[#This Row],[NUM INDICE]]/G1184)</f>
        <v>1.5350251854465116E-3</v>
      </c>
    </row>
    <row r="1186" spans="1:8" x14ac:dyDescent="0.3">
      <c r="A1186" s="1">
        <v>43717</v>
      </c>
      <c r="B1186" s="2">
        <v>7235.81</v>
      </c>
      <c r="C1186" s="2">
        <v>7282.34</v>
      </c>
      <c r="D1186" s="2">
        <v>7325.21</v>
      </c>
      <c r="E1186" s="2">
        <v>7205.98</v>
      </c>
      <c r="F1186" s="3">
        <v>-6.4000000000000003E-3</v>
      </c>
      <c r="G1186">
        <f>$G$2*Tabella4[[#This Row],[CHIUSURA]]/$B$2</f>
        <v>110.50749870185406</v>
      </c>
      <c r="H1186" s="6">
        <f>LN(Tabella4[[#This Row],[NUM INDICE]]/G1185)</f>
        <v>-6.4099295454993601E-3</v>
      </c>
    </row>
    <row r="1187" spans="1:8" x14ac:dyDescent="0.3">
      <c r="A1187" s="1">
        <v>43718</v>
      </c>
      <c r="B1187" s="2">
        <v>7267.95</v>
      </c>
      <c r="C1187" s="2">
        <v>7235.81</v>
      </c>
      <c r="D1187" s="2">
        <v>7270.5</v>
      </c>
      <c r="E1187" s="2">
        <v>7199.4</v>
      </c>
      <c r="F1187" s="3">
        <v>4.4000000000000003E-3</v>
      </c>
      <c r="G1187">
        <f>$G$2*Tabella4[[#This Row],[CHIUSURA]]/$B$2</f>
        <v>110.9983505910382</v>
      </c>
      <c r="H1187" s="6">
        <f>LN(Tabella4[[#This Row],[NUM INDICE]]/G1186)</f>
        <v>4.431961451177034E-3</v>
      </c>
    </row>
    <row r="1188" spans="1:8" x14ac:dyDescent="0.3">
      <c r="A1188" s="1">
        <v>43719</v>
      </c>
      <c r="B1188" s="2">
        <v>7338.03</v>
      </c>
      <c r="C1188" s="2">
        <v>7267.95</v>
      </c>
      <c r="D1188" s="2">
        <v>7346.71</v>
      </c>
      <c r="E1188" s="2">
        <v>7267.95</v>
      </c>
      <c r="F1188" s="3">
        <v>9.5999999999999992E-3</v>
      </c>
      <c r="G1188">
        <f>$G$2*Tabella4[[#This Row],[CHIUSURA]]/$B$2</f>
        <v>112.06863373957665</v>
      </c>
      <c r="H1188" s="6">
        <f>LN(Tabella4[[#This Row],[NUM INDICE]]/G1187)</f>
        <v>9.5961431935695368E-3</v>
      </c>
    </row>
    <row r="1189" spans="1:8" x14ac:dyDescent="0.3">
      <c r="A1189" s="1">
        <v>43720</v>
      </c>
      <c r="B1189" s="2">
        <v>7344.67</v>
      </c>
      <c r="C1189" s="2">
        <v>7338.03</v>
      </c>
      <c r="D1189" s="2">
        <v>7369.34</v>
      </c>
      <c r="E1189" s="2">
        <v>7303.17</v>
      </c>
      <c r="F1189" s="3">
        <v>8.9999999999999998E-4</v>
      </c>
      <c r="G1189">
        <f>$G$2*Tabella4[[#This Row],[CHIUSURA]]/$B$2</f>
        <v>112.17004184611625</v>
      </c>
      <c r="H1189" s="6">
        <f>LN(Tabella4[[#This Row],[NUM INDICE]]/G1188)</f>
        <v>9.0446586154581377E-4</v>
      </c>
    </row>
    <row r="1190" spans="1:8" x14ac:dyDescent="0.3">
      <c r="A1190" s="1">
        <v>43721</v>
      </c>
      <c r="B1190" s="2">
        <v>7367.46</v>
      </c>
      <c r="C1190" s="2">
        <v>7344.67</v>
      </c>
      <c r="D1190" s="2">
        <v>7380.29</v>
      </c>
      <c r="E1190" s="2">
        <v>7318.23</v>
      </c>
      <c r="F1190" s="3">
        <v>3.0999999999999999E-3</v>
      </c>
      <c r="G1190">
        <f>$G$2*Tabella4[[#This Row],[CHIUSURA]]/$B$2</f>
        <v>112.51809768166407</v>
      </c>
      <c r="H1190" s="6">
        <f>LN(Tabella4[[#This Row],[NUM INDICE]]/G1189)</f>
        <v>3.0981262711699408E-3</v>
      </c>
    </row>
    <row r="1191" spans="1:8" x14ac:dyDescent="0.3">
      <c r="A1191" s="1">
        <v>43724</v>
      </c>
      <c r="B1191" s="2">
        <v>7321.41</v>
      </c>
      <c r="C1191" s="2">
        <v>7367.46</v>
      </c>
      <c r="D1191" s="2">
        <v>7378.32</v>
      </c>
      <c r="E1191" s="2">
        <v>7321.41</v>
      </c>
      <c r="F1191" s="3">
        <v>-6.3E-3</v>
      </c>
      <c r="G1191">
        <f>$G$2*Tabella4[[#This Row],[CHIUSURA]]/$B$2</f>
        <v>111.8148080271236</v>
      </c>
      <c r="H1191" s="6">
        <f>LN(Tabella4[[#This Row],[NUM INDICE]]/G1190)</f>
        <v>-6.2700739902682833E-3</v>
      </c>
    </row>
    <row r="1192" spans="1:8" x14ac:dyDescent="0.3">
      <c r="A1192" s="1">
        <v>43725</v>
      </c>
      <c r="B1192" s="2">
        <v>7320.4</v>
      </c>
      <c r="C1192" s="2">
        <v>7321.41</v>
      </c>
      <c r="D1192" s="2">
        <v>7350.24</v>
      </c>
      <c r="E1192" s="2">
        <v>7292.23</v>
      </c>
      <c r="F1192" s="3">
        <v>-1E-4</v>
      </c>
      <c r="G1192">
        <f>$G$2*Tabella4[[#This Row],[CHIUSURA]]/$B$2</f>
        <v>111.79938299886985</v>
      </c>
      <c r="H1192" s="6">
        <f>LN(Tabella4[[#This Row],[NUM INDICE]]/G1191)</f>
        <v>-1.3796108563102506E-4</v>
      </c>
    </row>
    <row r="1193" spans="1:8" x14ac:dyDescent="0.3">
      <c r="A1193" s="1">
        <v>43726</v>
      </c>
      <c r="B1193" s="2">
        <v>7314.05</v>
      </c>
      <c r="C1193" s="2">
        <v>7320.4</v>
      </c>
      <c r="D1193" s="2">
        <v>7350.52</v>
      </c>
      <c r="E1193" s="2">
        <v>7300.37</v>
      </c>
      <c r="F1193" s="3">
        <v>-8.9999999999999998E-4</v>
      </c>
      <c r="G1193">
        <f>$G$2*Tabella4[[#This Row],[CHIUSURA]]/$B$2</f>
        <v>111.70240386083876</v>
      </c>
      <c r="H1193" s="6">
        <f>LN(Tabella4[[#This Row],[NUM INDICE]]/G1192)</f>
        <v>-8.6781538062811548E-4</v>
      </c>
    </row>
    <row r="1194" spans="1:8" x14ac:dyDescent="0.3">
      <c r="A1194" s="1">
        <v>43727</v>
      </c>
      <c r="B1194" s="2">
        <v>7356.42</v>
      </c>
      <c r="C1194" s="2">
        <v>7314.05</v>
      </c>
      <c r="D1194" s="2">
        <v>7373.08</v>
      </c>
      <c r="E1194" s="2">
        <v>7290.69</v>
      </c>
      <c r="F1194" s="3">
        <v>5.7999999999999996E-3</v>
      </c>
      <c r="G1194">
        <f>$G$2*Tabella4[[#This Row],[CHIUSURA]]/$B$2</f>
        <v>112.34949143223677</v>
      </c>
      <c r="H1194" s="6">
        <f>LN(Tabella4[[#This Row],[NUM INDICE]]/G1193)</f>
        <v>5.7762454517446176E-3</v>
      </c>
    </row>
    <row r="1195" spans="1:8" x14ac:dyDescent="0.3">
      <c r="A1195" s="1">
        <v>43728</v>
      </c>
      <c r="B1195" s="2">
        <v>7344.92</v>
      </c>
      <c r="C1195" s="2">
        <v>7356.42</v>
      </c>
      <c r="D1195" s="2">
        <v>7376.31</v>
      </c>
      <c r="E1195" s="2">
        <v>7322.01</v>
      </c>
      <c r="F1195" s="3">
        <v>-1.6000000000000001E-3</v>
      </c>
      <c r="G1195">
        <f>$G$2*Tabella4[[#This Row],[CHIUSURA]]/$B$2</f>
        <v>112.17385992241668</v>
      </c>
      <c r="H1195" s="6">
        <f>LN(Tabella4[[#This Row],[NUM INDICE]]/G1194)</f>
        <v>-1.5644835566859475E-3</v>
      </c>
    </row>
    <row r="1196" spans="1:8" x14ac:dyDescent="0.3">
      <c r="A1196" s="1">
        <v>43731</v>
      </c>
      <c r="B1196" s="2">
        <v>7326.08</v>
      </c>
      <c r="C1196" s="2">
        <v>7344.92</v>
      </c>
      <c r="D1196" s="2">
        <v>7362.3</v>
      </c>
      <c r="E1196" s="2">
        <v>7284.75</v>
      </c>
      <c r="F1196" s="3">
        <v>-2.5999999999999999E-3</v>
      </c>
      <c r="G1196">
        <f>$G$2*Tabella4[[#This Row],[CHIUSURA]]/$B$2</f>
        <v>111.88612969241576</v>
      </c>
      <c r="H1196" s="6">
        <f>LN(Tabella4[[#This Row],[NUM INDICE]]/G1195)</f>
        <v>-2.5683334955010702E-3</v>
      </c>
    </row>
    <row r="1197" spans="1:8" x14ac:dyDescent="0.3">
      <c r="A1197" s="1">
        <v>43732</v>
      </c>
      <c r="B1197" s="2">
        <v>7291.43</v>
      </c>
      <c r="C1197" s="2">
        <v>7326.08</v>
      </c>
      <c r="D1197" s="2">
        <v>7348.97</v>
      </c>
      <c r="E1197" s="2">
        <v>7281.91</v>
      </c>
      <c r="F1197" s="3">
        <v>-4.7000000000000002E-3</v>
      </c>
      <c r="G1197">
        <f>$G$2*Tabella4[[#This Row],[CHIUSURA]]/$B$2</f>
        <v>111.35694431717523</v>
      </c>
      <c r="H1197" s="6">
        <f>LN(Tabella4[[#This Row],[NUM INDICE]]/G1196)</f>
        <v>-4.7408984019527926E-3</v>
      </c>
    </row>
    <row r="1198" spans="1:8" x14ac:dyDescent="0.3">
      <c r="A1198" s="1">
        <v>43733</v>
      </c>
      <c r="B1198" s="2">
        <v>7289.99</v>
      </c>
      <c r="C1198" s="2">
        <v>7291.43</v>
      </c>
      <c r="D1198" s="2">
        <v>7292</v>
      </c>
      <c r="E1198" s="2">
        <v>7212.96</v>
      </c>
      <c r="F1198" s="3">
        <v>-2.0000000000000001E-4</v>
      </c>
      <c r="G1198">
        <f>$G$2*Tabella4[[#This Row],[CHIUSURA]]/$B$2</f>
        <v>111.33495219768471</v>
      </c>
      <c r="H1198" s="6">
        <f>LN(Tabella4[[#This Row],[NUM INDICE]]/G1197)</f>
        <v>-1.9751162845342476E-4</v>
      </c>
    </row>
    <row r="1199" spans="1:8" x14ac:dyDescent="0.3">
      <c r="A1199" s="1">
        <v>43734</v>
      </c>
      <c r="B1199" s="2">
        <v>7351.08</v>
      </c>
      <c r="C1199" s="2">
        <v>7289.99</v>
      </c>
      <c r="D1199" s="2">
        <v>7387.09</v>
      </c>
      <c r="E1199" s="2">
        <v>7277.15</v>
      </c>
      <c r="F1199" s="3">
        <v>8.3999999999999995E-3</v>
      </c>
      <c r="G1199">
        <f>$G$2*Tabella4[[#This Row],[CHIUSURA]]/$B$2</f>
        <v>112.26793732245945</v>
      </c>
      <c r="H1199" s="6">
        <f>LN(Tabella4[[#This Row],[NUM INDICE]]/G1198)</f>
        <v>8.345066928297484E-3</v>
      </c>
    </row>
    <row r="1200" spans="1:8" x14ac:dyDescent="0.3">
      <c r="A1200" s="1">
        <v>43735</v>
      </c>
      <c r="B1200" s="2">
        <v>7426.21</v>
      </c>
      <c r="C1200" s="2">
        <v>7351.08</v>
      </c>
      <c r="D1200" s="2">
        <v>7440.77</v>
      </c>
      <c r="E1200" s="2">
        <v>7351</v>
      </c>
      <c r="F1200" s="3">
        <v>1.0200000000000001E-2</v>
      </c>
      <c r="G1200">
        <f>$G$2*Tabella4[[#This Row],[CHIUSURA]]/$B$2</f>
        <v>113.41534561226672</v>
      </c>
      <c r="H1200" s="6">
        <f>LN(Tabella4[[#This Row],[NUM INDICE]]/G1199)</f>
        <v>1.0168393168894112E-2</v>
      </c>
    </row>
    <row r="1201" spans="1:8" x14ac:dyDescent="0.3">
      <c r="A1201" s="1">
        <v>43738</v>
      </c>
      <c r="B1201" s="2">
        <v>7408.21</v>
      </c>
      <c r="C1201" s="2">
        <v>7426.21</v>
      </c>
      <c r="D1201" s="2">
        <v>7439.62</v>
      </c>
      <c r="E1201" s="2">
        <v>7402.2</v>
      </c>
      <c r="F1201" s="3">
        <v>-2.3999999999999998E-3</v>
      </c>
      <c r="G1201">
        <f>$G$2*Tabella4[[#This Row],[CHIUSURA]]/$B$2</f>
        <v>113.14044411863526</v>
      </c>
      <c r="H1201" s="6">
        <f>LN(Tabella4[[#This Row],[NUM INDICE]]/G1200)</f>
        <v>-2.4267897004348273E-3</v>
      </c>
    </row>
    <row r="1202" spans="1:8" x14ac:dyDescent="0.3">
      <c r="A1202" s="1">
        <v>43739</v>
      </c>
      <c r="B1202" s="2">
        <v>7360.32</v>
      </c>
      <c r="C1202" s="2">
        <v>7408.21</v>
      </c>
      <c r="D1202" s="2">
        <v>7433.24</v>
      </c>
      <c r="E1202" s="2">
        <v>7352.83</v>
      </c>
      <c r="F1202" s="3">
        <v>-6.4999999999999997E-3</v>
      </c>
      <c r="G1202">
        <f>$G$2*Tabella4[[#This Row],[CHIUSURA]]/$B$2</f>
        <v>112.4090534225236</v>
      </c>
      <c r="H1202" s="6">
        <f>LN(Tabella4[[#This Row],[NUM INDICE]]/G1201)</f>
        <v>-6.485434617768026E-3</v>
      </c>
    </row>
    <row r="1203" spans="1:8" x14ac:dyDescent="0.3">
      <c r="A1203" s="1">
        <v>43740</v>
      </c>
      <c r="B1203" s="2">
        <v>7122.54</v>
      </c>
      <c r="C1203" s="2">
        <v>7360.32</v>
      </c>
      <c r="D1203" s="2">
        <v>7360.32</v>
      </c>
      <c r="E1203" s="2">
        <v>7119.72</v>
      </c>
      <c r="F1203" s="3">
        <v>-3.2300000000000002E-2</v>
      </c>
      <c r="G1203">
        <f>$G$2*Tabella4[[#This Row],[CHIUSURA]]/$B$2</f>
        <v>108.77760469165216</v>
      </c>
      <c r="H1203" s="6">
        <f>LN(Tabella4[[#This Row],[NUM INDICE]]/G1202)</f>
        <v>-3.2839006676729676E-2</v>
      </c>
    </row>
    <row r="1204" spans="1:8" x14ac:dyDescent="0.3">
      <c r="A1204" s="1">
        <v>43741</v>
      </c>
      <c r="B1204" s="2">
        <v>7077.64</v>
      </c>
      <c r="C1204" s="2">
        <v>7122.54</v>
      </c>
      <c r="D1204" s="2">
        <v>7129.02</v>
      </c>
      <c r="E1204" s="2">
        <v>7004.43</v>
      </c>
      <c r="F1204" s="3">
        <v>-6.3E-3</v>
      </c>
      <c r="G1204">
        <f>$G$2*Tabella4[[#This Row],[CHIUSURA]]/$B$2</f>
        <v>108.0918781880937</v>
      </c>
      <c r="H1204" s="6">
        <f>LN(Tabella4[[#This Row],[NUM INDICE]]/G1203)</f>
        <v>-6.3238845753819913E-3</v>
      </c>
    </row>
    <row r="1205" spans="1:8" x14ac:dyDescent="0.3">
      <c r="A1205" s="1">
        <v>43742</v>
      </c>
      <c r="B1205" s="2">
        <v>7155.38</v>
      </c>
      <c r="C1205" s="2">
        <v>7077.64</v>
      </c>
      <c r="D1205" s="2">
        <v>7157.75</v>
      </c>
      <c r="E1205" s="2">
        <v>7077.4</v>
      </c>
      <c r="F1205" s="3">
        <v>1.0999999999999999E-2</v>
      </c>
      <c r="G1205">
        <f>$G$2*Tabella4[[#This Row],[CHIUSURA]]/$B$2</f>
        <v>109.27914719447753</v>
      </c>
      <c r="H1205" s="6">
        <f>LN(Tabella4[[#This Row],[NUM INDICE]]/G1204)</f>
        <v>1.0924002507239702E-2</v>
      </c>
    </row>
    <row r="1206" spans="1:8" x14ac:dyDescent="0.3">
      <c r="A1206" s="1">
        <v>43745</v>
      </c>
      <c r="B1206" s="2">
        <v>7197.88</v>
      </c>
      <c r="C1206" s="2">
        <v>7155.38</v>
      </c>
      <c r="D1206" s="2">
        <v>7206.89</v>
      </c>
      <c r="E1206" s="2">
        <v>7132.98</v>
      </c>
      <c r="F1206" s="3">
        <v>5.8999999999999999E-3</v>
      </c>
      <c r="G1206">
        <f>$G$2*Tabella4[[#This Row],[CHIUSURA]]/$B$2</f>
        <v>109.92822016555179</v>
      </c>
      <c r="H1206" s="6">
        <f>LN(Tabella4[[#This Row],[NUM INDICE]]/G1205)</f>
        <v>5.922016908658333E-3</v>
      </c>
    </row>
    <row r="1207" spans="1:8" x14ac:dyDescent="0.3">
      <c r="A1207" s="1">
        <v>43746</v>
      </c>
      <c r="B1207" s="2">
        <v>7143.15</v>
      </c>
      <c r="C1207" s="2">
        <v>7197.88</v>
      </c>
      <c r="D1207" s="2">
        <v>7223.86</v>
      </c>
      <c r="E1207" s="2">
        <v>7143.15</v>
      </c>
      <c r="F1207" s="3">
        <v>-7.6E-3</v>
      </c>
      <c r="G1207">
        <f>$G$2*Tabella4[[#This Row],[CHIUSURA]]/$B$2</f>
        <v>109.09236690186016</v>
      </c>
      <c r="H1207" s="6">
        <f>LN(Tabella4[[#This Row],[NUM INDICE]]/G1206)</f>
        <v>-7.6326826879330491E-3</v>
      </c>
    </row>
    <row r="1208" spans="1:8" x14ac:dyDescent="0.3">
      <c r="A1208" s="1">
        <v>43747</v>
      </c>
      <c r="B1208" s="2">
        <v>7166.5</v>
      </c>
      <c r="C1208" s="2">
        <v>7143.15</v>
      </c>
      <c r="D1208" s="2">
        <v>7196.41</v>
      </c>
      <c r="E1208" s="2">
        <v>7139.9</v>
      </c>
      <c r="F1208" s="3">
        <v>3.3E-3</v>
      </c>
      <c r="G1208">
        <f>$G$2*Tabella4[[#This Row],[CHIUSURA]]/$B$2</f>
        <v>109.44897522832096</v>
      </c>
      <c r="H1208" s="6">
        <f>LN(Tabella4[[#This Row],[NUM INDICE]]/G1207)</f>
        <v>3.2635348487776157E-3</v>
      </c>
    </row>
    <row r="1209" spans="1:8" x14ac:dyDescent="0.3">
      <c r="A1209" s="1">
        <v>43748</v>
      </c>
      <c r="B1209" s="2">
        <v>7186.36</v>
      </c>
      <c r="C1209" s="2">
        <v>7166.5</v>
      </c>
      <c r="D1209" s="2">
        <v>7212.9</v>
      </c>
      <c r="E1209" s="2">
        <v>7130.52</v>
      </c>
      <c r="F1209" s="3">
        <v>2.8E-3</v>
      </c>
      <c r="G1209">
        <f>$G$2*Tabella4[[#This Row],[CHIUSURA]]/$B$2</f>
        <v>109.75228320962766</v>
      </c>
      <c r="H1209" s="6">
        <f>LN(Tabella4[[#This Row],[NUM INDICE]]/G1208)</f>
        <v>2.7673944669941051E-3</v>
      </c>
    </row>
    <row r="1210" spans="1:8" x14ac:dyDescent="0.3">
      <c r="A1210" s="1">
        <v>43749</v>
      </c>
      <c r="B1210" s="2">
        <v>7247.08</v>
      </c>
      <c r="C1210" s="2">
        <v>7186.36</v>
      </c>
      <c r="D1210" s="2">
        <v>7250.09</v>
      </c>
      <c r="E1210" s="2">
        <v>7144.66</v>
      </c>
      <c r="F1210" s="3">
        <v>8.3999999999999995E-3</v>
      </c>
      <c r="G1210">
        <f>$G$2*Tabella4[[#This Row],[CHIUSURA]]/$B$2</f>
        <v>110.67961758147774</v>
      </c>
      <c r="H1210" s="6">
        <f>LN(Tabella4[[#This Row],[NUM INDICE]]/G1209)</f>
        <v>8.4138442687286714E-3</v>
      </c>
    </row>
    <row r="1211" spans="1:8" x14ac:dyDescent="0.3">
      <c r="A1211" s="1">
        <v>43752</v>
      </c>
      <c r="B1211" s="2">
        <v>7213.45</v>
      </c>
      <c r="C1211" s="2">
        <v>7247.08</v>
      </c>
      <c r="D1211" s="2">
        <v>7251.8</v>
      </c>
      <c r="E1211" s="2">
        <v>7194.21</v>
      </c>
      <c r="F1211" s="3">
        <v>-4.5999999999999999E-3</v>
      </c>
      <c r="G1211">
        <f>$G$2*Tabella4[[#This Row],[CHIUSURA]]/$B$2</f>
        <v>110.16600995754298</v>
      </c>
      <c r="H1211" s="6">
        <f>LN(Tabella4[[#This Row],[NUM INDICE]]/G1210)</f>
        <v>-4.651290185168259E-3</v>
      </c>
    </row>
    <row r="1212" spans="1:8" x14ac:dyDescent="0.3">
      <c r="A1212" s="1">
        <v>43753</v>
      </c>
      <c r="B1212" s="2">
        <v>7211.64</v>
      </c>
      <c r="C1212" s="2">
        <v>7213.45</v>
      </c>
      <c r="D1212" s="2">
        <v>7242.37</v>
      </c>
      <c r="E1212" s="2">
        <v>7176.67</v>
      </c>
      <c r="F1212" s="3">
        <v>-2.9999999999999997E-4</v>
      </c>
      <c r="G1212">
        <f>$G$2*Tabella4[[#This Row],[CHIUSURA]]/$B$2</f>
        <v>110.13836708512783</v>
      </c>
      <c r="H1212" s="6">
        <f>LN(Tabella4[[#This Row],[NUM INDICE]]/G1211)</f>
        <v>-2.5095164182670378E-4</v>
      </c>
    </row>
    <row r="1213" spans="1:8" x14ac:dyDescent="0.3">
      <c r="A1213" s="1">
        <v>43754</v>
      </c>
      <c r="B1213" s="2">
        <v>7167.95</v>
      </c>
      <c r="C1213" s="2">
        <v>7211.64</v>
      </c>
      <c r="D1213" s="2">
        <v>7217.63</v>
      </c>
      <c r="E1213" s="2">
        <v>7149.84</v>
      </c>
      <c r="F1213" s="3">
        <v>-6.1000000000000004E-3</v>
      </c>
      <c r="G1213">
        <f>$G$2*Tabella4[[#This Row],[CHIUSURA]]/$B$2</f>
        <v>109.47112007086349</v>
      </c>
      <c r="H1213" s="6">
        <f>LN(Tabella4[[#This Row],[NUM INDICE]]/G1212)</f>
        <v>-6.0766870879890109E-3</v>
      </c>
    </row>
    <row r="1214" spans="1:8" x14ac:dyDescent="0.3">
      <c r="A1214" s="1">
        <v>43755</v>
      </c>
      <c r="B1214" s="2">
        <v>7182.32</v>
      </c>
      <c r="C1214" s="2">
        <v>7167.95</v>
      </c>
      <c r="D1214" s="2">
        <v>7237.78</v>
      </c>
      <c r="E1214" s="2">
        <v>7162.04</v>
      </c>
      <c r="F1214" s="3">
        <v>2E-3</v>
      </c>
      <c r="G1214">
        <f>$G$2*Tabella4[[#This Row],[CHIUSURA]]/$B$2</f>
        <v>109.6905830966126</v>
      </c>
      <c r="H1214" s="6">
        <f>LN(Tabella4[[#This Row],[NUM INDICE]]/G1213)</f>
        <v>2.0027504434666824E-3</v>
      </c>
    </row>
    <row r="1215" spans="1:8" x14ac:dyDescent="0.3">
      <c r="A1215" s="1">
        <v>43756</v>
      </c>
      <c r="B1215" s="2">
        <v>7150.57</v>
      </c>
      <c r="C1215" s="2">
        <v>7182.32</v>
      </c>
      <c r="D1215" s="2">
        <v>7197.14</v>
      </c>
      <c r="E1215" s="2">
        <v>7146.11</v>
      </c>
      <c r="F1215" s="3">
        <v>-4.4000000000000003E-3</v>
      </c>
      <c r="G1215">
        <f>$G$2*Tabella4[[#This Row],[CHIUSURA]]/$B$2</f>
        <v>109.20568740645713</v>
      </c>
      <c r="H1215" s="6">
        <f>LN(Tabella4[[#This Row],[NUM INDICE]]/G1214)</f>
        <v>-4.4303768371950058E-3</v>
      </c>
    </row>
    <row r="1216" spans="1:8" x14ac:dyDescent="0.3">
      <c r="A1216" s="1">
        <v>43759</v>
      </c>
      <c r="B1216" s="2">
        <v>7163.64</v>
      </c>
      <c r="C1216" s="2">
        <v>7150.57</v>
      </c>
      <c r="D1216" s="2">
        <v>7197.53</v>
      </c>
      <c r="E1216" s="2">
        <v>7139.38</v>
      </c>
      <c r="F1216" s="3">
        <v>1.8E-3</v>
      </c>
      <c r="G1216">
        <f>$G$2*Tabella4[[#This Row],[CHIUSURA]]/$B$2</f>
        <v>109.40529643544396</v>
      </c>
      <c r="H1216" s="6">
        <f>LN(Tabella4[[#This Row],[NUM INDICE]]/G1215)</f>
        <v>1.8261578714032967E-3</v>
      </c>
    </row>
    <row r="1217" spans="1:8" x14ac:dyDescent="0.3">
      <c r="A1217" s="1">
        <v>43760</v>
      </c>
      <c r="B1217" s="2">
        <v>7212.49</v>
      </c>
      <c r="C1217" s="2">
        <v>7163.64</v>
      </c>
      <c r="D1217" s="2">
        <v>7230.17</v>
      </c>
      <c r="E1217" s="2">
        <v>7146.69</v>
      </c>
      <c r="F1217" s="3">
        <v>6.7999999999999996E-3</v>
      </c>
      <c r="G1217">
        <f>$G$2*Tabella4[[#This Row],[CHIUSURA]]/$B$2</f>
        <v>110.15134854454931</v>
      </c>
      <c r="H1217" s="6">
        <f>LN(Tabella4[[#This Row],[NUM INDICE]]/G1216)</f>
        <v>6.7960136719070379E-3</v>
      </c>
    </row>
    <row r="1218" spans="1:8" x14ac:dyDescent="0.3">
      <c r="A1218" s="1">
        <v>43761</v>
      </c>
      <c r="B1218" s="2">
        <v>7260.74</v>
      </c>
      <c r="C1218" s="2">
        <v>7212.49</v>
      </c>
      <c r="D1218" s="2">
        <v>7265.86</v>
      </c>
      <c r="E1218" s="2">
        <v>7194.13</v>
      </c>
      <c r="F1218" s="3">
        <v>6.7000000000000002E-3</v>
      </c>
      <c r="G1218">
        <f>$G$2*Tabella4[[#This Row],[CHIUSURA]]/$B$2</f>
        <v>110.88823727053361</v>
      </c>
      <c r="H1218" s="6">
        <f>LN(Tabella4[[#This Row],[NUM INDICE]]/G1217)</f>
        <v>6.6675066655621932E-3</v>
      </c>
    </row>
    <row r="1219" spans="1:8" x14ac:dyDescent="0.3">
      <c r="A1219" s="1">
        <v>43762</v>
      </c>
      <c r="B1219" s="2">
        <v>7328.25</v>
      </c>
      <c r="C1219" s="2">
        <v>7260.74</v>
      </c>
      <c r="D1219" s="2">
        <v>7338.87</v>
      </c>
      <c r="E1219" s="2">
        <v>7255.46</v>
      </c>
      <c r="F1219" s="3">
        <v>9.2999999999999992E-3</v>
      </c>
      <c r="G1219">
        <f>$G$2*Tabella4[[#This Row],[CHIUSURA]]/$B$2</f>
        <v>111.91927059470356</v>
      </c>
      <c r="H1219" s="6">
        <f>LN(Tabella4[[#This Row],[NUM INDICE]]/G1218)</f>
        <v>9.2549904934085825E-3</v>
      </c>
    </row>
    <row r="1220" spans="1:8" x14ac:dyDescent="0.3">
      <c r="A1220" s="1">
        <v>43763</v>
      </c>
      <c r="B1220" s="2">
        <v>7324.47</v>
      </c>
      <c r="C1220" s="2">
        <v>7328.25</v>
      </c>
      <c r="D1220" s="2">
        <v>7331.17</v>
      </c>
      <c r="E1220" s="2">
        <v>7279.78</v>
      </c>
      <c r="F1220" s="3">
        <v>-5.0000000000000001E-4</v>
      </c>
      <c r="G1220">
        <f>$G$2*Tabella4[[#This Row],[CHIUSURA]]/$B$2</f>
        <v>111.86154128104096</v>
      </c>
      <c r="H1220" s="6">
        <f>LN(Tabella4[[#This Row],[NUM INDICE]]/G1219)</f>
        <v>-5.159451738452254E-4</v>
      </c>
    </row>
    <row r="1221" spans="1:8" x14ac:dyDescent="0.3">
      <c r="A1221" s="1">
        <v>43766</v>
      </c>
      <c r="B1221" s="2">
        <v>7331.28</v>
      </c>
      <c r="C1221" s="2">
        <v>7324.47</v>
      </c>
      <c r="D1221" s="2">
        <v>7346.92</v>
      </c>
      <c r="E1221" s="2">
        <v>7291.59</v>
      </c>
      <c r="F1221" s="3">
        <v>8.9999999999999998E-4</v>
      </c>
      <c r="G1221">
        <f>$G$2*Tabella4[[#This Row],[CHIUSURA]]/$B$2</f>
        <v>111.96554567946485</v>
      </c>
      <c r="H1221" s="6">
        <f>LN(Tabella4[[#This Row],[NUM INDICE]]/G1220)</f>
        <v>9.2932814630736986E-4</v>
      </c>
    </row>
    <row r="1222" spans="1:8" x14ac:dyDescent="0.3">
      <c r="A1222" s="1">
        <v>43767</v>
      </c>
      <c r="B1222" s="2">
        <v>7306.26</v>
      </c>
      <c r="C1222" s="2">
        <v>7331.28</v>
      </c>
      <c r="D1222" s="2">
        <v>7335.73</v>
      </c>
      <c r="E1222" s="2">
        <v>7264.74</v>
      </c>
      <c r="F1222" s="3">
        <v>-3.3999999999999998E-3</v>
      </c>
      <c r="G1222">
        <f>$G$2*Tabella4[[#This Row],[CHIUSURA]]/$B$2</f>
        <v>111.58343260331714</v>
      </c>
      <c r="H1222" s="6">
        <f>LN(Tabella4[[#This Row],[NUM INDICE]]/G1221)</f>
        <v>-3.4186105543934538E-3</v>
      </c>
    </row>
    <row r="1223" spans="1:8" x14ac:dyDescent="0.3">
      <c r="A1223" s="1">
        <v>43768</v>
      </c>
      <c r="B1223" s="2">
        <v>7330.78</v>
      </c>
      <c r="C1223" s="2">
        <v>7306.26</v>
      </c>
      <c r="D1223" s="2">
        <v>7334.04</v>
      </c>
      <c r="E1223" s="2">
        <v>7278.18</v>
      </c>
      <c r="F1223" s="3">
        <v>3.3999999999999998E-3</v>
      </c>
      <c r="G1223">
        <f>$G$2*Tabella4[[#This Row],[CHIUSURA]]/$B$2</f>
        <v>111.95790952686399</v>
      </c>
      <c r="H1223" s="6">
        <f>LN(Tabella4[[#This Row],[NUM INDICE]]/G1222)</f>
        <v>3.3504073141675068E-3</v>
      </c>
    </row>
    <row r="1224" spans="1:8" x14ac:dyDescent="0.3">
      <c r="A1224" s="1">
        <v>43769</v>
      </c>
      <c r="B1224" s="2">
        <v>7248.38</v>
      </c>
      <c r="C1224" s="2">
        <v>7330.78</v>
      </c>
      <c r="D1224" s="2">
        <v>7335.16</v>
      </c>
      <c r="E1224" s="2">
        <v>7245.23</v>
      </c>
      <c r="F1224" s="3">
        <v>-1.12E-2</v>
      </c>
      <c r="G1224">
        <f>$G$2*Tabella4[[#This Row],[CHIUSURA]]/$B$2</f>
        <v>110.69947157824002</v>
      </c>
      <c r="H1224" s="6">
        <f>LN(Tabella4[[#This Row],[NUM INDICE]]/G1223)</f>
        <v>-1.1303926620225477E-2</v>
      </c>
    </row>
    <row r="1225" spans="1:8" x14ac:dyDescent="0.3">
      <c r="A1225" s="1">
        <v>43770</v>
      </c>
      <c r="B1225" s="2">
        <v>7302.42</v>
      </c>
      <c r="C1225" s="2">
        <v>7248.38</v>
      </c>
      <c r="D1225" s="2">
        <v>7307.18</v>
      </c>
      <c r="E1225" s="2">
        <v>7248.38</v>
      </c>
      <c r="F1225" s="3">
        <v>7.4999999999999997E-3</v>
      </c>
      <c r="G1225">
        <f>$G$2*Tabella4[[#This Row],[CHIUSURA]]/$B$2</f>
        <v>111.52478695134243</v>
      </c>
      <c r="H1225" s="6">
        <f>LN(Tabella4[[#This Row],[NUM INDICE]]/G1224)</f>
        <v>7.4278044449697734E-3</v>
      </c>
    </row>
    <row r="1226" spans="1:8" x14ac:dyDescent="0.3">
      <c r="A1226" s="1">
        <v>43773</v>
      </c>
      <c r="B1226" s="2">
        <v>7369.69</v>
      </c>
      <c r="C1226" s="2">
        <v>7302.42</v>
      </c>
      <c r="D1226" s="2">
        <v>7392.73</v>
      </c>
      <c r="E1226" s="2">
        <v>7302.42</v>
      </c>
      <c r="F1226" s="3">
        <v>9.1999999999999998E-3</v>
      </c>
      <c r="G1226">
        <f>$G$2*Tabella4[[#This Row],[CHIUSURA]]/$B$2</f>
        <v>112.55215492226397</v>
      </c>
      <c r="H1226" s="6">
        <f>LN(Tabella4[[#This Row],[NUM INDICE]]/G1225)</f>
        <v>9.1698428339946104E-3</v>
      </c>
    </row>
    <row r="1227" spans="1:8" x14ac:dyDescent="0.3">
      <c r="A1227" s="1">
        <v>43774</v>
      </c>
      <c r="B1227" s="2">
        <v>7388.08</v>
      </c>
      <c r="C1227" s="2">
        <v>7369.69</v>
      </c>
      <c r="D1227" s="2">
        <v>7402.79</v>
      </c>
      <c r="E1227" s="2">
        <v>7369.61</v>
      </c>
      <c r="F1227" s="3">
        <v>2.5000000000000001E-3</v>
      </c>
      <c r="G1227">
        <f>$G$2*Tabella4[[#This Row],[CHIUSURA]]/$B$2</f>
        <v>112.83301261492409</v>
      </c>
      <c r="H1227" s="6">
        <f>LN(Tabella4[[#This Row],[NUM INDICE]]/G1226)</f>
        <v>2.49224774729709E-3</v>
      </c>
    </row>
    <row r="1228" spans="1:8" x14ac:dyDescent="0.3">
      <c r="A1228" s="1">
        <v>43775</v>
      </c>
      <c r="B1228" s="2">
        <v>7396.65</v>
      </c>
      <c r="C1228" s="2">
        <v>7388.08</v>
      </c>
      <c r="D1228" s="2">
        <v>7398.78</v>
      </c>
      <c r="E1228" s="2">
        <v>7363.55</v>
      </c>
      <c r="F1228" s="3">
        <v>1.1999999999999999E-3</v>
      </c>
      <c r="G1228">
        <f>$G$2*Tabella4[[#This Row],[CHIUSURA]]/$B$2</f>
        <v>112.96389627050307</v>
      </c>
      <c r="H1228" s="6">
        <f>LN(Tabella4[[#This Row],[NUM INDICE]]/G1227)</f>
        <v>1.159304357919545E-3</v>
      </c>
    </row>
    <row r="1229" spans="1:8" x14ac:dyDescent="0.3">
      <c r="A1229" s="1">
        <v>43776</v>
      </c>
      <c r="B1229" s="2">
        <v>7406.41</v>
      </c>
      <c r="C1229" s="2">
        <v>7396.65</v>
      </c>
      <c r="D1229" s="2">
        <v>7431.94</v>
      </c>
      <c r="E1229" s="2">
        <v>7396</v>
      </c>
      <c r="F1229" s="3">
        <v>1.2999999999999999E-3</v>
      </c>
      <c r="G1229">
        <f>$G$2*Tabella4[[#This Row],[CHIUSURA]]/$B$2</f>
        <v>113.11295396927211</v>
      </c>
      <c r="H1229" s="6">
        <f>LN(Tabella4[[#This Row],[NUM INDICE]]/G1228)</f>
        <v>1.3186464709657648E-3</v>
      </c>
    </row>
    <row r="1230" spans="1:8" x14ac:dyDescent="0.3">
      <c r="A1230" s="1">
        <v>43777</v>
      </c>
      <c r="B1230" s="2">
        <v>7359.38</v>
      </c>
      <c r="C1230" s="2">
        <v>7406.41</v>
      </c>
      <c r="D1230" s="2">
        <v>7406.83</v>
      </c>
      <c r="E1230" s="2">
        <v>7349.12</v>
      </c>
      <c r="F1230" s="3">
        <v>-6.3E-3</v>
      </c>
      <c r="G1230">
        <f>$G$2*Tabella4[[#This Row],[CHIUSURA]]/$B$2</f>
        <v>112.39469745563395</v>
      </c>
      <c r="H1230" s="6">
        <f>LN(Tabella4[[#This Row],[NUM INDICE]]/G1229)</f>
        <v>-6.370151415547233E-3</v>
      </c>
    </row>
    <row r="1231" spans="1:8" x14ac:dyDescent="0.3">
      <c r="A1231" s="1">
        <v>43780</v>
      </c>
      <c r="B1231" s="2">
        <v>7328.54</v>
      </c>
      <c r="C1231" s="2">
        <v>7359.38</v>
      </c>
      <c r="D1231" s="2">
        <v>7359.38</v>
      </c>
      <c r="E1231" s="2">
        <v>7258.46</v>
      </c>
      <c r="F1231" s="3">
        <v>-4.1999999999999997E-3</v>
      </c>
      <c r="G1231">
        <f>$G$2*Tabella4[[#This Row],[CHIUSURA]]/$B$2</f>
        <v>111.92369956321207</v>
      </c>
      <c r="H1231" s="6">
        <f>LN(Tabella4[[#This Row],[NUM INDICE]]/G1230)</f>
        <v>-4.1993754488457097E-3</v>
      </c>
    </row>
    <row r="1232" spans="1:8" x14ac:dyDescent="0.3">
      <c r="A1232" s="1">
        <v>43781</v>
      </c>
      <c r="B1232" s="2">
        <v>7365.44</v>
      </c>
      <c r="C1232" s="2">
        <v>7328.54</v>
      </c>
      <c r="D1232" s="2">
        <v>7390</v>
      </c>
      <c r="E1232" s="2">
        <v>7328.18</v>
      </c>
      <c r="F1232" s="3">
        <v>5.0000000000000001E-3</v>
      </c>
      <c r="G1232">
        <f>$G$2*Tabella4[[#This Row],[CHIUSURA]]/$B$2</f>
        <v>112.48724762515654</v>
      </c>
      <c r="H1232" s="6">
        <f>LN(Tabella4[[#This Row],[NUM INDICE]]/G1231)</f>
        <v>5.0224755400026903E-3</v>
      </c>
    </row>
    <row r="1233" spans="1:8" x14ac:dyDescent="0.3">
      <c r="A1233" s="1">
        <v>43782</v>
      </c>
      <c r="B1233" s="2">
        <v>7351.21</v>
      </c>
      <c r="C1233" s="2">
        <v>7365.44</v>
      </c>
      <c r="D1233" s="2">
        <v>7365.44</v>
      </c>
      <c r="E1233" s="2">
        <v>7301.71</v>
      </c>
      <c r="F1233" s="3">
        <v>-1.9E-3</v>
      </c>
      <c r="G1233">
        <f>$G$2*Tabella4[[#This Row],[CHIUSURA]]/$B$2</f>
        <v>112.26992272213568</v>
      </c>
      <c r="H1233" s="6">
        <f>LN(Tabella4[[#This Row],[NUM INDICE]]/G1232)</f>
        <v>-1.9338646274550148E-3</v>
      </c>
    </row>
    <row r="1234" spans="1:8" x14ac:dyDescent="0.3">
      <c r="A1234" s="1">
        <v>43783</v>
      </c>
      <c r="B1234" s="2">
        <v>7292.76</v>
      </c>
      <c r="C1234" s="2">
        <v>7351.21</v>
      </c>
      <c r="D1234" s="2">
        <v>7351.28</v>
      </c>
      <c r="E1234" s="2">
        <v>7292.76</v>
      </c>
      <c r="F1234" s="3">
        <v>-8.0000000000000002E-3</v>
      </c>
      <c r="G1234">
        <f>$G$2*Tabella4[[#This Row],[CHIUSURA]]/$B$2</f>
        <v>111.37725648309356</v>
      </c>
      <c r="H1234" s="6">
        <f>LN(Tabella4[[#This Row],[NUM INDICE]]/G1233)</f>
        <v>-7.9828503333324134E-3</v>
      </c>
    </row>
    <row r="1235" spans="1:8" x14ac:dyDescent="0.3">
      <c r="A1235" s="1">
        <v>43784</v>
      </c>
      <c r="B1235" s="2">
        <v>7302.94</v>
      </c>
      <c r="C1235" s="2">
        <v>7292.76</v>
      </c>
      <c r="D1235" s="2">
        <v>7335.55</v>
      </c>
      <c r="E1235" s="2">
        <v>7243.15</v>
      </c>
      <c r="F1235" s="3">
        <v>1.4E-3</v>
      </c>
      <c r="G1235">
        <f>$G$2*Tabella4[[#This Row],[CHIUSURA]]/$B$2</f>
        <v>111.53272855004734</v>
      </c>
      <c r="H1235" s="6">
        <f>LN(Tabella4[[#This Row],[NUM INDICE]]/G1234)</f>
        <v>1.3949316100926922E-3</v>
      </c>
    </row>
    <row r="1236" spans="1:8" x14ac:dyDescent="0.3">
      <c r="A1236" s="1">
        <v>43787</v>
      </c>
      <c r="B1236" s="2">
        <v>7307.7</v>
      </c>
      <c r="C1236" s="2">
        <v>7302.94</v>
      </c>
      <c r="D1236" s="2">
        <v>7335.36</v>
      </c>
      <c r="E1236" s="2">
        <v>7293.4</v>
      </c>
      <c r="F1236" s="3">
        <v>6.9999999999999999E-4</v>
      </c>
      <c r="G1236">
        <f>$G$2*Tabella4[[#This Row],[CHIUSURA]]/$B$2</f>
        <v>111.60542472280765</v>
      </c>
      <c r="H1236" s="6">
        <f>LN(Tabella4[[#This Row],[NUM INDICE]]/G1235)</f>
        <v>6.5157996753143139E-4</v>
      </c>
    </row>
    <row r="1237" spans="1:8" x14ac:dyDescent="0.3">
      <c r="A1237" s="1">
        <v>43788</v>
      </c>
      <c r="B1237" s="2">
        <v>7323.8</v>
      </c>
      <c r="C1237" s="2">
        <v>7307.7</v>
      </c>
      <c r="D1237" s="2">
        <v>7404.47</v>
      </c>
      <c r="E1237" s="2">
        <v>7307.7</v>
      </c>
      <c r="F1237" s="3">
        <v>2.2000000000000001E-3</v>
      </c>
      <c r="G1237">
        <f>$G$2*Tabella4[[#This Row],[CHIUSURA]]/$B$2</f>
        <v>111.85130883655579</v>
      </c>
      <c r="H1237" s="6">
        <f>LN(Tabella4[[#This Row],[NUM INDICE]]/G1236)</f>
        <v>2.2007321871289915E-3</v>
      </c>
    </row>
    <row r="1238" spans="1:8" x14ac:dyDescent="0.3">
      <c r="A1238" s="1">
        <v>43789</v>
      </c>
      <c r="B1238" s="2">
        <v>7262.49</v>
      </c>
      <c r="C1238" s="2">
        <v>7323.8</v>
      </c>
      <c r="D1238" s="2">
        <v>7323.8</v>
      </c>
      <c r="E1238" s="2">
        <v>7219.11</v>
      </c>
      <c r="F1238" s="3">
        <v>-8.3999999999999995E-3</v>
      </c>
      <c r="G1238">
        <f>$G$2*Tabella4[[#This Row],[CHIUSURA]]/$B$2</f>
        <v>110.91496380463667</v>
      </c>
      <c r="H1238" s="6">
        <f>LN(Tabella4[[#This Row],[NUM INDICE]]/G1237)</f>
        <v>-8.4065737163931675E-3</v>
      </c>
    </row>
    <row r="1239" spans="1:8" x14ac:dyDescent="0.3">
      <c r="A1239" s="1">
        <v>43790</v>
      </c>
      <c r="B1239" s="2">
        <v>7238.55</v>
      </c>
      <c r="C1239" s="2">
        <v>7262.49</v>
      </c>
      <c r="D1239" s="2">
        <v>7262.49</v>
      </c>
      <c r="E1239" s="2">
        <v>7197.33</v>
      </c>
      <c r="F1239" s="3">
        <v>-3.3E-3</v>
      </c>
      <c r="G1239">
        <f>$G$2*Tabella4[[#This Row],[CHIUSURA]]/$B$2</f>
        <v>110.54934481810685</v>
      </c>
      <c r="H1239" s="6">
        <f>LN(Tabella4[[#This Row],[NUM INDICE]]/G1238)</f>
        <v>-3.3018351441987258E-3</v>
      </c>
    </row>
    <row r="1240" spans="1:8" x14ac:dyDescent="0.3">
      <c r="A1240" s="1">
        <v>43791</v>
      </c>
      <c r="B1240" s="2">
        <v>7326.81</v>
      </c>
      <c r="C1240" s="2">
        <v>7238.55</v>
      </c>
      <c r="D1240" s="2">
        <v>7343.26</v>
      </c>
      <c r="E1240" s="2">
        <v>7238.47</v>
      </c>
      <c r="F1240" s="3">
        <v>1.2200000000000001E-2</v>
      </c>
      <c r="G1240">
        <f>$G$2*Tabella4[[#This Row],[CHIUSURA]]/$B$2</f>
        <v>111.89727847521304</v>
      </c>
      <c r="H1240" s="6">
        <f>LN(Tabella4[[#This Row],[NUM INDICE]]/G1239)</f>
        <v>1.2119313258750184E-2</v>
      </c>
    </row>
    <row r="1241" spans="1:8" x14ac:dyDescent="0.3">
      <c r="A1241" s="1">
        <v>43794</v>
      </c>
      <c r="B1241" s="2">
        <v>7396.29</v>
      </c>
      <c r="C1241" s="2">
        <v>7326.81</v>
      </c>
      <c r="D1241" s="2">
        <v>7401.78</v>
      </c>
      <c r="E1241" s="2">
        <v>7326.81</v>
      </c>
      <c r="F1241" s="3">
        <v>9.4999999999999998E-3</v>
      </c>
      <c r="G1241">
        <f>$G$2*Tabella4[[#This Row],[CHIUSURA]]/$B$2</f>
        <v>112.95839824063044</v>
      </c>
      <c r="H1241" s="6">
        <f>LN(Tabella4[[#This Row],[NUM INDICE]]/G1240)</f>
        <v>9.4382997848463292E-3</v>
      </c>
    </row>
    <row r="1242" spans="1:8" x14ac:dyDescent="0.3">
      <c r="A1242" s="1">
        <v>43795</v>
      </c>
      <c r="B1242" s="2">
        <v>7403.14</v>
      </c>
      <c r="C1242" s="2">
        <v>7396.29</v>
      </c>
      <c r="D1242" s="2">
        <v>7421.3</v>
      </c>
      <c r="E1242" s="2">
        <v>7384.96</v>
      </c>
      <c r="F1242" s="3">
        <v>8.9999999999999998E-4</v>
      </c>
      <c r="G1242">
        <f>$G$2*Tabella4[[#This Row],[CHIUSURA]]/$B$2</f>
        <v>113.0630135312624</v>
      </c>
      <c r="H1242" s="6">
        <f>LN(Tabella4[[#This Row],[NUM INDICE]]/G1241)</f>
        <v>9.2571139417800161E-4</v>
      </c>
    </row>
    <row r="1243" spans="1:8" x14ac:dyDescent="0.3">
      <c r="A1243" s="1">
        <v>43796</v>
      </c>
      <c r="B1243" s="2">
        <v>7429.78</v>
      </c>
      <c r="C1243" s="2">
        <v>7403.14</v>
      </c>
      <c r="D1243" s="2">
        <v>7446</v>
      </c>
      <c r="E1243" s="2">
        <v>7400.38</v>
      </c>
      <c r="F1243" s="3">
        <v>3.5999999999999999E-3</v>
      </c>
      <c r="G1243">
        <f>$G$2*Tabella4[[#This Row],[CHIUSURA]]/$B$2</f>
        <v>113.46986774183695</v>
      </c>
      <c r="H1243" s="6">
        <f>LN(Tabella4[[#This Row],[NUM INDICE]]/G1242)</f>
        <v>3.5920140665072096E-3</v>
      </c>
    </row>
    <row r="1244" spans="1:8" x14ac:dyDescent="0.3">
      <c r="A1244" s="1">
        <v>43797</v>
      </c>
      <c r="B1244" s="2">
        <v>7416.43</v>
      </c>
      <c r="C1244" s="2">
        <v>7429.78</v>
      </c>
      <c r="D1244" s="2">
        <v>7429.78</v>
      </c>
      <c r="E1244" s="2">
        <v>7385.32</v>
      </c>
      <c r="F1244" s="3">
        <v>-1.8E-3</v>
      </c>
      <c r="G1244">
        <f>$G$2*Tabella4[[#This Row],[CHIUSURA]]/$B$2</f>
        <v>113.26598246739363</v>
      </c>
      <c r="H1244" s="6">
        <f>LN(Tabella4[[#This Row],[NUM INDICE]]/G1243)</f>
        <v>-1.7984392782066285E-3</v>
      </c>
    </row>
    <row r="1245" spans="1:8" x14ac:dyDescent="0.3">
      <c r="A1245" s="1">
        <v>43798</v>
      </c>
      <c r="B1245" s="2">
        <v>7346.53</v>
      </c>
      <c r="C1245" s="2">
        <v>7416.43</v>
      </c>
      <c r="D1245" s="2">
        <v>7421.4</v>
      </c>
      <c r="E1245" s="2">
        <v>7346.53</v>
      </c>
      <c r="F1245" s="3">
        <v>-9.4000000000000004E-3</v>
      </c>
      <c r="G1245">
        <f>$G$2*Tabella4[[#This Row],[CHIUSURA]]/$B$2</f>
        <v>112.1984483337915</v>
      </c>
      <c r="H1245" s="6">
        <f>LN(Tabella4[[#This Row],[NUM INDICE]]/G1244)</f>
        <v>-9.4697164199016911E-3</v>
      </c>
    </row>
    <row r="1246" spans="1:8" x14ac:dyDescent="0.3">
      <c r="A1246" s="1">
        <v>43801</v>
      </c>
      <c r="B1246" s="2">
        <v>7285.94</v>
      </c>
      <c r="C1246" s="2">
        <v>7346.53</v>
      </c>
      <c r="D1246" s="2">
        <v>7400.27</v>
      </c>
      <c r="E1246" s="2">
        <v>7277.02</v>
      </c>
      <c r="F1246" s="3">
        <v>-8.2000000000000007E-3</v>
      </c>
      <c r="G1246">
        <f>$G$2*Tabella4[[#This Row],[CHIUSURA]]/$B$2</f>
        <v>111.27309936161764</v>
      </c>
      <c r="H1246" s="6">
        <f>LN(Tabella4[[#This Row],[NUM INDICE]]/G1245)</f>
        <v>-8.2816293214529046E-3</v>
      </c>
    </row>
    <row r="1247" spans="1:8" x14ac:dyDescent="0.3">
      <c r="A1247" s="1">
        <v>43802</v>
      </c>
      <c r="B1247" s="2">
        <v>7158.76</v>
      </c>
      <c r="C1247" s="2">
        <v>7285.94</v>
      </c>
      <c r="D1247" s="2">
        <v>7285.94</v>
      </c>
      <c r="E1247" s="2">
        <v>7134.93</v>
      </c>
      <c r="F1247" s="3">
        <v>-1.7500000000000002E-2</v>
      </c>
      <c r="G1247">
        <f>$G$2*Tabella4[[#This Row],[CHIUSURA]]/$B$2</f>
        <v>109.33076758605944</v>
      </c>
      <c r="H1247" s="6">
        <f>LN(Tabella4[[#This Row],[NUM INDICE]]/G1246)</f>
        <v>-1.7609681964416982E-2</v>
      </c>
    </row>
    <row r="1248" spans="1:8" x14ac:dyDescent="0.3">
      <c r="A1248" s="1">
        <v>43803</v>
      </c>
      <c r="B1248" s="2">
        <v>7188.5</v>
      </c>
      <c r="C1248" s="2">
        <v>7158.76</v>
      </c>
      <c r="D1248" s="2">
        <v>7190.04</v>
      </c>
      <c r="E1248" s="2">
        <v>7139.91</v>
      </c>
      <c r="F1248" s="3">
        <v>4.1999999999999997E-3</v>
      </c>
      <c r="G1248">
        <f>$G$2*Tabella4[[#This Row],[CHIUSURA]]/$B$2</f>
        <v>109.7849659427594</v>
      </c>
      <c r="H1248" s="6">
        <f>LN(Tabella4[[#This Row],[NUM INDICE]]/G1247)</f>
        <v>4.1457452636403103E-3</v>
      </c>
    </row>
    <row r="1249" spans="1:8" x14ac:dyDescent="0.3">
      <c r="A1249" s="1">
        <v>43804</v>
      </c>
      <c r="B1249" s="2">
        <v>7137.85</v>
      </c>
      <c r="C1249" s="2">
        <v>7188.5</v>
      </c>
      <c r="D1249" s="2">
        <v>7194.78</v>
      </c>
      <c r="E1249" s="2">
        <v>7131.16</v>
      </c>
      <c r="F1249" s="3">
        <v>-7.0000000000000001E-3</v>
      </c>
      <c r="G1249">
        <f>$G$2*Tabella4[[#This Row],[CHIUSURA]]/$B$2</f>
        <v>109.0114236842909</v>
      </c>
      <c r="H1249" s="6">
        <f>LN(Tabella4[[#This Row],[NUM INDICE]]/G1248)</f>
        <v>-7.0709163230618386E-3</v>
      </c>
    </row>
    <row r="1250" spans="1:8" x14ac:dyDescent="0.3">
      <c r="A1250" s="1">
        <v>43805</v>
      </c>
      <c r="B1250" s="2">
        <v>7239.66</v>
      </c>
      <c r="C1250" s="2">
        <v>7137.85</v>
      </c>
      <c r="D1250" s="2">
        <v>7241.5</v>
      </c>
      <c r="E1250" s="2">
        <v>7137.85</v>
      </c>
      <c r="F1250" s="3">
        <v>1.43E-2</v>
      </c>
      <c r="G1250">
        <f>$G$2*Tabella4[[#This Row],[CHIUSURA]]/$B$2</f>
        <v>110.56629707688079</v>
      </c>
      <c r="H1250" s="6">
        <f>LN(Tabella4[[#This Row],[NUM INDICE]]/G1249)</f>
        <v>1.4162633411492181E-2</v>
      </c>
    </row>
    <row r="1251" spans="1:8" x14ac:dyDescent="0.3">
      <c r="A1251" s="1">
        <v>43808</v>
      </c>
      <c r="B1251" s="2">
        <v>7233.9</v>
      </c>
      <c r="C1251" s="2">
        <v>7239.66</v>
      </c>
      <c r="D1251" s="2">
        <v>7255.73</v>
      </c>
      <c r="E1251" s="2">
        <v>7217.8</v>
      </c>
      <c r="F1251" s="3">
        <v>-8.0000000000000004E-4</v>
      </c>
      <c r="G1251">
        <f>$G$2*Tabella4[[#This Row],[CHIUSURA]]/$B$2</f>
        <v>110.47832859891872</v>
      </c>
      <c r="H1251" s="6">
        <f>LN(Tabella4[[#This Row],[NUM INDICE]]/G1250)</f>
        <v>-7.9593414530848127E-4</v>
      </c>
    </row>
    <row r="1252" spans="1:8" x14ac:dyDescent="0.3">
      <c r="A1252" s="1">
        <v>43809</v>
      </c>
      <c r="B1252" s="2">
        <v>7213.76</v>
      </c>
      <c r="C1252" s="2">
        <v>7233.9</v>
      </c>
      <c r="D1252" s="2">
        <v>7234.4</v>
      </c>
      <c r="E1252" s="2">
        <v>7137.84</v>
      </c>
      <c r="F1252" s="3">
        <v>-2.8E-3</v>
      </c>
      <c r="G1252">
        <f>$G$2*Tabella4[[#This Row],[CHIUSURA]]/$B$2</f>
        <v>110.17074437215553</v>
      </c>
      <c r="H1252" s="6">
        <f>LN(Tabella4[[#This Row],[NUM INDICE]]/G1251)</f>
        <v>-2.7879965400013367E-3</v>
      </c>
    </row>
    <row r="1253" spans="1:8" x14ac:dyDescent="0.3">
      <c r="A1253" s="1">
        <v>43810</v>
      </c>
      <c r="B1253" s="2">
        <v>7216.25</v>
      </c>
      <c r="C1253" s="2">
        <v>7213.76</v>
      </c>
      <c r="D1253" s="2">
        <v>7250.67</v>
      </c>
      <c r="E1253" s="2">
        <v>7195.49</v>
      </c>
      <c r="F1253" s="3">
        <v>2.9999999999999997E-4</v>
      </c>
      <c r="G1253">
        <f>$G$2*Tabella4[[#This Row],[CHIUSURA]]/$B$2</f>
        <v>110.20877241210788</v>
      </c>
      <c r="H1253" s="6">
        <f>LN(Tabella4[[#This Row],[NUM INDICE]]/G1252)</f>
        <v>3.4511410937548408E-4</v>
      </c>
    </row>
    <row r="1254" spans="1:8" x14ac:dyDescent="0.3">
      <c r="A1254" s="1">
        <v>43811</v>
      </c>
      <c r="B1254" s="2">
        <v>7273.47</v>
      </c>
      <c r="C1254" s="2">
        <v>7216.25</v>
      </c>
      <c r="D1254" s="2">
        <v>7307.36</v>
      </c>
      <c r="E1254" s="2">
        <v>7216.08</v>
      </c>
      <c r="F1254" s="3">
        <v>7.9000000000000008E-3</v>
      </c>
      <c r="G1254">
        <f>$G$2*Tabella4[[#This Row],[CHIUSURA]]/$B$2</f>
        <v>111.08265371575185</v>
      </c>
      <c r="H1254" s="6">
        <f>LN(Tabella4[[#This Row],[NUM INDICE]]/G1253)</f>
        <v>7.8980542681020578E-3</v>
      </c>
    </row>
    <row r="1255" spans="1:8" x14ac:dyDescent="0.3">
      <c r="A1255" s="1">
        <v>43812</v>
      </c>
      <c r="B1255" s="2">
        <v>7353.44</v>
      </c>
      <c r="C1255" s="2">
        <v>7273.47</v>
      </c>
      <c r="D1255" s="2">
        <v>7429.04</v>
      </c>
      <c r="E1255" s="2">
        <v>7223.42</v>
      </c>
      <c r="F1255" s="3">
        <v>1.0999999999999999E-2</v>
      </c>
      <c r="G1255">
        <f>$G$2*Tabella4[[#This Row],[CHIUSURA]]/$B$2</f>
        <v>112.30397996273557</v>
      </c>
      <c r="H1255" s="6">
        <f>LN(Tabella4[[#This Row],[NUM INDICE]]/G1254)</f>
        <v>1.0934749283947965E-2</v>
      </c>
    </row>
    <row r="1256" spans="1:8" x14ac:dyDescent="0.3">
      <c r="A1256" s="1">
        <v>43815</v>
      </c>
      <c r="B1256" s="2">
        <v>7519.05</v>
      </c>
      <c r="C1256" s="2">
        <v>7353.44</v>
      </c>
      <c r="D1256" s="2">
        <v>7552.65</v>
      </c>
      <c r="E1256" s="2">
        <v>7353.18</v>
      </c>
      <c r="F1256" s="3">
        <v>2.2499999999999999E-2</v>
      </c>
      <c r="G1256">
        <f>$G$2*Tabella4[[#This Row],[CHIUSURA]]/$B$2</f>
        <v>114.83322642719692</v>
      </c>
      <c r="H1256" s="6">
        <f>LN(Tabella4[[#This Row],[NUM INDICE]]/G1255)</f>
        <v>2.2271569249178402E-2</v>
      </c>
    </row>
    <row r="1257" spans="1:8" x14ac:dyDescent="0.3">
      <c r="A1257" s="1">
        <v>43816</v>
      </c>
      <c r="B1257" s="2">
        <v>7525.28</v>
      </c>
      <c r="C1257" s="2">
        <v>7519.05</v>
      </c>
      <c r="D1257" s="2">
        <v>7537.66</v>
      </c>
      <c r="E1257" s="2">
        <v>7497.15</v>
      </c>
      <c r="F1257" s="3">
        <v>8.0000000000000004E-4</v>
      </c>
      <c r="G1257">
        <f>$G$2*Tabella4[[#This Row],[CHIUSURA]]/$B$2</f>
        <v>114.9283728886038</v>
      </c>
      <c r="H1257" s="6">
        <f>LN(Tabella4[[#This Row],[NUM INDICE]]/G1256)</f>
        <v>8.2821905078125392E-4</v>
      </c>
    </row>
    <row r="1258" spans="1:8" x14ac:dyDescent="0.3">
      <c r="A1258" s="1">
        <v>43817</v>
      </c>
      <c r="B1258" s="2">
        <v>7540.75</v>
      </c>
      <c r="C1258" s="2">
        <v>7525.28</v>
      </c>
      <c r="D1258" s="2">
        <v>7557.05</v>
      </c>
      <c r="E1258" s="2">
        <v>7515.17</v>
      </c>
      <c r="F1258" s="3">
        <v>2.0999999999999999E-3</v>
      </c>
      <c r="G1258">
        <f>$G$2*Tabella4[[#This Row],[CHIUSURA]]/$B$2</f>
        <v>115.16463545007483</v>
      </c>
      <c r="H1258" s="6">
        <f>LN(Tabella4[[#This Row],[NUM INDICE]]/G1257)</f>
        <v>2.0536273241074346E-3</v>
      </c>
    </row>
    <row r="1259" spans="1:8" x14ac:dyDescent="0.3">
      <c r="A1259" s="1">
        <v>43818</v>
      </c>
      <c r="B1259" s="2">
        <v>7573.82</v>
      </c>
      <c r="C1259" s="2">
        <v>7540.75</v>
      </c>
      <c r="D1259" s="2">
        <v>7575.9</v>
      </c>
      <c r="E1259" s="2">
        <v>7526.1</v>
      </c>
      <c r="F1259" s="3">
        <v>4.4000000000000003E-3</v>
      </c>
      <c r="G1259">
        <f>$G$2*Tabella4[[#This Row],[CHIUSURA]]/$B$2</f>
        <v>115.66969058309661</v>
      </c>
      <c r="H1259" s="6">
        <f>LN(Tabella4[[#This Row],[NUM INDICE]]/G1258)</f>
        <v>4.3759171144760302E-3</v>
      </c>
    </row>
    <row r="1260" spans="1:8" x14ac:dyDescent="0.3">
      <c r="A1260" s="1">
        <v>43819</v>
      </c>
      <c r="B1260" s="2">
        <v>7582.48</v>
      </c>
      <c r="C1260" s="2">
        <v>7573.82</v>
      </c>
      <c r="D1260" s="2">
        <v>7599.52</v>
      </c>
      <c r="E1260" s="2">
        <v>7564.59</v>
      </c>
      <c r="F1260" s="3">
        <v>1.1000000000000001E-3</v>
      </c>
      <c r="G1260">
        <f>$G$2*Tabella4[[#This Row],[CHIUSURA]]/$B$2</f>
        <v>115.80194874614374</v>
      </c>
      <c r="H1260" s="6">
        <f>LN(Tabella4[[#This Row],[NUM INDICE]]/G1259)</f>
        <v>1.1427592410315282E-3</v>
      </c>
    </row>
    <row r="1261" spans="1:8" x14ac:dyDescent="0.3">
      <c r="A1261" s="1">
        <v>43822</v>
      </c>
      <c r="B1261" s="2">
        <v>7623.59</v>
      </c>
      <c r="C1261" s="2">
        <v>7582.48</v>
      </c>
      <c r="D1261" s="2">
        <v>7628.2</v>
      </c>
      <c r="E1261" s="2">
        <v>7559.63</v>
      </c>
      <c r="F1261" s="3">
        <v>5.4000000000000003E-3</v>
      </c>
      <c r="G1261">
        <f>$G$2*Tabella4[[#This Row],[CHIUSURA]]/$B$2</f>
        <v>116.42979321298756</v>
      </c>
      <c r="H1261" s="6">
        <f>LN(Tabella4[[#This Row],[NUM INDICE]]/G1260)</f>
        <v>5.4070644366097098E-3</v>
      </c>
    </row>
    <row r="1262" spans="1:8" x14ac:dyDescent="0.3">
      <c r="A1262" s="1">
        <v>43823</v>
      </c>
      <c r="B1262" s="2">
        <v>7632.24</v>
      </c>
      <c r="C1262" s="2">
        <v>7623.59</v>
      </c>
      <c r="D1262" s="2">
        <v>7636.16</v>
      </c>
      <c r="E1262" s="2">
        <v>7608.22</v>
      </c>
      <c r="F1262" s="3">
        <v>1.1000000000000001E-3</v>
      </c>
      <c r="G1262">
        <f>$G$2*Tabella4[[#This Row],[CHIUSURA]]/$B$2</f>
        <v>116.56189865298268</v>
      </c>
      <c r="H1262" s="6">
        <f>LN(Tabella4[[#This Row],[NUM INDICE]]/G1261)</f>
        <v>1.1339928311929299E-3</v>
      </c>
    </row>
    <row r="1263" spans="1:8" x14ac:dyDescent="0.3">
      <c r="A1263" s="1">
        <v>43826</v>
      </c>
      <c r="B1263" s="2">
        <v>7644.9</v>
      </c>
      <c r="C1263" s="2">
        <v>7632.24</v>
      </c>
      <c r="D1263" s="2">
        <v>7665.4</v>
      </c>
      <c r="E1263" s="2">
        <v>7622.46</v>
      </c>
      <c r="F1263" s="3">
        <v>1.6999999999999999E-3</v>
      </c>
      <c r="G1263">
        <f>$G$2*Tabella4[[#This Row],[CHIUSURA]]/$B$2</f>
        <v>116.75524603683679</v>
      </c>
      <c r="H1263" s="6">
        <f>LN(Tabella4[[#This Row],[NUM INDICE]]/G1262)</f>
        <v>1.6573786583068452E-3</v>
      </c>
    </row>
    <row r="1264" spans="1:8" x14ac:dyDescent="0.3">
      <c r="A1264" s="1">
        <v>43829</v>
      </c>
      <c r="B1264" s="2">
        <v>7587.05</v>
      </c>
      <c r="C1264" s="2">
        <v>7644.9</v>
      </c>
      <c r="D1264" s="2">
        <v>7644.9</v>
      </c>
      <c r="E1264" s="2">
        <v>7587.05</v>
      </c>
      <c r="F1264" s="3">
        <v>-7.6E-3</v>
      </c>
      <c r="G1264">
        <f>$G$2*Tabella4[[#This Row],[CHIUSURA]]/$B$2</f>
        <v>115.87174318091573</v>
      </c>
      <c r="H1264" s="6">
        <f>LN(Tabella4[[#This Row],[NUM INDICE]]/G1263)</f>
        <v>-7.5959122964049464E-3</v>
      </c>
    </row>
    <row r="1265" spans="1:8" x14ac:dyDescent="0.3">
      <c r="A1265" s="1">
        <v>43830</v>
      </c>
      <c r="B1265" s="2">
        <v>7542.44</v>
      </c>
      <c r="C1265" s="2">
        <v>7587.05</v>
      </c>
      <c r="D1265" s="2">
        <v>7587.41</v>
      </c>
      <c r="E1265" s="2">
        <v>7532.38</v>
      </c>
      <c r="F1265" s="3">
        <v>-5.8999999999999999E-3</v>
      </c>
      <c r="G1265">
        <f>$G$2*Tabella4[[#This Row],[CHIUSURA]]/$B$2</f>
        <v>115.19044564586578</v>
      </c>
      <c r="H1265" s="6">
        <f>LN(Tabella4[[#This Row],[NUM INDICE]]/G1264)</f>
        <v>-5.8971094570052871E-3</v>
      </c>
    </row>
    <row r="1266" spans="1:8" x14ac:dyDescent="0.3">
      <c r="A1266" s="1">
        <v>43832</v>
      </c>
      <c r="B1266" s="2">
        <v>7604.3</v>
      </c>
      <c r="C1266" s="2">
        <v>7542.44</v>
      </c>
      <c r="D1266" s="2">
        <v>7624.78</v>
      </c>
      <c r="E1266" s="2">
        <v>7542.44</v>
      </c>
      <c r="F1266" s="3">
        <v>8.2000000000000007E-3</v>
      </c>
      <c r="G1266">
        <f>$G$2*Tabella4[[#This Row],[CHIUSURA]]/$B$2</f>
        <v>116.13519044564586</v>
      </c>
      <c r="H1266" s="6">
        <f>LN(Tabella4[[#This Row],[NUM INDICE]]/G1265)</f>
        <v>8.1681396701223496E-3</v>
      </c>
    </row>
    <row r="1267" spans="1:8" x14ac:dyDescent="0.3">
      <c r="A1267" s="1">
        <v>43833</v>
      </c>
      <c r="B1267" s="2">
        <v>7622.4</v>
      </c>
      <c r="C1267" s="2">
        <v>7604.3</v>
      </c>
      <c r="D1267" s="2">
        <v>7626.41</v>
      </c>
      <c r="E1267" s="2">
        <v>7551</v>
      </c>
      <c r="F1267" s="3">
        <v>2.3999999999999998E-3</v>
      </c>
      <c r="G1267">
        <f>$G$2*Tabella4[[#This Row],[CHIUSURA]]/$B$2</f>
        <v>116.41161916979749</v>
      </c>
      <c r="H1267" s="6">
        <f>LN(Tabella4[[#This Row],[NUM INDICE]]/G1266)</f>
        <v>2.3774039713365057E-3</v>
      </c>
    </row>
    <row r="1268" spans="1:8" x14ac:dyDescent="0.3">
      <c r="A1268" s="1">
        <v>43836</v>
      </c>
      <c r="B1268" s="2">
        <v>7575.34</v>
      </c>
      <c r="C1268" s="2">
        <v>7622.4</v>
      </c>
      <c r="D1268" s="2">
        <v>7622.4</v>
      </c>
      <c r="E1268" s="2">
        <v>7528.08</v>
      </c>
      <c r="F1268" s="3">
        <v>-6.1999999999999998E-3</v>
      </c>
      <c r="G1268">
        <f>$G$2*Tabella4[[#This Row],[CHIUSURA]]/$B$2</f>
        <v>115.69290448700326</v>
      </c>
      <c r="H1268" s="6">
        <f>LN(Tabella4[[#This Row],[NUM INDICE]]/G1267)</f>
        <v>-6.1930458621861457E-3</v>
      </c>
    </row>
    <row r="1269" spans="1:8" x14ac:dyDescent="0.3">
      <c r="A1269" s="1">
        <v>43837</v>
      </c>
      <c r="B1269" s="2">
        <v>7573.85</v>
      </c>
      <c r="C1269" s="2">
        <v>7575.34</v>
      </c>
      <c r="D1269" s="2">
        <v>7604.59</v>
      </c>
      <c r="E1269" s="2">
        <v>7562.14</v>
      </c>
      <c r="F1269" s="3">
        <v>-2.0000000000000001E-4</v>
      </c>
      <c r="G1269">
        <f>$G$2*Tabella4[[#This Row],[CHIUSURA]]/$B$2</f>
        <v>115.67014875225266</v>
      </c>
      <c r="H1269" s="6">
        <f>LN(Tabella4[[#This Row],[NUM INDICE]]/G1268)</f>
        <v>-1.9671018777967121E-4</v>
      </c>
    </row>
    <row r="1270" spans="1:8" x14ac:dyDescent="0.3">
      <c r="A1270" s="1">
        <v>43838</v>
      </c>
      <c r="B1270" s="2">
        <v>7574.93</v>
      </c>
      <c r="C1270" s="2">
        <v>7573.85</v>
      </c>
      <c r="D1270" s="2">
        <v>7579.48</v>
      </c>
      <c r="E1270" s="2">
        <v>7524.96</v>
      </c>
      <c r="F1270" s="3">
        <v>1E-4</v>
      </c>
      <c r="G1270">
        <f>$G$2*Tabella4[[#This Row],[CHIUSURA]]/$B$2</f>
        <v>115.68664284187055</v>
      </c>
      <c r="H1270" s="6">
        <f>LN(Tabella4[[#This Row],[NUM INDICE]]/G1269)</f>
        <v>1.4258573981937276E-4</v>
      </c>
    </row>
    <row r="1271" spans="1:8" x14ac:dyDescent="0.3">
      <c r="A1271" s="1">
        <v>43839</v>
      </c>
      <c r="B1271" s="2">
        <v>7598.12</v>
      </c>
      <c r="C1271" s="2">
        <v>7574.93</v>
      </c>
      <c r="D1271" s="2">
        <v>7627.76</v>
      </c>
      <c r="E1271" s="2">
        <v>7574.93</v>
      </c>
      <c r="F1271" s="3">
        <v>3.0999999999999999E-3</v>
      </c>
      <c r="G1271">
        <f>$G$2*Tabella4[[#This Row],[CHIUSURA]]/$B$2</f>
        <v>116.04080759949906</v>
      </c>
      <c r="H1271" s="6">
        <f>LN(Tabella4[[#This Row],[NUM INDICE]]/G1270)</f>
        <v>3.0567378419753899E-3</v>
      </c>
    </row>
    <row r="1272" spans="1:8" x14ac:dyDescent="0.3">
      <c r="A1272" s="1">
        <v>43840</v>
      </c>
      <c r="B1272" s="2">
        <v>7587.85</v>
      </c>
      <c r="C1272" s="2">
        <v>7598.12</v>
      </c>
      <c r="D1272" s="2">
        <v>7631.96</v>
      </c>
      <c r="E1272" s="2">
        <v>7585.07</v>
      </c>
      <c r="F1272" s="3">
        <v>-1.4E-3</v>
      </c>
      <c r="G1272">
        <f>$G$2*Tabella4[[#This Row],[CHIUSURA]]/$B$2</f>
        <v>115.88396102507713</v>
      </c>
      <c r="H1272" s="6">
        <f>LN(Tabella4[[#This Row],[NUM INDICE]]/G1271)</f>
        <v>-1.3525644480645005E-3</v>
      </c>
    </row>
    <row r="1273" spans="1:8" x14ac:dyDescent="0.3">
      <c r="A1273" s="1">
        <v>43843</v>
      </c>
      <c r="B1273" s="2">
        <v>7617.6</v>
      </c>
      <c r="C1273" s="2">
        <v>7587.85</v>
      </c>
      <c r="D1273" s="2">
        <v>7635.77</v>
      </c>
      <c r="E1273" s="2">
        <v>7582.51</v>
      </c>
      <c r="F1273" s="3">
        <v>3.8999999999999998E-3</v>
      </c>
      <c r="G1273">
        <f>$G$2*Tabella4[[#This Row],[CHIUSURA]]/$B$2</f>
        <v>116.3383121048291</v>
      </c>
      <c r="H1273" s="6">
        <f>LN(Tabella4[[#This Row],[NUM INDICE]]/G1272)</f>
        <v>3.9130756355635248E-3</v>
      </c>
    </row>
    <row r="1274" spans="1:8" x14ac:dyDescent="0.3">
      <c r="A1274" s="1">
        <v>43844</v>
      </c>
      <c r="B1274" s="2">
        <v>7622.35</v>
      </c>
      <c r="C1274" s="2">
        <v>7617.6</v>
      </c>
      <c r="D1274" s="2">
        <v>7650.69</v>
      </c>
      <c r="E1274" s="2">
        <v>7588.81</v>
      </c>
      <c r="F1274" s="3">
        <v>5.9999999999999995E-4</v>
      </c>
      <c r="G1274">
        <f>$G$2*Tabella4[[#This Row],[CHIUSURA]]/$B$2</f>
        <v>116.41085555453739</v>
      </c>
      <c r="H1274" s="6">
        <f>LN(Tabella4[[#This Row],[NUM INDICE]]/G1273)</f>
        <v>6.2336164538763462E-4</v>
      </c>
    </row>
    <row r="1275" spans="1:8" x14ac:dyDescent="0.3">
      <c r="A1275" s="1">
        <v>43845</v>
      </c>
      <c r="B1275" s="2">
        <v>7642.8</v>
      </c>
      <c r="C1275" s="2">
        <v>7622.35</v>
      </c>
      <c r="D1275" s="2">
        <v>7642.8</v>
      </c>
      <c r="E1275" s="2">
        <v>7609.44</v>
      </c>
      <c r="F1275" s="3">
        <v>2.7000000000000001E-3</v>
      </c>
      <c r="G1275">
        <f>$G$2*Tabella4[[#This Row],[CHIUSURA]]/$B$2</f>
        <v>116.72317419591313</v>
      </c>
      <c r="H1275" s="6">
        <f>LN(Tabella4[[#This Row],[NUM INDICE]]/G1274)</f>
        <v>2.6793070796784649E-3</v>
      </c>
    </row>
    <row r="1276" spans="1:8" x14ac:dyDescent="0.3">
      <c r="A1276" s="1">
        <v>43846</v>
      </c>
      <c r="B1276" s="2">
        <v>7609.81</v>
      </c>
      <c r="C1276" s="2">
        <v>7642.8</v>
      </c>
      <c r="D1276" s="2">
        <v>7653.58</v>
      </c>
      <c r="E1276" s="2">
        <v>7595.31</v>
      </c>
      <c r="F1276" s="3">
        <v>-4.3E-3</v>
      </c>
      <c r="G1276">
        <f>$G$2*Tabella4[[#This Row],[CHIUSURA]]/$B$2</f>
        <v>116.21934084730749</v>
      </c>
      <c r="H1276" s="6">
        <f>LN(Tabella4[[#This Row],[NUM INDICE]]/G1275)</f>
        <v>-4.3258237697621337E-3</v>
      </c>
    </row>
    <row r="1277" spans="1:8" x14ac:dyDescent="0.3">
      <c r="A1277" s="1">
        <v>43847</v>
      </c>
      <c r="B1277" s="2">
        <v>7674.56</v>
      </c>
      <c r="C1277" s="2">
        <v>7609.81</v>
      </c>
      <c r="D1277" s="2">
        <v>7689.67</v>
      </c>
      <c r="E1277" s="2">
        <v>7609.81</v>
      </c>
      <c r="F1277" s="3">
        <v>8.5000000000000006E-3</v>
      </c>
      <c r="G1277">
        <f>$G$2*Tabella4[[#This Row],[CHIUSURA]]/$B$2</f>
        <v>117.20822260912061</v>
      </c>
      <c r="H1277" s="6">
        <f>LN(Tabella4[[#This Row],[NUM INDICE]]/G1276)</f>
        <v>8.4727584262421947E-3</v>
      </c>
    </row>
    <row r="1278" spans="1:8" x14ac:dyDescent="0.3">
      <c r="A1278" s="1">
        <v>43850</v>
      </c>
      <c r="B1278" s="2">
        <v>7651.44</v>
      </c>
      <c r="C1278" s="2">
        <v>7674.56</v>
      </c>
      <c r="D1278" s="2">
        <v>7682.77</v>
      </c>
      <c r="E1278" s="2">
        <v>7639.62</v>
      </c>
      <c r="F1278" s="3">
        <v>-3.0000000000000001E-3</v>
      </c>
      <c r="G1278">
        <f>$G$2*Tabella4[[#This Row],[CHIUSURA]]/$B$2</f>
        <v>116.85512691285622</v>
      </c>
      <c r="H1278" s="6">
        <f>LN(Tabella4[[#This Row],[NUM INDICE]]/G1277)</f>
        <v>-3.0170974211414237E-3</v>
      </c>
    </row>
    <row r="1279" spans="1:8" x14ac:dyDescent="0.3">
      <c r="A1279" s="1">
        <v>43851</v>
      </c>
      <c r="B1279" s="2">
        <v>7610.7</v>
      </c>
      <c r="C1279" s="2">
        <v>7651.44</v>
      </c>
      <c r="D1279" s="2">
        <v>7651.44</v>
      </c>
      <c r="E1279" s="2">
        <v>7550.47</v>
      </c>
      <c r="F1279" s="3">
        <v>-5.3E-3</v>
      </c>
      <c r="G1279">
        <f>$G$2*Tabella4[[#This Row],[CHIUSURA]]/$B$2</f>
        <v>116.23293319893705</v>
      </c>
      <c r="H1279" s="6">
        <f>LN(Tabella4[[#This Row],[NUM INDICE]]/G1278)</f>
        <v>-5.3387135439429316E-3</v>
      </c>
    </row>
    <row r="1280" spans="1:8" x14ac:dyDescent="0.3">
      <c r="A1280" s="1">
        <v>43852</v>
      </c>
      <c r="B1280" s="2">
        <v>7571.92</v>
      </c>
      <c r="C1280" s="2">
        <v>7610.7</v>
      </c>
      <c r="D1280" s="2">
        <v>7637.35</v>
      </c>
      <c r="E1280" s="2">
        <v>7563.52</v>
      </c>
      <c r="F1280" s="3">
        <v>-5.1000000000000004E-3</v>
      </c>
      <c r="G1280">
        <f>$G$2*Tabella4[[#This Row],[CHIUSURA]]/$B$2</f>
        <v>115.6406732032133</v>
      </c>
      <c r="H1280" s="6">
        <f>LN(Tabella4[[#This Row],[NUM INDICE]]/G1279)</f>
        <v>-5.1084838236744104E-3</v>
      </c>
    </row>
    <row r="1281" spans="1:8" x14ac:dyDescent="0.3">
      <c r="A1281" s="1">
        <v>43853</v>
      </c>
      <c r="B1281" s="2">
        <v>7507.67</v>
      </c>
      <c r="C1281" s="2">
        <v>7571.92</v>
      </c>
      <c r="D1281" s="2">
        <v>7572.13</v>
      </c>
      <c r="E1281" s="2">
        <v>7503.17</v>
      </c>
      <c r="F1281" s="3">
        <v>-8.5000000000000006E-3</v>
      </c>
      <c r="G1281">
        <f>$G$2*Tabella4[[#This Row],[CHIUSURA]]/$B$2</f>
        <v>114.65942759400103</v>
      </c>
      <c r="H1281" s="6">
        <f>LN(Tabella4[[#This Row],[NUM INDICE]]/G1280)</f>
        <v>-8.5215034092844481E-3</v>
      </c>
    </row>
    <row r="1282" spans="1:8" x14ac:dyDescent="0.3">
      <c r="A1282" s="1">
        <v>43854</v>
      </c>
      <c r="B1282" s="2">
        <v>7585.98</v>
      </c>
      <c r="C1282" s="2">
        <v>7507.67</v>
      </c>
      <c r="D1282" s="2">
        <v>7642.21</v>
      </c>
      <c r="E1282" s="2">
        <v>7507.59</v>
      </c>
      <c r="F1282" s="3">
        <v>1.04E-2</v>
      </c>
      <c r="G1282">
        <f>$G$2*Tabella4[[#This Row],[CHIUSURA]]/$B$2</f>
        <v>115.85540181434986</v>
      </c>
      <c r="H1282" s="6">
        <f>LN(Tabella4[[#This Row],[NUM INDICE]]/G1281)</f>
        <v>1.0376642186072366E-2</v>
      </c>
    </row>
    <row r="1283" spans="1:8" x14ac:dyDescent="0.3">
      <c r="A1283" s="1">
        <v>43857</v>
      </c>
      <c r="B1283" s="2">
        <v>7412.05</v>
      </c>
      <c r="C1283" s="2">
        <v>7585.98</v>
      </c>
      <c r="D1283" s="2">
        <v>7585.98</v>
      </c>
      <c r="E1283" s="2">
        <v>7392.83</v>
      </c>
      <c r="F1283" s="3">
        <v>-2.29E-2</v>
      </c>
      <c r="G1283">
        <f>$G$2*Tabella4[[#This Row],[CHIUSURA]]/$B$2</f>
        <v>113.19908977060997</v>
      </c>
      <c r="H1283" s="6">
        <f>LN(Tabella4[[#This Row],[NUM INDICE]]/G1282)</f>
        <v>-2.3194752609739199E-2</v>
      </c>
    </row>
    <row r="1284" spans="1:8" x14ac:dyDescent="0.3">
      <c r="A1284" s="1">
        <v>43858</v>
      </c>
      <c r="B1284" s="2">
        <v>7480.69</v>
      </c>
      <c r="C1284" s="2">
        <v>7412.05</v>
      </c>
      <c r="D1284" s="2">
        <v>7491.44</v>
      </c>
      <c r="E1284" s="2">
        <v>7410.37</v>
      </c>
      <c r="F1284" s="3">
        <v>9.2999999999999992E-3</v>
      </c>
      <c r="G1284">
        <f>$G$2*Tabella4[[#This Row],[CHIUSURA]]/$B$2</f>
        <v>114.2473807996579</v>
      </c>
      <c r="H1284" s="6">
        <f>LN(Tabella4[[#This Row],[NUM INDICE]]/G1283)</f>
        <v>9.2179795033375256E-3</v>
      </c>
    </row>
    <row r="1285" spans="1:8" x14ac:dyDescent="0.3">
      <c r="A1285" s="1">
        <v>43859</v>
      </c>
      <c r="B1285" s="2">
        <v>7483.57</v>
      </c>
      <c r="C1285" s="2">
        <v>7480.69</v>
      </c>
      <c r="D1285" s="2">
        <v>7514.73</v>
      </c>
      <c r="E1285" s="2">
        <v>7462.21</v>
      </c>
      <c r="F1285" s="3">
        <v>4.0000000000000002E-4</v>
      </c>
      <c r="G1285">
        <f>$G$2*Tabella4[[#This Row],[CHIUSURA]]/$B$2</f>
        <v>114.29136503863893</v>
      </c>
      <c r="H1285" s="6">
        <f>LN(Tabella4[[#This Row],[NUM INDICE]]/G1284)</f>
        <v>3.8491713396554035E-4</v>
      </c>
    </row>
    <row r="1286" spans="1:8" x14ac:dyDescent="0.3">
      <c r="A1286" s="1">
        <v>43860</v>
      </c>
      <c r="B1286" s="2">
        <v>7381.96</v>
      </c>
      <c r="C1286" s="2">
        <v>7483.57</v>
      </c>
      <c r="D1286" s="2">
        <v>7483.57</v>
      </c>
      <c r="E1286" s="2">
        <v>7357.62</v>
      </c>
      <c r="F1286" s="3">
        <v>-1.3599999999999999E-2</v>
      </c>
      <c r="G1286">
        <f>$G$2*Tabella4[[#This Row],[CHIUSURA]]/$B$2</f>
        <v>112.7395461070894</v>
      </c>
      <c r="H1286" s="6">
        <f>LN(Tabella4[[#This Row],[NUM INDICE]]/G1285)</f>
        <v>-1.3670764847879716E-2</v>
      </c>
    </row>
    <row r="1287" spans="1:8" x14ac:dyDescent="0.3">
      <c r="A1287" s="1">
        <v>43861</v>
      </c>
      <c r="B1287" s="2">
        <v>7286.01</v>
      </c>
      <c r="C1287" s="2">
        <v>7381.96</v>
      </c>
      <c r="D1287" s="2">
        <v>7398.34</v>
      </c>
      <c r="E1287" s="2">
        <v>7275.03</v>
      </c>
      <c r="F1287" s="3">
        <v>-1.2999999999999999E-2</v>
      </c>
      <c r="G1287">
        <f>$G$2*Tabella4[[#This Row],[CHIUSURA]]/$B$2</f>
        <v>111.27416842298176</v>
      </c>
      <c r="H1287" s="6">
        <f>LN(Tabella4[[#This Row],[NUM INDICE]]/G1286)</f>
        <v>-1.3083114926750647E-2</v>
      </c>
    </row>
    <row r="1288" spans="1:8" x14ac:dyDescent="0.3">
      <c r="A1288" s="1">
        <v>43864</v>
      </c>
      <c r="B1288" s="2">
        <v>7326.31</v>
      </c>
      <c r="C1288" s="2">
        <v>7286.01</v>
      </c>
      <c r="D1288" s="2">
        <v>7359.98</v>
      </c>
      <c r="E1288" s="2">
        <v>7285.16</v>
      </c>
      <c r="F1288" s="3">
        <v>5.4999999999999997E-3</v>
      </c>
      <c r="G1288">
        <f>$G$2*Tabella4[[#This Row],[CHIUSURA]]/$B$2</f>
        <v>111.88964232261218</v>
      </c>
      <c r="H1288" s="6">
        <f>LN(Tabella4[[#This Row],[NUM INDICE]]/G1287)</f>
        <v>5.5159074230550159E-3</v>
      </c>
    </row>
    <row r="1289" spans="1:8" x14ac:dyDescent="0.3">
      <c r="A1289" s="1">
        <v>43865</v>
      </c>
      <c r="B1289" s="2">
        <v>7439.82</v>
      </c>
      <c r="C1289" s="2">
        <v>7326.31</v>
      </c>
      <c r="D1289" s="2">
        <v>7442.08</v>
      </c>
      <c r="E1289" s="2">
        <v>7326.31</v>
      </c>
      <c r="F1289" s="3">
        <v>1.55E-2</v>
      </c>
      <c r="G1289">
        <f>$G$2*Tabella4[[#This Row],[CHIUSURA]]/$B$2</f>
        <v>113.62320168606249</v>
      </c>
      <c r="H1289" s="6">
        <f>LN(Tabella4[[#This Row],[NUM INDICE]]/G1288)</f>
        <v>1.5374676500263194E-2</v>
      </c>
    </row>
    <row r="1290" spans="1:8" x14ac:dyDescent="0.3">
      <c r="A1290" s="1">
        <v>43866</v>
      </c>
      <c r="B1290" s="2">
        <v>7482.48</v>
      </c>
      <c r="C1290" s="2">
        <v>7439.82</v>
      </c>
      <c r="D1290" s="2">
        <v>7512.41</v>
      </c>
      <c r="E1290" s="2">
        <v>7408.45</v>
      </c>
      <c r="F1290" s="3">
        <v>5.7000000000000002E-3</v>
      </c>
      <c r="G1290">
        <f>$G$2*Tabella4[[#This Row],[CHIUSURA]]/$B$2</f>
        <v>114.27471822596902</v>
      </c>
      <c r="H1290" s="6">
        <f>LN(Tabella4[[#This Row],[NUM INDICE]]/G1289)</f>
        <v>5.7176328337586822E-3</v>
      </c>
    </row>
    <row r="1291" spans="1:8" x14ac:dyDescent="0.3">
      <c r="A1291" s="1">
        <v>43867</v>
      </c>
      <c r="B1291" s="2">
        <v>7504.79</v>
      </c>
      <c r="C1291" s="2">
        <v>7482.48</v>
      </c>
      <c r="D1291" s="2">
        <v>7533.57</v>
      </c>
      <c r="E1291" s="2">
        <v>7482.48</v>
      </c>
      <c r="F1291" s="3">
        <v>3.0000000000000001E-3</v>
      </c>
      <c r="G1291">
        <f>$G$2*Tabella4[[#This Row],[CHIUSURA]]/$B$2</f>
        <v>114.61544335502001</v>
      </c>
      <c r="H1291" s="6">
        <f>LN(Tabella4[[#This Row],[NUM INDICE]]/G1290)</f>
        <v>2.9771955104671848E-3</v>
      </c>
    </row>
    <row r="1292" spans="1:8" x14ac:dyDescent="0.3">
      <c r="A1292" s="1">
        <v>43868</v>
      </c>
      <c r="B1292" s="2">
        <v>7466.7</v>
      </c>
      <c r="C1292" s="2">
        <v>7504.79</v>
      </c>
      <c r="D1292" s="2">
        <v>7506.26</v>
      </c>
      <c r="E1292" s="2">
        <v>7441.14</v>
      </c>
      <c r="F1292" s="3">
        <v>-5.1000000000000004E-3</v>
      </c>
      <c r="G1292">
        <f>$G$2*Tabella4[[#This Row],[CHIUSURA]]/$B$2</f>
        <v>114.03372124988546</v>
      </c>
      <c r="H1292" s="6">
        <f>LN(Tabella4[[#This Row],[NUM INDICE]]/G1291)</f>
        <v>-5.0883488795366947E-3</v>
      </c>
    </row>
    <row r="1293" spans="1:8" x14ac:dyDescent="0.3">
      <c r="A1293" s="1">
        <v>43871</v>
      </c>
      <c r="B1293" s="2">
        <v>7446.88</v>
      </c>
      <c r="C1293" s="2">
        <v>7466.7</v>
      </c>
      <c r="D1293" s="2">
        <v>7466.7</v>
      </c>
      <c r="E1293" s="2">
        <v>7427.85</v>
      </c>
      <c r="F1293" s="3">
        <v>-2.7000000000000001E-3</v>
      </c>
      <c r="G1293">
        <f>$G$2*Tabella4[[#This Row],[CHIUSURA]]/$B$2</f>
        <v>113.73102416078683</v>
      </c>
      <c r="H1293" s="6">
        <f>LN(Tabella4[[#This Row],[NUM INDICE]]/G1292)</f>
        <v>-2.6579817413128351E-3</v>
      </c>
    </row>
    <row r="1294" spans="1:8" x14ac:dyDescent="0.3">
      <c r="A1294" s="1">
        <v>43872</v>
      </c>
      <c r="B1294" s="2">
        <v>7499.44</v>
      </c>
      <c r="C1294" s="2">
        <v>7446.88</v>
      </c>
      <c r="D1294" s="2">
        <v>7529.54</v>
      </c>
      <c r="E1294" s="2">
        <v>7446.88</v>
      </c>
      <c r="F1294" s="3">
        <v>7.1000000000000004E-3</v>
      </c>
      <c r="G1294">
        <f>$G$2*Tabella4[[#This Row],[CHIUSURA]]/$B$2</f>
        <v>114.53373652219065</v>
      </c>
      <c r="H1294" s="6">
        <f>LN(Tabella4[[#This Row],[NUM INDICE]]/G1293)</f>
        <v>7.0331983605825309E-3</v>
      </c>
    </row>
    <row r="1295" spans="1:8" x14ac:dyDescent="0.3">
      <c r="A1295" s="1">
        <v>43873</v>
      </c>
      <c r="B1295" s="2">
        <v>7534.37</v>
      </c>
      <c r="C1295" s="2">
        <v>7499.44</v>
      </c>
      <c r="D1295" s="2">
        <v>7547.65</v>
      </c>
      <c r="E1295" s="2">
        <v>7499.01</v>
      </c>
      <c r="F1295" s="3">
        <v>4.7000000000000002E-3</v>
      </c>
      <c r="G1295">
        <f>$G$2*Tabella4[[#This Row],[CHIUSURA]]/$B$2</f>
        <v>115.06719814288769</v>
      </c>
      <c r="H1295" s="6">
        <f>LN(Tabella4[[#This Row],[NUM INDICE]]/G1294)</f>
        <v>4.6468676742231858E-3</v>
      </c>
    </row>
    <row r="1296" spans="1:8" x14ac:dyDescent="0.3">
      <c r="A1296" s="1">
        <v>43874</v>
      </c>
      <c r="B1296" s="2">
        <v>7452.03</v>
      </c>
      <c r="C1296" s="2">
        <v>7534.37</v>
      </c>
      <c r="D1296" s="2">
        <v>7534.37</v>
      </c>
      <c r="E1296" s="2">
        <v>7406.94</v>
      </c>
      <c r="F1296" s="3">
        <v>-1.09E-2</v>
      </c>
      <c r="G1296">
        <f>$G$2*Tabella4[[#This Row],[CHIUSURA]]/$B$2</f>
        <v>113.80967653257582</v>
      </c>
      <c r="H1296" s="6">
        <f>LN(Tabella4[[#This Row],[NUM INDICE]]/G1295)</f>
        <v>-1.0988740265992817E-2</v>
      </c>
    </row>
    <row r="1297" spans="1:8" x14ac:dyDescent="0.3">
      <c r="A1297" s="1">
        <v>43875</v>
      </c>
      <c r="B1297" s="2">
        <v>7409.13</v>
      </c>
      <c r="C1297" s="2">
        <v>7452.03</v>
      </c>
      <c r="D1297" s="2">
        <v>7472.85</v>
      </c>
      <c r="E1297" s="2">
        <v>7403.69</v>
      </c>
      <c r="F1297" s="3">
        <v>-5.7999999999999996E-3</v>
      </c>
      <c r="G1297">
        <f>$G$2*Tabella4[[#This Row],[CHIUSURA]]/$B$2</f>
        <v>113.15449463942088</v>
      </c>
      <c r="H1297" s="6">
        <f>LN(Tabella4[[#This Row],[NUM INDICE]]/G1296)</f>
        <v>-5.7734549879862249E-3</v>
      </c>
    </row>
    <row r="1298" spans="1:8" x14ac:dyDescent="0.3">
      <c r="A1298" s="1">
        <v>43878</v>
      </c>
      <c r="B1298" s="2">
        <v>7433.25</v>
      </c>
      <c r="C1298" s="2">
        <v>7409.13</v>
      </c>
      <c r="D1298" s="2">
        <v>7449.95</v>
      </c>
      <c r="E1298" s="2">
        <v>7409.13</v>
      </c>
      <c r="F1298" s="3">
        <v>3.3E-3</v>
      </c>
      <c r="G1298">
        <f>$G$2*Tabella4[[#This Row],[CHIUSURA]]/$B$2</f>
        <v>113.52286264088701</v>
      </c>
      <c r="H1298" s="6">
        <f>LN(Tabella4[[#This Row],[NUM INDICE]]/G1297)</f>
        <v>3.2501554646426852E-3</v>
      </c>
    </row>
    <row r="1299" spans="1:8" x14ac:dyDescent="0.3">
      <c r="A1299" s="1">
        <v>43879</v>
      </c>
      <c r="B1299" s="2">
        <v>7382.01</v>
      </c>
      <c r="C1299" s="2">
        <v>7433.25</v>
      </c>
      <c r="D1299" s="2">
        <v>7433.25</v>
      </c>
      <c r="E1299" s="2">
        <v>7353.41</v>
      </c>
      <c r="F1299" s="3">
        <v>-6.8999999999999999E-3</v>
      </c>
      <c r="G1299">
        <f>$G$2*Tabella4[[#This Row],[CHIUSURA]]/$B$2</f>
        <v>112.74030972234949</v>
      </c>
      <c r="H1299" s="6">
        <f>LN(Tabella4[[#This Row],[NUM INDICE]]/G1298)</f>
        <v>-6.9172197194638336E-3</v>
      </c>
    </row>
    <row r="1300" spans="1:8" x14ac:dyDescent="0.3">
      <c r="A1300" s="1">
        <v>43880</v>
      </c>
      <c r="B1300" s="2">
        <v>7457.02</v>
      </c>
      <c r="C1300" s="2">
        <v>7382.01</v>
      </c>
      <c r="D1300" s="2">
        <v>7462.01</v>
      </c>
      <c r="E1300" s="2">
        <v>7382.01</v>
      </c>
      <c r="F1300" s="3">
        <v>1.0200000000000001E-2</v>
      </c>
      <c r="G1300">
        <f>$G$2*Tabella4[[#This Row],[CHIUSURA]]/$B$2</f>
        <v>113.88588533553254</v>
      </c>
      <c r="H1300" s="6">
        <f>LN(Tabella4[[#This Row],[NUM INDICE]]/G1299)</f>
        <v>1.0109911348451669E-2</v>
      </c>
    </row>
    <row r="1301" spans="1:8" x14ac:dyDescent="0.3">
      <c r="A1301" s="1">
        <v>43881</v>
      </c>
      <c r="B1301" s="2">
        <v>7436.64</v>
      </c>
      <c r="C1301" s="2">
        <v>7457.02</v>
      </c>
      <c r="D1301" s="2">
        <v>7480.49</v>
      </c>
      <c r="E1301" s="2">
        <v>7436.64</v>
      </c>
      <c r="F1301" s="3">
        <v>-2.7000000000000001E-3</v>
      </c>
      <c r="G1301">
        <f>$G$2*Tabella4[[#This Row],[CHIUSURA]]/$B$2</f>
        <v>113.57463575552093</v>
      </c>
      <c r="H1301" s="6">
        <f>LN(Tabella4[[#This Row],[NUM INDICE]]/G1300)</f>
        <v>-2.7367366678241207E-3</v>
      </c>
    </row>
    <row r="1302" spans="1:8" x14ac:dyDescent="0.3">
      <c r="A1302" s="1">
        <v>43882</v>
      </c>
      <c r="B1302" s="2">
        <v>7403.92</v>
      </c>
      <c r="C1302" s="2">
        <v>7436.64</v>
      </c>
      <c r="D1302" s="2">
        <v>7436.7</v>
      </c>
      <c r="E1302" s="2">
        <v>7370.63</v>
      </c>
      <c r="F1302" s="3">
        <v>-4.4000000000000003E-3</v>
      </c>
      <c r="G1302">
        <f>$G$2*Tabella4[[#This Row],[CHIUSURA]]/$B$2</f>
        <v>113.07492592931978</v>
      </c>
      <c r="H1302" s="6">
        <f>LN(Tabella4[[#This Row],[NUM INDICE]]/G1301)</f>
        <v>-4.4095442513635546E-3</v>
      </c>
    </row>
    <row r="1303" spans="1:8" x14ac:dyDescent="0.3">
      <c r="A1303" s="1">
        <v>43885</v>
      </c>
      <c r="B1303" s="2">
        <v>7156.83</v>
      </c>
      <c r="C1303" s="2">
        <v>7403.92</v>
      </c>
      <c r="D1303" s="2">
        <v>7403.92</v>
      </c>
      <c r="E1303" s="2">
        <v>7114.45</v>
      </c>
      <c r="F1303" s="3">
        <v>-3.3399999999999999E-2</v>
      </c>
      <c r="G1303">
        <f>$G$2*Tabella4[[#This Row],[CHIUSURA]]/$B$2</f>
        <v>109.30129203702006</v>
      </c>
      <c r="H1303" s="6">
        <f>LN(Tabella4[[#This Row],[NUM INDICE]]/G1302)</f>
        <v>-3.3942444177357665E-2</v>
      </c>
    </row>
    <row r="1304" spans="1:8" x14ac:dyDescent="0.3">
      <c r="A1304" s="1">
        <v>43886</v>
      </c>
      <c r="B1304" s="2">
        <v>7017.88</v>
      </c>
      <c r="C1304" s="2">
        <v>7156.83</v>
      </c>
      <c r="D1304" s="2">
        <v>7198.23</v>
      </c>
      <c r="E1304" s="2">
        <v>7004.94</v>
      </c>
      <c r="F1304" s="3">
        <v>-1.9400000000000001E-2</v>
      </c>
      <c r="G1304">
        <f>$G$2*Tabella4[[#This Row],[CHIUSURA]]/$B$2</f>
        <v>107.1792052292373</v>
      </c>
      <c r="H1304" s="6">
        <f>LN(Tabella4[[#This Row],[NUM INDICE]]/G1303)</f>
        <v>-1.9605967378969576E-2</v>
      </c>
    </row>
    <row r="1305" spans="1:8" x14ac:dyDescent="0.3">
      <c r="A1305" s="1">
        <v>43887</v>
      </c>
      <c r="B1305" s="2">
        <v>7042.47</v>
      </c>
      <c r="C1305" s="2">
        <v>7017.88</v>
      </c>
      <c r="D1305" s="2">
        <v>7044.66</v>
      </c>
      <c r="E1305" s="2">
        <v>6871.85</v>
      </c>
      <c r="F1305" s="3">
        <v>3.5000000000000001E-3</v>
      </c>
      <c r="G1305">
        <f>$G$2*Tabella4[[#This Row],[CHIUSURA]]/$B$2</f>
        <v>107.55475121414825</v>
      </c>
      <c r="H1305" s="6">
        <f>LN(Tabella4[[#This Row],[NUM INDICE]]/G1304)</f>
        <v>3.4977827821487113E-3</v>
      </c>
    </row>
    <row r="1306" spans="1:8" x14ac:dyDescent="0.3">
      <c r="A1306" s="1">
        <v>43888</v>
      </c>
      <c r="B1306" s="2">
        <v>6796.4</v>
      </c>
      <c r="C1306" s="2">
        <v>7042.47</v>
      </c>
      <c r="D1306" s="2">
        <v>7042.47</v>
      </c>
      <c r="E1306" s="2">
        <v>6729.99</v>
      </c>
      <c r="F1306" s="3">
        <v>-3.49E-2</v>
      </c>
      <c r="G1306">
        <f>$G$2*Tabella4[[#This Row],[CHIUSURA]]/$B$2</f>
        <v>103.79669507315434</v>
      </c>
      <c r="H1306" s="6">
        <f>LN(Tabella4[[#This Row],[NUM INDICE]]/G1305)</f>
        <v>-3.5565900678945619E-2</v>
      </c>
    </row>
    <row r="1307" spans="1:8" x14ac:dyDescent="0.3">
      <c r="A1307" s="1">
        <v>43889</v>
      </c>
      <c r="B1307" s="2">
        <v>6580.61</v>
      </c>
      <c r="C1307" s="2">
        <v>6796.4</v>
      </c>
      <c r="D1307" s="2">
        <v>6796.4</v>
      </c>
      <c r="E1307" s="2">
        <v>6460.08</v>
      </c>
      <c r="F1307" s="3">
        <v>-3.1800000000000002E-2</v>
      </c>
      <c r="G1307">
        <f>$G$2*Tabella4[[#This Row],[CHIUSURA]]/$B$2</f>
        <v>100.50108433366933</v>
      </c>
      <c r="H1307" s="6">
        <f>LN(Tabella4[[#This Row],[NUM INDICE]]/G1306)</f>
        <v>-3.2265614021925917E-2</v>
      </c>
    </row>
    <row r="1308" spans="1:8" x14ac:dyDescent="0.3">
      <c r="A1308" s="1">
        <v>43892</v>
      </c>
      <c r="B1308" s="2">
        <v>6654.89</v>
      </c>
      <c r="C1308" s="2">
        <v>6580.61</v>
      </c>
      <c r="D1308" s="2">
        <v>6775.18</v>
      </c>
      <c r="E1308" s="2">
        <v>6496.01</v>
      </c>
      <c r="F1308" s="3">
        <v>1.1299999999999999E-2</v>
      </c>
      <c r="G1308">
        <f>$G$2*Tabella4[[#This Row],[CHIUSURA]]/$B$2</f>
        <v>101.6355111640551</v>
      </c>
      <c r="H1308" s="6">
        <f>LN(Tabella4[[#This Row],[NUM INDICE]]/G1307)</f>
        <v>1.1224476577310245E-2</v>
      </c>
    </row>
    <row r="1309" spans="1:8" x14ac:dyDescent="0.3">
      <c r="A1309" s="1">
        <v>43893</v>
      </c>
      <c r="B1309" s="2">
        <v>6718.2</v>
      </c>
      <c r="C1309" s="2">
        <v>6654.89</v>
      </c>
      <c r="D1309" s="2">
        <v>6846.28</v>
      </c>
      <c r="E1309" s="2">
        <v>6654.89</v>
      </c>
      <c r="F1309" s="3">
        <v>9.4999999999999998E-3</v>
      </c>
      <c r="G1309">
        <f>$G$2*Tabella4[[#This Row],[CHIUSURA]]/$B$2</f>
        <v>102.60240080637772</v>
      </c>
      <c r="H1309" s="6">
        <f>LN(Tabella4[[#This Row],[NUM INDICE]]/G1308)</f>
        <v>9.4683387272182142E-3</v>
      </c>
    </row>
    <row r="1310" spans="1:8" x14ac:dyDescent="0.3">
      <c r="A1310" s="1">
        <v>43894</v>
      </c>
      <c r="B1310" s="2">
        <v>6815.59</v>
      </c>
      <c r="C1310" s="2">
        <v>6718.2</v>
      </c>
      <c r="D1310" s="2">
        <v>6856.27</v>
      </c>
      <c r="E1310" s="2">
        <v>6700.23</v>
      </c>
      <c r="F1310" s="3">
        <v>1.4500000000000001E-2</v>
      </c>
      <c r="G1310">
        <f>$G$2*Tabella4[[#This Row],[CHIUSURA]]/$B$2</f>
        <v>104.08977060997587</v>
      </c>
      <c r="H1310" s="6">
        <f>LN(Tabella4[[#This Row],[NUM INDICE]]/G1309)</f>
        <v>1.4392373623546719E-2</v>
      </c>
    </row>
    <row r="1311" spans="1:8" x14ac:dyDescent="0.3">
      <c r="A1311" s="1">
        <v>43895</v>
      </c>
      <c r="B1311" s="2">
        <v>6705.43</v>
      </c>
      <c r="C1311" s="2">
        <v>6815.59</v>
      </c>
      <c r="D1311" s="2">
        <v>6834.12</v>
      </c>
      <c r="E1311" s="2">
        <v>6662.61</v>
      </c>
      <c r="F1311" s="3">
        <v>-1.6199999999999999E-2</v>
      </c>
      <c r="G1311">
        <f>$G$2*Tabella4[[#This Row],[CHIUSURA]]/$B$2</f>
        <v>102.40737346895141</v>
      </c>
      <c r="H1311" s="6">
        <f>LN(Tabella4[[#This Row],[NUM INDICE]]/G1310)</f>
        <v>-1.6294989212955108E-2</v>
      </c>
    </row>
    <row r="1312" spans="1:8" x14ac:dyDescent="0.3">
      <c r="A1312" s="1">
        <v>43896</v>
      </c>
      <c r="B1312" s="2">
        <v>6462.55</v>
      </c>
      <c r="C1312" s="2">
        <v>6705.43</v>
      </c>
      <c r="D1312" s="2">
        <v>6705.43</v>
      </c>
      <c r="E1312" s="2">
        <v>6431.44</v>
      </c>
      <c r="F1312" s="3">
        <v>-3.6200000000000003E-2</v>
      </c>
      <c r="G1312">
        <f>$G$2*Tabella4[[#This Row],[CHIUSURA]]/$B$2</f>
        <v>98.698035981551058</v>
      </c>
      <c r="H1312" s="6">
        <f>LN(Tabella4[[#This Row],[NUM INDICE]]/G1311)</f>
        <v>-3.689366917413605E-2</v>
      </c>
    </row>
    <row r="1313" spans="1:10" x14ac:dyDescent="0.3">
      <c r="A1313" s="1">
        <v>43899</v>
      </c>
      <c r="B1313" s="2">
        <v>5965.77</v>
      </c>
      <c r="C1313" s="2">
        <v>6462.55</v>
      </c>
      <c r="D1313" s="2">
        <v>6462.55</v>
      </c>
      <c r="E1313" s="2">
        <v>5891.56</v>
      </c>
      <c r="F1313" s="3">
        <v>-7.6899999999999996E-2</v>
      </c>
      <c r="G1313">
        <f>$G$2*Tabella4[[#This Row],[CHIUSURA]]/$B$2</f>
        <v>91.111060203427101</v>
      </c>
      <c r="H1313" s="6">
        <f>LN(Tabella4[[#This Row],[NUM INDICE]]/G1312)</f>
        <v>-7.9985843192603948E-2</v>
      </c>
    </row>
    <row r="1314" spans="1:10" x14ac:dyDescent="0.3">
      <c r="A1314" s="1">
        <v>43900</v>
      </c>
      <c r="B1314" s="2">
        <v>5960.23</v>
      </c>
      <c r="C1314" s="2">
        <v>5965.77</v>
      </c>
      <c r="D1314" s="2">
        <v>6231.06</v>
      </c>
      <c r="E1314" s="2">
        <v>5927.85</v>
      </c>
      <c r="F1314" s="3">
        <v>-8.9999999999999998E-4</v>
      </c>
      <c r="G1314">
        <f>$G$2*Tabella4[[#This Row],[CHIUSURA]]/$B$2</f>
        <v>91.026451632609422</v>
      </c>
      <c r="H1314" s="6">
        <f>LN(Tabella4[[#This Row],[NUM INDICE]]/G1313)</f>
        <v>-9.2906261923379903E-4</v>
      </c>
    </row>
    <row r="1315" spans="1:10" x14ac:dyDescent="0.3">
      <c r="A1315" s="1">
        <v>43901</v>
      </c>
      <c r="B1315" s="2">
        <v>5876.52</v>
      </c>
      <c r="C1315" s="2">
        <v>5960.23</v>
      </c>
      <c r="D1315" s="2">
        <v>6088.5</v>
      </c>
      <c r="E1315" s="2">
        <v>5860.75</v>
      </c>
      <c r="F1315" s="3">
        <v>-1.4E-2</v>
      </c>
      <c r="G1315">
        <f>$G$2*Tabella4[[#This Row],[CHIUSURA]]/$B$2</f>
        <v>89.748006964171168</v>
      </c>
      <c r="H1315" s="6">
        <f>LN(Tabella4[[#This Row],[NUM INDICE]]/G1314)</f>
        <v>-1.4144320965337329E-2</v>
      </c>
    </row>
    <row r="1316" spans="1:10" x14ac:dyDescent="0.3">
      <c r="A1316" s="7">
        <v>43902</v>
      </c>
      <c r="B1316" s="8">
        <v>5237.4799999999996</v>
      </c>
      <c r="C1316" s="8">
        <v>5876.52</v>
      </c>
      <c r="D1316" s="8">
        <v>5876.52</v>
      </c>
      <c r="E1316" s="8">
        <v>5237.4799999999996</v>
      </c>
      <c r="F1316" s="9">
        <v>-0.1087</v>
      </c>
      <c r="G1316" s="10">
        <f>$G$2*Tabella4[[#This Row],[CHIUSURA]]/$B$2</f>
        <v>79.98839304804666</v>
      </c>
      <c r="H1316" s="11">
        <f>LN(Tabella4[[#This Row],[NUM INDICE]]/G1315)</f>
        <v>-0.11512428334613645</v>
      </c>
      <c r="J1316" t="s">
        <v>4</v>
      </c>
    </row>
    <row r="1317" spans="1:10" x14ac:dyDescent="0.3">
      <c r="A1317" s="1">
        <v>43903</v>
      </c>
      <c r="B1317" s="2">
        <v>5366.11</v>
      </c>
      <c r="C1317" s="2">
        <v>5237.4799999999996</v>
      </c>
      <c r="D1317" s="2">
        <v>5696.48</v>
      </c>
      <c r="E1317" s="2">
        <v>5237.4799999999996</v>
      </c>
      <c r="F1317" s="3">
        <v>2.46E-2</v>
      </c>
      <c r="G1317">
        <f>$G$2*Tabella4[[#This Row],[CHIUSURA]]/$B$2</f>
        <v>81.952869666147407</v>
      </c>
      <c r="H1317" s="6">
        <f>LN(Tabella4[[#This Row],[NUM INDICE]]/G1316)</f>
        <v>2.4262784609032723E-2</v>
      </c>
    </row>
    <row r="1318" spans="1:10" x14ac:dyDescent="0.3">
      <c r="A1318" s="1">
        <v>43906</v>
      </c>
      <c r="B1318" s="2">
        <v>5151.08</v>
      </c>
      <c r="C1318" s="2">
        <v>5366.11</v>
      </c>
      <c r="D1318" s="2">
        <v>5366.11</v>
      </c>
      <c r="E1318" s="2">
        <v>4898.79</v>
      </c>
      <c r="F1318" s="3">
        <v>-4.0099999999999997E-2</v>
      </c>
      <c r="G1318">
        <f>$G$2*Tabella4[[#This Row],[CHIUSURA]]/$B$2</f>
        <v>78.668865878615719</v>
      </c>
      <c r="H1318" s="6">
        <f>LN(Tabella4[[#This Row],[NUM INDICE]]/G1317)</f>
        <v>-4.0896849806540916E-2</v>
      </c>
    </row>
    <row r="1319" spans="1:10" x14ac:dyDescent="0.3">
      <c r="A1319" s="1">
        <v>43907</v>
      </c>
      <c r="B1319" s="2">
        <v>5294.9</v>
      </c>
      <c r="C1319" s="2">
        <v>5151.08</v>
      </c>
      <c r="D1319" s="2">
        <v>5308.95</v>
      </c>
      <c r="E1319" s="2">
        <v>4978.84</v>
      </c>
      <c r="F1319" s="3">
        <v>2.7900000000000001E-2</v>
      </c>
      <c r="G1319">
        <f>$G$2*Tabella4[[#This Row],[CHIUSURA]]/$B$2</f>
        <v>80.865328812730993</v>
      </c>
      <c r="H1319" s="6">
        <f>LN(Tabella4[[#This Row],[NUM INDICE]]/G1318)</f>
        <v>2.7537691706061369E-2</v>
      </c>
    </row>
    <row r="1320" spans="1:10" x14ac:dyDescent="0.3">
      <c r="A1320" s="1">
        <v>43908</v>
      </c>
      <c r="B1320" s="2">
        <v>5080.58</v>
      </c>
      <c r="C1320" s="2">
        <v>5294.9</v>
      </c>
      <c r="D1320" s="2">
        <v>5294.9</v>
      </c>
      <c r="E1320" s="2">
        <v>5006.2</v>
      </c>
      <c r="F1320" s="3">
        <v>-4.0500000000000001E-2</v>
      </c>
      <c r="G1320">
        <f>$G$2*Tabella4[[#This Row],[CHIUSURA]]/$B$2</f>
        <v>77.592168361892547</v>
      </c>
      <c r="H1320" s="6">
        <f>LN(Tabella4[[#This Row],[NUM INDICE]]/G1319)</f>
        <v>-4.1318664832296487E-2</v>
      </c>
    </row>
    <row r="1321" spans="1:10" x14ac:dyDescent="0.3">
      <c r="A1321" s="1">
        <v>43909</v>
      </c>
      <c r="B1321" s="2">
        <v>5151.6099999999997</v>
      </c>
      <c r="C1321" s="2">
        <v>5080.58</v>
      </c>
      <c r="D1321" s="2">
        <v>5181.04</v>
      </c>
      <c r="E1321" s="2">
        <v>4942.37</v>
      </c>
      <c r="F1321" s="3">
        <v>1.4E-2</v>
      </c>
      <c r="G1321">
        <f>$G$2*Tabella4[[#This Row],[CHIUSURA]]/$B$2</f>
        <v>78.676960200372633</v>
      </c>
      <c r="H1321" s="6">
        <f>LN(Tabella4[[#This Row],[NUM INDICE]]/G1320)</f>
        <v>1.3883858877522729E-2</v>
      </c>
    </row>
    <row r="1322" spans="1:10" x14ac:dyDescent="0.3">
      <c r="A1322" s="1">
        <v>43910</v>
      </c>
      <c r="B1322" s="2">
        <v>5190.78</v>
      </c>
      <c r="C1322" s="2">
        <v>5151.6099999999997</v>
      </c>
      <c r="D1322" s="2">
        <v>5419.3</v>
      </c>
      <c r="E1322" s="2">
        <v>5151.6099999999997</v>
      </c>
      <c r="F1322" s="3">
        <v>7.6E-3</v>
      </c>
      <c r="G1322">
        <f>$G$2*Tabella4[[#This Row],[CHIUSURA]]/$B$2</f>
        <v>79.275176395125072</v>
      </c>
      <c r="H1322" s="6">
        <f>LN(Tabella4[[#This Row],[NUM INDICE]]/G1321)</f>
        <v>7.5746877238823725E-3</v>
      </c>
    </row>
    <row r="1323" spans="1:10" x14ac:dyDescent="0.3">
      <c r="A1323" s="1">
        <v>43913</v>
      </c>
      <c r="B1323" s="2">
        <v>4993.8900000000003</v>
      </c>
      <c r="C1323" s="2">
        <v>5190.78</v>
      </c>
      <c r="D1323" s="2">
        <v>5194.83</v>
      </c>
      <c r="E1323" s="2">
        <v>4922.76</v>
      </c>
      <c r="F1323" s="3">
        <v>-3.7900000000000003E-2</v>
      </c>
      <c r="G1323">
        <f>$G$2*Tabella4[[#This Row],[CHIUSURA]]/$B$2</f>
        <v>76.268212223953086</v>
      </c>
      <c r="H1323" s="6">
        <f>LN(Tabella4[[#This Row],[NUM INDICE]]/G1322)</f>
        <v>-3.8668809719597214E-2</v>
      </c>
    </row>
    <row r="1324" spans="1:10" x14ac:dyDescent="0.3">
      <c r="A1324" s="1">
        <v>43914</v>
      </c>
      <c r="B1324" s="2">
        <v>5446.01</v>
      </c>
      <c r="C1324" s="2">
        <v>4993.8900000000003</v>
      </c>
      <c r="D1324" s="2">
        <v>5446.01</v>
      </c>
      <c r="E1324" s="2">
        <v>4993.8900000000003</v>
      </c>
      <c r="F1324" s="3">
        <v>9.0499999999999997E-2</v>
      </c>
      <c r="G1324">
        <f>$G$2*Tabella4[[#This Row],[CHIUSURA]]/$B$2</f>
        <v>83.173126851767009</v>
      </c>
      <c r="H1324" s="6">
        <f>LN(Tabella4[[#This Row],[NUM INDICE]]/G1323)</f>
        <v>8.6668065276666525E-2</v>
      </c>
    </row>
    <row r="1325" spans="1:10" x14ac:dyDescent="0.3">
      <c r="A1325" s="1">
        <v>43915</v>
      </c>
      <c r="B1325" s="2">
        <v>5688.2</v>
      </c>
      <c r="C1325" s="2">
        <v>5446.01</v>
      </c>
      <c r="D1325" s="2">
        <v>5741.42</v>
      </c>
      <c r="E1325" s="2">
        <v>5400.47</v>
      </c>
      <c r="F1325" s="3">
        <v>4.4499999999999998E-2</v>
      </c>
      <c r="G1325">
        <f>$G$2*Tabella4[[#This Row],[CHIUSURA]]/$B$2</f>
        <v>86.871926448578151</v>
      </c>
      <c r="H1325" s="6">
        <f>LN(Tabella4[[#This Row],[NUM INDICE]]/G1324)</f>
        <v>4.3510623166858248E-2</v>
      </c>
    </row>
    <row r="1326" spans="1:10" x14ac:dyDescent="0.3">
      <c r="A1326" s="1">
        <v>43916</v>
      </c>
      <c r="B1326" s="2">
        <v>5815.73</v>
      </c>
      <c r="C1326" s="2">
        <v>5688.2</v>
      </c>
      <c r="D1326" s="2">
        <v>5815.73</v>
      </c>
      <c r="E1326" s="2">
        <v>5503.35</v>
      </c>
      <c r="F1326" s="3">
        <v>2.24E-2</v>
      </c>
      <c r="G1326">
        <f>$G$2*Tabella4[[#This Row],[CHIUSURA]]/$B$2</f>
        <v>88.819603530956954</v>
      </c>
      <c r="H1326" s="6">
        <f>LN(Tabella4[[#This Row],[NUM INDICE]]/G1325)</f>
        <v>2.2172461867931918E-2</v>
      </c>
    </row>
    <row r="1327" spans="1:10" x14ac:dyDescent="0.3">
      <c r="A1327" s="1">
        <v>43917</v>
      </c>
      <c r="B1327" s="2">
        <v>5510.33</v>
      </c>
      <c r="C1327" s="2">
        <v>5815.73</v>
      </c>
      <c r="D1327" s="2">
        <v>5815.73</v>
      </c>
      <c r="E1327" s="2">
        <v>5407.06</v>
      </c>
      <c r="F1327" s="3">
        <v>-5.2499999999999998E-2</v>
      </c>
      <c r="G1327">
        <f>$G$2*Tabella4[[#This Row],[CHIUSURA]]/$B$2</f>
        <v>84.155441522343381</v>
      </c>
      <c r="H1327" s="6">
        <f>LN(Tabella4[[#This Row],[NUM INDICE]]/G1326)</f>
        <v>-5.3941803016234316E-2</v>
      </c>
    </row>
    <row r="1328" spans="1:10" x14ac:dyDescent="0.3">
      <c r="A1328" s="1">
        <v>43920</v>
      </c>
      <c r="B1328" s="2">
        <v>5563.74</v>
      </c>
      <c r="C1328" s="2">
        <v>5510.33</v>
      </c>
      <c r="D1328" s="2">
        <v>5567.2</v>
      </c>
      <c r="E1328" s="2">
        <v>5351.84</v>
      </c>
      <c r="F1328" s="3">
        <v>9.7000000000000003E-3</v>
      </c>
      <c r="G1328">
        <f>$G$2*Tabella4[[#This Row],[CHIUSURA]]/$B$2</f>
        <v>84.971135343168697</v>
      </c>
      <c r="H1328" s="6">
        <f>LN(Tabella4[[#This Row],[NUM INDICE]]/G1327)</f>
        <v>9.6460315189009476E-3</v>
      </c>
    </row>
    <row r="1329" spans="1:8" x14ac:dyDescent="0.3">
      <c r="A1329" s="1">
        <v>43921</v>
      </c>
      <c r="B1329" s="2">
        <v>5671.96</v>
      </c>
      <c r="C1329" s="2">
        <v>5563.74</v>
      </c>
      <c r="D1329" s="2">
        <v>5702.66</v>
      </c>
      <c r="E1329" s="2">
        <v>5545.85</v>
      </c>
      <c r="F1329" s="3">
        <v>1.95E-2</v>
      </c>
      <c r="G1329">
        <f>$G$2*Tabella4[[#This Row],[CHIUSURA]]/$B$2</f>
        <v>86.623904212101777</v>
      </c>
      <c r="H1329" s="6">
        <f>LN(Tabella4[[#This Row],[NUM INDICE]]/G1328)</f>
        <v>1.9264193021380469E-2</v>
      </c>
    </row>
    <row r="1330" spans="1:8" x14ac:dyDescent="0.3">
      <c r="A1330" s="1">
        <v>43922</v>
      </c>
      <c r="B1330" s="2">
        <v>5454.57</v>
      </c>
      <c r="C1330" s="2">
        <v>5671.96</v>
      </c>
      <c r="D1330" s="2">
        <v>5671.96</v>
      </c>
      <c r="E1330" s="2">
        <v>5414.72</v>
      </c>
      <c r="F1330" s="3">
        <v>-3.8300000000000001E-2</v>
      </c>
      <c r="G1330">
        <f>$G$2*Tabella4[[#This Row],[CHIUSURA]]/$B$2</f>
        <v>83.303857784293953</v>
      </c>
      <c r="H1330" s="6">
        <f>LN(Tabella4[[#This Row],[NUM INDICE]]/G1329)</f>
        <v>-3.9080947605176844E-2</v>
      </c>
    </row>
    <row r="1331" spans="1:8" x14ac:dyDescent="0.3">
      <c r="A1331" s="1">
        <v>43923</v>
      </c>
      <c r="B1331" s="2">
        <v>5480.22</v>
      </c>
      <c r="C1331" s="2">
        <v>5454.57</v>
      </c>
      <c r="D1331" s="2">
        <v>5552.36</v>
      </c>
      <c r="E1331" s="2">
        <v>5395.07</v>
      </c>
      <c r="F1331" s="3">
        <v>4.7000000000000002E-3</v>
      </c>
      <c r="G1331">
        <f>$G$2*Tabella4[[#This Row],[CHIUSURA]]/$B$2</f>
        <v>83.695592412718767</v>
      </c>
      <c r="H1331" s="6">
        <f>LN(Tabella4[[#This Row],[NUM INDICE]]/G1330)</f>
        <v>4.6914567258919499E-3</v>
      </c>
    </row>
    <row r="1332" spans="1:8" x14ac:dyDescent="0.3">
      <c r="A1332" s="1">
        <v>43924</v>
      </c>
      <c r="B1332" s="2">
        <v>5415.5</v>
      </c>
      <c r="C1332" s="2">
        <v>5480.22</v>
      </c>
      <c r="D1332" s="2">
        <v>5486.29</v>
      </c>
      <c r="E1332" s="2">
        <v>5396.66</v>
      </c>
      <c r="F1332" s="3">
        <v>-1.18E-2</v>
      </c>
      <c r="G1332">
        <f>$G$2*Tabella4[[#This Row],[CHIUSURA]]/$B$2</f>
        <v>82.707168820061696</v>
      </c>
      <c r="H1332" s="6">
        <f>LN(Tabella4[[#This Row],[NUM INDICE]]/G1331)</f>
        <v>-1.1880033845842306E-2</v>
      </c>
    </row>
    <row r="1333" spans="1:8" x14ac:dyDescent="0.3">
      <c r="A1333" s="1">
        <v>43927</v>
      </c>
      <c r="B1333" s="2">
        <v>5582.39</v>
      </c>
      <c r="C1333" s="2">
        <v>5415.5</v>
      </c>
      <c r="D1333" s="2">
        <v>5590.58</v>
      </c>
      <c r="E1333" s="2">
        <v>5415.5</v>
      </c>
      <c r="F1333" s="3">
        <v>3.0800000000000001E-2</v>
      </c>
      <c r="G1333">
        <f>$G$2*Tabella4[[#This Row],[CHIUSURA]]/$B$2</f>
        <v>85.255963835181277</v>
      </c>
      <c r="H1333" s="6">
        <f>LN(Tabella4[[#This Row],[NUM INDICE]]/G1332)</f>
        <v>3.0351787810888639E-2</v>
      </c>
    </row>
    <row r="1334" spans="1:8" x14ac:dyDescent="0.3">
      <c r="A1334" s="1">
        <v>43928</v>
      </c>
      <c r="B1334" s="2">
        <v>5704.45</v>
      </c>
      <c r="C1334" s="2">
        <v>5582.39</v>
      </c>
      <c r="D1334" s="2">
        <v>5780.21</v>
      </c>
      <c r="E1334" s="2">
        <v>5582.39</v>
      </c>
      <c r="F1334" s="3">
        <v>2.1899999999999999E-2</v>
      </c>
      <c r="G1334">
        <f>$G$2*Tabella4[[#This Row],[CHIUSURA]]/$B$2</f>
        <v>87.120101408106535</v>
      </c>
      <c r="H1334" s="6">
        <f>LN(Tabella4[[#This Row],[NUM INDICE]]/G1333)</f>
        <v>2.1629571901250963E-2</v>
      </c>
    </row>
    <row r="1335" spans="1:8" x14ac:dyDescent="0.3">
      <c r="A1335" s="1">
        <v>43929</v>
      </c>
      <c r="B1335" s="2">
        <v>5677.73</v>
      </c>
      <c r="C1335" s="2">
        <v>5704.45</v>
      </c>
      <c r="D1335" s="2">
        <v>5704.45</v>
      </c>
      <c r="E1335" s="2">
        <v>5589.73</v>
      </c>
      <c r="F1335" s="3">
        <v>-4.7000000000000002E-3</v>
      </c>
      <c r="G1335">
        <f>$G$2*Tabella4[[#This Row],[CHIUSURA]]/$B$2</f>
        <v>86.712025413115853</v>
      </c>
      <c r="H1335" s="6">
        <f>LN(Tabella4[[#This Row],[NUM INDICE]]/G1334)</f>
        <v>-4.6950670405585884E-3</v>
      </c>
    </row>
    <row r="1336" spans="1:8" x14ac:dyDescent="0.3">
      <c r="A1336" s="1">
        <v>43930</v>
      </c>
      <c r="B1336" s="2">
        <v>5842.66</v>
      </c>
      <c r="C1336" s="2">
        <v>5677.73</v>
      </c>
      <c r="D1336" s="2">
        <v>5842.66</v>
      </c>
      <c r="E1336" s="2">
        <v>5677.68</v>
      </c>
      <c r="F1336" s="3">
        <v>2.9000000000000001E-2</v>
      </c>
      <c r="G1336">
        <f>$G$2*Tabella4[[#This Row],[CHIUSURA]]/$B$2</f>
        <v>89.230886710040011</v>
      </c>
      <c r="H1336" s="6">
        <f>LN(Tabella4[[#This Row],[NUM INDICE]]/G1335)</f>
        <v>2.8634667627676524E-2</v>
      </c>
    </row>
    <row r="1337" spans="1:8" x14ac:dyDescent="0.3">
      <c r="A1337" s="1">
        <v>43935</v>
      </c>
      <c r="B1337" s="2">
        <v>5791.31</v>
      </c>
      <c r="C1337" s="2">
        <v>5842.66</v>
      </c>
      <c r="D1337" s="2">
        <v>5894.71</v>
      </c>
      <c r="E1337" s="2">
        <v>5778.98</v>
      </c>
      <c r="F1337" s="3">
        <v>-8.8000000000000005E-3</v>
      </c>
      <c r="G1337">
        <f>$G$2*Tabella4[[#This Row],[CHIUSURA]]/$B$2</f>
        <v>88.446653837930299</v>
      </c>
      <c r="H1337" s="6">
        <f>LN(Tabella4[[#This Row],[NUM INDICE]]/G1336)</f>
        <v>-8.8276544402734625E-3</v>
      </c>
    </row>
    <row r="1338" spans="1:8" x14ac:dyDescent="0.3">
      <c r="A1338" s="1">
        <v>43936</v>
      </c>
      <c r="B1338" s="2">
        <v>5597.65</v>
      </c>
      <c r="C1338" s="2">
        <v>5791.31</v>
      </c>
      <c r="D1338" s="2">
        <v>5791.71</v>
      </c>
      <c r="E1338" s="2">
        <v>5576.35</v>
      </c>
      <c r="F1338" s="3">
        <v>-3.3399999999999999E-2</v>
      </c>
      <c r="G1338">
        <f>$G$2*Tabella4[[#This Row],[CHIUSURA]]/$B$2</f>
        <v>85.489019212559938</v>
      </c>
      <c r="H1338" s="6">
        <f>LN(Tabella4[[#This Row],[NUM INDICE]]/G1337)</f>
        <v>-3.4011651343382715E-2</v>
      </c>
    </row>
    <row r="1339" spans="1:8" x14ac:dyDescent="0.3">
      <c r="A1339" s="1">
        <v>43937</v>
      </c>
      <c r="B1339" s="2">
        <v>5628.43</v>
      </c>
      <c r="C1339" s="2">
        <v>5597.65</v>
      </c>
      <c r="D1339" s="2">
        <v>5657.63</v>
      </c>
      <c r="E1339" s="2">
        <v>5577.78</v>
      </c>
      <c r="F1339" s="3">
        <v>5.4999999999999997E-3</v>
      </c>
      <c r="G1339">
        <f>$G$2*Tabella4[[#This Row],[CHIUSURA]]/$B$2</f>
        <v>85.959100766669721</v>
      </c>
      <c r="H1339" s="6">
        <f>LN(Tabella4[[#This Row],[NUM INDICE]]/G1338)</f>
        <v>5.4836732200794457E-3</v>
      </c>
    </row>
    <row r="1340" spans="1:8" x14ac:dyDescent="0.3">
      <c r="A1340" s="1">
        <v>43938</v>
      </c>
      <c r="B1340" s="2">
        <v>5786.96</v>
      </c>
      <c r="C1340" s="2">
        <v>5628.43</v>
      </c>
      <c r="D1340" s="2">
        <v>5839.33</v>
      </c>
      <c r="E1340" s="2">
        <v>5628.43</v>
      </c>
      <c r="F1340" s="3">
        <v>2.8199999999999999E-2</v>
      </c>
      <c r="G1340">
        <f>$G$2*Tabella4[[#This Row],[CHIUSURA]]/$B$2</f>
        <v>88.380219310302692</v>
      </c>
      <c r="H1340" s="6">
        <f>LN(Tabella4[[#This Row],[NUM INDICE]]/G1339)</f>
        <v>2.7776570494240777E-2</v>
      </c>
    </row>
    <row r="1341" spans="1:8" x14ac:dyDescent="0.3">
      <c r="A1341" s="1">
        <v>43941</v>
      </c>
      <c r="B1341" s="2">
        <v>5812.83</v>
      </c>
      <c r="C1341" s="2">
        <v>5786.96</v>
      </c>
      <c r="D1341" s="2">
        <v>5823.93</v>
      </c>
      <c r="E1341" s="2">
        <v>5707.73</v>
      </c>
      <c r="F1341" s="3">
        <v>4.4999999999999997E-3</v>
      </c>
      <c r="G1341">
        <f>$G$2*Tabella4[[#This Row],[CHIUSURA]]/$B$2</f>
        <v>88.775313845871892</v>
      </c>
      <c r="H1341" s="6">
        <f>LN(Tabella4[[#This Row],[NUM INDICE]]/G1340)</f>
        <v>4.4604329718532058E-3</v>
      </c>
    </row>
    <row r="1342" spans="1:8" x14ac:dyDescent="0.3">
      <c r="A1342" s="1">
        <v>43942</v>
      </c>
      <c r="B1342" s="2">
        <v>5641.03</v>
      </c>
      <c r="C1342" s="2">
        <v>5812.83</v>
      </c>
      <c r="D1342" s="2">
        <v>5812.83</v>
      </c>
      <c r="E1342" s="2">
        <v>5641.03</v>
      </c>
      <c r="F1342" s="3">
        <v>-2.9600000000000001E-2</v>
      </c>
      <c r="G1342">
        <f>$G$2*Tabella4[[#This Row],[CHIUSURA]]/$B$2</f>
        <v>86.151531812211729</v>
      </c>
      <c r="H1342" s="6">
        <f>LN(Tabella4[[#This Row],[NUM INDICE]]/G1341)</f>
        <v>-3.0000870545740316E-2</v>
      </c>
    </row>
    <row r="1343" spans="1:8" x14ac:dyDescent="0.3">
      <c r="A1343" s="1">
        <v>43943</v>
      </c>
      <c r="B1343" s="2">
        <v>5770.63</v>
      </c>
      <c r="C1343" s="2">
        <v>5641.03</v>
      </c>
      <c r="D1343" s="2">
        <v>5777.06</v>
      </c>
      <c r="E1343" s="2">
        <v>5641.03</v>
      </c>
      <c r="F1343" s="3">
        <v>2.3E-2</v>
      </c>
      <c r="G1343">
        <f>$G$2*Tabella4[[#This Row],[CHIUSURA]]/$B$2</f>
        <v>88.130822566358162</v>
      </c>
      <c r="H1343" s="6">
        <f>LN(Tabella4[[#This Row],[NUM INDICE]]/G1342)</f>
        <v>2.2714587051963577E-2</v>
      </c>
    </row>
    <row r="1344" spans="1:8" x14ac:dyDescent="0.3">
      <c r="A1344" s="1">
        <v>43944</v>
      </c>
      <c r="B1344" s="2">
        <v>5826.61</v>
      </c>
      <c r="C1344" s="2">
        <v>5770.63</v>
      </c>
      <c r="D1344" s="2">
        <v>5843.61</v>
      </c>
      <c r="E1344" s="2">
        <v>5735.93</v>
      </c>
      <c r="F1344" s="3">
        <v>9.7000000000000003E-3</v>
      </c>
      <c r="G1344">
        <f>$G$2*Tabella4[[#This Row],[CHIUSURA]]/$B$2</f>
        <v>88.985766211551976</v>
      </c>
      <c r="H1344" s="6">
        <f>LN(Tabella4[[#This Row],[NUM INDICE]]/G1343)</f>
        <v>9.6540961098774605E-3</v>
      </c>
    </row>
    <row r="1345" spans="1:8" x14ac:dyDescent="0.3">
      <c r="A1345" s="1">
        <v>43945</v>
      </c>
      <c r="B1345" s="2">
        <v>5752.23</v>
      </c>
      <c r="C1345" s="2">
        <v>5826.61</v>
      </c>
      <c r="D1345" s="2">
        <v>5827.24</v>
      </c>
      <c r="E1345" s="2">
        <v>5728.8</v>
      </c>
      <c r="F1345" s="3">
        <v>-1.2800000000000001E-2</v>
      </c>
      <c r="G1345">
        <f>$G$2*Tabella4[[#This Row],[CHIUSURA]]/$B$2</f>
        <v>87.849812150646017</v>
      </c>
      <c r="H1345" s="6">
        <f>LN(Tabella4[[#This Row],[NUM INDICE]]/G1344)</f>
        <v>-1.2847750400412802E-2</v>
      </c>
    </row>
    <row r="1346" spans="1:8" x14ac:dyDescent="0.3">
      <c r="A1346" s="1">
        <v>43948</v>
      </c>
      <c r="B1346" s="2">
        <v>5846.79</v>
      </c>
      <c r="C1346" s="2">
        <v>5752.23</v>
      </c>
      <c r="D1346" s="2">
        <v>5855.61</v>
      </c>
      <c r="E1346" s="2">
        <v>5752.23</v>
      </c>
      <c r="F1346" s="3">
        <v>1.6400000000000001E-2</v>
      </c>
      <c r="G1346">
        <f>$G$2*Tabella4[[#This Row],[CHIUSURA]]/$B$2</f>
        <v>89.293961330523231</v>
      </c>
      <c r="H1346" s="6">
        <f>LN(Tabella4[[#This Row],[NUM INDICE]]/G1345)</f>
        <v>1.6305186983142244E-2</v>
      </c>
    </row>
    <row r="1347" spans="1:8" x14ac:dyDescent="0.3">
      <c r="A1347" s="1">
        <v>43949</v>
      </c>
      <c r="B1347" s="2">
        <v>5958.5</v>
      </c>
      <c r="C1347" s="2">
        <v>5846.79</v>
      </c>
      <c r="D1347" s="2">
        <v>5977.76</v>
      </c>
      <c r="E1347" s="2">
        <v>5835.92</v>
      </c>
      <c r="F1347" s="3">
        <v>1.9099999999999999E-2</v>
      </c>
      <c r="G1347">
        <f>$G$2*Tabella4[[#This Row],[CHIUSURA]]/$B$2</f>
        <v>91.000030544610397</v>
      </c>
      <c r="H1347" s="6">
        <f>LN(Tabella4[[#This Row],[NUM INDICE]]/G1346)</f>
        <v>1.8925978854464211E-2</v>
      </c>
    </row>
    <row r="1348" spans="1:8" x14ac:dyDescent="0.3">
      <c r="A1348" s="1">
        <v>43950</v>
      </c>
      <c r="B1348" s="2">
        <v>6115.25</v>
      </c>
      <c r="C1348" s="2">
        <v>5958.5</v>
      </c>
      <c r="D1348" s="2">
        <v>6129.6</v>
      </c>
      <c r="E1348" s="2">
        <v>5950.83</v>
      </c>
      <c r="F1348" s="3">
        <v>2.63E-2</v>
      </c>
      <c r="G1348">
        <f>$G$2*Tabella4[[#This Row],[CHIUSURA]]/$B$2</f>
        <v>93.393964384984272</v>
      </c>
      <c r="H1348" s="6">
        <f>LN(Tabella4[[#This Row],[NUM INDICE]]/G1347)</f>
        <v>2.596687982912908E-2</v>
      </c>
    </row>
    <row r="1349" spans="1:8" x14ac:dyDescent="0.3">
      <c r="A1349" s="1">
        <v>43951</v>
      </c>
      <c r="B1349" s="2">
        <v>5901.21</v>
      </c>
      <c r="C1349" s="2">
        <v>6115.25</v>
      </c>
      <c r="D1349" s="2">
        <v>6151.58</v>
      </c>
      <c r="E1349" s="2">
        <v>5897.91</v>
      </c>
      <c r="F1349" s="3">
        <v>-3.5000000000000003E-2</v>
      </c>
      <c r="G1349">
        <f>$G$2*Tabella4[[#This Row],[CHIUSURA]]/$B$2</f>
        <v>90.125080179602307</v>
      </c>
      <c r="H1349" s="6">
        <f>LN(Tabella4[[#This Row],[NUM INDICE]]/G1348)</f>
        <v>-3.5628236747417955E-2</v>
      </c>
    </row>
    <row r="1350" spans="1:8" x14ac:dyDescent="0.3">
      <c r="A1350" s="1">
        <v>43952</v>
      </c>
      <c r="B1350" s="2">
        <v>5763.06</v>
      </c>
      <c r="C1350" s="2">
        <v>5901.21</v>
      </c>
      <c r="D1350" s="2">
        <v>5901.21</v>
      </c>
      <c r="E1350" s="2">
        <v>5746.06</v>
      </c>
      <c r="F1350" s="3">
        <v>-2.3400000000000001E-2</v>
      </c>
      <c r="G1350">
        <f>$G$2*Tabella4[[#This Row],[CHIUSURA]]/$B$2</f>
        <v>88.015211215980941</v>
      </c>
      <c r="H1350" s="6">
        <f>LN(Tabella4[[#This Row],[NUM INDICE]]/G1349)</f>
        <v>-2.3688830985958458E-2</v>
      </c>
    </row>
    <row r="1351" spans="1:8" x14ac:dyDescent="0.3">
      <c r="A1351" s="1">
        <v>43955</v>
      </c>
      <c r="B1351" s="2">
        <v>5753.78</v>
      </c>
      <c r="C1351" s="2">
        <v>5763.06</v>
      </c>
      <c r="D1351" s="2">
        <v>5792.85</v>
      </c>
      <c r="E1351" s="2">
        <v>5702.03</v>
      </c>
      <c r="F1351" s="3">
        <v>-1.6000000000000001E-3</v>
      </c>
      <c r="G1351">
        <f>$G$2*Tabella4[[#This Row],[CHIUSURA]]/$B$2</f>
        <v>87.873484223708729</v>
      </c>
      <c r="H1351" s="6">
        <f>LN(Tabella4[[#This Row],[NUM INDICE]]/G1350)</f>
        <v>-1.6115535178795025E-3</v>
      </c>
    </row>
    <row r="1352" spans="1:8" x14ac:dyDescent="0.3">
      <c r="A1352" s="1">
        <v>43956</v>
      </c>
      <c r="B1352" s="2">
        <v>5849.42</v>
      </c>
      <c r="C1352" s="2">
        <v>5753.78</v>
      </c>
      <c r="D1352" s="2">
        <v>5869.45</v>
      </c>
      <c r="E1352" s="2">
        <v>5753.78</v>
      </c>
      <c r="F1352" s="3">
        <v>1.66E-2</v>
      </c>
      <c r="G1352">
        <f>$G$2*Tabella4[[#This Row],[CHIUSURA]]/$B$2</f>
        <v>89.334127493203823</v>
      </c>
      <c r="H1352" s="6">
        <f>LN(Tabella4[[#This Row],[NUM INDICE]]/G1351)</f>
        <v>1.6485480902802892E-2</v>
      </c>
    </row>
    <row r="1353" spans="1:8" x14ac:dyDescent="0.3">
      <c r="A1353" s="1">
        <v>43957</v>
      </c>
      <c r="B1353" s="2">
        <v>5853.76</v>
      </c>
      <c r="C1353" s="2">
        <v>5849.42</v>
      </c>
      <c r="D1353" s="2">
        <v>5897.44</v>
      </c>
      <c r="E1353" s="2">
        <v>5839.57</v>
      </c>
      <c r="F1353" s="3">
        <v>6.9999999999999999E-4</v>
      </c>
      <c r="G1353">
        <f>$G$2*Tabella4[[#This Row],[CHIUSURA]]/$B$2</f>
        <v>89.400409297779404</v>
      </c>
      <c r="H1353" s="6">
        <f>LN(Tabella4[[#This Row],[NUM INDICE]]/G1352)</f>
        <v>7.4167879139648432E-4</v>
      </c>
    </row>
    <row r="1354" spans="1:8" x14ac:dyDescent="0.3">
      <c r="A1354" s="1">
        <v>43958</v>
      </c>
      <c r="B1354" s="2">
        <v>5935.98</v>
      </c>
      <c r="C1354" s="2">
        <v>5853.76</v>
      </c>
      <c r="D1354" s="2">
        <v>5941.86</v>
      </c>
      <c r="E1354" s="2">
        <v>5853.6</v>
      </c>
      <c r="F1354" s="3">
        <v>1.4E-2</v>
      </c>
      <c r="G1354">
        <f>$G$2*Tabella4[[#This Row],[CHIUSURA]]/$B$2</f>
        <v>90.656098231467055</v>
      </c>
      <c r="H1354" s="6">
        <f>LN(Tabella4[[#This Row],[NUM INDICE]]/G1353)</f>
        <v>1.394794676636988E-2</v>
      </c>
    </row>
    <row r="1355" spans="1:8" x14ac:dyDescent="0.3">
      <c r="A1355" s="1">
        <v>43962</v>
      </c>
      <c r="B1355" s="2">
        <v>5939.73</v>
      </c>
      <c r="C1355" s="2">
        <v>5935.98</v>
      </c>
      <c r="D1355" s="2">
        <v>5999.13</v>
      </c>
      <c r="E1355" s="2">
        <v>5898.32</v>
      </c>
      <c r="F1355" s="3">
        <v>5.9999999999999995E-4</v>
      </c>
      <c r="G1355">
        <f>$G$2*Tabella4[[#This Row],[CHIUSURA]]/$B$2</f>
        <v>90.713369375973613</v>
      </c>
      <c r="H1355" s="6">
        <f>LN(Tabella4[[#This Row],[NUM INDICE]]/G1354)</f>
        <v>6.3154120884380922E-4</v>
      </c>
    </row>
    <row r="1356" spans="1:8" x14ac:dyDescent="0.3">
      <c r="A1356" s="1">
        <v>43963</v>
      </c>
      <c r="B1356" s="2">
        <v>5994.77</v>
      </c>
      <c r="C1356" s="2">
        <v>5939.73</v>
      </c>
      <c r="D1356" s="2">
        <v>6012.98</v>
      </c>
      <c r="E1356" s="2">
        <v>5911.37</v>
      </c>
      <c r="F1356" s="3">
        <v>9.2999999999999992E-3</v>
      </c>
      <c r="G1356">
        <f>$G$2*Tabella4[[#This Row],[CHIUSURA]]/$B$2</f>
        <v>91.553957054277774</v>
      </c>
      <c r="H1356" s="6">
        <f>LN(Tabella4[[#This Row],[NUM INDICE]]/G1355)</f>
        <v>9.2237446430801784E-3</v>
      </c>
    </row>
    <row r="1357" spans="1:8" x14ac:dyDescent="0.3">
      <c r="A1357" s="1">
        <v>43964</v>
      </c>
      <c r="B1357" s="2">
        <v>5904.05</v>
      </c>
      <c r="C1357" s="2">
        <v>5994.77</v>
      </c>
      <c r="D1357" s="2">
        <v>5994.77</v>
      </c>
      <c r="E1357" s="2">
        <v>5893.35</v>
      </c>
      <c r="F1357" s="3">
        <v>-1.5100000000000001E-2</v>
      </c>
      <c r="G1357">
        <f>$G$2*Tabella4[[#This Row],[CHIUSURA]]/$B$2</f>
        <v>90.168453526375274</v>
      </c>
      <c r="H1357" s="6">
        <f>LN(Tabella4[[#This Row],[NUM INDICE]]/G1356)</f>
        <v>-1.5248866342090755E-2</v>
      </c>
    </row>
    <row r="1358" spans="1:8" x14ac:dyDescent="0.3">
      <c r="A1358" s="1">
        <v>43965</v>
      </c>
      <c r="B1358" s="2">
        <v>5741.54</v>
      </c>
      <c r="C1358" s="2">
        <v>5904.05</v>
      </c>
      <c r="D1358" s="2">
        <v>5904.05</v>
      </c>
      <c r="E1358" s="2">
        <v>5661.14</v>
      </c>
      <c r="F1358" s="3">
        <v>-2.75E-2</v>
      </c>
      <c r="G1358">
        <f>$G$2*Tabella4[[#This Row],[CHIUSURA]]/$B$2</f>
        <v>87.686551208039333</v>
      </c>
      <c r="H1358" s="6">
        <f>LN(Tabella4[[#This Row],[NUM INDICE]]/G1357)</f>
        <v>-2.7911089066643462E-2</v>
      </c>
    </row>
    <row r="1359" spans="1:8" x14ac:dyDescent="0.3">
      <c r="A1359" s="1">
        <v>43966</v>
      </c>
      <c r="B1359" s="2">
        <v>5799.77</v>
      </c>
      <c r="C1359" s="2">
        <v>5741.54</v>
      </c>
      <c r="D1359" s="2">
        <v>5837.88</v>
      </c>
      <c r="E1359" s="2">
        <v>5741.54</v>
      </c>
      <c r="F1359" s="3">
        <v>1.01E-2</v>
      </c>
      <c r="G1359">
        <f>$G$2*Tabella4[[#This Row],[CHIUSURA]]/$B$2</f>
        <v>88.575857539937076</v>
      </c>
      <c r="H1359" s="6">
        <f>LN(Tabella4[[#This Row],[NUM INDICE]]/G1358)</f>
        <v>1.0090794563316657E-2</v>
      </c>
    </row>
    <row r="1360" spans="1:8" x14ac:dyDescent="0.3">
      <c r="A1360" s="1">
        <v>43969</v>
      </c>
      <c r="B1360" s="2">
        <v>6048.59</v>
      </c>
      <c r="C1360" s="2">
        <v>5799.77</v>
      </c>
      <c r="D1360" s="2">
        <v>6058.17</v>
      </c>
      <c r="E1360" s="2">
        <v>5799.61</v>
      </c>
      <c r="F1360" s="3">
        <v>4.2900000000000001E-2</v>
      </c>
      <c r="G1360">
        <f>$G$2*Tabella4[[#This Row],[CHIUSURA]]/$B$2</f>
        <v>92.375912520235801</v>
      </c>
      <c r="H1360" s="6">
        <f>LN(Tabella4[[#This Row],[NUM INDICE]]/G1359)</f>
        <v>4.2006925435636368E-2</v>
      </c>
    </row>
    <row r="1361" spans="1:8" x14ac:dyDescent="0.3">
      <c r="A1361" s="1">
        <v>43970</v>
      </c>
      <c r="B1361" s="2">
        <v>6002.23</v>
      </c>
      <c r="C1361" s="2">
        <v>6048.59</v>
      </c>
      <c r="D1361" s="2">
        <v>6111.96</v>
      </c>
      <c r="E1361" s="2">
        <v>5965.1</v>
      </c>
      <c r="F1361" s="3">
        <v>-7.7000000000000002E-3</v>
      </c>
      <c r="G1361">
        <f>$G$2*Tabella4[[#This Row],[CHIUSURA]]/$B$2</f>
        <v>91.667888451082803</v>
      </c>
      <c r="H1361" s="6">
        <f>LN(Tabella4[[#This Row],[NUM INDICE]]/G1360)</f>
        <v>-7.6941201855341614E-3</v>
      </c>
    </row>
    <row r="1362" spans="1:8" x14ac:dyDescent="0.3">
      <c r="A1362" s="1">
        <v>43971</v>
      </c>
      <c r="B1362" s="2">
        <v>6067.16</v>
      </c>
      <c r="C1362" s="2">
        <v>6002.23</v>
      </c>
      <c r="D1362" s="2">
        <v>6074.46</v>
      </c>
      <c r="E1362" s="2">
        <v>5961.56</v>
      </c>
      <c r="F1362" s="3">
        <v>1.0800000000000001E-2</v>
      </c>
      <c r="G1362">
        <f>$G$2*Tabella4[[#This Row],[CHIUSURA]]/$B$2</f>
        <v>92.659519227832249</v>
      </c>
      <c r="H1362" s="6">
        <f>LN(Tabella4[[#This Row],[NUM INDICE]]/G1361)</f>
        <v>1.0759553945999176E-2</v>
      </c>
    </row>
    <row r="1363" spans="1:8" x14ac:dyDescent="0.3">
      <c r="A1363" s="1">
        <v>43972</v>
      </c>
      <c r="B1363" s="2">
        <v>6015.25</v>
      </c>
      <c r="C1363" s="2">
        <v>6067.16</v>
      </c>
      <c r="D1363" s="2">
        <v>6093.74</v>
      </c>
      <c r="E1363" s="2">
        <v>6004.1</v>
      </c>
      <c r="F1363" s="3">
        <v>-8.6E-3</v>
      </c>
      <c r="G1363">
        <f>$G$2*Tabella4[[#This Row],[CHIUSURA]]/$B$2</f>
        <v>91.866733864809547</v>
      </c>
      <c r="H1363" s="6">
        <f>LN(Tabella4[[#This Row],[NUM INDICE]]/G1362)</f>
        <v>-8.5927094670721522E-3</v>
      </c>
    </row>
    <row r="1364" spans="1:8" x14ac:dyDescent="0.3">
      <c r="A1364" s="1">
        <v>43973</v>
      </c>
      <c r="B1364" s="2">
        <v>5993.28</v>
      </c>
      <c r="C1364" s="2">
        <v>6015.25</v>
      </c>
      <c r="D1364" s="2">
        <v>6015.25</v>
      </c>
      <c r="E1364" s="2">
        <v>5888.58</v>
      </c>
      <c r="F1364" s="3">
        <v>-3.7000000000000002E-3</v>
      </c>
      <c r="G1364">
        <f>$G$2*Tabella4[[#This Row],[CHIUSURA]]/$B$2</f>
        <v>91.53120131952717</v>
      </c>
      <c r="H1364" s="6">
        <f>LN(Tabella4[[#This Row],[NUM INDICE]]/G1363)</f>
        <v>-3.6590697633498721E-3</v>
      </c>
    </row>
    <row r="1365" spans="1:8" x14ac:dyDescent="0.3">
      <c r="A1365" s="1">
        <v>43977</v>
      </c>
      <c r="B1365" s="2">
        <v>6067.76</v>
      </c>
      <c r="C1365" s="2">
        <v>5993.28</v>
      </c>
      <c r="D1365" s="2">
        <v>6130.12</v>
      </c>
      <c r="E1365" s="2">
        <v>5993.28</v>
      </c>
      <c r="F1365" s="3">
        <v>1.24E-2</v>
      </c>
      <c r="G1365">
        <f>$G$2*Tabella4[[#This Row],[CHIUSURA]]/$B$2</f>
        <v>92.668682610953297</v>
      </c>
      <c r="H1365" s="6">
        <f>LN(Tabella4[[#This Row],[NUM INDICE]]/G1364)</f>
        <v>1.2350667397874082E-2</v>
      </c>
    </row>
    <row r="1366" spans="1:8" x14ac:dyDescent="0.3">
      <c r="A1366" s="1">
        <v>43978</v>
      </c>
      <c r="B1366" s="2">
        <v>6144.25</v>
      </c>
      <c r="C1366" s="2">
        <v>6067.76</v>
      </c>
      <c r="D1366" s="2">
        <v>6167.96</v>
      </c>
      <c r="E1366" s="2">
        <v>6067.76</v>
      </c>
      <c r="F1366" s="3">
        <v>1.26E-2</v>
      </c>
      <c r="G1366">
        <f>$G$2*Tabella4[[#This Row],[CHIUSURA]]/$B$2</f>
        <v>93.836861235834931</v>
      </c>
      <c r="H1366" s="6">
        <f>LN(Tabella4[[#This Row],[NUM INDICE]]/G1365)</f>
        <v>1.2527176164491756E-2</v>
      </c>
    </row>
    <row r="1367" spans="1:8" x14ac:dyDescent="0.3">
      <c r="A1367" s="1">
        <v>43979</v>
      </c>
      <c r="B1367" s="2">
        <v>6218.79</v>
      </c>
      <c r="C1367" s="2">
        <v>6144.25</v>
      </c>
      <c r="D1367" s="2">
        <v>6234.04</v>
      </c>
      <c r="E1367" s="2">
        <v>6144.25</v>
      </c>
      <c r="F1367" s="3">
        <v>1.21E-2</v>
      </c>
      <c r="G1367">
        <f>$G$2*Tabella4[[#This Row],[CHIUSURA]]/$B$2</f>
        <v>94.975258865573167</v>
      </c>
      <c r="H1367" s="6">
        <f>LN(Tabella4[[#This Row],[NUM INDICE]]/G1366)</f>
        <v>1.2058668943165722E-2</v>
      </c>
    </row>
    <row r="1368" spans="1:8" x14ac:dyDescent="0.3">
      <c r="A1368" s="1">
        <v>43980</v>
      </c>
      <c r="B1368" s="2">
        <v>6076.6</v>
      </c>
      <c r="C1368" s="2">
        <v>6218.79</v>
      </c>
      <c r="D1368" s="2">
        <v>6218.79</v>
      </c>
      <c r="E1368" s="2">
        <v>6060.16</v>
      </c>
      <c r="F1368" s="3">
        <v>-2.29E-2</v>
      </c>
      <c r="G1368">
        <f>$G$2*Tabella4[[#This Row],[CHIUSURA]]/$B$2</f>
        <v>92.803689788936737</v>
      </c>
      <c r="H1368" s="6">
        <f>LN(Tabella4[[#This Row],[NUM INDICE]]/G1367)</f>
        <v>-2.3130025029646051E-2</v>
      </c>
    </row>
    <row r="1369" spans="1:8" x14ac:dyDescent="0.3">
      <c r="A1369" s="1">
        <v>43983</v>
      </c>
      <c r="B1369" s="2">
        <v>6166.42</v>
      </c>
      <c r="C1369" s="2">
        <v>6076.6</v>
      </c>
      <c r="D1369" s="2">
        <v>6179.34</v>
      </c>
      <c r="E1369" s="2">
        <v>6076.6</v>
      </c>
      <c r="F1369" s="3">
        <v>1.4800000000000001E-2</v>
      </c>
      <c r="G1369">
        <f>$G$2*Tabella4[[#This Row],[CHIUSURA]]/$B$2</f>
        <v>94.175448242157671</v>
      </c>
      <c r="H1369" s="6">
        <f>LN(Tabella4[[#This Row],[NUM INDICE]]/G1368)</f>
        <v>1.4673113580910549E-2</v>
      </c>
    </row>
    <row r="1370" spans="1:8" x14ac:dyDescent="0.3">
      <c r="A1370" s="1">
        <v>43984</v>
      </c>
      <c r="B1370" s="2">
        <v>6220.14</v>
      </c>
      <c r="C1370" s="2">
        <v>6166.42</v>
      </c>
      <c r="D1370" s="2">
        <v>6238.25</v>
      </c>
      <c r="E1370" s="2">
        <v>6165.05</v>
      </c>
      <c r="F1370" s="3">
        <v>8.6999999999999994E-3</v>
      </c>
      <c r="G1370">
        <f>$G$2*Tabella4[[#This Row],[CHIUSURA]]/$B$2</f>
        <v>94.99587647759553</v>
      </c>
      <c r="H1370" s="6">
        <f>LN(Tabella4[[#This Row],[NUM INDICE]]/G1369)</f>
        <v>8.6739719202231155E-3</v>
      </c>
    </row>
    <row r="1371" spans="1:8" x14ac:dyDescent="0.3">
      <c r="A1371" s="1">
        <v>43985</v>
      </c>
      <c r="B1371" s="2">
        <v>6382.41</v>
      </c>
      <c r="C1371" s="2">
        <v>6220.14</v>
      </c>
      <c r="D1371" s="2">
        <v>6394.7</v>
      </c>
      <c r="E1371" s="2">
        <v>6220.14</v>
      </c>
      <c r="F1371" s="3">
        <v>2.6100000000000002E-2</v>
      </c>
      <c r="G1371">
        <f>$G$2*Tabella4[[#This Row],[CHIUSURA]]/$B$2</f>
        <v>97.474113442683034</v>
      </c>
      <c r="H1371" s="6">
        <f>LN(Tabella4[[#This Row],[NUM INDICE]]/G1370)</f>
        <v>2.5753354440130324E-2</v>
      </c>
    </row>
    <row r="1372" spans="1:8" x14ac:dyDescent="0.3">
      <c r="A1372" s="1">
        <v>43986</v>
      </c>
      <c r="B1372" s="2">
        <v>6341.44</v>
      </c>
      <c r="C1372" s="2">
        <v>6382.41</v>
      </c>
      <c r="D1372" s="2">
        <v>6402.57</v>
      </c>
      <c r="E1372" s="2">
        <v>6314.59</v>
      </c>
      <c r="F1372" s="3">
        <v>-6.4000000000000003E-3</v>
      </c>
      <c r="G1372">
        <f>$G$2*Tabella4[[#This Row],[CHIUSURA]]/$B$2</f>
        <v>96.848407098567449</v>
      </c>
      <c r="H1372" s="6">
        <f>LN(Tabella4[[#This Row],[NUM INDICE]]/G1371)</f>
        <v>-6.4398969797906779E-3</v>
      </c>
    </row>
    <row r="1373" spans="1:8" x14ac:dyDescent="0.3">
      <c r="A1373" s="1">
        <v>43987</v>
      </c>
      <c r="B1373" s="2">
        <v>6484.3</v>
      </c>
      <c r="C1373" s="2">
        <v>6341.44</v>
      </c>
      <c r="D1373" s="2">
        <v>6489.99</v>
      </c>
      <c r="E1373" s="2">
        <v>6341.44</v>
      </c>
      <c r="F1373" s="3">
        <v>2.2499999999999999E-2</v>
      </c>
      <c r="G1373">
        <f>$G$2*Tabella4[[#This Row],[CHIUSURA]]/$B$2</f>
        <v>99.030208619689049</v>
      </c>
      <c r="H1373" s="6">
        <f>LN(Tabella4[[#This Row],[NUM INDICE]]/G1372)</f>
        <v>2.2277998542365462E-2</v>
      </c>
    </row>
    <row r="1374" spans="1:8" x14ac:dyDescent="0.3">
      <c r="A1374" s="1">
        <v>43990</v>
      </c>
      <c r="B1374" s="2">
        <v>6472.59</v>
      </c>
      <c r="C1374" s="2">
        <v>6484.3</v>
      </c>
      <c r="D1374" s="2">
        <v>6511.84</v>
      </c>
      <c r="E1374" s="2">
        <v>6423.06</v>
      </c>
      <c r="F1374" s="3">
        <v>-1.8E-3</v>
      </c>
      <c r="G1374">
        <f>$G$2*Tabella4[[#This Row],[CHIUSURA]]/$B$2</f>
        <v>98.851369925776595</v>
      </c>
      <c r="H1374" s="6">
        <f>LN(Tabella4[[#This Row],[NUM INDICE]]/G1373)</f>
        <v>-1.8075330095753703E-3</v>
      </c>
    </row>
    <row r="1375" spans="1:8" x14ac:dyDescent="0.3">
      <c r="A1375" s="1">
        <v>43991</v>
      </c>
      <c r="B1375" s="2">
        <v>6335.72</v>
      </c>
      <c r="C1375" s="2">
        <v>6472.59</v>
      </c>
      <c r="D1375" s="2">
        <v>6475.01</v>
      </c>
      <c r="E1375" s="2">
        <v>6325.07</v>
      </c>
      <c r="F1375" s="3">
        <v>-2.1100000000000001E-2</v>
      </c>
      <c r="G1375">
        <f>$G$2*Tabella4[[#This Row],[CHIUSURA]]/$B$2</f>
        <v>96.761049512813457</v>
      </c>
      <c r="H1375" s="6">
        <f>LN(Tabella4[[#This Row],[NUM INDICE]]/G1374)</f>
        <v>-2.1372875913059891E-2</v>
      </c>
    </row>
    <row r="1376" spans="1:8" x14ac:dyDescent="0.3">
      <c r="A1376" s="1">
        <v>43992</v>
      </c>
      <c r="B1376" s="2">
        <v>6329.13</v>
      </c>
      <c r="C1376" s="2">
        <v>6335.72</v>
      </c>
      <c r="D1376" s="2">
        <v>6387.35</v>
      </c>
      <c r="E1376" s="2">
        <v>6293.83</v>
      </c>
      <c r="F1376" s="3">
        <v>-1E-3</v>
      </c>
      <c r="G1376">
        <f>$G$2*Tabella4[[#This Row],[CHIUSURA]]/$B$2</f>
        <v>96.660405021533947</v>
      </c>
      <c r="H1376" s="6">
        <f>LN(Tabella4[[#This Row],[NUM INDICE]]/G1375)</f>
        <v>-1.0406756644966749E-3</v>
      </c>
    </row>
    <row r="1377" spans="1:8" x14ac:dyDescent="0.3">
      <c r="A1377" s="1">
        <v>43993</v>
      </c>
      <c r="B1377" s="2">
        <v>6076.7</v>
      </c>
      <c r="C1377" s="2">
        <v>6329.13</v>
      </c>
      <c r="D1377" s="2">
        <v>6329.13</v>
      </c>
      <c r="E1377" s="2">
        <v>6076.7</v>
      </c>
      <c r="F1377" s="3">
        <v>-3.9899999999999998E-2</v>
      </c>
      <c r="G1377">
        <f>$G$2*Tabella4[[#This Row],[CHIUSURA]]/$B$2</f>
        <v>92.805217019456919</v>
      </c>
      <c r="H1377" s="6">
        <f>LN(Tabella4[[#This Row],[NUM INDICE]]/G1376)</f>
        <v>-4.0701000481005827E-2</v>
      </c>
    </row>
    <row r="1378" spans="1:8" x14ac:dyDescent="0.3">
      <c r="A1378" s="1">
        <v>43994</v>
      </c>
      <c r="B1378" s="2">
        <v>6105.18</v>
      </c>
      <c r="C1378" s="2">
        <v>6076.7</v>
      </c>
      <c r="D1378" s="2">
        <v>6184.29</v>
      </c>
      <c r="E1378" s="2">
        <v>5993.2</v>
      </c>
      <c r="F1378" s="3">
        <v>4.7000000000000002E-3</v>
      </c>
      <c r="G1378">
        <f>$G$2*Tabella4[[#This Row],[CHIUSURA]]/$B$2</f>
        <v>93.240172271602674</v>
      </c>
      <c r="H1378" s="6">
        <f>LN(Tabella4[[#This Row],[NUM INDICE]]/G1377)</f>
        <v>4.675805686568002E-3</v>
      </c>
    </row>
    <row r="1379" spans="1:8" x14ac:dyDescent="0.3">
      <c r="A1379" s="1">
        <v>43997</v>
      </c>
      <c r="B1379" s="2">
        <v>6064.7</v>
      </c>
      <c r="C1379" s="2">
        <v>6105.18</v>
      </c>
      <c r="D1379" s="2">
        <v>6105.18</v>
      </c>
      <c r="E1379" s="2">
        <v>5952.44</v>
      </c>
      <c r="F1379" s="3">
        <v>-6.6E-3</v>
      </c>
      <c r="G1379">
        <f>$G$2*Tabella4[[#This Row],[CHIUSURA]]/$B$2</f>
        <v>92.621949357035945</v>
      </c>
      <c r="H1379" s="6">
        <f>LN(Tabella4[[#This Row],[NUM INDICE]]/G1378)</f>
        <v>-6.6525141233835976E-3</v>
      </c>
    </row>
    <row r="1380" spans="1:8" x14ac:dyDescent="0.3">
      <c r="A1380" s="1">
        <v>43998</v>
      </c>
      <c r="B1380" s="2">
        <v>6242.79</v>
      </c>
      <c r="C1380" s="2">
        <v>6064.7</v>
      </c>
      <c r="D1380" s="2">
        <v>6299.02</v>
      </c>
      <c r="E1380" s="2">
        <v>6064.7</v>
      </c>
      <c r="F1380" s="3">
        <v>2.9399999999999999E-2</v>
      </c>
      <c r="G1380">
        <f>$G$2*Tabella4[[#This Row],[CHIUSURA]]/$B$2</f>
        <v>95.341794190415101</v>
      </c>
      <c r="H1380" s="6">
        <f>LN(Tabella4[[#This Row],[NUM INDICE]]/G1379)</f>
        <v>2.8942120805529815E-2</v>
      </c>
    </row>
    <row r="1381" spans="1:8" x14ac:dyDescent="0.3">
      <c r="A1381" s="1">
        <v>43999</v>
      </c>
      <c r="B1381" s="2">
        <v>6253.25</v>
      </c>
      <c r="C1381" s="2">
        <v>6242.79</v>
      </c>
      <c r="D1381" s="2">
        <v>6309.74</v>
      </c>
      <c r="E1381" s="2">
        <v>6233.24</v>
      </c>
      <c r="F1381" s="3">
        <v>1.6999999999999999E-3</v>
      </c>
      <c r="G1381">
        <f>$G$2*Tabella4[[#This Row],[CHIUSURA]]/$B$2</f>
        <v>95.501542502825373</v>
      </c>
      <c r="H1381" s="6">
        <f>LN(Tabella4[[#This Row],[NUM INDICE]]/G1380)</f>
        <v>1.6741307555084072E-3</v>
      </c>
    </row>
    <row r="1382" spans="1:8" x14ac:dyDescent="0.3">
      <c r="A1382" s="1">
        <v>44000</v>
      </c>
      <c r="B1382" s="2">
        <v>6224.07</v>
      </c>
      <c r="C1382" s="2">
        <v>6253.25</v>
      </c>
      <c r="D1382" s="2">
        <v>6284.96</v>
      </c>
      <c r="E1382" s="2">
        <v>6184.88</v>
      </c>
      <c r="F1382" s="3">
        <v>-4.7000000000000002E-3</v>
      </c>
      <c r="G1382">
        <f>$G$2*Tabella4[[#This Row],[CHIUSURA]]/$B$2</f>
        <v>95.055896637038387</v>
      </c>
      <c r="H1382" s="6">
        <f>LN(Tabella4[[#This Row],[NUM INDICE]]/G1381)</f>
        <v>-4.6772949956830311E-3</v>
      </c>
    </row>
    <row r="1383" spans="1:8" x14ac:dyDescent="0.3">
      <c r="A1383" s="1">
        <v>44001</v>
      </c>
      <c r="B1383" s="2">
        <v>6292.6</v>
      </c>
      <c r="C1383" s="2">
        <v>6224.07</v>
      </c>
      <c r="D1383" s="2">
        <v>6319.81</v>
      </c>
      <c r="E1383" s="2">
        <v>6224.07</v>
      </c>
      <c r="F1383" s="3">
        <v>1.0999999999999999E-2</v>
      </c>
      <c r="G1383">
        <f>$G$2*Tabella4[[#This Row],[CHIUSURA]]/$B$2</f>
        <v>96.102507712514125</v>
      </c>
      <c r="H1383" s="6">
        <f>LN(Tabella4[[#This Row],[NUM INDICE]]/G1382)</f>
        <v>1.0950306236423299E-2</v>
      </c>
    </row>
    <row r="1384" spans="1:8" x14ac:dyDescent="0.3">
      <c r="A1384" s="1">
        <v>44004</v>
      </c>
      <c r="B1384" s="2">
        <v>6244.62</v>
      </c>
      <c r="C1384" s="2">
        <v>6292.6</v>
      </c>
      <c r="D1384" s="2">
        <v>6309.04</v>
      </c>
      <c r="E1384" s="2">
        <v>6225.53</v>
      </c>
      <c r="F1384" s="3">
        <v>-7.6E-3</v>
      </c>
      <c r="G1384">
        <f>$G$2*Tabella4[[#This Row],[CHIUSURA]]/$B$2</f>
        <v>95.369742508934294</v>
      </c>
      <c r="H1384" s="6">
        <f>LN(Tabella4[[#This Row],[NUM INDICE]]/G1383)</f>
        <v>-7.6540467886596943E-3</v>
      </c>
    </row>
    <row r="1385" spans="1:8" x14ac:dyDescent="0.3">
      <c r="A1385" s="1">
        <v>44005</v>
      </c>
      <c r="B1385" s="2">
        <v>6320.12</v>
      </c>
      <c r="C1385" s="2">
        <v>6244.62</v>
      </c>
      <c r="D1385" s="2">
        <v>6342.19</v>
      </c>
      <c r="E1385" s="2">
        <v>6244.62</v>
      </c>
      <c r="F1385" s="3">
        <v>1.21E-2</v>
      </c>
      <c r="G1385">
        <f>$G$2*Tabella4[[#This Row],[CHIUSURA]]/$B$2</f>
        <v>96.522801551666205</v>
      </c>
      <c r="H1385" s="6">
        <f>LN(Tabella4[[#This Row],[NUM INDICE]]/G1384)</f>
        <v>1.2017902273039073E-2</v>
      </c>
    </row>
    <row r="1386" spans="1:8" x14ac:dyDescent="0.3">
      <c r="A1386" s="1">
        <v>44006</v>
      </c>
      <c r="B1386" s="2">
        <v>6123.69</v>
      </c>
      <c r="C1386" s="2">
        <v>6320.12</v>
      </c>
      <c r="D1386" s="2">
        <v>6320.12</v>
      </c>
      <c r="E1386" s="2">
        <v>6123.69</v>
      </c>
      <c r="F1386" s="3">
        <v>-3.1099999999999999E-2</v>
      </c>
      <c r="G1386">
        <f>$G$2*Tabella4[[#This Row],[CHIUSURA]]/$B$2</f>
        <v>93.522862640887013</v>
      </c>
      <c r="H1386" s="6">
        <f>LN(Tabella4[[#This Row],[NUM INDICE]]/G1385)</f>
        <v>-3.1573339315575752E-2</v>
      </c>
    </row>
    <row r="1387" spans="1:8" x14ac:dyDescent="0.3">
      <c r="A1387" s="1">
        <v>44007</v>
      </c>
      <c r="B1387" s="2">
        <v>6147.14</v>
      </c>
      <c r="C1387" s="2">
        <v>6123.69</v>
      </c>
      <c r="D1387" s="2">
        <v>6162.44</v>
      </c>
      <c r="E1387" s="2">
        <v>6029.25</v>
      </c>
      <c r="F1387" s="3">
        <v>3.8E-3</v>
      </c>
      <c r="G1387">
        <f>$G$2*Tabella4[[#This Row],[CHIUSURA]]/$B$2</f>
        <v>93.880998197867982</v>
      </c>
      <c r="H1387" s="6">
        <f>LN(Tabella4[[#This Row],[NUM INDICE]]/G1386)</f>
        <v>3.8220769983761944E-3</v>
      </c>
    </row>
    <row r="1388" spans="1:8" x14ac:dyDescent="0.3">
      <c r="A1388" s="1">
        <v>44008</v>
      </c>
      <c r="B1388" s="2">
        <v>6159.3</v>
      </c>
      <c r="C1388" s="2">
        <v>6147.14</v>
      </c>
      <c r="D1388" s="2">
        <v>6262.13</v>
      </c>
      <c r="E1388" s="2">
        <v>6147.14</v>
      </c>
      <c r="F1388" s="3">
        <v>2E-3</v>
      </c>
      <c r="G1388">
        <f>$G$2*Tabella4[[#This Row],[CHIUSURA]]/$B$2</f>
        <v>94.066709429121232</v>
      </c>
      <c r="H1388" s="6">
        <f>LN(Tabella4[[#This Row],[NUM INDICE]]/G1387)</f>
        <v>1.9762017216099089E-3</v>
      </c>
    </row>
    <row r="1389" spans="1:8" x14ac:dyDescent="0.3">
      <c r="A1389" s="1">
        <v>44011</v>
      </c>
      <c r="B1389" s="2">
        <v>6225.77</v>
      </c>
      <c r="C1389" s="2">
        <v>6159.3</v>
      </c>
      <c r="D1389" s="2">
        <v>6251.96</v>
      </c>
      <c r="E1389" s="2">
        <v>6122.95</v>
      </c>
      <c r="F1389" s="3">
        <v>1.0800000000000001E-2</v>
      </c>
      <c r="G1389">
        <f>$G$2*Tabella4[[#This Row],[CHIUSURA]]/$B$2</f>
        <v>95.081859555881366</v>
      </c>
      <c r="H1389" s="6">
        <f>LN(Tabella4[[#This Row],[NUM INDICE]]/G1388)</f>
        <v>1.0733994755628187E-2</v>
      </c>
    </row>
    <row r="1390" spans="1:8" x14ac:dyDescent="0.3">
      <c r="A1390" s="1">
        <v>44012</v>
      </c>
      <c r="B1390" s="2">
        <v>6169.74</v>
      </c>
      <c r="C1390" s="2">
        <v>6225.77</v>
      </c>
      <c r="D1390" s="2">
        <v>6237.51</v>
      </c>
      <c r="E1390" s="2">
        <v>6146.98</v>
      </c>
      <c r="F1390" s="3">
        <v>-8.9999999999999993E-3</v>
      </c>
      <c r="G1390">
        <f>$G$2*Tabella4[[#This Row],[CHIUSURA]]/$B$2</f>
        <v>94.226152295427468</v>
      </c>
      <c r="H1390" s="6">
        <f>LN(Tabella4[[#This Row],[NUM INDICE]]/G1389)</f>
        <v>-9.0404318350284767E-3</v>
      </c>
    </row>
    <row r="1391" spans="1:8" x14ac:dyDescent="0.3">
      <c r="A1391" s="1">
        <v>44013</v>
      </c>
      <c r="B1391" s="2">
        <v>6157.96</v>
      </c>
      <c r="C1391" s="2">
        <v>6169.74</v>
      </c>
      <c r="D1391" s="2">
        <v>6201.95</v>
      </c>
      <c r="E1391" s="2">
        <v>6084.48</v>
      </c>
      <c r="F1391" s="3">
        <v>-1.9E-3</v>
      </c>
      <c r="G1391">
        <f>$G$2*Tabella4[[#This Row],[CHIUSURA]]/$B$2</f>
        <v>94.046244540150894</v>
      </c>
      <c r="H1391" s="6">
        <f>LN(Tabella4[[#This Row],[NUM INDICE]]/G1390)</f>
        <v>-1.9111437795383702E-3</v>
      </c>
    </row>
    <row r="1392" spans="1:8" x14ac:dyDescent="0.3">
      <c r="A1392" s="1">
        <v>44014</v>
      </c>
      <c r="B1392" s="2">
        <v>6240.36</v>
      </c>
      <c r="C1392" s="2">
        <v>6157.96</v>
      </c>
      <c r="D1392" s="2">
        <v>6258.6</v>
      </c>
      <c r="E1392" s="2">
        <v>6157.96</v>
      </c>
      <c r="F1392" s="3">
        <v>1.34E-2</v>
      </c>
      <c r="G1392">
        <f>$G$2*Tabella4[[#This Row],[CHIUSURA]]/$B$2</f>
        <v>95.304682488774858</v>
      </c>
      <c r="H1392" s="6">
        <f>LN(Tabella4[[#This Row],[NUM INDICE]]/G1391)</f>
        <v>1.3292319159138892E-2</v>
      </c>
    </row>
    <row r="1393" spans="1:8" x14ac:dyDescent="0.3">
      <c r="A1393" s="1">
        <v>44015</v>
      </c>
      <c r="B1393" s="2">
        <v>6157.3</v>
      </c>
      <c r="C1393" s="2">
        <v>6240.36</v>
      </c>
      <c r="D1393" s="2">
        <v>6262.71</v>
      </c>
      <c r="E1393" s="2">
        <v>6137.09</v>
      </c>
      <c r="F1393" s="3">
        <v>-1.3299999999999999E-2</v>
      </c>
      <c r="G1393">
        <f>$G$2*Tabella4[[#This Row],[CHIUSURA]]/$B$2</f>
        <v>94.036164818717737</v>
      </c>
      <c r="H1393" s="6">
        <f>LN(Tabella4[[#This Row],[NUM INDICE]]/G1392)</f>
        <v>-1.3399503254421075E-2</v>
      </c>
    </row>
    <row r="1394" spans="1:8" x14ac:dyDescent="0.3">
      <c r="A1394" s="1">
        <v>44018</v>
      </c>
      <c r="B1394" s="2">
        <v>6285.94</v>
      </c>
      <c r="C1394" s="2">
        <v>6157.3</v>
      </c>
      <c r="D1394" s="2">
        <v>6304.19</v>
      </c>
      <c r="E1394" s="2">
        <v>6157.3</v>
      </c>
      <c r="F1394" s="3">
        <v>2.0899999999999998E-2</v>
      </c>
      <c r="G1394">
        <f>$G$2*Tabella4[[#This Row],[CHIUSURA]]/$B$2</f>
        <v>96.000794159870495</v>
      </c>
      <c r="H1394" s="6">
        <f>LN(Tabella4[[#This Row],[NUM INDICE]]/G1393)</f>
        <v>2.0677023538670652E-2</v>
      </c>
    </row>
    <row r="1395" spans="1:8" x14ac:dyDescent="0.3">
      <c r="A1395" s="1">
        <v>44019</v>
      </c>
      <c r="B1395" s="2">
        <v>6189.9</v>
      </c>
      <c r="C1395" s="2">
        <v>6285.94</v>
      </c>
      <c r="D1395" s="2">
        <v>6285.94</v>
      </c>
      <c r="E1395" s="2">
        <v>6179.97</v>
      </c>
      <c r="F1395" s="3">
        <v>-1.5299999999999999E-2</v>
      </c>
      <c r="G1395">
        <f>$G$2*Tabella4[[#This Row],[CHIUSURA]]/$B$2</f>
        <v>94.534041968294687</v>
      </c>
      <c r="H1395" s="6">
        <f>LN(Tabella4[[#This Row],[NUM INDICE]]/G1394)</f>
        <v>-1.5396461831984247E-2</v>
      </c>
    </row>
    <row r="1396" spans="1:8" x14ac:dyDescent="0.3">
      <c r="A1396" s="1">
        <v>44020</v>
      </c>
      <c r="B1396" s="2">
        <v>6156.16</v>
      </c>
      <c r="C1396" s="2">
        <v>6189.9</v>
      </c>
      <c r="D1396" s="2">
        <v>6208.43</v>
      </c>
      <c r="E1396" s="2">
        <v>6144.52</v>
      </c>
      <c r="F1396" s="3">
        <v>-5.4999999999999997E-3</v>
      </c>
      <c r="G1396">
        <f>$G$2*Tabella4[[#This Row],[CHIUSURA]]/$B$2</f>
        <v>94.018754390787748</v>
      </c>
      <c r="H1396" s="6">
        <f>LN(Tabella4[[#This Row],[NUM INDICE]]/G1395)</f>
        <v>-5.4657249350977761E-3</v>
      </c>
    </row>
    <row r="1397" spans="1:8" x14ac:dyDescent="0.3">
      <c r="A1397" s="1">
        <v>44021</v>
      </c>
      <c r="B1397" s="2">
        <v>6049.62</v>
      </c>
      <c r="C1397" s="2">
        <v>6156.16</v>
      </c>
      <c r="D1397" s="2">
        <v>6176.84</v>
      </c>
      <c r="E1397" s="2">
        <v>6040.26</v>
      </c>
      <c r="F1397" s="3">
        <v>-1.7299999999999999E-2</v>
      </c>
      <c r="G1397">
        <f>$G$2*Tabella4[[#This Row],[CHIUSURA]]/$B$2</f>
        <v>92.391642994593596</v>
      </c>
      <c r="H1397" s="6">
        <f>LN(Tabella4[[#This Row],[NUM INDICE]]/G1396)</f>
        <v>-1.7457746389289916E-2</v>
      </c>
    </row>
    <row r="1398" spans="1:8" x14ac:dyDescent="0.3">
      <c r="A1398" s="1">
        <v>44022</v>
      </c>
      <c r="B1398" s="2">
        <v>6095.41</v>
      </c>
      <c r="C1398" s="2">
        <v>6049.62</v>
      </c>
      <c r="D1398" s="2">
        <v>6108.2</v>
      </c>
      <c r="E1398" s="2">
        <v>6003.19</v>
      </c>
      <c r="F1398" s="3">
        <v>7.6E-3</v>
      </c>
      <c r="G1398">
        <f>$G$2*Tabella4[[#This Row],[CHIUSURA]]/$B$2</f>
        <v>93.090961849781607</v>
      </c>
      <c r="H1398" s="6">
        <f>LN(Tabella4[[#This Row],[NUM INDICE]]/G1397)</f>
        <v>7.540568770724382E-3</v>
      </c>
    </row>
    <row r="1399" spans="1:8" x14ac:dyDescent="0.3">
      <c r="A1399" s="1">
        <v>44025</v>
      </c>
      <c r="B1399" s="2">
        <v>6176.19</v>
      </c>
      <c r="C1399" s="2">
        <v>6095.41</v>
      </c>
      <c r="D1399" s="2">
        <v>6187.33</v>
      </c>
      <c r="E1399" s="2">
        <v>6095.41</v>
      </c>
      <c r="F1399" s="3">
        <v>1.3299999999999999E-2</v>
      </c>
      <c r="G1399">
        <f>$G$2*Tabella4[[#This Row],[CHIUSURA]]/$B$2</f>
        <v>94.324658663978738</v>
      </c>
      <c r="H1399" s="6">
        <f>LN(Tabella4[[#This Row],[NUM INDICE]]/G1398)</f>
        <v>1.3165547574476332E-2</v>
      </c>
    </row>
    <row r="1400" spans="1:8" x14ac:dyDescent="0.3">
      <c r="A1400" s="1">
        <v>44026</v>
      </c>
      <c r="B1400" s="2">
        <v>6179.75</v>
      </c>
      <c r="C1400" s="2">
        <v>6176.19</v>
      </c>
      <c r="D1400" s="2">
        <v>6179.75</v>
      </c>
      <c r="E1400" s="2">
        <v>6093.23</v>
      </c>
      <c r="F1400" s="3">
        <v>5.9999999999999995E-4</v>
      </c>
      <c r="G1400">
        <f>$G$2*Tabella4[[#This Row],[CHIUSURA]]/$B$2</f>
        <v>94.379028070496958</v>
      </c>
      <c r="H1400" s="6">
        <f>LN(Tabella4[[#This Row],[NUM INDICE]]/G1399)</f>
        <v>5.7624107894824758E-4</v>
      </c>
    </row>
    <row r="1401" spans="1:8" x14ac:dyDescent="0.3">
      <c r="A1401" s="1">
        <v>44027</v>
      </c>
      <c r="B1401" s="2">
        <v>6292.65</v>
      </c>
      <c r="C1401" s="2">
        <v>6179.75</v>
      </c>
      <c r="D1401" s="2">
        <v>6323.55</v>
      </c>
      <c r="E1401" s="2">
        <v>6179.75</v>
      </c>
      <c r="F1401" s="3">
        <v>1.83E-2</v>
      </c>
      <c r="G1401">
        <f>$G$2*Tabella4[[#This Row],[CHIUSURA]]/$B$2</f>
        <v>96.103271327774209</v>
      </c>
      <c r="H1401" s="6">
        <f>LN(Tabella4[[#This Row],[NUM INDICE]]/G1400)</f>
        <v>1.8104468068562016E-2</v>
      </c>
    </row>
    <row r="1402" spans="1:8" x14ac:dyDescent="0.3">
      <c r="A1402" s="1">
        <v>44028</v>
      </c>
      <c r="B1402" s="2">
        <v>6250.69</v>
      </c>
      <c r="C1402" s="2">
        <v>6292.65</v>
      </c>
      <c r="D1402" s="2">
        <v>6296.78</v>
      </c>
      <c r="E1402" s="2">
        <v>6227.33</v>
      </c>
      <c r="F1402" s="3">
        <v>-6.7000000000000002E-3</v>
      </c>
      <c r="G1402">
        <f>$G$2*Tabella4[[#This Row],[CHIUSURA]]/$B$2</f>
        <v>95.462445401508901</v>
      </c>
      <c r="H1402" s="6">
        <f>LN(Tabella4[[#This Row],[NUM INDICE]]/G1401)</f>
        <v>-6.6904279908015212E-3</v>
      </c>
    </row>
    <row r="1403" spans="1:8" x14ac:dyDescent="0.3">
      <c r="A1403" s="1">
        <v>44029</v>
      </c>
      <c r="B1403" s="2">
        <v>6290.3</v>
      </c>
      <c r="C1403" s="2">
        <v>6250.69</v>
      </c>
      <c r="D1403" s="2">
        <v>6293.68</v>
      </c>
      <c r="E1403" s="2">
        <v>6230.01</v>
      </c>
      <c r="F1403" s="3">
        <v>6.3E-3</v>
      </c>
      <c r="G1403">
        <f>$G$2*Tabella4[[#This Row],[CHIUSURA]]/$B$2</f>
        <v>96.067381410550112</v>
      </c>
      <c r="H1403" s="6">
        <f>LN(Tabella4[[#This Row],[NUM INDICE]]/G1402)</f>
        <v>6.3169066738891716E-3</v>
      </c>
    </row>
    <row r="1404" spans="1:8" x14ac:dyDescent="0.3">
      <c r="A1404" s="1">
        <v>44032</v>
      </c>
      <c r="B1404" s="2">
        <v>6261.52</v>
      </c>
      <c r="C1404" s="2">
        <v>6290.3</v>
      </c>
      <c r="D1404" s="2">
        <v>6297.64</v>
      </c>
      <c r="E1404" s="2">
        <v>6222.15</v>
      </c>
      <c r="F1404" s="3">
        <v>-4.5999999999999999E-3</v>
      </c>
      <c r="G1404">
        <f>$G$2*Tabella4[[#This Row],[CHIUSURA]]/$B$2</f>
        <v>95.627844466843825</v>
      </c>
      <c r="H1404" s="6">
        <f>LN(Tabella4[[#This Row],[NUM INDICE]]/G1403)</f>
        <v>-4.5857971889047954E-3</v>
      </c>
    </row>
    <row r="1405" spans="1:8" x14ac:dyDescent="0.3">
      <c r="A1405" s="1">
        <v>44033</v>
      </c>
      <c r="B1405" s="2">
        <v>6269.73</v>
      </c>
      <c r="C1405" s="2">
        <v>6261.52</v>
      </c>
      <c r="D1405" s="2">
        <v>6315.68</v>
      </c>
      <c r="E1405" s="2">
        <v>6253.9</v>
      </c>
      <c r="F1405" s="3">
        <v>1.2999999999999999E-3</v>
      </c>
      <c r="G1405">
        <f>$G$2*Tabella4[[#This Row],[CHIUSURA]]/$B$2</f>
        <v>95.753230092550169</v>
      </c>
      <c r="H1405" s="6">
        <f>LN(Tabella4[[#This Row],[NUM INDICE]]/G1404)</f>
        <v>1.3103243770062117E-3</v>
      </c>
    </row>
    <row r="1406" spans="1:8" x14ac:dyDescent="0.3">
      <c r="A1406" s="1">
        <v>44034</v>
      </c>
      <c r="B1406" s="2">
        <v>6207.1</v>
      </c>
      <c r="C1406" s="2">
        <v>6269.73</v>
      </c>
      <c r="D1406" s="2">
        <v>6270.96</v>
      </c>
      <c r="E1406" s="2">
        <v>6197.45</v>
      </c>
      <c r="F1406" s="3">
        <v>-0.01</v>
      </c>
      <c r="G1406">
        <f>$G$2*Tabella4[[#This Row],[CHIUSURA]]/$B$2</f>
        <v>94.796725617764736</v>
      </c>
      <c r="H1406" s="6">
        <f>LN(Tabella4[[#This Row],[NUM INDICE]]/G1405)</f>
        <v>-1.003949337233479E-2</v>
      </c>
    </row>
    <row r="1407" spans="1:8" x14ac:dyDescent="0.3">
      <c r="A1407" s="1">
        <v>44035</v>
      </c>
      <c r="B1407" s="2">
        <v>6211.44</v>
      </c>
      <c r="C1407" s="2">
        <v>6207.1</v>
      </c>
      <c r="D1407" s="2">
        <v>6273.63</v>
      </c>
      <c r="E1407" s="2">
        <v>6202.9</v>
      </c>
      <c r="F1407" s="3">
        <v>6.9999999999999999E-4</v>
      </c>
      <c r="G1407">
        <f>$G$2*Tabella4[[#This Row],[CHIUSURA]]/$B$2</f>
        <v>94.863007422340331</v>
      </c>
      <c r="H1407" s="6">
        <f>LN(Tabella4[[#This Row],[NUM INDICE]]/G1406)</f>
        <v>6.9895497807119663E-4</v>
      </c>
    </row>
    <row r="1408" spans="1:8" x14ac:dyDescent="0.3">
      <c r="A1408" s="1">
        <v>44036</v>
      </c>
      <c r="B1408" s="2">
        <v>6123.82</v>
      </c>
      <c r="C1408" s="2">
        <v>6211.44</v>
      </c>
      <c r="D1408" s="2">
        <v>6211.44</v>
      </c>
      <c r="E1408" s="2">
        <v>6099.06</v>
      </c>
      <c r="F1408" s="3">
        <v>-1.41E-2</v>
      </c>
      <c r="G1408">
        <f>$G$2*Tabella4[[#This Row],[CHIUSURA]]/$B$2</f>
        <v>93.524848040563242</v>
      </c>
      <c r="H1408" s="6">
        <f>LN(Tabella4[[#This Row],[NUM INDICE]]/G1407)</f>
        <v>-1.4206668312824283E-2</v>
      </c>
    </row>
    <row r="1409" spans="1:8" x14ac:dyDescent="0.3">
      <c r="A1409" s="1">
        <v>44039</v>
      </c>
      <c r="B1409" s="2">
        <v>6104.88</v>
      </c>
      <c r="C1409" s="2">
        <v>6123.82</v>
      </c>
      <c r="D1409" s="2">
        <v>6127.62</v>
      </c>
      <c r="E1409" s="2">
        <v>6086.64</v>
      </c>
      <c r="F1409" s="3">
        <v>-3.0999999999999999E-3</v>
      </c>
      <c r="G1409">
        <f>$G$2*Tabella4[[#This Row],[CHIUSURA]]/$B$2</f>
        <v>93.235590580042143</v>
      </c>
      <c r="H1409" s="6">
        <f>LN(Tabella4[[#This Row],[NUM INDICE]]/G1408)</f>
        <v>-3.097633459751638E-3</v>
      </c>
    </row>
    <row r="1410" spans="1:8" x14ac:dyDescent="0.3">
      <c r="A1410" s="1">
        <v>44040</v>
      </c>
      <c r="B1410" s="2">
        <v>6129.26</v>
      </c>
      <c r="C1410" s="2">
        <v>6104.88</v>
      </c>
      <c r="D1410" s="2">
        <v>6149.86</v>
      </c>
      <c r="E1410" s="2">
        <v>6083.65</v>
      </c>
      <c r="F1410" s="3">
        <v>4.0000000000000001E-3</v>
      </c>
      <c r="G1410">
        <f>$G$2*Tabella4[[#This Row],[CHIUSURA]]/$B$2</f>
        <v>93.607929380860739</v>
      </c>
      <c r="H1410" s="6">
        <f>LN(Tabella4[[#This Row],[NUM INDICE]]/G1409)</f>
        <v>3.9855735299094731E-3</v>
      </c>
    </row>
    <row r="1411" spans="1:8" x14ac:dyDescent="0.3">
      <c r="A1411" s="1">
        <v>44041</v>
      </c>
      <c r="B1411" s="2">
        <v>6131.46</v>
      </c>
      <c r="C1411" s="2">
        <v>6129.26</v>
      </c>
      <c r="D1411" s="2">
        <v>6155.06</v>
      </c>
      <c r="E1411" s="2">
        <v>6116.72</v>
      </c>
      <c r="F1411" s="3">
        <v>4.0000000000000002E-4</v>
      </c>
      <c r="G1411">
        <f>$G$2*Tabella4[[#This Row],[CHIUSURA]]/$B$2</f>
        <v>93.641528452304584</v>
      </c>
      <c r="H1411" s="6">
        <f>LN(Tabella4[[#This Row],[NUM INDICE]]/G1410)</f>
        <v>3.5886962977876792E-4</v>
      </c>
    </row>
    <row r="1412" spans="1:8" x14ac:dyDescent="0.3">
      <c r="A1412" s="1">
        <v>44042</v>
      </c>
      <c r="B1412" s="2">
        <v>5989.99</v>
      </c>
      <c r="C1412" s="2">
        <v>6131.46</v>
      </c>
      <c r="D1412" s="2">
        <v>6145.83</v>
      </c>
      <c r="E1412" s="2">
        <v>5924.7</v>
      </c>
      <c r="F1412" s="3">
        <v>-2.3099999999999999E-2</v>
      </c>
      <c r="G1412">
        <f>$G$2*Tabella4[[#This Row],[CHIUSURA]]/$B$2</f>
        <v>91.480955435413421</v>
      </c>
      <c r="H1412" s="6">
        <f>LN(Tabella4[[#This Row],[NUM INDICE]]/G1411)</f>
        <v>-2.3343151832635446E-2</v>
      </c>
    </row>
    <row r="1413" spans="1:8" x14ac:dyDescent="0.3">
      <c r="A1413" s="1">
        <v>44043</v>
      </c>
      <c r="B1413" s="2">
        <v>5897.76</v>
      </c>
      <c r="C1413" s="2">
        <v>5989.99</v>
      </c>
      <c r="D1413" s="2">
        <v>6046.33</v>
      </c>
      <c r="E1413" s="2">
        <v>5897.76</v>
      </c>
      <c r="F1413" s="3">
        <v>-1.54E-2</v>
      </c>
      <c r="G1413">
        <f>$G$2*Tabella4[[#This Row],[CHIUSURA]]/$B$2</f>
        <v>90.07239072665628</v>
      </c>
      <c r="H1413" s="6">
        <f>LN(Tabella4[[#This Row],[NUM INDICE]]/G1412)</f>
        <v>-1.5517124871648838E-2</v>
      </c>
    </row>
    <row r="1414" spans="1:8" x14ac:dyDescent="0.3">
      <c r="A1414" s="1">
        <v>44046</v>
      </c>
      <c r="B1414" s="2">
        <v>6032.85</v>
      </c>
      <c r="C1414" s="2">
        <v>5897.76</v>
      </c>
      <c r="D1414" s="2">
        <v>6038.76</v>
      </c>
      <c r="E1414" s="2">
        <v>5857.06</v>
      </c>
      <c r="F1414" s="3">
        <v>2.29E-2</v>
      </c>
      <c r="G1414">
        <f>$G$2*Tabella4[[#This Row],[CHIUSURA]]/$B$2</f>
        <v>92.135526436360308</v>
      </c>
      <c r="H1414" s="6">
        <f>LN(Tabella4[[#This Row],[NUM INDICE]]/G1413)</f>
        <v>2.2646918092181834E-2</v>
      </c>
    </row>
    <row r="1415" spans="1:8" x14ac:dyDescent="0.3">
      <c r="A1415" s="1">
        <v>44047</v>
      </c>
      <c r="B1415" s="2">
        <v>6036</v>
      </c>
      <c r="C1415" s="2">
        <v>6032.85</v>
      </c>
      <c r="D1415" s="2">
        <v>6056.47</v>
      </c>
      <c r="E1415" s="2">
        <v>5986.77</v>
      </c>
      <c r="F1415" s="3">
        <v>5.0000000000000001E-4</v>
      </c>
      <c r="G1415">
        <f>$G$2*Tabella4[[#This Row],[CHIUSURA]]/$B$2</f>
        <v>92.183634197745803</v>
      </c>
      <c r="H1415" s="6">
        <f>LN(Tabella4[[#This Row],[NUM INDICE]]/G1414)</f>
        <v>5.2200500818689731E-4</v>
      </c>
    </row>
    <row r="1416" spans="1:8" x14ac:dyDescent="0.3">
      <c r="A1416" s="1">
        <v>44048</v>
      </c>
      <c r="B1416" s="2">
        <v>6104.72</v>
      </c>
      <c r="C1416" s="2">
        <v>6036</v>
      </c>
      <c r="D1416" s="2">
        <v>6111.5</v>
      </c>
      <c r="E1416" s="2">
        <v>6036</v>
      </c>
      <c r="F1416" s="3">
        <v>1.14E-2</v>
      </c>
      <c r="G1416">
        <f>$G$2*Tabella4[[#This Row],[CHIUSURA]]/$B$2</f>
        <v>93.233147011209866</v>
      </c>
      <c r="H1416" s="6">
        <f>LN(Tabella4[[#This Row],[NUM INDICE]]/G1415)</f>
        <v>1.1320701559414E-2</v>
      </c>
    </row>
    <row r="1417" spans="1:8" x14ac:dyDescent="0.3">
      <c r="A1417" s="1">
        <v>44049</v>
      </c>
      <c r="B1417" s="2">
        <v>6026.94</v>
      </c>
      <c r="C1417" s="2">
        <v>6104.72</v>
      </c>
      <c r="D1417" s="2">
        <v>6104.72</v>
      </c>
      <c r="E1417" s="2">
        <v>5980.44</v>
      </c>
      <c r="F1417" s="3">
        <v>-1.2699999999999999E-2</v>
      </c>
      <c r="G1417">
        <f>$G$2*Tabella4[[#This Row],[CHIUSURA]]/$B$2</f>
        <v>92.045267112617978</v>
      </c>
      <c r="H1417" s="6">
        <f>LN(Tabella4[[#This Row],[NUM INDICE]]/G1416)</f>
        <v>-1.2822823215255463E-2</v>
      </c>
    </row>
    <row r="1418" spans="1:8" x14ac:dyDescent="0.3">
      <c r="A1418" s="1">
        <v>44050</v>
      </c>
      <c r="B1418" s="2">
        <v>6032.18</v>
      </c>
      <c r="C1418" s="2">
        <v>6026.94</v>
      </c>
      <c r="D1418" s="2">
        <v>6046.02</v>
      </c>
      <c r="E1418" s="2">
        <v>5996.73</v>
      </c>
      <c r="F1418" s="3">
        <v>8.9999999999999998E-4</v>
      </c>
      <c r="G1418">
        <f>$G$2*Tabella4[[#This Row],[CHIUSURA]]/$B$2</f>
        <v>92.125293991875125</v>
      </c>
      <c r="H1418" s="6">
        <f>LN(Tabella4[[#This Row],[NUM INDICE]]/G1417)</f>
        <v>8.6905185947117752E-4</v>
      </c>
    </row>
    <row r="1419" spans="1:8" x14ac:dyDescent="0.3">
      <c r="A1419" s="1">
        <v>44053</v>
      </c>
      <c r="B1419" s="2">
        <v>6050.59</v>
      </c>
      <c r="C1419" s="2">
        <v>6032.18</v>
      </c>
      <c r="D1419" s="2">
        <v>6099.48</v>
      </c>
      <c r="E1419" s="2">
        <v>6028.49</v>
      </c>
      <c r="F1419" s="3">
        <v>3.0999999999999999E-3</v>
      </c>
      <c r="G1419">
        <f>$G$2*Tabella4[[#This Row],[CHIUSURA]]/$B$2</f>
        <v>92.406457130639296</v>
      </c>
      <c r="H1419" s="6">
        <f>LN(Tabella4[[#This Row],[NUM INDICE]]/G1418)</f>
        <v>3.047316839844529E-3</v>
      </c>
    </row>
    <row r="1420" spans="1:8" x14ac:dyDescent="0.3">
      <c r="A1420" s="1">
        <v>44054</v>
      </c>
      <c r="B1420" s="2">
        <v>6154.34</v>
      </c>
      <c r="C1420" s="2">
        <v>6050.59</v>
      </c>
      <c r="D1420" s="2">
        <v>6206</v>
      </c>
      <c r="E1420" s="2">
        <v>6050.59</v>
      </c>
      <c r="F1420" s="3">
        <v>1.7100000000000001E-2</v>
      </c>
      <c r="G1420">
        <f>$G$2*Tabella4[[#This Row],[CHIUSURA]]/$B$2</f>
        <v>93.990958795320566</v>
      </c>
      <c r="H1420" s="6">
        <f>LN(Tabella4[[#This Row],[NUM INDICE]]/G1419)</f>
        <v>1.700173604340938E-2</v>
      </c>
    </row>
    <row r="1421" spans="1:8" x14ac:dyDescent="0.3">
      <c r="A1421" s="1">
        <v>44055</v>
      </c>
      <c r="B1421" s="2">
        <v>6280.12</v>
      </c>
      <c r="C1421" s="2">
        <v>6154.34</v>
      </c>
      <c r="D1421" s="2">
        <v>6297.2</v>
      </c>
      <c r="E1421" s="2">
        <v>6151.64</v>
      </c>
      <c r="F1421" s="3">
        <v>2.0400000000000001E-2</v>
      </c>
      <c r="G1421">
        <f>$G$2*Tabella4[[#This Row],[CHIUSURA]]/$B$2</f>
        <v>95.911909343596321</v>
      </c>
      <c r="H1421" s="6">
        <f>LN(Tabella4[[#This Row],[NUM INDICE]]/G1420)</f>
        <v>2.0231564585315227E-2</v>
      </c>
    </row>
    <row r="1422" spans="1:8" x14ac:dyDescent="0.3">
      <c r="A1422" s="1">
        <v>44056</v>
      </c>
      <c r="B1422" s="2">
        <v>6185.62</v>
      </c>
      <c r="C1422" s="2">
        <v>6280.12</v>
      </c>
      <c r="D1422" s="2">
        <v>6280.12</v>
      </c>
      <c r="E1422" s="2">
        <v>6185.62</v>
      </c>
      <c r="F1422" s="3">
        <v>-1.4999999999999999E-2</v>
      </c>
      <c r="G1422">
        <f>$G$2*Tabella4[[#This Row],[CHIUSURA]]/$B$2</f>
        <v>94.468676502031215</v>
      </c>
      <c r="H1422" s="6">
        <f>LN(Tabella4[[#This Row],[NUM INDICE]]/G1421)</f>
        <v>-1.5161845235064692E-2</v>
      </c>
    </row>
    <row r="1423" spans="1:8" x14ac:dyDescent="0.3">
      <c r="A1423" s="1">
        <v>44057</v>
      </c>
      <c r="B1423" s="2">
        <v>6090.04</v>
      </c>
      <c r="C1423" s="2">
        <v>6185.62</v>
      </c>
      <c r="D1423" s="2">
        <v>6185.62</v>
      </c>
      <c r="E1423" s="2">
        <v>6036.13</v>
      </c>
      <c r="F1423" s="3">
        <v>-1.55E-2</v>
      </c>
      <c r="G1423">
        <f>$G$2*Tabella4[[#This Row],[CHIUSURA]]/$B$2</f>
        <v>93.008949570848216</v>
      </c>
      <c r="H1423" s="6">
        <f>LN(Tabella4[[#This Row],[NUM INDICE]]/G1422)</f>
        <v>-1.5572593498001929E-2</v>
      </c>
    </row>
    <row r="1424" spans="1:8" x14ac:dyDescent="0.3">
      <c r="A1424" s="1">
        <v>44060</v>
      </c>
      <c r="B1424" s="2">
        <v>6127.44</v>
      </c>
      <c r="C1424" s="2">
        <v>6090.04</v>
      </c>
      <c r="D1424" s="2">
        <v>6140.19</v>
      </c>
      <c r="E1424" s="2">
        <v>6061.46</v>
      </c>
      <c r="F1424" s="3">
        <v>6.1000000000000004E-3</v>
      </c>
      <c r="G1424">
        <f>$G$2*Tabella4[[#This Row],[CHIUSURA]]/$B$2</f>
        <v>93.580133785393571</v>
      </c>
      <c r="H1424" s="6">
        <f>LN(Tabella4[[#This Row],[NUM INDICE]]/G1423)</f>
        <v>6.1223946057903239E-3</v>
      </c>
    </row>
    <row r="1425" spans="1:8" x14ac:dyDescent="0.3">
      <c r="A1425" s="1">
        <v>44061</v>
      </c>
      <c r="B1425" s="2">
        <v>6076.62</v>
      </c>
      <c r="C1425" s="2">
        <v>6127.44</v>
      </c>
      <c r="D1425" s="2">
        <v>6162.66</v>
      </c>
      <c r="E1425" s="2">
        <v>6062.58</v>
      </c>
      <c r="F1425" s="3">
        <v>-8.3000000000000001E-3</v>
      </c>
      <c r="G1425">
        <f>$G$2*Tabella4[[#This Row],[CHIUSURA]]/$B$2</f>
        <v>92.803995235040773</v>
      </c>
      <c r="H1425" s="6">
        <f>LN(Tabella4[[#This Row],[NUM INDICE]]/G1424)</f>
        <v>-8.3284241064818521E-3</v>
      </c>
    </row>
    <row r="1426" spans="1:8" x14ac:dyDescent="0.3">
      <c r="A1426" s="1">
        <v>44062</v>
      </c>
      <c r="B1426" s="2">
        <v>6111.98</v>
      </c>
      <c r="C1426" s="2">
        <v>6076.62</v>
      </c>
      <c r="D1426" s="2">
        <v>6114.83</v>
      </c>
      <c r="E1426" s="2">
        <v>6045</v>
      </c>
      <c r="F1426" s="3">
        <v>5.7999999999999996E-3</v>
      </c>
      <c r="G1426">
        <f>$G$2*Tabella4[[#This Row],[CHIUSURA]]/$B$2</f>
        <v>93.344023946974559</v>
      </c>
      <c r="H1426" s="6">
        <f>LN(Tabella4[[#This Row],[NUM INDICE]]/G1425)</f>
        <v>5.8021592635136834E-3</v>
      </c>
    </row>
    <row r="1427" spans="1:8" x14ac:dyDescent="0.3">
      <c r="A1427" s="1">
        <v>44063</v>
      </c>
      <c r="B1427" s="2">
        <v>6013.34</v>
      </c>
      <c r="C1427" s="2">
        <v>6111.98</v>
      </c>
      <c r="D1427" s="2">
        <v>6111.98</v>
      </c>
      <c r="E1427" s="2">
        <v>6009.61</v>
      </c>
      <c r="F1427" s="3">
        <v>-1.61E-2</v>
      </c>
      <c r="G1427">
        <f>$G$2*Tabella4[[#This Row],[CHIUSURA]]/$B$2</f>
        <v>91.837563761874222</v>
      </c>
      <c r="H1427" s="6">
        <f>LN(Tabella4[[#This Row],[NUM INDICE]]/G1426)</f>
        <v>-1.6270444994353175E-2</v>
      </c>
    </row>
    <row r="1428" spans="1:8" x14ac:dyDescent="0.3">
      <c r="A1428" s="1">
        <v>44064</v>
      </c>
      <c r="B1428" s="2">
        <v>6001.89</v>
      </c>
      <c r="C1428" s="2">
        <v>6013.34</v>
      </c>
      <c r="D1428" s="2">
        <v>6036.51</v>
      </c>
      <c r="E1428" s="2">
        <v>5948.8</v>
      </c>
      <c r="F1428" s="3">
        <v>-1.9E-3</v>
      </c>
      <c r="G1428">
        <f>$G$2*Tabella4[[#This Row],[CHIUSURA]]/$B$2</f>
        <v>91.662695867314213</v>
      </c>
      <c r="H1428" s="6">
        <f>LN(Tabella4[[#This Row],[NUM INDICE]]/G1427)</f>
        <v>-1.9059149872323251E-3</v>
      </c>
    </row>
    <row r="1429" spans="1:8" x14ac:dyDescent="0.3">
      <c r="A1429" s="1">
        <v>44067</v>
      </c>
      <c r="B1429" s="2">
        <v>6104.73</v>
      </c>
      <c r="C1429" s="2">
        <v>6001.89</v>
      </c>
      <c r="D1429" s="2">
        <v>6119.8</v>
      </c>
      <c r="E1429" s="2">
        <v>6001.89</v>
      </c>
      <c r="F1429" s="3">
        <v>1.7100000000000001E-2</v>
      </c>
      <c r="G1429">
        <f>$G$2*Tabella4[[#This Row],[CHIUSURA]]/$B$2</f>
        <v>93.233299734261891</v>
      </c>
      <c r="H1429" s="6">
        <f>LN(Tabella4[[#This Row],[NUM INDICE]]/G1428)</f>
        <v>1.6989460914470369E-2</v>
      </c>
    </row>
    <row r="1430" spans="1:8" x14ac:dyDescent="0.3">
      <c r="A1430" s="1">
        <v>44068</v>
      </c>
      <c r="B1430" s="2">
        <v>6037.01</v>
      </c>
      <c r="C1430" s="2">
        <v>6104.73</v>
      </c>
      <c r="D1430" s="2">
        <v>6173.48</v>
      </c>
      <c r="E1430" s="2">
        <v>6032.1</v>
      </c>
      <c r="F1430" s="3">
        <v>-1.11E-2</v>
      </c>
      <c r="G1430">
        <f>$G$2*Tabella4[[#This Row],[CHIUSURA]]/$B$2</f>
        <v>92.199059225999576</v>
      </c>
      <c r="H1430" s="6">
        <f>LN(Tabella4[[#This Row],[NUM INDICE]]/G1429)</f>
        <v>-1.1155024275644347E-2</v>
      </c>
    </row>
    <row r="1431" spans="1:8" x14ac:dyDescent="0.3">
      <c r="A1431" s="1">
        <v>44069</v>
      </c>
      <c r="B1431" s="2">
        <v>6045.6</v>
      </c>
      <c r="C1431" s="2">
        <v>6037.01</v>
      </c>
      <c r="D1431" s="2">
        <v>6050.81</v>
      </c>
      <c r="E1431" s="2">
        <v>5992.22</v>
      </c>
      <c r="F1431" s="3">
        <v>1.4E-3</v>
      </c>
      <c r="G1431">
        <f>$G$2*Tabella4[[#This Row],[CHIUSURA]]/$B$2</f>
        <v>92.330248327682582</v>
      </c>
      <c r="H1431" s="6">
        <f>LN(Tabella4[[#This Row],[NUM INDICE]]/G1430)</f>
        <v>1.4218784595758809E-3</v>
      </c>
    </row>
    <row r="1432" spans="1:8" x14ac:dyDescent="0.3">
      <c r="A1432" s="1">
        <v>44070</v>
      </c>
      <c r="B1432" s="2">
        <v>5999.99</v>
      </c>
      <c r="C1432" s="2">
        <v>6045.6</v>
      </c>
      <c r="D1432" s="2">
        <v>6062.52</v>
      </c>
      <c r="E1432" s="2">
        <v>5999.99</v>
      </c>
      <c r="F1432" s="3">
        <v>-7.4999999999999997E-3</v>
      </c>
      <c r="G1432">
        <f>$G$2*Tabella4[[#This Row],[CHIUSURA]]/$B$2</f>
        <v>91.633678487430885</v>
      </c>
      <c r="H1432" s="6">
        <f>LN(Tabella4[[#This Row],[NUM INDICE]]/G1431)</f>
        <v>-7.5729321643736901E-3</v>
      </c>
    </row>
    <row r="1433" spans="1:8" x14ac:dyDescent="0.3">
      <c r="A1433" s="1">
        <v>44071</v>
      </c>
      <c r="B1433" s="2">
        <v>5963.57</v>
      </c>
      <c r="C1433" s="2">
        <v>5999.99</v>
      </c>
      <c r="D1433" s="2">
        <v>6033.04</v>
      </c>
      <c r="E1433" s="2">
        <v>5962.46</v>
      </c>
      <c r="F1433" s="3">
        <v>-6.1000000000000004E-3</v>
      </c>
      <c r="G1433">
        <f>$G$2*Tabella4[[#This Row],[CHIUSURA]]/$B$2</f>
        <v>91.077461131983256</v>
      </c>
      <c r="H1433" s="6">
        <f>LN(Tabella4[[#This Row],[NUM INDICE]]/G1432)</f>
        <v>-6.0885075190242948E-3</v>
      </c>
    </row>
    <row r="1434" spans="1:8" x14ac:dyDescent="0.3">
      <c r="A1434" s="1">
        <v>44075</v>
      </c>
      <c r="B1434" s="2">
        <v>5862.05</v>
      </c>
      <c r="C1434" s="2">
        <v>5963.57</v>
      </c>
      <c r="D1434" s="2">
        <v>5972.52</v>
      </c>
      <c r="E1434" s="2">
        <v>5824.04</v>
      </c>
      <c r="F1434" s="3">
        <v>-1.7000000000000001E-2</v>
      </c>
      <c r="G1434">
        <f>$G$2*Tabella4[[#This Row],[CHIUSURA]]/$B$2</f>
        <v>89.527016707901893</v>
      </c>
      <c r="H1434" s="6">
        <f>LN(Tabella4[[#This Row],[NUM INDICE]]/G1433)</f>
        <v>-1.7169923276538535E-2</v>
      </c>
    </row>
    <row r="1435" spans="1:8" x14ac:dyDescent="0.3">
      <c r="A1435" s="1">
        <v>44076</v>
      </c>
      <c r="B1435" s="2">
        <v>5940.95</v>
      </c>
      <c r="C1435" s="2">
        <v>5862.05</v>
      </c>
      <c r="D1435" s="2">
        <v>5974.7</v>
      </c>
      <c r="E1435" s="2">
        <v>5862.05</v>
      </c>
      <c r="F1435" s="3">
        <v>1.35E-2</v>
      </c>
      <c r="G1435">
        <f>$G$2*Tabella4[[#This Row],[CHIUSURA]]/$B$2</f>
        <v>90.732001588319733</v>
      </c>
      <c r="H1435" s="6">
        <f>LN(Tabella4[[#This Row],[NUM INDICE]]/G1434)</f>
        <v>1.336968148218508E-2</v>
      </c>
    </row>
    <row r="1436" spans="1:8" x14ac:dyDescent="0.3">
      <c r="A1436" s="1">
        <v>44077</v>
      </c>
      <c r="B1436" s="2">
        <v>5850.86</v>
      </c>
      <c r="C1436" s="2">
        <v>5940.95</v>
      </c>
      <c r="D1436" s="2">
        <v>5996.24</v>
      </c>
      <c r="E1436" s="2">
        <v>5838.02</v>
      </c>
      <c r="F1436" s="3">
        <v>-1.52E-2</v>
      </c>
      <c r="G1436">
        <f>$G$2*Tabella4[[#This Row],[CHIUSURA]]/$B$2</f>
        <v>89.356119612694343</v>
      </c>
      <c r="H1436" s="6">
        <f>LN(Tabella4[[#This Row],[NUM INDICE]]/G1435)</f>
        <v>-1.5280394260545581E-2</v>
      </c>
    </row>
    <row r="1437" spans="1:8" x14ac:dyDescent="0.3">
      <c r="A1437" s="1">
        <v>44078</v>
      </c>
      <c r="B1437" s="2">
        <v>5799.08</v>
      </c>
      <c r="C1437" s="2">
        <v>5850.86</v>
      </c>
      <c r="D1437" s="2">
        <v>5904.16</v>
      </c>
      <c r="E1437" s="2">
        <v>5778.4</v>
      </c>
      <c r="F1437" s="3">
        <v>-8.8000000000000005E-3</v>
      </c>
      <c r="G1437">
        <f>$G$2*Tabella4[[#This Row],[CHIUSURA]]/$B$2</f>
        <v>88.56531964934787</v>
      </c>
      <c r="H1437" s="6">
        <f>LN(Tabella4[[#This Row],[NUM INDICE]]/G1436)</f>
        <v>-8.8893747049497672E-3</v>
      </c>
    </row>
    <row r="1438" spans="1:8" x14ac:dyDescent="0.3">
      <c r="A1438" s="1">
        <v>44081</v>
      </c>
      <c r="B1438" s="2">
        <v>5937.4</v>
      </c>
      <c r="C1438" s="2">
        <v>5799.08</v>
      </c>
      <c r="D1438" s="2">
        <v>5946.93</v>
      </c>
      <c r="E1438" s="2">
        <v>5798.47</v>
      </c>
      <c r="F1438" s="3">
        <v>2.3900000000000001E-2</v>
      </c>
      <c r="G1438">
        <f>$G$2*Tabella4[[#This Row],[CHIUSURA]]/$B$2</f>
        <v>90.677784904853539</v>
      </c>
      <c r="H1438" s="6">
        <f>LN(Tabella4[[#This Row],[NUM INDICE]]/G1437)</f>
        <v>2.3572042832540212E-2</v>
      </c>
    </row>
    <row r="1439" spans="1:8" x14ac:dyDescent="0.3">
      <c r="A1439" s="1">
        <v>44082</v>
      </c>
      <c r="B1439" s="2">
        <v>5930.3</v>
      </c>
      <c r="C1439" s="2">
        <v>5937.4</v>
      </c>
      <c r="D1439" s="2">
        <v>5985.26</v>
      </c>
      <c r="E1439" s="2">
        <v>5868.87</v>
      </c>
      <c r="F1439" s="3">
        <v>-1.1999999999999999E-3</v>
      </c>
      <c r="G1439">
        <f>$G$2*Tabella4[[#This Row],[CHIUSURA]]/$B$2</f>
        <v>90.569351537921136</v>
      </c>
      <c r="H1439" s="6">
        <f>LN(Tabella4[[#This Row],[NUM INDICE]]/G1438)</f>
        <v>-1.1965251644501316E-3</v>
      </c>
    </row>
    <row r="1440" spans="1:8" x14ac:dyDescent="0.3">
      <c r="A1440" s="1">
        <v>44083</v>
      </c>
      <c r="B1440" s="2">
        <v>6012.84</v>
      </c>
      <c r="C1440" s="2">
        <v>5930.3</v>
      </c>
      <c r="D1440" s="2">
        <v>6031.25</v>
      </c>
      <c r="E1440" s="2">
        <v>5923.43</v>
      </c>
      <c r="F1440" s="3">
        <v>1.3899999999999999E-2</v>
      </c>
      <c r="G1440">
        <f>$G$2*Tabella4[[#This Row],[CHIUSURA]]/$B$2</f>
        <v>91.829927609273341</v>
      </c>
      <c r="H1440" s="6">
        <f>LN(Tabella4[[#This Row],[NUM INDICE]]/G1439)</f>
        <v>1.3822380740385718E-2</v>
      </c>
    </row>
    <row r="1441" spans="1:8" x14ac:dyDescent="0.3">
      <c r="A1441" s="1">
        <v>44084</v>
      </c>
      <c r="B1441" s="2">
        <v>6003.32</v>
      </c>
      <c r="C1441" s="2">
        <v>6012.84</v>
      </c>
      <c r="D1441" s="2">
        <v>6028.76</v>
      </c>
      <c r="E1441" s="2">
        <v>5950.62</v>
      </c>
      <c r="F1441" s="3">
        <v>-1.6000000000000001E-3</v>
      </c>
      <c r="G1441">
        <f>$G$2*Tabella4[[#This Row],[CHIUSURA]]/$B$2</f>
        <v>91.684535263752707</v>
      </c>
      <c r="H1441" s="6">
        <f>LN(Tabella4[[#This Row],[NUM INDICE]]/G1440)</f>
        <v>-1.5845331606532964E-3</v>
      </c>
    </row>
    <row r="1442" spans="1:8" x14ac:dyDescent="0.3">
      <c r="A1442" s="1">
        <v>44085</v>
      </c>
      <c r="B1442" s="2">
        <v>6032.09</v>
      </c>
      <c r="C1442" s="2">
        <v>6003.32</v>
      </c>
      <c r="D1442" s="2">
        <v>6057.69</v>
      </c>
      <c r="E1442" s="2">
        <v>5992.93</v>
      </c>
      <c r="F1442" s="3">
        <v>4.7999999999999996E-3</v>
      </c>
      <c r="G1442">
        <f>$G$2*Tabella4[[#This Row],[CHIUSURA]]/$B$2</f>
        <v>92.123919484406969</v>
      </c>
      <c r="H1442" s="6">
        <f>LN(Tabella4[[#This Row],[NUM INDICE]]/G1441)</f>
        <v>4.780901489800816E-3</v>
      </c>
    </row>
    <row r="1443" spans="1:8" x14ac:dyDescent="0.3">
      <c r="A1443" s="1">
        <v>44088</v>
      </c>
      <c r="B1443" s="2">
        <v>6026.25</v>
      </c>
      <c r="C1443" s="2">
        <v>6032.09</v>
      </c>
      <c r="D1443" s="2">
        <v>6080.02</v>
      </c>
      <c r="E1443" s="2">
        <v>6011.83</v>
      </c>
      <c r="F1443" s="3">
        <v>-1E-3</v>
      </c>
      <c r="G1443">
        <f>$G$2*Tabella4[[#This Row],[CHIUSURA]]/$B$2</f>
        <v>92.034729222028773</v>
      </c>
      <c r="H1443" s="6">
        <f>LN(Tabella4[[#This Row],[NUM INDICE]]/G1442)</f>
        <v>-9.6862428105464946E-4</v>
      </c>
    </row>
    <row r="1444" spans="1:8" x14ac:dyDescent="0.3">
      <c r="A1444" s="1">
        <v>44089</v>
      </c>
      <c r="B1444" s="2">
        <v>6105.54</v>
      </c>
      <c r="C1444" s="2">
        <v>6026.25</v>
      </c>
      <c r="D1444" s="2">
        <v>6123.69</v>
      </c>
      <c r="E1444" s="2">
        <v>6026.17</v>
      </c>
      <c r="F1444" s="3">
        <v>1.32E-2</v>
      </c>
      <c r="G1444">
        <f>$G$2*Tabella4[[#This Row],[CHIUSURA]]/$B$2</f>
        <v>93.2456703014753</v>
      </c>
      <c r="H1444" s="6">
        <f>LN(Tabella4[[#This Row],[NUM INDICE]]/G1443)</f>
        <v>1.3071629001769733E-2</v>
      </c>
    </row>
    <row r="1445" spans="1:8" x14ac:dyDescent="0.3">
      <c r="A1445" s="1">
        <v>44090</v>
      </c>
      <c r="B1445" s="2">
        <v>6078.48</v>
      </c>
      <c r="C1445" s="2">
        <v>6105.54</v>
      </c>
      <c r="D1445" s="2">
        <v>6119.24</v>
      </c>
      <c r="E1445" s="2">
        <v>6057.63</v>
      </c>
      <c r="F1445" s="3">
        <v>-4.4000000000000003E-3</v>
      </c>
      <c r="G1445">
        <f>$G$2*Tabella4[[#This Row],[CHIUSURA]]/$B$2</f>
        <v>92.832401722716028</v>
      </c>
      <c r="H1445" s="6">
        <f>LN(Tabella4[[#This Row],[NUM INDICE]]/G1444)</f>
        <v>-4.4418910165983996E-3</v>
      </c>
    </row>
    <row r="1446" spans="1:8" x14ac:dyDescent="0.3">
      <c r="A1446" s="1">
        <v>44091</v>
      </c>
      <c r="B1446" s="2">
        <v>6049.92</v>
      </c>
      <c r="C1446" s="2">
        <v>6078.48</v>
      </c>
      <c r="D1446" s="2">
        <v>6078.48</v>
      </c>
      <c r="E1446" s="2">
        <v>5998.69</v>
      </c>
      <c r="F1446" s="3">
        <v>-4.7000000000000002E-3</v>
      </c>
      <c r="G1446">
        <f>$G$2*Tabella4[[#This Row],[CHIUSURA]]/$B$2</f>
        <v>92.396224686154127</v>
      </c>
      <c r="H1446" s="6">
        <f>LN(Tabella4[[#This Row],[NUM INDICE]]/G1445)</f>
        <v>-4.7096159080385874E-3</v>
      </c>
    </row>
    <row r="1447" spans="1:8" x14ac:dyDescent="0.3">
      <c r="A1447" s="1">
        <v>44092</v>
      </c>
      <c r="B1447" s="2">
        <v>6007.05</v>
      </c>
      <c r="C1447" s="2">
        <v>6049.92</v>
      </c>
      <c r="D1447" s="2">
        <v>6055.24</v>
      </c>
      <c r="E1447" s="2">
        <v>6006.28</v>
      </c>
      <c r="F1447" s="3">
        <v>-7.1000000000000004E-3</v>
      </c>
      <c r="G1447">
        <f>$G$2*Tabella4[[#This Row],[CHIUSURA]]/$B$2</f>
        <v>91.741500962155229</v>
      </c>
      <c r="H1447" s="6">
        <f>LN(Tabella4[[#This Row],[NUM INDICE]]/G1446)</f>
        <v>-7.1112693590039914E-3</v>
      </c>
    </row>
    <row r="1448" spans="1:8" x14ac:dyDescent="0.3">
      <c r="A1448" s="1">
        <v>44095</v>
      </c>
      <c r="B1448" s="2">
        <v>5804.29</v>
      </c>
      <c r="C1448" s="2">
        <v>6007.05</v>
      </c>
      <c r="D1448" s="2">
        <v>6007.05</v>
      </c>
      <c r="E1448" s="2">
        <v>5779.24</v>
      </c>
      <c r="F1448" s="3">
        <v>-3.3799999999999997E-2</v>
      </c>
      <c r="G1448">
        <f>$G$2*Tabella4[[#This Row],[CHIUSURA]]/$B$2</f>
        <v>88.64488835944897</v>
      </c>
      <c r="H1448" s="6">
        <f>LN(Tabella4[[#This Row],[NUM INDICE]]/G1447)</f>
        <v>-3.4336480141112173E-2</v>
      </c>
    </row>
    <row r="1449" spans="1:8" x14ac:dyDescent="0.3">
      <c r="A1449" s="1">
        <v>44096</v>
      </c>
      <c r="B1449" s="2">
        <v>5829.46</v>
      </c>
      <c r="C1449" s="2">
        <v>5804.29</v>
      </c>
      <c r="D1449" s="2">
        <v>5871.28</v>
      </c>
      <c r="E1449" s="2">
        <v>5794.54</v>
      </c>
      <c r="F1449" s="3">
        <v>4.3E-3</v>
      </c>
      <c r="G1449">
        <f>$G$2*Tabella4[[#This Row],[CHIUSURA]]/$B$2</f>
        <v>89.029292281376954</v>
      </c>
      <c r="H1449" s="6">
        <f>LN(Tabella4[[#This Row],[NUM INDICE]]/G1448)</f>
        <v>4.327072401013674E-3</v>
      </c>
    </row>
    <row r="1450" spans="1:8" x14ac:dyDescent="0.3">
      <c r="A1450" s="1">
        <v>44097</v>
      </c>
      <c r="B1450" s="2">
        <v>5899.26</v>
      </c>
      <c r="C1450" s="2">
        <v>5829.46</v>
      </c>
      <c r="D1450" s="2">
        <v>5974.88</v>
      </c>
      <c r="E1450" s="2">
        <v>5829.46</v>
      </c>
      <c r="F1450" s="3">
        <v>1.2E-2</v>
      </c>
      <c r="G1450">
        <f>$G$2*Tabella4[[#This Row],[CHIUSURA]]/$B$2</f>
        <v>90.095299184458895</v>
      </c>
      <c r="H1450" s="6">
        <f>LN(Tabella4[[#This Row],[NUM INDICE]]/G1449)</f>
        <v>1.1902547600921456E-2</v>
      </c>
    </row>
    <row r="1451" spans="1:8" x14ac:dyDescent="0.3">
      <c r="A1451" s="1">
        <v>44098</v>
      </c>
      <c r="B1451" s="2">
        <v>5822.78</v>
      </c>
      <c r="C1451" s="2">
        <v>5899.26</v>
      </c>
      <c r="D1451" s="2">
        <v>5899.26</v>
      </c>
      <c r="E1451" s="2">
        <v>5805.28</v>
      </c>
      <c r="F1451" s="3">
        <v>-1.2999999999999999E-2</v>
      </c>
      <c r="G1451">
        <f>$G$2*Tabella4[[#This Row],[CHIUSURA]]/$B$2</f>
        <v>88.927273282629272</v>
      </c>
      <c r="H1451" s="6">
        <f>LN(Tabella4[[#This Row],[NUM INDICE]]/G1450)</f>
        <v>-1.3049108387825168E-2</v>
      </c>
    </row>
    <row r="1452" spans="1:8" x14ac:dyDescent="0.3">
      <c r="A1452" s="1">
        <v>44099</v>
      </c>
      <c r="B1452" s="2">
        <v>5842.67</v>
      </c>
      <c r="C1452" s="2">
        <v>5822.78</v>
      </c>
      <c r="D1452" s="2">
        <v>5843.72</v>
      </c>
      <c r="E1452" s="2">
        <v>5771.49</v>
      </c>
      <c r="F1452" s="3">
        <v>3.3999999999999998E-3</v>
      </c>
      <c r="G1452">
        <f>$G$2*Tabella4[[#This Row],[CHIUSURA]]/$B$2</f>
        <v>89.231039433092022</v>
      </c>
      <c r="H1452" s="6">
        <f>LN(Tabella4[[#This Row],[NUM INDICE]]/G1451)</f>
        <v>3.4100732118178211E-3</v>
      </c>
    </row>
    <row r="1453" spans="1:8" x14ac:dyDescent="0.3">
      <c r="A1453" s="1">
        <v>44102</v>
      </c>
      <c r="B1453" s="2">
        <v>5927.93</v>
      </c>
      <c r="C1453" s="2">
        <v>5842.67</v>
      </c>
      <c r="D1453" s="2">
        <v>5954.42</v>
      </c>
      <c r="E1453" s="2">
        <v>5842.67</v>
      </c>
      <c r="F1453" s="3">
        <v>1.46E-2</v>
      </c>
      <c r="G1453">
        <f>$G$2*Tabella4[[#This Row],[CHIUSURA]]/$B$2</f>
        <v>90.533156174592989</v>
      </c>
      <c r="H1453" s="6">
        <f>LN(Tabella4[[#This Row],[NUM INDICE]]/G1452)</f>
        <v>1.4487195416355817E-2</v>
      </c>
    </row>
    <row r="1454" spans="1:8" x14ac:dyDescent="0.3">
      <c r="A1454" s="1">
        <v>44103</v>
      </c>
      <c r="B1454" s="2">
        <v>5897.5</v>
      </c>
      <c r="C1454" s="2">
        <v>5927.93</v>
      </c>
      <c r="D1454" s="2">
        <v>5927.93</v>
      </c>
      <c r="E1454" s="2">
        <v>5862.93</v>
      </c>
      <c r="F1454" s="3">
        <v>-5.1000000000000004E-3</v>
      </c>
      <c r="G1454">
        <f>$G$2*Tabella4[[#This Row],[CHIUSURA]]/$B$2</f>
        <v>90.068419927303822</v>
      </c>
      <c r="H1454" s="6">
        <f>LN(Tabella4[[#This Row],[NUM INDICE]]/G1453)</f>
        <v>-5.1465472573018634E-3</v>
      </c>
    </row>
    <row r="1455" spans="1:8" x14ac:dyDescent="0.3">
      <c r="A1455" s="1">
        <v>44104</v>
      </c>
      <c r="B1455" s="2">
        <v>5866.1</v>
      </c>
      <c r="C1455" s="2">
        <v>5897.5</v>
      </c>
      <c r="D1455" s="2">
        <v>5931.37</v>
      </c>
      <c r="E1455" s="2">
        <v>5854.46</v>
      </c>
      <c r="F1455" s="3">
        <v>-5.3E-3</v>
      </c>
      <c r="G1455">
        <f>$G$2*Tabella4[[#This Row],[CHIUSURA]]/$B$2</f>
        <v>89.588869543968968</v>
      </c>
      <c r="H1455" s="6">
        <f>LN(Tabella4[[#This Row],[NUM INDICE]]/G1454)</f>
        <v>-5.3385144979897214E-3</v>
      </c>
    </row>
    <row r="1456" spans="1:8" x14ac:dyDescent="0.3">
      <c r="A1456" s="1">
        <v>44105</v>
      </c>
      <c r="B1456" s="2">
        <v>5879.45</v>
      </c>
      <c r="C1456" s="2">
        <v>5866.1</v>
      </c>
      <c r="D1456" s="2">
        <v>5925.77</v>
      </c>
      <c r="E1456" s="2">
        <v>5849.82</v>
      </c>
      <c r="F1456" s="3">
        <v>2.3E-3</v>
      </c>
      <c r="G1456">
        <f>$G$2*Tabella4[[#This Row],[CHIUSURA]]/$B$2</f>
        <v>89.792754818412291</v>
      </c>
      <c r="H1456" s="6">
        <f>LN(Tabella4[[#This Row],[NUM INDICE]]/G1455)</f>
        <v>2.2732023189694574E-3</v>
      </c>
    </row>
    <row r="1457" spans="1:8" x14ac:dyDescent="0.3">
      <c r="A1457" s="1">
        <v>44106</v>
      </c>
      <c r="B1457" s="2">
        <v>5902.12</v>
      </c>
      <c r="C1457" s="2">
        <v>5879.45</v>
      </c>
      <c r="D1457" s="2">
        <v>5902.12</v>
      </c>
      <c r="E1457" s="2">
        <v>5809.61</v>
      </c>
      <c r="F1457" s="3">
        <v>3.8999999999999998E-3</v>
      </c>
      <c r="G1457">
        <f>$G$2*Tabella4[[#This Row],[CHIUSURA]]/$B$2</f>
        <v>90.138977977335898</v>
      </c>
      <c r="H1457" s="6">
        <f>LN(Tabella4[[#This Row],[NUM INDICE]]/G1456)</f>
        <v>3.8483882841973266E-3</v>
      </c>
    </row>
    <row r="1458" spans="1:8" x14ac:dyDescent="0.3">
      <c r="A1458" s="1">
        <v>44109</v>
      </c>
      <c r="B1458" s="2">
        <v>5942.94</v>
      </c>
      <c r="C1458" s="2">
        <v>5902.12</v>
      </c>
      <c r="D1458" s="2">
        <v>5974.22</v>
      </c>
      <c r="E1458" s="2">
        <v>5902.12</v>
      </c>
      <c r="F1458" s="3">
        <v>6.8999999999999999E-3</v>
      </c>
      <c r="G1458">
        <f>$G$2*Tabella4[[#This Row],[CHIUSURA]]/$B$2</f>
        <v>90.762393475671217</v>
      </c>
      <c r="H1458" s="6">
        <f>LN(Tabella4[[#This Row],[NUM INDICE]]/G1457)</f>
        <v>6.8923520175333498E-3</v>
      </c>
    </row>
    <row r="1459" spans="1:8" x14ac:dyDescent="0.3">
      <c r="A1459" s="1">
        <v>44110</v>
      </c>
      <c r="B1459" s="2">
        <v>5949.94</v>
      </c>
      <c r="C1459" s="2">
        <v>5942.94</v>
      </c>
      <c r="D1459" s="2">
        <v>5971.48</v>
      </c>
      <c r="E1459" s="2">
        <v>5903.4</v>
      </c>
      <c r="F1459" s="3">
        <v>1.1999999999999999E-3</v>
      </c>
      <c r="G1459">
        <f>$G$2*Tabella4[[#This Row],[CHIUSURA]]/$B$2</f>
        <v>90.869299612083452</v>
      </c>
      <c r="H1459" s="6">
        <f>LN(Tabella4[[#This Row],[NUM INDICE]]/G1458)</f>
        <v>1.1771750506773546E-3</v>
      </c>
    </row>
    <row r="1460" spans="1:8" x14ac:dyDescent="0.3">
      <c r="A1460" s="1">
        <v>44111</v>
      </c>
      <c r="B1460" s="2">
        <v>5946.25</v>
      </c>
      <c r="C1460" s="2">
        <v>5949.94</v>
      </c>
      <c r="D1460" s="2">
        <v>5977.15</v>
      </c>
      <c r="E1460" s="2">
        <v>5929.16</v>
      </c>
      <c r="F1460" s="3">
        <v>-5.9999999999999995E-4</v>
      </c>
      <c r="G1460">
        <f>$G$2*Tabella4[[#This Row],[CHIUSURA]]/$B$2</f>
        <v>90.812944805889003</v>
      </c>
      <c r="H1460" s="6">
        <f>LN(Tabella4[[#This Row],[NUM INDICE]]/G1459)</f>
        <v>-6.203667087265937E-4</v>
      </c>
    </row>
    <row r="1461" spans="1:8" x14ac:dyDescent="0.3">
      <c r="A1461" s="1">
        <v>44112</v>
      </c>
      <c r="B1461" s="2">
        <v>5978.03</v>
      </c>
      <c r="C1461" s="2">
        <v>5946.25</v>
      </c>
      <c r="D1461" s="2">
        <v>6004.15</v>
      </c>
      <c r="E1461" s="2">
        <v>5929.41</v>
      </c>
      <c r="F1461" s="3">
        <v>5.3E-3</v>
      </c>
      <c r="G1461">
        <f>$G$2*Tabella4[[#This Row],[CHIUSURA]]/$B$2</f>
        <v>91.29829866520052</v>
      </c>
      <c r="H1461" s="6">
        <f>LN(Tabella4[[#This Row],[NUM INDICE]]/G1460)</f>
        <v>5.3303134856025674E-3</v>
      </c>
    </row>
    <row r="1462" spans="1:8" x14ac:dyDescent="0.3">
      <c r="A1462" s="1">
        <v>44113</v>
      </c>
      <c r="B1462" s="2">
        <v>6016.65</v>
      </c>
      <c r="C1462" s="2">
        <v>5978.03</v>
      </c>
      <c r="D1462" s="2">
        <v>6040.47</v>
      </c>
      <c r="E1462" s="2">
        <v>5978.03</v>
      </c>
      <c r="F1462" s="3">
        <v>6.4999999999999997E-3</v>
      </c>
      <c r="G1462">
        <f>$G$2*Tabella4[[#This Row],[CHIUSURA]]/$B$2</f>
        <v>91.888115092091994</v>
      </c>
      <c r="H1462" s="6">
        <f>LN(Tabella4[[#This Row],[NUM INDICE]]/G1461)</f>
        <v>6.439543773884066E-3</v>
      </c>
    </row>
    <row r="1463" spans="1:8" x14ac:dyDescent="0.3">
      <c r="A1463" s="1">
        <v>44116</v>
      </c>
      <c r="B1463" s="2">
        <v>6001.38</v>
      </c>
      <c r="C1463" s="2">
        <v>6016.65</v>
      </c>
      <c r="D1463" s="2">
        <v>6037.08</v>
      </c>
      <c r="E1463" s="2">
        <v>5995.11</v>
      </c>
      <c r="F1463" s="3">
        <v>-2.5000000000000001E-3</v>
      </c>
      <c r="G1463">
        <f>$G$2*Tabella4[[#This Row],[CHIUSURA]]/$B$2</f>
        <v>91.654906991661321</v>
      </c>
      <c r="H1463" s="6">
        <f>LN(Tabella4[[#This Row],[NUM INDICE]]/G1462)</f>
        <v>-2.5411832417310716E-3</v>
      </c>
    </row>
    <row r="1464" spans="1:8" x14ac:dyDescent="0.3">
      <c r="A1464" s="1">
        <v>44117</v>
      </c>
      <c r="B1464" s="2">
        <v>5969.71</v>
      </c>
      <c r="C1464" s="2">
        <v>6001.38</v>
      </c>
      <c r="D1464" s="2">
        <v>6008.04</v>
      </c>
      <c r="E1464" s="2">
        <v>5949.97</v>
      </c>
      <c r="F1464" s="3">
        <v>-5.3E-3</v>
      </c>
      <c r="G1464">
        <f>$G$2*Tabella4[[#This Row],[CHIUSURA]]/$B$2</f>
        <v>91.171233085921983</v>
      </c>
      <c r="H1464" s="6">
        <f>LN(Tabella4[[#This Row],[NUM INDICE]]/G1463)</f>
        <v>-5.2910927718671577E-3</v>
      </c>
    </row>
    <row r="1465" spans="1:8" x14ac:dyDescent="0.3">
      <c r="A1465" s="1">
        <v>44118</v>
      </c>
      <c r="B1465" s="2">
        <v>5935.06</v>
      </c>
      <c r="C1465" s="2">
        <v>5969.71</v>
      </c>
      <c r="D1465" s="2">
        <v>6009.81</v>
      </c>
      <c r="E1465" s="2">
        <v>5926.49</v>
      </c>
      <c r="F1465" s="3">
        <v>-5.7999999999999996E-3</v>
      </c>
      <c r="G1465">
        <f>$G$2*Tabella4[[#This Row],[CHIUSURA]]/$B$2</f>
        <v>90.642047710681453</v>
      </c>
      <c r="H1465" s="6">
        <f>LN(Tabella4[[#This Row],[NUM INDICE]]/G1464)</f>
        <v>-5.8212124799144668E-3</v>
      </c>
    </row>
    <row r="1466" spans="1:8" x14ac:dyDescent="0.3">
      <c r="A1466" s="1">
        <v>44119</v>
      </c>
      <c r="B1466" s="2">
        <v>5832.52</v>
      </c>
      <c r="C1466" s="2">
        <v>5935.06</v>
      </c>
      <c r="D1466" s="2">
        <v>5935.06</v>
      </c>
      <c r="E1466" s="2">
        <v>5786.2</v>
      </c>
      <c r="F1466" s="3">
        <v>-1.7299999999999999E-2</v>
      </c>
      <c r="G1466">
        <f>$G$2*Tabella4[[#This Row],[CHIUSURA]]/$B$2</f>
        <v>89.076025535294292</v>
      </c>
      <c r="H1466" s="6">
        <f>LN(Tabella4[[#This Row],[NUM INDICE]]/G1465)</f>
        <v>-1.7427983561465167E-2</v>
      </c>
    </row>
    <row r="1467" spans="1:8" x14ac:dyDescent="0.3">
      <c r="A1467" s="1">
        <v>44120</v>
      </c>
      <c r="B1467" s="2">
        <v>5919.58</v>
      </c>
      <c r="C1467" s="2">
        <v>5832.52</v>
      </c>
      <c r="D1467" s="2">
        <v>5933.81</v>
      </c>
      <c r="E1467" s="2">
        <v>5832.52</v>
      </c>
      <c r="F1467" s="3">
        <v>1.49E-2</v>
      </c>
      <c r="G1467">
        <f>$G$2*Tabella4[[#This Row],[CHIUSURA]]/$B$2</f>
        <v>90.405632426158405</v>
      </c>
      <c r="H1467" s="6">
        <f>LN(Tabella4[[#This Row],[NUM INDICE]]/G1466)</f>
        <v>1.4816346464322493E-2</v>
      </c>
    </row>
    <row r="1468" spans="1:8" x14ac:dyDescent="0.3">
      <c r="A1468" s="1">
        <v>44123</v>
      </c>
      <c r="B1468" s="2">
        <v>5884.65</v>
      </c>
      <c r="C1468" s="2">
        <v>5919.58</v>
      </c>
      <c r="D1468" s="2">
        <v>5959.67</v>
      </c>
      <c r="E1468" s="2">
        <v>5871.95</v>
      </c>
      <c r="F1468" s="3">
        <v>-5.8999999999999999E-3</v>
      </c>
      <c r="G1468">
        <f>$G$2*Tabella4[[#This Row],[CHIUSURA]]/$B$2</f>
        <v>89.87217080546138</v>
      </c>
      <c r="H1468" s="6">
        <f>LN(Tabella4[[#This Row],[NUM INDICE]]/G1467)</f>
        <v>-5.9182347265920882E-3</v>
      </c>
    </row>
    <row r="1469" spans="1:8" x14ac:dyDescent="0.3">
      <c r="A1469" s="1">
        <v>44124</v>
      </c>
      <c r="B1469" s="2">
        <v>5889.22</v>
      </c>
      <c r="C1469" s="2">
        <v>5884.65</v>
      </c>
      <c r="D1469" s="2">
        <v>5915.47</v>
      </c>
      <c r="E1469" s="2">
        <v>5861.81</v>
      </c>
      <c r="F1469" s="3">
        <v>8.0000000000000004E-4</v>
      </c>
      <c r="G1469">
        <f>$G$2*Tabella4[[#This Row],[CHIUSURA]]/$B$2</f>
        <v>89.941965240233358</v>
      </c>
      <c r="H1469" s="6">
        <f>LN(Tabella4[[#This Row],[NUM INDICE]]/G1468)</f>
        <v>7.7629534375756439E-4</v>
      </c>
    </row>
    <row r="1470" spans="1:8" x14ac:dyDescent="0.3">
      <c r="A1470" s="1">
        <v>44125</v>
      </c>
      <c r="B1470" s="2">
        <v>5776.5</v>
      </c>
      <c r="C1470" s="2">
        <v>5889.22</v>
      </c>
      <c r="D1470" s="2">
        <v>5903.38</v>
      </c>
      <c r="E1470" s="2">
        <v>5769.62</v>
      </c>
      <c r="F1470" s="3">
        <v>-1.9099999999999999E-2</v>
      </c>
      <c r="G1470">
        <f>$G$2*Tabella4[[#This Row],[CHIUSURA]]/$B$2</f>
        <v>88.22047099789242</v>
      </c>
      <c r="H1470" s="6">
        <f>LN(Tabella4[[#This Row],[NUM INDICE]]/G1469)</f>
        <v>-1.9325598109414928E-2</v>
      </c>
    </row>
    <row r="1471" spans="1:8" x14ac:dyDescent="0.3">
      <c r="A1471" s="1">
        <v>44126</v>
      </c>
      <c r="B1471" s="2">
        <v>5785.65</v>
      </c>
      <c r="C1471" s="2">
        <v>5776.5</v>
      </c>
      <c r="D1471" s="2">
        <v>5796.44</v>
      </c>
      <c r="E1471" s="2">
        <v>5716.4</v>
      </c>
      <c r="F1471" s="3">
        <v>1.6000000000000001E-3</v>
      </c>
      <c r="G1471">
        <f>$G$2*Tabella4[[#This Row],[CHIUSURA]]/$B$2</f>
        <v>88.360212590488402</v>
      </c>
      <c r="H1471" s="6">
        <f>LN(Tabella4[[#This Row],[NUM INDICE]]/G1470)</f>
        <v>1.5827509434039773E-3</v>
      </c>
    </row>
    <row r="1472" spans="1:8" x14ac:dyDescent="0.3">
      <c r="A1472" s="1">
        <v>44127</v>
      </c>
      <c r="B1472" s="2">
        <v>5860.28</v>
      </c>
      <c r="C1472" s="2">
        <v>5785.65</v>
      </c>
      <c r="D1472" s="2">
        <v>5885.38</v>
      </c>
      <c r="E1472" s="2">
        <v>5781.78</v>
      </c>
      <c r="F1472" s="3">
        <v>1.29E-2</v>
      </c>
      <c r="G1472">
        <f>$G$2*Tabella4[[#This Row],[CHIUSURA]]/$B$2</f>
        <v>89.499984727694795</v>
      </c>
      <c r="H1472" s="6">
        <f>LN(Tabella4[[#This Row],[NUM INDICE]]/G1471)</f>
        <v>1.2816670133044137E-2</v>
      </c>
    </row>
    <row r="1473" spans="1:8" x14ac:dyDescent="0.3">
      <c r="A1473" s="1">
        <v>44130</v>
      </c>
      <c r="B1473" s="2">
        <v>5792.01</v>
      </c>
      <c r="C1473" s="2">
        <v>5860.28</v>
      </c>
      <c r="D1473" s="2">
        <v>5868.36</v>
      </c>
      <c r="E1473" s="2">
        <v>5782.37</v>
      </c>
      <c r="F1473" s="3">
        <v>-1.1599999999999999E-2</v>
      </c>
      <c r="G1473">
        <f>$G$2*Tabella4[[#This Row],[CHIUSURA]]/$B$2</f>
        <v>88.457344451571515</v>
      </c>
      <c r="H1473" s="6">
        <f>LN(Tabella4[[#This Row],[NUM INDICE]]/G1472)</f>
        <v>-1.1718002416122485E-2</v>
      </c>
    </row>
    <row r="1474" spans="1:8" x14ac:dyDescent="0.3">
      <c r="A1474" s="1">
        <v>44131</v>
      </c>
      <c r="B1474" s="2">
        <v>5728.99</v>
      </c>
      <c r="C1474" s="2">
        <v>5792.01</v>
      </c>
      <c r="D1474" s="2">
        <v>5806.23</v>
      </c>
      <c r="E1474" s="2">
        <v>5728.18</v>
      </c>
      <c r="F1474" s="3">
        <v>-1.09E-2</v>
      </c>
      <c r="G1474">
        <f>$G$2*Tabella4[[#This Row],[CHIUSURA]]/$B$2</f>
        <v>87.494883777757408</v>
      </c>
      <c r="H1474" s="6">
        <f>LN(Tabella4[[#This Row],[NUM INDICE]]/G1473)</f>
        <v>-1.0940131681668228E-2</v>
      </c>
    </row>
    <row r="1475" spans="1:8" x14ac:dyDescent="0.3">
      <c r="A1475" s="1">
        <v>44132</v>
      </c>
      <c r="B1475" s="2">
        <v>5582.8</v>
      </c>
      <c r="C1475" s="2">
        <v>5728.99</v>
      </c>
      <c r="D1475" s="2">
        <v>5728.99</v>
      </c>
      <c r="E1475" s="2">
        <v>5525.52</v>
      </c>
      <c r="F1475" s="3">
        <v>-2.5499999999999998E-2</v>
      </c>
      <c r="G1475">
        <f>$G$2*Tabella4[[#This Row],[CHIUSURA]]/$B$2</f>
        <v>85.262225480314001</v>
      </c>
      <c r="H1475" s="6">
        <f>LN(Tabella4[[#This Row],[NUM INDICE]]/G1474)</f>
        <v>-2.5848807267241262E-2</v>
      </c>
    </row>
    <row r="1476" spans="1:8" x14ac:dyDescent="0.3">
      <c r="A1476" s="1">
        <v>44133</v>
      </c>
      <c r="B1476" s="2">
        <v>5581.75</v>
      </c>
      <c r="C1476" s="2">
        <v>5582.8</v>
      </c>
      <c r="D1476" s="2">
        <v>5616.58</v>
      </c>
      <c r="E1476" s="2">
        <v>5534.66</v>
      </c>
      <c r="F1476" s="3">
        <v>-2.0000000000000001E-4</v>
      </c>
      <c r="G1476">
        <f>$G$2*Tabella4[[#This Row],[CHIUSURA]]/$B$2</f>
        <v>85.246189559852155</v>
      </c>
      <c r="H1476" s="6">
        <f>LN(Tabella4[[#This Row],[NUM INDICE]]/G1475)</f>
        <v>-1.880953559429742E-4</v>
      </c>
    </row>
    <row r="1477" spans="1:8" x14ac:dyDescent="0.3">
      <c r="A1477" s="1">
        <v>44134</v>
      </c>
      <c r="B1477" s="2">
        <v>5577.27</v>
      </c>
      <c r="C1477" s="2">
        <v>5581.75</v>
      </c>
      <c r="D1477" s="2">
        <v>5593.4</v>
      </c>
      <c r="E1477" s="2">
        <v>5534.08</v>
      </c>
      <c r="F1477" s="3">
        <v>-8.0000000000000004E-4</v>
      </c>
      <c r="G1477">
        <f>$G$2*Tabella4[[#This Row],[CHIUSURA]]/$B$2</f>
        <v>85.177769632548333</v>
      </c>
      <c r="H1477" s="6">
        <f>LN(Tabella4[[#This Row],[NUM INDICE]]/G1476)</f>
        <v>-8.0293793553401559E-4</v>
      </c>
    </row>
    <row r="1478" spans="1:8" x14ac:dyDescent="0.3">
      <c r="A1478" s="1">
        <v>44137</v>
      </c>
      <c r="B1478" s="2">
        <v>5654.97</v>
      </c>
      <c r="C1478" s="2">
        <v>5577.27</v>
      </c>
      <c r="D1478" s="2">
        <v>5665.3</v>
      </c>
      <c r="E1478" s="2">
        <v>5554.73</v>
      </c>
      <c r="F1478" s="3">
        <v>1.3899999999999999E-2</v>
      </c>
      <c r="G1478">
        <f>$G$2*Tabella4[[#This Row],[CHIUSURA]]/$B$2</f>
        <v>86.36442774672409</v>
      </c>
      <c r="H1478" s="6">
        <f>LN(Tabella4[[#This Row],[NUM INDICE]]/G1477)</f>
        <v>1.3835395153348818E-2</v>
      </c>
    </row>
    <row r="1479" spans="1:8" x14ac:dyDescent="0.3">
      <c r="A1479" s="1">
        <v>44138</v>
      </c>
      <c r="B1479" s="2">
        <v>5786.77</v>
      </c>
      <c r="C1479" s="2">
        <v>5654.97</v>
      </c>
      <c r="D1479" s="2">
        <v>5787.61</v>
      </c>
      <c r="E1479" s="2">
        <v>5654.97</v>
      </c>
      <c r="F1479" s="3">
        <v>2.3300000000000001E-2</v>
      </c>
      <c r="G1479">
        <f>$G$2*Tabella4[[#This Row],[CHIUSURA]]/$B$2</f>
        <v>88.377317572314368</v>
      </c>
      <c r="H1479" s="6">
        <f>LN(Tabella4[[#This Row],[NUM INDICE]]/G1478)</f>
        <v>2.3039473033290497E-2</v>
      </c>
    </row>
    <row r="1480" spans="1:8" x14ac:dyDescent="0.3">
      <c r="A1480" s="1">
        <v>44139</v>
      </c>
      <c r="B1480" s="2">
        <v>5883.26</v>
      </c>
      <c r="C1480" s="2">
        <v>5786.77</v>
      </c>
      <c r="D1480" s="2">
        <v>5885.67</v>
      </c>
      <c r="E1480" s="2">
        <v>5711.21</v>
      </c>
      <c r="F1480" s="3">
        <v>1.67E-2</v>
      </c>
      <c r="G1480">
        <f>$G$2*Tabella4[[#This Row],[CHIUSURA]]/$B$2</f>
        <v>89.850942301230944</v>
      </c>
      <c r="H1480" s="6">
        <f>LN(Tabella4[[#This Row],[NUM INDICE]]/G1479)</f>
        <v>1.6536752496762504E-2</v>
      </c>
    </row>
    <row r="1481" spans="1:8" x14ac:dyDescent="0.3">
      <c r="A1481" s="1">
        <v>44140</v>
      </c>
      <c r="B1481" s="2">
        <v>5906.18</v>
      </c>
      <c r="C1481" s="2">
        <v>5883.26</v>
      </c>
      <c r="D1481" s="2">
        <v>5933.05</v>
      </c>
      <c r="E1481" s="2">
        <v>5881.87</v>
      </c>
      <c r="F1481" s="3">
        <v>3.8999999999999998E-3</v>
      </c>
      <c r="G1481">
        <f>$G$2*Tabella4[[#This Row],[CHIUSURA]]/$B$2</f>
        <v>90.200983536454984</v>
      </c>
      <c r="H1481" s="6">
        <f>LN(Tabella4[[#This Row],[NUM INDICE]]/G1480)</f>
        <v>3.8882302935528529E-3</v>
      </c>
    </row>
    <row r="1482" spans="1:8" x14ac:dyDescent="0.3">
      <c r="A1482" s="1">
        <v>44141</v>
      </c>
      <c r="B1482" s="2">
        <v>5910.02</v>
      </c>
      <c r="C1482" s="2">
        <v>5906.18</v>
      </c>
      <c r="D1482" s="2">
        <v>5950.22</v>
      </c>
      <c r="E1482" s="2">
        <v>5858.48</v>
      </c>
      <c r="F1482" s="3">
        <v>6.9999999999999999E-4</v>
      </c>
      <c r="G1482">
        <f>$G$2*Tabella4[[#This Row],[CHIUSURA]]/$B$2</f>
        <v>90.259629188429699</v>
      </c>
      <c r="H1482" s="6">
        <f>LN(Tabella4[[#This Row],[NUM INDICE]]/G1481)</f>
        <v>6.499551692053648E-4</v>
      </c>
    </row>
    <row r="1483" spans="1:8" x14ac:dyDescent="0.3">
      <c r="A1483" s="1">
        <v>44144</v>
      </c>
      <c r="B1483" s="2">
        <v>6186.29</v>
      </c>
      <c r="C1483" s="2">
        <v>5910.02</v>
      </c>
      <c r="D1483" s="2">
        <v>6258.31</v>
      </c>
      <c r="E1483" s="2">
        <v>5910.02</v>
      </c>
      <c r="F1483" s="3">
        <v>4.6699999999999998E-2</v>
      </c>
      <c r="G1483">
        <f>$G$2*Tabella4[[#This Row],[CHIUSURA]]/$B$2</f>
        <v>94.478908946516384</v>
      </c>
      <c r="H1483" s="6">
        <f>LN(Tabella4[[#This Row],[NUM INDICE]]/G1482)</f>
        <v>4.568633770873675E-2</v>
      </c>
    </row>
    <row r="1484" spans="1:8" x14ac:dyDescent="0.3">
      <c r="A1484" s="1">
        <v>44145</v>
      </c>
      <c r="B1484" s="2">
        <v>6296.85</v>
      </c>
      <c r="C1484" s="2">
        <v>6186.29</v>
      </c>
      <c r="D1484" s="2">
        <v>6307</v>
      </c>
      <c r="E1484" s="2">
        <v>6180.47</v>
      </c>
      <c r="F1484" s="3">
        <v>1.7899999999999999E-2</v>
      </c>
      <c r="G1484">
        <f>$G$2*Tabella4[[#This Row],[CHIUSURA]]/$B$2</f>
        <v>96.16741500962155</v>
      </c>
      <c r="H1484" s="6">
        <f>LN(Tabella4[[#This Row],[NUM INDICE]]/G1483)</f>
        <v>1.7713955140032475E-2</v>
      </c>
    </row>
    <row r="1485" spans="1:8" x14ac:dyDescent="0.3">
      <c r="A1485" s="1">
        <v>44146</v>
      </c>
      <c r="B1485" s="2">
        <v>6382.1</v>
      </c>
      <c r="C1485" s="2">
        <v>6296.85</v>
      </c>
      <c r="D1485" s="2">
        <v>6397.28</v>
      </c>
      <c r="E1485" s="2">
        <v>6293.21</v>
      </c>
      <c r="F1485" s="3">
        <v>1.35E-2</v>
      </c>
      <c r="G1485">
        <f>$G$2*Tabella4[[#This Row],[CHIUSURA]]/$B$2</f>
        <v>97.469379028070492</v>
      </c>
      <c r="H1485" s="6">
        <f>LN(Tabella4[[#This Row],[NUM INDICE]]/G1484)</f>
        <v>1.3447688446745798E-2</v>
      </c>
    </row>
    <row r="1486" spans="1:8" x14ac:dyDescent="0.3">
      <c r="A1486" s="1">
        <v>44147</v>
      </c>
      <c r="B1486" s="2">
        <v>6338.94</v>
      </c>
      <c r="C1486" s="2">
        <v>6382.1</v>
      </c>
      <c r="D1486" s="2">
        <v>6382.1</v>
      </c>
      <c r="E1486" s="2">
        <v>6295.79</v>
      </c>
      <c r="F1486" s="3">
        <v>-6.7999999999999996E-3</v>
      </c>
      <c r="G1486">
        <f>$G$2*Tabella4[[#This Row],[CHIUSURA]]/$B$2</f>
        <v>96.810226335563087</v>
      </c>
      <c r="H1486" s="6">
        <f>LN(Tabella4[[#This Row],[NUM INDICE]]/G1485)</f>
        <v>-6.7856347606501831E-3</v>
      </c>
    </row>
    <row r="1487" spans="1:8" x14ac:dyDescent="0.3">
      <c r="A1487" s="1">
        <v>44148</v>
      </c>
      <c r="B1487" s="2">
        <v>6316.39</v>
      </c>
      <c r="C1487" s="2">
        <v>6338.94</v>
      </c>
      <c r="D1487" s="2">
        <v>6338.97</v>
      </c>
      <c r="E1487" s="2">
        <v>6280.4</v>
      </c>
      <c r="F1487" s="3">
        <v>-3.5999999999999999E-3</v>
      </c>
      <c r="G1487">
        <f>$G$2*Tabella4[[#This Row],[CHIUSURA]]/$B$2</f>
        <v>96.465835853263684</v>
      </c>
      <c r="H1487" s="6">
        <f>LN(Tabella4[[#This Row],[NUM INDICE]]/G1486)</f>
        <v>-3.5637196130950122E-3</v>
      </c>
    </row>
    <row r="1488" spans="1:8" x14ac:dyDescent="0.3">
      <c r="A1488" s="1">
        <v>44151</v>
      </c>
      <c r="B1488" s="2">
        <v>6421.29</v>
      </c>
      <c r="C1488" s="2">
        <v>6316.39</v>
      </c>
      <c r="D1488" s="2">
        <v>6463.51</v>
      </c>
      <c r="E1488" s="2">
        <v>6316.39</v>
      </c>
      <c r="F1488" s="3">
        <v>1.66E-2</v>
      </c>
      <c r="G1488">
        <f>$G$2*Tabella4[[#This Row],[CHIUSURA]]/$B$2</f>
        <v>98.067900668926967</v>
      </c>
      <c r="H1488" s="6">
        <f>LN(Tabella4[[#This Row],[NUM INDICE]]/G1487)</f>
        <v>1.6471189667855098E-2</v>
      </c>
    </row>
    <row r="1489" spans="1:8" x14ac:dyDescent="0.3">
      <c r="A1489" s="1">
        <v>44152</v>
      </c>
      <c r="B1489" s="2">
        <v>6365.33</v>
      </c>
      <c r="C1489" s="2">
        <v>6421.29</v>
      </c>
      <c r="D1489" s="2">
        <v>6424.53</v>
      </c>
      <c r="E1489" s="2">
        <v>6308.99</v>
      </c>
      <c r="F1489" s="3">
        <v>-8.6999999999999994E-3</v>
      </c>
      <c r="G1489">
        <f>$G$2*Tabella4[[#This Row],[CHIUSURA]]/$B$2</f>
        <v>97.21326246983719</v>
      </c>
      <c r="H1489" s="6">
        <f>LN(Tabella4[[#This Row],[NUM INDICE]]/G1488)</f>
        <v>-8.7529553982566392E-3</v>
      </c>
    </row>
    <row r="1490" spans="1:8" x14ac:dyDescent="0.3">
      <c r="A1490" s="1">
        <v>44153</v>
      </c>
      <c r="B1490" s="2">
        <v>6385.24</v>
      </c>
      <c r="C1490" s="2">
        <v>6365.33</v>
      </c>
      <c r="D1490" s="2">
        <v>6395.91</v>
      </c>
      <c r="E1490" s="2">
        <v>6326.74</v>
      </c>
      <c r="F1490" s="3">
        <v>3.0999999999999999E-3</v>
      </c>
      <c r="G1490">
        <f>$G$2*Tabella4[[#This Row],[CHIUSURA]]/$B$2</f>
        <v>97.517334066403976</v>
      </c>
      <c r="H1490" s="6">
        <f>LN(Tabella4[[#This Row],[NUM INDICE]]/G1489)</f>
        <v>3.1230001767867058E-3</v>
      </c>
    </row>
    <row r="1491" spans="1:8" x14ac:dyDescent="0.3">
      <c r="A1491" s="1">
        <v>44154</v>
      </c>
      <c r="B1491" s="2">
        <v>6334.35</v>
      </c>
      <c r="C1491" s="2">
        <v>6385.24</v>
      </c>
      <c r="D1491" s="2">
        <v>6385.24</v>
      </c>
      <c r="E1491" s="2">
        <v>6314.26</v>
      </c>
      <c r="F1491" s="3">
        <v>-8.0000000000000002E-3</v>
      </c>
      <c r="G1491">
        <f>$G$2*Tabella4[[#This Row],[CHIUSURA]]/$B$2</f>
        <v>96.740126454687072</v>
      </c>
      <c r="H1491" s="6">
        <f>LN(Tabella4[[#This Row],[NUM INDICE]]/G1490)</f>
        <v>-8.0018729440403912E-3</v>
      </c>
    </row>
    <row r="1492" spans="1:8" x14ac:dyDescent="0.3">
      <c r="A1492" s="1">
        <v>44155</v>
      </c>
      <c r="B1492" s="2">
        <v>6351.45</v>
      </c>
      <c r="C1492" s="2">
        <v>6334.35</v>
      </c>
      <c r="D1492" s="2">
        <v>6386.7</v>
      </c>
      <c r="E1492" s="2">
        <v>6324.6</v>
      </c>
      <c r="F1492" s="3">
        <v>2.7000000000000001E-3</v>
      </c>
      <c r="G1492">
        <f>$G$2*Tabella4[[#This Row],[CHIUSURA]]/$B$2</f>
        <v>97.001282873636939</v>
      </c>
      <c r="H1492" s="6">
        <f>LN(Tabella4[[#This Row],[NUM INDICE]]/G1491)</f>
        <v>2.695929363059285E-3</v>
      </c>
    </row>
    <row r="1493" spans="1:8" x14ac:dyDescent="0.3">
      <c r="A1493" s="1">
        <v>44158</v>
      </c>
      <c r="B1493" s="2">
        <v>6333.84</v>
      </c>
      <c r="C1493" s="2">
        <v>6351.45</v>
      </c>
      <c r="D1493" s="2">
        <v>6392.08</v>
      </c>
      <c r="E1493" s="2">
        <v>6325.24</v>
      </c>
      <c r="F1493" s="3">
        <v>-2.8E-3</v>
      </c>
      <c r="G1493">
        <f>$G$2*Tabella4[[#This Row],[CHIUSURA]]/$B$2</f>
        <v>96.73233757903418</v>
      </c>
      <c r="H1493" s="6">
        <f>LN(Tabella4[[#This Row],[NUM INDICE]]/G1492)</f>
        <v>-2.7764459957077083E-3</v>
      </c>
    </row>
    <row r="1494" spans="1:8" x14ac:dyDescent="0.3">
      <c r="A1494" s="1">
        <v>44159</v>
      </c>
      <c r="B1494" s="2">
        <v>6432.17</v>
      </c>
      <c r="C1494" s="2">
        <v>6333.84</v>
      </c>
      <c r="D1494" s="2">
        <v>6432.42</v>
      </c>
      <c r="E1494" s="2">
        <v>6333.72</v>
      </c>
      <c r="F1494" s="3">
        <v>1.55E-2</v>
      </c>
      <c r="G1494">
        <f>$G$2*Tabella4[[#This Row],[CHIUSURA]]/$B$2</f>
        <v>98.234063349521975</v>
      </c>
      <c r="H1494" s="6">
        <f>LN(Tabella4[[#This Row],[NUM INDICE]]/G1493)</f>
        <v>1.5405274577146912E-2</v>
      </c>
    </row>
    <row r="1495" spans="1:8" x14ac:dyDescent="0.3">
      <c r="A1495" s="1">
        <v>44160</v>
      </c>
      <c r="B1495" s="2">
        <v>6391.09</v>
      </c>
      <c r="C1495" s="2">
        <v>6432.17</v>
      </c>
      <c r="D1495" s="2">
        <v>6468.73</v>
      </c>
      <c r="E1495" s="2">
        <v>6375.25</v>
      </c>
      <c r="F1495" s="3">
        <v>-6.4000000000000003E-3</v>
      </c>
      <c r="G1495">
        <f>$G$2*Tabella4[[#This Row],[CHIUSURA]]/$B$2</f>
        <v>97.606677051834197</v>
      </c>
      <c r="H1495" s="6">
        <f>LN(Tabella4[[#This Row],[NUM INDICE]]/G1494)</f>
        <v>-6.4071290034195955E-3</v>
      </c>
    </row>
    <row r="1496" spans="1:8" x14ac:dyDescent="0.3">
      <c r="A1496" s="1">
        <v>44161</v>
      </c>
      <c r="B1496" s="2">
        <v>6362.93</v>
      </c>
      <c r="C1496" s="2">
        <v>6391.09</v>
      </c>
      <c r="D1496" s="2">
        <v>6412.65</v>
      </c>
      <c r="E1496" s="2">
        <v>6349.53</v>
      </c>
      <c r="F1496" s="3">
        <v>-4.4000000000000003E-3</v>
      </c>
      <c r="G1496">
        <f>$G$2*Tabella4[[#This Row],[CHIUSURA]]/$B$2</f>
        <v>97.176608937352995</v>
      </c>
      <c r="H1496" s="6">
        <f>LN(Tabella4[[#This Row],[NUM INDICE]]/G1495)</f>
        <v>-4.4158697821964719E-3</v>
      </c>
    </row>
    <row r="1497" spans="1:8" x14ac:dyDescent="0.3">
      <c r="A1497" s="1">
        <v>44162</v>
      </c>
      <c r="B1497" s="2">
        <v>6367.58</v>
      </c>
      <c r="C1497" s="2">
        <v>6362.93</v>
      </c>
      <c r="D1497" s="2">
        <v>6375.91</v>
      </c>
      <c r="E1497" s="2">
        <v>6302.22</v>
      </c>
      <c r="F1497" s="3">
        <v>6.9999999999999999E-4</v>
      </c>
      <c r="G1497">
        <f>$G$2*Tabella4[[#This Row],[CHIUSURA]]/$B$2</f>
        <v>97.247625156541119</v>
      </c>
      <c r="H1497" s="6">
        <f>LN(Tabella4[[#This Row],[NUM INDICE]]/G1496)</f>
        <v>7.3052850306825972E-4</v>
      </c>
    </row>
    <row r="1498" spans="1:8" x14ac:dyDescent="0.3">
      <c r="A1498" s="1">
        <v>44165</v>
      </c>
      <c r="B1498" s="2">
        <v>6266.19</v>
      </c>
      <c r="C1498" s="2">
        <v>6367.58</v>
      </c>
      <c r="D1498" s="2">
        <v>6404.02</v>
      </c>
      <c r="E1498" s="2">
        <v>6266.19</v>
      </c>
      <c r="F1498" s="3">
        <v>-1.5900000000000001E-2</v>
      </c>
      <c r="G1498">
        <f>$G$2*Tabella4[[#This Row],[CHIUSURA]]/$B$2</f>
        <v>95.699166132135986</v>
      </c>
      <c r="H1498" s="6">
        <f>LN(Tabella4[[#This Row],[NUM INDICE]]/G1497)</f>
        <v>-1.6050977148093878E-2</v>
      </c>
    </row>
    <row r="1499" spans="1:8" x14ac:dyDescent="0.3">
      <c r="A1499" s="1">
        <v>44166</v>
      </c>
      <c r="B1499" s="2">
        <v>6384.73</v>
      </c>
      <c r="C1499" s="2">
        <v>6266.19</v>
      </c>
      <c r="D1499" s="2">
        <v>6400.24</v>
      </c>
      <c r="E1499" s="2">
        <v>6263.6</v>
      </c>
      <c r="F1499" s="3">
        <v>1.89E-2</v>
      </c>
      <c r="G1499">
        <f>$G$2*Tabella4[[#This Row],[CHIUSURA]]/$B$2</f>
        <v>97.509545190751084</v>
      </c>
      <c r="H1499" s="6">
        <f>LN(Tabella4[[#This Row],[NUM INDICE]]/G1498)</f>
        <v>1.8740687536151466E-2</v>
      </c>
    </row>
    <row r="1500" spans="1:8" x14ac:dyDescent="0.3">
      <c r="A1500" s="1">
        <v>44167</v>
      </c>
      <c r="B1500" s="2">
        <v>6463.39</v>
      </c>
      <c r="C1500" s="2">
        <v>6384.73</v>
      </c>
      <c r="D1500" s="2">
        <v>6468.64</v>
      </c>
      <c r="E1500" s="2">
        <v>6367.51</v>
      </c>
      <c r="F1500" s="3">
        <v>1.23E-2</v>
      </c>
      <c r="G1500">
        <f>$G$2*Tabella4[[#This Row],[CHIUSURA]]/$B$2</f>
        <v>98.710864717920515</v>
      </c>
      <c r="H1500" s="6">
        <f>LN(Tabella4[[#This Row],[NUM INDICE]]/G1499)</f>
        <v>1.2244745972738351E-2</v>
      </c>
    </row>
    <row r="1501" spans="1:8" x14ac:dyDescent="0.3">
      <c r="A1501" s="1">
        <v>44168</v>
      </c>
      <c r="B1501" s="2">
        <v>6490.27</v>
      </c>
      <c r="C1501" s="2">
        <v>6463.39</v>
      </c>
      <c r="D1501" s="2">
        <v>6491.49</v>
      </c>
      <c r="E1501" s="2">
        <v>6430.27</v>
      </c>
      <c r="F1501" s="3">
        <v>4.1999999999999997E-3</v>
      </c>
      <c r="G1501">
        <f>$G$2*Tabella4[[#This Row],[CHIUSURA]]/$B$2</f>
        <v>99.121384281743488</v>
      </c>
      <c r="H1501" s="6">
        <f>LN(Tabella4[[#This Row],[NUM INDICE]]/G1500)</f>
        <v>4.150184362074945E-3</v>
      </c>
    </row>
    <row r="1502" spans="1:8" x14ac:dyDescent="0.3">
      <c r="A1502" s="1">
        <v>44169</v>
      </c>
      <c r="B1502" s="2">
        <v>6550.23</v>
      </c>
      <c r="C1502" s="2">
        <v>6490.27</v>
      </c>
      <c r="D1502" s="2">
        <v>6559.18</v>
      </c>
      <c r="E1502" s="2">
        <v>6489.75</v>
      </c>
      <c r="F1502" s="3">
        <v>9.1999999999999998E-3</v>
      </c>
      <c r="G1502">
        <f>$G$2*Tabella4[[#This Row],[CHIUSURA]]/$B$2</f>
        <v>100.03711170164024</v>
      </c>
      <c r="H1502" s="6">
        <f>LN(Tabella4[[#This Row],[NUM INDICE]]/G1501)</f>
        <v>9.1960312185061857E-3</v>
      </c>
    </row>
    <row r="1503" spans="1:8" x14ac:dyDescent="0.3">
      <c r="A1503" s="1">
        <v>44172</v>
      </c>
      <c r="B1503" s="2">
        <v>6555.39</v>
      </c>
      <c r="C1503" s="2">
        <v>6550.23</v>
      </c>
      <c r="D1503" s="2">
        <v>6601.11</v>
      </c>
      <c r="E1503" s="2">
        <v>6519.82</v>
      </c>
      <c r="F1503" s="3">
        <v>8.0000000000000004E-4</v>
      </c>
      <c r="G1503">
        <f>$G$2*Tabella4[[#This Row],[CHIUSURA]]/$B$2</f>
        <v>100.11591679648126</v>
      </c>
      <c r="H1503" s="6">
        <f>LN(Tabella4[[#This Row],[NUM INDICE]]/G1502)</f>
        <v>7.8744847884081872E-4</v>
      </c>
    </row>
    <row r="1504" spans="1:8" x14ac:dyDescent="0.3">
      <c r="A1504" s="1">
        <v>44173</v>
      </c>
      <c r="B1504" s="2">
        <v>6558.82</v>
      </c>
      <c r="C1504" s="2">
        <v>6555.39</v>
      </c>
      <c r="D1504" s="2">
        <v>6567.59</v>
      </c>
      <c r="E1504" s="2">
        <v>6518.37</v>
      </c>
      <c r="F1504" s="3">
        <v>5.0000000000000001E-4</v>
      </c>
      <c r="G1504">
        <f>$G$2*Tabella4[[#This Row],[CHIUSURA]]/$B$2</f>
        <v>100.16830080332325</v>
      </c>
      <c r="H1504" s="6">
        <f>LN(Tabella4[[#This Row],[NUM INDICE]]/G1503)</f>
        <v>5.2309671390232692E-4</v>
      </c>
    </row>
    <row r="1505" spans="1:8" x14ac:dyDescent="0.3">
      <c r="A1505" s="1">
        <v>44174</v>
      </c>
      <c r="B1505" s="2">
        <v>6564.29</v>
      </c>
      <c r="C1505" s="2">
        <v>6558.82</v>
      </c>
      <c r="D1505" s="2">
        <v>6623.03</v>
      </c>
      <c r="E1505" s="2">
        <v>6558.82</v>
      </c>
      <c r="F1505" s="3">
        <v>8.0000000000000004E-4</v>
      </c>
      <c r="G1505">
        <f>$G$2*Tabella4[[#This Row],[CHIUSURA]]/$B$2</f>
        <v>100.25184031277681</v>
      </c>
      <c r="H1505" s="6">
        <f>LN(Tabella4[[#This Row],[NUM INDICE]]/G1504)</f>
        <v>8.3364390251798777E-4</v>
      </c>
    </row>
    <row r="1506" spans="1:8" x14ac:dyDescent="0.3">
      <c r="A1506" s="1">
        <v>44175</v>
      </c>
      <c r="B1506" s="2">
        <v>6599.76</v>
      </c>
      <c r="C1506" s="2">
        <v>6564.29</v>
      </c>
      <c r="D1506" s="2">
        <v>6640.74</v>
      </c>
      <c r="E1506" s="2">
        <v>6561.11</v>
      </c>
      <c r="F1506" s="3">
        <v>5.4000000000000003E-3</v>
      </c>
      <c r="G1506">
        <f>$G$2*Tabella4[[#This Row],[CHIUSURA]]/$B$2</f>
        <v>100.79354897828279</v>
      </c>
      <c r="H1506" s="6">
        <f>LN(Tabella4[[#This Row],[NUM INDICE]]/G1505)</f>
        <v>5.3889321051045474E-3</v>
      </c>
    </row>
    <row r="1507" spans="1:8" x14ac:dyDescent="0.3">
      <c r="A1507" s="1">
        <v>44176</v>
      </c>
      <c r="B1507" s="2">
        <v>6546.75</v>
      </c>
      <c r="C1507" s="2">
        <v>6599.76</v>
      </c>
      <c r="D1507" s="2">
        <v>6607.44</v>
      </c>
      <c r="E1507" s="2">
        <v>6520.54</v>
      </c>
      <c r="F1507" s="3">
        <v>-8.0000000000000002E-3</v>
      </c>
      <c r="G1507">
        <f>$G$2*Tabella4[[#This Row],[CHIUSURA]]/$B$2</f>
        <v>99.983964079538168</v>
      </c>
      <c r="H1507" s="6">
        <f>LN(Tabella4[[#This Row],[NUM INDICE]]/G1506)</f>
        <v>-8.0645414334114193E-3</v>
      </c>
    </row>
    <row r="1508" spans="1:8" x14ac:dyDescent="0.3">
      <c r="A1508" s="1">
        <v>44179</v>
      </c>
      <c r="B1508" s="2">
        <v>6531.83</v>
      </c>
      <c r="C1508" s="2">
        <v>6546.75</v>
      </c>
      <c r="D1508" s="2">
        <v>6583.7</v>
      </c>
      <c r="E1508" s="2">
        <v>6524.7</v>
      </c>
      <c r="F1508" s="3">
        <v>-2.3E-3</v>
      </c>
      <c r="G1508">
        <f>$G$2*Tabella4[[#This Row],[CHIUSURA]]/$B$2</f>
        <v>99.756101285928096</v>
      </c>
      <c r="H1508" s="6">
        <f>LN(Tabella4[[#This Row],[NUM INDICE]]/G1507)</f>
        <v>-2.2815942514226571E-3</v>
      </c>
    </row>
    <row r="1509" spans="1:8" x14ac:dyDescent="0.3">
      <c r="A1509" s="1">
        <v>44180</v>
      </c>
      <c r="B1509" s="2">
        <v>6513.32</v>
      </c>
      <c r="C1509" s="2">
        <v>6531.83</v>
      </c>
      <c r="D1509" s="2">
        <v>6558.24</v>
      </c>
      <c r="E1509" s="2">
        <v>6484.04</v>
      </c>
      <c r="F1509" s="3">
        <v>-2.8E-3</v>
      </c>
      <c r="G1509">
        <f>$G$2*Tabella4[[#This Row],[CHIUSURA]]/$B$2</f>
        <v>99.473410916643758</v>
      </c>
      <c r="H1509" s="6">
        <f>LN(Tabella4[[#This Row],[NUM INDICE]]/G1508)</f>
        <v>-2.8378381884843341E-3</v>
      </c>
    </row>
    <row r="1510" spans="1:8" x14ac:dyDescent="0.3">
      <c r="A1510" s="1">
        <v>44181</v>
      </c>
      <c r="B1510" s="2">
        <v>6570.91</v>
      </c>
      <c r="C1510" s="2">
        <v>6513.32</v>
      </c>
      <c r="D1510" s="2">
        <v>6598.42</v>
      </c>
      <c r="E1510" s="2">
        <v>6513.32</v>
      </c>
      <c r="F1510" s="3">
        <v>8.8000000000000005E-3</v>
      </c>
      <c r="G1510">
        <f>$G$2*Tabella4[[#This Row],[CHIUSURA]]/$B$2</f>
        <v>100.35294297321238</v>
      </c>
      <c r="H1510" s="6">
        <f>LN(Tabella4[[#This Row],[NUM INDICE]]/G1509)</f>
        <v>8.8030204149806002E-3</v>
      </c>
    </row>
    <row r="1511" spans="1:8" x14ac:dyDescent="0.3">
      <c r="A1511" s="1">
        <v>44182</v>
      </c>
      <c r="B1511" s="2">
        <v>6551.06</v>
      </c>
      <c r="C1511" s="2">
        <v>6570.91</v>
      </c>
      <c r="D1511" s="2">
        <v>6601.63</v>
      </c>
      <c r="E1511" s="2">
        <v>6551.06</v>
      </c>
      <c r="F1511" s="3">
        <v>-3.0000000000000001E-3</v>
      </c>
      <c r="G1511">
        <f>$G$2*Tabella4[[#This Row],[CHIUSURA]]/$B$2</f>
        <v>100.04978771495769</v>
      </c>
      <c r="H1511" s="6">
        <f>LN(Tabella4[[#This Row],[NUM INDICE]]/G1510)</f>
        <v>-3.0254626616716637E-3</v>
      </c>
    </row>
    <row r="1512" spans="1:8" x14ac:dyDescent="0.3">
      <c r="A1512" s="1">
        <v>44183</v>
      </c>
      <c r="B1512" s="2">
        <v>6529.18</v>
      </c>
      <c r="C1512" s="2">
        <v>6551.06</v>
      </c>
      <c r="D1512" s="2">
        <v>6604.54</v>
      </c>
      <c r="E1512" s="2">
        <v>6518.25</v>
      </c>
      <c r="F1512" s="3">
        <v>-3.3E-3</v>
      </c>
      <c r="G1512">
        <f>$G$2*Tabella4[[#This Row],[CHIUSURA]]/$B$2</f>
        <v>99.715629677143468</v>
      </c>
      <c r="H1512" s="6">
        <f>LN(Tabella4[[#This Row],[NUM INDICE]]/G1511)</f>
        <v>-3.345507484191274E-3</v>
      </c>
    </row>
    <row r="1513" spans="1:8" x14ac:dyDescent="0.3">
      <c r="A1513" s="1">
        <v>44186</v>
      </c>
      <c r="B1513" s="2">
        <v>6416.32</v>
      </c>
      <c r="C1513" s="2">
        <v>6529.18</v>
      </c>
      <c r="D1513" s="2">
        <v>6529.18</v>
      </c>
      <c r="E1513" s="2">
        <v>6315.34</v>
      </c>
      <c r="F1513" s="3">
        <v>-1.7299999999999999E-2</v>
      </c>
      <c r="G1513">
        <f>$G$2*Tabella4[[#This Row],[CHIUSURA]]/$B$2</f>
        <v>97.991997312074275</v>
      </c>
      <c r="H1513" s="6">
        <f>LN(Tabella4[[#This Row],[NUM INDICE]]/G1512)</f>
        <v>-1.74366164984406E-2</v>
      </c>
    </row>
    <row r="1514" spans="1:8" x14ac:dyDescent="0.3">
      <c r="A1514" s="1">
        <v>44187</v>
      </c>
      <c r="B1514" s="2">
        <v>6453.16</v>
      </c>
      <c r="C1514" s="2">
        <v>6416.32</v>
      </c>
      <c r="D1514" s="2">
        <v>6457.47</v>
      </c>
      <c r="E1514" s="2">
        <v>6382.61</v>
      </c>
      <c r="F1514" s="3">
        <v>5.7000000000000002E-3</v>
      </c>
      <c r="G1514">
        <f>$G$2*Tabella4[[#This Row],[CHIUSURA]]/$B$2</f>
        <v>98.554629035706654</v>
      </c>
      <c r="H1514" s="6">
        <f>LN(Tabella4[[#This Row],[NUM INDICE]]/G1513)</f>
        <v>5.7251886832640755E-3</v>
      </c>
    </row>
    <row r="1515" spans="1:8" x14ac:dyDescent="0.3">
      <c r="A1515" s="1">
        <v>44188</v>
      </c>
      <c r="B1515" s="2">
        <v>6495.75</v>
      </c>
      <c r="C1515" s="2">
        <v>6453.16</v>
      </c>
      <c r="D1515" s="2">
        <v>6497.28</v>
      </c>
      <c r="E1515" s="2">
        <v>6431.21</v>
      </c>
      <c r="F1515" s="3">
        <v>6.6E-3</v>
      </c>
      <c r="G1515">
        <f>$G$2*Tabella4[[#This Row],[CHIUSURA]]/$B$2</f>
        <v>99.205076514249058</v>
      </c>
      <c r="H1515" s="6">
        <f>LN(Tabella4[[#This Row],[NUM INDICE]]/G1514)</f>
        <v>6.5781835816607383E-3</v>
      </c>
    </row>
    <row r="1516" spans="1:8" x14ac:dyDescent="0.3">
      <c r="A1516" s="1">
        <v>44189</v>
      </c>
      <c r="B1516" s="2">
        <v>6502.11</v>
      </c>
      <c r="C1516" s="2">
        <v>6495.75</v>
      </c>
      <c r="D1516" s="2">
        <v>6530.28</v>
      </c>
      <c r="E1516" s="2">
        <v>6479.59</v>
      </c>
      <c r="F1516" s="3">
        <v>1E-3</v>
      </c>
      <c r="G1516">
        <f>$G$2*Tabella4[[#This Row],[CHIUSURA]]/$B$2</f>
        <v>99.302208375332171</v>
      </c>
      <c r="H1516" s="6">
        <f>LN(Tabella4[[#This Row],[NUM INDICE]]/G1515)</f>
        <v>9.7862271290531503E-4</v>
      </c>
    </row>
    <row r="1517" spans="1:8" x14ac:dyDescent="0.3">
      <c r="A1517" s="1">
        <v>44194</v>
      </c>
      <c r="B1517" s="2">
        <v>6602.65</v>
      </c>
      <c r="C1517" s="2">
        <v>6502.11</v>
      </c>
      <c r="D1517" s="2">
        <v>6676.6</v>
      </c>
      <c r="E1517" s="2">
        <v>6502.11</v>
      </c>
      <c r="F1517" s="3">
        <v>1.55E-2</v>
      </c>
      <c r="G1517">
        <f>$G$2*Tabella4[[#This Row],[CHIUSURA]]/$B$2</f>
        <v>100.83768594031582</v>
      </c>
      <c r="H1517" s="6">
        <f>LN(Tabella4[[#This Row],[NUM INDICE]]/G1516)</f>
        <v>1.5344343988224558E-2</v>
      </c>
    </row>
    <row r="1518" spans="1:8" x14ac:dyDescent="0.3">
      <c r="A1518" s="1">
        <v>44195</v>
      </c>
      <c r="B1518" s="2">
        <v>6555.82</v>
      </c>
      <c r="C1518" s="2">
        <v>6602.65</v>
      </c>
      <c r="D1518" s="2">
        <v>6622.98</v>
      </c>
      <c r="E1518" s="2">
        <v>6552.46</v>
      </c>
      <c r="F1518" s="3">
        <v>-7.1000000000000004E-3</v>
      </c>
      <c r="G1518">
        <f>$G$2*Tabella4[[#This Row],[CHIUSURA]]/$B$2</f>
        <v>100.122483887718</v>
      </c>
      <c r="H1518" s="6">
        <f>LN(Tabella4[[#This Row],[NUM INDICE]]/G1517)</f>
        <v>-7.117878859300735E-3</v>
      </c>
    </row>
    <row r="1519" spans="1:8" x14ac:dyDescent="0.3">
      <c r="A1519" s="1">
        <v>44196</v>
      </c>
      <c r="B1519" s="2">
        <v>6460.52</v>
      </c>
      <c r="C1519" s="2">
        <v>6555.82</v>
      </c>
      <c r="D1519" s="2">
        <v>6555.82</v>
      </c>
      <c r="E1519" s="2">
        <v>6439.41</v>
      </c>
      <c r="F1519" s="3">
        <v>-1.4500000000000001E-2</v>
      </c>
      <c r="G1519">
        <f>$G$2*Tabella4[[#This Row],[CHIUSURA]]/$B$2</f>
        <v>98.667033201991501</v>
      </c>
      <c r="H1519" s="6">
        <f>LN(Tabella4[[#This Row],[NUM INDICE]]/G1518)</f>
        <v>-1.4643394827985717E-2</v>
      </c>
    </row>
    <row r="1520" spans="1:8" x14ac:dyDescent="0.3">
      <c r="A1520" s="1">
        <v>44200</v>
      </c>
      <c r="B1520" s="2">
        <v>6571.88</v>
      </c>
      <c r="C1520" s="2">
        <v>6460.52</v>
      </c>
      <c r="D1520" s="2">
        <v>6662.66</v>
      </c>
      <c r="E1520" s="2">
        <v>6460.52</v>
      </c>
      <c r="F1520" s="3">
        <v>1.72E-2</v>
      </c>
      <c r="G1520">
        <f>$G$2*Tabella4[[#This Row],[CHIUSURA]]/$B$2</f>
        <v>100.36775710925806</v>
      </c>
      <c r="H1520" s="6">
        <f>LN(Tabella4[[#This Row],[NUM INDICE]]/G1519)</f>
        <v>1.7090130815546962E-2</v>
      </c>
    </row>
    <row r="1521" spans="1:8" x14ac:dyDescent="0.3">
      <c r="A1521" s="1">
        <v>44201</v>
      </c>
      <c r="B1521" s="2">
        <v>6612.25</v>
      </c>
      <c r="C1521" s="2">
        <v>6571.88</v>
      </c>
      <c r="D1521" s="2">
        <v>6622.77</v>
      </c>
      <c r="E1521" s="2">
        <v>6544.25</v>
      </c>
      <c r="F1521" s="3">
        <v>6.1000000000000004E-3</v>
      </c>
      <c r="G1521">
        <f>$G$2*Tabella4[[#This Row],[CHIUSURA]]/$B$2</f>
        <v>100.9843000702526</v>
      </c>
      <c r="H1521" s="6">
        <f>LN(Tabella4[[#This Row],[NUM INDICE]]/G1520)</f>
        <v>6.1240485598261498E-3</v>
      </c>
    </row>
    <row r="1522" spans="1:8" x14ac:dyDescent="0.3">
      <c r="A1522" s="1">
        <v>44202</v>
      </c>
      <c r="B1522" s="2">
        <v>6841.86</v>
      </c>
      <c r="C1522" s="2">
        <v>6612.25</v>
      </c>
      <c r="D1522" s="2">
        <v>6859.14</v>
      </c>
      <c r="E1522" s="2">
        <v>6611.87</v>
      </c>
      <c r="F1522" s="3">
        <v>3.4700000000000002E-2</v>
      </c>
      <c r="G1522">
        <f>$G$2*Tabella4[[#This Row],[CHIUSURA]]/$B$2</f>
        <v>104.49097406762577</v>
      </c>
      <c r="H1522" s="6">
        <f>LN(Tabella4[[#This Row],[NUM INDICE]]/G1521)</f>
        <v>3.4135635206463864E-2</v>
      </c>
    </row>
    <row r="1523" spans="1:8" x14ac:dyDescent="0.3">
      <c r="A1523" s="1">
        <v>44203</v>
      </c>
      <c r="B1523" s="2">
        <v>6856.96</v>
      </c>
      <c r="C1523" s="2">
        <v>6841.86</v>
      </c>
      <c r="D1523" s="2">
        <v>6903.61</v>
      </c>
      <c r="E1523" s="2">
        <v>6795.11</v>
      </c>
      <c r="F1523" s="3">
        <v>2.2000000000000001E-3</v>
      </c>
      <c r="G1523">
        <f>$G$2*Tabella4[[#This Row],[CHIUSURA]]/$B$2</f>
        <v>104.72158587617214</v>
      </c>
      <c r="H1523" s="6">
        <f>LN(Tabella4[[#This Row],[NUM INDICE]]/G1522)</f>
        <v>2.2045703375418056E-3</v>
      </c>
    </row>
    <row r="1524" spans="1:8" x14ac:dyDescent="0.3">
      <c r="A1524" s="1">
        <v>44204</v>
      </c>
      <c r="B1524" s="2">
        <v>6873.26</v>
      </c>
      <c r="C1524" s="2">
        <v>6856.96</v>
      </c>
      <c r="D1524" s="2">
        <v>6886.34</v>
      </c>
      <c r="E1524" s="2">
        <v>6836.08</v>
      </c>
      <c r="F1524" s="3">
        <v>2.3999999999999998E-3</v>
      </c>
      <c r="G1524">
        <f>$G$2*Tabella4[[#This Row],[CHIUSURA]]/$B$2</f>
        <v>104.97052445096062</v>
      </c>
      <c r="H1524" s="6">
        <f>LN(Tabella4[[#This Row],[NUM INDICE]]/G1523)</f>
        <v>2.3743257802859401E-3</v>
      </c>
    </row>
    <row r="1525" spans="1:8" x14ac:dyDescent="0.3">
      <c r="A1525" s="1">
        <v>44207</v>
      </c>
      <c r="B1525" s="2">
        <v>6798.48</v>
      </c>
      <c r="C1525" s="2">
        <v>6873.26</v>
      </c>
      <c r="D1525" s="2">
        <v>6873.26</v>
      </c>
      <c r="E1525" s="2">
        <v>6768.72</v>
      </c>
      <c r="F1525" s="3">
        <v>-1.09E-2</v>
      </c>
      <c r="G1525">
        <f>$G$2*Tabella4[[#This Row],[CHIUSURA]]/$B$2</f>
        <v>103.82846146797397</v>
      </c>
      <c r="H1525" s="6">
        <f>LN(Tabella4[[#This Row],[NUM INDICE]]/G1524)</f>
        <v>-1.0939462826761268E-2</v>
      </c>
    </row>
    <row r="1526" spans="1:8" x14ac:dyDescent="0.3">
      <c r="A1526" s="1">
        <v>44208</v>
      </c>
      <c r="B1526" s="2">
        <v>6754.11</v>
      </c>
      <c r="C1526" s="2">
        <v>6798.48</v>
      </c>
      <c r="D1526" s="2">
        <v>6816.65</v>
      </c>
      <c r="E1526" s="2">
        <v>6738.21</v>
      </c>
      <c r="F1526" s="3">
        <v>-6.4999999999999997E-3</v>
      </c>
      <c r="G1526">
        <f>$G$2*Tabella4[[#This Row],[CHIUSURA]]/$B$2</f>
        <v>103.15082928617245</v>
      </c>
      <c r="H1526" s="6">
        <f>LN(Tabella4[[#This Row],[NUM INDICE]]/G1525)</f>
        <v>-6.5478493081726425E-3</v>
      </c>
    </row>
    <row r="1527" spans="1:8" x14ac:dyDescent="0.3">
      <c r="A1527" s="1">
        <v>44209</v>
      </c>
      <c r="B1527" s="2">
        <v>6745.52</v>
      </c>
      <c r="C1527" s="2">
        <v>6754.11</v>
      </c>
      <c r="D1527" s="2">
        <v>6772.57</v>
      </c>
      <c r="E1527" s="2">
        <v>6736.01</v>
      </c>
      <c r="F1527" s="3">
        <v>-1.2999999999999999E-3</v>
      </c>
      <c r="G1527">
        <f>$G$2*Tabella4[[#This Row],[CHIUSURA]]/$B$2</f>
        <v>103.01964018448945</v>
      </c>
      <c r="H1527" s="6">
        <f>LN(Tabella4[[#This Row],[NUM INDICE]]/G1526)</f>
        <v>-1.2726276437724146E-3</v>
      </c>
    </row>
    <row r="1528" spans="1:8" x14ac:dyDescent="0.3">
      <c r="A1528" s="1">
        <v>44210</v>
      </c>
      <c r="B1528" s="2">
        <v>6801.96</v>
      </c>
      <c r="C1528" s="2">
        <v>6745.52</v>
      </c>
      <c r="D1528" s="2">
        <v>6801.96</v>
      </c>
      <c r="E1528" s="2">
        <v>6736.78</v>
      </c>
      <c r="F1528" s="3">
        <v>8.3999999999999995E-3</v>
      </c>
      <c r="G1528">
        <f>$G$2*Tabella4[[#This Row],[CHIUSURA]]/$B$2</f>
        <v>103.88160909007605</v>
      </c>
      <c r="H1528" s="6">
        <f>LN(Tabella4[[#This Row],[NUM INDICE]]/G1527)</f>
        <v>8.332225112437976E-3</v>
      </c>
    </row>
    <row r="1529" spans="1:8" x14ac:dyDescent="0.3">
      <c r="A1529" s="1">
        <v>44211</v>
      </c>
      <c r="B1529" s="2">
        <v>6735.71</v>
      </c>
      <c r="C1529" s="2">
        <v>6801.96</v>
      </c>
      <c r="D1529" s="2">
        <v>6802.05</v>
      </c>
      <c r="E1529" s="2">
        <v>6676.55</v>
      </c>
      <c r="F1529" s="3">
        <v>-9.7000000000000003E-3</v>
      </c>
      <c r="G1529">
        <f>$G$2*Tabella4[[#This Row],[CHIUSURA]]/$B$2</f>
        <v>102.86981887046031</v>
      </c>
      <c r="H1529" s="6">
        <f>LN(Tabella4[[#This Row],[NUM INDICE]]/G1528)</f>
        <v>-9.7875821876481448E-3</v>
      </c>
    </row>
    <row r="1530" spans="1:8" x14ac:dyDescent="0.3">
      <c r="A1530" s="1">
        <v>44214</v>
      </c>
      <c r="B1530" s="2">
        <v>6720.65</v>
      </c>
      <c r="C1530" s="2">
        <v>6735.71</v>
      </c>
      <c r="D1530" s="2">
        <v>6741.47</v>
      </c>
      <c r="E1530" s="2">
        <v>6709.33</v>
      </c>
      <c r="F1530" s="3">
        <v>-2.2000000000000001E-3</v>
      </c>
      <c r="G1530">
        <f>$G$2*Tabella4[[#This Row],[CHIUSURA]]/$B$2</f>
        <v>102.63981795412199</v>
      </c>
      <c r="H1530" s="6">
        <f>LN(Tabella4[[#This Row],[NUM INDICE]]/G1529)</f>
        <v>-2.2383477088604516E-3</v>
      </c>
    </row>
    <row r="1531" spans="1:8" x14ac:dyDescent="0.3">
      <c r="A1531" s="1">
        <v>44215</v>
      </c>
      <c r="B1531" s="2">
        <v>6712.95</v>
      </c>
      <c r="C1531" s="2">
        <v>6720.65</v>
      </c>
      <c r="D1531" s="2">
        <v>6770.66</v>
      </c>
      <c r="E1531" s="2">
        <v>6697.67</v>
      </c>
      <c r="F1531" s="3">
        <v>-1.1000000000000001E-3</v>
      </c>
      <c r="G1531">
        <f>$G$2*Tabella4[[#This Row],[CHIUSURA]]/$B$2</f>
        <v>102.52222120406854</v>
      </c>
      <c r="H1531" s="6">
        <f>LN(Tabella4[[#This Row],[NUM INDICE]]/G1530)</f>
        <v>-1.1463793537501885E-3</v>
      </c>
    </row>
    <row r="1532" spans="1:8" x14ac:dyDescent="0.3">
      <c r="A1532" s="1">
        <v>44216</v>
      </c>
      <c r="B1532" s="2">
        <v>6740.39</v>
      </c>
      <c r="C1532" s="2">
        <v>6712.95</v>
      </c>
      <c r="D1532" s="2">
        <v>6751.81</v>
      </c>
      <c r="E1532" s="2">
        <v>6697.46</v>
      </c>
      <c r="F1532" s="3">
        <v>4.1000000000000003E-3</v>
      </c>
      <c r="G1532">
        <f>$G$2*Tabella4[[#This Row],[CHIUSURA]]/$B$2</f>
        <v>102.94129325880448</v>
      </c>
      <c r="H1532" s="6">
        <f>LN(Tabella4[[#This Row],[NUM INDICE]]/G1531)</f>
        <v>4.0792900575636008E-3</v>
      </c>
    </row>
    <row r="1533" spans="1:8" x14ac:dyDescent="0.3">
      <c r="A1533" s="1">
        <v>44217</v>
      </c>
      <c r="B1533" s="2">
        <v>6715.42</v>
      </c>
      <c r="C1533" s="2">
        <v>6740.39</v>
      </c>
      <c r="D1533" s="2">
        <v>6776.92</v>
      </c>
      <c r="E1533" s="2">
        <v>6715.42</v>
      </c>
      <c r="F1533" s="3">
        <v>-3.7000000000000002E-3</v>
      </c>
      <c r="G1533">
        <f>$G$2*Tabella4[[#This Row],[CHIUSURA]]/$B$2</f>
        <v>102.55994379791686</v>
      </c>
      <c r="H1533" s="6">
        <f>LN(Tabella4[[#This Row],[NUM INDICE]]/G1532)</f>
        <v>-3.7114121948213152E-3</v>
      </c>
    </row>
    <row r="1534" spans="1:8" x14ac:dyDescent="0.3">
      <c r="A1534" s="1">
        <v>44218</v>
      </c>
      <c r="B1534" s="2">
        <v>6695.07</v>
      </c>
      <c r="C1534" s="2">
        <v>6715.42</v>
      </c>
      <c r="D1534" s="2">
        <v>6715.66</v>
      </c>
      <c r="E1534" s="2">
        <v>6651.71</v>
      </c>
      <c r="F1534" s="3">
        <v>-3.0000000000000001E-3</v>
      </c>
      <c r="G1534">
        <f>$G$2*Tabella4[[#This Row],[CHIUSURA]]/$B$2</f>
        <v>102.2491523870613</v>
      </c>
      <c r="H1534" s="6">
        <f>LN(Tabella4[[#This Row],[NUM INDICE]]/G1533)</f>
        <v>-3.0349399045197733E-3</v>
      </c>
    </row>
    <row r="1535" spans="1:8" x14ac:dyDescent="0.3">
      <c r="A1535" s="1">
        <v>44221</v>
      </c>
      <c r="B1535" s="2">
        <v>6638.85</v>
      </c>
      <c r="C1535" s="2">
        <v>6695.07</v>
      </c>
      <c r="D1535" s="2">
        <v>6714.61</v>
      </c>
      <c r="E1535" s="2">
        <v>6610.26</v>
      </c>
      <c r="F1535" s="3">
        <v>-8.3999999999999995E-3</v>
      </c>
      <c r="G1535">
        <f>$G$2*Tabella4[[#This Row],[CHIUSURA]]/$B$2</f>
        <v>101.39054338861908</v>
      </c>
      <c r="H1535" s="6">
        <f>LN(Tabella4[[#This Row],[NUM INDICE]]/G1534)</f>
        <v>-8.4326789346721095E-3</v>
      </c>
    </row>
    <row r="1536" spans="1:8" x14ac:dyDescent="0.3">
      <c r="A1536" s="1">
        <v>44222</v>
      </c>
      <c r="B1536" s="2">
        <v>6654.01</v>
      </c>
      <c r="C1536" s="2">
        <v>6638.85</v>
      </c>
      <c r="D1536" s="2">
        <v>6702.35</v>
      </c>
      <c r="E1536" s="2">
        <v>6636.34</v>
      </c>
      <c r="F1536" s="3">
        <v>2.3E-3</v>
      </c>
      <c r="G1536">
        <f>$G$2*Tabella4[[#This Row],[CHIUSURA]]/$B$2</f>
        <v>101.62207153547756</v>
      </c>
      <c r="H1536" s="6">
        <f>LN(Tabella4[[#This Row],[NUM INDICE]]/G1535)</f>
        <v>2.280924732922629E-3</v>
      </c>
    </row>
    <row r="1537" spans="1:8" x14ac:dyDescent="0.3">
      <c r="A1537" s="1">
        <v>44223</v>
      </c>
      <c r="B1537" s="2">
        <v>6567.37</v>
      </c>
      <c r="C1537" s="2">
        <v>6654.01</v>
      </c>
      <c r="D1537" s="2">
        <v>6661.31</v>
      </c>
      <c r="E1537" s="2">
        <v>6505.84</v>
      </c>
      <c r="F1537" s="3">
        <v>-1.2999999999999999E-2</v>
      </c>
      <c r="G1537">
        <f>$G$2*Tabella4[[#This Row],[CHIUSURA]]/$B$2</f>
        <v>100.2988790127982</v>
      </c>
      <c r="H1537" s="6">
        <f>LN(Tabella4[[#This Row],[NUM INDICE]]/G1536)</f>
        <v>-1.3106232511265218E-2</v>
      </c>
    </row>
    <row r="1538" spans="1:8" x14ac:dyDescent="0.3">
      <c r="A1538" s="1">
        <v>44224</v>
      </c>
      <c r="B1538" s="2">
        <v>6526.15</v>
      </c>
      <c r="C1538" s="2">
        <v>6567.37</v>
      </c>
      <c r="D1538" s="2">
        <v>6567.37</v>
      </c>
      <c r="E1538" s="2">
        <v>6439.55</v>
      </c>
      <c r="F1538" s="3">
        <v>-6.3E-3</v>
      </c>
      <c r="G1538">
        <f>$G$2*Tabella4[[#This Row],[CHIUSURA]]/$B$2</f>
        <v>99.669354592382177</v>
      </c>
      <c r="H1538" s="6">
        <f>LN(Tabella4[[#This Row],[NUM INDICE]]/G1537)</f>
        <v>-6.296265049193079E-3</v>
      </c>
    </row>
    <row r="1539" spans="1:8" x14ac:dyDescent="0.3">
      <c r="A1539" s="1">
        <v>44225</v>
      </c>
      <c r="B1539" s="2">
        <v>6407.46</v>
      </c>
      <c r="C1539" s="2">
        <v>6526.15</v>
      </c>
      <c r="D1539" s="2">
        <v>6526.15</v>
      </c>
      <c r="E1539" s="2">
        <v>6397.24</v>
      </c>
      <c r="F1539" s="3">
        <v>-1.8200000000000001E-2</v>
      </c>
      <c r="G1539">
        <f>$G$2*Tabella4[[#This Row],[CHIUSURA]]/$B$2</f>
        <v>97.8566846879868</v>
      </c>
      <c r="H1539" s="6">
        <f>LN(Tabella4[[#This Row],[NUM INDICE]]/G1538)</f>
        <v>-1.8354246337873366E-2</v>
      </c>
    </row>
    <row r="1540" spans="1:8" x14ac:dyDescent="0.3">
      <c r="A1540" s="1">
        <v>44228</v>
      </c>
      <c r="B1540" s="2">
        <v>6466.42</v>
      </c>
      <c r="C1540" s="2">
        <v>6407.46</v>
      </c>
      <c r="D1540" s="2">
        <v>6495.56</v>
      </c>
      <c r="E1540" s="2">
        <v>6407.46</v>
      </c>
      <c r="F1540" s="3">
        <v>9.1999999999999998E-3</v>
      </c>
      <c r="G1540">
        <f>$G$2*Tabella4[[#This Row],[CHIUSURA]]/$B$2</f>
        <v>98.75713980268182</v>
      </c>
      <c r="H1540" s="6">
        <f>LN(Tabella4[[#This Row],[NUM INDICE]]/G1539)</f>
        <v>9.1596957915132515E-3</v>
      </c>
    </row>
    <row r="1541" spans="1:8" x14ac:dyDescent="0.3">
      <c r="A1541" s="1">
        <v>44229</v>
      </c>
      <c r="B1541" s="2">
        <v>6516.65</v>
      </c>
      <c r="C1541" s="2">
        <v>6466.42</v>
      </c>
      <c r="D1541" s="2">
        <v>6523.51</v>
      </c>
      <c r="E1541" s="2">
        <v>6466.42</v>
      </c>
      <c r="F1541" s="3">
        <v>7.7999999999999996E-3</v>
      </c>
      <c r="G1541">
        <f>$G$2*Tabella4[[#This Row],[CHIUSURA]]/$B$2</f>
        <v>99.52426769296558</v>
      </c>
      <c r="H1541" s="6">
        <f>LN(Tabella4[[#This Row],[NUM INDICE]]/G1540)</f>
        <v>7.7378078714751466E-3</v>
      </c>
    </row>
    <row r="1542" spans="1:8" x14ac:dyDescent="0.3">
      <c r="A1542" s="1">
        <v>44230</v>
      </c>
      <c r="B1542" s="2">
        <v>6507.82</v>
      </c>
      <c r="C1542" s="2">
        <v>6516.65</v>
      </c>
      <c r="D1542" s="2">
        <v>6573.1</v>
      </c>
      <c r="E1542" s="2">
        <v>6489.51</v>
      </c>
      <c r="F1542" s="3">
        <v>-1.4E-3</v>
      </c>
      <c r="G1542">
        <f>$G$2*Tabella4[[#This Row],[CHIUSURA]]/$B$2</f>
        <v>99.389413238034152</v>
      </c>
      <c r="H1542" s="6">
        <f>LN(Tabella4[[#This Row],[NUM INDICE]]/G1541)</f>
        <v>-1.3559095076916628E-3</v>
      </c>
    </row>
    <row r="1543" spans="1:8" x14ac:dyDescent="0.3">
      <c r="A1543" s="1">
        <v>44231</v>
      </c>
      <c r="B1543" s="2">
        <v>6503.72</v>
      </c>
      <c r="C1543" s="2">
        <v>6507.82</v>
      </c>
      <c r="D1543" s="2">
        <v>6553.37</v>
      </c>
      <c r="E1543" s="2">
        <v>6478.15</v>
      </c>
      <c r="F1543" s="3">
        <v>-5.9999999999999995E-4</v>
      </c>
      <c r="G1543">
        <f>$G$2*Tabella4[[#This Row],[CHIUSURA]]/$B$2</f>
        <v>99.326796786706979</v>
      </c>
      <c r="H1543" s="6">
        <f>LN(Tabella4[[#This Row],[NUM INDICE]]/G1542)</f>
        <v>-6.3020981923717979E-4</v>
      </c>
    </row>
    <row r="1544" spans="1:8" x14ac:dyDescent="0.3">
      <c r="A1544" s="1">
        <v>44232</v>
      </c>
      <c r="B1544" s="2">
        <v>6489.33</v>
      </c>
      <c r="C1544" s="2">
        <v>6503.72</v>
      </c>
      <c r="D1544" s="2">
        <v>6518.65</v>
      </c>
      <c r="E1544" s="2">
        <v>6457.6</v>
      </c>
      <c r="F1544" s="3">
        <v>-2.2000000000000001E-3</v>
      </c>
      <c r="G1544">
        <f>$G$2*Tabella4[[#This Row],[CHIUSURA]]/$B$2</f>
        <v>99.107028314853835</v>
      </c>
      <c r="H1544" s="6">
        <f>LN(Tabella4[[#This Row],[NUM INDICE]]/G1543)</f>
        <v>-2.2150312487903079E-3</v>
      </c>
    </row>
    <row r="1545" spans="1:8" x14ac:dyDescent="0.3">
      <c r="A1545" s="1">
        <v>44235</v>
      </c>
      <c r="B1545" s="2">
        <v>6523.53</v>
      </c>
      <c r="C1545" s="2">
        <v>6489.33</v>
      </c>
      <c r="D1545" s="2">
        <v>6567.7</v>
      </c>
      <c r="E1545" s="2">
        <v>6489.33</v>
      </c>
      <c r="F1545" s="3">
        <v>5.3E-3</v>
      </c>
      <c r="G1545">
        <f>$G$2*Tabella4[[#This Row],[CHIUSURA]]/$B$2</f>
        <v>99.629341152753597</v>
      </c>
      <c r="H1545" s="6">
        <f>LN(Tabella4[[#This Row],[NUM INDICE]]/G1544)</f>
        <v>5.2563508319083026E-3</v>
      </c>
    </row>
    <row r="1546" spans="1:8" x14ac:dyDescent="0.3">
      <c r="A1546" s="1">
        <v>44236</v>
      </c>
      <c r="B1546" s="2">
        <v>6531.56</v>
      </c>
      <c r="C1546" s="2">
        <v>6523.53</v>
      </c>
      <c r="D1546" s="2">
        <v>6540.97</v>
      </c>
      <c r="E1546" s="2">
        <v>6501.02</v>
      </c>
      <c r="F1546" s="3">
        <v>1.1999999999999999E-3</v>
      </c>
      <c r="G1546">
        <f>$G$2*Tabella4[[#This Row],[CHIUSURA]]/$B$2</f>
        <v>99.751977763523627</v>
      </c>
      <c r="H1546" s="6">
        <f>LN(Tabella4[[#This Row],[NUM INDICE]]/G1545)</f>
        <v>1.2301716821049211E-3</v>
      </c>
    </row>
    <row r="1547" spans="1:8" x14ac:dyDescent="0.3">
      <c r="A1547" s="1">
        <v>44237</v>
      </c>
      <c r="B1547" s="2">
        <v>6524.36</v>
      </c>
      <c r="C1547" s="2">
        <v>6531.56</v>
      </c>
      <c r="D1547" s="2">
        <v>6577</v>
      </c>
      <c r="E1547" s="2">
        <v>6481.02</v>
      </c>
      <c r="F1547" s="3">
        <v>-1.1000000000000001E-3</v>
      </c>
      <c r="G1547">
        <f>$G$2*Tabella4[[#This Row],[CHIUSURA]]/$B$2</f>
        <v>99.642017166071042</v>
      </c>
      <c r="H1547" s="6">
        <f>LN(Tabella4[[#This Row],[NUM INDICE]]/G1546)</f>
        <v>-1.1029480465408591E-3</v>
      </c>
    </row>
    <row r="1548" spans="1:8" x14ac:dyDescent="0.3">
      <c r="A1548" s="1">
        <v>44238</v>
      </c>
      <c r="B1548" s="2">
        <v>6528.72</v>
      </c>
      <c r="C1548" s="2">
        <v>6524.36</v>
      </c>
      <c r="D1548" s="2">
        <v>6554.15</v>
      </c>
      <c r="E1548" s="2">
        <v>6514.92</v>
      </c>
      <c r="F1548" s="3">
        <v>6.9999999999999999E-4</v>
      </c>
      <c r="G1548">
        <f>$G$2*Tabella4[[#This Row],[CHIUSURA]]/$B$2</f>
        <v>99.70860441675066</v>
      </c>
      <c r="H1548" s="6">
        <f>LN(Tabella4[[#This Row],[NUM INDICE]]/G1547)</f>
        <v>6.6804159051330858E-4</v>
      </c>
    </row>
    <row r="1549" spans="1:8" x14ac:dyDescent="0.3">
      <c r="A1549" s="1">
        <v>44239</v>
      </c>
      <c r="B1549" s="2">
        <v>6589.79</v>
      </c>
      <c r="C1549" s="2">
        <v>6528.72</v>
      </c>
      <c r="D1549" s="2">
        <v>6589.79</v>
      </c>
      <c r="E1549" s="2">
        <v>6485.13</v>
      </c>
      <c r="F1549" s="3">
        <v>9.4000000000000004E-3</v>
      </c>
      <c r="G1549">
        <f>$G$2*Tabella4[[#This Row],[CHIUSURA]]/$B$2</f>
        <v>100.64128409542136</v>
      </c>
      <c r="H1549" s="6">
        <f>LN(Tabella4[[#This Row],[NUM INDICE]]/G1548)</f>
        <v>9.31057584482539E-3</v>
      </c>
    </row>
    <row r="1550" spans="1:8" x14ac:dyDescent="0.3">
      <c r="A1550" s="1">
        <v>44242</v>
      </c>
      <c r="B1550" s="2">
        <v>6756.11</v>
      </c>
      <c r="C1550" s="2">
        <v>6589.79</v>
      </c>
      <c r="D1550" s="2">
        <v>6775.37</v>
      </c>
      <c r="E1550" s="2">
        <v>6589.79</v>
      </c>
      <c r="F1550" s="3">
        <v>2.52E-2</v>
      </c>
      <c r="G1550">
        <f>$G$2*Tabella4[[#This Row],[CHIUSURA]]/$B$2</f>
        <v>103.18137389657595</v>
      </c>
      <c r="H1550" s="6">
        <f>LN(Tabella4[[#This Row],[NUM INDICE]]/G1549)</f>
        <v>2.4925799094241016E-2</v>
      </c>
    </row>
    <row r="1551" spans="1:8" x14ac:dyDescent="0.3">
      <c r="A1551" s="1">
        <v>44243</v>
      </c>
      <c r="B1551" s="2">
        <v>6748.86</v>
      </c>
      <c r="C1551" s="2">
        <v>6756.11</v>
      </c>
      <c r="D1551" s="2">
        <v>6799.92</v>
      </c>
      <c r="E1551" s="2">
        <v>6736.85</v>
      </c>
      <c r="F1551" s="3">
        <v>-1.1000000000000001E-3</v>
      </c>
      <c r="G1551">
        <f>$G$2*Tabella4[[#This Row],[CHIUSURA]]/$B$2</f>
        <v>103.07064968386328</v>
      </c>
      <c r="H1551" s="6">
        <f>LN(Tabella4[[#This Row],[NUM INDICE]]/G1550)</f>
        <v>-1.0736789043552552E-3</v>
      </c>
    </row>
    <row r="1552" spans="1:8" x14ac:dyDescent="0.3">
      <c r="A1552" s="1">
        <v>44244</v>
      </c>
      <c r="B1552" s="2">
        <v>6710.9</v>
      </c>
      <c r="C1552" s="2">
        <v>6748.86</v>
      </c>
      <c r="D1552" s="2">
        <v>6760.29</v>
      </c>
      <c r="E1552" s="2">
        <v>6701.59</v>
      </c>
      <c r="F1552" s="3">
        <v>-5.5999999999999999E-3</v>
      </c>
      <c r="G1552">
        <f>$G$2*Tabella4[[#This Row],[CHIUSURA]]/$B$2</f>
        <v>102.49091297840496</v>
      </c>
      <c r="H1552" s="6">
        <f>LN(Tabella4[[#This Row],[NUM INDICE]]/G1551)</f>
        <v>-5.6405315760879645E-3</v>
      </c>
    </row>
    <row r="1553" spans="1:8" x14ac:dyDescent="0.3">
      <c r="A1553" s="1">
        <v>44245</v>
      </c>
      <c r="B1553" s="2">
        <v>6617.15</v>
      </c>
      <c r="C1553" s="2">
        <v>6710.9</v>
      </c>
      <c r="D1553" s="2">
        <v>6721.76</v>
      </c>
      <c r="E1553" s="2">
        <v>6591.43</v>
      </c>
      <c r="F1553" s="3">
        <v>-1.4E-2</v>
      </c>
      <c r="G1553">
        <f>$G$2*Tabella4[[#This Row],[CHIUSURA]]/$B$2</f>
        <v>101.05913436574116</v>
      </c>
      <c r="H1553" s="6">
        <f>LN(Tabella4[[#This Row],[NUM INDICE]]/G1552)</f>
        <v>-1.4068306499960426E-2</v>
      </c>
    </row>
    <row r="1554" spans="1:8" x14ac:dyDescent="0.3">
      <c r="A1554" s="1">
        <v>44246</v>
      </c>
      <c r="B1554" s="2">
        <v>6624.02</v>
      </c>
      <c r="C1554" s="2">
        <v>6617.15</v>
      </c>
      <c r="D1554" s="2">
        <v>6646.16</v>
      </c>
      <c r="E1554" s="2">
        <v>6600.59</v>
      </c>
      <c r="F1554" s="3">
        <v>1E-3</v>
      </c>
      <c r="G1554">
        <f>$G$2*Tabella4[[#This Row],[CHIUSURA]]/$B$2</f>
        <v>101.16405510247716</v>
      </c>
      <c r="H1554" s="6">
        <f>LN(Tabella4[[#This Row],[NUM INDICE]]/G1553)</f>
        <v>1.0376727459051654E-3</v>
      </c>
    </row>
    <row r="1555" spans="1:8" x14ac:dyDescent="0.3">
      <c r="A1555" s="1">
        <v>44249</v>
      </c>
      <c r="B1555" s="2">
        <v>6612.24</v>
      </c>
      <c r="C1555" s="2">
        <v>6624.02</v>
      </c>
      <c r="D1555" s="2">
        <v>6624.71</v>
      </c>
      <c r="E1555" s="2">
        <v>6545.93</v>
      </c>
      <c r="F1555" s="3">
        <v>-1.8E-3</v>
      </c>
      <c r="G1555">
        <f>$G$2*Tabella4[[#This Row],[CHIUSURA]]/$B$2</f>
        <v>100.98414734720059</v>
      </c>
      <c r="H1555" s="6">
        <f>LN(Tabella4[[#This Row],[NUM INDICE]]/G1554)</f>
        <v>-1.7799594613842004E-3</v>
      </c>
    </row>
    <row r="1556" spans="1:8" x14ac:dyDescent="0.3">
      <c r="A1556" s="1">
        <v>44250</v>
      </c>
      <c r="B1556" s="2">
        <v>6625.94</v>
      </c>
      <c r="C1556" s="2">
        <v>6612.24</v>
      </c>
      <c r="D1556" s="2">
        <v>6675.42</v>
      </c>
      <c r="E1556" s="2">
        <v>6555.88</v>
      </c>
      <c r="F1556" s="3">
        <v>2.0999999999999999E-3</v>
      </c>
      <c r="G1556">
        <f>$G$2*Tabella4[[#This Row],[CHIUSURA]]/$B$2</f>
        <v>101.19337792846451</v>
      </c>
      <c r="H1556" s="6">
        <f>LN(Tabella4[[#This Row],[NUM INDICE]]/G1555)</f>
        <v>2.0697716590721352E-3</v>
      </c>
    </row>
    <row r="1557" spans="1:8" x14ac:dyDescent="0.3">
      <c r="A1557" s="1">
        <v>44251</v>
      </c>
      <c r="B1557" s="2">
        <v>6658.97</v>
      </c>
      <c r="C1557" s="2">
        <v>6625.94</v>
      </c>
      <c r="D1557" s="2">
        <v>6669.86</v>
      </c>
      <c r="E1557" s="2">
        <v>6572.28</v>
      </c>
      <c r="F1557" s="3">
        <v>5.0000000000000001E-3</v>
      </c>
      <c r="G1557">
        <f>$G$2*Tabella4[[#This Row],[CHIUSURA]]/$B$2</f>
        <v>101.69782216927823</v>
      </c>
      <c r="H1557" s="6">
        <f>LN(Tabella4[[#This Row],[NUM INDICE]]/G1556)</f>
        <v>4.9725693376190018E-3</v>
      </c>
    </row>
    <row r="1558" spans="1:8" x14ac:dyDescent="0.3">
      <c r="A1558" s="1">
        <v>44252</v>
      </c>
      <c r="B1558" s="2">
        <v>6651.96</v>
      </c>
      <c r="C1558" s="2">
        <v>6658.97</v>
      </c>
      <c r="D1558" s="2">
        <v>6702.88</v>
      </c>
      <c r="E1558" s="2">
        <v>6644.68</v>
      </c>
      <c r="F1558" s="3">
        <v>-1.1000000000000001E-3</v>
      </c>
      <c r="G1558">
        <f>$G$2*Tabella4[[#This Row],[CHIUSURA]]/$B$2</f>
        <v>101.59076330981398</v>
      </c>
      <c r="H1558" s="6">
        <f>LN(Tabella4[[#This Row],[NUM INDICE]]/G1557)</f>
        <v>-1.0532698538811291E-3</v>
      </c>
    </row>
    <row r="1559" spans="1:8" x14ac:dyDescent="0.3">
      <c r="A1559" s="1">
        <v>44253</v>
      </c>
      <c r="B1559" s="2">
        <v>6483.43</v>
      </c>
      <c r="C1559" s="2">
        <v>6651.96</v>
      </c>
      <c r="D1559" s="2">
        <v>6651.96</v>
      </c>
      <c r="E1559" s="2">
        <v>6465.57</v>
      </c>
      <c r="F1559" s="3">
        <v>-2.53E-2</v>
      </c>
      <c r="G1559">
        <f>$G$2*Tabella4[[#This Row],[CHIUSURA]]/$B$2</f>
        <v>99.01692171416353</v>
      </c>
      <c r="H1559" s="6">
        <f>LN(Tabella4[[#This Row],[NUM INDICE]]/G1558)</f>
        <v>-2.5661856772598472E-2</v>
      </c>
    </row>
    <row r="1560" spans="1:8" x14ac:dyDescent="0.3">
      <c r="A1560" s="1">
        <v>44256</v>
      </c>
      <c r="B1560" s="2">
        <v>6588.53</v>
      </c>
      <c r="C1560" s="2">
        <v>6483.43</v>
      </c>
      <c r="D1560" s="2">
        <v>6612.74</v>
      </c>
      <c r="E1560" s="2">
        <v>6483.43</v>
      </c>
      <c r="F1560" s="3">
        <v>1.6199999999999999E-2</v>
      </c>
      <c r="G1560">
        <f>$G$2*Tabella4[[#This Row],[CHIUSURA]]/$B$2</f>
        <v>100.62204099086716</v>
      </c>
      <c r="H1560" s="6">
        <f>LN(Tabella4[[#This Row],[NUM INDICE]]/G1559)</f>
        <v>1.6080567070383987E-2</v>
      </c>
    </row>
    <row r="1561" spans="1:8" x14ac:dyDescent="0.3">
      <c r="A1561" s="1">
        <v>44257</v>
      </c>
      <c r="B1561" s="2">
        <v>6613.75</v>
      </c>
      <c r="C1561" s="2">
        <v>6588.53</v>
      </c>
      <c r="D1561" s="2">
        <v>6660.82</v>
      </c>
      <c r="E1561" s="2">
        <v>6560.91</v>
      </c>
      <c r="F1561" s="3">
        <v>3.8E-3</v>
      </c>
      <c r="G1561">
        <f>$G$2*Tabella4[[#This Row],[CHIUSURA]]/$B$2</f>
        <v>101.00720852805522</v>
      </c>
      <c r="H1561" s="6">
        <f>LN(Tabella4[[#This Row],[NUM INDICE]]/G1560)</f>
        <v>3.8205568549211904E-3</v>
      </c>
    </row>
    <row r="1562" spans="1:8" x14ac:dyDescent="0.3">
      <c r="A1562" s="1">
        <v>44258</v>
      </c>
      <c r="B1562" s="2">
        <v>6675.47</v>
      </c>
      <c r="C1562" s="2">
        <v>6613.75</v>
      </c>
      <c r="D1562" s="2">
        <v>6705.3</v>
      </c>
      <c r="E1562" s="2">
        <v>6613.75</v>
      </c>
      <c r="F1562" s="3">
        <v>9.2999999999999992E-3</v>
      </c>
      <c r="G1562">
        <f>$G$2*Tabella4[[#This Row],[CHIUSURA]]/$B$2</f>
        <v>101.94981520510706</v>
      </c>
      <c r="H1562" s="6">
        <f>LN(Tabella4[[#This Row],[NUM INDICE]]/G1561)</f>
        <v>9.288798556320154E-3</v>
      </c>
    </row>
    <row r="1563" spans="1:8" x14ac:dyDescent="0.3">
      <c r="A1563" s="1">
        <v>44259</v>
      </c>
      <c r="B1563" s="2">
        <v>6650.88</v>
      </c>
      <c r="C1563" s="2">
        <v>6675.47</v>
      </c>
      <c r="D1563" s="2">
        <v>6675.47</v>
      </c>
      <c r="E1563" s="2">
        <v>6581.19</v>
      </c>
      <c r="F1563" s="3">
        <v>-3.7000000000000002E-3</v>
      </c>
      <c r="G1563">
        <f>$G$2*Tabella4[[#This Row],[CHIUSURA]]/$B$2</f>
        <v>101.5742692201961</v>
      </c>
      <c r="H1563" s="6">
        <f>LN(Tabella4[[#This Row],[NUM INDICE]]/G1562)</f>
        <v>-3.690437052645555E-3</v>
      </c>
    </row>
    <row r="1564" spans="1:8" x14ac:dyDescent="0.3">
      <c r="A1564" s="1">
        <v>44260</v>
      </c>
      <c r="B1564" s="2">
        <v>6630.52</v>
      </c>
      <c r="C1564" s="2">
        <v>6650.88</v>
      </c>
      <c r="D1564" s="2">
        <v>6710.8</v>
      </c>
      <c r="E1564" s="2">
        <v>6560.79</v>
      </c>
      <c r="F1564" s="3">
        <v>-3.0999999999999999E-3</v>
      </c>
      <c r="G1564">
        <f>$G$2*Tabella4[[#This Row],[CHIUSURA]]/$B$2</f>
        <v>101.26332508628852</v>
      </c>
      <c r="H1564" s="6">
        <f>LN(Tabella4[[#This Row],[NUM INDICE]]/G1563)</f>
        <v>-3.0659442451381313E-3</v>
      </c>
    </row>
    <row r="1565" spans="1:8" x14ac:dyDescent="0.3">
      <c r="A1565" s="1">
        <v>44263</v>
      </c>
      <c r="B1565" s="2">
        <v>6719.13</v>
      </c>
      <c r="C1565" s="2">
        <v>6630.52</v>
      </c>
      <c r="D1565" s="2">
        <v>6726.4</v>
      </c>
      <c r="E1565" s="2">
        <v>6612.74</v>
      </c>
      <c r="F1565" s="3">
        <v>1.34E-2</v>
      </c>
      <c r="G1565">
        <f>$G$2*Tabella4[[#This Row],[CHIUSURA]]/$B$2</f>
        <v>102.61660405021534</v>
      </c>
      <c r="H1565" s="6">
        <f>LN(Tabella4[[#This Row],[NUM INDICE]]/G1564)</f>
        <v>1.3275449373379107E-2</v>
      </c>
    </row>
    <row r="1566" spans="1:8" x14ac:dyDescent="0.3">
      <c r="A1566" s="1">
        <v>44264</v>
      </c>
      <c r="B1566" s="2">
        <v>6730.34</v>
      </c>
      <c r="C1566" s="2">
        <v>6719.13</v>
      </c>
      <c r="D1566" s="2">
        <v>6786.8</v>
      </c>
      <c r="E1566" s="2">
        <v>6689.9</v>
      </c>
      <c r="F1566" s="3">
        <v>1.6999999999999999E-3</v>
      </c>
      <c r="G1566">
        <f>$G$2*Tabella4[[#This Row],[CHIUSURA]]/$B$2</f>
        <v>102.78780659152692</v>
      </c>
      <c r="H1566" s="6">
        <f>LN(Tabella4[[#This Row],[NUM INDICE]]/G1565)</f>
        <v>1.6669805718566456E-3</v>
      </c>
    </row>
    <row r="1567" spans="1:8" x14ac:dyDescent="0.3">
      <c r="A1567" s="1">
        <v>44265</v>
      </c>
      <c r="B1567" s="2">
        <v>6725.6</v>
      </c>
      <c r="C1567" s="2">
        <v>6730.34</v>
      </c>
      <c r="D1567" s="2">
        <v>6740.77</v>
      </c>
      <c r="E1567" s="2">
        <v>6677.02</v>
      </c>
      <c r="F1567" s="3">
        <v>-6.9999999999999999E-4</v>
      </c>
      <c r="G1567">
        <f>$G$2*Tabella4[[#This Row],[CHIUSURA]]/$B$2</f>
        <v>102.71541586487064</v>
      </c>
      <c r="H1567" s="6">
        <f>LN(Tabella4[[#This Row],[NUM INDICE]]/G1566)</f>
        <v>-7.0452160102653285E-4</v>
      </c>
    </row>
    <row r="1568" spans="1:8" x14ac:dyDescent="0.3">
      <c r="A1568" s="1">
        <v>44266</v>
      </c>
      <c r="B1568" s="2">
        <v>6736.96</v>
      </c>
      <c r="C1568" s="2">
        <v>6725.6</v>
      </c>
      <c r="D1568" s="2">
        <v>6755.32</v>
      </c>
      <c r="E1568" s="2">
        <v>6699.34</v>
      </c>
      <c r="F1568" s="3">
        <v>1.6999999999999999E-3</v>
      </c>
      <c r="G1568">
        <f>$G$2*Tabella4[[#This Row],[CHIUSURA]]/$B$2</f>
        <v>102.88890925196249</v>
      </c>
      <c r="H1568" s="6">
        <f>LN(Tabella4[[#This Row],[NUM INDICE]]/G1567)</f>
        <v>1.6876437611034413E-3</v>
      </c>
    </row>
    <row r="1569" spans="1:8" x14ac:dyDescent="0.3">
      <c r="A1569" s="1">
        <v>44267</v>
      </c>
      <c r="B1569" s="2">
        <v>6761.47</v>
      </c>
      <c r="C1569" s="2">
        <v>6736.96</v>
      </c>
      <c r="D1569" s="2">
        <v>6766.44</v>
      </c>
      <c r="E1569" s="2">
        <v>6709</v>
      </c>
      <c r="F1569" s="3">
        <v>3.5999999999999999E-3</v>
      </c>
      <c r="G1569">
        <f>$G$2*Tabella4[[#This Row],[CHIUSURA]]/$B$2</f>
        <v>103.26323345245731</v>
      </c>
      <c r="H1569" s="6">
        <f>LN(Tabella4[[#This Row],[NUM INDICE]]/G1568)</f>
        <v>3.6315374360744706E-3</v>
      </c>
    </row>
    <row r="1570" spans="1:8" x14ac:dyDescent="0.3">
      <c r="A1570" s="1">
        <v>44270</v>
      </c>
      <c r="B1570" s="2">
        <v>6749.7</v>
      </c>
      <c r="C1570" s="2">
        <v>6761.47</v>
      </c>
      <c r="D1570" s="2">
        <v>6804.91</v>
      </c>
      <c r="E1570" s="2">
        <v>6723.67</v>
      </c>
      <c r="F1570" s="3">
        <v>-1.6999999999999999E-3</v>
      </c>
      <c r="G1570">
        <f>$G$2*Tabella4[[#This Row],[CHIUSURA]]/$B$2</f>
        <v>103.08347842023275</v>
      </c>
      <c r="H1570" s="6">
        <f>LN(Tabella4[[#This Row],[NUM INDICE]]/G1569)</f>
        <v>-1.7422625838174372E-3</v>
      </c>
    </row>
    <row r="1571" spans="1:8" x14ac:dyDescent="0.3">
      <c r="A1571" s="1">
        <v>44271</v>
      </c>
      <c r="B1571" s="2">
        <v>6803.61</v>
      </c>
      <c r="C1571" s="2">
        <v>6749.7</v>
      </c>
      <c r="D1571" s="2">
        <v>6812.78</v>
      </c>
      <c r="E1571" s="2">
        <v>6749.64</v>
      </c>
      <c r="F1571" s="3">
        <v>8.0000000000000002E-3</v>
      </c>
      <c r="G1571">
        <f>$G$2*Tabella4[[#This Row],[CHIUSURA]]/$B$2</f>
        <v>103.90680839365893</v>
      </c>
      <c r="H1571" s="6">
        <f>LN(Tabella4[[#This Row],[NUM INDICE]]/G1570)</f>
        <v>7.9552942145093789E-3</v>
      </c>
    </row>
    <row r="1572" spans="1:8" x14ac:dyDescent="0.3">
      <c r="A1572" s="1">
        <v>44272</v>
      </c>
      <c r="B1572" s="2">
        <v>6762.67</v>
      </c>
      <c r="C1572" s="2">
        <v>6803.61</v>
      </c>
      <c r="D1572" s="2">
        <v>6805.73</v>
      </c>
      <c r="E1572" s="2">
        <v>6753.82</v>
      </c>
      <c r="F1572" s="3">
        <v>-6.0000000000000001E-3</v>
      </c>
      <c r="G1572">
        <f>$G$2*Tabella4[[#This Row],[CHIUSURA]]/$B$2</f>
        <v>103.28156021869941</v>
      </c>
      <c r="H1572" s="6">
        <f>LN(Tabella4[[#This Row],[NUM INDICE]]/G1571)</f>
        <v>-6.0355711780274582E-3</v>
      </c>
    </row>
    <row r="1573" spans="1:8" x14ac:dyDescent="0.3">
      <c r="A1573" s="1">
        <v>44273</v>
      </c>
      <c r="B1573" s="2">
        <v>6779.68</v>
      </c>
      <c r="C1573" s="2">
        <v>6762.67</v>
      </c>
      <c r="D1573" s="2">
        <v>6791.76</v>
      </c>
      <c r="E1573" s="2">
        <v>6740.53</v>
      </c>
      <c r="F1573" s="3">
        <v>2.5000000000000001E-3</v>
      </c>
      <c r="G1573">
        <f>$G$2*Tabella4[[#This Row],[CHIUSURA]]/$B$2</f>
        <v>103.54134213018112</v>
      </c>
      <c r="H1573" s="6">
        <f>LN(Tabella4[[#This Row],[NUM INDICE]]/G1572)</f>
        <v>2.5121207095500186E-3</v>
      </c>
    </row>
    <row r="1574" spans="1:8" x14ac:dyDescent="0.3">
      <c r="A1574" s="1">
        <v>44274</v>
      </c>
      <c r="B1574" s="2">
        <v>6708.71</v>
      </c>
      <c r="C1574" s="2">
        <v>6779.68</v>
      </c>
      <c r="D1574" s="2">
        <v>6779.68</v>
      </c>
      <c r="E1574" s="2">
        <v>6664.56</v>
      </c>
      <c r="F1574" s="3">
        <v>-1.0500000000000001E-2</v>
      </c>
      <c r="G1574">
        <f>$G$2*Tabella4[[#This Row],[CHIUSURA]]/$B$2</f>
        <v>102.45746663001313</v>
      </c>
      <c r="H1574" s="6">
        <f>LN(Tabella4[[#This Row],[NUM INDICE]]/G1573)</f>
        <v>-1.0523221069802064E-2</v>
      </c>
    </row>
    <row r="1575" spans="1:8" x14ac:dyDescent="0.3">
      <c r="A1575" s="1">
        <v>44277</v>
      </c>
      <c r="B1575" s="2">
        <v>6726.1</v>
      </c>
      <c r="C1575" s="2">
        <v>6708.71</v>
      </c>
      <c r="D1575" s="2">
        <v>6732.67</v>
      </c>
      <c r="E1575" s="2">
        <v>6650.96</v>
      </c>
      <c r="F1575" s="3">
        <v>2.5999999999999999E-3</v>
      </c>
      <c r="G1575">
        <f>$G$2*Tabella4[[#This Row],[CHIUSURA]]/$B$2</f>
        <v>102.72305201747152</v>
      </c>
      <c r="H1575" s="6">
        <f>LN(Tabella4[[#This Row],[NUM INDICE]]/G1574)</f>
        <v>2.5887987566832883E-3</v>
      </c>
    </row>
    <row r="1576" spans="1:8" x14ac:dyDescent="0.3">
      <c r="A1576" s="1">
        <v>44278</v>
      </c>
      <c r="B1576" s="2">
        <v>6699.19</v>
      </c>
      <c r="C1576" s="2">
        <v>6726.1</v>
      </c>
      <c r="D1576" s="2">
        <v>6726.1</v>
      </c>
      <c r="E1576" s="2">
        <v>6664.76</v>
      </c>
      <c r="F1576" s="3">
        <v>-4.0000000000000001E-3</v>
      </c>
      <c r="G1576">
        <f>$G$2*Tabella4[[#This Row],[CHIUSURA]]/$B$2</f>
        <v>102.3120742844925</v>
      </c>
      <c r="H1576" s="6">
        <f>LN(Tabella4[[#This Row],[NUM INDICE]]/G1575)</f>
        <v>-4.0088573191442252E-3</v>
      </c>
    </row>
    <row r="1577" spans="1:8" x14ac:dyDescent="0.3">
      <c r="A1577" s="1">
        <v>44279</v>
      </c>
      <c r="B1577" s="2">
        <v>6712.89</v>
      </c>
      <c r="C1577" s="2">
        <v>6699.19</v>
      </c>
      <c r="D1577" s="2">
        <v>6722.61</v>
      </c>
      <c r="E1577" s="2">
        <v>6649.37</v>
      </c>
      <c r="F1577" s="3">
        <v>2E-3</v>
      </c>
      <c r="G1577">
        <f>$G$2*Tabella4[[#This Row],[CHIUSURA]]/$B$2</f>
        <v>102.52130486575643</v>
      </c>
      <c r="H1577" s="6">
        <f>LN(Tabella4[[#This Row],[NUM INDICE]]/G1576)</f>
        <v>2.0429351397905911E-3</v>
      </c>
    </row>
    <row r="1578" spans="1:8" x14ac:dyDescent="0.3">
      <c r="A1578" s="1">
        <v>44280</v>
      </c>
      <c r="B1578" s="2">
        <v>6674.83</v>
      </c>
      <c r="C1578" s="2">
        <v>6712.89</v>
      </c>
      <c r="D1578" s="2">
        <v>6729.92</v>
      </c>
      <c r="E1578" s="2">
        <v>6618.61</v>
      </c>
      <c r="F1578" s="3">
        <v>-5.7000000000000002E-3</v>
      </c>
      <c r="G1578">
        <f>$G$2*Tabella4[[#This Row],[CHIUSURA]]/$B$2</f>
        <v>101.94004092977794</v>
      </c>
      <c r="H1578" s="6">
        <f>LN(Tabella4[[#This Row],[NUM INDICE]]/G1577)</f>
        <v>-5.6858229086702303E-3</v>
      </c>
    </row>
    <row r="1579" spans="1:8" x14ac:dyDescent="0.3">
      <c r="A1579" s="1">
        <v>44281</v>
      </c>
      <c r="B1579" s="2">
        <v>6740.59</v>
      </c>
      <c r="C1579" s="2">
        <v>6674.83</v>
      </c>
      <c r="D1579" s="2">
        <v>6742.14</v>
      </c>
      <c r="E1579" s="2">
        <v>6674.83</v>
      </c>
      <c r="F1579" s="3">
        <v>9.9000000000000008E-3</v>
      </c>
      <c r="G1579">
        <f>$G$2*Tabella4[[#This Row],[CHIUSURA]]/$B$2</f>
        <v>102.94434771984483</v>
      </c>
      <c r="H1579" s="6">
        <f>LN(Tabella4[[#This Row],[NUM INDICE]]/G1578)</f>
        <v>9.8037223878560988E-3</v>
      </c>
    </row>
    <row r="1580" spans="1:8" x14ac:dyDescent="0.3">
      <c r="A1580" s="1">
        <v>44284</v>
      </c>
      <c r="B1580" s="2">
        <v>6736.17</v>
      </c>
      <c r="C1580" s="2">
        <v>6740.59</v>
      </c>
      <c r="D1580" s="2">
        <v>6758.78</v>
      </c>
      <c r="E1580" s="2">
        <v>6705.42</v>
      </c>
      <c r="F1580" s="3">
        <v>-6.9999999999999999E-4</v>
      </c>
      <c r="G1580">
        <f>$G$2*Tabella4[[#This Row],[CHIUSURA]]/$B$2</f>
        <v>102.87684413085312</v>
      </c>
      <c r="H1580" s="6">
        <f>LN(Tabella4[[#This Row],[NUM INDICE]]/G1579)</f>
        <v>-6.5594403380033427E-4</v>
      </c>
    </row>
    <row r="1581" spans="1:8" x14ac:dyDescent="0.3">
      <c r="A1581" s="1">
        <v>44285</v>
      </c>
      <c r="B1581" s="2">
        <v>6772.12</v>
      </c>
      <c r="C1581" s="2">
        <v>6736.17</v>
      </c>
      <c r="D1581" s="2">
        <v>6792.23</v>
      </c>
      <c r="E1581" s="2">
        <v>6729.46</v>
      </c>
      <c r="F1581" s="3">
        <v>5.3E-3</v>
      </c>
      <c r="G1581">
        <f>$G$2*Tabella4[[#This Row],[CHIUSURA]]/$B$2</f>
        <v>103.42588350285592</v>
      </c>
      <c r="H1581" s="6">
        <f>LN(Tabella4[[#This Row],[NUM INDICE]]/G1580)</f>
        <v>5.3226699862620732E-3</v>
      </c>
    </row>
    <row r="1582" spans="1:8" x14ac:dyDescent="0.3">
      <c r="A1582" s="1">
        <v>44286</v>
      </c>
      <c r="B1582" s="2">
        <v>6713.63</v>
      </c>
      <c r="C1582" s="2">
        <v>6772.12</v>
      </c>
      <c r="D1582" s="2">
        <v>6775.67</v>
      </c>
      <c r="E1582" s="2">
        <v>6713.63</v>
      </c>
      <c r="F1582" s="3">
        <v>-8.6E-3</v>
      </c>
      <c r="G1582">
        <f>$G$2*Tabella4[[#This Row],[CHIUSURA]]/$B$2</f>
        <v>102.53260637160572</v>
      </c>
      <c r="H1582" s="6">
        <f>LN(Tabella4[[#This Row],[NUM INDICE]]/G1581)</f>
        <v>-8.6743958262474954E-3</v>
      </c>
    </row>
    <row r="1583" spans="1:8" x14ac:dyDescent="0.3">
      <c r="A1583" s="1">
        <v>44287</v>
      </c>
      <c r="B1583" s="2">
        <v>6737.3</v>
      </c>
      <c r="C1583" s="2">
        <v>6713.63</v>
      </c>
      <c r="D1583" s="2">
        <v>6766.52</v>
      </c>
      <c r="E1583" s="2">
        <v>6713.63</v>
      </c>
      <c r="F1583" s="3">
        <v>3.5000000000000001E-3</v>
      </c>
      <c r="G1583">
        <f>$G$2*Tabella4[[#This Row],[CHIUSURA]]/$B$2</f>
        <v>102.89410183573108</v>
      </c>
      <c r="H1583" s="6">
        <f>LN(Tabella4[[#This Row],[NUM INDICE]]/G1582)</f>
        <v>3.5194628821353978E-3</v>
      </c>
    </row>
    <row r="1584" spans="1:8" x14ac:dyDescent="0.3">
      <c r="A1584" s="1">
        <v>44292</v>
      </c>
      <c r="B1584" s="2">
        <v>6823.55</v>
      </c>
      <c r="C1584" s="2">
        <v>6737.3</v>
      </c>
      <c r="D1584" s="2">
        <v>6843.73</v>
      </c>
      <c r="E1584" s="2">
        <v>6737.3</v>
      </c>
      <c r="F1584" s="3">
        <v>1.2800000000000001E-2</v>
      </c>
      <c r="G1584">
        <f>$G$2*Tabella4[[#This Row],[CHIUSURA]]/$B$2</f>
        <v>104.21133815938177</v>
      </c>
      <c r="H1584" s="6">
        <f>LN(Tabella4[[#This Row],[NUM INDICE]]/G1583)</f>
        <v>1.2720613093570201E-2</v>
      </c>
    </row>
    <row r="1585" spans="1:8" x14ac:dyDescent="0.3">
      <c r="A1585" s="1">
        <v>44293</v>
      </c>
      <c r="B1585" s="2">
        <v>6885.32</v>
      </c>
      <c r="C1585" s="2">
        <v>6823.55</v>
      </c>
      <c r="D1585" s="2">
        <v>6898.38</v>
      </c>
      <c r="E1585" s="2">
        <v>6823.55</v>
      </c>
      <c r="F1585" s="3">
        <v>9.1000000000000004E-3</v>
      </c>
      <c r="G1585">
        <f>$G$2*Tabella4[[#This Row],[CHIUSURA]]/$B$2</f>
        <v>105.15470845169369</v>
      </c>
      <c r="H1585" s="6">
        <f>LN(Tabella4[[#This Row],[NUM INDICE]]/G1584)</f>
        <v>9.0117446639798125E-3</v>
      </c>
    </row>
    <row r="1586" spans="1:8" x14ac:dyDescent="0.3">
      <c r="A1586" s="1">
        <v>44294</v>
      </c>
      <c r="B1586" s="2">
        <v>6942.22</v>
      </c>
      <c r="C1586" s="2">
        <v>6885.32</v>
      </c>
      <c r="D1586" s="2">
        <v>6942.22</v>
      </c>
      <c r="E1586" s="2">
        <v>6884.79</v>
      </c>
      <c r="F1586" s="3">
        <v>8.3000000000000001E-3</v>
      </c>
      <c r="G1586">
        <f>$G$2*Tabella4[[#This Row],[CHIUSURA]]/$B$2</f>
        <v>106.02370261767311</v>
      </c>
      <c r="H1586" s="6">
        <f>LN(Tabella4[[#This Row],[NUM INDICE]]/G1585)</f>
        <v>8.229999141771303E-3</v>
      </c>
    </row>
    <row r="1587" spans="1:8" x14ac:dyDescent="0.3">
      <c r="A1587" s="1">
        <v>44295</v>
      </c>
      <c r="B1587" s="2">
        <v>6915.75</v>
      </c>
      <c r="C1587" s="2">
        <v>6942.22</v>
      </c>
      <c r="D1587" s="2">
        <v>6949.56</v>
      </c>
      <c r="E1587" s="2">
        <v>6906.37</v>
      </c>
      <c r="F1587" s="3">
        <v>-3.8E-3</v>
      </c>
      <c r="G1587">
        <f>$G$2*Tabella4[[#This Row],[CHIUSURA]]/$B$2</f>
        <v>105.61944469898286</v>
      </c>
      <c r="H1587" s="6">
        <f>LN(Tabella4[[#This Row],[NUM INDICE]]/G1586)</f>
        <v>-3.8201889875038382E-3</v>
      </c>
    </row>
    <row r="1588" spans="1:8" x14ac:dyDescent="0.3">
      <c r="A1588" s="1">
        <v>44298</v>
      </c>
      <c r="B1588" s="2">
        <v>6889.12</v>
      </c>
      <c r="C1588" s="2">
        <v>6915.75</v>
      </c>
      <c r="D1588" s="2">
        <v>6916.08</v>
      </c>
      <c r="E1588" s="2">
        <v>6853.75</v>
      </c>
      <c r="F1588" s="3">
        <v>-3.8999999999999998E-3</v>
      </c>
      <c r="G1588">
        <f>$G$2*Tabella4[[#This Row],[CHIUSURA]]/$B$2</f>
        <v>105.21274321146034</v>
      </c>
      <c r="H1588" s="6">
        <f>LN(Tabella4[[#This Row],[NUM INDICE]]/G1587)</f>
        <v>-3.8580635719888345E-3</v>
      </c>
    </row>
    <row r="1589" spans="1:8" x14ac:dyDescent="0.3">
      <c r="A1589" s="1">
        <v>44299</v>
      </c>
      <c r="B1589" s="2">
        <v>6890.49</v>
      </c>
      <c r="C1589" s="2">
        <v>6889.12</v>
      </c>
      <c r="D1589" s="2">
        <v>6895.13</v>
      </c>
      <c r="E1589" s="2">
        <v>6859.72</v>
      </c>
      <c r="F1589" s="3">
        <v>2.0000000000000001E-4</v>
      </c>
      <c r="G1589">
        <f>$G$2*Tabella4[[#This Row],[CHIUSURA]]/$B$2</f>
        <v>105.23366626958673</v>
      </c>
      <c r="H1589" s="6">
        <f>LN(Tabella4[[#This Row],[NUM INDICE]]/G1588)</f>
        <v>1.988445252826287E-4</v>
      </c>
    </row>
    <row r="1590" spans="1:8" x14ac:dyDescent="0.3">
      <c r="A1590" s="1">
        <v>44300</v>
      </c>
      <c r="B1590" s="2">
        <v>6939.58</v>
      </c>
      <c r="C1590" s="2">
        <v>6890.49</v>
      </c>
      <c r="D1590" s="2">
        <v>6942.33</v>
      </c>
      <c r="E1590" s="2">
        <v>6880.67</v>
      </c>
      <c r="F1590" s="3">
        <v>7.1000000000000004E-3</v>
      </c>
      <c r="G1590">
        <f>$G$2*Tabella4[[#This Row],[CHIUSURA]]/$B$2</f>
        <v>105.98338373194049</v>
      </c>
      <c r="H1590" s="6">
        <f>LN(Tabella4[[#This Row],[NUM INDICE]]/G1589)</f>
        <v>7.0990538968752114E-3</v>
      </c>
    </row>
    <row r="1591" spans="1:8" x14ac:dyDescent="0.3">
      <c r="A1591" s="1">
        <v>44301</v>
      </c>
      <c r="B1591" s="2">
        <v>6983.5</v>
      </c>
      <c r="C1591" s="2">
        <v>6939.58</v>
      </c>
      <c r="D1591" s="2">
        <v>6994.9</v>
      </c>
      <c r="E1591" s="2">
        <v>6939.26</v>
      </c>
      <c r="F1591" s="3">
        <v>6.3E-3</v>
      </c>
      <c r="G1591">
        <f>$G$2*Tabella4[[#This Row],[CHIUSURA]]/$B$2</f>
        <v>106.65414337640124</v>
      </c>
      <c r="H1591" s="6">
        <f>LN(Tabella4[[#This Row],[NUM INDICE]]/G1590)</f>
        <v>6.3089698082967067E-3</v>
      </c>
    </row>
    <row r="1592" spans="1:8" x14ac:dyDescent="0.3">
      <c r="A1592" s="1">
        <v>44302</v>
      </c>
      <c r="B1592" s="2">
        <v>7019.53</v>
      </c>
      <c r="C1592" s="2">
        <v>6983.5</v>
      </c>
      <c r="D1592" s="2">
        <v>7037.65</v>
      </c>
      <c r="E1592" s="2">
        <v>6983.5</v>
      </c>
      <c r="F1592" s="3">
        <v>5.1999999999999998E-3</v>
      </c>
      <c r="G1592">
        <f>$G$2*Tabella4[[#This Row],[CHIUSURA]]/$B$2</f>
        <v>107.20440453282018</v>
      </c>
      <c r="H1592" s="6">
        <f>LN(Tabella4[[#This Row],[NUM INDICE]]/G1591)</f>
        <v>5.1460404657229881E-3</v>
      </c>
    </row>
    <row r="1593" spans="1:8" x14ac:dyDescent="0.3">
      <c r="A1593" s="1">
        <v>44305</v>
      </c>
      <c r="B1593" s="2">
        <v>7000.08</v>
      </c>
      <c r="C1593" s="2">
        <v>7019.53</v>
      </c>
      <c r="D1593" s="2">
        <v>7040.26</v>
      </c>
      <c r="E1593" s="2">
        <v>6979.23</v>
      </c>
      <c r="F1593" s="3">
        <v>-2.8E-3</v>
      </c>
      <c r="G1593">
        <f>$G$2*Tabella4[[#This Row],[CHIUSURA]]/$B$2</f>
        <v>106.9073581966462</v>
      </c>
      <c r="H1593" s="6">
        <f>LN(Tabella4[[#This Row],[NUM INDICE]]/G1592)</f>
        <v>-2.7746866679757231E-3</v>
      </c>
    </row>
    <row r="1594" spans="1:8" x14ac:dyDescent="0.3">
      <c r="A1594" s="1">
        <v>44306</v>
      </c>
      <c r="B1594" s="2">
        <v>6859.87</v>
      </c>
      <c r="C1594" s="2">
        <v>7000.08</v>
      </c>
      <c r="D1594" s="2">
        <v>7001.27</v>
      </c>
      <c r="E1594" s="2">
        <v>6857.07</v>
      </c>
      <c r="F1594" s="3">
        <v>-0.02</v>
      </c>
      <c r="G1594">
        <f>$G$2*Tabella4[[#This Row],[CHIUSURA]]/$B$2</f>
        <v>104.76602828430923</v>
      </c>
      <c r="H1594" s="6">
        <f>LN(Tabella4[[#This Row],[NUM INDICE]]/G1593)</f>
        <v>-2.023308644052205E-2</v>
      </c>
    </row>
    <row r="1595" spans="1:8" x14ac:dyDescent="0.3">
      <c r="A1595" s="1">
        <v>44307</v>
      </c>
      <c r="B1595" s="2">
        <v>6895.29</v>
      </c>
      <c r="C1595" s="2">
        <v>6859.87</v>
      </c>
      <c r="D1595" s="2">
        <v>6914.88</v>
      </c>
      <c r="E1595" s="2">
        <v>6859.61</v>
      </c>
      <c r="F1595" s="3">
        <v>5.1999999999999998E-3</v>
      </c>
      <c r="G1595">
        <f>$G$2*Tabella4[[#This Row],[CHIUSURA]]/$B$2</f>
        <v>105.30697333455511</v>
      </c>
      <c r="H1595" s="6">
        <f>LN(Tabella4[[#This Row],[NUM INDICE]]/G1594)</f>
        <v>5.1500787032555933E-3</v>
      </c>
    </row>
    <row r="1596" spans="1:8" x14ac:dyDescent="0.3">
      <c r="A1596" s="1">
        <v>44308</v>
      </c>
      <c r="B1596" s="2">
        <v>6938.24</v>
      </c>
      <c r="C1596" s="2">
        <v>6895.29</v>
      </c>
      <c r="D1596" s="2">
        <v>6941.11</v>
      </c>
      <c r="E1596" s="2">
        <v>6889.32</v>
      </c>
      <c r="F1596" s="3">
        <v>6.1999999999999998E-3</v>
      </c>
      <c r="G1596">
        <f>$G$2*Tabella4[[#This Row],[CHIUSURA]]/$B$2</f>
        <v>105.96291884297015</v>
      </c>
      <c r="H1596" s="6">
        <f>LN(Tabella4[[#This Row],[NUM INDICE]]/G1595)</f>
        <v>6.2095702265653622E-3</v>
      </c>
    </row>
    <row r="1597" spans="1:8" x14ac:dyDescent="0.3">
      <c r="A1597" s="1">
        <v>44309</v>
      </c>
      <c r="B1597" s="2">
        <v>6938.56</v>
      </c>
      <c r="C1597" s="2">
        <v>6938.24</v>
      </c>
      <c r="D1597" s="2">
        <v>6938.56</v>
      </c>
      <c r="E1597" s="2">
        <v>6891.75</v>
      </c>
      <c r="F1597" s="3">
        <v>0</v>
      </c>
      <c r="G1597">
        <f>$G$2*Tabella4[[#This Row],[CHIUSURA]]/$B$2</f>
        <v>105.96780598063471</v>
      </c>
      <c r="H1597" s="6">
        <f>LN(Tabella4[[#This Row],[NUM INDICE]]/G1596)</f>
        <v>4.6120142980657959E-5</v>
      </c>
    </row>
    <row r="1598" spans="1:8" x14ac:dyDescent="0.3">
      <c r="A1598" s="1">
        <v>44312</v>
      </c>
      <c r="B1598" s="2">
        <v>6963.12</v>
      </c>
      <c r="C1598" s="2">
        <v>6938.56</v>
      </c>
      <c r="D1598" s="2">
        <v>6971.52</v>
      </c>
      <c r="E1598" s="2">
        <v>6913.39</v>
      </c>
      <c r="F1598" s="3">
        <v>3.5000000000000001E-3</v>
      </c>
      <c r="G1598">
        <f>$G$2*Tabella4[[#This Row],[CHIUSURA]]/$B$2</f>
        <v>106.34289379638962</v>
      </c>
      <c r="H1598" s="6">
        <f>LN(Tabella4[[#This Row],[NUM INDICE]]/G1597)</f>
        <v>3.5333895690742201E-3</v>
      </c>
    </row>
    <row r="1599" spans="1:8" x14ac:dyDescent="0.3">
      <c r="A1599" s="1">
        <v>44313</v>
      </c>
      <c r="B1599" s="2">
        <v>6944.97</v>
      </c>
      <c r="C1599" s="2">
        <v>6963.12</v>
      </c>
      <c r="D1599" s="2">
        <v>6975.07</v>
      </c>
      <c r="E1599" s="2">
        <v>6929.77</v>
      </c>
      <c r="F1599" s="3">
        <v>-2.5999999999999999E-3</v>
      </c>
      <c r="G1599">
        <f>$G$2*Tabella4[[#This Row],[CHIUSURA]]/$B$2</f>
        <v>106.06570145697792</v>
      </c>
      <c r="H1599" s="6">
        <f>LN(Tabella4[[#This Row],[NUM INDICE]]/G1598)</f>
        <v>-2.6099932202403022E-3</v>
      </c>
    </row>
    <row r="1600" spans="1:8" x14ac:dyDescent="0.3">
      <c r="A1600" s="1">
        <v>44314</v>
      </c>
      <c r="B1600" s="2">
        <v>6963.67</v>
      </c>
      <c r="C1600" s="2">
        <v>6944.97</v>
      </c>
      <c r="D1600" s="2">
        <v>6986.7</v>
      </c>
      <c r="E1600" s="2">
        <v>6944.06</v>
      </c>
      <c r="F1600" s="3">
        <v>2.7000000000000001E-3</v>
      </c>
      <c r="G1600">
        <f>$G$2*Tabella4[[#This Row],[CHIUSURA]]/$B$2</f>
        <v>106.35129356425058</v>
      </c>
      <c r="H1600" s="6">
        <f>LN(Tabella4[[#This Row],[NUM INDICE]]/G1599)</f>
        <v>2.688977681165698E-3</v>
      </c>
    </row>
    <row r="1601" spans="1:8" x14ac:dyDescent="0.3">
      <c r="A1601" s="1">
        <v>44315</v>
      </c>
      <c r="B1601" s="2">
        <v>6961.48</v>
      </c>
      <c r="C1601" s="2">
        <v>6963.67</v>
      </c>
      <c r="D1601" s="2">
        <v>7019.76</v>
      </c>
      <c r="E1601" s="2">
        <v>6953.87</v>
      </c>
      <c r="F1601" s="3">
        <v>-2.9999999999999997E-4</v>
      </c>
      <c r="G1601">
        <f>$G$2*Tabella4[[#This Row],[CHIUSURA]]/$B$2</f>
        <v>106.31784721585876</v>
      </c>
      <c r="H1601" s="6">
        <f>LN(Tabella4[[#This Row],[NUM INDICE]]/G1600)</f>
        <v>-3.1453880468862509E-4</v>
      </c>
    </row>
    <row r="1602" spans="1:8" x14ac:dyDescent="0.3">
      <c r="A1602" s="1">
        <v>44316</v>
      </c>
      <c r="B1602" s="2">
        <v>6969.81</v>
      </c>
      <c r="C1602" s="2">
        <v>6961.48</v>
      </c>
      <c r="D1602" s="2">
        <v>7009.47</v>
      </c>
      <c r="E1602" s="2">
        <v>6946.04</v>
      </c>
      <c r="F1602" s="3">
        <v>1.1999999999999999E-3</v>
      </c>
      <c r="G1602">
        <f>$G$2*Tabella4[[#This Row],[CHIUSURA]]/$B$2</f>
        <v>106.44506551818931</v>
      </c>
      <c r="H1602" s="6">
        <f>LN(Tabella4[[#This Row],[NUM INDICE]]/G1601)</f>
        <v>1.1958692974921347E-3</v>
      </c>
    </row>
    <row r="1603" spans="1:8" x14ac:dyDescent="0.3">
      <c r="A1603" s="1">
        <v>44320</v>
      </c>
      <c r="B1603" s="2">
        <v>6923.17</v>
      </c>
      <c r="C1603" s="2">
        <v>6969.81</v>
      </c>
      <c r="D1603" s="2">
        <v>7034.26</v>
      </c>
      <c r="E1603" s="2">
        <v>6912.28</v>
      </c>
      <c r="F1603" s="3">
        <v>-6.7000000000000002E-3</v>
      </c>
      <c r="G1603">
        <f>$G$2*Tabella4[[#This Row],[CHIUSURA]]/$B$2</f>
        <v>105.73276520357983</v>
      </c>
      <c r="H1603" s="6">
        <f>LN(Tabella4[[#This Row],[NUM INDICE]]/G1602)</f>
        <v>-6.714207493721874E-3</v>
      </c>
    </row>
    <row r="1604" spans="1:8" x14ac:dyDescent="0.3">
      <c r="A1604" s="1">
        <v>44321</v>
      </c>
      <c r="B1604" s="2">
        <v>7039.3</v>
      </c>
      <c r="C1604" s="2">
        <v>6923.17</v>
      </c>
      <c r="D1604" s="2">
        <v>7047.75</v>
      </c>
      <c r="E1604" s="2">
        <v>6923.17</v>
      </c>
      <c r="F1604" s="3">
        <v>1.6799999999999999E-2</v>
      </c>
      <c r="G1604">
        <f>$G$2*Tabella4[[#This Row],[CHIUSURA]]/$B$2</f>
        <v>107.50633800665872</v>
      </c>
      <c r="H1604" s="6">
        <f>LN(Tabella4[[#This Row],[NUM INDICE]]/G1603)</f>
        <v>1.6634976185301249E-2</v>
      </c>
    </row>
    <row r="1605" spans="1:8" x14ac:dyDescent="0.3">
      <c r="A1605" s="1">
        <v>44322</v>
      </c>
      <c r="B1605" s="2">
        <v>7076.17</v>
      </c>
      <c r="C1605" s="2">
        <v>7039.3</v>
      </c>
      <c r="D1605" s="2">
        <v>7076.17</v>
      </c>
      <c r="E1605" s="2">
        <v>7026.75</v>
      </c>
      <c r="F1605" s="3">
        <v>5.1999999999999998E-3</v>
      </c>
      <c r="G1605">
        <f>$G$2*Tabella4[[#This Row],[CHIUSURA]]/$B$2</f>
        <v>108.06942789944713</v>
      </c>
      <c r="H1605" s="6">
        <f>LN(Tabella4[[#This Row],[NUM INDICE]]/G1604)</f>
        <v>5.2240674736574646E-3</v>
      </c>
    </row>
    <row r="1606" spans="1:8" x14ac:dyDescent="0.3">
      <c r="A1606" s="1">
        <v>44323</v>
      </c>
      <c r="B1606" s="2">
        <v>7129.71</v>
      </c>
      <c r="C1606" s="2">
        <v>7076.17</v>
      </c>
      <c r="D1606" s="2">
        <v>7143.46</v>
      </c>
      <c r="E1606" s="2">
        <v>7076.17</v>
      </c>
      <c r="F1606" s="3">
        <v>7.6E-3</v>
      </c>
      <c r="G1606">
        <f>$G$2*Tabella4[[#This Row],[CHIUSURA]]/$B$2</f>
        <v>108.88710711994868</v>
      </c>
      <c r="H1606" s="6">
        <f>LN(Tabella4[[#This Row],[NUM INDICE]]/G1605)</f>
        <v>7.5377595054902337E-3</v>
      </c>
    </row>
    <row r="1607" spans="1:8" x14ac:dyDescent="0.3">
      <c r="A1607" s="1">
        <v>44326</v>
      </c>
      <c r="B1607" s="2">
        <v>7123.68</v>
      </c>
      <c r="C1607" s="2">
        <v>7129.71</v>
      </c>
      <c r="D1607" s="2">
        <v>7164.18</v>
      </c>
      <c r="E1607" s="2">
        <v>7104.4</v>
      </c>
      <c r="F1607" s="3">
        <v>-8.0000000000000004E-4</v>
      </c>
      <c r="G1607">
        <f>$G$2*Tabella4[[#This Row],[CHIUSURA]]/$B$2</f>
        <v>108.79501511958215</v>
      </c>
      <c r="H1607" s="6">
        <f>LN(Tabella4[[#This Row],[NUM INDICE]]/G1606)</f>
        <v>-8.4611455376503949E-4</v>
      </c>
    </row>
    <row r="1608" spans="1:8" x14ac:dyDescent="0.3">
      <c r="A1608" s="1">
        <v>44327</v>
      </c>
      <c r="B1608" s="2">
        <v>6947.99</v>
      </c>
      <c r="C1608" s="2">
        <v>7123.68</v>
      </c>
      <c r="D1608" s="2">
        <v>7123.68</v>
      </c>
      <c r="E1608" s="2">
        <v>6912.36</v>
      </c>
      <c r="F1608" s="3">
        <v>-2.47E-2</v>
      </c>
      <c r="G1608">
        <f>$G$2*Tabella4[[#This Row],[CHIUSURA]]/$B$2</f>
        <v>106.11182381868718</v>
      </c>
      <c r="H1608" s="6">
        <f>LN(Tabella4[[#This Row],[NUM INDICE]]/G1607)</f>
        <v>-2.4972036718755388E-2</v>
      </c>
    </row>
    <row r="1609" spans="1:8" x14ac:dyDescent="0.3">
      <c r="A1609" s="1">
        <v>44328</v>
      </c>
      <c r="B1609" s="2">
        <v>7004.63</v>
      </c>
      <c r="C1609" s="2">
        <v>6947.99</v>
      </c>
      <c r="D1609" s="2">
        <v>7028.1</v>
      </c>
      <c r="E1609" s="2">
        <v>6945.33</v>
      </c>
      <c r="F1609" s="3">
        <v>8.2000000000000007E-3</v>
      </c>
      <c r="G1609">
        <f>$G$2*Tabella4[[#This Row],[CHIUSURA]]/$B$2</f>
        <v>106.97684718531414</v>
      </c>
      <c r="H1609" s="6">
        <f>LN(Tabella4[[#This Row],[NUM INDICE]]/G1608)</f>
        <v>8.1189498645467522E-3</v>
      </c>
    </row>
    <row r="1610" spans="1:8" x14ac:dyDescent="0.3">
      <c r="A1610" s="1">
        <v>44329</v>
      </c>
      <c r="B1610" s="2">
        <v>6963.33</v>
      </c>
      <c r="C1610" s="2">
        <v>7004.63</v>
      </c>
      <c r="D1610" s="2">
        <v>7004.63</v>
      </c>
      <c r="E1610" s="2">
        <v>6823.6</v>
      </c>
      <c r="F1610" s="3">
        <v>-5.8999999999999999E-3</v>
      </c>
      <c r="G1610">
        <f>$G$2*Tabella4[[#This Row],[CHIUSURA]]/$B$2</f>
        <v>106.34610098048199</v>
      </c>
      <c r="H1610" s="6">
        <f>LN(Tabella4[[#This Row],[NUM INDICE]]/G1609)</f>
        <v>-5.9135507769635335E-3</v>
      </c>
    </row>
    <row r="1611" spans="1:8" x14ac:dyDescent="0.3">
      <c r="A1611" s="1">
        <v>44330</v>
      </c>
      <c r="B1611" s="2">
        <v>7043.61</v>
      </c>
      <c r="C1611" s="2">
        <v>6963.33</v>
      </c>
      <c r="D1611" s="2">
        <v>7048.67</v>
      </c>
      <c r="E1611" s="2">
        <v>6963.33</v>
      </c>
      <c r="F1611" s="3">
        <v>1.15E-2</v>
      </c>
      <c r="G1611">
        <f>$G$2*Tabella4[[#This Row],[CHIUSURA]]/$B$2</f>
        <v>107.57216164207826</v>
      </c>
      <c r="H1611" s="6">
        <f>LN(Tabella4[[#This Row],[NUM INDICE]]/G1610)</f>
        <v>1.1463014629717508E-2</v>
      </c>
    </row>
    <row r="1612" spans="1:8" x14ac:dyDescent="0.3">
      <c r="A1612" s="1">
        <v>44333</v>
      </c>
      <c r="B1612" s="2">
        <v>7032.85</v>
      </c>
      <c r="C1612" s="2">
        <v>7043.61</v>
      </c>
      <c r="D1612" s="2">
        <v>7066.76</v>
      </c>
      <c r="E1612" s="2">
        <v>6989.11</v>
      </c>
      <c r="F1612" s="3">
        <v>-1.5E-3</v>
      </c>
      <c r="G1612">
        <f>$G$2*Tabella4[[#This Row],[CHIUSURA]]/$B$2</f>
        <v>107.40783163810745</v>
      </c>
      <c r="H1612" s="6">
        <f>LN(Tabella4[[#This Row],[NUM INDICE]]/G1611)</f>
        <v>-1.5287937586152937E-3</v>
      </c>
    </row>
    <row r="1613" spans="1:8" x14ac:dyDescent="0.3">
      <c r="A1613" s="1">
        <v>44334</v>
      </c>
      <c r="B1613" s="2">
        <v>7034.24</v>
      </c>
      <c r="C1613" s="2">
        <v>7032.85</v>
      </c>
      <c r="D1613" s="2">
        <v>7102.57</v>
      </c>
      <c r="E1613" s="2">
        <v>7030.37</v>
      </c>
      <c r="F1613" s="3">
        <v>2.0000000000000001E-4</v>
      </c>
      <c r="G1613">
        <f>$G$2*Tabella4[[#This Row],[CHIUSURA]]/$B$2</f>
        <v>107.42906014233787</v>
      </c>
      <c r="H1613" s="6">
        <f>LN(Tabella4[[#This Row],[NUM INDICE]]/G1612)</f>
        <v>1.9762438493298171E-4</v>
      </c>
    </row>
    <row r="1614" spans="1:8" x14ac:dyDescent="0.3">
      <c r="A1614" s="1">
        <v>44335</v>
      </c>
      <c r="B1614" s="2">
        <v>6950.2</v>
      </c>
      <c r="C1614" s="2">
        <v>7034.24</v>
      </c>
      <c r="D1614" s="2">
        <v>7034.24</v>
      </c>
      <c r="E1614" s="2">
        <v>6897.06</v>
      </c>
      <c r="F1614" s="3">
        <v>-1.1900000000000001E-2</v>
      </c>
      <c r="G1614">
        <f>$G$2*Tabella4[[#This Row],[CHIUSURA]]/$B$2</f>
        <v>106.14557561318306</v>
      </c>
      <c r="H1614" s="6">
        <f>LN(Tabella4[[#This Row],[NUM INDICE]]/G1613)</f>
        <v>-1.2019217317274922E-2</v>
      </c>
    </row>
    <row r="1615" spans="1:8" x14ac:dyDescent="0.3">
      <c r="A1615" s="1">
        <v>44336</v>
      </c>
      <c r="B1615" s="2">
        <v>7019.79</v>
      </c>
      <c r="C1615" s="2">
        <v>6950.2</v>
      </c>
      <c r="D1615" s="2">
        <v>7019.79</v>
      </c>
      <c r="E1615" s="2">
        <v>6926.85</v>
      </c>
      <c r="F1615" s="3">
        <v>0.01</v>
      </c>
      <c r="G1615">
        <f>$G$2*Tabella4[[#This Row],[CHIUSURA]]/$B$2</f>
        <v>107.20837533217264</v>
      </c>
      <c r="H1615" s="6">
        <f>LN(Tabella4[[#This Row],[NUM INDICE]]/G1614)</f>
        <v>9.9628669192880822E-3</v>
      </c>
    </row>
    <row r="1616" spans="1:8" x14ac:dyDescent="0.3">
      <c r="A1616" s="1">
        <v>44337</v>
      </c>
      <c r="B1616" s="2">
        <v>7018.05</v>
      </c>
      <c r="C1616" s="2">
        <v>7019.79</v>
      </c>
      <c r="D1616" s="2">
        <v>7028.17</v>
      </c>
      <c r="E1616" s="2">
        <v>6973.31</v>
      </c>
      <c r="F1616" s="3">
        <v>-2.0000000000000001E-4</v>
      </c>
      <c r="G1616">
        <f>$G$2*Tabella4[[#This Row],[CHIUSURA]]/$B$2</f>
        <v>107.1818015211216</v>
      </c>
      <c r="H1616" s="6">
        <f>LN(Tabella4[[#This Row],[NUM INDICE]]/G1615)</f>
        <v>-2.4790138780758425E-4</v>
      </c>
    </row>
    <row r="1617" spans="1:8" x14ac:dyDescent="0.3">
      <c r="A1617" s="1">
        <v>44340</v>
      </c>
      <c r="B1617" s="2">
        <v>7051.59</v>
      </c>
      <c r="C1617" s="2">
        <v>7018.05</v>
      </c>
      <c r="D1617" s="2">
        <v>7054.63</v>
      </c>
      <c r="E1617" s="2">
        <v>7013.51</v>
      </c>
      <c r="F1617" s="3">
        <v>4.7999999999999996E-3</v>
      </c>
      <c r="G1617">
        <f>$G$2*Tabella4[[#This Row],[CHIUSURA]]/$B$2</f>
        <v>107.69403463758819</v>
      </c>
      <c r="H1617" s="6">
        <f>LN(Tabella4[[#This Row],[NUM INDICE]]/G1616)</f>
        <v>4.7677216380226225E-3</v>
      </c>
    </row>
    <row r="1618" spans="1:8" x14ac:dyDescent="0.3">
      <c r="A1618" s="1">
        <v>44341</v>
      </c>
      <c r="B1618" s="2">
        <v>7029.79</v>
      </c>
      <c r="C1618" s="2">
        <v>7051.59</v>
      </c>
      <c r="D1618" s="2">
        <v>7067.6</v>
      </c>
      <c r="E1618" s="2">
        <v>7029.79</v>
      </c>
      <c r="F1618" s="3">
        <v>-3.0999999999999999E-3</v>
      </c>
      <c r="G1618">
        <f>$G$2*Tabella4[[#This Row],[CHIUSURA]]/$B$2</f>
        <v>107.3610983841901</v>
      </c>
      <c r="H1618" s="6">
        <f>LN(Tabella4[[#This Row],[NUM INDICE]]/G1617)</f>
        <v>-3.0962899114151013E-3</v>
      </c>
    </row>
    <row r="1619" spans="1:8" x14ac:dyDescent="0.3">
      <c r="A1619" s="1">
        <v>44342</v>
      </c>
      <c r="B1619" s="2">
        <v>7026.93</v>
      </c>
      <c r="C1619" s="2">
        <v>7029.79</v>
      </c>
      <c r="D1619" s="2">
        <v>7050.88</v>
      </c>
      <c r="E1619" s="2">
        <v>6998.19</v>
      </c>
      <c r="F1619" s="3">
        <v>-4.0000000000000002E-4</v>
      </c>
      <c r="G1619">
        <f>$G$2*Tabella4[[#This Row],[CHIUSURA]]/$B$2</f>
        <v>107.31741959131311</v>
      </c>
      <c r="H1619" s="6">
        <f>LN(Tabella4[[#This Row],[NUM INDICE]]/G1618)</f>
        <v>-4.069228154881232E-4</v>
      </c>
    </row>
    <row r="1620" spans="1:8" x14ac:dyDescent="0.3">
      <c r="A1620" s="1">
        <v>44343</v>
      </c>
      <c r="B1620" s="2">
        <v>7019.67</v>
      </c>
      <c r="C1620" s="2">
        <v>7026.93</v>
      </c>
      <c r="D1620" s="2">
        <v>7044.01</v>
      </c>
      <c r="E1620" s="2">
        <v>7008.53</v>
      </c>
      <c r="F1620" s="3">
        <v>-1E-3</v>
      </c>
      <c r="G1620">
        <f>$G$2*Tabella4[[#This Row],[CHIUSURA]]/$B$2</f>
        <v>107.20654265554843</v>
      </c>
      <c r="H1620" s="6">
        <f>LN(Tabella4[[#This Row],[NUM INDICE]]/G1619)</f>
        <v>-1.0337021978936568E-3</v>
      </c>
    </row>
    <row r="1621" spans="1:8" x14ac:dyDescent="0.3">
      <c r="A1621" s="1">
        <v>44344</v>
      </c>
      <c r="B1621" s="2">
        <v>7022.61</v>
      </c>
      <c r="C1621" s="2">
        <v>7019.67</v>
      </c>
      <c r="D1621" s="2">
        <v>7054.91</v>
      </c>
      <c r="E1621" s="2">
        <v>7019.58</v>
      </c>
      <c r="F1621" s="3">
        <v>4.0000000000000002E-4</v>
      </c>
      <c r="G1621">
        <f>$G$2*Tabella4[[#This Row],[CHIUSURA]]/$B$2</f>
        <v>107.25144323284157</v>
      </c>
      <c r="H1621" s="6">
        <f>LN(Tabella4[[#This Row],[NUM INDICE]]/G1620)</f>
        <v>4.1873542515297933E-4</v>
      </c>
    </row>
    <row r="1622" spans="1:8" x14ac:dyDescent="0.3">
      <c r="A1622" s="1">
        <v>44348</v>
      </c>
      <c r="B1622" s="2">
        <v>7080.46</v>
      </c>
      <c r="C1622" s="2">
        <v>7022.61</v>
      </c>
      <c r="D1622" s="2">
        <v>7118.03</v>
      </c>
      <c r="E1622" s="2">
        <v>7022.61</v>
      </c>
      <c r="F1622" s="3">
        <v>8.2000000000000007E-3</v>
      </c>
      <c r="G1622">
        <f>$G$2*Tabella4[[#This Row],[CHIUSURA]]/$B$2</f>
        <v>108.13494608876263</v>
      </c>
      <c r="H1622" s="6">
        <f>LN(Tabella4[[#This Row],[NUM INDICE]]/G1621)</f>
        <v>8.203933535540147E-3</v>
      </c>
    </row>
    <row r="1623" spans="1:8" x14ac:dyDescent="0.3">
      <c r="A1623" s="1">
        <v>44349</v>
      </c>
      <c r="B1623" s="2">
        <v>7108</v>
      </c>
      <c r="C1623" s="2">
        <v>7080.46</v>
      </c>
      <c r="D1623" s="2">
        <v>7122.54</v>
      </c>
      <c r="E1623" s="2">
        <v>7074.06</v>
      </c>
      <c r="F1623" s="3">
        <v>3.8999999999999998E-3</v>
      </c>
      <c r="G1623">
        <f>$G$2*Tabella4[[#This Row],[CHIUSURA]]/$B$2</f>
        <v>108.55554537401875</v>
      </c>
      <c r="H1623" s="6">
        <f>LN(Tabella4[[#This Row],[NUM INDICE]]/G1622)</f>
        <v>3.8820329459369916E-3</v>
      </c>
    </row>
    <row r="1624" spans="1:8" x14ac:dyDescent="0.3">
      <c r="A1624" s="1">
        <v>44350</v>
      </c>
      <c r="B1624" s="2">
        <v>7064.35</v>
      </c>
      <c r="C1624" s="2">
        <v>7108</v>
      </c>
      <c r="D1624" s="2">
        <v>7108.04</v>
      </c>
      <c r="E1624" s="2">
        <v>7013.85</v>
      </c>
      <c r="F1624" s="3">
        <v>-6.1000000000000004E-3</v>
      </c>
      <c r="G1624">
        <f>$G$2*Tabella4[[#This Row],[CHIUSURA]]/$B$2</f>
        <v>107.88890925196249</v>
      </c>
      <c r="H1624" s="6">
        <f>LN(Tabella4[[#This Row],[NUM INDICE]]/G1623)</f>
        <v>-6.1599012192905247E-3</v>
      </c>
    </row>
    <row r="1625" spans="1:8" x14ac:dyDescent="0.3">
      <c r="A1625" s="1">
        <v>44351</v>
      </c>
      <c r="B1625" s="2">
        <v>7069.04</v>
      </c>
      <c r="C1625" s="2">
        <v>7064.35</v>
      </c>
      <c r="D1625" s="2">
        <v>7071.81</v>
      </c>
      <c r="E1625" s="2">
        <v>7039.74</v>
      </c>
      <c r="F1625" s="3">
        <v>6.9999999999999999E-4</v>
      </c>
      <c r="G1625">
        <f>$G$2*Tabella4[[#This Row],[CHIUSURA]]/$B$2</f>
        <v>107.96053636335868</v>
      </c>
      <c r="H1625" s="6">
        <f>LN(Tabella4[[#This Row],[NUM INDICE]]/G1624)</f>
        <v>6.6367660867621889E-4</v>
      </c>
    </row>
    <row r="1626" spans="1:8" x14ac:dyDescent="0.3">
      <c r="A1626" s="1">
        <v>44354</v>
      </c>
      <c r="B1626" s="2">
        <v>7077.22</v>
      </c>
      <c r="C1626" s="2">
        <v>7069.04</v>
      </c>
      <c r="D1626" s="2">
        <v>7098.31</v>
      </c>
      <c r="E1626" s="2">
        <v>7042.19</v>
      </c>
      <c r="F1626" s="3">
        <v>1.1999999999999999E-3</v>
      </c>
      <c r="G1626">
        <f>$G$2*Tabella4[[#This Row],[CHIUSURA]]/$B$2</f>
        <v>108.08546381990898</v>
      </c>
      <c r="H1626" s="6">
        <f>LN(Tabella4[[#This Row],[NUM INDICE]]/G1625)</f>
        <v>1.1564895473019127E-3</v>
      </c>
    </row>
    <row r="1627" spans="1:8" x14ac:dyDescent="0.3">
      <c r="A1627" s="1">
        <v>44355</v>
      </c>
      <c r="B1627" s="2">
        <v>7095.09</v>
      </c>
      <c r="C1627" s="2">
        <v>7077.22</v>
      </c>
      <c r="D1627" s="2">
        <v>7120.73</v>
      </c>
      <c r="E1627" s="2">
        <v>7074.94</v>
      </c>
      <c r="F1627" s="3">
        <v>2.5000000000000001E-3</v>
      </c>
      <c r="G1627">
        <f>$G$2*Tabella4[[#This Row],[CHIUSURA]]/$B$2</f>
        <v>108.3583799138642</v>
      </c>
      <c r="H1627" s="6">
        <f>LN(Tabella4[[#This Row],[NUM INDICE]]/G1626)</f>
        <v>2.5218202918889099E-3</v>
      </c>
    </row>
    <row r="1628" spans="1:8" x14ac:dyDescent="0.3">
      <c r="A1628" s="1">
        <v>44356</v>
      </c>
      <c r="B1628" s="2">
        <v>7081.01</v>
      </c>
      <c r="C1628" s="2">
        <v>7095.09</v>
      </c>
      <c r="D1628" s="2">
        <v>7095.72</v>
      </c>
      <c r="E1628" s="2">
        <v>7046.02</v>
      </c>
      <c r="F1628" s="3">
        <v>-2E-3</v>
      </c>
      <c r="G1628">
        <f>$G$2*Tabella4[[#This Row],[CHIUSURA]]/$B$2</f>
        <v>108.1433458566236</v>
      </c>
      <c r="H1628" s="6">
        <f>LN(Tabella4[[#This Row],[NUM INDICE]]/G1627)</f>
        <v>-1.9864426224305855E-3</v>
      </c>
    </row>
    <row r="1629" spans="1:8" x14ac:dyDescent="0.3">
      <c r="A1629" s="1">
        <v>44357</v>
      </c>
      <c r="B1629" s="2">
        <v>7088.18</v>
      </c>
      <c r="C1629" s="2">
        <v>7081.01</v>
      </c>
      <c r="D1629" s="2">
        <v>7117.74</v>
      </c>
      <c r="E1629" s="2">
        <v>7080.02</v>
      </c>
      <c r="F1629" s="3">
        <v>1E-3</v>
      </c>
      <c r="G1629">
        <f>$G$2*Tabella4[[#This Row],[CHIUSURA]]/$B$2</f>
        <v>108.25284828492012</v>
      </c>
      <c r="H1629" s="6">
        <f>LN(Tabella4[[#This Row],[NUM INDICE]]/G1628)</f>
        <v>1.0120551156407886E-3</v>
      </c>
    </row>
    <row r="1630" spans="1:8" x14ac:dyDescent="0.3">
      <c r="A1630" s="1">
        <v>44358</v>
      </c>
      <c r="B1630" s="2">
        <v>7134.06</v>
      </c>
      <c r="C1630" s="2">
        <v>7088.18</v>
      </c>
      <c r="D1630" s="2">
        <v>7140.7</v>
      </c>
      <c r="E1630" s="2">
        <v>7088.18</v>
      </c>
      <c r="F1630" s="3">
        <v>6.4999999999999997E-3</v>
      </c>
      <c r="G1630">
        <f>$G$2*Tabella4[[#This Row],[CHIUSURA]]/$B$2</f>
        <v>108.95354164757629</v>
      </c>
      <c r="H1630" s="6">
        <f>LN(Tabella4[[#This Row],[NUM INDICE]]/G1629)</f>
        <v>6.4518893160727519E-3</v>
      </c>
    </row>
    <row r="1631" spans="1:8" x14ac:dyDescent="0.3">
      <c r="A1631" s="1">
        <v>44361</v>
      </c>
      <c r="B1631" s="2">
        <v>7146.68</v>
      </c>
      <c r="C1631" s="2">
        <v>7134.06</v>
      </c>
      <c r="D1631" s="2">
        <v>7188.26</v>
      </c>
      <c r="E1631" s="2">
        <v>7131.79</v>
      </c>
      <c r="F1631" s="3">
        <v>1.8E-3</v>
      </c>
      <c r="G1631">
        <f>$G$2*Tabella4[[#This Row],[CHIUSURA]]/$B$2</f>
        <v>109.14627813922233</v>
      </c>
      <c r="H1631" s="6">
        <f>LN(Tabella4[[#This Row],[NUM INDICE]]/G1630)</f>
        <v>1.767415874128772E-3</v>
      </c>
    </row>
    <row r="1632" spans="1:8" x14ac:dyDescent="0.3">
      <c r="A1632" s="1">
        <v>44362</v>
      </c>
      <c r="B1632" s="2">
        <v>7172.48</v>
      </c>
      <c r="C1632" s="2">
        <v>7146.68</v>
      </c>
      <c r="D1632" s="2">
        <v>7189.63</v>
      </c>
      <c r="E1632" s="2">
        <v>7142.71</v>
      </c>
      <c r="F1632" s="3">
        <v>3.5999999999999999E-3</v>
      </c>
      <c r="G1632">
        <f>$G$2*Tabella4[[#This Row],[CHIUSURA]]/$B$2</f>
        <v>109.54030361342741</v>
      </c>
      <c r="H1632" s="6">
        <f>LN(Tabella4[[#This Row],[NUM INDICE]]/G1631)</f>
        <v>3.6035672370784747E-3</v>
      </c>
    </row>
    <row r="1633" spans="1:8" x14ac:dyDescent="0.3">
      <c r="A1633" s="1">
        <v>44363</v>
      </c>
      <c r="B1633" s="2">
        <v>7184.95</v>
      </c>
      <c r="C1633" s="2">
        <v>7172.48</v>
      </c>
      <c r="D1633" s="2">
        <v>7217.54</v>
      </c>
      <c r="E1633" s="2">
        <v>7169.21</v>
      </c>
      <c r="F1633" s="3">
        <v>1.6999999999999999E-3</v>
      </c>
      <c r="G1633">
        <f>$G$2*Tabella4[[#This Row],[CHIUSURA]]/$B$2</f>
        <v>109.73074925929319</v>
      </c>
      <c r="H1633" s="6">
        <f>LN(Tabella4[[#This Row],[NUM INDICE]]/G1632)</f>
        <v>1.7370801230625025E-3</v>
      </c>
    </row>
    <row r="1634" spans="1:8" x14ac:dyDescent="0.3">
      <c r="A1634" s="1">
        <v>44364</v>
      </c>
      <c r="B1634" s="2">
        <v>7153.43</v>
      </c>
      <c r="C1634" s="2">
        <v>7184.95</v>
      </c>
      <c r="D1634" s="2">
        <v>7184.95</v>
      </c>
      <c r="E1634" s="2">
        <v>7132.96</v>
      </c>
      <c r="F1634" s="3">
        <v>-4.4000000000000003E-3</v>
      </c>
      <c r="G1634">
        <f>$G$2*Tabella4[[#This Row],[CHIUSURA]]/$B$2</f>
        <v>109.24936619933412</v>
      </c>
      <c r="H1634" s="6">
        <f>LN(Tabella4[[#This Row],[NUM INDICE]]/G1633)</f>
        <v>-4.3965986078844024E-3</v>
      </c>
    </row>
    <row r="1635" spans="1:8" x14ac:dyDescent="0.3">
      <c r="A1635" s="1">
        <v>44365</v>
      </c>
      <c r="B1635" s="2">
        <v>7017.47</v>
      </c>
      <c r="C1635" s="2">
        <v>7153.43</v>
      </c>
      <c r="D1635" s="2">
        <v>7154.63</v>
      </c>
      <c r="E1635" s="2">
        <v>7008.74</v>
      </c>
      <c r="F1635" s="3">
        <v>-1.9E-2</v>
      </c>
      <c r="G1635">
        <f>$G$2*Tabella4[[#This Row],[CHIUSURA]]/$B$2</f>
        <v>107.17294358410459</v>
      </c>
      <c r="H1635" s="6">
        <f>LN(Tabella4[[#This Row],[NUM INDICE]]/G1634)</f>
        <v>-1.9189207738605801E-2</v>
      </c>
    </row>
    <row r="1636" spans="1:8" x14ac:dyDescent="0.3">
      <c r="A1636" s="1">
        <v>44368</v>
      </c>
      <c r="B1636" s="2">
        <v>7062.29</v>
      </c>
      <c r="C1636" s="2">
        <v>7017.47</v>
      </c>
      <c r="D1636" s="2">
        <v>7065.05</v>
      </c>
      <c r="E1636" s="2">
        <v>6948.63</v>
      </c>
      <c r="F1636" s="3">
        <v>6.4000000000000003E-3</v>
      </c>
      <c r="G1636">
        <f>$G$2*Tabella4[[#This Row],[CHIUSURA]]/$B$2</f>
        <v>107.85744830324688</v>
      </c>
      <c r="H1636" s="6">
        <f>LN(Tabella4[[#This Row],[NUM INDICE]]/G1635)</f>
        <v>6.36660729916186E-3</v>
      </c>
    </row>
    <row r="1637" spans="1:8" x14ac:dyDescent="0.3">
      <c r="A1637" s="1">
        <v>44369</v>
      </c>
      <c r="B1637" s="2">
        <v>7090.01</v>
      </c>
      <c r="C1637" s="2">
        <v>7062.29</v>
      </c>
      <c r="D1637" s="2">
        <v>7098.67</v>
      </c>
      <c r="E1637" s="2">
        <v>7061.13</v>
      </c>
      <c r="F1637" s="3">
        <v>3.8999999999999998E-3</v>
      </c>
      <c r="G1637">
        <f>$G$2*Tabella4[[#This Row],[CHIUSURA]]/$B$2</f>
        <v>108.28079660343931</v>
      </c>
      <c r="H1637" s="6">
        <f>LN(Tabella4[[#This Row],[NUM INDICE]]/G1636)</f>
        <v>3.9173894630714409E-3</v>
      </c>
    </row>
    <row r="1638" spans="1:8" x14ac:dyDescent="0.3">
      <c r="A1638" s="1">
        <v>44370</v>
      </c>
      <c r="B1638" s="2">
        <v>7074.06</v>
      </c>
      <c r="C1638" s="2">
        <v>7090.01</v>
      </c>
      <c r="D1638" s="2">
        <v>7129.4</v>
      </c>
      <c r="E1638" s="2">
        <v>7074.06</v>
      </c>
      <c r="F1638" s="3">
        <v>-2.2000000000000001E-3</v>
      </c>
      <c r="G1638">
        <f>$G$2*Tabella4[[#This Row],[CHIUSURA]]/$B$2</f>
        <v>108.03720333547145</v>
      </c>
      <c r="H1638" s="6">
        <f>LN(Tabella4[[#This Row],[NUM INDICE]]/G1637)</f>
        <v>-2.252178468751117E-3</v>
      </c>
    </row>
    <row r="1639" spans="1:8" x14ac:dyDescent="0.3">
      <c r="A1639" s="1">
        <v>44371</v>
      </c>
      <c r="B1639" s="2">
        <v>7109.97</v>
      </c>
      <c r="C1639" s="2">
        <v>7074.06</v>
      </c>
      <c r="D1639" s="2">
        <v>7119.41</v>
      </c>
      <c r="E1639" s="2">
        <v>7070.9</v>
      </c>
      <c r="F1639" s="3">
        <v>5.1000000000000004E-3</v>
      </c>
      <c r="G1639">
        <f>$G$2*Tabella4[[#This Row],[CHIUSURA]]/$B$2</f>
        <v>108.5856318152662</v>
      </c>
      <c r="H1639" s="6">
        <f>LN(Tabella4[[#This Row],[NUM INDICE]]/G1638)</f>
        <v>5.0634518854392532E-3</v>
      </c>
    </row>
    <row r="1640" spans="1:8" x14ac:dyDescent="0.3">
      <c r="A1640" s="1">
        <v>44372</v>
      </c>
      <c r="B1640" s="2">
        <v>7136.07</v>
      </c>
      <c r="C1640" s="2">
        <v>7109.97</v>
      </c>
      <c r="D1640" s="2">
        <v>7139.08</v>
      </c>
      <c r="E1640" s="2">
        <v>7109.79</v>
      </c>
      <c r="F1640" s="3">
        <v>3.7000000000000002E-3</v>
      </c>
      <c r="G1640">
        <f>$G$2*Tabella4[[#This Row],[CHIUSURA]]/$B$2</f>
        <v>108.98423898103179</v>
      </c>
      <c r="H1640" s="6">
        <f>LN(Tabella4[[#This Row],[NUM INDICE]]/G1639)</f>
        <v>3.6641802496714098E-3</v>
      </c>
    </row>
    <row r="1641" spans="1:8" x14ac:dyDescent="0.3">
      <c r="A1641" s="1">
        <v>44375</v>
      </c>
      <c r="B1641" s="2">
        <v>7072.97</v>
      </c>
      <c r="C1641" s="2">
        <v>7136.07</v>
      </c>
      <c r="D1641" s="2">
        <v>7136.22</v>
      </c>
      <c r="E1641" s="2">
        <v>7071.95</v>
      </c>
      <c r="F1641" s="3">
        <v>-8.8000000000000005E-3</v>
      </c>
      <c r="G1641">
        <f>$G$2*Tabella4[[#This Row],[CHIUSURA]]/$B$2</f>
        <v>108.02055652280154</v>
      </c>
      <c r="H1641" s="6">
        <f>LN(Tabella4[[#This Row],[NUM INDICE]]/G1640)</f>
        <v>-8.881728083469858E-3</v>
      </c>
    </row>
    <row r="1642" spans="1:8" x14ac:dyDescent="0.3">
      <c r="A1642" s="1">
        <v>44376</v>
      </c>
      <c r="B1642" s="2">
        <v>7087.55</v>
      </c>
      <c r="C1642" s="2">
        <v>7072.97</v>
      </c>
      <c r="D1642" s="2">
        <v>7120.77</v>
      </c>
      <c r="E1642" s="2">
        <v>7071.86</v>
      </c>
      <c r="F1642" s="3">
        <v>2.0999999999999999E-3</v>
      </c>
      <c r="G1642">
        <f>$G$2*Tabella4[[#This Row],[CHIUSURA]]/$B$2</f>
        <v>108.24322673264302</v>
      </c>
      <c r="H1642" s="6">
        <f>LN(Tabella4[[#This Row],[NUM INDICE]]/G1641)</f>
        <v>2.0592471395410204E-3</v>
      </c>
    </row>
    <row r="1643" spans="1:8" x14ac:dyDescent="0.3">
      <c r="A1643" s="1">
        <v>44377</v>
      </c>
      <c r="B1643" s="2">
        <v>7037.47</v>
      </c>
      <c r="C1643" s="2">
        <v>7087.55</v>
      </c>
      <c r="D1643" s="2">
        <v>7100.71</v>
      </c>
      <c r="E1643" s="2">
        <v>7010.57</v>
      </c>
      <c r="F1643" s="3">
        <v>-7.1000000000000004E-3</v>
      </c>
      <c r="G1643">
        <f>$G$2*Tabella4[[#This Row],[CHIUSURA]]/$B$2</f>
        <v>107.47838968813953</v>
      </c>
      <c r="H1643" s="6">
        <f>LN(Tabella4[[#This Row],[NUM INDICE]]/G1642)</f>
        <v>-7.090993123427293E-3</v>
      </c>
    </row>
    <row r="1644" spans="1:8" x14ac:dyDescent="0.3">
      <c r="A1644" s="1">
        <v>44378</v>
      </c>
      <c r="B1644" s="2">
        <v>7125.16</v>
      </c>
      <c r="C1644" s="2">
        <v>7037.47</v>
      </c>
      <c r="D1644" s="2">
        <v>7134.21</v>
      </c>
      <c r="E1644" s="2">
        <v>7037.47</v>
      </c>
      <c r="F1644" s="3">
        <v>1.2500000000000001E-2</v>
      </c>
      <c r="G1644">
        <f>$G$2*Tabella4[[#This Row],[CHIUSURA]]/$B$2</f>
        <v>108.81761813128074</v>
      </c>
      <c r="H1644" s="6">
        <f>LN(Tabella4[[#This Row],[NUM INDICE]]/G1643)</f>
        <v>1.2383451463649336E-2</v>
      </c>
    </row>
    <row r="1645" spans="1:8" x14ac:dyDescent="0.3">
      <c r="A1645" s="1">
        <v>44379</v>
      </c>
      <c r="B1645" s="2">
        <v>7123.27</v>
      </c>
      <c r="C1645" s="2">
        <v>7125.16</v>
      </c>
      <c r="D1645" s="2">
        <v>7162.16</v>
      </c>
      <c r="E1645" s="2">
        <v>7110.3</v>
      </c>
      <c r="F1645" s="3">
        <v>-2.9999999999999997E-4</v>
      </c>
      <c r="G1645">
        <f>$G$2*Tabella4[[#This Row],[CHIUSURA]]/$B$2</f>
        <v>108.78875347444944</v>
      </c>
      <c r="H1645" s="6">
        <f>LN(Tabella4[[#This Row],[NUM INDICE]]/G1644)</f>
        <v>-2.6529238815575079E-4</v>
      </c>
    </row>
    <row r="1646" spans="1:8" x14ac:dyDescent="0.3">
      <c r="A1646" s="1">
        <v>44382</v>
      </c>
      <c r="B1646" s="2">
        <v>7164.91</v>
      </c>
      <c r="C1646" s="2">
        <v>7123.27</v>
      </c>
      <c r="D1646" s="2">
        <v>7168.03</v>
      </c>
      <c r="E1646" s="2">
        <v>7111.51</v>
      </c>
      <c r="F1646" s="3">
        <v>5.7999999999999996E-3</v>
      </c>
      <c r="G1646">
        <f>$G$2*Tabella4[[#This Row],[CHIUSURA]]/$B$2</f>
        <v>109.42469226305018</v>
      </c>
      <c r="H1646" s="6">
        <f>LN(Tabella4[[#This Row],[NUM INDICE]]/G1645)</f>
        <v>5.8286104857585555E-3</v>
      </c>
    </row>
    <row r="1647" spans="1:8" x14ac:dyDescent="0.3">
      <c r="A1647" s="1">
        <v>44383</v>
      </c>
      <c r="B1647" s="2">
        <v>7100.88</v>
      </c>
      <c r="C1647" s="2">
        <v>7164.91</v>
      </c>
      <c r="D1647" s="2">
        <v>7170.6</v>
      </c>
      <c r="E1647" s="2">
        <v>7075.73</v>
      </c>
      <c r="F1647" s="3">
        <v>-8.8999999999999999E-3</v>
      </c>
      <c r="G1647">
        <f>$G$2*Tabella4[[#This Row],[CHIUSURA]]/$B$2</f>
        <v>108.44680656098231</v>
      </c>
      <c r="H1647" s="6">
        <f>LN(Tabella4[[#This Row],[NUM INDICE]]/G1646)</f>
        <v>-8.9767801116720416E-3</v>
      </c>
    </row>
    <row r="1648" spans="1:8" x14ac:dyDescent="0.3">
      <c r="A1648" s="1">
        <v>44384</v>
      </c>
      <c r="B1648" s="2">
        <v>7151.02</v>
      </c>
      <c r="C1648" s="2">
        <v>7100.88</v>
      </c>
      <c r="D1648" s="2">
        <v>7153.68</v>
      </c>
      <c r="E1648" s="2">
        <v>7100.88</v>
      </c>
      <c r="F1648" s="3">
        <v>7.1000000000000004E-3</v>
      </c>
      <c r="G1648">
        <f>$G$2*Tabella4[[#This Row],[CHIUSURA]]/$B$2</f>
        <v>109.21255994379791</v>
      </c>
      <c r="H1648" s="6">
        <f>LN(Tabella4[[#This Row],[NUM INDICE]]/G1647)</f>
        <v>7.0362838451221163E-3</v>
      </c>
    </row>
    <row r="1649" spans="1:8" x14ac:dyDescent="0.3">
      <c r="A1649" s="1">
        <v>44385</v>
      </c>
      <c r="B1649" s="2">
        <v>7030.66</v>
      </c>
      <c r="C1649" s="2">
        <v>7151.02</v>
      </c>
      <c r="D1649" s="2">
        <v>7151.02</v>
      </c>
      <c r="E1649" s="2">
        <v>6981.57</v>
      </c>
      <c r="F1649" s="3">
        <v>-1.6799999999999999E-2</v>
      </c>
      <c r="G1649">
        <f>$G$2*Tabella4[[#This Row],[CHIUSURA]]/$B$2</f>
        <v>107.37438528971563</v>
      </c>
      <c r="H1649" s="6">
        <f>LN(Tabella4[[#This Row],[NUM INDICE]]/G1648)</f>
        <v>-1.6974419101134289E-2</v>
      </c>
    </row>
    <row r="1650" spans="1:8" x14ac:dyDescent="0.3">
      <c r="A1650" s="1">
        <v>44386</v>
      </c>
      <c r="B1650" s="2">
        <v>7121.88</v>
      </c>
      <c r="C1650" s="2">
        <v>7030.66</v>
      </c>
      <c r="D1650" s="2">
        <v>7121.88</v>
      </c>
      <c r="E1650" s="2">
        <v>7030.22</v>
      </c>
      <c r="F1650" s="3">
        <v>1.2999999999999999E-2</v>
      </c>
      <c r="G1650">
        <f>$G$2*Tabella4[[#This Row],[CHIUSURA]]/$B$2</f>
        <v>108.767524970219</v>
      </c>
      <c r="H1650" s="6">
        <f>LN(Tabella4[[#This Row],[NUM INDICE]]/G1649)</f>
        <v>1.2891150741125366E-2</v>
      </c>
    </row>
    <row r="1651" spans="1:8" x14ac:dyDescent="0.3">
      <c r="A1651" s="1">
        <v>44389</v>
      </c>
      <c r="B1651" s="2">
        <v>7125.42</v>
      </c>
      <c r="C1651" s="2">
        <v>7121.88</v>
      </c>
      <c r="D1651" s="2">
        <v>7134.87</v>
      </c>
      <c r="E1651" s="2">
        <v>7066.2</v>
      </c>
      <c r="F1651" s="3">
        <v>5.0000000000000001E-4</v>
      </c>
      <c r="G1651">
        <f>$G$2*Tabella4[[#This Row],[CHIUSURA]]/$B$2</f>
        <v>108.82158893063318</v>
      </c>
      <c r="H1651" s="6">
        <f>LN(Tabella4[[#This Row],[NUM INDICE]]/G1650)</f>
        <v>4.9693627183377512E-4</v>
      </c>
    </row>
    <row r="1652" spans="1:8" x14ac:dyDescent="0.3">
      <c r="A1652" s="1">
        <v>44390</v>
      </c>
      <c r="B1652" s="2">
        <v>7124.72</v>
      </c>
      <c r="C1652" s="2">
        <v>7125.42</v>
      </c>
      <c r="D1652" s="2">
        <v>7152.44</v>
      </c>
      <c r="E1652" s="2">
        <v>7116.26</v>
      </c>
      <c r="F1652" s="3">
        <v>-1E-4</v>
      </c>
      <c r="G1652">
        <f>$G$2*Tabella4[[#This Row],[CHIUSURA]]/$B$2</f>
        <v>108.81089831699197</v>
      </c>
      <c r="H1652" s="6">
        <f>LN(Tabella4[[#This Row],[NUM INDICE]]/G1651)</f>
        <v>-9.8244648903492087E-5</v>
      </c>
    </row>
    <row r="1653" spans="1:8" x14ac:dyDescent="0.3">
      <c r="A1653" s="1">
        <v>44391</v>
      </c>
      <c r="B1653" s="2">
        <v>7091.19</v>
      </c>
      <c r="C1653" s="2">
        <v>7124.72</v>
      </c>
      <c r="D1653" s="2">
        <v>7124.72</v>
      </c>
      <c r="E1653" s="2">
        <v>7073.59</v>
      </c>
      <c r="F1653" s="3">
        <v>-4.7000000000000002E-3</v>
      </c>
      <c r="G1653">
        <f>$G$2*Tabella4[[#This Row],[CHIUSURA]]/$B$2</f>
        <v>108.29881792357739</v>
      </c>
      <c r="H1653" s="6">
        <f>LN(Tabella4[[#This Row],[NUM INDICE]]/G1652)</f>
        <v>-4.7172586457359276E-3</v>
      </c>
    </row>
    <row r="1654" spans="1:8" x14ac:dyDescent="0.3">
      <c r="A1654" s="1">
        <v>44392</v>
      </c>
      <c r="B1654" s="2">
        <v>7012.02</v>
      </c>
      <c r="C1654" s="2">
        <v>7091.19</v>
      </c>
      <c r="D1654" s="2">
        <v>7111.77</v>
      </c>
      <c r="E1654" s="2">
        <v>7005.02</v>
      </c>
      <c r="F1654" s="3">
        <v>-1.12E-2</v>
      </c>
      <c r="G1654">
        <f>$G$2*Tabella4[[#This Row],[CHIUSURA]]/$B$2</f>
        <v>107.08970952075506</v>
      </c>
      <c r="H1654" s="6">
        <f>LN(Tabella4[[#This Row],[NUM INDICE]]/G1653)</f>
        <v>-1.122734918296745E-2</v>
      </c>
    </row>
    <row r="1655" spans="1:8" x14ac:dyDescent="0.3">
      <c r="A1655" s="1">
        <v>44393</v>
      </c>
      <c r="B1655" s="2">
        <v>7008.09</v>
      </c>
      <c r="C1655" s="2">
        <v>7012.02</v>
      </c>
      <c r="D1655" s="2">
        <v>7056.73</v>
      </c>
      <c r="E1655" s="2">
        <v>6978.06</v>
      </c>
      <c r="F1655" s="3">
        <v>-5.9999999999999995E-4</v>
      </c>
      <c r="G1655">
        <f>$G$2*Tabella4[[#This Row],[CHIUSURA]]/$B$2</f>
        <v>107.02968936131219</v>
      </c>
      <c r="H1655" s="6">
        <f>LN(Tabella4[[#This Row],[NUM INDICE]]/G1654)</f>
        <v>-5.6062329082056305E-4</v>
      </c>
    </row>
    <row r="1656" spans="1:8" x14ac:dyDescent="0.3">
      <c r="A1656" s="1">
        <v>44396</v>
      </c>
      <c r="B1656" s="2">
        <v>6844.39</v>
      </c>
      <c r="C1656" s="2">
        <v>7008.09</v>
      </c>
      <c r="D1656" s="2">
        <v>7008.09</v>
      </c>
      <c r="E1656" s="2">
        <v>6813.03</v>
      </c>
      <c r="F1656" s="3">
        <v>-2.3400000000000001E-2</v>
      </c>
      <c r="G1656">
        <f>$G$2*Tabella4[[#This Row],[CHIUSURA]]/$B$2</f>
        <v>104.52961299978618</v>
      </c>
      <c r="H1656" s="6">
        <f>LN(Tabella4[[#This Row],[NUM INDICE]]/G1655)</f>
        <v>-2.3635857391217423E-2</v>
      </c>
    </row>
    <row r="1657" spans="1:8" x14ac:dyDescent="0.3">
      <c r="A1657" s="1">
        <v>44397</v>
      </c>
      <c r="B1657" s="2">
        <v>6881.13</v>
      </c>
      <c r="C1657" s="2">
        <v>6844.39</v>
      </c>
      <c r="D1657" s="2">
        <v>6929.89</v>
      </c>
      <c r="E1657" s="2">
        <v>6827.26</v>
      </c>
      <c r="F1657" s="3">
        <v>5.4000000000000003E-3</v>
      </c>
      <c r="G1657">
        <f>$G$2*Tabella4[[#This Row],[CHIUSURA]]/$B$2</f>
        <v>105.09071749289838</v>
      </c>
      <c r="H1657" s="6">
        <f>LN(Tabella4[[#This Row],[NUM INDICE]]/G1656)</f>
        <v>5.3535440185366982E-3</v>
      </c>
    </row>
    <row r="1658" spans="1:8" x14ac:dyDescent="0.3">
      <c r="A1658" s="1">
        <v>44398</v>
      </c>
      <c r="B1658" s="2">
        <v>6998.28</v>
      </c>
      <c r="C1658" s="2">
        <v>6881.13</v>
      </c>
      <c r="D1658" s="2">
        <v>7007.75</v>
      </c>
      <c r="E1658" s="2">
        <v>6881.13</v>
      </c>
      <c r="F1658" s="3">
        <v>1.7000000000000001E-2</v>
      </c>
      <c r="G1658">
        <f>$G$2*Tabella4[[#This Row],[CHIUSURA]]/$B$2</f>
        <v>106.87986804728305</v>
      </c>
      <c r="H1658" s="6">
        <f>LN(Tabella4[[#This Row],[NUM INDICE]]/G1657)</f>
        <v>1.6881521932198787E-2</v>
      </c>
    </row>
    <row r="1659" spans="1:8" x14ac:dyDescent="0.3">
      <c r="A1659" s="1">
        <v>44399</v>
      </c>
      <c r="B1659" s="2">
        <v>6968.3</v>
      </c>
      <c r="C1659" s="2">
        <v>6998.28</v>
      </c>
      <c r="D1659" s="2">
        <v>7018.95</v>
      </c>
      <c r="E1659" s="2">
        <v>6956.24</v>
      </c>
      <c r="F1659" s="3">
        <v>-4.3E-3</v>
      </c>
      <c r="G1659">
        <f>$G$2*Tabella4[[#This Row],[CHIUSURA]]/$B$2</f>
        <v>106.42200433733467</v>
      </c>
      <c r="H1659" s="6">
        <f>LN(Tabella4[[#This Row],[NUM INDICE]]/G1658)</f>
        <v>-4.2931119925270515E-3</v>
      </c>
    </row>
    <row r="1660" spans="1:8" x14ac:dyDescent="0.3">
      <c r="A1660" s="1">
        <v>44400</v>
      </c>
      <c r="B1660" s="2">
        <v>7027.58</v>
      </c>
      <c r="C1660" s="2">
        <v>6968.3</v>
      </c>
      <c r="D1660" s="2">
        <v>7033.27</v>
      </c>
      <c r="E1660" s="2">
        <v>6968.3</v>
      </c>
      <c r="F1660" s="3">
        <v>8.5000000000000006E-3</v>
      </c>
      <c r="G1660">
        <f>$G$2*Tabella4[[#This Row],[CHIUSURA]]/$B$2</f>
        <v>107.32734658969424</v>
      </c>
      <c r="H1660" s="6">
        <f>LN(Tabella4[[#This Row],[NUM INDICE]]/G1659)</f>
        <v>8.4711149985475E-3</v>
      </c>
    </row>
    <row r="1661" spans="1:8" x14ac:dyDescent="0.3">
      <c r="A1661" s="1">
        <v>44403</v>
      </c>
      <c r="B1661" s="2">
        <v>7025.43</v>
      </c>
      <c r="C1661" s="2">
        <v>7027.58</v>
      </c>
      <c r="D1661" s="2">
        <v>7038.65</v>
      </c>
      <c r="E1661" s="2">
        <v>6980.67</v>
      </c>
      <c r="F1661" s="3">
        <v>-2.9999999999999997E-4</v>
      </c>
      <c r="G1661">
        <f>$G$2*Tabella4[[#This Row],[CHIUSURA]]/$B$2</f>
        <v>107.29451113351048</v>
      </c>
      <c r="H1661" s="6">
        <f>LN(Tabella4[[#This Row],[NUM INDICE]]/G1660)</f>
        <v>-3.0598427194958213E-4</v>
      </c>
    </row>
    <row r="1662" spans="1:8" x14ac:dyDescent="0.3">
      <c r="A1662" s="1">
        <v>44404</v>
      </c>
      <c r="B1662" s="2">
        <v>6996.08</v>
      </c>
      <c r="C1662" s="2">
        <v>7025.43</v>
      </c>
      <c r="D1662" s="2">
        <v>7028.37</v>
      </c>
      <c r="E1662" s="2">
        <v>6929.64</v>
      </c>
      <c r="F1662" s="3">
        <v>-4.1999999999999997E-3</v>
      </c>
      <c r="G1662">
        <f>$G$2*Tabella4[[#This Row],[CHIUSURA]]/$B$2</f>
        <v>106.84626897583921</v>
      </c>
      <c r="H1662" s="6">
        <f>LN(Tabella4[[#This Row],[NUM INDICE]]/G1661)</f>
        <v>-4.1864311142187421E-3</v>
      </c>
    </row>
    <row r="1663" spans="1:8" x14ac:dyDescent="0.3">
      <c r="A1663" s="1">
        <v>44405</v>
      </c>
      <c r="B1663" s="2">
        <v>7016.63</v>
      </c>
      <c r="C1663" s="2">
        <v>6996.08</v>
      </c>
      <c r="D1663" s="2">
        <v>7023.35</v>
      </c>
      <c r="E1663" s="2">
        <v>6974.8</v>
      </c>
      <c r="F1663" s="3">
        <v>2.8999999999999998E-3</v>
      </c>
      <c r="G1663">
        <f>$G$2*Tabella4[[#This Row],[CHIUSURA]]/$B$2</f>
        <v>107.16011484773512</v>
      </c>
      <c r="H1663" s="6">
        <f>LN(Tabella4[[#This Row],[NUM INDICE]]/G1662)</f>
        <v>2.93305359667035E-3</v>
      </c>
    </row>
    <row r="1664" spans="1:8" x14ac:dyDescent="0.3">
      <c r="A1664" s="1">
        <v>44406</v>
      </c>
      <c r="B1664" s="2">
        <v>7078.42</v>
      </c>
      <c r="C1664" s="2">
        <v>7016.63</v>
      </c>
      <c r="D1664" s="2">
        <v>7093.93</v>
      </c>
      <c r="E1664" s="2">
        <v>7008.65</v>
      </c>
      <c r="F1664" s="3">
        <v>8.8000000000000005E-3</v>
      </c>
      <c r="G1664">
        <f>$G$2*Tabella4[[#This Row],[CHIUSURA]]/$B$2</f>
        <v>108.10379058615106</v>
      </c>
      <c r="H1664" s="6">
        <f>LN(Tabella4[[#This Row],[NUM INDICE]]/G1663)</f>
        <v>8.7676731656445954E-3</v>
      </c>
    </row>
    <row r="1665" spans="1:8" x14ac:dyDescent="0.3">
      <c r="A1665" s="1">
        <v>44407</v>
      </c>
      <c r="B1665" s="2">
        <v>7032.3</v>
      </c>
      <c r="C1665" s="2">
        <v>7078.42</v>
      </c>
      <c r="D1665" s="2">
        <v>7078.42</v>
      </c>
      <c r="E1665" s="2">
        <v>6996.93</v>
      </c>
      <c r="F1665" s="3">
        <v>-6.4999999999999997E-3</v>
      </c>
      <c r="G1665">
        <f>$G$2*Tabella4[[#This Row],[CHIUSURA]]/$B$2</f>
        <v>107.39943187024649</v>
      </c>
      <c r="H1665" s="6">
        <f>LN(Tabella4[[#This Row],[NUM INDICE]]/G1664)</f>
        <v>-6.5368973701503521E-3</v>
      </c>
    </row>
    <row r="1666" spans="1:8" x14ac:dyDescent="0.3">
      <c r="A1666" s="1">
        <v>44410</v>
      </c>
      <c r="B1666" s="2">
        <v>7081.72</v>
      </c>
      <c r="C1666" s="2">
        <v>7032.3</v>
      </c>
      <c r="D1666" s="2">
        <v>7111.66</v>
      </c>
      <c r="E1666" s="2">
        <v>7032.3</v>
      </c>
      <c r="F1666" s="3">
        <v>7.0000000000000001E-3</v>
      </c>
      <c r="G1666">
        <f>$G$2*Tabella4[[#This Row],[CHIUSURA]]/$B$2</f>
        <v>108.15418919331684</v>
      </c>
      <c r="H1666" s="6">
        <f>LN(Tabella4[[#This Row],[NUM INDICE]]/G1665)</f>
        <v>7.0029944651993871E-3</v>
      </c>
    </row>
    <row r="1667" spans="1:8" x14ac:dyDescent="0.3">
      <c r="A1667" s="1">
        <v>44411</v>
      </c>
      <c r="B1667" s="2">
        <v>7105.72</v>
      </c>
      <c r="C1667" s="2">
        <v>7081.72</v>
      </c>
      <c r="D1667" s="2">
        <v>7119.19</v>
      </c>
      <c r="E1667" s="2">
        <v>7074.32</v>
      </c>
      <c r="F1667" s="3">
        <v>3.3999999999999998E-3</v>
      </c>
      <c r="G1667">
        <f>$G$2*Tabella4[[#This Row],[CHIUSURA]]/$B$2</f>
        <v>108.52072451815877</v>
      </c>
      <c r="H1667" s="6">
        <f>LN(Tabella4[[#This Row],[NUM INDICE]]/G1666)</f>
        <v>3.3832774472530216E-3</v>
      </c>
    </row>
    <row r="1668" spans="1:8" x14ac:dyDescent="0.3">
      <c r="A1668" s="1">
        <v>44412</v>
      </c>
      <c r="B1668" s="2">
        <v>7123.86</v>
      </c>
      <c r="C1668" s="2">
        <v>7105.72</v>
      </c>
      <c r="D1668" s="2">
        <v>7142.54</v>
      </c>
      <c r="E1668" s="2">
        <v>7105.72</v>
      </c>
      <c r="F1668" s="3">
        <v>2.5999999999999999E-3</v>
      </c>
      <c r="G1668">
        <f>$G$2*Tabella4[[#This Row],[CHIUSURA]]/$B$2</f>
        <v>108.79776413451846</v>
      </c>
      <c r="H1668" s="6">
        <f>LN(Tabella4[[#This Row],[NUM INDICE]]/G1667)</f>
        <v>2.5496198519816011E-3</v>
      </c>
    </row>
    <row r="1669" spans="1:8" x14ac:dyDescent="0.3">
      <c r="A1669" s="1">
        <v>44413</v>
      </c>
      <c r="B1669" s="2">
        <v>7120.43</v>
      </c>
      <c r="C1669" s="2">
        <v>7123.86</v>
      </c>
      <c r="D1669" s="2">
        <v>7130.35</v>
      </c>
      <c r="E1669" s="2">
        <v>7099.03</v>
      </c>
      <c r="F1669" s="3">
        <v>-5.0000000000000001E-4</v>
      </c>
      <c r="G1669">
        <f>$G$2*Tabella4[[#This Row],[CHIUSURA]]/$B$2</f>
        <v>108.74538012767647</v>
      </c>
      <c r="H1669" s="6">
        <f>LN(Tabella4[[#This Row],[NUM INDICE]]/G1668)</f>
        <v>-4.8159649463675445E-4</v>
      </c>
    </row>
    <row r="1670" spans="1:8" x14ac:dyDescent="0.3">
      <c r="A1670" s="1">
        <v>44414</v>
      </c>
      <c r="B1670" s="2">
        <v>7122.95</v>
      </c>
      <c r="C1670" s="2">
        <v>7120.43</v>
      </c>
      <c r="D1670" s="2">
        <v>7135.39</v>
      </c>
      <c r="E1670" s="2">
        <v>7103.71</v>
      </c>
      <c r="F1670" s="3">
        <v>4.0000000000000002E-4</v>
      </c>
      <c r="G1670">
        <f>$G$2*Tabella4[[#This Row],[CHIUSURA]]/$B$2</f>
        <v>108.78386633678487</v>
      </c>
      <c r="H1670" s="6">
        <f>LN(Tabella4[[#This Row],[NUM INDICE]]/G1669)</f>
        <v>3.5384859861831359E-4</v>
      </c>
    </row>
    <row r="1671" spans="1:8" x14ac:dyDescent="0.3">
      <c r="A1671" s="1">
        <v>44417</v>
      </c>
      <c r="B1671" s="2">
        <v>7132.3</v>
      </c>
      <c r="C1671" s="2">
        <v>7122.95</v>
      </c>
      <c r="D1671" s="2">
        <v>7138.8</v>
      </c>
      <c r="E1671" s="2">
        <v>7089.74</v>
      </c>
      <c r="F1671" s="3">
        <v>1.2999999999999999E-3</v>
      </c>
      <c r="G1671">
        <f>$G$2*Tabella4[[#This Row],[CHIUSURA]]/$B$2</f>
        <v>108.92666239042121</v>
      </c>
      <c r="H1671" s="6">
        <f>LN(Tabella4[[#This Row],[NUM INDICE]]/G1670)</f>
        <v>1.3117975960857012E-3</v>
      </c>
    </row>
    <row r="1672" spans="1:8" x14ac:dyDescent="0.3">
      <c r="A1672" s="1">
        <v>44418</v>
      </c>
      <c r="B1672" s="2">
        <v>7161.04</v>
      </c>
      <c r="C1672" s="2">
        <v>7132.3</v>
      </c>
      <c r="D1672" s="2">
        <v>7166.67</v>
      </c>
      <c r="E1672" s="2">
        <v>7115.87</v>
      </c>
      <c r="F1672" s="3">
        <v>4.0000000000000001E-3</v>
      </c>
      <c r="G1672">
        <f>$G$2*Tabella4[[#This Row],[CHIUSURA]]/$B$2</f>
        <v>109.36558844191941</v>
      </c>
      <c r="H1672" s="6">
        <f>LN(Tabella4[[#This Row],[NUM INDICE]]/G1671)</f>
        <v>4.0214587678236331E-3</v>
      </c>
    </row>
    <row r="1673" spans="1:8" x14ac:dyDescent="0.3">
      <c r="A1673" s="1">
        <v>44419</v>
      </c>
      <c r="B1673" s="2">
        <v>7220.14</v>
      </c>
      <c r="C1673" s="2">
        <v>7161.04</v>
      </c>
      <c r="D1673" s="2">
        <v>7220.14</v>
      </c>
      <c r="E1673" s="2">
        <v>7157.74</v>
      </c>
      <c r="F1673" s="3">
        <v>8.3000000000000001E-3</v>
      </c>
      <c r="G1673">
        <f>$G$2*Tabella4[[#This Row],[CHIUSURA]]/$B$2</f>
        <v>110.26818167934267</v>
      </c>
      <c r="H1673" s="6">
        <f>LN(Tabella4[[#This Row],[NUM INDICE]]/G1672)</f>
        <v>8.2191214772179399E-3</v>
      </c>
    </row>
    <row r="1674" spans="1:8" x14ac:dyDescent="0.3">
      <c r="A1674" s="1">
        <v>44420</v>
      </c>
      <c r="B1674" s="2">
        <v>7193.23</v>
      </c>
      <c r="C1674" s="2">
        <v>7220.14</v>
      </c>
      <c r="D1674" s="2">
        <v>7220.7</v>
      </c>
      <c r="E1674" s="2">
        <v>7182.92</v>
      </c>
      <c r="F1674" s="3">
        <v>-3.7000000000000002E-3</v>
      </c>
      <c r="G1674">
        <f>$G$2*Tabella4[[#This Row],[CHIUSURA]]/$B$2</f>
        <v>109.85720394636365</v>
      </c>
      <c r="H1674" s="6">
        <f>LN(Tabella4[[#This Row],[NUM INDICE]]/G1673)</f>
        <v>-3.7340373926776672E-3</v>
      </c>
    </row>
    <row r="1675" spans="1:8" x14ac:dyDescent="0.3">
      <c r="A1675" s="1">
        <v>44421</v>
      </c>
      <c r="B1675" s="2">
        <v>7218.71</v>
      </c>
      <c r="C1675" s="2">
        <v>7193.23</v>
      </c>
      <c r="D1675" s="2">
        <v>7224.46</v>
      </c>
      <c r="E1675" s="2">
        <v>7193.13</v>
      </c>
      <c r="F1675" s="3">
        <v>3.5000000000000001E-3</v>
      </c>
      <c r="G1675">
        <f>$G$2*Tabella4[[#This Row],[CHIUSURA]]/$B$2</f>
        <v>110.24634228290418</v>
      </c>
      <c r="H1675" s="6">
        <f>LN(Tabella4[[#This Row],[NUM INDICE]]/G1674)</f>
        <v>3.5359606753941081E-3</v>
      </c>
    </row>
    <row r="1676" spans="1:8" x14ac:dyDescent="0.3">
      <c r="A1676" s="1">
        <v>44424</v>
      </c>
      <c r="B1676" s="2">
        <v>7153.98</v>
      </c>
      <c r="C1676" s="2">
        <v>7218.71</v>
      </c>
      <c r="D1676" s="2">
        <v>7218.71</v>
      </c>
      <c r="E1676" s="2">
        <v>7117.78</v>
      </c>
      <c r="F1676" s="3">
        <v>-8.9999999999999993E-3</v>
      </c>
      <c r="G1676">
        <f>$G$2*Tabella4[[#This Row],[CHIUSURA]]/$B$2</f>
        <v>109.25776596719508</v>
      </c>
      <c r="H1676" s="6">
        <f>LN(Tabella4[[#This Row],[NUM INDICE]]/G1675)</f>
        <v>-9.0074213870590964E-3</v>
      </c>
    </row>
    <row r="1677" spans="1:8" x14ac:dyDescent="0.3">
      <c r="A1677" s="1">
        <v>44425</v>
      </c>
      <c r="B1677" s="2">
        <v>7181.11</v>
      </c>
      <c r="C1677" s="2">
        <v>7153.98</v>
      </c>
      <c r="D1677" s="2">
        <v>7188.55</v>
      </c>
      <c r="E1677" s="2">
        <v>7118.67</v>
      </c>
      <c r="F1677" s="3">
        <v>3.8E-3</v>
      </c>
      <c r="G1677">
        <f>$G$2*Tabella4[[#This Row],[CHIUSURA]]/$B$2</f>
        <v>109.67210360731849</v>
      </c>
      <c r="H1677" s="6">
        <f>LN(Tabella4[[#This Row],[NUM INDICE]]/G1676)</f>
        <v>3.7851220175510185E-3</v>
      </c>
    </row>
    <row r="1678" spans="1:8" x14ac:dyDescent="0.3">
      <c r="A1678" s="1">
        <v>44426</v>
      </c>
      <c r="B1678" s="2">
        <v>7169.32</v>
      </c>
      <c r="C1678" s="2">
        <v>7181.11</v>
      </c>
      <c r="D1678" s="2">
        <v>7198.79</v>
      </c>
      <c r="E1678" s="2">
        <v>7143.55</v>
      </c>
      <c r="F1678" s="3">
        <v>-1.6000000000000001E-3</v>
      </c>
      <c r="G1678">
        <f>$G$2*Tabella4[[#This Row],[CHIUSURA]]/$B$2</f>
        <v>109.49204312898989</v>
      </c>
      <c r="H1678" s="6">
        <f>LN(Tabella4[[#This Row],[NUM INDICE]]/G1677)</f>
        <v>-1.6431567071808139E-3</v>
      </c>
    </row>
    <row r="1679" spans="1:8" x14ac:dyDescent="0.3">
      <c r="A1679" s="1">
        <v>44427</v>
      </c>
      <c r="B1679" s="2">
        <v>7058.86</v>
      </c>
      <c r="C1679" s="2">
        <v>7169.32</v>
      </c>
      <c r="D1679" s="2">
        <v>7169.32</v>
      </c>
      <c r="E1679" s="2">
        <v>6993.06</v>
      </c>
      <c r="F1679" s="3">
        <v>-1.54E-2</v>
      </c>
      <c r="G1679">
        <f>$G$2*Tabella4[[#This Row],[CHIUSURA]]/$B$2</f>
        <v>107.80506429640489</v>
      </c>
      <c r="H1679" s="6">
        <f>LN(Tabella4[[#This Row],[NUM INDICE]]/G1678)</f>
        <v>-1.5527245125335515E-2</v>
      </c>
    </row>
    <row r="1680" spans="1:8" x14ac:dyDescent="0.3">
      <c r="A1680" s="1">
        <v>44428</v>
      </c>
      <c r="B1680" s="2">
        <v>7087.9</v>
      </c>
      <c r="C1680" s="2">
        <v>7058.86</v>
      </c>
      <c r="D1680" s="2">
        <v>7095.61</v>
      </c>
      <c r="E1680" s="2">
        <v>7032.45</v>
      </c>
      <c r="F1680" s="3">
        <v>4.1000000000000003E-3</v>
      </c>
      <c r="G1680">
        <f>$G$2*Tabella4[[#This Row],[CHIUSURA]]/$B$2</f>
        <v>108.24857203946364</v>
      </c>
      <c r="H1680" s="6">
        <f>LN(Tabella4[[#This Row],[NUM INDICE]]/G1679)</f>
        <v>4.1055394719623625E-3</v>
      </c>
    </row>
    <row r="1681" spans="1:8" x14ac:dyDescent="0.3">
      <c r="A1681" s="1">
        <v>44431</v>
      </c>
      <c r="B1681" s="2">
        <v>7109.02</v>
      </c>
      <c r="C1681" s="2">
        <v>7087.9</v>
      </c>
      <c r="D1681" s="2">
        <v>7147.8</v>
      </c>
      <c r="E1681" s="2">
        <v>7087.9</v>
      </c>
      <c r="F1681" s="3">
        <v>3.0000000000000001E-3</v>
      </c>
      <c r="G1681">
        <f>$G$2*Tabella4[[#This Row],[CHIUSURA]]/$B$2</f>
        <v>108.57112312532453</v>
      </c>
      <c r="H1681" s="6">
        <f>LN(Tabella4[[#This Row],[NUM INDICE]]/G1680)</f>
        <v>2.9752954274858134E-3</v>
      </c>
    </row>
    <row r="1682" spans="1:8" x14ac:dyDescent="0.3">
      <c r="A1682" s="1">
        <v>44432</v>
      </c>
      <c r="B1682" s="2">
        <v>7125.78</v>
      </c>
      <c r="C1682" s="2">
        <v>7109.02</v>
      </c>
      <c r="D1682" s="2">
        <v>7129.66</v>
      </c>
      <c r="E1682" s="2">
        <v>7076.06</v>
      </c>
      <c r="F1682" s="3">
        <v>2.3999999999999998E-3</v>
      </c>
      <c r="G1682">
        <f>$G$2*Tabella4[[#This Row],[CHIUSURA]]/$B$2</f>
        <v>108.82708696050581</v>
      </c>
      <c r="H1682" s="6">
        <f>LN(Tabella4[[#This Row],[NUM INDICE]]/G1681)</f>
        <v>2.3547935685205995E-3</v>
      </c>
    </row>
    <row r="1683" spans="1:8" x14ac:dyDescent="0.3">
      <c r="A1683" s="1">
        <v>44433</v>
      </c>
      <c r="B1683" s="2">
        <v>7150.12</v>
      </c>
      <c r="C1683" s="2">
        <v>7125.78</v>
      </c>
      <c r="D1683" s="2">
        <v>7151.75</v>
      </c>
      <c r="E1683" s="2">
        <v>7121.29</v>
      </c>
      <c r="F1683" s="3">
        <v>3.3999999999999998E-3</v>
      </c>
      <c r="G1683">
        <f>$G$2*Tabella4[[#This Row],[CHIUSURA]]/$B$2</f>
        <v>109.19881486911635</v>
      </c>
      <c r="H1683" s="6">
        <f>LN(Tabella4[[#This Row],[NUM INDICE]]/G1682)</f>
        <v>3.4099459347446998E-3</v>
      </c>
    </row>
    <row r="1684" spans="1:8" x14ac:dyDescent="0.3">
      <c r="A1684" s="1">
        <v>44434</v>
      </c>
      <c r="B1684" s="2">
        <v>7124.98</v>
      </c>
      <c r="C1684" s="2">
        <v>7150.12</v>
      </c>
      <c r="D1684" s="2">
        <v>7150.12</v>
      </c>
      <c r="E1684" s="2">
        <v>7095.43</v>
      </c>
      <c r="F1684" s="3">
        <v>-3.5000000000000001E-3</v>
      </c>
      <c r="G1684">
        <f>$G$2*Tabella4[[#This Row],[CHIUSURA]]/$B$2</f>
        <v>108.81486911634441</v>
      </c>
      <c r="H1684" s="6">
        <f>LN(Tabella4[[#This Row],[NUM INDICE]]/G1683)</f>
        <v>-3.5222206486322785E-3</v>
      </c>
    </row>
    <row r="1685" spans="1:8" x14ac:dyDescent="0.3">
      <c r="A1685" s="1">
        <v>44435</v>
      </c>
      <c r="B1685" s="2">
        <v>7148.01</v>
      </c>
      <c r="C1685" s="2">
        <v>7124.98</v>
      </c>
      <c r="D1685" s="2">
        <v>7157.6</v>
      </c>
      <c r="E1685" s="2">
        <v>7108.53</v>
      </c>
      <c r="F1685" s="3">
        <v>3.2000000000000002E-3</v>
      </c>
      <c r="G1685">
        <f>$G$2*Tabella4[[#This Row],[CHIUSURA]]/$B$2</f>
        <v>109.16659030514066</v>
      </c>
      <c r="H1685" s="6">
        <f>LN(Tabella4[[#This Row],[NUM INDICE]]/G1684)</f>
        <v>3.2270771556977668E-3</v>
      </c>
    </row>
    <row r="1686" spans="1:8" x14ac:dyDescent="0.3">
      <c r="A1686" s="1">
        <v>44439</v>
      </c>
      <c r="B1686" s="2">
        <v>7119.7</v>
      </c>
      <c r="C1686" s="2">
        <v>7148.01</v>
      </c>
      <c r="D1686" s="2">
        <v>7160.49</v>
      </c>
      <c r="E1686" s="2">
        <v>7092.03</v>
      </c>
      <c r="F1686" s="3">
        <v>-4.0000000000000001E-3</v>
      </c>
      <c r="G1686">
        <f>$G$2*Tabella4[[#This Row],[CHIUSURA]]/$B$2</f>
        <v>108.73423134487919</v>
      </c>
      <c r="H1686" s="6">
        <f>LN(Tabella4[[#This Row],[NUM INDICE]]/G1685)</f>
        <v>-3.9684065842014761E-3</v>
      </c>
    </row>
    <row r="1687" spans="1:8" x14ac:dyDescent="0.3">
      <c r="A1687" s="1">
        <v>44440</v>
      </c>
      <c r="B1687" s="2">
        <v>7149.84</v>
      </c>
      <c r="C1687" s="2">
        <v>7119.7</v>
      </c>
      <c r="D1687" s="2">
        <v>7187.34</v>
      </c>
      <c r="E1687" s="2">
        <v>7119.7</v>
      </c>
      <c r="F1687" s="3">
        <v>4.1999999999999997E-3</v>
      </c>
      <c r="G1687">
        <f>$G$2*Tabella4[[#This Row],[CHIUSURA]]/$B$2</f>
        <v>109.19453862365985</v>
      </c>
      <c r="H1687" s="6">
        <f>LN(Tabella4[[#This Row],[NUM INDICE]]/G1686)</f>
        <v>4.2243891284291469E-3</v>
      </c>
    </row>
    <row r="1688" spans="1:8" x14ac:dyDescent="0.3">
      <c r="A1688" s="1">
        <v>44441</v>
      </c>
      <c r="B1688" s="2">
        <v>7163.9</v>
      </c>
      <c r="C1688" s="2">
        <v>7149.84</v>
      </c>
      <c r="D1688" s="2">
        <v>7168.78</v>
      </c>
      <c r="E1688" s="2">
        <v>7129.71</v>
      </c>
      <c r="F1688" s="3">
        <v>2E-3</v>
      </c>
      <c r="G1688">
        <f>$G$2*Tabella4[[#This Row],[CHIUSURA]]/$B$2</f>
        <v>109.40926723479642</v>
      </c>
      <c r="H1688" s="6">
        <f>LN(Tabella4[[#This Row],[NUM INDICE]]/G1687)</f>
        <v>1.9645465855856435E-3</v>
      </c>
    </row>
    <row r="1689" spans="1:8" x14ac:dyDescent="0.3">
      <c r="A1689" s="1">
        <v>44442</v>
      </c>
      <c r="B1689" s="2">
        <v>7138.35</v>
      </c>
      <c r="C1689" s="2">
        <v>7163.9</v>
      </c>
      <c r="D1689" s="2">
        <v>7182.23</v>
      </c>
      <c r="E1689" s="2">
        <v>7123.87</v>
      </c>
      <c r="F1689" s="3">
        <v>-3.5999999999999999E-3</v>
      </c>
      <c r="G1689">
        <f>$G$2*Tabella4[[#This Row],[CHIUSURA]]/$B$2</f>
        <v>109.01905983689177</v>
      </c>
      <c r="H1689" s="6">
        <f>LN(Tabella4[[#This Row],[NUM INDICE]]/G1688)</f>
        <v>-3.5728682101951446E-3</v>
      </c>
    </row>
    <row r="1690" spans="1:8" x14ac:dyDescent="0.3">
      <c r="A1690" s="1">
        <v>44445</v>
      </c>
      <c r="B1690" s="2">
        <v>7187.18</v>
      </c>
      <c r="C1690" s="2">
        <v>7138.35</v>
      </c>
      <c r="D1690" s="2">
        <v>7195.62</v>
      </c>
      <c r="E1690" s="2">
        <v>7138.35</v>
      </c>
      <c r="F1690" s="3">
        <v>6.7999999999999996E-3</v>
      </c>
      <c r="G1690">
        <f>$G$2*Tabella4[[#This Row],[CHIUSURA]]/$B$2</f>
        <v>109.7648064998931</v>
      </c>
      <c r="H1690" s="6">
        <f>LN(Tabella4[[#This Row],[NUM INDICE]]/G1689)</f>
        <v>6.8172261846698827E-3</v>
      </c>
    </row>
    <row r="1691" spans="1:8" x14ac:dyDescent="0.3">
      <c r="A1691" s="1">
        <v>44446</v>
      </c>
      <c r="B1691" s="2">
        <v>7149.37</v>
      </c>
      <c r="C1691" s="2">
        <v>7187.18</v>
      </c>
      <c r="D1691" s="2">
        <v>7187.18</v>
      </c>
      <c r="E1691" s="2">
        <v>7147.94</v>
      </c>
      <c r="F1691" s="3">
        <v>-5.3E-3</v>
      </c>
      <c r="G1691">
        <f>$G$2*Tabella4[[#This Row],[CHIUSURA]]/$B$2</f>
        <v>109.18736064021503</v>
      </c>
      <c r="H1691" s="6">
        <f>LN(Tabella4[[#This Row],[NUM INDICE]]/G1690)</f>
        <v>-5.2746424574924367E-3</v>
      </c>
    </row>
    <row r="1692" spans="1:8" x14ac:dyDescent="0.3">
      <c r="A1692" s="1">
        <v>44447</v>
      </c>
      <c r="B1692" s="2">
        <v>7095.53</v>
      </c>
      <c r="C1692" s="2">
        <v>7149.37</v>
      </c>
      <c r="D1692" s="2">
        <v>7149.37</v>
      </c>
      <c r="E1692" s="2">
        <v>7061.13</v>
      </c>
      <c r="F1692" s="3">
        <v>-7.4999999999999997E-3</v>
      </c>
      <c r="G1692">
        <f>$G$2*Tabella4[[#This Row],[CHIUSURA]]/$B$2</f>
        <v>108.36509972815297</v>
      </c>
      <c r="H1692" s="6">
        <f>LN(Tabella4[[#This Row],[NUM INDICE]]/G1691)</f>
        <v>-7.5592326203557008E-3</v>
      </c>
    </row>
    <row r="1693" spans="1:8" x14ac:dyDescent="0.3">
      <c r="A1693" s="1">
        <v>44448</v>
      </c>
      <c r="B1693" s="2">
        <v>7024.21</v>
      </c>
      <c r="C1693" s="2">
        <v>7095.53</v>
      </c>
      <c r="D1693" s="2">
        <v>7095.53</v>
      </c>
      <c r="E1693" s="2">
        <v>6998.62</v>
      </c>
      <c r="F1693" s="3">
        <v>-1.01E-2</v>
      </c>
      <c r="G1693">
        <f>$G$2*Tabella4[[#This Row],[CHIUSURA]]/$B$2</f>
        <v>107.27587892116436</v>
      </c>
      <c r="H1693" s="6">
        <f>LN(Tabella4[[#This Row],[NUM INDICE]]/G1692)</f>
        <v>-1.0102254935168599E-2</v>
      </c>
    </row>
    <row r="1694" spans="1:8" x14ac:dyDescent="0.3">
      <c r="A1694" s="1">
        <v>44449</v>
      </c>
      <c r="B1694" s="2">
        <v>7029.2</v>
      </c>
      <c r="C1694" s="2">
        <v>7024.21</v>
      </c>
      <c r="D1694" s="2">
        <v>7055.22</v>
      </c>
      <c r="E1694" s="2">
        <v>7014.42</v>
      </c>
      <c r="F1694" s="3">
        <v>6.9999999999999999E-4</v>
      </c>
      <c r="G1694">
        <f>$G$2*Tabella4[[#This Row],[CHIUSURA]]/$B$2</f>
        <v>107.35208772412108</v>
      </c>
      <c r="H1694" s="6">
        <f>LN(Tabella4[[#This Row],[NUM INDICE]]/G1693)</f>
        <v>7.1014795835441184E-4</v>
      </c>
    </row>
    <row r="1695" spans="1:8" x14ac:dyDescent="0.3">
      <c r="A1695" s="1">
        <v>44452</v>
      </c>
      <c r="B1695" s="2">
        <v>7068.43</v>
      </c>
      <c r="C1695" s="2">
        <v>7029.2</v>
      </c>
      <c r="D1695" s="2">
        <v>7090.81</v>
      </c>
      <c r="E1695" s="2">
        <v>7029.2</v>
      </c>
      <c r="F1695" s="3">
        <v>5.5999999999999999E-3</v>
      </c>
      <c r="G1695">
        <f>$G$2*Tabella4[[#This Row],[CHIUSURA]]/$B$2</f>
        <v>107.95122025718561</v>
      </c>
      <c r="H1695" s="6">
        <f>LN(Tabella4[[#This Row],[NUM INDICE]]/G1694)</f>
        <v>5.5654888461810206E-3</v>
      </c>
    </row>
    <row r="1696" spans="1:8" x14ac:dyDescent="0.3">
      <c r="A1696" s="1">
        <v>44453</v>
      </c>
      <c r="B1696" s="2">
        <v>7034.06</v>
      </c>
      <c r="C1696" s="2">
        <v>7068.43</v>
      </c>
      <c r="D1696" s="2">
        <v>7068.45</v>
      </c>
      <c r="E1696" s="2">
        <v>7020.1</v>
      </c>
      <c r="F1696" s="3">
        <v>-4.8999999999999998E-3</v>
      </c>
      <c r="G1696">
        <f>$G$2*Tabella4[[#This Row],[CHIUSURA]]/$B$2</f>
        <v>107.42631112740156</v>
      </c>
      <c r="H1696" s="6">
        <f>LN(Tabella4[[#This Row],[NUM INDICE]]/G1695)</f>
        <v>-4.8743261721679683E-3</v>
      </c>
    </row>
    <row r="1697" spans="1:8" x14ac:dyDescent="0.3">
      <c r="A1697" s="1">
        <v>44454</v>
      </c>
      <c r="B1697" s="2">
        <v>7016.49</v>
      </c>
      <c r="C1697" s="2">
        <v>7034.06</v>
      </c>
      <c r="D1697" s="2">
        <v>7047.27</v>
      </c>
      <c r="E1697" s="2">
        <v>7016.49</v>
      </c>
      <c r="F1697" s="3">
        <v>-2.5000000000000001E-3</v>
      </c>
      <c r="G1697">
        <f>$G$2*Tabella4[[#This Row],[CHIUSURA]]/$B$2</f>
        <v>107.15797672500688</v>
      </c>
      <c r="H1697" s="6">
        <f>LN(Tabella4[[#This Row],[NUM INDICE]]/G1696)</f>
        <v>-2.5009710165295779E-3</v>
      </c>
    </row>
    <row r="1700" spans="1:8" x14ac:dyDescent="0.3">
      <c r="H1700" s="9">
        <f>MIN(H1181:H1697)</f>
        <v>-0.11512428334613645</v>
      </c>
    </row>
  </sheetData>
  <phoneticPr fontId="1" type="noConversion"/>
  <conditionalFormatting sqref="H1:H1048576">
    <cfRule type="cellIs" dxfId="96" priority="1" operator="equal">
      <formula>$H$1700</formula>
    </cfRule>
  </conditionalFormatting>
  <pageMargins left="0.7" right="0.7" top="0.75" bottom="0.75" header="0.3" footer="0.3"/>
  <pageSetup paperSize="9" orientation="portrait" horizontalDpi="4294967293" verticalDpi="0" r:id="rId1"/>
  <drawing r:id="rId2"/>
  <tableParts count="2">
    <tablePart r:id="rId3"/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BB078-457E-43A5-B024-88001416260F}">
  <dimension ref="A1:L1721"/>
  <sheetViews>
    <sheetView topLeftCell="A1312" zoomScale="70" zoomScaleNormal="70" workbookViewId="0">
      <selection activeCell="J1332" sqref="J1332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6" width="9.77734375" bestFit="1" customWidth="1"/>
    <col min="7" max="7" width="14.88671875" bestFit="1" customWidth="1"/>
    <col min="8" max="8" width="13.5546875" style="6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6" t="s">
        <v>48</v>
      </c>
    </row>
    <row r="2" spans="1:8" x14ac:dyDescent="0.3">
      <c r="A2" s="1">
        <v>42006</v>
      </c>
      <c r="B2" s="2">
        <v>10350.799999999999</v>
      </c>
      <c r="C2" s="2">
        <v>10386.700000000001</v>
      </c>
      <c r="D2" s="2">
        <v>10440.299999999999</v>
      </c>
      <c r="E2" s="2">
        <v>10232.299999999999</v>
      </c>
      <c r="F2" s="3">
        <v>6.8999999999999999E-3</v>
      </c>
      <c r="G2">
        <v>100</v>
      </c>
      <c r="H2" s="6">
        <v>0</v>
      </c>
    </row>
    <row r="3" spans="1:8" x14ac:dyDescent="0.3">
      <c r="A3" s="1">
        <v>42009</v>
      </c>
      <c r="B3" s="2">
        <v>9993.2999999999993</v>
      </c>
      <c r="C3" s="2">
        <v>10267.200000000001</v>
      </c>
      <c r="D3" s="2">
        <v>10390.799999999999</v>
      </c>
      <c r="E3" s="2">
        <v>9977.7999999999993</v>
      </c>
      <c r="F3" s="3">
        <v>-3.4500000000000003E-2</v>
      </c>
      <c r="G3">
        <f>$G$2*Tabella5[[#This Row],[CHIUSURA]]/$B$2</f>
        <v>96.546160683232216</v>
      </c>
      <c r="H3" s="6">
        <f>LN(Tabella5[[#This Row],[NUM INDICE]]/G2)</f>
        <v>-3.5148942966547109E-2</v>
      </c>
    </row>
    <row r="4" spans="1:8" x14ac:dyDescent="0.3">
      <c r="A4" s="1">
        <v>42010</v>
      </c>
      <c r="B4" s="2">
        <v>9871.1</v>
      </c>
      <c r="C4" s="2">
        <v>10040.700000000001</v>
      </c>
      <c r="D4" s="2">
        <v>10060.799999999999</v>
      </c>
      <c r="E4" s="2">
        <v>9871.1</v>
      </c>
      <c r="F4" s="3">
        <v>-1.2200000000000001E-2</v>
      </c>
      <c r="G4">
        <f>$G$2*Tabella5[[#This Row],[CHIUSURA]]/$B$2</f>
        <v>95.365575607682501</v>
      </c>
      <c r="H4" s="6">
        <f>LN(Tabella5[[#This Row],[NUM INDICE]]/G3)</f>
        <v>-1.230357237345768E-2</v>
      </c>
    </row>
    <row r="5" spans="1:8" x14ac:dyDescent="0.3">
      <c r="A5" s="1">
        <v>42011</v>
      </c>
      <c r="B5" s="2">
        <v>9891.4</v>
      </c>
      <c r="C5" s="2">
        <v>9937.2999999999993</v>
      </c>
      <c r="D5" s="2">
        <v>10051.200000000001</v>
      </c>
      <c r="E5" s="2">
        <v>9836.4</v>
      </c>
      <c r="F5" s="3">
        <v>2.0999999999999999E-3</v>
      </c>
      <c r="G5">
        <f>$G$2*Tabella5[[#This Row],[CHIUSURA]]/$B$2</f>
        <v>95.561695714340928</v>
      </c>
      <c r="H5" s="6">
        <f>LN(Tabella5[[#This Row],[NUM INDICE]]/G4)</f>
        <v>2.0543966744851834E-3</v>
      </c>
    </row>
    <row r="6" spans="1:8" x14ac:dyDescent="0.3">
      <c r="A6" s="1">
        <v>42012</v>
      </c>
      <c r="B6" s="2">
        <v>10115</v>
      </c>
      <c r="C6" s="2">
        <v>10053.200000000001</v>
      </c>
      <c r="D6" s="2">
        <v>10143</v>
      </c>
      <c r="E6" s="2">
        <v>9970.2999999999993</v>
      </c>
      <c r="F6" s="3">
        <v>2.2599999999999999E-2</v>
      </c>
      <c r="G6">
        <f>$G$2*Tabella5[[#This Row],[CHIUSURA]]/$B$2</f>
        <v>97.721915214282959</v>
      </c>
      <c r="H6" s="6">
        <f>LN(Tabella5[[#This Row],[NUM INDICE]]/G5)</f>
        <v>2.235377787494025E-2</v>
      </c>
    </row>
    <row r="7" spans="1:8" x14ac:dyDescent="0.3">
      <c r="A7" s="1">
        <v>42013</v>
      </c>
      <c r="B7" s="2">
        <v>9719</v>
      </c>
      <c r="C7" s="2">
        <v>10080</v>
      </c>
      <c r="D7" s="2">
        <v>10080</v>
      </c>
      <c r="E7" s="2">
        <v>9610.1</v>
      </c>
      <c r="F7" s="3">
        <v>-3.9100000000000003E-2</v>
      </c>
      <c r="G7">
        <f>$G$2*Tabella5[[#This Row],[CHIUSURA]]/$B$2</f>
        <v>93.896123971094028</v>
      </c>
      <c r="H7" s="6">
        <f>LN(Tabella5[[#This Row],[NUM INDICE]]/G6)</f>
        <v>-3.9936738098375203E-2</v>
      </c>
    </row>
    <row r="8" spans="1:8" x14ac:dyDescent="0.3">
      <c r="A8" s="1">
        <v>42016</v>
      </c>
      <c r="B8" s="2">
        <v>9797.5</v>
      </c>
      <c r="C8" s="2">
        <v>9805.5</v>
      </c>
      <c r="D8" s="2">
        <v>9882.1</v>
      </c>
      <c r="E8" s="2">
        <v>9682.1</v>
      </c>
      <c r="F8" s="3">
        <v>8.0999999999999996E-3</v>
      </c>
      <c r="G8">
        <f>$G$2*Tabella5[[#This Row],[CHIUSURA]]/$B$2</f>
        <v>94.654519457433253</v>
      </c>
      <c r="H8" s="6">
        <f>LN(Tabella5[[#This Row],[NUM INDICE]]/G7)</f>
        <v>8.0445185703158957E-3</v>
      </c>
    </row>
    <row r="9" spans="1:8" x14ac:dyDescent="0.3">
      <c r="A9" s="1">
        <v>42017</v>
      </c>
      <c r="B9" s="2">
        <v>9966</v>
      </c>
      <c r="C9" s="2">
        <v>9762.4</v>
      </c>
      <c r="D9" s="2">
        <v>9996.1</v>
      </c>
      <c r="E9" s="2">
        <v>9757.2999999999993</v>
      </c>
      <c r="F9" s="3">
        <v>1.72E-2</v>
      </c>
      <c r="G9">
        <f>$G$2*Tabella5[[#This Row],[CHIUSURA]]/$B$2</f>
        <v>96.282412953588135</v>
      </c>
      <c r="H9" s="6">
        <f>LN(Tabella5[[#This Row],[NUM INDICE]]/G8)</f>
        <v>1.7052048767563398E-2</v>
      </c>
    </row>
    <row r="10" spans="1:8" x14ac:dyDescent="0.3">
      <c r="A10" s="1">
        <v>42018</v>
      </c>
      <c r="B10" s="2">
        <v>9846</v>
      </c>
      <c r="C10" s="2">
        <v>9801.7000000000007</v>
      </c>
      <c r="D10" s="2">
        <v>10013.799999999999</v>
      </c>
      <c r="E10" s="2">
        <v>9778.9</v>
      </c>
      <c r="F10" s="3">
        <v>-1.2E-2</v>
      </c>
      <c r="G10">
        <f>$G$2*Tabella5[[#This Row],[CHIUSURA]]/$B$2</f>
        <v>95.123082273833916</v>
      </c>
      <c r="H10" s="6">
        <f>LN(Tabella5[[#This Row],[NUM INDICE]]/G9)</f>
        <v>-1.2114018523204007E-2</v>
      </c>
    </row>
    <row r="11" spans="1:8" x14ac:dyDescent="0.3">
      <c r="A11" s="1">
        <v>42019</v>
      </c>
      <c r="B11" s="2">
        <v>9982.5</v>
      </c>
      <c r="C11" s="2">
        <v>9953.1</v>
      </c>
      <c r="D11" s="2">
        <v>10008.9</v>
      </c>
      <c r="E11" s="2">
        <v>9646.4</v>
      </c>
      <c r="F11" s="3">
        <v>1.3899999999999999E-2</v>
      </c>
      <c r="G11">
        <f>$G$2*Tabella5[[#This Row],[CHIUSURA]]/$B$2</f>
        <v>96.441820922054347</v>
      </c>
      <c r="H11" s="6">
        <f>LN(Tabella5[[#This Row],[NUM INDICE]]/G10)</f>
        <v>1.3768278619230447E-2</v>
      </c>
    </row>
    <row r="12" spans="1:8" x14ac:dyDescent="0.3">
      <c r="A12" s="1">
        <v>42020</v>
      </c>
      <c r="B12" s="2">
        <v>10038.9</v>
      </c>
      <c r="C12" s="2">
        <v>9948.6</v>
      </c>
      <c r="D12" s="2">
        <v>10060.200000000001</v>
      </c>
      <c r="E12" s="2">
        <v>9882.1</v>
      </c>
      <c r="F12" s="3">
        <v>5.5999999999999999E-3</v>
      </c>
      <c r="G12">
        <f>$G$2*Tabella5[[#This Row],[CHIUSURA]]/$B$2</f>
        <v>96.98670634153882</v>
      </c>
      <c r="H12" s="6">
        <f>LN(Tabella5[[#This Row],[NUM INDICE]]/G11)</f>
        <v>5.633986553028319E-3</v>
      </c>
    </row>
    <row r="13" spans="1:8" x14ac:dyDescent="0.3">
      <c r="A13" s="1">
        <v>42023</v>
      </c>
      <c r="B13" s="2">
        <v>10157.5</v>
      </c>
      <c r="C13" s="2">
        <v>10091.299999999999</v>
      </c>
      <c r="D13" s="2">
        <v>10193.799999999999</v>
      </c>
      <c r="E13" s="2">
        <v>10036.700000000001</v>
      </c>
      <c r="F13" s="3">
        <v>1.18E-2</v>
      </c>
      <c r="G13">
        <f>$G$2*Tabella5[[#This Row],[CHIUSURA]]/$B$2</f>
        <v>98.132511496695912</v>
      </c>
      <c r="H13" s="6">
        <f>LN(Tabella5[[#This Row],[NUM INDICE]]/G12)</f>
        <v>1.1744802371476917E-2</v>
      </c>
    </row>
    <row r="14" spans="1:8" x14ac:dyDescent="0.3">
      <c r="A14" s="1">
        <v>42024</v>
      </c>
      <c r="B14" s="2">
        <v>10283.9</v>
      </c>
      <c r="C14" s="2">
        <v>10194.9</v>
      </c>
      <c r="D14" s="2">
        <v>10332.299999999999</v>
      </c>
      <c r="E14" s="2">
        <v>10186.700000000001</v>
      </c>
      <c r="F14" s="3">
        <v>1.24E-2</v>
      </c>
      <c r="G14">
        <f>$G$2*Tabella5[[#This Row],[CHIUSURA]]/$B$2</f>
        <v>99.353673146037025</v>
      </c>
      <c r="H14" s="6">
        <f>LN(Tabella5[[#This Row],[NUM INDICE]]/G13)</f>
        <v>1.2367216633758733E-2</v>
      </c>
    </row>
    <row r="15" spans="1:8" x14ac:dyDescent="0.3">
      <c r="A15" s="1">
        <v>42025</v>
      </c>
      <c r="B15" s="2">
        <v>10335.299999999999</v>
      </c>
      <c r="C15" s="2">
        <v>10325</v>
      </c>
      <c r="D15" s="2">
        <v>10340.299999999999</v>
      </c>
      <c r="E15" s="2">
        <v>10147</v>
      </c>
      <c r="F15" s="3">
        <v>5.0000000000000001E-3</v>
      </c>
      <c r="G15">
        <f>$G$2*Tabella5[[#This Row],[CHIUSURA]]/$B$2</f>
        <v>99.850253120531747</v>
      </c>
      <c r="H15" s="6">
        <f>LN(Tabella5[[#This Row],[NUM INDICE]]/G14)</f>
        <v>4.9856547751335988E-3</v>
      </c>
    </row>
    <row r="16" spans="1:8" x14ac:dyDescent="0.3">
      <c r="A16" s="1">
        <v>42026</v>
      </c>
      <c r="B16" s="2">
        <v>10510.6</v>
      </c>
      <c r="C16" s="2">
        <v>10382.200000000001</v>
      </c>
      <c r="D16" s="2">
        <v>10560.9</v>
      </c>
      <c r="E16" s="2">
        <v>10339.6</v>
      </c>
      <c r="F16" s="3">
        <v>1.7000000000000001E-2</v>
      </c>
      <c r="G16">
        <f>$G$2*Tabella5[[#This Row],[CHIUSURA]]/$B$2</f>
        <v>101.54384202187271</v>
      </c>
      <c r="H16" s="6">
        <f>LN(Tabella5[[#This Row],[NUM INDICE]]/G15)</f>
        <v>1.6819051457892198E-2</v>
      </c>
    </row>
    <row r="17" spans="1:12" x14ac:dyDescent="0.3">
      <c r="A17" s="1">
        <v>42027</v>
      </c>
      <c r="B17" s="2">
        <v>10581.5</v>
      </c>
      <c r="C17" s="2">
        <v>10604.9</v>
      </c>
      <c r="D17" s="2">
        <v>10693</v>
      </c>
      <c r="E17" s="2">
        <v>10532.4</v>
      </c>
      <c r="F17" s="3">
        <v>6.7000000000000002E-3</v>
      </c>
      <c r="G17">
        <f>$G$2*Tabella5[[#This Row],[CHIUSURA]]/$B$2</f>
        <v>102.2288132318275</v>
      </c>
      <c r="H17" s="6">
        <f>LN(Tabella5[[#This Row],[NUM INDICE]]/G16)</f>
        <v>6.7229215718421905E-3</v>
      </c>
    </row>
    <row r="18" spans="1:12" x14ac:dyDescent="0.3">
      <c r="A18" s="1">
        <v>42030</v>
      </c>
      <c r="B18" s="2">
        <v>10696.1</v>
      </c>
      <c r="C18" s="2">
        <v>10502.6</v>
      </c>
      <c r="D18" s="2">
        <v>10716.9</v>
      </c>
      <c r="E18" s="2">
        <v>10451</v>
      </c>
      <c r="F18" s="3">
        <v>1.0800000000000001E-2</v>
      </c>
      <c r="G18">
        <f>$G$2*Tabella5[[#This Row],[CHIUSURA]]/$B$2</f>
        <v>103.33597403099279</v>
      </c>
      <c r="H18" s="6">
        <f>LN(Tabella5[[#This Row],[NUM INDICE]]/G17)</f>
        <v>1.07719957270204E-2</v>
      </c>
    </row>
    <row r="19" spans="1:12" x14ac:dyDescent="0.3">
      <c r="A19" s="1">
        <v>42031</v>
      </c>
      <c r="B19" s="2">
        <v>10598.9</v>
      </c>
      <c r="C19" s="2">
        <v>10669.5</v>
      </c>
      <c r="D19" s="2">
        <v>10707.1</v>
      </c>
      <c r="E19" s="2">
        <v>10528.1</v>
      </c>
      <c r="F19" s="3">
        <v>-9.1000000000000004E-3</v>
      </c>
      <c r="G19">
        <f>$G$2*Tabella5[[#This Row],[CHIUSURA]]/$B$2</f>
        <v>102.39691618039186</v>
      </c>
      <c r="H19" s="6">
        <f>LN(Tabella5[[#This Row],[NUM INDICE]]/G18)</f>
        <v>-9.1289668971270155E-3</v>
      </c>
    </row>
    <row r="20" spans="1:12" x14ac:dyDescent="0.3">
      <c r="A20" s="1">
        <v>42032</v>
      </c>
      <c r="B20" s="2">
        <v>10456.9</v>
      </c>
      <c r="C20" s="2">
        <v>10676.6</v>
      </c>
      <c r="D20" s="2">
        <v>10687</v>
      </c>
      <c r="E20" s="2">
        <v>10395.6</v>
      </c>
      <c r="F20" s="3">
        <v>-1.34E-2</v>
      </c>
      <c r="G20">
        <f>$G$2*Tabella5[[#This Row],[CHIUSURA]]/$B$2</f>
        <v>101.0250415426827</v>
      </c>
      <c r="H20" s="6">
        <f>LN(Tabella5[[#This Row],[NUM INDICE]]/G19)</f>
        <v>-1.3488174549710253E-2</v>
      </c>
    </row>
    <row r="21" spans="1:12" x14ac:dyDescent="0.3">
      <c r="A21" s="1">
        <v>42033</v>
      </c>
      <c r="B21" s="2">
        <v>10507.6</v>
      </c>
      <c r="C21" s="2">
        <v>10391.200000000001</v>
      </c>
      <c r="D21" s="2">
        <v>10513.1</v>
      </c>
      <c r="E21" s="2">
        <v>10320.799999999999</v>
      </c>
      <c r="F21" s="3">
        <v>4.7999999999999996E-3</v>
      </c>
      <c r="G21">
        <f>$G$2*Tabella5[[#This Row],[CHIUSURA]]/$B$2</f>
        <v>101.51485875487886</v>
      </c>
      <c r="H21" s="6">
        <f>LN(Tabella5[[#This Row],[NUM INDICE]]/G20)</f>
        <v>4.8367572649520834E-3</v>
      </c>
    </row>
    <row r="22" spans="1:12" x14ac:dyDescent="0.3">
      <c r="A22" s="1">
        <v>42034</v>
      </c>
      <c r="B22" s="2">
        <v>10403.299999999999</v>
      </c>
      <c r="C22" s="2">
        <v>10562.6</v>
      </c>
      <c r="D22" s="2">
        <v>10581.6</v>
      </c>
      <c r="E22" s="2">
        <v>10336.1</v>
      </c>
      <c r="F22" s="3">
        <v>-9.9000000000000008E-3</v>
      </c>
      <c r="G22">
        <f>$G$2*Tabella5[[#This Row],[CHIUSURA]]/$B$2</f>
        <v>100.50720717239247</v>
      </c>
      <c r="H22" s="6">
        <f>LN(Tabella5[[#This Row],[NUM INDICE]]/G21)</f>
        <v>-9.9757413553110911E-3</v>
      </c>
    </row>
    <row r="23" spans="1:12" x14ac:dyDescent="0.3">
      <c r="A23" s="1">
        <v>42037</v>
      </c>
      <c r="B23" s="2">
        <v>10328.1</v>
      </c>
      <c r="C23" s="2">
        <v>10396.6</v>
      </c>
      <c r="D23" s="2">
        <v>10401</v>
      </c>
      <c r="E23" s="2">
        <v>10136.4</v>
      </c>
      <c r="F23" s="3">
        <v>-7.1999999999999998E-3</v>
      </c>
      <c r="G23">
        <f>$G$2*Tabella5[[#This Row],[CHIUSURA]]/$B$2</f>
        <v>99.780693279746501</v>
      </c>
      <c r="H23" s="6">
        <f>LN(Tabella5[[#This Row],[NUM INDICE]]/G22)</f>
        <v>-7.2547275939971942E-3</v>
      </c>
    </row>
    <row r="24" spans="1:12" x14ac:dyDescent="0.3">
      <c r="A24" s="1">
        <v>42038</v>
      </c>
      <c r="B24" s="2">
        <v>10598.2</v>
      </c>
      <c r="C24" s="2">
        <v>10426.799999999999</v>
      </c>
      <c r="D24" s="2">
        <v>10634.2</v>
      </c>
      <c r="E24" s="2">
        <v>10414.6</v>
      </c>
      <c r="F24" s="3">
        <v>2.6200000000000001E-2</v>
      </c>
      <c r="G24">
        <f>$G$2*Tabella5[[#This Row],[CHIUSURA]]/$B$2</f>
        <v>102.39015341809329</v>
      </c>
      <c r="H24" s="6">
        <f>LN(Tabella5[[#This Row],[NUM INDICE]]/G23)</f>
        <v>2.581583946349358E-2</v>
      </c>
    </row>
    <row r="25" spans="1:12" x14ac:dyDescent="0.3">
      <c r="A25" s="1">
        <v>42039</v>
      </c>
      <c r="B25" s="2">
        <v>10577.8</v>
      </c>
      <c r="C25" s="2">
        <v>10620.9</v>
      </c>
      <c r="D25" s="2">
        <v>10688</v>
      </c>
      <c r="E25" s="2">
        <v>10497.4</v>
      </c>
      <c r="F25" s="3">
        <v>-1.9E-3</v>
      </c>
      <c r="G25">
        <f>$G$2*Tabella5[[#This Row],[CHIUSURA]]/$B$2</f>
        <v>102.19306720253508</v>
      </c>
      <c r="H25" s="6">
        <f>LN(Tabella5[[#This Row],[NUM INDICE]]/G24)</f>
        <v>-1.9267100784623715E-3</v>
      </c>
    </row>
    <row r="26" spans="1:12" x14ac:dyDescent="0.3">
      <c r="A26" s="1">
        <v>42040</v>
      </c>
      <c r="B26" s="2">
        <v>10535.5</v>
      </c>
      <c r="C26" s="2">
        <v>10451.700000000001</v>
      </c>
      <c r="D26" s="2">
        <v>10535.5</v>
      </c>
      <c r="E26" s="2">
        <v>10388.9</v>
      </c>
      <c r="F26" s="3">
        <v>-4.0000000000000001E-3</v>
      </c>
      <c r="G26">
        <f>$G$2*Tabella5[[#This Row],[CHIUSURA]]/$B$2</f>
        <v>101.78440313792171</v>
      </c>
      <c r="H26" s="6">
        <f>LN(Tabella5[[#This Row],[NUM INDICE]]/G25)</f>
        <v>-4.0069583245045202E-3</v>
      </c>
    </row>
    <row r="27" spans="1:12" x14ac:dyDescent="0.3">
      <c r="A27" s="1">
        <v>42041</v>
      </c>
      <c r="B27" s="2">
        <v>10573.1</v>
      </c>
      <c r="C27" s="2">
        <v>10547.1</v>
      </c>
      <c r="D27" s="2">
        <v>10606.8</v>
      </c>
      <c r="E27" s="2">
        <v>10497.5</v>
      </c>
      <c r="F27" s="3">
        <v>3.5999999999999999E-3</v>
      </c>
      <c r="G27">
        <f>$G$2*Tabella5[[#This Row],[CHIUSURA]]/$B$2</f>
        <v>102.14766008424471</v>
      </c>
      <c r="H27" s="6">
        <f>LN(Tabella5[[#This Row],[NUM INDICE]]/G26)</f>
        <v>3.5625327844697428E-3</v>
      </c>
    </row>
    <row r="28" spans="1:12" x14ac:dyDescent="0.3">
      <c r="A28" s="1">
        <v>42044</v>
      </c>
      <c r="B28" s="2">
        <v>10364.9</v>
      </c>
      <c r="C28" s="2">
        <v>10467.799999999999</v>
      </c>
      <c r="D28" s="2">
        <v>10473.299999999999</v>
      </c>
      <c r="E28" s="2">
        <v>10289.700000000001</v>
      </c>
      <c r="F28" s="3">
        <v>-1.9699999999999999E-2</v>
      </c>
      <c r="G28">
        <f>$G$2*Tabella5[[#This Row],[CHIUSURA]]/$B$2</f>
        <v>100.13622135487113</v>
      </c>
      <c r="H28" s="6">
        <f>LN(Tabella5[[#This Row],[NUM INDICE]]/G27)</f>
        <v>-1.9887941771345605E-2</v>
      </c>
    </row>
    <row r="29" spans="1:12" x14ac:dyDescent="0.3">
      <c r="A29" s="1">
        <v>42045</v>
      </c>
      <c r="B29" s="2">
        <v>10500.1</v>
      </c>
      <c r="C29" s="2">
        <v>10389.799999999999</v>
      </c>
      <c r="D29" s="2">
        <v>10561.4</v>
      </c>
      <c r="E29" s="2">
        <v>10338.6</v>
      </c>
      <c r="F29" s="3">
        <v>1.2999999999999999E-2</v>
      </c>
      <c r="G29">
        <f>$G$2*Tabella5[[#This Row],[CHIUSURA]]/$B$2</f>
        <v>101.44240058739422</v>
      </c>
      <c r="H29" s="6">
        <f>LN(Tabella5[[#This Row],[NUM INDICE]]/G28)</f>
        <v>1.2959682939800791E-2</v>
      </c>
    </row>
    <row r="30" spans="1:12" x14ac:dyDescent="0.3">
      <c r="A30" s="1">
        <v>42046</v>
      </c>
      <c r="B30" s="2">
        <v>10364.799999999999</v>
      </c>
      <c r="C30" s="2">
        <v>10496.1</v>
      </c>
      <c r="D30" s="2">
        <v>10516.5</v>
      </c>
      <c r="E30" s="2">
        <v>10342.799999999999</v>
      </c>
      <c r="F30" s="3">
        <v>-1.29E-2</v>
      </c>
      <c r="G30">
        <f>$G$2*Tabella5[[#This Row],[CHIUSURA]]/$B$2</f>
        <v>100.13525524597132</v>
      </c>
      <c r="H30" s="6">
        <f>LN(Tabella5[[#This Row],[NUM INDICE]]/G29)</f>
        <v>-1.296933093277731E-2</v>
      </c>
    </row>
    <row r="31" spans="1:12" x14ac:dyDescent="0.3">
      <c r="A31" s="1">
        <v>42047</v>
      </c>
      <c r="B31" s="2">
        <v>10562.2</v>
      </c>
      <c r="C31" s="2">
        <v>10349.6</v>
      </c>
      <c r="D31" s="2">
        <v>10607.1</v>
      </c>
      <c r="E31" s="2">
        <v>10328.5</v>
      </c>
      <c r="F31" s="3">
        <v>1.9E-2</v>
      </c>
      <c r="G31">
        <f>$G$2*Tabella5[[#This Row],[CHIUSURA]]/$B$2</f>
        <v>102.04235421416703</v>
      </c>
      <c r="H31" s="6">
        <f>LN(Tabella5[[#This Row],[NUM INDICE]]/G30)</f>
        <v>1.8866139918200523E-2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10739.5</v>
      </c>
      <c r="C32" s="2">
        <v>10618.5</v>
      </c>
      <c r="D32" s="2">
        <v>10794.9</v>
      </c>
      <c r="E32" s="2">
        <v>10606.7</v>
      </c>
      <c r="F32" s="3">
        <v>1.6799999999999999E-2</v>
      </c>
      <c r="G32">
        <f>$G$2*Tabella5[[#This Row],[CHIUSURA]]/$B$2</f>
        <v>103.7552652935039</v>
      </c>
      <c r="H32" s="6">
        <f>LN(Tabella5[[#This Row],[NUM INDICE]]/G31)</f>
        <v>1.6646943149107488E-2</v>
      </c>
      <c r="J32" t="s">
        <v>8</v>
      </c>
      <c r="K32" s="2">
        <f>B65</f>
        <v>11569.8</v>
      </c>
      <c r="L32" s="3">
        <f>LN(Tabella1323[[#This Row],[QUOTAZIONE]]/B2)</f>
        <v>0.11133444356118923</v>
      </c>
    </row>
    <row r="33" spans="1:12" x14ac:dyDescent="0.3">
      <c r="A33" s="1">
        <v>42051</v>
      </c>
      <c r="B33" s="2">
        <v>10689.5</v>
      </c>
      <c r="C33" s="2">
        <v>10717.8</v>
      </c>
      <c r="D33" s="2">
        <v>10793.1</v>
      </c>
      <c r="E33" s="2">
        <v>10679.9</v>
      </c>
      <c r="F33" s="3">
        <v>-4.7000000000000002E-3</v>
      </c>
      <c r="G33">
        <f>$G$2*Tabella5[[#This Row],[CHIUSURA]]/$B$2</f>
        <v>103.2722108436063</v>
      </c>
      <c r="H33" s="6">
        <f>LN(Tabella5[[#This Row],[NUM INDICE]]/G32)</f>
        <v>-4.6665818038552727E-3</v>
      </c>
      <c r="J33" t="s">
        <v>13</v>
      </c>
      <c r="K33" s="2">
        <f>B127</f>
        <v>10911.5</v>
      </c>
      <c r="L33" s="3">
        <f>LN(Tabella1323[[#This Row],[QUOTAZIONE]]/K32)</f>
        <v>-5.8580976034559779E-2</v>
      </c>
    </row>
    <row r="34" spans="1:12" x14ac:dyDescent="0.3">
      <c r="A34" s="1">
        <v>42052</v>
      </c>
      <c r="B34" s="2">
        <v>10698</v>
      </c>
      <c r="C34" s="2">
        <v>10591.6</v>
      </c>
      <c r="D34" s="2">
        <v>10730.1</v>
      </c>
      <c r="E34" s="2">
        <v>10526.6</v>
      </c>
      <c r="F34" s="3">
        <v>8.0000000000000004E-4</v>
      </c>
      <c r="G34">
        <f>$G$2*Tabella5[[#This Row],[CHIUSURA]]/$B$2</f>
        <v>103.35433010008889</v>
      </c>
      <c r="H34" s="6">
        <f>LN(Tabella5[[#This Row],[NUM INDICE]]/G33)</f>
        <v>7.9485685073259324E-4</v>
      </c>
      <c r="J34" t="s">
        <v>12</v>
      </c>
      <c r="K34" s="2">
        <f>B193</f>
        <v>9567.2999999999993</v>
      </c>
      <c r="L34" s="3">
        <f>LN(Tabella1323[[#This Row],[QUOTAZIONE]]/K33)</f>
        <v>-0.13146624494012113</v>
      </c>
    </row>
    <row r="35" spans="1:12" x14ac:dyDescent="0.3">
      <c r="A35" s="1">
        <v>42053</v>
      </c>
      <c r="B35" s="2">
        <v>10805.3</v>
      </c>
      <c r="C35" s="2">
        <v>10764.6</v>
      </c>
      <c r="D35" s="2">
        <v>10852.6</v>
      </c>
      <c r="E35" s="2">
        <v>10764.1</v>
      </c>
      <c r="F35" s="3">
        <v>0.01</v>
      </c>
      <c r="G35">
        <f>$G$2*Tabella5[[#This Row],[CHIUSURA]]/$B$2</f>
        <v>104.39096494956912</v>
      </c>
      <c r="H35" s="6">
        <f>LN(Tabella5[[#This Row],[NUM INDICE]]/G34)</f>
        <v>9.9799463879991571E-3</v>
      </c>
      <c r="J35" t="s">
        <v>9</v>
      </c>
      <c r="K35" s="2">
        <f>B258</f>
        <v>9313.2000000000007</v>
      </c>
      <c r="L35" s="3">
        <f>LN(Tabella1323[[#This Row],[QUOTAZIONE]]/K34)</f>
        <v>-2.6918285330839873E-2</v>
      </c>
    </row>
    <row r="36" spans="1:12" x14ac:dyDescent="0.3">
      <c r="A36" s="1">
        <v>42054</v>
      </c>
      <c r="B36" s="2">
        <v>10910.4</v>
      </c>
      <c r="C36" s="2">
        <v>10781</v>
      </c>
      <c r="D36" s="2">
        <v>10918.4</v>
      </c>
      <c r="E36" s="2">
        <v>10726.3</v>
      </c>
      <c r="F36" s="3">
        <v>9.7000000000000003E-3</v>
      </c>
      <c r="G36">
        <f>$G$2*Tabella5[[#This Row],[CHIUSURA]]/$B$2</f>
        <v>105.40634540325387</v>
      </c>
      <c r="H36" s="6">
        <f>LN(Tabella5[[#This Row],[NUM INDICE]]/G35)</f>
        <v>9.6797082871940138E-3</v>
      </c>
      <c r="J36" t="s">
        <v>10</v>
      </c>
      <c r="K36" s="2">
        <f>B321</f>
        <v>8602.2999999999993</v>
      </c>
      <c r="L36" s="3">
        <f>LN(Tabella1323[[#This Row],[QUOTAZIONE]]/K35)</f>
        <v>-7.9403139302228753E-2</v>
      </c>
    </row>
    <row r="37" spans="1:12" x14ac:dyDescent="0.3">
      <c r="A37" s="1">
        <v>42055</v>
      </c>
      <c r="B37" s="2">
        <v>10879.3</v>
      </c>
      <c r="C37" s="2">
        <v>10889.8</v>
      </c>
      <c r="D37" s="2">
        <v>10916.8</v>
      </c>
      <c r="E37" s="2">
        <v>10759</v>
      </c>
      <c r="F37" s="3">
        <v>-2.8999999999999998E-3</v>
      </c>
      <c r="G37">
        <f>$G$2*Tabella5[[#This Row],[CHIUSURA]]/$B$2</f>
        <v>105.10588553541756</v>
      </c>
      <c r="H37" s="6">
        <f>LN(Tabella5[[#This Row],[NUM INDICE]]/G36)</f>
        <v>-2.8545616615421074E-3</v>
      </c>
      <c r="J37" t="s">
        <v>11</v>
      </c>
      <c r="K37" s="2">
        <f>B386</f>
        <v>8268.9</v>
      </c>
      <c r="L37" s="3">
        <f>LN(Tabella1323[[#This Row],[QUOTAZIONE]]/K36)</f>
        <v>-3.9528120057568304E-2</v>
      </c>
    </row>
    <row r="38" spans="1:12" x14ac:dyDescent="0.3">
      <c r="A38" s="1">
        <v>42058</v>
      </c>
      <c r="B38" s="2">
        <v>10990.1</v>
      </c>
      <c r="C38" s="2">
        <v>11001.3</v>
      </c>
      <c r="D38" s="2">
        <v>11015.4</v>
      </c>
      <c r="E38" s="2">
        <v>10935.1</v>
      </c>
      <c r="F38" s="3">
        <v>1.0200000000000001E-2</v>
      </c>
      <c r="G38">
        <f>$G$2*Tabella5[[#This Row],[CHIUSURA]]/$B$2</f>
        <v>106.17633419639063</v>
      </c>
      <c r="H38" s="6">
        <f>LN(Tabella5[[#This Row],[NUM INDICE]]/G37)</f>
        <v>1.0132966432496939E-2</v>
      </c>
      <c r="J38" t="s">
        <v>14</v>
      </c>
      <c r="K38" s="2">
        <f>B452</f>
        <v>8751.6</v>
      </c>
      <c r="L38" s="3">
        <f>LN(Tabella1323[[#This Row],[QUOTAZIONE]]/K37)</f>
        <v>5.6735051489891386E-2</v>
      </c>
    </row>
    <row r="39" spans="1:12" x14ac:dyDescent="0.3">
      <c r="A39" s="1">
        <v>42059</v>
      </c>
      <c r="B39" s="2">
        <v>11064.5</v>
      </c>
      <c r="C39" s="2">
        <v>11027.7</v>
      </c>
      <c r="D39" s="2">
        <v>11082.7</v>
      </c>
      <c r="E39" s="2">
        <v>10951.1</v>
      </c>
      <c r="F39" s="3">
        <v>6.7999999999999996E-3</v>
      </c>
      <c r="G39">
        <f>$G$2*Tabella5[[#This Row],[CHIUSURA]]/$B$2</f>
        <v>106.89511921783824</v>
      </c>
      <c r="H39" s="6">
        <f>LN(Tabella5[[#This Row],[NUM INDICE]]/G38)</f>
        <v>6.7469173985773429E-3</v>
      </c>
      <c r="J39" t="s">
        <v>15</v>
      </c>
      <c r="K39" s="2">
        <f>B516</f>
        <v>9418.7000000000007</v>
      </c>
      <c r="L39" s="3">
        <f>LN(Tabella1323[[#This Row],[QUOTAZIONE]]/K38)</f>
        <v>7.3460534022474488E-2</v>
      </c>
    </row>
    <row r="40" spans="1:12" x14ac:dyDescent="0.3">
      <c r="A40" s="1">
        <v>42060</v>
      </c>
      <c r="B40" s="2">
        <v>11049.5</v>
      </c>
      <c r="C40" s="2">
        <v>11027.9</v>
      </c>
      <c r="D40" s="2">
        <v>11072.5</v>
      </c>
      <c r="E40" s="2">
        <v>11011.7</v>
      </c>
      <c r="F40" s="3">
        <v>-1.4E-3</v>
      </c>
      <c r="G40">
        <f>$G$2*Tabella5[[#This Row],[CHIUSURA]]/$B$2</f>
        <v>106.75020288286896</v>
      </c>
      <c r="H40" s="6">
        <f>LN(Tabella5[[#This Row],[NUM INDICE]]/G39)</f>
        <v>-1.3566068825610852E-3</v>
      </c>
      <c r="J40" t="s">
        <v>16</v>
      </c>
      <c r="K40" s="2">
        <f>B581</f>
        <v>10325.299999999999</v>
      </c>
      <c r="L40" s="3">
        <f>LN(Tabella1323[[#This Row],[QUOTAZIONE]]/K39)</f>
        <v>9.1900119296535521E-2</v>
      </c>
    </row>
    <row r="41" spans="1:12" x14ac:dyDescent="0.3">
      <c r="A41" s="1">
        <v>42061</v>
      </c>
      <c r="B41" s="2">
        <v>11139.5</v>
      </c>
      <c r="C41" s="2">
        <v>11023.3</v>
      </c>
      <c r="D41" s="2">
        <v>11145.9</v>
      </c>
      <c r="E41" s="2">
        <v>11014.4</v>
      </c>
      <c r="F41" s="3">
        <v>8.0999999999999996E-3</v>
      </c>
      <c r="G41">
        <f>$G$2*Tabella5[[#This Row],[CHIUSURA]]/$B$2</f>
        <v>107.61970089268463</v>
      </c>
      <c r="H41" s="6">
        <f>LN(Tabella5[[#This Row],[NUM INDICE]]/G40)</f>
        <v>8.112172117218661E-3</v>
      </c>
      <c r="J41" t="s">
        <v>17</v>
      </c>
      <c r="K41" s="2">
        <f>B643</f>
        <v>10604.2</v>
      </c>
      <c r="L41" s="3">
        <f>LN(Tabella1323[[#This Row],[QUOTAZIONE]]/K40)</f>
        <v>2.6652954941098386E-2</v>
      </c>
    </row>
    <row r="42" spans="1:12" x14ac:dyDescent="0.3">
      <c r="A42" s="1">
        <v>42062</v>
      </c>
      <c r="B42" s="2">
        <v>11178.3</v>
      </c>
      <c r="C42" s="2">
        <v>11142.9</v>
      </c>
      <c r="D42" s="2">
        <v>11184.5</v>
      </c>
      <c r="E42" s="2">
        <v>11070.8</v>
      </c>
      <c r="F42" s="3">
        <v>3.5000000000000001E-3</v>
      </c>
      <c r="G42">
        <f>$G$2*Tabella5[[#This Row],[CHIUSURA]]/$B$2</f>
        <v>107.99455114580516</v>
      </c>
      <c r="H42" s="6">
        <f>LN(Tabella5[[#This Row],[NUM INDICE]]/G41)</f>
        <v>3.4770487315563658E-3</v>
      </c>
      <c r="J42" t="s">
        <v>18</v>
      </c>
      <c r="K42" s="2">
        <f>B708</f>
        <v>10255.700000000001</v>
      </c>
      <c r="L42" s="3">
        <f>LN(Tabella1323[[#This Row],[QUOTAZIONE]]/K41)</f>
        <v>-3.3416500475715268E-2</v>
      </c>
    </row>
    <row r="43" spans="1:12" x14ac:dyDescent="0.3">
      <c r="A43" s="1">
        <v>42065</v>
      </c>
      <c r="B43" s="2">
        <v>11178.5</v>
      </c>
      <c r="C43" s="2">
        <v>11190.5</v>
      </c>
      <c r="D43" s="2">
        <v>11239.8</v>
      </c>
      <c r="E43" s="2">
        <v>11123.3</v>
      </c>
      <c r="F43" s="3">
        <v>0</v>
      </c>
      <c r="G43">
        <f>$G$2*Tabella5[[#This Row],[CHIUSURA]]/$B$2</f>
        <v>107.99648336360475</v>
      </c>
      <c r="H43" s="6">
        <f>LN(Tabella5[[#This Row],[NUM INDICE]]/G42)</f>
        <v>1.7891648179145345E-5</v>
      </c>
      <c r="J43" t="s">
        <v>19</v>
      </c>
      <c r="K43" s="2">
        <f>B771</f>
        <v>10079.1</v>
      </c>
      <c r="L43" s="3">
        <f>LN(Tabella1323[[#This Row],[QUOTAZIONE]]/K42)</f>
        <v>-1.7369675637713456E-2</v>
      </c>
    </row>
    <row r="44" spans="1:12" x14ac:dyDescent="0.3">
      <c r="A44" s="1">
        <v>42066</v>
      </c>
      <c r="B44" s="2">
        <v>11014.7</v>
      </c>
      <c r="C44" s="2">
        <v>11197.6</v>
      </c>
      <c r="D44" s="2">
        <v>11212.8</v>
      </c>
      <c r="E44" s="2">
        <v>11001.7</v>
      </c>
      <c r="F44" s="3">
        <v>-1.47E-2</v>
      </c>
      <c r="G44">
        <f>$G$2*Tabella5[[#This Row],[CHIUSURA]]/$B$2</f>
        <v>106.41399698574024</v>
      </c>
      <c r="H44" s="6">
        <f>LN(Tabella5[[#This Row],[NUM INDICE]]/G43)</f>
        <v>-1.4761546272600385E-2</v>
      </c>
      <c r="J44" t="s">
        <v>20</v>
      </c>
      <c r="K44" s="2">
        <f>B834</f>
        <v>9549.6</v>
      </c>
      <c r="L44" s="3">
        <f>LN(Tabella1323[[#This Row],[QUOTAZIONE]]/K43)</f>
        <v>-5.3964704144038686E-2</v>
      </c>
    </row>
    <row r="45" spans="1:12" x14ac:dyDescent="0.3">
      <c r="A45" s="1">
        <v>42067</v>
      </c>
      <c r="B45" s="2">
        <v>11051.3</v>
      </c>
      <c r="C45" s="2">
        <v>11048.1</v>
      </c>
      <c r="D45" s="2">
        <v>11079.3</v>
      </c>
      <c r="E45" s="2">
        <v>10921.4</v>
      </c>
      <c r="F45" s="3">
        <v>3.3E-3</v>
      </c>
      <c r="G45">
        <f>$G$2*Tabella5[[#This Row],[CHIUSURA]]/$B$2</f>
        <v>106.76759284306527</v>
      </c>
      <c r="H45" s="6">
        <f>LN(Tabella5[[#This Row],[NUM INDICE]]/G44)</f>
        <v>3.3173238071364831E-3</v>
      </c>
      <c r="J45" t="s">
        <v>21</v>
      </c>
      <c r="K45" s="2">
        <f>B897</f>
        <v>9558.2999999999993</v>
      </c>
      <c r="L45" s="3">
        <f>LN(Tabella1323[[#This Row],[QUOTAZIONE]]/K44)</f>
        <v>9.1061818422610169E-4</v>
      </c>
    </row>
    <row r="46" spans="1:12" x14ac:dyDescent="0.3">
      <c r="A46" s="1">
        <v>42068</v>
      </c>
      <c r="B46" s="2">
        <v>11124.4</v>
      </c>
      <c r="C46" s="2">
        <v>11078.1</v>
      </c>
      <c r="D46" s="2">
        <v>11154.3</v>
      </c>
      <c r="E46" s="2">
        <v>11039.2</v>
      </c>
      <c r="F46" s="3">
        <v>6.6E-3</v>
      </c>
      <c r="G46">
        <f>$G$2*Tabella5[[#This Row],[CHIUSURA]]/$B$2</f>
        <v>107.47381844881556</v>
      </c>
      <c r="H46" s="6">
        <f>LN(Tabella5[[#This Row],[NUM INDICE]]/G45)</f>
        <v>6.5928259109074407E-3</v>
      </c>
      <c r="J46" t="s">
        <v>22</v>
      </c>
      <c r="K46" s="2">
        <f>B962</f>
        <v>9407</v>
      </c>
      <c r="L46" s="3">
        <f>LN(Tabella1323[[#This Row],[QUOTAZIONE]]/K45)</f>
        <v>-1.5955793993103293E-2</v>
      </c>
    </row>
    <row r="47" spans="1:12" x14ac:dyDescent="0.3">
      <c r="A47" s="1">
        <v>42069</v>
      </c>
      <c r="B47" s="2">
        <v>11091.9</v>
      </c>
      <c r="C47" s="2">
        <v>11144.5</v>
      </c>
      <c r="D47" s="2">
        <v>11158.9</v>
      </c>
      <c r="E47" s="2">
        <v>11070.2</v>
      </c>
      <c r="F47" s="3">
        <v>-2.8999999999999998E-3</v>
      </c>
      <c r="G47">
        <f>$G$2*Tabella5[[#This Row],[CHIUSURA]]/$B$2</f>
        <v>107.15983305638213</v>
      </c>
      <c r="H47" s="6">
        <f>LN(Tabella5[[#This Row],[NUM INDICE]]/G46)</f>
        <v>-2.92578180739995E-3</v>
      </c>
      <c r="J47" t="s">
        <v>23</v>
      </c>
      <c r="K47" s="2">
        <f>B1026</f>
        <v>8550</v>
      </c>
      <c r="L47" s="3">
        <f>LN(Tabella1323[[#This Row],[QUOTAZIONE]]/K46)</f>
        <v>-9.5522810041145503E-2</v>
      </c>
    </row>
    <row r="48" spans="1:12" x14ac:dyDescent="0.3">
      <c r="A48" s="1">
        <v>42072</v>
      </c>
      <c r="B48" s="2">
        <v>11054.2</v>
      </c>
      <c r="C48" s="2">
        <v>11007.9</v>
      </c>
      <c r="D48" s="2">
        <v>11078.8</v>
      </c>
      <c r="E48" s="2">
        <v>10962.4</v>
      </c>
      <c r="F48" s="3">
        <v>-3.3999999999999998E-3</v>
      </c>
      <c r="G48">
        <f>$G$2*Tabella5[[#This Row],[CHIUSURA]]/$B$2</f>
        <v>106.79561000115933</v>
      </c>
      <c r="H48" s="6">
        <f>LN(Tabella5[[#This Row],[NUM INDICE]]/G47)</f>
        <v>-3.4046659608156058E-3</v>
      </c>
      <c r="J48" t="s">
        <v>24</v>
      </c>
      <c r="K48" s="2">
        <f>B1089</f>
        <v>9341.7000000000007</v>
      </c>
      <c r="L48" s="3">
        <f>LN(Tabella1323[[#This Row],[QUOTAZIONE]]/K47)</f>
        <v>8.8556965577719554E-2</v>
      </c>
    </row>
    <row r="49" spans="1:12" x14ac:dyDescent="0.3">
      <c r="A49" s="1">
        <v>42073</v>
      </c>
      <c r="B49" s="2">
        <v>10902.2</v>
      </c>
      <c r="C49" s="2">
        <v>11060.5</v>
      </c>
      <c r="D49" s="2">
        <v>11081.2</v>
      </c>
      <c r="E49" s="2">
        <v>10858.4</v>
      </c>
      <c r="F49" s="3">
        <v>-1.38E-2</v>
      </c>
      <c r="G49">
        <f>$G$2*Tabella5[[#This Row],[CHIUSURA]]/$B$2</f>
        <v>105.32712447347066</v>
      </c>
      <c r="H49" s="6">
        <f>LN(Tabella5[[#This Row],[NUM INDICE]]/G48)</f>
        <v>-1.3845842513836791E-2</v>
      </c>
      <c r="J49" t="s">
        <v>25</v>
      </c>
      <c r="K49" s="2">
        <f>B1151</f>
        <v>9264.6</v>
      </c>
      <c r="L49" s="3">
        <f>LN(Tabella1323[[#This Row],[QUOTAZIONE]]/K48)</f>
        <v>-8.2875629536517982E-3</v>
      </c>
    </row>
    <row r="50" spans="1:12" x14ac:dyDescent="0.3">
      <c r="A50" s="1">
        <v>42074</v>
      </c>
      <c r="B50" s="2">
        <v>11021.8</v>
      </c>
      <c r="C50" s="2">
        <v>10950.3</v>
      </c>
      <c r="D50" s="2">
        <v>11048.2</v>
      </c>
      <c r="E50" s="2">
        <v>10908</v>
      </c>
      <c r="F50" s="3">
        <v>1.0999999999999999E-2</v>
      </c>
      <c r="G50">
        <f>$G$2*Tabella5[[#This Row],[CHIUSURA]]/$B$2</f>
        <v>106.4825907176257</v>
      </c>
      <c r="H50" s="6">
        <f>LN(Tabella5[[#This Row],[NUM INDICE]]/G49)</f>
        <v>1.0910526037716077E-2</v>
      </c>
      <c r="J50" t="s">
        <v>26</v>
      </c>
      <c r="K50" s="2">
        <f>B1217</f>
        <v>9165.9</v>
      </c>
      <c r="L50" s="3">
        <f>LN(Tabella1323[[#This Row],[QUOTAZIONE]]/K49)</f>
        <v>-1.0710609429672658E-2</v>
      </c>
    </row>
    <row r="51" spans="1:12" x14ac:dyDescent="0.3">
      <c r="A51" s="1">
        <v>42075</v>
      </c>
      <c r="B51" s="2">
        <v>11011.8</v>
      </c>
      <c r="C51" s="2">
        <v>11022.9</v>
      </c>
      <c r="D51" s="2">
        <v>11068</v>
      </c>
      <c r="E51" s="2">
        <v>10993.1</v>
      </c>
      <c r="F51" s="3">
        <v>-8.9999999999999998E-4</v>
      </c>
      <c r="G51">
        <f>$G$2*Tabella5[[#This Row],[CHIUSURA]]/$B$2</f>
        <v>106.38597982764618</v>
      </c>
      <c r="H51" s="6">
        <f>LN(Tabella5[[#This Row],[NUM INDICE]]/G50)</f>
        <v>-9.0770465893963697E-4</v>
      </c>
      <c r="J51" t="s">
        <v>27</v>
      </c>
      <c r="K51" s="2">
        <f>B1281</f>
        <v>9691.2000000000007</v>
      </c>
      <c r="L51" s="3">
        <f>LN(Tabella1323[[#This Row],[QUOTAZIONE]]/K50)</f>
        <v>5.5728181101481887E-2</v>
      </c>
    </row>
    <row r="52" spans="1:12" x14ac:dyDescent="0.3">
      <c r="A52" s="1">
        <v>42076</v>
      </c>
      <c r="B52" s="2">
        <v>11033.8</v>
      </c>
      <c r="C52" s="2">
        <v>11072.9</v>
      </c>
      <c r="D52" s="2">
        <v>11077.7</v>
      </c>
      <c r="E52" s="2">
        <v>10993.5</v>
      </c>
      <c r="F52" s="3">
        <v>2E-3</v>
      </c>
      <c r="G52">
        <f>$G$2*Tabella5[[#This Row],[CHIUSURA]]/$B$2</f>
        <v>106.59852378560112</v>
      </c>
      <c r="H52" s="6">
        <f>LN(Tabella5[[#This Row],[NUM INDICE]]/G51)</f>
        <v>1.9958637826170337E-3</v>
      </c>
      <c r="J52" t="s">
        <v>28</v>
      </c>
      <c r="K52" s="2">
        <f>B1345</f>
        <v>6579.4</v>
      </c>
      <c r="L52" s="3">
        <f>LN(Tabella1323[[#This Row],[QUOTAZIONE]]/K51)</f>
        <v>-0.38727470147529658</v>
      </c>
    </row>
    <row r="53" spans="1:12" x14ac:dyDescent="0.3">
      <c r="A53" s="1">
        <v>42079</v>
      </c>
      <c r="B53" s="2">
        <v>11114.7</v>
      </c>
      <c r="C53" s="2">
        <v>11082.4</v>
      </c>
      <c r="D53" s="2">
        <v>11146.7</v>
      </c>
      <c r="E53" s="2">
        <v>11077.4</v>
      </c>
      <c r="F53" s="3">
        <v>7.3000000000000001E-3</v>
      </c>
      <c r="G53">
        <f>$G$2*Tabella5[[#This Row],[CHIUSURA]]/$B$2</f>
        <v>107.38010588553543</v>
      </c>
      <c r="H53" s="6">
        <f>LN(Tabella5[[#This Row],[NUM INDICE]]/G52)</f>
        <v>7.3052676056406026E-3</v>
      </c>
      <c r="J53" t="s">
        <v>29</v>
      </c>
      <c r="K53" s="2">
        <f>B1407</f>
        <v>7227.4</v>
      </c>
      <c r="L53" s="3">
        <f>LN(Tabella1323[[#This Row],[QUOTAZIONE]]/K52)</f>
        <v>9.3935803000504192E-2</v>
      </c>
    </row>
    <row r="54" spans="1:12" x14ac:dyDescent="0.3">
      <c r="A54" s="1">
        <v>42080</v>
      </c>
      <c r="B54" s="2">
        <v>11028.1</v>
      </c>
      <c r="C54" s="2">
        <v>11117.5</v>
      </c>
      <c r="D54" s="2">
        <v>11129</v>
      </c>
      <c r="E54" s="2">
        <v>10953.7</v>
      </c>
      <c r="F54" s="3">
        <v>-7.7999999999999996E-3</v>
      </c>
      <c r="G54">
        <f>$G$2*Tabella5[[#This Row],[CHIUSURA]]/$B$2</f>
        <v>106.5434555783128</v>
      </c>
      <c r="H54" s="6">
        <f>LN(Tabella5[[#This Row],[NUM INDICE]]/G53)</f>
        <v>-7.8219955508156257E-3</v>
      </c>
      <c r="J54" t="s">
        <v>33</v>
      </c>
      <c r="K54" s="2">
        <f>B1473</f>
        <v>6730.7</v>
      </c>
      <c r="L54" s="3">
        <f>LN(Tabella1323[[#This Row],[QUOTAZIONE]]/K53)</f>
        <v>-7.1200208634905393E-2</v>
      </c>
    </row>
    <row r="55" spans="1:12" x14ac:dyDescent="0.3">
      <c r="A55" s="1">
        <v>42081</v>
      </c>
      <c r="B55" s="2">
        <v>11050</v>
      </c>
      <c r="C55" s="2">
        <v>11057.4</v>
      </c>
      <c r="D55" s="2">
        <v>11076</v>
      </c>
      <c r="E55" s="2">
        <v>10957.7</v>
      </c>
      <c r="F55" s="3">
        <v>2E-3</v>
      </c>
      <c r="G55">
        <f>$G$2*Tabella5[[#This Row],[CHIUSURA]]/$B$2</f>
        <v>106.75503342736793</v>
      </c>
      <c r="H55" s="6">
        <f>LN(Tabella5[[#This Row],[NUM INDICE]]/G54)</f>
        <v>1.9838670159754153E-3</v>
      </c>
      <c r="J55" t="s">
        <v>30</v>
      </c>
      <c r="K55" s="2">
        <f>B1538</f>
        <v>8099.2</v>
      </c>
      <c r="L55" s="3">
        <f>LN(Tabella1323[[#This Row],[QUOTAZIONE]]/K54)</f>
        <v>0.18508614123381989</v>
      </c>
    </row>
    <row r="56" spans="1:12" x14ac:dyDescent="0.3">
      <c r="A56" s="1">
        <v>42082</v>
      </c>
      <c r="B56" s="2">
        <v>11091</v>
      </c>
      <c r="C56" s="2">
        <v>11062.9</v>
      </c>
      <c r="D56" s="2">
        <v>11146.5</v>
      </c>
      <c r="E56" s="2">
        <v>11040.2</v>
      </c>
      <c r="F56" s="3">
        <v>3.7000000000000002E-3</v>
      </c>
      <c r="G56">
        <f>$G$2*Tabella5[[#This Row],[CHIUSURA]]/$B$2</f>
        <v>107.15113807628397</v>
      </c>
      <c r="H56" s="6">
        <f>LN(Tabella5[[#This Row],[NUM INDICE]]/G55)</f>
        <v>3.7035406588428054E-3</v>
      </c>
      <c r="J56" t="s">
        <v>31</v>
      </c>
      <c r="K56" s="2">
        <f>B1601</f>
        <v>8577.6</v>
      </c>
      <c r="L56" s="3">
        <f>LN(Tabella1323[[#This Row],[QUOTAZIONE]]/K55)</f>
        <v>5.7388862722468417E-2</v>
      </c>
    </row>
    <row r="57" spans="1:12" x14ac:dyDescent="0.3">
      <c r="A57" s="1">
        <v>42083</v>
      </c>
      <c r="B57" s="2">
        <v>11419.6</v>
      </c>
      <c r="C57" s="2">
        <v>11109.8</v>
      </c>
      <c r="D57" s="2">
        <v>11458.3</v>
      </c>
      <c r="E57" s="2">
        <v>11090.2</v>
      </c>
      <c r="F57" s="3">
        <v>2.9600000000000001E-2</v>
      </c>
      <c r="G57">
        <f>$G$2*Tabella5[[#This Row],[CHIUSURA]]/$B$2</f>
        <v>110.32577192101094</v>
      </c>
      <c r="H57" s="6">
        <f>LN(Tabella5[[#This Row],[NUM INDICE]]/G56)</f>
        <v>2.9197208722123127E-2</v>
      </c>
      <c r="J57" t="s">
        <v>32</v>
      </c>
      <c r="K57" s="2">
        <f>B1664</f>
        <v>8932.2999999999993</v>
      </c>
      <c r="L57" s="3">
        <f>LN(Tabella1323[[#This Row],[QUOTAZIONE]]/K56)</f>
        <v>4.051976642529357E-2</v>
      </c>
    </row>
    <row r="58" spans="1:12" x14ac:dyDescent="0.3">
      <c r="A58" s="1">
        <v>42086</v>
      </c>
      <c r="B58" s="2">
        <v>11452.8</v>
      </c>
      <c r="C58" s="2">
        <v>11394</v>
      </c>
      <c r="D58" s="2">
        <v>11465.4</v>
      </c>
      <c r="E58" s="2">
        <v>11364.3</v>
      </c>
      <c r="F58" s="3">
        <v>2.8999999999999998E-3</v>
      </c>
      <c r="G58">
        <f>$G$2*Tabella5[[#This Row],[CHIUSURA]]/$B$2</f>
        <v>110.64652007574294</v>
      </c>
      <c r="H58" s="6">
        <f>LN(Tabella5[[#This Row],[NUM INDICE]]/G57)</f>
        <v>2.9030642448417674E-3</v>
      </c>
    </row>
    <row r="59" spans="1:12" x14ac:dyDescent="0.3">
      <c r="A59" s="1">
        <v>42087</v>
      </c>
      <c r="B59" s="2">
        <v>11579.3</v>
      </c>
      <c r="C59" s="2">
        <v>11428.5</v>
      </c>
      <c r="D59" s="2">
        <v>11618.3</v>
      </c>
      <c r="E59" s="2">
        <v>11409.9</v>
      </c>
      <c r="F59" s="3">
        <v>1.0999999999999999E-2</v>
      </c>
      <c r="G59">
        <f>$G$2*Tabella5[[#This Row],[CHIUSURA]]/$B$2</f>
        <v>111.86864783398386</v>
      </c>
      <c r="H59" s="6">
        <f>LN(Tabella5[[#This Row],[NUM INDICE]]/G58)</f>
        <v>1.0984779678075896E-2</v>
      </c>
    </row>
    <row r="60" spans="1:12" x14ac:dyDescent="0.3">
      <c r="A60" s="1">
        <v>42088</v>
      </c>
      <c r="B60" s="2">
        <v>11464.7</v>
      </c>
      <c r="C60" s="2">
        <v>11560.7</v>
      </c>
      <c r="D60" s="2">
        <v>11591.7</v>
      </c>
      <c r="E60" s="2">
        <v>11449.3</v>
      </c>
      <c r="F60" s="3">
        <v>-9.9000000000000008E-3</v>
      </c>
      <c r="G60">
        <f>$G$2*Tabella5[[#This Row],[CHIUSURA]]/$B$2</f>
        <v>110.76148703481857</v>
      </c>
      <c r="H60" s="6">
        <f>LN(Tabella5[[#This Row],[NUM INDICE]]/G59)</f>
        <v>-9.9462718941106063E-3</v>
      </c>
    </row>
    <row r="61" spans="1:12" x14ac:dyDescent="0.3">
      <c r="A61" s="1">
        <v>42089</v>
      </c>
      <c r="B61" s="2">
        <v>11453.8</v>
      </c>
      <c r="C61" s="2">
        <v>11400.4</v>
      </c>
      <c r="D61" s="2">
        <v>11453.8</v>
      </c>
      <c r="E61" s="2">
        <v>11294.7</v>
      </c>
      <c r="F61" s="3">
        <v>-1E-3</v>
      </c>
      <c r="G61">
        <f>$G$2*Tabella5[[#This Row],[CHIUSURA]]/$B$2</f>
        <v>110.6561811647409</v>
      </c>
      <c r="H61" s="6">
        <f>LN(Tabella5[[#This Row],[NUM INDICE]]/G60)</f>
        <v>-9.5119670326044604E-4</v>
      </c>
    </row>
    <row r="62" spans="1:12" x14ac:dyDescent="0.3">
      <c r="A62" s="1">
        <v>42090</v>
      </c>
      <c r="B62" s="2">
        <v>11427.4</v>
      </c>
      <c r="C62" s="2">
        <v>11469.7</v>
      </c>
      <c r="D62" s="2">
        <v>11524.2</v>
      </c>
      <c r="E62" s="2">
        <v>11403.9</v>
      </c>
      <c r="F62" s="3">
        <v>-2.3E-3</v>
      </c>
      <c r="G62">
        <f>$G$2*Tabella5[[#This Row],[CHIUSURA]]/$B$2</f>
        <v>110.40112841519498</v>
      </c>
      <c r="H62" s="6">
        <f>LN(Tabella5[[#This Row],[NUM INDICE]]/G61)</f>
        <v>-2.3075723051899934E-3</v>
      </c>
    </row>
    <row r="63" spans="1:12" x14ac:dyDescent="0.3">
      <c r="A63" s="1">
        <v>42093</v>
      </c>
      <c r="B63" s="2">
        <v>11529.1</v>
      </c>
      <c r="C63" s="2">
        <v>11459.8</v>
      </c>
      <c r="D63" s="2">
        <v>11543.2</v>
      </c>
      <c r="E63" s="2">
        <v>11432.3</v>
      </c>
      <c r="F63" s="3">
        <v>8.8999999999999999E-3</v>
      </c>
      <c r="G63">
        <f>$G$2*Tabella5[[#This Row],[CHIUSURA]]/$B$2</f>
        <v>111.38366116628667</v>
      </c>
      <c r="H63" s="6">
        <f>LN(Tabella5[[#This Row],[NUM INDICE]]/G62)</f>
        <v>8.8602936272807308E-3</v>
      </c>
    </row>
    <row r="64" spans="1:12" x14ac:dyDescent="0.3">
      <c r="A64" s="1">
        <v>42094</v>
      </c>
      <c r="B64" s="2">
        <v>11521.1</v>
      </c>
      <c r="C64" s="2">
        <v>11510.8</v>
      </c>
      <c r="D64" s="2">
        <v>11596.1</v>
      </c>
      <c r="E64" s="2">
        <v>11444.6</v>
      </c>
      <c r="F64" s="3">
        <v>-6.9999999999999999E-4</v>
      </c>
      <c r="G64">
        <f>$G$2*Tabella5[[#This Row],[CHIUSURA]]/$B$2</f>
        <v>111.30637245430306</v>
      </c>
      <c r="H64" s="6">
        <f>LN(Tabella5[[#This Row],[NUM INDICE]]/G63)</f>
        <v>-6.9413717201738574E-4</v>
      </c>
    </row>
    <row r="65" spans="1:8" x14ac:dyDescent="0.3">
      <c r="A65" s="1">
        <v>42095</v>
      </c>
      <c r="B65" s="2">
        <v>11569.8</v>
      </c>
      <c r="C65" s="2">
        <v>11482</v>
      </c>
      <c r="D65" s="2">
        <v>11662.8</v>
      </c>
      <c r="E65" s="2">
        <v>11454.3</v>
      </c>
      <c r="F65" s="3">
        <v>4.1999999999999997E-3</v>
      </c>
      <c r="G65">
        <f>$G$2*Tabella5[[#This Row],[CHIUSURA]]/$B$2</f>
        <v>111.77686748850331</v>
      </c>
      <c r="H65" s="6">
        <f>LN(Tabella5[[#This Row],[NUM INDICE]]/G64)</f>
        <v>4.2181181511295011E-3</v>
      </c>
    </row>
    <row r="66" spans="1:8" x14ac:dyDescent="0.3">
      <c r="A66" s="1">
        <v>42096</v>
      </c>
      <c r="B66" s="2">
        <v>11634</v>
      </c>
      <c r="C66" s="2">
        <v>11583.6</v>
      </c>
      <c r="D66" s="2">
        <v>11649.9</v>
      </c>
      <c r="E66" s="2">
        <v>11559.2</v>
      </c>
      <c r="F66" s="3">
        <v>5.4999999999999997E-3</v>
      </c>
      <c r="G66">
        <f>$G$2*Tabella5[[#This Row],[CHIUSURA]]/$B$2</f>
        <v>112.39710940217182</v>
      </c>
      <c r="H66" s="6">
        <f>LN(Tabella5[[#This Row],[NUM INDICE]]/G65)</f>
        <v>5.5335905170923452E-3</v>
      </c>
    </row>
    <row r="67" spans="1:8" x14ac:dyDescent="0.3">
      <c r="A67" s="1">
        <v>42101</v>
      </c>
      <c r="B67" s="2">
        <v>11730.5</v>
      </c>
      <c r="C67" s="2">
        <v>11715.6</v>
      </c>
      <c r="D67" s="2">
        <v>11771.8</v>
      </c>
      <c r="E67" s="2">
        <v>11669.3</v>
      </c>
      <c r="F67" s="3">
        <v>8.3000000000000001E-3</v>
      </c>
      <c r="G67">
        <f>$G$2*Tabella5[[#This Row],[CHIUSURA]]/$B$2</f>
        <v>113.32940449047418</v>
      </c>
      <c r="H67" s="6">
        <f>LN(Tabella5[[#This Row],[NUM INDICE]]/G66)</f>
        <v>8.2604420143135085E-3</v>
      </c>
    </row>
    <row r="68" spans="1:8" x14ac:dyDescent="0.3">
      <c r="A68" s="1">
        <v>42102</v>
      </c>
      <c r="B68" s="2">
        <v>11655.5</v>
      </c>
      <c r="C68" s="2">
        <v>11738.4</v>
      </c>
      <c r="D68" s="2">
        <v>11771.4</v>
      </c>
      <c r="E68" s="2">
        <v>11615.8</v>
      </c>
      <c r="F68" s="3">
        <v>-6.4000000000000003E-3</v>
      </c>
      <c r="G68">
        <f>$G$2*Tabella5[[#This Row],[CHIUSURA]]/$B$2</f>
        <v>112.60482281562778</v>
      </c>
      <c r="H68" s="6">
        <f>LN(Tabella5[[#This Row],[NUM INDICE]]/G67)</f>
        <v>-6.414115892443454E-3</v>
      </c>
    </row>
    <row r="69" spans="1:8" x14ac:dyDescent="0.3">
      <c r="A69" s="1">
        <v>42103</v>
      </c>
      <c r="B69" s="2">
        <v>11734.6</v>
      </c>
      <c r="C69" s="2">
        <v>11688.4</v>
      </c>
      <c r="D69" s="2">
        <v>11747.3</v>
      </c>
      <c r="E69" s="2">
        <v>11655.2</v>
      </c>
      <c r="F69" s="3">
        <v>6.7999999999999996E-3</v>
      </c>
      <c r="G69">
        <f>$G$2*Tabella5[[#This Row],[CHIUSURA]]/$B$2</f>
        <v>113.36901495536577</v>
      </c>
      <c r="H69" s="6">
        <f>LN(Tabella5[[#This Row],[NUM INDICE]]/G68)</f>
        <v>6.7635710442835815E-3</v>
      </c>
    </row>
    <row r="70" spans="1:8" x14ac:dyDescent="0.3">
      <c r="A70" s="1">
        <v>42104</v>
      </c>
      <c r="B70" s="2">
        <v>11749.3</v>
      </c>
      <c r="C70" s="2">
        <v>11755.3</v>
      </c>
      <c r="D70" s="2">
        <v>11778</v>
      </c>
      <c r="E70" s="2">
        <v>11679.2</v>
      </c>
      <c r="F70" s="3">
        <v>1.2999999999999999E-3</v>
      </c>
      <c r="G70">
        <f>$G$2*Tabella5[[#This Row],[CHIUSURA]]/$B$2</f>
        <v>113.51103296363567</v>
      </c>
      <c r="H70" s="6">
        <f>LN(Tabella5[[#This Row],[NUM INDICE]]/G69)</f>
        <v>1.2519216927302027E-3</v>
      </c>
    </row>
    <row r="71" spans="1:8" x14ac:dyDescent="0.3">
      <c r="A71" s="1">
        <v>42107</v>
      </c>
      <c r="B71" s="2">
        <v>11866.4</v>
      </c>
      <c r="C71" s="2">
        <v>11761.7</v>
      </c>
      <c r="D71" s="2">
        <v>11884.6</v>
      </c>
      <c r="E71" s="2">
        <v>11760.8</v>
      </c>
      <c r="F71" s="3">
        <v>0.01</v>
      </c>
      <c r="G71">
        <f>$G$2*Tabella5[[#This Row],[CHIUSURA]]/$B$2</f>
        <v>114.64234648529583</v>
      </c>
      <c r="H71" s="6">
        <f>LN(Tabella5[[#This Row],[NUM INDICE]]/G70)</f>
        <v>9.9172126798117398E-3</v>
      </c>
    </row>
    <row r="72" spans="1:8" x14ac:dyDescent="0.3">
      <c r="A72" s="1">
        <v>42108</v>
      </c>
      <c r="B72" s="2">
        <v>11704.7</v>
      </c>
      <c r="C72" s="2">
        <v>11798.5</v>
      </c>
      <c r="D72" s="2">
        <v>11862.6</v>
      </c>
      <c r="E72" s="2">
        <v>11645.6</v>
      </c>
      <c r="F72" s="3">
        <v>-1.3599999999999999E-2</v>
      </c>
      <c r="G72">
        <f>$G$2*Tabella5[[#This Row],[CHIUSURA]]/$B$2</f>
        <v>113.08014839432701</v>
      </c>
      <c r="H72" s="6">
        <f>LN(Tabella5[[#This Row],[NUM INDICE]]/G71)</f>
        <v>-1.3720406485466014E-2</v>
      </c>
    </row>
    <row r="73" spans="1:8" x14ac:dyDescent="0.3">
      <c r="A73" s="1">
        <v>42109</v>
      </c>
      <c r="B73" s="2">
        <v>11778.4</v>
      </c>
      <c r="C73" s="2">
        <v>11742.4</v>
      </c>
      <c r="D73" s="2">
        <v>11815.6</v>
      </c>
      <c r="E73" s="2">
        <v>11710.4</v>
      </c>
      <c r="F73" s="3">
        <v>6.3E-3</v>
      </c>
      <c r="G73">
        <f>$G$2*Tabella5[[#This Row],[CHIUSURA]]/$B$2</f>
        <v>113.79217065347606</v>
      </c>
      <c r="H73" s="6">
        <f>LN(Tabella5[[#This Row],[NUM INDICE]]/G72)</f>
        <v>6.2768750272621174E-3</v>
      </c>
    </row>
    <row r="74" spans="1:8" x14ac:dyDescent="0.3">
      <c r="A74" s="1">
        <v>42110</v>
      </c>
      <c r="B74" s="2">
        <v>11611.7</v>
      </c>
      <c r="C74" s="2">
        <v>11772.3</v>
      </c>
      <c r="D74" s="2">
        <v>11772.3</v>
      </c>
      <c r="E74" s="2">
        <v>11580.3</v>
      </c>
      <c r="F74" s="3">
        <v>-1.4200000000000001E-2</v>
      </c>
      <c r="G74">
        <f>$G$2*Tabella5[[#This Row],[CHIUSURA]]/$B$2</f>
        <v>112.18166711751749</v>
      </c>
      <c r="H74" s="6">
        <f>LN(Tabella5[[#This Row],[NUM INDICE]]/G73)</f>
        <v>-1.4254135083165368E-2</v>
      </c>
    </row>
    <row r="75" spans="1:8" x14ac:dyDescent="0.3">
      <c r="A75" s="1">
        <v>42111</v>
      </c>
      <c r="B75" s="2">
        <v>11359.4</v>
      </c>
      <c r="C75" s="2">
        <v>11565.5</v>
      </c>
      <c r="D75" s="2">
        <v>11598</v>
      </c>
      <c r="E75" s="2">
        <v>11299.9</v>
      </c>
      <c r="F75" s="3">
        <v>-2.1700000000000001E-2</v>
      </c>
      <c r="G75">
        <f>$G$2*Tabella5[[#This Row],[CHIUSURA]]/$B$2</f>
        <v>109.74417436333424</v>
      </c>
      <c r="H75" s="6">
        <f>LN(Tabella5[[#This Row],[NUM INDICE]]/G74)</f>
        <v>-2.196761548916119E-2</v>
      </c>
    </row>
    <row r="76" spans="1:8" x14ac:dyDescent="0.3">
      <c r="A76" s="1">
        <v>42114</v>
      </c>
      <c r="B76" s="2">
        <v>11384.6</v>
      </c>
      <c r="C76" s="2">
        <v>11400.2</v>
      </c>
      <c r="D76" s="2">
        <v>11418.8</v>
      </c>
      <c r="E76" s="2">
        <v>11306.4</v>
      </c>
      <c r="F76" s="3">
        <v>2.2000000000000001E-3</v>
      </c>
      <c r="G76">
        <f>$G$2*Tabella5[[#This Row],[CHIUSURA]]/$B$2</f>
        <v>109.98763380608263</v>
      </c>
      <c r="H76" s="6">
        <f>LN(Tabella5[[#This Row],[NUM INDICE]]/G75)</f>
        <v>2.2159699535787038E-3</v>
      </c>
    </row>
    <row r="77" spans="1:8" x14ac:dyDescent="0.3">
      <c r="A77" s="1">
        <v>42115</v>
      </c>
      <c r="B77" s="2">
        <v>11422.3</v>
      </c>
      <c r="C77" s="2">
        <v>11439</v>
      </c>
      <c r="D77" s="2">
        <v>11504</v>
      </c>
      <c r="E77" s="2">
        <v>11368.2</v>
      </c>
      <c r="F77" s="3">
        <v>3.3E-3</v>
      </c>
      <c r="G77">
        <f>$G$2*Tabella5[[#This Row],[CHIUSURA]]/$B$2</f>
        <v>110.35185686130541</v>
      </c>
      <c r="H77" s="6">
        <f>LN(Tabella5[[#This Row],[NUM INDICE]]/G76)</f>
        <v>3.306020049869345E-3</v>
      </c>
    </row>
    <row r="78" spans="1:8" x14ac:dyDescent="0.3">
      <c r="A78" s="1">
        <v>42116</v>
      </c>
      <c r="B78" s="2">
        <v>11399.2</v>
      </c>
      <c r="C78" s="2">
        <v>11452.2</v>
      </c>
      <c r="D78" s="2">
        <v>11480.4</v>
      </c>
      <c r="E78" s="2">
        <v>11276.3</v>
      </c>
      <c r="F78" s="3">
        <v>-2E-3</v>
      </c>
      <c r="G78">
        <f>$G$2*Tabella5[[#This Row],[CHIUSURA]]/$B$2</f>
        <v>110.12868570545272</v>
      </c>
      <c r="H78" s="6">
        <f>LN(Tabella5[[#This Row],[NUM INDICE]]/G77)</f>
        <v>-2.0244075007412811E-3</v>
      </c>
    </row>
    <row r="79" spans="1:8" x14ac:dyDescent="0.3">
      <c r="A79" s="1">
        <v>42117</v>
      </c>
      <c r="B79" s="2">
        <v>11425.8</v>
      </c>
      <c r="C79" s="2">
        <v>11417.5</v>
      </c>
      <c r="D79" s="2">
        <v>11461.1</v>
      </c>
      <c r="E79" s="2">
        <v>11291.3</v>
      </c>
      <c r="F79" s="3">
        <v>2.3E-3</v>
      </c>
      <c r="G79">
        <f>$G$2*Tabella5[[#This Row],[CHIUSURA]]/$B$2</f>
        <v>110.38567067279824</v>
      </c>
      <c r="H79" s="6">
        <f>LN(Tabella5[[#This Row],[NUM INDICE]]/G78)</f>
        <v>2.3307787112468773E-3</v>
      </c>
    </row>
    <row r="80" spans="1:8" x14ac:dyDescent="0.3">
      <c r="A80" s="1">
        <v>42118</v>
      </c>
      <c r="B80" s="2">
        <v>11505.4</v>
      </c>
      <c r="C80" s="2">
        <v>11469.6</v>
      </c>
      <c r="D80" s="2">
        <v>11605.5</v>
      </c>
      <c r="E80" s="2">
        <v>11434.6</v>
      </c>
      <c r="F80" s="3">
        <v>7.0000000000000001E-3</v>
      </c>
      <c r="G80">
        <f>$G$2*Tabella5[[#This Row],[CHIUSURA]]/$B$2</f>
        <v>111.15469335703521</v>
      </c>
      <c r="H80" s="6">
        <f>LN(Tabella5[[#This Row],[NUM INDICE]]/G79)</f>
        <v>6.9425341646596628E-3</v>
      </c>
    </row>
    <row r="81" spans="1:8" x14ac:dyDescent="0.3">
      <c r="A81" s="1">
        <v>42121</v>
      </c>
      <c r="B81" s="2">
        <v>11640.2</v>
      </c>
      <c r="C81" s="2">
        <v>11532</v>
      </c>
      <c r="D81" s="2">
        <v>11679.8</v>
      </c>
      <c r="E81" s="2">
        <v>11365.5</v>
      </c>
      <c r="F81" s="3">
        <v>1.17E-2</v>
      </c>
      <c r="G81">
        <f>$G$2*Tabella5[[#This Row],[CHIUSURA]]/$B$2</f>
        <v>112.45700815395912</v>
      </c>
      <c r="H81" s="6">
        <f>LN(Tabella5[[#This Row],[NUM INDICE]]/G80)</f>
        <v>1.1648133910916384E-2</v>
      </c>
    </row>
    <row r="82" spans="1:8" x14ac:dyDescent="0.3">
      <c r="A82" s="1">
        <v>42122</v>
      </c>
      <c r="B82" s="2">
        <v>11607.7</v>
      </c>
      <c r="C82" s="2">
        <v>11656</v>
      </c>
      <c r="D82" s="2">
        <v>11684.6</v>
      </c>
      <c r="E82" s="2">
        <v>11543</v>
      </c>
      <c r="F82" s="3">
        <v>-2.8E-3</v>
      </c>
      <c r="G82">
        <f>$G$2*Tabella5[[#This Row],[CHIUSURA]]/$B$2</f>
        <v>112.14302276152569</v>
      </c>
      <c r="H82" s="6">
        <f>LN(Tabella5[[#This Row],[NUM INDICE]]/G81)</f>
        <v>-2.7959532836944537E-3</v>
      </c>
    </row>
    <row r="83" spans="1:8" x14ac:dyDescent="0.3">
      <c r="A83" s="1">
        <v>42123</v>
      </c>
      <c r="B83" s="2">
        <v>11378.9</v>
      </c>
      <c r="C83" s="2">
        <v>11619</v>
      </c>
      <c r="D83" s="2">
        <v>11651.9</v>
      </c>
      <c r="E83" s="2">
        <v>11371.5</v>
      </c>
      <c r="F83" s="3">
        <v>-1.9699999999999999E-2</v>
      </c>
      <c r="G83">
        <f>$G$2*Tabella5[[#This Row],[CHIUSURA]]/$B$2</f>
        <v>109.9325655987943</v>
      </c>
      <c r="H83" s="6">
        <f>LN(Tabella5[[#This Row],[NUM INDICE]]/G82)</f>
        <v>-1.9907907784778453E-2</v>
      </c>
    </row>
    <row r="84" spans="1:8" x14ac:dyDescent="0.3">
      <c r="A84" s="1">
        <v>42124</v>
      </c>
      <c r="B84" s="2">
        <v>11385</v>
      </c>
      <c r="C84" s="2">
        <v>11351.1</v>
      </c>
      <c r="D84" s="2">
        <v>11469.2</v>
      </c>
      <c r="E84" s="2">
        <v>11258</v>
      </c>
      <c r="F84" s="3">
        <v>5.0000000000000001E-4</v>
      </c>
      <c r="G84">
        <f>$G$2*Tabella5[[#This Row],[CHIUSURA]]/$B$2</f>
        <v>109.99149824168181</v>
      </c>
      <c r="H84" s="6">
        <f>LN(Tabella5[[#This Row],[NUM INDICE]]/G83)</f>
        <v>5.3593629791099534E-4</v>
      </c>
    </row>
    <row r="85" spans="1:8" x14ac:dyDescent="0.3">
      <c r="A85" s="1">
        <v>42128</v>
      </c>
      <c r="B85" s="2">
        <v>11429.1</v>
      </c>
      <c r="C85" s="2">
        <v>11377.1</v>
      </c>
      <c r="D85" s="2">
        <v>11501.8</v>
      </c>
      <c r="E85" s="2">
        <v>11280.5</v>
      </c>
      <c r="F85" s="3">
        <v>3.8999999999999998E-3</v>
      </c>
      <c r="G85">
        <f>$G$2*Tabella5[[#This Row],[CHIUSURA]]/$B$2</f>
        <v>110.41755226649148</v>
      </c>
      <c r="H85" s="6">
        <f>LN(Tabella5[[#This Row],[NUM INDICE]]/G84)</f>
        <v>3.8660350333670265E-3</v>
      </c>
    </row>
    <row r="86" spans="1:8" x14ac:dyDescent="0.3">
      <c r="A86" s="1">
        <v>42129</v>
      </c>
      <c r="B86" s="2">
        <v>11115.6</v>
      </c>
      <c r="C86" s="2">
        <v>11416.4</v>
      </c>
      <c r="D86" s="2">
        <v>11503.9</v>
      </c>
      <c r="E86" s="2">
        <v>11102.9</v>
      </c>
      <c r="F86" s="3">
        <v>-2.7400000000000001E-2</v>
      </c>
      <c r="G86">
        <f>$G$2*Tabella5[[#This Row],[CHIUSURA]]/$B$2</f>
        <v>107.38880086563358</v>
      </c>
      <c r="H86" s="6">
        <f>LN(Tabella5[[#This Row],[NUM INDICE]]/G85)</f>
        <v>-2.7813207483224949E-2</v>
      </c>
    </row>
    <row r="87" spans="1:8" x14ac:dyDescent="0.3">
      <c r="A87" s="1">
        <v>42130</v>
      </c>
      <c r="B87" s="2">
        <v>11163.6</v>
      </c>
      <c r="C87" s="2">
        <v>11100.4</v>
      </c>
      <c r="D87" s="2">
        <v>11232.8</v>
      </c>
      <c r="E87" s="2">
        <v>11048.3</v>
      </c>
      <c r="F87" s="3">
        <v>4.3E-3</v>
      </c>
      <c r="G87">
        <f>$G$2*Tabella5[[#This Row],[CHIUSURA]]/$B$2</f>
        <v>107.85253313753527</v>
      </c>
      <c r="H87" s="6">
        <f>LN(Tabella5[[#This Row],[NUM INDICE]]/G86)</f>
        <v>4.3089585145312083E-3</v>
      </c>
    </row>
    <row r="88" spans="1:8" x14ac:dyDescent="0.3">
      <c r="A88" s="1">
        <v>42131</v>
      </c>
      <c r="B88" s="2">
        <v>11180.3</v>
      </c>
      <c r="C88" s="2">
        <v>11125.1</v>
      </c>
      <c r="D88" s="2">
        <v>11214.8</v>
      </c>
      <c r="E88" s="2">
        <v>10928.2</v>
      </c>
      <c r="F88" s="3">
        <v>1.5E-3</v>
      </c>
      <c r="G88">
        <f>$G$2*Tabella5[[#This Row],[CHIUSURA]]/$B$2</f>
        <v>108.01387332380106</v>
      </c>
      <c r="H88" s="6">
        <f>LN(Tabella5[[#This Row],[NUM INDICE]]/G87)</f>
        <v>1.494815418046165E-3</v>
      </c>
    </row>
    <row r="89" spans="1:8" x14ac:dyDescent="0.3">
      <c r="A89" s="1">
        <v>42132</v>
      </c>
      <c r="B89" s="2">
        <v>11424.7</v>
      </c>
      <c r="C89" s="2">
        <v>11260.8</v>
      </c>
      <c r="D89" s="2">
        <v>11424.7</v>
      </c>
      <c r="E89" s="2">
        <v>11212.9</v>
      </c>
      <c r="F89" s="3">
        <v>2.1899999999999999E-2</v>
      </c>
      <c r="G89">
        <f>$G$2*Tabella5[[#This Row],[CHIUSURA]]/$B$2</f>
        <v>110.37504347490049</v>
      </c>
      <c r="H89" s="6">
        <f>LN(Tabella5[[#This Row],[NUM INDICE]]/G88)</f>
        <v>2.1624377231404014E-2</v>
      </c>
    </row>
    <row r="90" spans="1:8" x14ac:dyDescent="0.3">
      <c r="A90" s="1">
        <v>42135</v>
      </c>
      <c r="B90" s="2">
        <v>11445.8</v>
      </c>
      <c r="C90" s="2">
        <v>11433.7</v>
      </c>
      <c r="D90" s="2">
        <v>11481.6</v>
      </c>
      <c r="E90" s="2">
        <v>11377.7</v>
      </c>
      <c r="F90" s="3">
        <v>1.8E-3</v>
      </c>
      <c r="G90">
        <f>$G$2*Tabella5[[#This Row],[CHIUSURA]]/$B$2</f>
        <v>110.57889245275729</v>
      </c>
      <c r="H90" s="6">
        <f>LN(Tabella5[[#This Row],[NUM INDICE]]/G89)</f>
        <v>1.8451722512869341E-3</v>
      </c>
    </row>
    <row r="91" spans="1:8" x14ac:dyDescent="0.3">
      <c r="A91" s="1">
        <v>42136</v>
      </c>
      <c r="B91" s="2">
        <v>11322.6</v>
      </c>
      <c r="C91" s="2">
        <v>11332</v>
      </c>
      <c r="D91" s="2">
        <v>11354</v>
      </c>
      <c r="E91" s="2">
        <v>11221.5</v>
      </c>
      <c r="F91" s="3">
        <v>-1.0800000000000001E-2</v>
      </c>
      <c r="G91">
        <f>$G$2*Tabella5[[#This Row],[CHIUSURA]]/$B$2</f>
        <v>109.38864628820961</v>
      </c>
      <c r="H91" s="6">
        <f>LN(Tabella5[[#This Row],[NUM INDICE]]/G90)</f>
        <v>-1.0822122100145317E-2</v>
      </c>
    </row>
    <row r="92" spans="1:8" x14ac:dyDescent="0.3">
      <c r="A92" s="1">
        <v>42137</v>
      </c>
      <c r="B92" s="2">
        <v>11324.6</v>
      </c>
      <c r="C92" s="2">
        <v>11366</v>
      </c>
      <c r="D92" s="2">
        <v>11430.9</v>
      </c>
      <c r="E92" s="2">
        <v>11282.4</v>
      </c>
      <c r="F92" s="3">
        <v>2.0000000000000001E-4</v>
      </c>
      <c r="G92">
        <f>$G$2*Tabella5[[#This Row],[CHIUSURA]]/$B$2</f>
        <v>109.40796846620552</v>
      </c>
      <c r="H92" s="6">
        <f>LN(Tabella5[[#This Row],[NUM INDICE]]/G91)</f>
        <v>1.7662227606047751E-4</v>
      </c>
    </row>
    <row r="93" spans="1:8" x14ac:dyDescent="0.3">
      <c r="A93" s="1">
        <v>42138</v>
      </c>
      <c r="B93" s="2">
        <v>11398.7</v>
      </c>
      <c r="C93" s="2">
        <v>11304.6</v>
      </c>
      <c r="D93" s="2">
        <v>11428.3</v>
      </c>
      <c r="E93" s="2">
        <v>11203.9</v>
      </c>
      <c r="F93" s="3">
        <v>6.4999999999999997E-3</v>
      </c>
      <c r="G93">
        <f>$G$2*Tabella5[[#This Row],[CHIUSURA]]/$B$2</f>
        <v>110.12385516095375</v>
      </c>
      <c r="H93" s="6">
        <f>LN(Tabella5[[#This Row],[NUM INDICE]]/G92)</f>
        <v>6.5219631532069952E-3</v>
      </c>
    </row>
    <row r="94" spans="1:8" x14ac:dyDescent="0.3">
      <c r="A94" s="1">
        <v>42139</v>
      </c>
      <c r="B94" s="2">
        <v>11317.3</v>
      </c>
      <c r="C94" s="2">
        <v>11438.8</v>
      </c>
      <c r="D94" s="2">
        <v>11438.8</v>
      </c>
      <c r="E94" s="2">
        <v>11265.9</v>
      </c>
      <c r="F94" s="3">
        <v>-7.1000000000000004E-3</v>
      </c>
      <c r="G94">
        <f>$G$2*Tabella5[[#This Row],[CHIUSURA]]/$B$2</f>
        <v>109.33744251652047</v>
      </c>
      <c r="H94" s="6">
        <f>LN(Tabella5[[#This Row],[NUM INDICE]]/G93)</f>
        <v>-7.166785385700143E-3</v>
      </c>
    </row>
    <row r="95" spans="1:8" x14ac:dyDescent="0.3">
      <c r="A95" s="1">
        <v>42142</v>
      </c>
      <c r="B95" s="2">
        <v>11345</v>
      </c>
      <c r="C95" s="2">
        <v>11336.8</v>
      </c>
      <c r="D95" s="2">
        <v>11368</v>
      </c>
      <c r="E95" s="2">
        <v>11203.1</v>
      </c>
      <c r="F95" s="3">
        <v>2.3999999999999998E-3</v>
      </c>
      <c r="G95">
        <f>$G$2*Tabella5[[#This Row],[CHIUSURA]]/$B$2</f>
        <v>109.60505468176373</v>
      </c>
      <c r="H95" s="6">
        <f>LN(Tabella5[[#This Row],[NUM INDICE]]/G94)</f>
        <v>2.4445898072696687E-3</v>
      </c>
    </row>
    <row r="96" spans="1:8" x14ac:dyDescent="0.3">
      <c r="A96" s="1">
        <v>42143</v>
      </c>
      <c r="B96" s="2">
        <v>11497.7</v>
      </c>
      <c r="C96" s="2">
        <v>11406.1</v>
      </c>
      <c r="D96" s="2">
        <v>11537.8</v>
      </c>
      <c r="E96" s="2">
        <v>11404</v>
      </c>
      <c r="F96" s="3">
        <v>1.35E-2</v>
      </c>
      <c r="G96">
        <f>$G$2*Tabella5[[#This Row],[CHIUSURA]]/$B$2</f>
        <v>111.08030297175098</v>
      </c>
      <c r="H96" s="6">
        <f>LN(Tabella5[[#This Row],[NUM INDICE]]/G95)</f>
        <v>1.3369897134732345E-2</v>
      </c>
    </row>
    <row r="97" spans="1:8" x14ac:dyDescent="0.3">
      <c r="A97" s="1">
        <v>42144</v>
      </c>
      <c r="B97" s="2">
        <v>11574.1</v>
      </c>
      <c r="C97" s="2">
        <v>11505.1</v>
      </c>
      <c r="D97" s="2">
        <v>11588.7</v>
      </c>
      <c r="E97" s="2">
        <v>11460.6</v>
      </c>
      <c r="F97" s="3">
        <v>6.6E-3</v>
      </c>
      <c r="G97">
        <f>$G$2*Tabella5[[#This Row],[CHIUSURA]]/$B$2</f>
        <v>111.8184101711945</v>
      </c>
      <c r="H97" s="6">
        <f>LN(Tabella5[[#This Row],[NUM INDICE]]/G96)</f>
        <v>6.622827803080952E-3</v>
      </c>
    </row>
    <row r="98" spans="1:8" x14ac:dyDescent="0.3">
      <c r="A98" s="1">
        <v>42145</v>
      </c>
      <c r="B98" s="2">
        <v>11595.4</v>
      </c>
      <c r="C98" s="2">
        <v>11517.9</v>
      </c>
      <c r="D98" s="2">
        <v>11595.4</v>
      </c>
      <c r="E98" s="2">
        <v>11515.7</v>
      </c>
      <c r="F98" s="3">
        <v>1.8E-3</v>
      </c>
      <c r="G98">
        <f>$G$2*Tabella5[[#This Row],[CHIUSURA]]/$B$2</f>
        <v>112.02419136685089</v>
      </c>
      <c r="H98" s="6">
        <f>LN(Tabella5[[#This Row],[NUM INDICE]]/G97)</f>
        <v>1.8386245711352952E-3</v>
      </c>
    </row>
    <row r="99" spans="1:8" x14ac:dyDescent="0.3">
      <c r="A99" s="1">
        <v>42146</v>
      </c>
      <c r="B99" s="2">
        <v>11554.2</v>
      </c>
      <c r="C99" s="2">
        <v>11594.7</v>
      </c>
      <c r="D99" s="2">
        <v>11609.9</v>
      </c>
      <c r="E99" s="2">
        <v>11533.7</v>
      </c>
      <c r="F99" s="3">
        <v>-3.5999999999999999E-3</v>
      </c>
      <c r="G99">
        <f>$G$2*Tabella5[[#This Row],[CHIUSURA]]/$B$2</f>
        <v>111.62615450013526</v>
      </c>
      <c r="H99" s="6">
        <f>LN(Tabella5[[#This Row],[NUM INDICE]]/G98)</f>
        <v>-3.5594605089935456E-3</v>
      </c>
    </row>
    <row r="100" spans="1:8" x14ac:dyDescent="0.3">
      <c r="A100" s="1">
        <v>42149</v>
      </c>
      <c r="B100" s="2">
        <v>11322.3</v>
      </c>
      <c r="C100" s="2">
        <v>11421.2</v>
      </c>
      <c r="D100" s="2">
        <v>11455.3</v>
      </c>
      <c r="E100" s="2">
        <v>11262.1</v>
      </c>
      <c r="F100" s="3">
        <v>-2.01E-2</v>
      </c>
      <c r="G100">
        <f>$G$2*Tabella5[[#This Row],[CHIUSURA]]/$B$2</f>
        <v>109.38574796151023</v>
      </c>
      <c r="H100" s="6">
        <f>LN(Tabella5[[#This Row],[NUM INDICE]]/G99)</f>
        <v>-2.0274774883012842E-2</v>
      </c>
    </row>
    <row r="101" spans="1:8" x14ac:dyDescent="0.3">
      <c r="A101" s="1">
        <v>42150</v>
      </c>
      <c r="B101" s="2">
        <v>11240.3</v>
      </c>
      <c r="C101" s="2">
        <v>11297.1</v>
      </c>
      <c r="D101" s="2">
        <v>11344.7</v>
      </c>
      <c r="E101" s="2">
        <v>11169.4</v>
      </c>
      <c r="F101" s="3">
        <v>-7.1999999999999998E-3</v>
      </c>
      <c r="G101">
        <f>$G$2*Tabella5[[#This Row],[CHIUSURA]]/$B$2</f>
        <v>108.59353866367817</v>
      </c>
      <c r="H101" s="6">
        <f>LN(Tabella5[[#This Row],[NUM INDICE]]/G100)</f>
        <v>-7.2686978479253395E-3</v>
      </c>
    </row>
    <row r="102" spans="1:8" x14ac:dyDescent="0.3">
      <c r="A102" s="1">
        <v>42151</v>
      </c>
      <c r="B102" s="2">
        <v>11431.1</v>
      </c>
      <c r="C102" s="2">
        <v>11281.7</v>
      </c>
      <c r="D102" s="2">
        <v>11467.8</v>
      </c>
      <c r="E102" s="2">
        <v>11247.2</v>
      </c>
      <c r="F102" s="3">
        <v>1.7000000000000001E-2</v>
      </c>
      <c r="G102">
        <f>$G$2*Tabella5[[#This Row],[CHIUSURA]]/$B$2</f>
        <v>110.43687444448739</v>
      </c>
      <c r="H102" s="6">
        <f>LN(Tabella5[[#This Row],[NUM INDICE]]/G101)</f>
        <v>1.683217664557473E-2</v>
      </c>
    </row>
    <row r="103" spans="1:8" x14ac:dyDescent="0.3">
      <c r="A103" s="1">
        <v>42152</v>
      </c>
      <c r="B103" s="2">
        <v>11382.8</v>
      </c>
      <c r="C103" s="2">
        <v>11387.9</v>
      </c>
      <c r="D103" s="2">
        <v>11450.7</v>
      </c>
      <c r="E103" s="2">
        <v>11291.9</v>
      </c>
      <c r="F103" s="3">
        <v>-4.1999999999999997E-3</v>
      </c>
      <c r="G103">
        <f>$G$2*Tabella5[[#This Row],[CHIUSURA]]/$B$2</f>
        <v>109.97024384588632</v>
      </c>
      <c r="H103" s="6">
        <f>LN(Tabella5[[#This Row],[NUM INDICE]]/G102)</f>
        <v>-4.2342670182890446E-3</v>
      </c>
    </row>
    <row r="104" spans="1:8" x14ac:dyDescent="0.3">
      <c r="A104" s="1">
        <v>42153</v>
      </c>
      <c r="B104" s="2">
        <v>11217.6</v>
      </c>
      <c r="C104" s="2">
        <v>11375.6</v>
      </c>
      <c r="D104" s="2">
        <v>11402.7</v>
      </c>
      <c r="E104" s="2">
        <v>11192.1</v>
      </c>
      <c r="F104" s="3">
        <v>-1.4500000000000001E-2</v>
      </c>
      <c r="G104">
        <f>$G$2*Tabella5[[#This Row],[CHIUSURA]]/$B$2</f>
        <v>108.37423194342468</v>
      </c>
      <c r="H104" s="6">
        <f>LN(Tabella5[[#This Row],[NUM INDICE]]/G103)</f>
        <v>-1.461947065754139E-2</v>
      </c>
    </row>
    <row r="105" spans="1:8" x14ac:dyDescent="0.3">
      <c r="A105" s="1">
        <v>42156</v>
      </c>
      <c r="B105" s="2">
        <v>11238.1</v>
      </c>
      <c r="C105" s="2">
        <v>11264.8</v>
      </c>
      <c r="D105" s="2">
        <v>11343.2</v>
      </c>
      <c r="E105" s="2">
        <v>11180.5</v>
      </c>
      <c r="F105" s="3">
        <v>1.8E-3</v>
      </c>
      <c r="G105">
        <f>$G$2*Tabella5[[#This Row],[CHIUSURA]]/$B$2</f>
        <v>108.57228426788268</v>
      </c>
      <c r="H105" s="6">
        <f>LN(Tabella5[[#This Row],[NUM INDICE]]/G104)</f>
        <v>1.8258175603445411E-3</v>
      </c>
    </row>
    <row r="106" spans="1:8" x14ac:dyDescent="0.3">
      <c r="A106" s="1">
        <v>42157</v>
      </c>
      <c r="B106" s="2">
        <v>11271.4</v>
      </c>
      <c r="C106" s="2">
        <v>11314.5</v>
      </c>
      <c r="D106" s="2">
        <v>11369.1</v>
      </c>
      <c r="E106" s="2">
        <v>11151.3</v>
      </c>
      <c r="F106" s="3">
        <v>3.0000000000000001E-3</v>
      </c>
      <c r="G106">
        <f>$G$2*Tabella5[[#This Row],[CHIUSURA]]/$B$2</f>
        <v>108.89399853151448</v>
      </c>
      <c r="H106" s="6">
        <f>LN(Tabella5[[#This Row],[NUM INDICE]]/G105)</f>
        <v>2.9587529081458717E-3</v>
      </c>
    </row>
    <row r="107" spans="1:8" x14ac:dyDescent="0.3">
      <c r="A107" s="1">
        <v>42158</v>
      </c>
      <c r="B107" s="2">
        <v>11267.6</v>
      </c>
      <c r="C107" s="2">
        <v>11302.9</v>
      </c>
      <c r="D107" s="2">
        <v>11361.8</v>
      </c>
      <c r="E107" s="2">
        <v>11201.1</v>
      </c>
      <c r="F107" s="3">
        <v>-2.9999999999999997E-4</v>
      </c>
      <c r="G107">
        <f>$G$2*Tabella5[[#This Row],[CHIUSURA]]/$B$2</f>
        <v>108.85728639332227</v>
      </c>
      <c r="H107" s="6">
        <f>LN(Tabella5[[#This Row],[NUM INDICE]]/G106)</f>
        <v>-3.3719331256968103E-4</v>
      </c>
    </row>
    <row r="108" spans="1:8" x14ac:dyDescent="0.3">
      <c r="A108" s="1">
        <v>42159</v>
      </c>
      <c r="B108" s="2">
        <v>11146.1</v>
      </c>
      <c r="C108" s="2">
        <v>11201.2</v>
      </c>
      <c r="D108" s="2">
        <v>11292.7</v>
      </c>
      <c r="E108" s="2">
        <v>11070</v>
      </c>
      <c r="F108" s="3">
        <v>-1.0800000000000001E-2</v>
      </c>
      <c r="G108">
        <f>$G$2*Tabella5[[#This Row],[CHIUSURA]]/$B$2</f>
        <v>107.68346408007112</v>
      </c>
      <c r="H108" s="6">
        <f>LN(Tabella5[[#This Row],[NUM INDICE]]/G107)</f>
        <v>-1.0841689690930236E-2</v>
      </c>
    </row>
    <row r="109" spans="1:8" x14ac:dyDescent="0.3">
      <c r="A109" s="1">
        <v>42160</v>
      </c>
      <c r="B109" s="2">
        <v>11062</v>
      </c>
      <c r="C109" s="2">
        <v>11061.5</v>
      </c>
      <c r="D109" s="2">
        <v>11127.9</v>
      </c>
      <c r="E109" s="2">
        <v>10984.1</v>
      </c>
      <c r="F109" s="3">
        <v>-7.4999999999999997E-3</v>
      </c>
      <c r="G109">
        <f>$G$2*Tabella5[[#This Row],[CHIUSURA]]/$B$2</f>
        <v>106.87096649534337</v>
      </c>
      <c r="H109" s="6">
        <f>LN(Tabella5[[#This Row],[NUM INDICE]]/G108)</f>
        <v>-7.5738493630703738E-3</v>
      </c>
    </row>
    <row r="110" spans="1:8" x14ac:dyDescent="0.3">
      <c r="A110" s="1">
        <v>42163</v>
      </c>
      <c r="B110" s="2">
        <v>10917.3</v>
      </c>
      <c r="C110" s="2">
        <v>11022.8</v>
      </c>
      <c r="D110" s="2">
        <v>11056.1</v>
      </c>
      <c r="E110" s="2">
        <v>10917.3</v>
      </c>
      <c r="F110" s="3">
        <v>-1.3100000000000001E-2</v>
      </c>
      <c r="G110">
        <f>$G$2*Tabella5[[#This Row],[CHIUSURA]]/$B$2</f>
        <v>105.47300691733973</v>
      </c>
      <c r="H110" s="6">
        <f>LN(Tabella5[[#This Row],[NUM INDICE]]/G109)</f>
        <v>-1.3167124574980048E-2</v>
      </c>
    </row>
    <row r="111" spans="1:8" x14ac:dyDescent="0.3">
      <c r="A111" s="1">
        <v>42164</v>
      </c>
      <c r="B111" s="2">
        <v>10938.1</v>
      </c>
      <c r="C111" s="2">
        <v>10895</v>
      </c>
      <c r="D111" s="2">
        <v>10945</v>
      </c>
      <c r="E111" s="2">
        <v>10750</v>
      </c>
      <c r="F111" s="3">
        <v>1.9E-3</v>
      </c>
      <c r="G111">
        <f>$G$2*Tabella5[[#This Row],[CHIUSURA]]/$B$2</f>
        <v>105.67395756849713</v>
      </c>
      <c r="H111" s="6">
        <f>LN(Tabella5[[#This Row],[NUM INDICE]]/G110)</f>
        <v>1.9034203244855973E-3</v>
      </c>
    </row>
    <row r="112" spans="1:8" x14ac:dyDescent="0.3">
      <c r="A112" s="1">
        <v>42165</v>
      </c>
      <c r="B112" s="2">
        <v>11097.5</v>
      </c>
      <c r="C112" s="2">
        <v>10879.9</v>
      </c>
      <c r="D112" s="2">
        <v>11138.4</v>
      </c>
      <c r="E112" s="2">
        <v>10854.4</v>
      </c>
      <c r="F112" s="3">
        <v>1.46E-2</v>
      </c>
      <c r="G112">
        <f>$G$2*Tabella5[[#This Row],[CHIUSURA]]/$B$2</f>
        <v>107.21393515477065</v>
      </c>
      <c r="H112" s="6">
        <f>LN(Tabella5[[#This Row],[NUM INDICE]]/G111)</f>
        <v>1.446775040406121E-2</v>
      </c>
    </row>
    <row r="113" spans="1:8" x14ac:dyDescent="0.3">
      <c r="A113" s="1">
        <v>42166</v>
      </c>
      <c r="B113" s="2">
        <v>11156.7</v>
      </c>
      <c r="C113" s="2">
        <v>11097.6</v>
      </c>
      <c r="D113" s="2">
        <v>11231.3</v>
      </c>
      <c r="E113" s="2">
        <v>11085.1</v>
      </c>
      <c r="F113" s="3">
        <v>5.3E-3</v>
      </c>
      <c r="G113">
        <f>$G$2*Tabella5[[#This Row],[CHIUSURA]]/$B$2</f>
        <v>107.78587162344941</v>
      </c>
      <c r="H113" s="6">
        <f>LN(Tabella5[[#This Row],[NUM INDICE]]/G112)</f>
        <v>5.3203565748331152E-3</v>
      </c>
    </row>
    <row r="114" spans="1:8" x14ac:dyDescent="0.3">
      <c r="A114" s="1">
        <v>42167</v>
      </c>
      <c r="B114" s="2">
        <v>11030.5</v>
      </c>
      <c r="C114" s="2">
        <v>11124.5</v>
      </c>
      <c r="D114" s="2">
        <v>11159.3</v>
      </c>
      <c r="E114" s="2">
        <v>10932.6</v>
      </c>
      <c r="F114" s="3">
        <v>-1.1299999999999999E-2</v>
      </c>
      <c r="G114">
        <f>$G$2*Tabella5[[#This Row],[CHIUSURA]]/$B$2</f>
        <v>106.56664219190787</v>
      </c>
      <c r="H114" s="6">
        <f>LN(Tabella5[[#This Row],[NUM INDICE]]/G113)</f>
        <v>-1.1376051147205695E-2</v>
      </c>
    </row>
    <row r="115" spans="1:8" x14ac:dyDescent="0.3">
      <c r="A115" s="1">
        <v>42170</v>
      </c>
      <c r="B115" s="2">
        <v>10842.1</v>
      </c>
      <c r="C115" s="2">
        <v>10893.6</v>
      </c>
      <c r="D115" s="2">
        <v>10939.9</v>
      </c>
      <c r="E115" s="2">
        <v>10775.6</v>
      </c>
      <c r="F115" s="3">
        <v>-1.7100000000000001E-2</v>
      </c>
      <c r="G115">
        <f>$G$2*Tabella5[[#This Row],[CHIUSURA]]/$B$2</f>
        <v>104.74649302469375</v>
      </c>
      <c r="H115" s="6">
        <f>LN(Tabella5[[#This Row],[NUM INDICE]]/G114)</f>
        <v>-1.7227458967551096E-2</v>
      </c>
    </row>
    <row r="116" spans="1:8" x14ac:dyDescent="0.3">
      <c r="A116" s="1">
        <v>42171</v>
      </c>
      <c r="B116" s="2">
        <v>10871.4</v>
      </c>
      <c r="C116" s="2">
        <v>10766</v>
      </c>
      <c r="D116" s="2">
        <v>10895.5</v>
      </c>
      <c r="E116" s="2">
        <v>10659.7</v>
      </c>
      <c r="F116" s="3">
        <v>2.7000000000000001E-3</v>
      </c>
      <c r="G116">
        <f>$G$2*Tabella5[[#This Row],[CHIUSURA]]/$B$2</f>
        <v>105.02956293233375</v>
      </c>
      <c r="H116" s="6">
        <f>LN(Tabella5[[#This Row],[NUM INDICE]]/G115)</f>
        <v>2.6987835018502924E-3</v>
      </c>
    </row>
    <row r="117" spans="1:8" x14ac:dyDescent="0.3">
      <c r="A117" s="1">
        <v>42172</v>
      </c>
      <c r="B117" s="2">
        <v>10813.4</v>
      </c>
      <c r="C117" s="2">
        <v>10900</v>
      </c>
      <c r="D117" s="2">
        <v>10933.9</v>
      </c>
      <c r="E117" s="2">
        <v>10779.5</v>
      </c>
      <c r="F117" s="3">
        <v>-5.3E-3</v>
      </c>
      <c r="G117">
        <f>$G$2*Tabella5[[#This Row],[CHIUSURA]]/$B$2</f>
        <v>104.46921977045254</v>
      </c>
      <c r="H117" s="6">
        <f>LN(Tabella5[[#This Row],[NUM INDICE]]/G116)</f>
        <v>-5.3493818997688283E-3</v>
      </c>
    </row>
    <row r="118" spans="1:8" x14ac:dyDescent="0.3">
      <c r="A118" s="1">
        <v>42173</v>
      </c>
      <c r="B118" s="2">
        <v>10871.9</v>
      </c>
      <c r="C118" s="2">
        <v>10788.5</v>
      </c>
      <c r="D118" s="2">
        <v>10888.4</v>
      </c>
      <c r="E118" s="2">
        <v>10654.3</v>
      </c>
      <c r="F118" s="3">
        <v>5.4000000000000003E-3</v>
      </c>
      <c r="G118">
        <f>$G$2*Tabella5[[#This Row],[CHIUSURA]]/$B$2</f>
        <v>105.03439347683272</v>
      </c>
      <c r="H118" s="6">
        <f>LN(Tabella5[[#This Row],[NUM INDICE]]/G117)</f>
        <v>5.395373078668832E-3</v>
      </c>
    </row>
    <row r="119" spans="1:8" x14ac:dyDescent="0.3">
      <c r="A119" s="1">
        <v>42174</v>
      </c>
      <c r="B119" s="2">
        <v>10944.3</v>
      </c>
      <c r="C119" s="2">
        <v>10890.7</v>
      </c>
      <c r="D119" s="2">
        <v>11029.1</v>
      </c>
      <c r="E119" s="2">
        <v>10880.8</v>
      </c>
      <c r="F119" s="3">
        <v>6.7000000000000002E-3</v>
      </c>
      <c r="G119">
        <f>$G$2*Tabella5[[#This Row],[CHIUSURA]]/$B$2</f>
        <v>105.73385632028443</v>
      </c>
      <c r="H119" s="6">
        <f>LN(Tabella5[[#This Row],[NUM INDICE]]/G118)</f>
        <v>6.6372939183068792E-3</v>
      </c>
    </row>
    <row r="120" spans="1:8" x14ac:dyDescent="0.3">
      <c r="A120" s="1">
        <v>42177</v>
      </c>
      <c r="B120" s="2">
        <v>11368.2</v>
      </c>
      <c r="C120" s="2">
        <v>11184.5</v>
      </c>
      <c r="D120" s="2">
        <v>11394.2</v>
      </c>
      <c r="E120" s="2">
        <v>11168.9</v>
      </c>
      <c r="F120" s="3">
        <v>3.8699999999999998E-2</v>
      </c>
      <c r="G120">
        <f>$G$2*Tabella5[[#This Row],[CHIUSURA]]/$B$2</f>
        <v>109.82919194651622</v>
      </c>
      <c r="H120" s="6">
        <f>LN(Tabella5[[#This Row],[NUM INDICE]]/G119)</f>
        <v>3.800121109904777E-2</v>
      </c>
    </row>
    <row r="121" spans="1:8" x14ac:dyDescent="0.3">
      <c r="A121" s="1">
        <v>42178</v>
      </c>
      <c r="B121" s="2">
        <v>11402.5</v>
      </c>
      <c r="C121" s="2">
        <v>11461.5</v>
      </c>
      <c r="D121" s="2">
        <v>11497.1</v>
      </c>
      <c r="E121" s="2">
        <v>11384.5</v>
      </c>
      <c r="F121" s="3">
        <v>3.0000000000000001E-3</v>
      </c>
      <c r="G121">
        <f>$G$2*Tabella5[[#This Row],[CHIUSURA]]/$B$2</f>
        <v>110.16056729914597</v>
      </c>
      <c r="H121" s="6">
        <f>LN(Tabella5[[#This Row],[NUM INDICE]]/G120)</f>
        <v>3.0126457194840513E-3</v>
      </c>
    </row>
    <row r="122" spans="1:8" x14ac:dyDescent="0.3">
      <c r="A122" s="1">
        <v>42179</v>
      </c>
      <c r="B122" s="2">
        <v>11321.9</v>
      </c>
      <c r="C122" s="2">
        <v>11419</v>
      </c>
      <c r="D122" s="2">
        <v>11420.1</v>
      </c>
      <c r="E122" s="2">
        <v>11220.4</v>
      </c>
      <c r="F122" s="3">
        <v>-7.1000000000000004E-3</v>
      </c>
      <c r="G122">
        <f>$G$2*Tabella5[[#This Row],[CHIUSURA]]/$B$2</f>
        <v>109.38188352591105</v>
      </c>
      <c r="H122" s="6">
        <f>LN(Tabella5[[#This Row],[NUM INDICE]]/G121)</f>
        <v>-7.0937263900293914E-3</v>
      </c>
    </row>
    <row r="123" spans="1:8" x14ac:dyDescent="0.3">
      <c r="A123" s="1">
        <v>42180</v>
      </c>
      <c r="B123" s="2">
        <v>11308.4</v>
      </c>
      <c r="C123" s="2">
        <v>11245</v>
      </c>
      <c r="D123" s="2">
        <v>11441.3</v>
      </c>
      <c r="E123" s="2">
        <v>11213.1</v>
      </c>
      <c r="F123" s="3">
        <v>-1.1999999999999999E-3</v>
      </c>
      <c r="G123">
        <f>$G$2*Tabella5[[#This Row],[CHIUSURA]]/$B$2</f>
        <v>109.2514588244387</v>
      </c>
      <c r="H123" s="6">
        <f>LN(Tabella5[[#This Row],[NUM INDICE]]/G122)</f>
        <v>-1.1930908208374346E-3</v>
      </c>
    </row>
    <row r="124" spans="1:8" x14ac:dyDescent="0.3">
      <c r="A124" s="1">
        <v>42181</v>
      </c>
      <c r="B124" s="2">
        <v>11372.3</v>
      </c>
      <c r="C124" s="2">
        <v>11238.7</v>
      </c>
      <c r="D124" s="2">
        <v>11434.8</v>
      </c>
      <c r="E124" s="2">
        <v>11199.9</v>
      </c>
      <c r="F124" s="3">
        <v>5.7000000000000002E-3</v>
      </c>
      <c r="G124">
        <f>$G$2*Tabella5[[#This Row],[CHIUSURA]]/$B$2</f>
        <v>109.86880241140783</v>
      </c>
      <c r="H124" s="6">
        <f>LN(Tabella5[[#This Row],[NUM INDICE]]/G123)</f>
        <v>5.6347616318305612E-3</v>
      </c>
    </row>
    <row r="125" spans="1:8" x14ac:dyDescent="0.3">
      <c r="A125" s="1">
        <v>42184</v>
      </c>
      <c r="B125" s="2">
        <v>10853.9</v>
      </c>
      <c r="C125" s="2">
        <v>11148.4</v>
      </c>
      <c r="D125" s="2">
        <v>11202.6</v>
      </c>
      <c r="E125" s="2">
        <v>10816.4</v>
      </c>
      <c r="F125" s="3">
        <v>-4.5600000000000002E-2</v>
      </c>
      <c r="G125">
        <f>$G$2*Tabella5[[#This Row],[CHIUSURA]]/$B$2</f>
        <v>104.86049387486958</v>
      </c>
      <c r="H125" s="6">
        <f>LN(Tabella5[[#This Row],[NUM INDICE]]/G124)</f>
        <v>-4.665611161920373E-2</v>
      </c>
    </row>
    <row r="126" spans="1:8" x14ac:dyDescent="0.3">
      <c r="A126" s="1">
        <v>42185</v>
      </c>
      <c r="B126" s="2">
        <v>10769.5</v>
      </c>
      <c r="C126" s="2">
        <v>10811.6</v>
      </c>
      <c r="D126" s="2">
        <v>10954.5</v>
      </c>
      <c r="E126" s="2">
        <v>10723.2</v>
      </c>
      <c r="F126" s="3">
        <v>-7.7999999999999996E-3</v>
      </c>
      <c r="G126">
        <f>$G$2*Tabella5[[#This Row],[CHIUSURA]]/$B$2</f>
        <v>104.04509796344244</v>
      </c>
      <c r="H126" s="6">
        <f>LN(Tabella5[[#This Row],[NUM INDICE]]/G125)</f>
        <v>-7.8063975702057295E-3</v>
      </c>
    </row>
    <row r="127" spans="1:8" x14ac:dyDescent="0.3">
      <c r="A127" s="1">
        <v>42186</v>
      </c>
      <c r="B127" s="2">
        <v>10911.5</v>
      </c>
      <c r="C127" s="2">
        <v>10857.7</v>
      </c>
      <c r="D127" s="2">
        <v>11036.9</v>
      </c>
      <c r="E127" s="2">
        <v>10784.3</v>
      </c>
      <c r="F127" s="3">
        <v>1.32E-2</v>
      </c>
      <c r="G127">
        <f>$G$2*Tabella5[[#This Row],[CHIUSURA]]/$B$2</f>
        <v>105.41697260115161</v>
      </c>
      <c r="H127" s="6">
        <f>LN(Tabella5[[#This Row],[NUM INDICE]]/G126)</f>
        <v>1.309921410164476E-2</v>
      </c>
    </row>
    <row r="128" spans="1:8" x14ac:dyDescent="0.3">
      <c r="A128" s="1">
        <v>42187</v>
      </c>
      <c r="B128" s="2">
        <v>10846.4</v>
      </c>
      <c r="C128" s="2">
        <v>10932</v>
      </c>
      <c r="D128" s="2">
        <v>10960.7</v>
      </c>
      <c r="E128" s="2">
        <v>10835.5</v>
      </c>
      <c r="F128" s="3">
        <v>-6.0000000000000001E-3</v>
      </c>
      <c r="G128">
        <f>$G$2*Tabella5[[#This Row],[CHIUSURA]]/$B$2</f>
        <v>104.78803570738495</v>
      </c>
      <c r="H128" s="6">
        <f>LN(Tabella5[[#This Row],[NUM INDICE]]/G127)</f>
        <v>-5.9840512423532917E-3</v>
      </c>
    </row>
    <row r="129" spans="1:8" x14ac:dyDescent="0.3">
      <c r="A129" s="1">
        <v>42188</v>
      </c>
      <c r="B129" s="2">
        <v>10779.8</v>
      </c>
      <c r="C129" s="2">
        <v>10835.7</v>
      </c>
      <c r="D129" s="2">
        <v>10860.7</v>
      </c>
      <c r="E129" s="2">
        <v>10730</v>
      </c>
      <c r="F129" s="3">
        <v>-6.1000000000000004E-3</v>
      </c>
      <c r="G129">
        <f>$G$2*Tabella5[[#This Row],[CHIUSURA]]/$B$2</f>
        <v>104.14460718012135</v>
      </c>
      <c r="H129" s="6">
        <f>LN(Tabella5[[#This Row],[NUM INDICE]]/G128)</f>
        <v>-6.1592152615155427E-3</v>
      </c>
    </row>
    <row r="130" spans="1:8" x14ac:dyDescent="0.3">
      <c r="A130" s="1">
        <v>42191</v>
      </c>
      <c r="B130" s="2">
        <v>10540.1</v>
      </c>
      <c r="C130" s="2">
        <v>10571.8</v>
      </c>
      <c r="D130" s="2">
        <v>10653.7</v>
      </c>
      <c r="E130" s="2">
        <v>10496</v>
      </c>
      <c r="F130" s="3">
        <v>-2.2200000000000001E-2</v>
      </c>
      <c r="G130">
        <f>$G$2*Tabella5[[#This Row],[CHIUSURA]]/$B$2</f>
        <v>101.8288441473123</v>
      </c>
      <c r="H130" s="6">
        <f>LN(Tabella5[[#This Row],[NUM INDICE]]/G129)</f>
        <v>-2.248698169880585E-2</v>
      </c>
    </row>
    <row r="131" spans="1:8" x14ac:dyDescent="0.3">
      <c r="A131" s="1">
        <v>42192</v>
      </c>
      <c r="B131" s="2">
        <v>10346</v>
      </c>
      <c r="C131" s="2">
        <v>10554.9</v>
      </c>
      <c r="D131" s="2">
        <v>10588.5</v>
      </c>
      <c r="E131" s="2">
        <v>10332.1</v>
      </c>
      <c r="F131" s="3">
        <v>-1.84E-2</v>
      </c>
      <c r="G131">
        <f>$G$2*Tabella5[[#This Row],[CHIUSURA]]/$B$2</f>
        <v>99.953626772809841</v>
      </c>
      <c r="H131" s="6">
        <f>LN(Tabella5[[#This Row],[NUM INDICE]]/G130)</f>
        <v>-1.858705915291951E-2</v>
      </c>
    </row>
    <row r="132" spans="1:8" x14ac:dyDescent="0.3">
      <c r="A132" s="1">
        <v>42193</v>
      </c>
      <c r="B132" s="2">
        <v>10430.299999999999</v>
      </c>
      <c r="C132" s="2">
        <v>10364.700000000001</v>
      </c>
      <c r="D132" s="2">
        <v>10478.700000000001</v>
      </c>
      <c r="E132" s="2">
        <v>10316.4</v>
      </c>
      <c r="F132" s="3">
        <v>8.0999999999999996E-3</v>
      </c>
      <c r="G132">
        <f>$G$2*Tabella5[[#This Row],[CHIUSURA]]/$B$2</f>
        <v>100.76805657533717</v>
      </c>
      <c r="H132" s="6">
        <f>LN(Tabella5[[#This Row],[NUM INDICE]]/G131)</f>
        <v>8.1150602008307291E-3</v>
      </c>
    </row>
    <row r="133" spans="1:8" x14ac:dyDescent="0.3">
      <c r="A133" s="1">
        <v>42194</v>
      </c>
      <c r="B133" s="2">
        <v>10706.4</v>
      </c>
      <c r="C133" s="2">
        <v>10479.4</v>
      </c>
      <c r="D133" s="2">
        <v>10761.1</v>
      </c>
      <c r="E133" s="2">
        <v>10463.6</v>
      </c>
      <c r="F133" s="3">
        <v>2.6499999999999999E-2</v>
      </c>
      <c r="G133">
        <f>$G$2*Tabella5[[#This Row],[CHIUSURA]]/$B$2</f>
        <v>103.43548324767168</v>
      </c>
      <c r="H133" s="6">
        <f>LN(Tabella5[[#This Row],[NUM INDICE]]/G132)</f>
        <v>2.6126661717873537E-2</v>
      </c>
    </row>
    <row r="134" spans="1:8" x14ac:dyDescent="0.3">
      <c r="A134" s="1">
        <v>42195</v>
      </c>
      <c r="B134" s="2">
        <v>11036.1</v>
      </c>
      <c r="C134" s="2">
        <v>10958.2</v>
      </c>
      <c r="D134" s="2">
        <v>11069.8</v>
      </c>
      <c r="E134" s="2">
        <v>10896.9</v>
      </c>
      <c r="F134" s="3">
        <v>3.0800000000000001E-2</v>
      </c>
      <c r="G134">
        <f>$G$2*Tabella5[[#This Row],[CHIUSURA]]/$B$2</f>
        <v>106.62074429029641</v>
      </c>
      <c r="H134" s="6">
        <f>LN(Tabella5[[#This Row],[NUM INDICE]]/G133)</f>
        <v>3.0330024068036678E-2</v>
      </c>
    </row>
    <row r="135" spans="1:8" x14ac:dyDescent="0.3">
      <c r="A135" s="1">
        <v>42198</v>
      </c>
      <c r="B135" s="2">
        <v>11224.2</v>
      </c>
      <c r="C135" s="2">
        <v>11178.2</v>
      </c>
      <c r="D135" s="2">
        <v>11253.5</v>
      </c>
      <c r="E135" s="2">
        <v>11121.8</v>
      </c>
      <c r="F135" s="3">
        <v>1.7000000000000001E-2</v>
      </c>
      <c r="G135">
        <f>$G$2*Tabella5[[#This Row],[CHIUSURA]]/$B$2</f>
        <v>108.43799513081115</v>
      </c>
      <c r="H135" s="6">
        <f>LN(Tabella5[[#This Row],[NUM INDICE]]/G134)</f>
        <v>1.69004440327125E-2</v>
      </c>
    </row>
    <row r="136" spans="1:8" x14ac:dyDescent="0.3">
      <c r="A136" s="1">
        <v>42199</v>
      </c>
      <c r="B136" s="2">
        <v>11258.3</v>
      </c>
      <c r="C136" s="2">
        <v>11220.1</v>
      </c>
      <c r="D136" s="2">
        <v>11258.3</v>
      </c>
      <c r="E136" s="2">
        <v>11140.8</v>
      </c>
      <c r="F136" s="3">
        <v>3.0000000000000001E-3</v>
      </c>
      <c r="G136">
        <f>$G$2*Tabella5[[#This Row],[CHIUSURA]]/$B$2</f>
        <v>108.76743826564132</v>
      </c>
      <c r="H136" s="6">
        <f>LN(Tabella5[[#This Row],[NUM INDICE]]/G135)</f>
        <v>3.0334728031929008E-3</v>
      </c>
    </row>
    <row r="137" spans="1:8" x14ac:dyDescent="0.3">
      <c r="A137" s="1">
        <v>42200</v>
      </c>
      <c r="B137" s="2">
        <v>11335.7</v>
      </c>
      <c r="C137" s="2">
        <v>11262</v>
      </c>
      <c r="D137" s="2">
        <v>11360.4</v>
      </c>
      <c r="E137" s="2">
        <v>11234.3</v>
      </c>
      <c r="F137" s="3">
        <v>6.8999999999999999E-3</v>
      </c>
      <c r="G137">
        <f>$G$2*Tabella5[[#This Row],[CHIUSURA]]/$B$2</f>
        <v>109.51520655408278</v>
      </c>
      <c r="H137" s="6">
        <f>LN(Tabella5[[#This Row],[NUM INDICE]]/G136)</f>
        <v>6.8514032728953875E-3</v>
      </c>
    </row>
    <row r="138" spans="1:8" x14ac:dyDescent="0.3">
      <c r="A138" s="1">
        <v>42201</v>
      </c>
      <c r="B138" s="2">
        <v>11510.6</v>
      </c>
      <c r="C138" s="2">
        <v>11405.2</v>
      </c>
      <c r="D138" s="2">
        <v>11536.3</v>
      </c>
      <c r="E138" s="2">
        <v>11398.6</v>
      </c>
      <c r="F138" s="3">
        <v>1.54E-2</v>
      </c>
      <c r="G138">
        <f>$G$2*Tabella5[[#This Row],[CHIUSURA]]/$B$2</f>
        <v>111.20493101982456</v>
      </c>
      <c r="H138" s="6">
        <f>LN(Tabella5[[#This Row],[NUM INDICE]]/G137)</f>
        <v>1.5311312282118725E-2</v>
      </c>
    </row>
    <row r="139" spans="1:8" x14ac:dyDescent="0.3">
      <c r="A139" s="1">
        <v>42202</v>
      </c>
      <c r="B139" s="2">
        <v>11480.7</v>
      </c>
      <c r="C139" s="2">
        <v>11551</v>
      </c>
      <c r="D139" s="2">
        <v>11551</v>
      </c>
      <c r="E139" s="2">
        <v>11472.6</v>
      </c>
      <c r="F139" s="3">
        <v>-2.5999999999999999E-3</v>
      </c>
      <c r="G139">
        <f>$G$2*Tabella5[[#This Row],[CHIUSURA]]/$B$2</f>
        <v>110.9160644587858</v>
      </c>
      <c r="H139" s="6">
        <f>LN(Tabella5[[#This Row],[NUM INDICE]]/G138)</f>
        <v>-2.6009853167444719E-3</v>
      </c>
    </row>
    <row r="140" spans="1:8" x14ac:dyDescent="0.3">
      <c r="A140" s="1">
        <v>42205</v>
      </c>
      <c r="B140" s="2">
        <v>11556.1</v>
      </c>
      <c r="C140" s="2">
        <v>11506.9</v>
      </c>
      <c r="D140" s="2">
        <v>11612.6</v>
      </c>
      <c r="E140" s="2">
        <v>11499.4</v>
      </c>
      <c r="F140" s="3">
        <v>6.6E-3</v>
      </c>
      <c r="G140">
        <f>$G$2*Tabella5[[#This Row],[CHIUSURA]]/$B$2</f>
        <v>111.64451056923137</v>
      </c>
      <c r="H140" s="6">
        <f>LN(Tabella5[[#This Row],[NUM INDICE]]/G139)</f>
        <v>6.5460714376342991E-3</v>
      </c>
    </row>
    <row r="141" spans="1:8" x14ac:dyDescent="0.3">
      <c r="A141" s="1">
        <v>42206</v>
      </c>
      <c r="B141" s="2">
        <v>11458.6</v>
      </c>
      <c r="C141" s="2">
        <v>11571.9</v>
      </c>
      <c r="D141" s="2">
        <v>11579.7</v>
      </c>
      <c r="E141" s="2">
        <v>11432.1</v>
      </c>
      <c r="F141" s="3">
        <v>-8.3999999999999995E-3</v>
      </c>
      <c r="G141">
        <f>$G$2*Tabella5[[#This Row],[CHIUSURA]]/$B$2</f>
        <v>110.70255439193106</v>
      </c>
      <c r="H141" s="6">
        <f>LN(Tabella5[[#This Row],[NUM INDICE]]/G140)</f>
        <v>-8.47289630478122E-3</v>
      </c>
    </row>
    <row r="142" spans="1:8" x14ac:dyDescent="0.3">
      <c r="A142" s="1">
        <v>42207</v>
      </c>
      <c r="B142" s="2">
        <v>11484.3</v>
      </c>
      <c r="C142" s="2">
        <v>11389.2</v>
      </c>
      <c r="D142" s="2">
        <v>11525.4</v>
      </c>
      <c r="E142" s="2">
        <v>11365.5</v>
      </c>
      <c r="F142" s="3">
        <v>2.2000000000000001E-3</v>
      </c>
      <c r="G142">
        <f>$G$2*Tabella5[[#This Row],[CHIUSURA]]/$B$2</f>
        <v>110.95084437917843</v>
      </c>
      <c r="H142" s="6">
        <f>LN(Tabella5[[#This Row],[NUM INDICE]]/G141)</f>
        <v>2.240345444502845E-3</v>
      </c>
    </row>
    <row r="143" spans="1:8" x14ac:dyDescent="0.3">
      <c r="A143" s="1">
        <v>42208</v>
      </c>
      <c r="B143" s="2">
        <v>11441.9</v>
      </c>
      <c r="C143" s="2">
        <v>11552</v>
      </c>
      <c r="D143" s="2">
        <v>11553.6</v>
      </c>
      <c r="E143" s="2">
        <v>11429.4</v>
      </c>
      <c r="F143" s="3">
        <v>-3.7000000000000002E-3</v>
      </c>
      <c r="G143">
        <f>$G$2*Tabella5[[#This Row],[CHIUSURA]]/$B$2</f>
        <v>110.54121420566527</v>
      </c>
      <c r="H143" s="6">
        <f>LN(Tabella5[[#This Row],[NUM INDICE]]/G142)</f>
        <v>-3.6988291422664181E-3</v>
      </c>
    </row>
    <row r="144" spans="1:8" x14ac:dyDescent="0.3">
      <c r="A144" s="1">
        <v>42209</v>
      </c>
      <c r="B144" s="2">
        <v>11309.3</v>
      </c>
      <c r="C144" s="2">
        <v>11415.4</v>
      </c>
      <c r="D144" s="2">
        <v>11460.3</v>
      </c>
      <c r="E144" s="2">
        <v>11300.9</v>
      </c>
      <c r="F144" s="3">
        <v>-1.1599999999999999E-2</v>
      </c>
      <c r="G144">
        <f>$G$2*Tabella5[[#This Row],[CHIUSURA]]/$B$2</f>
        <v>109.26015380453686</v>
      </c>
      <c r="H144" s="6">
        <f>LN(Tabella5[[#This Row],[NUM INDICE]]/G143)</f>
        <v>-1.1656659995554557E-2</v>
      </c>
    </row>
    <row r="145" spans="1:8" x14ac:dyDescent="0.3">
      <c r="A145" s="1">
        <v>42212</v>
      </c>
      <c r="B145" s="2">
        <v>11145.4</v>
      </c>
      <c r="C145" s="2">
        <v>11252.7</v>
      </c>
      <c r="D145" s="2">
        <v>11264.2</v>
      </c>
      <c r="E145" s="2">
        <v>11136.7</v>
      </c>
      <c r="F145" s="3">
        <v>-1.4500000000000001E-2</v>
      </c>
      <c r="G145">
        <f>$G$2*Tabella5[[#This Row],[CHIUSURA]]/$B$2</f>
        <v>107.67670131777254</v>
      </c>
      <c r="H145" s="6">
        <f>LN(Tabella5[[#This Row],[NUM INDICE]]/G144)</f>
        <v>-1.4598539354120478E-2</v>
      </c>
    </row>
    <row r="146" spans="1:8" x14ac:dyDescent="0.3">
      <c r="A146" s="1">
        <v>42213</v>
      </c>
      <c r="B146" s="2">
        <v>11252.4</v>
      </c>
      <c r="C146" s="2">
        <v>11179.5</v>
      </c>
      <c r="D146" s="2">
        <v>11294</v>
      </c>
      <c r="E146" s="2">
        <v>11168.1</v>
      </c>
      <c r="F146" s="3">
        <v>9.5999999999999992E-3</v>
      </c>
      <c r="G146">
        <f>$G$2*Tabella5[[#This Row],[CHIUSURA]]/$B$2</f>
        <v>108.7104378405534</v>
      </c>
      <c r="H146" s="6">
        <f>LN(Tabella5[[#This Row],[NUM INDICE]]/G145)</f>
        <v>9.5545825037886972E-3</v>
      </c>
    </row>
    <row r="147" spans="1:8" x14ac:dyDescent="0.3">
      <c r="A147" s="1">
        <v>42214</v>
      </c>
      <c r="B147" s="2">
        <v>11282.9</v>
      </c>
      <c r="C147" s="2">
        <v>11310</v>
      </c>
      <c r="D147" s="2">
        <v>11325.6</v>
      </c>
      <c r="E147" s="2">
        <v>11185.8</v>
      </c>
      <c r="F147" s="3">
        <v>2.7000000000000001E-3</v>
      </c>
      <c r="G147">
        <f>$G$2*Tabella5[[#This Row],[CHIUSURA]]/$B$2</f>
        <v>109.00510105499093</v>
      </c>
      <c r="H147" s="6">
        <f>LN(Tabella5[[#This Row],[NUM INDICE]]/G146)</f>
        <v>2.706865994515631E-3</v>
      </c>
    </row>
    <row r="148" spans="1:8" x14ac:dyDescent="0.3">
      <c r="A148" s="1">
        <v>42215</v>
      </c>
      <c r="B148" s="2">
        <v>11168.6</v>
      </c>
      <c r="C148" s="2">
        <v>11347.7</v>
      </c>
      <c r="D148" s="2">
        <v>11362.4</v>
      </c>
      <c r="E148" s="2">
        <v>11117.6</v>
      </c>
      <c r="F148" s="3">
        <v>-1.01E-2</v>
      </c>
      <c r="G148">
        <f>$G$2*Tabella5[[#This Row],[CHIUSURA]]/$B$2</f>
        <v>107.90083858252503</v>
      </c>
      <c r="H148" s="6">
        <f>LN(Tabella5[[#This Row],[NUM INDICE]]/G147)</f>
        <v>-1.0182035720707234E-2</v>
      </c>
    </row>
    <row r="149" spans="1:8" x14ac:dyDescent="0.3">
      <c r="A149" s="1">
        <v>42216</v>
      </c>
      <c r="B149" s="2">
        <v>11180.7</v>
      </c>
      <c r="C149" s="2">
        <v>11198.4</v>
      </c>
      <c r="D149" s="2">
        <v>11200.9</v>
      </c>
      <c r="E149" s="2">
        <v>11039.5</v>
      </c>
      <c r="F149" s="3">
        <v>1.1000000000000001E-3</v>
      </c>
      <c r="G149">
        <f>$G$2*Tabella5[[#This Row],[CHIUSURA]]/$B$2</f>
        <v>108.01773775940025</v>
      </c>
      <c r="H149" s="6">
        <f>LN(Tabella5[[#This Row],[NUM INDICE]]/G148)</f>
        <v>1.0828080684625262E-3</v>
      </c>
    </row>
    <row r="150" spans="1:8" x14ac:dyDescent="0.3">
      <c r="A150" s="1">
        <v>42219</v>
      </c>
      <c r="B150" s="2">
        <v>11265.9</v>
      </c>
      <c r="C150" s="2">
        <v>11180.6</v>
      </c>
      <c r="D150" s="2">
        <v>11288.5</v>
      </c>
      <c r="E150" s="2">
        <v>11141.2</v>
      </c>
      <c r="F150" s="3">
        <v>7.6E-3</v>
      </c>
      <c r="G150">
        <f>$G$2*Tabella5[[#This Row],[CHIUSURA]]/$B$2</f>
        <v>108.84086254202575</v>
      </c>
      <c r="H150" s="6">
        <f>LN(Tabella5[[#This Row],[NUM INDICE]]/G149)</f>
        <v>7.5913865945465989E-3</v>
      </c>
    </row>
    <row r="151" spans="1:8" x14ac:dyDescent="0.3">
      <c r="A151" s="1">
        <v>42220</v>
      </c>
      <c r="B151" s="2">
        <v>11150.5</v>
      </c>
      <c r="C151" s="2">
        <v>11240.3</v>
      </c>
      <c r="D151" s="2">
        <v>11244.8</v>
      </c>
      <c r="E151" s="2">
        <v>11098.5</v>
      </c>
      <c r="F151" s="3">
        <v>-1.0200000000000001E-2</v>
      </c>
      <c r="G151">
        <f>$G$2*Tabella5[[#This Row],[CHIUSURA]]/$B$2</f>
        <v>107.72597287166211</v>
      </c>
      <c r="H151" s="6">
        <f>LN(Tabella5[[#This Row],[NUM INDICE]]/G150)</f>
        <v>-1.029612421822452E-2</v>
      </c>
    </row>
    <row r="152" spans="1:8" x14ac:dyDescent="0.3">
      <c r="A152" s="1">
        <v>42221</v>
      </c>
      <c r="B152" s="2">
        <v>11279.5</v>
      </c>
      <c r="C152" s="2">
        <v>11195</v>
      </c>
      <c r="D152" s="2">
        <v>11302.9</v>
      </c>
      <c r="E152" s="2">
        <v>11184.7</v>
      </c>
      <c r="F152" s="3">
        <v>1.1599999999999999E-2</v>
      </c>
      <c r="G152">
        <f>$G$2*Tabella5[[#This Row],[CHIUSURA]]/$B$2</f>
        <v>108.97225335239789</v>
      </c>
      <c r="H152" s="6">
        <f>LN(Tabella5[[#This Row],[NUM INDICE]]/G151)</f>
        <v>1.1502578896305462E-2</v>
      </c>
    </row>
    <row r="153" spans="1:8" x14ac:dyDescent="0.3">
      <c r="A153" s="1">
        <v>42222</v>
      </c>
      <c r="B153" s="2">
        <v>11253.6</v>
      </c>
      <c r="C153" s="2">
        <v>11263.6</v>
      </c>
      <c r="D153" s="2">
        <v>11327</v>
      </c>
      <c r="E153" s="2">
        <v>11239.4</v>
      </c>
      <c r="F153" s="3">
        <v>-2.3E-3</v>
      </c>
      <c r="G153">
        <f>$G$2*Tabella5[[#This Row],[CHIUSURA]]/$B$2</f>
        <v>108.72203114735093</v>
      </c>
      <c r="H153" s="6">
        <f>LN(Tabella5[[#This Row],[NUM INDICE]]/G152)</f>
        <v>-2.2988413849919895E-3</v>
      </c>
    </row>
    <row r="154" spans="1:8" x14ac:dyDescent="0.3">
      <c r="A154" s="1">
        <v>42223</v>
      </c>
      <c r="B154" s="2">
        <v>11178.2</v>
      </c>
      <c r="C154" s="2">
        <v>11244.9</v>
      </c>
      <c r="D154" s="2">
        <v>11264</v>
      </c>
      <c r="E154" s="2">
        <v>11176.8</v>
      </c>
      <c r="F154" s="3">
        <v>-6.7000000000000002E-3</v>
      </c>
      <c r="G154">
        <f>$G$2*Tabella5[[#This Row],[CHIUSURA]]/$B$2</f>
        <v>107.99358503690537</v>
      </c>
      <c r="H154" s="6">
        <f>LN(Tabella5[[#This Row],[NUM INDICE]]/G153)</f>
        <v>-6.7226244854841433E-3</v>
      </c>
    </row>
    <row r="155" spans="1:8" x14ac:dyDescent="0.3">
      <c r="A155" s="1">
        <v>42226</v>
      </c>
      <c r="B155" s="2">
        <v>11311.7</v>
      </c>
      <c r="C155" s="2">
        <v>11239.5</v>
      </c>
      <c r="D155" s="2">
        <v>11330</v>
      </c>
      <c r="E155" s="2">
        <v>11129.3</v>
      </c>
      <c r="F155" s="3">
        <v>1.1900000000000001E-2</v>
      </c>
      <c r="G155">
        <f>$G$2*Tabella5[[#This Row],[CHIUSURA]]/$B$2</f>
        <v>109.28334041813194</v>
      </c>
      <c r="H155" s="6">
        <f>LN(Tabella5[[#This Row],[NUM INDICE]]/G154)</f>
        <v>1.1872135317483322E-2</v>
      </c>
    </row>
    <row r="156" spans="1:8" x14ac:dyDescent="0.3">
      <c r="A156" s="1">
        <v>42227</v>
      </c>
      <c r="B156" s="2">
        <v>11152.3</v>
      </c>
      <c r="C156" s="2">
        <v>11278.5</v>
      </c>
      <c r="D156" s="2">
        <v>11319.1</v>
      </c>
      <c r="E156" s="2">
        <v>11137.8</v>
      </c>
      <c r="F156" s="3">
        <v>-1.41E-2</v>
      </c>
      <c r="G156">
        <f>$G$2*Tabella5[[#This Row],[CHIUSURA]]/$B$2</f>
        <v>107.74336283185842</v>
      </c>
      <c r="H156" s="6">
        <f>LN(Tabella5[[#This Row],[NUM INDICE]]/G155)</f>
        <v>-1.4191833632701552E-2</v>
      </c>
    </row>
    <row r="157" spans="1:8" x14ac:dyDescent="0.3">
      <c r="A157" s="1">
        <v>42228</v>
      </c>
      <c r="B157" s="2">
        <v>10880.1</v>
      </c>
      <c r="C157" s="2">
        <v>11054.4</v>
      </c>
      <c r="D157" s="2">
        <v>11054.4</v>
      </c>
      <c r="E157" s="2">
        <v>10840.3</v>
      </c>
      <c r="F157" s="3">
        <v>-2.4400000000000002E-2</v>
      </c>
      <c r="G157">
        <f>$G$2*Tabella5[[#This Row],[CHIUSURA]]/$B$2</f>
        <v>105.11361440661592</v>
      </c>
      <c r="H157" s="6">
        <f>LN(Tabella5[[#This Row],[NUM INDICE]]/G156)</f>
        <v>-2.4710322098618186E-2</v>
      </c>
    </row>
    <row r="158" spans="1:8" x14ac:dyDescent="0.3">
      <c r="A158" s="1">
        <v>42229</v>
      </c>
      <c r="B158" s="2">
        <v>10947.9</v>
      </c>
      <c r="C158" s="2">
        <v>11030.8</v>
      </c>
      <c r="D158" s="2">
        <v>11057.1</v>
      </c>
      <c r="E158" s="2">
        <v>10938.5</v>
      </c>
      <c r="F158" s="3">
        <v>6.1999999999999998E-3</v>
      </c>
      <c r="G158">
        <f>$G$2*Tabella5[[#This Row],[CHIUSURA]]/$B$2</f>
        <v>105.76863624067705</v>
      </c>
      <c r="H158" s="6">
        <f>LN(Tabella5[[#This Row],[NUM INDICE]]/G157)</f>
        <v>6.2122244862701298E-3</v>
      </c>
    </row>
    <row r="159" spans="1:8" x14ac:dyDescent="0.3">
      <c r="A159" s="1">
        <v>42230</v>
      </c>
      <c r="B159" s="2">
        <v>10879.3</v>
      </c>
      <c r="C159" s="2">
        <v>10952.4</v>
      </c>
      <c r="D159" s="2">
        <v>11034.3</v>
      </c>
      <c r="E159" s="2">
        <v>10851.6</v>
      </c>
      <c r="F159" s="3">
        <v>-6.3E-3</v>
      </c>
      <c r="G159">
        <f>$G$2*Tabella5[[#This Row],[CHIUSURA]]/$B$2</f>
        <v>105.10588553541756</v>
      </c>
      <c r="H159" s="6">
        <f>LN(Tabella5[[#This Row],[NUM INDICE]]/G158)</f>
        <v>-6.2857559255892334E-3</v>
      </c>
    </row>
    <row r="160" spans="1:8" x14ac:dyDescent="0.3">
      <c r="A160" s="1">
        <v>42233</v>
      </c>
      <c r="B160" s="2">
        <v>10900.3</v>
      </c>
      <c r="C160" s="2">
        <v>10983.1</v>
      </c>
      <c r="D160" s="2">
        <v>11023.3</v>
      </c>
      <c r="E160" s="2">
        <v>10774.4</v>
      </c>
      <c r="F160" s="3">
        <v>1.9E-3</v>
      </c>
      <c r="G160">
        <f>$G$2*Tabella5[[#This Row],[CHIUSURA]]/$B$2</f>
        <v>105.30876840437455</v>
      </c>
      <c r="H160" s="6">
        <f>LN(Tabella5[[#This Row],[NUM INDICE]]/G159)</f>
        <v>1.9284106694194545E-3</v>
      </c>
    </row>
    <row r="161" spans="1:8" x14ac:dyDescent="0.3">
      <c r="A161" s="1">
        <v>42234</v>
      </c>
      <c r="B161" s="2">
        <v>10897.9</v>
      </c>
      <c r="C161" s="2">
        <v>10878</v>
      </c>
      <c r="D161" s="2">
        <v>10952.2</v>
      </c>
      <c r="E161" s="2">
        <v>10846.1</v>
      </c>
      <c r="F161" s="3">
        <v>-2.0000000000000001E-4</v>
      </c>
      <c r="G161">
        <f>$G$2*Tabella5[[#This Row],[CHIUSURA]]/$B$2</f>
        <v>105.28558179077946</v>
      </c>
      <c r="H161" s="6">
        <f>LN(Tabella5[[#This Row],[NUM INDICE]]/G160)</f>
        <v>-2.2020166891746374E-4</v>
      </c>
    </row>
    <row r="162" spans="1:8" x14ac:dyDescent="0.3">
      <c r="A162" s="1">
        <v>42235</v>
      </c>
      <c r="B162" s="2">
        <v>10782.4</v>
      </c>
      <c r="C162" s="2">
        <v>10843.7</v>
      </c>
      <c r="D162" s="2">
        <v>10905.3</v>
      </c>
      <c r="E162" s="2">
        <v>10776.8</v>
      </c>
      <c r="F162" s="3">
        <v>-1.06E-2</v>
      </c>
      <c r="G162">
        <f>$G$2*Tabella5[[#This Row],[CHIUSURA]]/$B$2</f>
        <v>104.16972601151602</v>
      </c>
      <c r="H162" s="6">
        <f>LN(Tabella5[[#This Row],[NUM INDICE]]/G161)</f>
        <v>-1.0654934913395935E-2</v>
      </c>
    </row>
    <row r="163" spans="1:8" x14ac:dyDescent="0.3">
      <c r="A163" s="1">
        <v>42236</v>
      </c>
      <c r="B163" s="2">
        <v>10587</v>
      </c>
      <c r="C163" s="2">
        <v>10748.2</v>
      </c>
      <c r="D163" s="2">
        <v>10797.5</v>
      </c>
      <c r="E163" s="2">
        <v>10564.8</v>
      </c>
      <c r="F163" s="3">
        <v>-1.8100000000000002E-2</v>
      </c>
      <c r="G163">
        <f>$G$2*Tabella5[[#This Row],[CHIUSURA]]/$B$2</f>
        <v>102.28194922131624</v>
      </c>
      <c r="H163" s="6">
        <f>LN(Tabella5[[#This Row],[NUM INDICE]]/G162)</f>
        <v>-1.8288341848572639E-2</v>
      </c>
    </row>
    <row r="164" spans="1:8" x14ac:dyDescent="0.3">
      <c r="A164" s="1">
        <v>42237</v>
      </c>
      <c r="B164" s="2">
        <v>10271.700000000001</v>
      </c>
      <c r="C164" s="2">
        <v>10434.4</v>
      </c>
      <c r="D164" s="2">
        <v>10576.2</v>
      </c>
      <c r="E164" s="2">
        <v>10270.200000000001</v>
      </c>
      <c r="F164" s="3">
        <v>-2.98E-2</v>
      </c>
      <c r="G164">
        <f>$G$2*Tabella5[[#This Row],[CHIUSURA]]/$B$2</f>
        <v>99.235807860262028</v>
      </c>
      <c r="H164" s="6">
        <f>LN(Tabella5[[#This Row],[NUM INDICE]]/G163)</f>
        <v>-3.0234292447605983E-2</v>
      </c>
    </row>
    <row r="165" spans="1:8" x14ac:dyDescent="0.3">
      <c r="A165" s="1">
        <v>42240</v>
      </c>
      <c r="B165" s="2">
        <v>9756.6</v>
      </c>
      <c r="C165" s="2">
        <v>9973.7000000000007</v>
      </c>
      <c r="D165" s="2">
        <v>10078</v>
      </c>
      <c r="E165" s="2">
        <v>9502.4</v>
      </c>
      <c r="F165" s="3">
        <v>-5.0099999999999999E-2</v>
      </c>
      <c r="G165">
        <f>$G$2*Tabella5[[#This Row],[CHIUSURA]]/$B$2</f>
        <v>94.259380917417019</v>
      </c>
      <c r="H165" s="6">
        <f>LN(Tabella5[[#This Row],[NUM INDICE]]/G164)</f>
        <v>-5.1448561836042114E-2</v>
      </c>
    </row>
    <row r="166" spans="1:8" x14ac:dyDescent="0.3">
      <c r="A166" s="1">
        <v>42241</v>
      </c>
      <c r="B166" s="2">
        <v>10115.4</v>
      </c>
      <c r="C166" s="2">
        <v>9880.4</v>
      </c>
      <c r="D166" s="2">
        <v>10168.1</v>
      </c>
      <c r="E166" s="2">
        <v>9819.9</v>
      </c>
      <c r="F166" s="3">
        <v>3.6799999999999999E-2</v>
      </c>
      <c r="G166">
        <f>$G$2*Tabella5[[#This Row],[CHIUSURA]]/$B$2</f>
        <v>97.725779649882142</v>
      </c>
      <c r="H166" s="6">
        <f>LN(Tabella5[[#This Row],[NUM INDICE]]/G165)</f>
        <v>3.6115035990078675E-2</v>
      </c>
    </row>
    <row r="167" spans="1:8" x14ac:dyDescent="0.3">
      <c r="A167" s="1">
        <v>42242</v>
      </c>
      <c r="B167" s="2">
        <v>9984.5</v>
      </c>
      <c r="C167" s="2">
        <v>10005.799999999999</v>
      </c>
      <c r="D167" s="2">
        <v>10132.9</v>
      </c>
      <c r="E167" s="2">
        <v>9875.4</v>
      </c>
      <c r="F167" s="3">
        <v>-1.29E-2</v>
      </c>
      <c r="G167">
        <f>$G$2*Tabella5[[#This Row],[CHIUSURA]]/$B$2</f>
        <v>96.461143100050251</v>
      </c>
      <c r="H167" s="6">
        <f>LN(Tabella5[[#This Row],[NUM INDICE]]/G166)</f>
        <v>-1.3025124566364191E-2</v>
      </c>
    </row>
    <row r="168" spans="1:8" x14ac:dyDescent="0.3">
      <c r="A168" s="1">
        <v>42243</v>
      </c>
      <c r="B168" s="2">
        <v>10290.200000000001</v>
      </c>
      <c r="C168" s="2">
        <v>10229.6</v>
      </c>
      <c r="D168" s="2">
        <v>10357.299999999999</v>
      </c>
      <c r="E168" s="2">
        <v>10176.200000000001</v>
      </c>
      <c r="F168" s="3">
        <v>3.0599999999999999E-2</v>
      </c>
      <c r="G168">
        <f>$G$2*Tabella5[[#This Row],[CHIUSURA]]/$B$2</f>
        <v>99.414538006724129</v>
      </c>
      <c r="H168" s="6">
        <f>LN(Tabella5[[#This Row],[NUM INDICE]]/G167)</f>
        <v>3.015809550173261E-2</v>
      </c>
    </row>
    <row r="169" spans="1:8" x14ac:dyDescent="0.3">
      <c r="A169" s="1">
        <v>42244</v>
      </c>
      <c r="B169" s="2">
        <v>10352.9</v>
      </c>
      <c r="C169" s="2">
        <v>10322.700000000001</v>
      </c>
      <c r="D169" s="2">
        <v>10352.9</v>
      </c>
      <c r="E169" s="2">
        <v>10235.700000000001</v>
      </c>
      <c r="F169" s="3">
        <v>6.1000000000000004E-3</v>
      </c>
      <c r="G169">
        <f>$G$2*Tabella5[[#This Row],[CHIUSURA]]/$B$2</f>
        <v>100.02028828689571</v>
      </c>
      <c r="H169" s="6">
        <f>LN(Tabella5[[#This Row],[NUM INDICE]]/G168)</f>
        <v>6.0746876982570707E-3</v>
      </c>
    </row>
    <row r="170" spans="1:8" x14ac:dyDescent="0.3">
      <c r="A170" s="1">
        <v>42247</v>
      </c>
      <c r="B170" s="2">
        <v>10259</v>
      </c>
      <c r="C170" s="2">
        <v>10297.200000000001</v>
      </c>
      <c r="D170" s="2">
        <v>10319.1</v>
      </c>
      <c r="E170" s="2">
        <v>10190.4</v>
      </c>
      <c r="F170" s="3">
        <v>-9.1000000000000004E-3</v>
      </c>
      <c r="G170">
        <f>$G$2*Tabella5[[#This Row],[CHIUSURA]]/$B$2</f>
        <v>99.113112029988031</v>
      </c>
      <c r="H170" s="6">
        <f>LN(Tabella5[[#This Row],[NUM INDICE]]/G169)</f>
        <v>-9.1113045957233654E-3</v>
      </c>
    </row>
    <row r="171" spans="1:8" x14ac:dyDescent="0.3">
      <c r="A171" s="1">
        <v>42248</v>
      </c>
      <c r="B171" s="2">
        <v>9992.7999999999993</v>
      </c>
      <c r="C171" s="2">
        <v>10136.1</v>
      </c>
      <c r="D171" s="2">
        <v>10148.5</v>
      </c>
      <c r="E171" s="2">
        <v>9921.1</v>
      </c>
      <c r="F171" s="3">
        <v>-2.5899999999999999E-2</v>
      </c>
      <c r="G171">
        <f>$G$2*Tabella5[[#This Row],[CHIUSURA]]/$B$2</f>
        <v>96.54133013873323</v>
      </c>
      <c r="H171" s="6">
        <f>LN(Tabella5[[#This Row],[NUM INDICE]]/G170)</f>
        <v>-2.6290535436013462E-2</v>
      </c>
    </row>
    <row r="172" spans="1:8" x14ac:dyDescent="0.3">
      <c r="A172" s="1">
        <v>42249</v>
      </c>
      <c r="B172" s="2">
        <v>9938.2999999999993</v>
      </c>
      <c r="C172" s="2">
        <v>10009.700000000001</v>
      </c>
      <c r="D172" s="2">
        <v>10071.1</v>
      </c>
      <c r="E172" s="2">
        <v>9855.7999999999993</v>
      </c>
      <c r="F172" s="3">
        <v>-5.4999999999999997E-3</v>
      </c>
      <c r="G172">
        <f>$G$2*Tabella5[[#This Row],[CHIUSURA]]/$B$2</f>
        <v>96.014800788344857</v>
      </c>
      <c r="H172" s="6">
        <f>LN(Tabella5[[#This Row],[NUM INDICE]]/G171)</f>
        <v>-5.4688537846622727E-3</v>
      </c>
    </row>
    <row r="173" spans="1:8" x14ac:dyDescent="0.3">
      <c r="A173" s="1">
        <v>42250</v>
      </c>
      <c r="B173" s="2">
        <v>10042.4</v>
      </c>
      <c r="C173" s="2">
        <v>10023.799999999999</v>
      </c>
      <c r="D173" s="2">
        <v>10118.700000000001</v>
      </c>
      <c r="E173" s="2">
        <v>9945.9</v>
      </c>
      <c r="F173" s="3">
        <v>1.0500000000000001E-2</v>
      </c>
      <c r="G173">
        <f>$G$2*Tabella5[[#This Row],[CHIUSURA]]/$B$2</f>
        <v>97.020520153031654</v>
      </c>
      <c r="H173" s="6">
        <f>LN(Tabella5[[#This Row],[NUM INDICE]]/G172)</f>
        <v>1.0420149636961584E-2</v>
      </c>
    </row>
    <row r="174" spans="1:8" x14ac:dyDescent="0.3">
      <c r="A174" s="1">
        <v>42251</v>
      </c>
      <c r="B174" s="2">
        <v>9821.7999999999993</v>
      </c>
      <c r="C174" s="2">
        <v>9947</v>
      </c>
      <c r="D174" s="2">
        <v>9950.7999999999993</v>
      </c>
      <c r="E174" s="2">
        <v>9737.9</v>
      </c>
      <c r="F174" s="3">
        <v>-2.1999999999999999E-2</v>
      </c>
      <c r="G174">
        <f>$G$2*Tabella5[[#This Row],[CHIUSURA]]/$B$2</f>
        <v>94.889283920083471</v>
      </c>
      <c r="H174" s="6">
        <f>LN(Tabella5[[#This Row],[NUM INDICE]]/G173)</f>
        <v>-2.2211724563765523E-2</v>
      </c>
    </row>
    <row r="175" spans="1:8" x14ac:dyDescent="0.3">
      <c r="A175" s="1">
        <v>42254</v>
      </c>
      <c r="B175" s="2">
        <v>9805.4</v>
      </c>
      <c r="C175" s="2">
        <v>9893.5</v>
      </c>
      <c r="D175" s="2">
        <v>9931.7999999999993</v>
      </c>
      <c r="E175" s="2">
        <v>9796.6</v>
      </c>
      <c r="F175" s="3">
        <v>-1.6999999999999999E-3</v>
      </c>
      <c r="G175">
        <f>$G$2*Tabella5[[#This Row],[CHIUSURA]]/$B$2</f>
        <v>94.730842060517062</v>
      </c>
      <c r="H175" s="6">
        <f>LN(Tabella5[[#This Row],[NUM INDICE]]/G174)</f>
        <v>-1.6711506294071845E-3</v>
      </c>
    </row>
    <row r="176" spans="1:8" x14ac:dyDescent="0.3">
      <c r="A176" s="1">
        <v>42255</v>
      </c>
      <c r="B176" s="2">
        <v>9866.2000000000007</v>
      </c>
      <c r="C176" s="2">
        <v>9860.2999999999993</v>
      </c>
      <c r="D176" s="2">
        <v>9987.7000000000007</v>
      </c>
      <c r="E176" s="2">
        <v>9857.6</v>
      </c>
      <c r="F176" s="3">
        <v>6.1999999999999998E-3</v>
      </c>
      <c r="G176">
        <f>$G$2*Tabella5[[#This Row],[CHIUSURA]]/$B$2</f>
        <v>95.318236271592554</v>
      </c>
      <c r="H176" s="6">
        <f>LN(Tabella5[[#This Row],[NUM INDICE]]/G175)</f>
        <v>6.1815199173664986E-3</v>
      </c>
    </row>
    <row r="177" spans="1:8" x14ac:dyDescent="0.3">
      <c r="A177" s="1">
        <v>42256</v>
      </c>
      <c r="B177" s="2">
        <v>10037.799999999999</v>
      </c>
      <c r="C177" s="2">
        <v>10078.799999999999</v>
      </c>
      <c r="D177" s="2">
        <v>10193</v>
      </c>
      <c r="E177" s="2">
        <v>10031.1</v>
      </c>
      <c r="F177" s="3">
        <v>1.7399999999999999E-2</v>
      </c>
      <c r="G177">
        <f>$G$2*Tabella5[[#This Row],[CHIUSURA]]/$B$2</f>
        <v>96.976079143641073</v>
      </c>
      <c r="H177" s="6">
        <f>LN(Tabella5[[#This Row],[NUM INDICE]]/G176)</f>
        <v>1.7243192500488561E-2</v>
      </c>
    </row>
    <row r="178" spans="1:8" x14ac:dyDescent="0.3">
      <c r="A178" s="1">
        <v>42257</v>
      </c>
      <c r="B178" s="2">
        <v>9859</v>
      </c>
      <c r="C178" s="2">
        <v>9929.2000000000007</v>
      </c>
      <c r="D178" s="2">
        <v>9989.7000000000007</v>
      </c>
      <c r="E178" s="2">
        <v>9840</v>
      </c>
      <c r="F178" s="3">
        <v>-1.78E-2</v>
      </c>
      <c r="G178">
        <f>$G$2*Tabella5[[#This Row],[CHIUSURA]]/$B$2</f>
        <v>95.248676430807294</v>
      </c>
      <c r="H178" s="6">
        <f>LN(Tabella5[[#This Row],[NUM INDICE]]/G177)</f>
        <v>-1.7973223153639549E-2</v>
      </c>
    </row>
    <row r="179" spans="1:8" x14ac:dyDescent="0.3">
      <c r="A179" s="1">
        <v>42258</v>
      </c>
      <c r="B179" s="2">
        <v>9737.9</v>
      </c>
      <c r="C179" s="2">
        <v>9877</v>
      </c>
      <c r="D179" s="2">
        <v>9886</v>
      </c>
      <c r="E179" s="2">
        <v>9722.7000000000007</v>
      </c>
      <c r="F179" s="3">
        <v>-1.23E-2</v>
      </c>
      <c r="G179">
        <f>$G$2*Tabella5[[#This Row],[CHIUSURA]]/$B$2</f>
        <v>94.078718553155312</v>
      </c>
      <c r="H179" s="6">
        <f>LN(Tabella5[[#This Row],[NUM INDICE]]/G178)</f>
        <v>-1.2359254934208343E-2</v>
      </c>
    </row>
    <row r="180" spans="1:8" x14ac:dyDescent="0.3">
      <c r="A180" s="1">
        <v>42261</v>
      </c>
      <c r="B180" s="2">
        <v>9696.4</v>
      </c>
      <c r="C180" s="2">
        <v>9764.7999999999993</v>
      </c>
      <c r="D180" s="2">
        <v>9836.9</v>
      </c>
      <c r="E180" s="2">
        <v>9685.6</v>
      </c>
      <c r="F180" s="3">
        <v>-4.3E-3</v>
      </c>
      <c r="G180">
        <f>$G$2*Tabella5[[#This Row],[CHIUSURA]]/$B$2</f>
        <v>93.677783359740317</v>
      </c>
      <c r="H180" s="6">
        <f>LN(Tabella5[[#This Row],[NUM INDICE]]/G179)</f>
        <v>-4.2708060572528208E-3</v>
      </c>
    </row>
    <row r="181" spans="1:8" x14ac:dyDescent="0.3">
      <c r="A181" s="1">
        <v>42262</v>
      </c>
      <c r="B181" s="2">
        <v>9782.5</v>
      </c>
      <c r="C181" s="2">
        <v>9708.2999999999993</v>
      </c>
      <c r="D181" s="2">
        <v>9834.7999999999993</v>
      </c>
      <c r="E181" s="2">
        <v>9620.7000000000007</v>
      </c>
      <c r="F181" s="3">
        <v>8.8999999999999999E-3</v>
      </c>
      <c r="G181">
        <f>$G$2*Tabella5[[#This Row],[CHIUSURA]]/$B$2</f>
        <v>94.509603122463972</v>
      </c>
      <c r="H181" s="6">
        <f>LN(Tabella5[[#This Row],[NUM INDICE]]/G180)</f>
        <v>8.8403925009872351E-3</v>
      </c>
    </row>
    <row r="182" spans="1:8" x14ac:dyDescent="0.3">
      <c r="A182" s="1">
        <v>42263</v>
      </c>
      <c r="B182" s="2">
        <v>9976.7999999999993</v>
      </c>
      <c r="C182" s="2">
        <v>9869.5</v>
      </c>
      <c r="D182" s="2">
        <v>9983</v>
      </c>
      <c r="E182" s="2">
        <v>9843</v>
      </c>
      <c r="F182" s="3">
        <v>1.9900000000000001E-2</v>
      </c>
      <c r="G182">
        <f>$G$2*Tabella5[[#This Row],[CHIUSURA]]/$B$2</f>
        <v>96.386752714766004</v>
      </c>
      <c r="H182" s="6">
        <f>LN(Tabella5[[#This Row],[NUM INDICE]]/G181)</f>
        <v>1.9667322521969708E-2</v>
      </c>
    </row>
    <row r="183" spans="1:8" x14ac:dyDescent="0.3">
      <c r="A183" s="1">
        <v>42264</v>
      </c>
      <c r="B183" s="2">
        <v>10106.6</v>
      </c>
      <c r="C183" s="2">
        <v>10015</v>
      </c>
      <c r="D183" s="2">
        <v>10141.799999999999</v>
      </c>
      <c r="E183" s="2">
        <v>9988.9</v>
      </c>
      <c r="F183" s="3">
        <v>1.2999999999999999E-2</v>
      </c>
      <c r="G183">
        <f>$G$2*Tabella5[[#This Row],[CHIUSURA]]/$B$2</f>
        <v>97.640762066700162</v>
      </c>
      <c r="H183" s="6">
        <f>LN(Tabella5[[#This Row],[NUM INDICE]]/G182)</f>
        <v>1.292627815383658E-2</v>
      </c>
    </row>
    <row r="184" spans="1:8" x14ac:dyDescent="0.3">
      <c r="A184" s="1">
        <v>42265</v>
      </c>
      <c r="B184" s="2">
        <v>9847.2000000000007</v>
      </c>
      <c r="C184" s="2">
        <v>10048.6</v>
      </c>
      <c r="D184" s="2">
        <v>10050.299999999999</v>
      </c>
      <c r="E184" s="2">
        <v>9801.7000000000007</v>
      </c>
      <c r="F184" s="3">
        <v>-2.5700000000000001E-2</v>
      </c>
      <c r="G184">
        <f>$G$2*Tabella5[[#This Row],[CHIUSURA]]/$B$2</f>
        <v>95.134675580631466</v>
      </c>
      <c r="H184" s="6">
        <f>LN(Tabella5[[#This Row],[NUM INDICE]]/G183)</f>
        <v>-2.6001524964287748E-2</v>
      </c>
    </row>
    <row r="185" spans="1:8" x14ac:dyDescent="0.3">
      <c r="A185" s="1">
        <v>42268</v>
      </c>
      <c r="B185" s="2">
        <v>9856.7999999999993</v>
      </c>
      <c r="C185" s="2">
        <v>9826.1</v>
      </c>
      <c r="D185" s="2">
        <v>9952</v>
      </c>
      <c r="E185" s="2">
        <v>9820.2999999999993</v>
      </c>
      <c r="F185" s="3">
        <v>1E-3</v>
      </c>
      <c r="G185">
        <f>$G$2*Tabella5[[#This Row],[CHIUSURA]]/$B$2</f>
        <v>95.227422035011784</v>
      </c>
      <c r="H185" s="6">
        <f>LN(Tabella5[[#This Row],[NUM INDICE]]/G184)</f>
        <v>9.7442151437239456E-4</v>
      </c>
    </row>
    <row r="186" spans="1:8" x14ac:dyDescent="0.3">
      <c r="A186" s="1">
        <v>42269</v>
      </c>
      <c r="B186" s="2">
        <v>9550.2000000000007</v>
      </c>
      <c r="C186" s="2">
        <v>9856.1</v>
      </c>
      <c r="D186" s="2">
        <v>9857.7999999999993</v>
      </c>
      <c r="E186" s="2">
        <v>9528.2000000000007</v>
      </c>
      <c r="F186" s="3">
        <v>-3.1099999999999999E-2</v>
      </c>
      <c r="G186">
        <f>$G$2*Tabella5[[#This Row],[CHIUSURA]]/$B$2</f>
        <v>92.265332148239764</v>
      </c>
      <c r="H186" s="6">
        <f>LN(Tabella5[[#This Row],[NUM INDICE]]/G185)</f>
        <v>-3.1599475646594648E-2</v>
      </c>
    </row>
    <row r="187" spans="1:8" x14ac:dyDescent="0.3">
      <c r="A187" s="1">
        <v>42270</v>
      </c>
      <c r="B187" s="2">
        <v>9474.6</v>
      </c>
      <c r="C187" s="2">
        <v>9529</v>
      </c>
      <c r="D187" s="2">
        <v>9659.1</v>
      </c>
      <c r="E187" s="2">
        <v>9463.9</v>
      </c>
      <c r="F187" s="3">
        <v>-7.9000000000000008E-3</v>
      </c>
      <c r="G187">
        <f>$G$2*Tabella5[[#This Row],[CHIUSURA]]/$B$2</f>
        <v>91.534953819994598</v>
      </c>
      <c r="H187" s="6">
        <f>LN(Tabella5[[#This Row],[NUM INDICE]]/G186)</f>
        <v>-7.9475629632112747E-3</v>
      </c>
    </row>
    <row r="188" spans="1:8" x14ac:dyDescent="0.3">
      <c r="A188" s="1">
        <v>42271</v>
      </c>
      <c r="B188" s="2">
        <v>9291.4</v>
      </c>
      <c r="C188" s="2">
        <v>9492.1</v>
      </c>
      <c r="D188" s="2">
        <v>9540.2000000000007</v>
      </c>
      <c r="E188" s="2">
        <v>9231.2999999999993</v>
      </c>
      <c r="F188" s="3">
        <v>-1.9300000000000001E-2</v>
      </c>
      <c r="G188">
        <f>$G$2*Tabella5[[#This Row],[CHIUSURA]]/$B$2</f>
        <v>89.765042315569815</v>
      </c>
      <c r="H188" s="6">
        <f>LN(Tabella5[[#This Row],[NUM INDICE]]/G187)</f>
        <v>-1.9525292569751843E-2</v>
      </c>
    </row>
    <row r="189" spans="1:8" x14ac:dyDescent="0.3">
      <c r="A189" s="1">
        <v>42272</v>
      </c>
      <c r="B189" s="2">
        <v>9519.5</v>
      </c>
      <c r="C189" s="2">
        <v>9444.2000000000007</v>
      </c>
      <c r="D189" s="2">
        <v>9575.2999999999993</v>
      </c>
      <c r="E189" s="2">
        <v>9430.2000000000007</v>
      </c>
      <c r="F189" s="3">
        <v>2.4500000000000001E-2</v>
      </c>
      <c r="G189">
        <f>$G$2*Tabella5[[#This Row],[CHIUSURA]]/$B$2</f>
        <v>91.968736716002638</v>
      </c>
      <c r="H189" s="6">
        <f>LN(Tabella5[[#This Row],[NUM INDICE]]/G188)</f>
        <v>2.4253085266830478E-2</v>
      </c>
    </row>
    <row r="190" spans="1:8" x14ac:dyDescent="0.3">
      <c r="A190" s="1">
        <v>42275</v>
      </c>
      <c r="B190" s="2">
        <v>9394.2000000000007</v>
      </c>
      <c r="C190" s="2">
        <v>9500.9</v>
      </c>
      <c r="D190" s="2">
        <v>9598.6</v>
      </c>
      <c r="E190" s="2">
        <v>9357.4</v>
      </c>
      <c r="F190" s="3">
        <v>-1.32E-2</v>
      </c>
      <c r="G190">
        <f>$G$2*Tabella5[[#This Row],[CHIUSURA]]/$B$2</f>
        <v>90.758202264559273</v>
      </c>
      <c r="H190" s="6">
        <f>LN(Tabella5[[#This Row],[NUM INDICE]]/G189)</f>
        <v>-1.3249848852198941E-2</v>
      </c>
    </row>
    <row r="191" spans="1:8" x14ac:dyDescent="0.3">
      <c r="A191" s="1">
        <v>42276</v>
      </c>
      <c r="B191" s="2">
        <v>9393.9</v>
      </c>
      <c r="C191" s="2">
        <v>9280.4</v>
      </c>
      <c r="D191" s="2">
        <v>9514.4</v>
      </c>
      <c r="E191" s="2">
        <v>9264.4</v>
      </c>
      <c r="F191" s="3">
        <v>0</v>
      </c>
      <c r="G191">
        <f>$G$2*Tabella5[[#This Row],[CHIUSURA]]/$B$2</f>
        <v>90.755303937859878</v>
      </c>
      <c r="H191" s="6">
        <f>LN(Tabella5[[#This Row],[NUM INDICE]]/G190)</f>
        <v>-3.1935107863612741E-5</v>
      </c>
    </row>
    <row r="192" spans="1:8" x14ac:dyDescent="0.3">
      <c r="A192" s="1">
        <v>42277</v>
      </c>
      <c r="B192" s="2">
        <v>9559.9</v>
      </c>
      <c r="C192" s="2">
        <v>9580.6</v>
      </c>
      <c r="D192" s="2">
        <v>9606.2999999999993</v>
      </c>
      <c r="E192" s="2">
        <v>9491.1</v>
      </c>
      <c r="F192" s="3">
        <v>1.77E-2</v>
      </c>
      <c r="G192">
        <f>$G$2*Tabella5[[#This Row],[CHIUSURA]]/$B$2</f>
        <v>92.359044711519886</v>
      </c>
      <c r="H192" s="6">
        <f>LN(Tabella5[[#This Row],[NUM INDICE]]/G191)</f>
        <v>1.7516724302023334E-2</v>
      </c>
    </row>
    <row r="193" spans="1:8" x14ac:dyDescent="0.3">
      <c r="A193" s="1">
        <v>42278</v>
      </c>
      <c r="B193" s="2">
        <v>9567.2999999999993</v>
      </c>
      <c r="C193" s="2">
        <v>9668.9</v>
      </c>
      <c r="D193" s="2">
        <v>9718</v>
      </c>
      <c r="E193" s="2">
        <v>9543.7999999999993</v>
      </c>
      <c r="F193" s="3">
        <v>8.0000000000000004E-4</v>
      </c>
      <c r="G193">
        <f>$G$2*Tabella5[[#This Row],[CHIUSURA]]/$B$2</f>
        <v>92.430536770104723</v>
      </c>
      <c r="H193" s="6">
        <f>LN(Tabella5[[#This Row],[NUM INDICE]]/G192)</f>
        <v>7.7376723924113306E-4</v>
      </c>
    </row>
    <row r="194" spans="1:8" x14ac:dyDescent="0.3">
      <c r="A194" s="1">
        <v>42279</v>
      </c>
      <c r="B194" s="2">
        <v>9603.6</v>
      </c>
      <c r="C194" s="2">
        <v>9650.4</v>
      </c>
      <c r="D194" s="2">
        <v>9688.1</v>
      </c>
      <c r="E194" s="2">
        <v>9428.7999999999993</v>
      </c>
      <c r="F194" s="3">
        <v>3.8E-3</v>
      </c>
      <c r="G194">
        <f>$G$2*Tabella5[[#This Row],[CHIUSURA]]/$B$2</f>
        <v>92.781234300730389</v>
      </c>
      <c r="H194" s="6">
        <f>LN(Tabella5[[#This Row],[NUM INDICE]]/G193)</f>
        <v>3.786994182067612E-3</v>
      </c>
    </row>
    <row r="195" spans="1:8" x14ac:dyDescent="0.3">
      <c r="A195" s="1">
        <v>42282</v>
      </c>
      <c r="B195" s="2">
        <v>9971.2999999999993</v>
      </c>
      <c r="C195" s="2">
        <v>9777.2999999999993</v>
      </c>
      <c r="D195" s="2">
        <v>9980.9</v>
      </c>
      <c r="E195" s="2">
        <v>9731.5</v>
      </c>
      <c r="F195" s="3">
        <v>3.8300000000000001E-2</v>
      </c>
      <c r="G195">
        <f>$G$2*Tabella5[[#This Row],[CHIUSURA]]/$B$2</f>
        <v>96.333616725277267</v>
      </c>
      <c r="H195" s="6">
        <f>LN(Tabella5[[#This Row],[NUM INDICE]]/G194)</f>
        <v>3.7572938468213447E-2</v>
      </c>
    </row>
    <row r="196" spans="1:8" x14ac:dyDescent="0.3">
      <c r="A196" s="1">
        <v>42283</v>
      </c>
      <c r="B196" s="2">
        <v>10103.299999999999</v>
      </c>
      <c r="C196" s="2">
        <v>9996.5</v>
      </c>
      <c r="D196" s="2">
        <v>10138.200000000001</v>
      </c>
      <c r="E196" s="2">
        <v>9909.5</v>
      </c>
      <c r="F196" s="3">
        <v>1.32E-2</v>
      </c>
      <c r="G196">
        <f>$G$2*Tabella5[[#This Row],[CHIUSURA]]/$B$2</f>
        <v>97.60888047300692</v>
      </c>
      <c r="H196" s="6">
        <f>LN(Tabella5[[#This Row],[NUM INDICE]]/G195)</f>
        <v>1.3151136507907873E-2</v>
      </c>
    </row>
    <row r="197" spans="1:8" x14ac:dyDescent="0.3">
      <c r="A197" s="1">
        <v>42284</v>
      </c>
      <c r="B197" s="2">
        <v>10170</v>
      </c>
      <c r="C197" s="2">
        <v>10176.1</v>
      </c>
      <c r="D197" s="2">
        <v>10289.799999999999</v>
      </c>
      <c r="E197" s="2">
        <v>10119.9</v>
      </c>
      <c r="F197" s="3">
        <v>6.6E-3</v>
      </c>
      <c r="G197">
        <f>$G$2*Tabella5[[#This Row],[CHIUSURA]]/$B$2</f>
        <v>98.253275109170318</v>
      </c>
      <c r="H197" s="6">
        <f>LN(Tabella5[[#This Row],[NUM INDICE]]/G196)</f>
        <v>6.580106905483659E-3</v>
      </c>
    </row>
    <row r="198" spans="1:8" x14ac:dyDescent="0.3">
      <c r="A198" s="1">
        <v>42285</v>
      </c>
      <c r="B198" s="2">
        <v>10181.200000000001</v>
      </c>
      <c r="C198" s="2">
        <v>10137.799999999999</v>
      </c>
      <c r="D198" s="2">
        <v>10190.299999999999</v>
      </c>
      <c r="E198" s="2">
        <v>10063.200000000001</v>
      </c>
      <c r="F198" s="3">
        <v>1.1000000000000001E-3</v>
      </c>
      <c r="G198">
        <f>$G$2*Tabella5[[#This Row],[CHIUSURA]]/$B$2</f>
        <v>98.361479305947384</v>
      </c>
      <c r="H198" s="6">
        <f>LN(Tabella5[[#This Row],[NUM INDICE]]/G197)</f>
        <v>1.1006723073543863E-3</v>
      </c>
    </row>
    <row r="199" spans="1:8" x14ac:dyDescent="0.3">
      <c r="A199" s="1">
        <v>42286</v>
      </c>
      <c r="B199" s="2">
        <v>10309.6</v>
      </c>
      <c r="C199" s="2">
        <v>10279.1</v>
      </c>
      <c r="D199" s="2">
        <v>10354.1</v>
      </c>
      <c r="E199" s="2">
        <v>10224.9</v>
      </c>
      <c r="F199" s="3">
        <v>1.26E-2</v>
      </c>
      <c r="G199">
        <f>$G$2*Tabella5[[#This Row],[CHIUSURA]]/$B$2</f>
        <v>99.601963133284386</v>
      </c>
      <c r="H199" s="6">
        <f>LN(Tabella5[[#This Row],[NUM INDICE]]/G198)</f>
        <v>1.2532617624221316E-2</v>
      </c>
    </row>
    <row r="200" spans="1:8" x14ac:dyDescent="0.3">
      <c r="A200" s="1">
        <v>42289</v>
      </c>
      <c r="B200" s="2">
        <v>10246.4</v>
      </c>
      <c r="C200" s="2">
        <v>10318.799999999999</v>
      </c>
      <c r="D200" s="2">
        <v>10379</v>
      </c>
      <c r="E200" s="2">
        <v>10208.5</v>
      </c>
      <c r="F200" s="3">
        <v>-6.1000000000000004E-3</v>
      </c>
      <c r="G200">
        <f>$G$2*Tabella5[[#This Row],[CHIUSURA]]/$B$2</f>
        <v>98.991382308613836</v>
      </c>
      <c r="H200" s="6">
        <f>LN(Tabella5[[#This Row],[NUM INDICE]]/G199)</f>
        <v>-6.1490756118404198E-3</v>
      </c>
    </row>
    <row r="201" spans="1:8" x14ac:dyDescent="0.3">
      <c r="A201" s="1">
        <v>42290</v>
      </c>
      <c r="B201" s="2">
        <v>10115.299999999999</v>
      </c>
      <c r="C201" s="2">
        <v>10227.4</v>
      </c>
      <c r="D201" s="2">
        <v>10229.299999999999</v>
      </c>
      <c r="E201" s="2">
        <v>10049.799999999999</v>
      </c>
      <c r="F201" s="3">
        <v>-1.2800000000000001E-2</v>
      </c>
      <c r="G201">
        <f>$G$2*Tabella5[[#This Row],[CHIUSURA]]/$B$2</f>
        <v>97.724813540982339</v>
      </c>
      <c r="H201" s="6">
        <f>LN(Tabella5[[#This Row],[NUM INDICE]]/G200)</f>
        <v>-1.2877295277919761E-2</v>
      </c>
    </row>
    <row r="202" spans="1:8" x14ac:dyDescent="0.3">
      <c r="A202" s="1">
        <v>42291</v>
      </c>
      <c r="B202" s="2">
        <v>10037.6</v>
      </c>
      <c r="C202" s="2">
        <v>10065.4</v>
      </c>
      <c r="D202" s="2">
        <v>10129</v>
      </c>
      <c r="E202" s="2">
        <v>9992.4</v>
      </c>
      <c r="F202" s="3">
        <v>-7.7000000000000002E-3</v>
      </c>
      <c r="G202">
        <f>$G$2*Tabella5[[#This Row],[CHIUSURA]]/$B$2</f>
        <v>96.974146925841481</v>
      </c>
      <c r="H202" s="6">
        <f>LN(Tabella5[[#This Row],[NUM INDICE]]/G201)</f>
        <v>-7.7110872389312161E-3</v>
      </c>
    </row>
    <row r="203" spans="1:8" x14ac:dyDescent="0.3">
      <c r="A203" s="1">
        <v>42292</v>
      </c>
      <c r="B203" s="2">
        <v>10101.700000000001</v>
      </c>
      <c r="C203" s="2">
        <v>10132.1</v>
      </c>
      <c r="D203" s="2">
        <v>10132.700000000001</v>
      </c>
      <c r="E203" s="2">
        <v>10055.1</v>
      </c>
      <c r="F203" s="3">
        <v>6.4000000000000003E-3</v>
      </c>
      <c r="G203">
        <f>$G$2*Tabella5[[#This Row],[CHIUSURA]]/$B$2</f>
        <v>97.593422730610214</v>
      </c>
      <c r="H203" s="6">
        <f>LN(Tabella5[[#This Row],[NUM INDICE]]/G202)</f>
        <v>6.3656846518557169E-3</v>
      </c>
    </row>
    <row r="204" spans="1:8" x14ac:dyDescent="0.3">
      <c r="A204" s="1">
        <v>42293</v>
      </c>
      <c r="B204" s="2">
        <v>10231.5</v>
      </c>
      <c r="C204" s="2">
        <v>10174.9</v>
      </c>
      <c r="D204" s="2">
        <v>10244</v>
      </c>
      <c r="E204" s="2">
        <v>10153.1</v>
      </c>
      <c r="F204" s="3">
        <v>1.2800000000000001E-2</v>
      </c>
      <c r="G204">
        <f>$G$2*Tabella5[[#This Row],[CHIUSURA]]/$B$2</f>
        <v>98.847432082544358</v>
      </c>
      <c r="H204" s="6">
        <f>LN(Tabella5[[#This Row],[NUM INDICE]]/G203)</f>
        <v>1.2767470265538334E-2</v>
      </c>
    </row>
    <row r="205" spans="1:8" x14ac:dyDescent="0.3">
      <c r="A205" s="1">
        <v>42296</v>
      </c>
      <c r="B205" s="2">
        <v>10207.299999999999</v>
      </c>
      <c r="C205" s="2">
        <v>10221.5</v>
      </c>
      <c r="D205" s="2">
        <v>10310.4</v>
      </c>
      <c r="E205" s="2">
        <v>10164.700000000001</v>
      </c>
      <c r="F205" s="3">
        <v>-2.3999999999999998E-3</v>
      </c>
      <c r="G205">
        <f>$G$2*Tabella5[[#This Row],[CHIUSURA]]/$B$2</f>
        <v>98.6136337287939</v>
      </c>
      <c r="H205" s="6">
        <f>LN(Tabella5[[#This Row],[NUM INDICE]]/G204)</f>
        <v>-2.3680461973058964E-3</v>
      </c>
    </row>
    <row r="206" spans="1:8" x14ac:dyDescent="0.3">
      <c r="A206" s="1">
        <v>42297</v>
      </c>
      <c r="B206" s="2">
        <v>10100.6</v>
      </c>
      <c r="C206" s="2">
        <v>10196.799999999999</v>
      </c>
      <c r="D206" s="2">
        <v>10217</v>
      </c>
      <c r="E206" s="2">
        <v>10055.1</v>
      </c>
      <c r="F206" s="3">
        <v>-1.0500000000000001E-2</v>
      </c>
      <c r="G206">
        <f>$G$2*Tabella5[[#This Row],[CHIUSURA]]/$B$2</f>
        <v>97.582795532712453</v>
      </c>
      <c r="H206" s="6">
        <f>LN(Tabella5[[#This Row],[NUM INDICE]]/G205)</f>
        <v>-1.050832256009609E-2</v>
      </c>
    </row>
    <row r="207" spans="1:8" x14ac:dyDescent="0.3">
      <c r="A207" s="1">
        <v>42298</v>
      </c>
      <c r="B207" s="2">
        <v>10157.5</v>
      </c>
      <c r="C207" s="2">
        <v>10126.1</v>
      </c>
      <c r="D207" s="2">
        <v>10188.299999999999</v>
      </c>
      <c r="E207" s="2">
        <v>10004</v>
      </c>
      <c r="F207" s="3">
        <v>5.5999999999999999E-3</v>
      </c>
      <c r="G207">
        <f>$G$2*Tabella5[[#This Row],[CHIUSURA]]/$B$2</f>
        <v>98.132511496695912</v>
      </c>
      <c r="H207" s="6">
        <f>LN(Tabella5[[#This Row],[NUM INDICE]]/G206)</f>
        <v>5.617520856400003E-3</v>
      </c>
    </row>
    <row r="208" spans="1:8" x14ac:dyDescent="0.3">
      <c r="A208" s="1">
        <v>42299</v>
      </c>
      <c r="B208" s="2">
        <v>10365.4</v>
      </c>
      <c r="C208" s="2">
        <v>10130.1</v>
      </c>
      <c r="D208" s="2">
        <v>10402.5</v>
      </c>
      <c r="E208" s="2">
        <v>10109.5</v>
      </c>
      <c r="F208" s="3">
        <v>2.0500000000000001E-2</v>
      </c>
      <c r="G208">
        <f>$G$2*Tabella5[[#This Row],[CHIUSURA]]/$B$2</f>
        <v>100.1410518993701</v>
      </c>
      <c r="H208" s="6">
        <f>LN(Tabella5[[#This Row],[NUM INDICE]]/G207)</f>
        <v>2.0260987676779193E-2</v>
      </c>
    </row>
    <row r="209" spans="1:8" x14ac:dyDescent="0.3">
      <c r="A209" s="1">
        <v>42300</v>
      </c>
      <c r="B209" s="2">
        <v>10476.299999999999</v>
      </c>
      <c r="C209" s="2">
        <v>10449.700000000001</v>
      </c>
      <c r="D209" s="2">
        <v>10591.9</v>
      </c>
      <c r="E209" s="2">
        <v>10418.200000000001</v>
      </c>
      <c r="F209" s="3">
        <v>1.0699999999999999E-2</v>
      </c>
      <c r="G209">
        <f>$G$2*Tabella5[[#This Row],[CHIUSURA]]/$B$2</f>
        <v>101.21246666924296</v>
      </c>
      <c r="H209" s="6">
        <f>LN(Tabella5[[#This Row],[NUM INDICE]]/G208)</f>
        <v>1.0642226563220746E-2</v>
      </c>
    </row>
    <row r="210" spans="1:8" x14ac:dyDescent="0.3">
      <c r="A210" s="1">
        <v>42303</v>
      </c>
      <c r="B210" s="2">
        <v>10478.299999999999</v>
      </c>
      <c r="C210" s="2">
        <v>10473.9</v>
      </c>
      <c r="D210" s="2">
        <v>10517.6</v>
      </c>
      <c r="E210" s="2">
        <v>10408.6</v>
      </c>
      <c r="F210" s="3">
        <v>2.0000000000000001E-4</v>
      </c>
      <c r="G210">
        <f>$G$2*Tabella5[[#This Row],[CHIUSURA]]/$B$2</f>
        <v>101.23178884723886</v>
      </c>
      <c r="H210" s="6">
        <f>LN(Tabella5[[#This Row],[NUM INDICE]]/G209)</f>
        <v>1.9088887462151877E-4</v>
      </c>
    </row>
    <row r="211" spans="1:8" x14ac:dyDescent="0.3">
      <c r="A211" s="1">
        <v>42304</v>
      </c>
      <c r="B211" s="2">
        <v>10322.4</v>
      </c>
      <c r="C211" s="2">
        <v>10458.200000000001</v>
      </c>
      <c r="D211" s="2">
        <v>10458.200000000001</v>
      </c>
      <c r="E211" s="2">
        <v>10300.700000000001</v>
      </c>
      <c r="F211" s="3">
        <v>-1.49E-2</v>
      </c>
      <c r="G211">
        <f>$G$2*Tabella5[[#This Row],[CHIUSURA]]/$B$2</f>
        <v>99.725625072458172</v>
      </c>
      <c r="H211" s="6">
        <f>LN(Tabella5[[#This Row],[NUM INDICE]]/G210)</f>
        <v>-1.4990160838867032E-2</v>
      </c>
    </row>
    <row r="212" spans="1:8" x14ac:dyDescent="0.3">
      <c r="A212" s="1">
        <v>42305</v>
      </c>
      <c r="B212" s="2">
        <v>10421.9</v>
      </c>
      <c r="C212" s="2">
        <v>10321</v>
      </c>
      <c r="D212" s="2">
        <v>10440.1</v>
      </c>
      <c r="E212" s="2">
        <v>10296.799999999999</v>
      </c>
      <c r="F212" s="3">
        <v>9.5999999999999992E-3</v>
      </c>
      <c r="G212">
        <f>$G$2*Tabella5[[#This Row],[CHIUSURA]]/$B$2</f>
        <v>100.68690342775439</v>
      </c>
      <c r="H212" s="6">
        <f>LN(Tabella5[[#This Row],[NUM INDICE]]/G211)</f>
        <v>9.5930701981753394E-3</v>
      </c>
    </row>
    <row r="213" spans="1:8" x14ac:dyDescent="0.3">
      <c r="A213" s="1">
        <v>42306</v>
      </c>
      <c r="B213" s="2">
        <v>10397.200000000001</v>
      </c>
      <c r="C213" s="2">
        <v>10451.799999999999</v>
      </c>
      <c r="D213" s="2">
        <v>10455.200000000001</v>
      </c>
      <c r="E213" s="2">
        <v>10298.1</v>
      </c>
      <c r="F213" s="3">
        <v>-2.3999999999999998E-3</v>
      </c>
      <c r="G213">
        <f>$G$2*Tabella5[[#This Row],[CHIUSURA]]/$B$2</f>
        <v>100.44827452950499</v>
      </c>
      <c r="H213" s="6">
        <f>LN(Tabella5[[#This Row],[NUM INDICE]]/G212)</f>
        <v>-2.3728222246880738E-3</v>
      </c>
    </row>
    <row r="214" spans="1:8" x14ac:dyDescent="0.3">
      <c r="A214" s="1">
        <v>42307</v>
      </c>
      <c r="B214" s="2">
        <v>10360.700000000001</v>
      </c>
      <c r="C214" s="2">
        <v>10394.200000000001</v>
      </c>
      <c r="D214" s="2">
        <v>10405.700000000001</v>
      </c>
      <c r="E214" s="2">
        <v>10258.700000000001</v>
      </c>
      <c r="F214" s="3">
        <v>-3.5000000000000001E-3</v>
      </c>
      <c r="G214">
        <f>$G$2*Tabella5[[#This Row],[CHIUSURA]]/$B$2</f>
        <v>100.09564478107974</v>
      </c>
      <c r="H214" s="6">
        <f>LN(Tabella5[[#This Row],[NUM INDICE]]/G213)</f>
        <v>-3.5167370126669589E-3</v>
      </c>
    </row>
    <row r="215" spans="1:8" x14ac:dyDescent="0.3">
      <c r="A215" s="1">
        <v>42310</v>
      </c>
      <c r="B215" s="2">
        <v>10418.200000000001</v>
      </c>
      <c r="C215" s="2">
        <v>10279.299999999999</v>
      </c>
      <c r="D215" s="2">
        <v>10463.5</v>
      </c>
      <c r="E215" s="2">
        <v>10259.1</v>
      </c>
      <c r="F215" s="3">
        <v>5.4999999999999997E-3</v>
      </c>
      <c r="G215">
        <f>$G$2*Tabella5[[#This Row],[CHIUSURA]]/$B$2</f>
        <v>100.65115739846198</v>
      </c>
      <c r="H215" s="6">
        <f>LN(Tabella5[[#This Row],[NUM INDICE]]/G214)</f>
        <v>5.5344745651246686E-3</v>
      </c>
    </row>
    <row r="216" spans="1:8" x14ac:dyDescent="0.3">
      <c r="A216" s="1">
        <v>42311</v>
      </c>
      <c r="B216" s="2">
        <v>10465.200000000001</v>
      </c>
      <c r="C216" s="2">
        <v>10398.6</v>
      </c>
      <c r="D216" s="2">
        <v>10465.200000000001</v>
      </c>
      <c r="E216" s="2">
        <v>10375.4</v>
      </c>
      <c r="F216" s="3">
        <v>4.4999999999999997E-3</v>
      </c>
      <c r="G216">
        <f>$G$2*Tabella5[[#This Row],[CHIUSURA]]/$B$2</f>
        <v>101.10522858136571</v>
      </c>
      <c r="H216" s="6">
        <f>LN(Tabella5[[#This Row],[NUM INDICE]]/G215)</f>
        <v>4.5011903573593092E-3</v>
      </c>
    </row>
    <row r="217" spans="1:8" x14ac:dyDescent="0.3">
      <c r="A217" s="1">
        <v>42312</v>
      </c>
      <c r="B217" s="2">
        <v>10473.5</v>
      </c>
      <c r="C217" s="2">
        <v>10524.8</v>
      </c>
      <c r="D217" s="2">
        <v>10631.6</v>
      </c>
      <c r="E217" s="2">
        <v>10454</v>
      </c>
      <c r="F217" s="3">
        <v>8.0000000000000004E-4</v>
      </c>
      <c r="G217">
        <f>$G$2*Tabella5[[#This Row],[CHIUSURA]]/$B$2</f>
        <v>101.1854156200487</v>
      </c>
      <c r="H217" s="6">
        <f>LN(Tabella5[[#This Row],[NUM INDICE]]/G216)</f>
        <v>7.9279042488046049E-4</v>
      </c>
    </row>
    <row r="218" spans="1:8" x14ac:dyDescent="0.3">
      <c r="A218" s="1">
        <v>42313</v>
      </c>
      <c r="B218" s="2">
        <v>10431.200000000001</v>
      </c>
      <c r="C218" s="2">
        <v>10483.9</v>
      </c>
      <c r="D218" s="2">
        <v>10552.7</v>
      </c>
      <c r="E218" s="2">
        <v>10385</v>
      </c>
      <c r="F218" s="3">
        <v>-4.0000000000000001E-3</v>
      </c>
      <c r="G218">
        <f>$G$2*Tabella5[[#This Row],[CHIUSURA]]/$B$2</f>
        <v>100.77675155543535</v>
      </c>
      <c r="H218" s="6">
        <f>LN(Tabella5[[#This Row],[NUM INDICE]]/G217)</f>
        <v>-4.0469423365582062E-3</v>
      </c>
    </row>
    <row r="219" spans="1:8" x14ac:dyDescent="0.3">
      <c r="A219" s="1">
        <v>42314</v>
      </c>
      <c r="B219" s="2">
        <v>10453.200000000001</v>
      </c>
      <c r="C219" s="2">
        <v>10425.799999999999</v>
      </c>
      <c r="D219" s="2">
        <v>10500.3</v>
      </c>
      <c r="E219" s="2">
        <v>10318.5</v>
      </c>
      <c r="F219" s="3">
        <v>2.0999999999999999E-3</v>
      </c>
      <c r="G219">
        <f>$G$2*Tabella5[[#This Row],[CHIUSURA]]/$B$2</f>
        <v>100.98929551339029</v>
      </c>
      <c r="H219" s="6">
        <f>LN(Tabella5[[#This Row],[NUM INDICE]]/G218)</f>
        <v>2.1068365035840173E-3</v>
      </c>
    </row>
    <row r="220" spans="1:8" x14ac:dyDescent="0.3">
      <c r="A220" s="1">
        <v>42317</v>
      </c>
      <c r="B220" s="2">
        <v>10325.200000000001</v>
      </c>
      <c r="C220" s="2">
        <v>10451.6</v>
      </c>
      <c r="D220" s="2">
        <v>10476.9</v>
      </c>
      <c r="E220" s="2">
        <v>10322.9</v>
      </c>
      <c r="F220" s="3">
        <v>-1.2200000000000001E-2</v>
      </c>
      <c r="G220">
        <f>$G$2*Tabella5[[#This Row],[CHIUSURA]]/$B$2</f>
        <v>99.752676121652456</v>
      </c>
      <c r="H220" s="6">
        <f>LN(Tabella5[[#This Row],[NUM INDICE]]/G219)</f>
        <v>-1.2320642511169618E-2</v>
      </c>
    </row>
    <row r="221" spans="1:8" x14ac:dyDescent="0.3">
      <c r="A221" s="1">
        <v>42318</v>
      </c>
      <c r="B221" s="2">
        <v>10336.799999999999</v>
      </c>
      <c r="C221" s="2">
        <v>10364</v>
      </c>
      <c r="D221" s="2">
        <v>10376.299999999999</v>
      </c>
      <c r="E221" s="2">
        <v>10244.299999999999</v>
      </c>
      <c r="F221" s="3">
        <v>1.1000000000000001E-3</v>
      </c>
      <c r="G221">
        <f>$G$2*Tabella5[[#This Row],[CHIUSURA]]/$B$2</f>
        <v>99.864744754028663</v>
      </c>
      <c r="H221" s="6">
        <f>LN(Tabella5[[#This Row],[NUM INDICE]]/G220)</f>
        <v>1.1228343063332551E-3</v>
      </c>
    </row>
    <row r="222" spans="1:8" x14ac:dyDescent="0.3">
      <c r="A222" s="1">
        <v>42319</v>
      </c>
      <c r="B222" s="2">
        <v>10377.200000000001</v>
      </c>
      <c r="C222" s="2">
        <v>10345.1</v>
      </c>
      <c r="D222" s="2">
        <v>10463.1</v>
      </c>
      <c r="E222" s="2">
        <v>10344.200000000001</v>
      </c>
      <c r="F222" s="3">
        <v>3.8999999999999998E-3</v>
      </c>
      <c r="G222">
        <f>$G$2*Tabella5[[#This Row],[CHIUSURA]]/$B$2</f>
        <v>100.25505274954595</v>
      </c>
      <c r="H222" s="6">
        <f>LN(Tabella5[[#This Row],[NUM INDICE]]/G221)</f>
        <v>3.9007484046195457E-3</v>
      </c>
    </row>
    <row r="223" spans="1:8" x14ac:dyDescent="0.3">
      <c r="A223" s="1">
        <v>42320</v>
      </c>
      <c r="B223" s="2">
        <v>10144</v>
      </c>
      <c r="C223" s="2">
        <v>10350.6</v>
      </c>
      <c r="D223" s="2">
        <v>10369</v>
      </c>
      <c r="E223" s="2">
        <v>10113.4</v>
      </c>
      <c r="F223" s="3">
        <v>-2.2499999999999999E-2</v>
      </c>
      <c r="G223">
        <f>$G$2*Tabella5[[#This Row],[CHIUSURA]]/$B$2</f>
        <v>98.002086795223562</v>
      </c>
      <c r="H223" s="6">
        <f>LN(Tabella5[[#This Row],[NUM INDICE]]/G222)</f>
        <v>-2.2728694135622857E-2</v>
      </c>
    </row>
    <row r="224" spans="1:8" x14ac:dyDescent="0.3">
      <c r="A224" s="1">
        <v>42321</v>
      </c>
      <c r="B224" s="2">
        <v>10111.4</v>
      </c>
      <c r="C224" s="2">
        <v>10118.299999999999</v>
      </c>
      <c r="D224" s="2">
        <v>10201.200000000001</v>
      </c>
      <c r="E224" s="2">
        <v>10012.299999999999</v>
      </c>
      <c r="F224" s="3">
        <v>-3.2000000000000002E-3</v>
      </c>
      <c r="G224">
        <f>$G$2*Tabella5[[#This Row],[CHIUSURA]]/$B$2</f>
        <v>97.687135293890336</v>
      </c>
      <c r="H224" s="6">
        <f>LN(Tabella5[[#This Row],[NUM INDICE]]/G223)</f>
        <v>-3.2188974938234765E-3</v>
      </c>
    </row>
    <row r="225" spans="1:8" x14ac:dyDescent="0.3">
      <c r="A225" s="1">
        <v>42324</v>
      </c>
      <c r="B225" s="2">
        <v>10124.5</v>
      </c>
      <c r="C225" s="2">
        <v>10012.4</v>
      </c>
      <c r="D225" s="2">
        <v>10158.1</v>
      </c>
      <c r="E225" s="2">
        <v>10005.200000000001</v>
      </c>
      <c r="F225" s="3">
        <v>1.2999999999999999E-3</v>
      </c>
      <c r="G225">
        <f>$G$2*Tabella5[[#This Row],[CHIUSURA]]/$B$2</f>
        <v>97.813695559763502</v>
      </c>
      <c r="H225" s="6">
        <f>LN(Tabella5[[#This Row],[NUM INDICE]]/G224)</f>
        <v>1.2947288561403509E-3</v>
      </c>
    </row>
    <row r="226" spans="1:8" x14ac:dyDescent="0.3">
      <c r="A226" s="1">
        <v>42325</v>
      </c>
      <c r="B226" s="2">
        <v>10363.799999999999</v>
      </c>
      <c r="C226" s="2">
        <v>10214.6</v>
      </c>
      <c r="D226" s="2">
        <v>10376</v>
      </c>
      <c r="E226" s="2">
        <v>10199.6</v>
      </c>
      <c r="F226" s="3">
        <v>2.3599999999999999E-2</v>
      </c>
      <c r="G226">
        <f>$G$2*Tabella5[[#This Row],[CHIUSURA]]/$B$2</f>
        <v>100.12559415697336</v>
      </c>
      <c r="H226" s="6">
        <f>LN(Tabella5[[#This Row],[NUM INDICE]]/G225)</f>
        <v>2.3360735887969591E-2</v>
      </c>
    </row>
    <row r="227" spans="1:8" x14ac:dyDescent="0.3">
      <c r="A227" s="1">
        <v>42326</v>
      </c>
      <c r="B227" s="2">
        <v>10261.1</v>
      </c>
      <c r="C227" s="2">
        <v>10284</v>
      </c>
      <c r="D227" s="2">
        <v>10307.4</v>
      </c>
      <c r="E227" s="2">
        <v>10226.5</v>
      </c>
      <c r="F227" s="3">
        <v>-9.9000000000000008E-3</v>
      </c>
      <c r="G227">
        <f>$G$2*Tabella5[[#This Row],[CHIUSURA]]/$B$2</f>
        <v>99.133400316883723</v>
      </c>
      <c r="H227" s="6">
        <f>LN(Tabella5[[#This Row],[NUM INDICE]]/G226)</f>
        <v>-9.9589184737462928E-3</v>
      </c>
    </row>
    <row r="228" spans="1:8" x14ac:dyDescent="0.3">
      <c r="A228" s="1">
        <v>42327</v>
      </c>
      <c r="B228" s="2">
        <v>10354.700000000001</v>
      </c>
      <c r="C228" s="2">
        <v>10340.5</v>
      </c>
      <c r="D228" s="2">
        <v>10408.4</v>
      </c>
      <c r="E228" s="2">
        <v>10325.700000000001</v>
      </c>
      <c r="F228" s="3">
        <v>9.1000000000000004E-3</v>
      </c>
      <c r="G228">
        <f>$G$2*Tabella5[[#This Row],[CHIUSURA]]/$B$2</f>
        <v>100.03767824709203</v>
      </c>
      <c r="H228" s="6">
        <f>LN(Tabella5[[#This Row],[NUM INDICE]]/G227)</f>
        <v>9.0804764451077654E-3</v>
      </c>
    </row>
    <row r="229" spans="1:8" x14ac:dyDescent="0.3">
      <c r="A229" s="1">
        <v>42328</v>
      </c>
      <c r="B229" s="2">
        <v>10290.299999999999</v>
      </c>
      <c r="C229" s="2">
        <v>10373.200000000001</v>
      </c>
      <c r="D229" s="2">
        <v>10385</v>
      </c>
      <c r="E229" s="2">
        <v>10247.6</v>
      </c>
      <c r="F229" s="3">
        <v>-6.1999999999999998E-3</v>
      </c>
      <c r="G229">
        <f>$G$2*Tabella5[[#This Row],[CHIUSURA]]/$B$2</f>
        <v>99.415504115623904</v>
      </c>
      <c r="H229" s="6">
        <f>LN(Tabella5[[#This Row],[NUM INDICE]]/G228)</f>
        <v>-6.2388189765942665E-3</v>
      </c>
    </row>
    <row r="230" spans="1:8" x14ac:dyDescent="0.3">
      <c r="A230" s="1">
        <v>42331</v>
      </c>
      <c r="B230" s="2">
        <v>10277.4</v>
      </c>
      <c r="C230" s="2">
        <v>10262.299999999999</v>
      </c>
      <c r="D230" s="2">
        <v>10307.700000000001</v>
      </c>
      <c r="E230" s="2">
        <v>10206.799999999999</v>
      </c>
      <c r="F230" s="3">
        <v>-1.2999999999999999E-3</v>
      </c>
      <c r="G230">
        <f>$G$2*Tabella5[[#This Row],[CHIUSURA]]/$B$2</f>
        <v>99.290876067550343</v>
      </c>
      <c r="H230" s="6">
        <f>LN(Tabella5[[#This Row],[NUM INDICE]]/G229)</f>
        <v>-1.2543941900665652E-3</v>
      </c>
    </row>
    <row r="231" spans="1:8" x14ac:dyDescent="0.3">
      <c r="A231" s="1">
        <v>42332</v>
      </c>
      <c r="B231" s="2">
        <v>10207.200000000001</v>
      </c>
      <c r="C231" s="2">
        <v>10231.299999999999</v>
      </c>
      <c r="D231" s="2">
        <v>10231.299999999999</v>
      </c>
      <c r="E231" s="2">
        <v>10045.6</v>
      </c>
      <c r="F231" s="3">
        <v>-6.7999999999999996E-3</v>
      </c>
      <c r="G231">
        <f>$G$2*Tabella5[[#This Row],[CHIUSURA]]/$B$2</f>
        <v>98.61266761989414</v>
      </c>
      <c r="H231" s="6">
        <f>LN(Tabella5[[#This Row],[NUM INDICE]]/G230)</f>
        <v>-6.8539561244606818E-3</v>
      </c>
    </row>
    <row r="232" spans="1:8" x14ac:dyDescent="0.3">
      <c r="A232" s="1">
        <v>42333</v>
      </c>
      <c r="B232" s="2">
        <v>10227.299999999999</v>
      </c>
      <c r="C232" s="2">
        <v>10184.200000000001</v>
      </c>
      <c r="D232" s="2">
        <v>10247.1</v>
      </c>
      <c r="E232" s="2">
        <v>10083.1</v>
      </c>
      <c r="F232" s="3">
        <v>2E-3</v>
      </c>
      <c r="G232">
        <f>$G$2*Tabella5[[#This Row],[CHIUSURA]]/$B$2</f>
        <v>98.806855508752946</v>
      </c>
      <c r="H232" s="6">
        <f>LN(Tabella5[[#This Row],[NUM INDICE]]/G231)</f>
        <v>1.9672618838187583E-3</v>
      </c>
    </row>
    <row r="233" spans="1:8" x14ac:dyDescent="0.3">
      <c r="A233" s="1">
        <v>42334</v>
      </c>
      <c r="B233" s="2">
        <v>10332.299999999999</v>
      </c>
      <c r="C233" s="2">
        <v>10217.299999999999</v>
      </c>
      <c r="D233" s="2">
        <v>10352.9</v>
      </c>
      <c r="E233" s="2">
        <v>10174.799999999999</v>
      </c>
      <c r="F233" s="3">
        <v>1.03E-2</v>
      </c>
      <c r="G233">
        <f>$G$2*Tabella5[[#This Row],[CHIUSURA]]/$B$2</f>
        <v>99.821269853537885</v>
      </c>
      <c r="H233" s="6">
        <f>LN(Tabella5[[#This Row],[NUM INDICE]]/G232)</f>
        <v>1.021429530748778E-2</v>
      </c>
    </row>
    <row r="234" spans="1:8" x14ac:dyDescent="0.3">
      <c r="A234" s="1">
        <v>42335</v>
      </c>
      <c r="B234" s="2">
        <v>10310.700000000001</v>
      </c>
      <c r="C234" s="2">
        <v>10285.799999999999</v>
      </c>
      <c r="D234" s="2">
        <v>10390.700000000001</v>
      </c>
      <c r="E234" s="2">
        <v>10264.5</v>
      </c>
      <c r="F234" s="3">
        <v>-2.0999999999999999E-3</v>
      </c>
      <c r="G234">
        <f>$G$2*Tabella5[[#This Row],[CHIUSURA]]/$B$2</f>
        <v>99.612590331182147</v>
      </c>
      <c r="H234" s="6">
        <f>LN(Tabella5[[#This Row],[NUM INDICE]]/G233)</f>
        <v>-2.0927198452797388E-3</v>
      </c>
    </row>
    <row r="235" spans="1:8" x14ac:dyDescent="0.3">
      <c r="A235" s="1">
        <v>42338</v>
      </c>
      <c r="B235" s="2">
        <v>10386.9</v>
      </c>
      <c r="C235" s="2">
        <v>10299</v>
      </c>
      <c r="D235" s="2">
        <v>10430.299999999999</v>
      </c>
      <c r="E235" s="2">
        <v>10275.9</v>
      </c>
      <c r="F235" s="3">
        <v>7.4000000000000003E-3</v>
      </c>
      <c r="G235">
        <f>$G$2*Tabella5[[#This Row],[CHIUSURA]]/$B$2</f>
        <v>100.34876531282607</v>
      </c>
      <c r="H235" s="6">
        <f>LN(Tabella5[[#This Row],[NUM INDICE]]/G234)</f>
        <v>7.3632058090180516E-3</v>
      </c>
    </row>
    <row r="236" spans="1:8" x14ac:dyDescent="0.3">
      <c r="A236" s="1">
        <v>42339</v>
      </c>
      <c r="B236" s="2">
        <v>10379.200000000001</v>
      </c>
      <c r="C236" s="2">
        <v>10409.9</v>
      </c>
      <c r="D236" s="2">
        <v>10469.200000000001</v>
      </c>
      <c r="E236" s="2">
        <v>10344.9</v>
      </c>
      <c r="F236" s="3">
        <v>-6.9999999999999999E-4</v>
      </c>
      <c r="G236">
        <f>$G$2*Tabella5[[#This Row],[CHIUSURA]]/$B$2</f>
        <v>100.27437492754186</v>
      </c>
      <c r="H236" s="6">
        <f>LN(Tabella5[[#This Row],[NUM INDICE]]/G235)</f>
        <v>-7.4159330378740021E-4</v>
      </c>
    </row>
    <row r="237" spans="1:8" x14ac:dyDescent="0.3">
      <c r="A237" s="1">
        <v>42340</v>
      </c>
      <c r="B237" s="2">
        <v>10342</v>
      </c>
      <c r="C237" s="2">
        <v>10411.9</v>
      </c>
      <c r="D237" s="2">
        <v>10447</v>
      </c>
      <c r="E237" s="2">
        <v>10323.5</v>
      </c>
      <c r="F237" s="3">
        <v>-3.5999999999999999E-3</v>
      </c>
      <c r="G237">
        <f>$G$2*Tabella5[[#This Row],[CHIUSURA]]/$B$2</f>
        <v>99.914982416818034</v>
      </c>
      <c r="H237" s="6">
        <f>LN(Tabella5[[#This Row],[NUM INDICE]]/G236)</f>
        <v>-3.5905295026243535E-3</v>
      </c>
    </row>
    <row r="238" spans="1:8" x14ac:dyDescent="0.3">
      <c r="A238" s="1">
        <v>42341</v>
      </c>
      <c r="B238" s="2">
        <v>10092.9</v>
      </c>
      <c r="C238" s="2">
        <v>10353.4</v>
      </c>
      <c r="D238" s="2">
        <v>10476.6</v>
      </c>
      <c r="E238" s="2">
        <v>10083.299999999999</v>
      </c>
      <c r="F238" s="3">
        <v>-2.41E-2</v>
      </c>
      <c r="G238">
        <f>$G$2*Tabella5[[#This Row],[CHIUSURA]]/$B$2</f>
        <v>97.508405147428221</v>
      </c>
      <c r="H238" s="6">
        <f>LN(Tabella5[[#This Row],[NUM INDICE]]/G237)</f>
        <v>-2.4381067623321068E-2</v>
      </c>
    </row>
    <row r="239" spans="1:8" x14ac:dyDescent="0.3">
      <c r="A239" s="1">
        <v>42342</v>
      </c>
      <c r="B239" s="2">
        <v>10078.700000000001</v>
      </c>
      <c r="C239" s="2">
        <v>10046.1</v>
      </c>
      <c r="D239" s="2">
        <v>10131.5</v>
      </c>
      <c r="E239" s="2">
        <v>9931.1</v>
      </c>
      <c r="F239" s="3">
        <v>-1.4E-3</v>
      </c>
      <c r="G239">
        <f>$G$2*Tabella5[[#This Row],[CHIUSURA]]/$B$2</f>
        <v>97.371217683657321</v>
      </c>
      <c r="H239" s="6">
        <f>LN(Tabella5[[#This Row],[NUM INDICE]]/G238)</f>
        <v>-1.407920278574623E-3</v>
      </c>
    </row>
    <row r="240" spans="1:8" x14ac:dyDescent="0.3">
      <c r="A240" s="1">
        <v>42345</v>
      </c>
      <c r="B240" s="2">
        <v>10042.4</v>
      </c>
      <c r="C240" s="2">
        <v>10139</v>
      </c>
      <c r="D240" s="2">
        <v>10158.200000000001</v>
      </c>
      <c r="E240" s="2">
        <v>10021.9</v>
      </c>
      <c r="F240" s="3">
        <v>-3.5999999999999999E-3</v>
      </c>
      <c r="G240">
        <f>$G$2*Tabella5[[#This Row],[CHIUSURA]]/$B$2</f>
        <v>97.020520153031654</v>
      </c>
      <c r="H240" s="6">
        <f>LN(Tabella5[[#This Row],[NUM INDICE]]/G239)</f>
        <v>-3.6081565502724447E-3</v>
      </c>
    </row>
    <row r="241" spans="1:8" x14ac:dyDescent="0.3">
      <c r="A241" s="1">
        <v>42346</v>
      </c>
      <c r="B241" s="2">
        <v>9837.1</v>
      </c>
      <c r="C241" s="2">
        <v>10029</v>
      </c>
      <c r="D241" s="2">
        <v>10031.200000000001</v>
      </c>
      <c r="E241" s="2">
        <v>9790.4</v>
      </c>
      <c r="F241" s="3">
        <v>-2.0400000000000001E-2</v>
      </c>
      <c r="G241">
        <f>$G$2*Tabella5[[#This Row],[CHIUSURA]]/$B$2</f>
        <v>95.037098581752147</v>
      </c>
      <c r="H241" s="6">
        <f>LN(Tabella5[[#This Row],[NUM INDICE]]/G240)</f>
        <v>-2.0655177341985975E-2</v>
      </c>
    </row>
    <row r="242" spans="1:8" x14ac:dyDescent="0.3">
      <c r="A242" s="1">
        <v>42347</v>
      </c>
      <c r="B242" s="2">
        <v>9835.5</v>
      </c>
      <c r="C242" s="2">
        <v>9865.2999999999993</v>
      </c>
      <c r="D242" s="2">
        <v>9932.1</v>
      </c>
      <c r="E242" s="2">
        <v>9713.2000000000007</v>
      </c>
      <c r="F242" s="3">
        <v>-2.0000000000000001E-4</v>
      </c>
      <c r="G242">
        <f>$G$2*Tabella5[[#This Row],[CHIUSURA]]/$B$2</f>
        <v>95.021640839355413</v>
      </c>
      <c r="H242" s="6">
        <f>LN(Tabella5[[#This Row],[NUM INDICE]]/G241)</f>
        <v>-1.6266279022895958E-4</v>
      </c>
    </row>
    <row r="243" spans="1:8" x14ac:dyDescent="0.3">
      <c r="A243" s="1">
        <v>42348</v>
      </c>
      <c r="B243" s="2">
        <v>9778.7000000000007</v>
      </c>
      <c r="C243" s="2">
        <v>9779.4</v>
      </c>
      <c r="D243" s="2">
        <v>9872.5</v>
      </c>
      <c r="E243" s="2">
        <v>9719.4</v>
      </c>
      <c r="F243" s="3">
        <v>-5.7999999999999996E-3</v>
      </c>
      <c r="G243">
        <f>$G$2*Tabella5[[#This Row],[CHIUSURA]]/$B$2</f>
        <v>94.472890984271771</v>
      </c>
      <c r="H243" s="6">
        <f>LN(Tabella5[[#This Row],[NUM INDICE]]/G242)</f>
        <v>-5.7917385135213065E-3</v>
      </c>
    </row>
    <row r="244" spans="1:8" x14ac:dyDescent="0.3">
      <c r="A244" s="1">
        <v>42349</v>
      </c>
      <c r="B244" s="2">
        <v>9630.7000000000007</v>
      </c>
      <c r="C244" s="2">
        <v>9772.9</v>
      </c>
      <c r="D244" s="2">
        <v>9791.6</v>
      </c>
      <c r="E244" s="2">
        <v>9606.7999999999993</v>
      </c>
      <c r="F244" s="3">
        <v>-1.5100000000000001E-2</v>
      </c>
      <c r="G244">
        <f>$G$2*Tabella5[[#This Row],[CHIUSURA]]/$B$2</f>
        <v>93.043049812574893</v>
      </c>
      <c r="H244" s="6">
        <f>LN(Tabella5[[#This Row],[NUM INDICE]]/G243)</f>
        <v>-1.5250638195903813E-2</v>
      </c>
    </row>
    <row r="245" spans="1:8" x14ac:dyDescent="0.3">
      <c r="A245" s="1">
        <v>42352</v>
      </c>
      <c r="B245" s="2">
        <v>9428.5</v>
      </c>
      <c r="C245" s="2">
        <v>9658</v>
      </c>
      <c r="D245" s="2">
        <v>9732.1</v>
      </c>
      <c r="E245" s="2">
        <v>9428.5</v>
      </c>
      <c r="F245" s="3">
        <v>-2.1000000000000001E-2</v>
      </c>
      <c r="G245">
        <f>$G$2*Tabella5[[#This Row],[CHIUSURA]]/$B$2</f>
        <v>91.089577617189022</v>
      </c>
      <c r="H245" s="6">
        <f>LN(Tabella5[[#This Row],[NUM INDICE]]/G244)</f>
        <v>-2.1218895495381276E-2</v>
      </c>
    </row>
    <row r="246" spans="1:8" x14ac:dyDescent="0.3">
      <c r="A246" s="1">
        <v>42353</v>
      </c>
      <c r="B246" s="2">
        <v>9711.6</v>
      </c>
      <c r="C246" s="2">
        <v>9496.2999999999993</v>
      </c>
      <c r="D246" s="2">
        <v>9747.5</v>
      </c>
      <c r="E246" s="2">
        <v>9492.5</v>
      </c>
      <c r="F246" s="3">
        <v>0.03</v>
      </c>
      <c r="G246">
        <f>$G$2*Tabella5[[#This Row],[CHIUSURA]]/$B$2</f>
        <v>93.82463191250919</v>
      </c>
      <c r="H246" s="6">
        <f>LN(Tabella5[[#This Row],[NUM INDICE]]/G245)</f>
        <v>2.9584030122679184E-2</v>
      </c>
    </row>
    <row r="247" spans="1:8" x14ac:dyDescent="0.3">
      <c r="A247" s="1">
        <v>42354</v>
      </c>
      <c r="B247" s="2">
        <v>9711</v>
      </c>
      <c r="C247" s="2">
        <v>9762.5</v>
      </c>
      <c r="D247" s="2">
        <v>9817.4</v>
      </c>
      <c r="E247" s="2">
        <v>9635.7000000000007</v>
      </c>
      <c r="F247" s="3">
        <v>-1E-4</v>
      </c>
      <c r="G247">
        <f>$G$2*Tabella5[[#This Row],[CHIUSURA]]/$B$2</f>
        <v>93.818835259110415</v>
      </c>
      <c r="H247" s="6">
        <f>LN(Tabella5[[#This Row],[NUM INDICE]]/G246)</f>
        <v>-6.178369530252751E-5</v>
      </c>
    </row>
    <row r="248" spans="1:8" x14ac:dyDescent="0.3">
      <c r="A248" s="1">
        <v>42355</v>
      </c>
      <c r="B248" s="2">
        <v>9878.5</v>
      </c>
      <c r="C248" s="2">
        <v>9909.1</v>
      </c>
      <c r="D248" s="2">
        <v>10000.4</v>
      </c>
      <c r="E248" s="2">
        <v>9850.9</v>
      </c>
      <c r="F248" s="3">
        <v>1.72E-2</v>
      </c>
      <c r="G248">
        <f>$G$2*Tabella5[[#This Row],[CHIUSURA]]/$B$2</f>
        <v>95.437067666267353</v>
      </c>
      <c r="H248" s="6">
        <f>LN(Tabella5[[#This Row],[NUM INDICE]]/G247)</f>
        <v>1.7101414759105787E-2</v>
      </c>
    </row>
    <row r="249" spans="1:8" x14ac:dyDescent="0.3">
      <c r="A249" s="1">
        <v>42356</v>
      </c>
      <c r="B249" s="2">
        <v>9717.1</v>
      </c>
      <c r="C249" s="2">
        <v>9794.1</v>
      </c>
      <c r="D249" s="2">
        <v>9874.2000000000007</v>
      </c>
      <c r="E249" s="2">
        <v>9644.9</v>
      </c>
      <c r="F249" s="3">
        <v>-1.6299999999999999E-2</v>
      </c>
      <c r="G249">
        <f>$G$2*Tabella5[[#This Row],[CHIUSURA]]/$B$2</f>
        <v>93.877767901997913</v>
      </c>
      <c r="H249" s="6">
        <f>LN(Tabella5[[#This Row],[NUM INDICE]]/G248)</f>
        <v>-1.6473458324822388E-2</v>
      </c>
    </row>
    <row r="250" spans="1:8" x14ac:dyDescent="0.3">
      <c r="A250" s="1">
        <v>42359</v>
      </c>
      <c r="B250" s="2">
        <v>9365.7999999999993</v>
      </c>
      <c r="C250" s="2">
        <v>9520.5</v>
      </c>
      <c r="D250" s="2">
        <v>9558.2000000000007</v>
      </c>
      <c r="E250" s="2">
        <v>9365.7999999999993</v>
      </c>
      <c r="F250" s="3">
        <v>-3.6200000000000003E-2</v>
      </c>
      <c r="G250">
        <f>$G$2*Tabella5[[#This Row],[CHIUSURA]]/$B$2</f>
        <v>90.483827337017431</v>
      </c>
      <c r="H250" s="6">
        <f>LN(Tabella5[[#This Row],[NUM INDICE]]/G249)</f>
        <v>-3.6822463346159698E-2</v>
      </c>
    </row>
    <row r="251" spans="1:8" x14ac:dyDescent="0.3">
      <c r="A251" s="1">
        <v>42360</v>
      </c>
      <c r="B251" s="2">
        <v>9415.6</v>
      </c>
      <c r="C251" s="2">
        <v>9451.7999999999993</v>
      </c>
      <c r="D251" s="2">
        <v>9456.2999999999993</v>
      </c>
      <c r="E251" s="2">
        <v>9351.7999999999993</v>
      </c>
      <c r="F251" s="3">
        <v>5.3E-3</v>
      </c>
      <c r="G251">
        <f>$G$2*Tabella5[[#This Row],[CHIUSURA]]/$B$2</f>
        <v>90.964949569115433</v>
      </c>
      <c r="H251" s="6">
        <f>LN(Tabella5[[#This Row],[NUM INDICE]]/G250)</f>
        <v>5.3031314716942878E-3</v>
      </c>
    </row>
    <row r="252" spans="1:8" x14ac:dyDescent="0.3">
      <c r="A252" s="1">
        <v>42361</v>
      </c>
      <c r="B252" s="2">
        <v>9641</v>
      </c>
      <c r="C252" s="2">
        <v>9505.6</v>
      </c>
      <c r="D252" s="2">
        <v>9661.9</v>
      </c>
      <c r="E252" s="2">
        <v>9503.9</v>
      </c>
      <c r="F252" s="3">
        <v>2.3900000000000001E-2</v>
      </c>
      <c r="G252">
        <f>$G$2*Tabella5[[#This Row],[CHIUSURA]]/$B$2</f>
        <v>93.142559029253789</v>
      </c>
      <c r="H252" s="6">
        <f>LN(Tabella5[[#This Row],[NUM INDICE]]/G251)</f>
        <v>2.365694951020841E-2</v>
      </c>
    </row>
    <row r="253" spans="1:8" x14ac:dyDescent="0.3">
      <c r="A253" s="1">
        <v>42362</v>
      </c>
      <c r="B253" s="2">
        <v>9682.9</v>
      </c>
      <c r="C253" s="2">
        <v>9663</v>
      </c>
      <c r="D253" s="2">
        <v>9706.2000000000007</v>
      </c>
      <c r="E253" s="2">
        <v>9653.1</v>
      </c>
      <c r="F253" s="3">
        <v>4.3E-3</v>
      </c>
      <c r="G253">
        <f>$G$2*Tabella5[[#This Row],[CHIUSURA]]/$B$2</f>
        <v>93.547358658267967</v>
      </c>
      <c r="H253" s="6">
        <f>LN(Tabella5[[#This Row],[NUM INDICE]]/G252)</f>
        <v>4.3366055159441098E-3</v>
      </c>
    </row>
    <row r="254" spans="1:8" x14ac:dyDescent="0.3">
      <c r="A254" s="1">
        <v>42366</v>
      </c>
      <c r="B254" s="2">
        <v>9552.5</v>
      </c>
      <c r="C254" s="2">
        <v>9675.6</v>
      </c>
      <c r="D254" s="2">
        <v>9724.9</v>
      </c>
      <c r="E254" s="2">
        <v>9533</v>
      </c>
      <c r="F254" s="3">
        <v>-1.35E-2</v>
      </c>
      <c r="G254">
        <f>$G$2*Tabella5[[#This Row],[CHIUSURA]]/$B$2</f>
        <v>92.287552652935048</v>
      </c>
      <c r="H254" s="6">
        <f>LN(Tabella5[[#This Row],[NUM INDICE]]/G253)</f>
        <v>-1.355854285926957E-2</v>
      </c>
    </row>
    <row r="255" spans="1:8" x14ac:dyDescent="0.3">
      <c r="A255" s="1">
        <v>42367</v>
      </c>
      <c r="B255" s="2">
        <v>9670.4</v>
      </c>
      <c r="C255" s="2">
        <v>9611.7000000000007</v>
      </c>
      <c r="D255" s="2">
        <v>9677.7000000000007</v>
      </c>
      <c r="E255" s="2">
        <v>9606.4</v>
      </c>
      <c r="F255" s="3">
        <v>1.23E-2</v>
      </c>
      <c r="G255">
        <f>$G$2*Tabella5[[#This Row],[CHIUSURA]]/$B$2</f>
        <v>93.426595045793562</v>
      </c>
      <c r="H255" s="6">
        <f>LN(Tabella5[[#This Row],[NUM INDICE]]/G254)</f>
        <v>1.2266773317310589E-2</v>
      </c>
    </row>
    <row r="256" spans="1:8" x14ac:dyDescent="0.3">
      <c r="A256" s="1">
        <v>42368</v>
      </c>
      <c r="B256" s="2">
        <v>9641.9</v>
      </c>
      <c r="C256" s="2">
        <v>9650</v>
      </c>
      <c r="D256" s="2">
        <v>9696.4</v>
      </c>
      <c r="E256" s="2">
        <v>9607.9</v>
      </c>
      <c r="F256" s="3">
        <v>-2.8999999999999998E-3</v>
      </c>
      <c r="G256">
        <f>$G$2*Tabella5[[#This Row],[CHIUSURA]]/$B$2</f>
        <v>93.151254009351945</v>
      </c>
      <c r="H256" s="6">
        <f>LN(Tabella5[[#This Row],[NUM INDICE]]/G255)</f>
        <v>-2.9514890188432948E-3</v>
      </c>
    </row>
    <row r="257" spans="1:8" x14ac:dyDescent="0.3">
      <c r="A257" s="1">
        <v>42369</v>
      </c>
      <c r="B257" s="2">
        <v>9544.2000000000007</v>
      </c>
      <c r="C257" s="2">
        <v>9604.2000000000007</v>
      </c>
      <c r="D257" s="2">
        <v>9615.6</v>
      </c>
      <c r="E257" s="2">
        <v>9538.7999999999993</v>
      </c>
      <c r="F257" s="3">
        <v>-1.01E-2</v>
      </c>
      <c r="G257">
        <f>$G$2*Tabella5[[#This Row],[CHIUSURA]]/$B$2</f>
        <v>92.207365614252055</v>
      </c>
      <c r="H257" s="6">
        <f>LN(Tabella5[[#This Row],[NUM INDICE]]/G256)</f>
        <v>-1.0184544487152487E-2</v>
      </c>
    </row>
    <row r="258" spans="1:8" x14ac:dyDescent="0.3">
      <c r="A258" s="1">
        <v>42373</v>
      </c>
      <c r="B258" s="2">
        <v>9313.2000000000007</v>
      </c>
      <c r="C258" s="2">
        <v>9429.7999999999993</v>
      </c>
      <c r="D258" s="2">
        <v>9440.9</v>
      </c>
      <c r="E258" s="2">
        <v>9263.7000000000007</v>
      </c>
      <c r="F258" s="3">
        <v>-2.4199999999999999E-2</v>
      </c>
      <c r="G258">
        <f>$G$2*Tabella5[[#This Row],[CHIUSURA]]/$B$2</f>
        <v>89.975654055725172</v>
      </c>
      <c r="H258" s="6">
        <f>LN(Tabella5[[#This Row],[NUM INDICE]]/G257)</f>
        <v>-2.4500891484276456E-2</v>
      </c>
    </row>
    <row r="259" spans="1:8" x14ac:dyDescent="0.3">
      <c r="A259" s="1">
        <v>42374</v>
      </c>
      <c r="B259" s="2">
        <v>9335.2000000000007</v>
      </c>
      <c r="C259" s="2">
        <v>9431.5</v>
      </c>
      <c r="D259" s="2">
        <v>9446.2000000000007</v>
      </c>
      <c r="E259" s="2">
        <v>9260.2000000000007</v>
      </c>
      <c r="F259" s="3">
        <v>2.3999999999999998E-3</v>
      </c>
      <c r="G259">
        <f>$G$2*Tabella5[[#This Row],[CHIUSURA]]/$B$2</f>
        <v>90.188198013680122</v>
      </c>
      <c r="H259" s="6">
        <f>LN(Tabella5[[#This Row],[NUM INDICE]]/G258)</f>
        <v>2.3594528438042497E-3</v>
      </c>
    </row>
    <row r="260" spans="1:8" x14ac:dyDescent="0.3">
      <c r="A260" s="1">
        <v>42375</v>
      </c>
      <c r="B260" s="2">
        <v>9197.4</v>
      </c>
      <c r="C260" s="2">
        <v>9330.2999999999993</v>
      </c>
      <c r="D260" s="2">
        <v>9330.2999999999993</v>
      </c>
      <c r="E260" s="2">
        <v>9122.6</v>
      </c>
      <c r="F260" s="3">
        <v>-1.4800000000000001E-2</v>
      </c>
      <c r="G260">
        <f>$G$2*Tabella5[[#This Row],[CHIUSURA]]/$B$2</f>
        <v>88.856899949762337</v>
      </c>
      <c r="H260" s="6">
        <f>LN(Tabella5[[#This Row],[NUM INDICE]]/G259)</f>
        <v>-1.4871366091781094E-2</v>
      </c>
    </row>
    <row r="261" spans="1:8" x14ac:dyDescent="0.3">
      <c r="A261" s="1">
        <v>42376</v>
      </c>
      <c r="B261" s="2">
        <v>9059.2999999999993</v>
      </c>
      <c r="C261" s="2">
        <v>8973.7999999999993</v>
      </c>
      <c r="D261" s="2">
        <v>9103</v>
      </c>
      <c r="E261" s="2">
        <v>8889.7000000000007</v>
      </c>
      <c r="F261" s="3">
        <v>-1.4999999999999999E-2</v>
      </c>
      <c r="G261">
        <f>$G$2*Tabella5[[#This Row],[CHIUSURA]]/$B$2</f>
        <v>87.522703559145185</v>
      </c>
      <c r="H261" s="6">
        <f>LN(Tabella5[[#This Row],[NUM INDICE]]/G260)</f>
        <v>-1.5128981041164065E-2</v>
      </c>
    </row>
    <row r="262" spans="1:8" x14ac:dyDescent="0.3">
      <c r="A262" s="1">
        <v>42377</v>
      </c>
      <c r="B262" s="2">
        <v>8909.2000000000007</v>
      </c>
      <c r="C262" s="2">
        <v>9093.2999999999993</v>
      </c>
      <c r="D262" s="2">
        <v>9138</v>
      </c>
      <c r="E262" s="2">
        <v>8909.2000000000007</v>
      </c>
      <c r="F262" s="3">
        <v>-1.66E-2</v>
      </c>
      <c r="G262">
        <f>$G$2*Tabella5[[#This Row],[CHIUSURA]]/$B$2</f>
        <v>86.072574100552629</v>
      </c>
      <c r="H262" s="6">
        <f>LN(Tabella5[[#This Row],[NUM INDICE]]/G261)</f>
        <v>-1.6707403681622952E-2</v>
      </c>
    </row>
    <row r="263" spans="1:8" x14ac:dyDescent="0.3">
      <c r="A263" s="1">
        <v>42379</v>
      </c>
      <c r="B263" s="2">
        <v>8909.2000000000007</v>
      </c>
      <c r="C263" s="2">
        <v>8909.2000000000007</v>
      </c>
      <c r="D263" s="2">
        <v>8909.2000000000007</v>
      </c>
      <c r="E263" s="2">
        <v>8909.2000000000007</v>
      </c>
      <c r="F263" s="3">
        <v>0</v>
      </c>
      <c r="G263">
        <f>$G$2*Tabella5[[#This Row],[CHIUSURA]]/$B$2</f>
        <v>86.072574100552629</v>
      </c>
      <c r="H263" s="6">
        <f>LN(Tabella5[[#This Row],[NUM INDICE]]/G262)</f>
        <v>0</v>
      </c>
    </row>
    <row r="264" spans="1:8" x14ac:dyDescent="0.3">
      <c r="A264" s="1">
        <v>42380</v>
      </c>
      <c r="B264" s="2">
        <v>8886.1</v>
      </c>
      <c r="C264" s="2">
        <v>8849.9</v>
      </c>
      <c r="D264" s="2">
        <v>9022</v>
      </c>
      <c r="E264" s="2">
        <v>8835.1</v>
      </c>
      <c r="F264" s="3">
        <v>-2.5999999999999999E-3</v>
      </c>
      <c r="G264">
        <f>$G$2*Tabella5[[#This Row],[CHIUSURA]]/$B$2</f>
        <v>85.849402944699932</v>
      </c>
      <c r="H264" s="6">
        <f>LN(Tabella5[[#This Row],[NUM INDICE]]/G263)</f>
        <v>-2.5961925873590436E-3</v>
      </c>
    </row>
    <row r="265" spans="1:8" x14ac:dyDescent="0.3">
      <c r="A265" s="1">
        <v>42381</v>
      </c>
      <c r="B265" s="2">
        <v>8915.4</v>
      </c>
      <c r="C265" s="2">
        <v>8867.9</v>
      </c>
      <c r="D265" s="2">
        <v>9041.5</v>
      </c>
      <c r="E265" s="2">
        <v>8818.9</v>
      </c>
      <c r="F265" s="3">
        <v>3.3E-3</v>
      </c>
      <c r="G265">
        <f>$G$2*Tabella5[[#This Row],[CHIUSURA]]/$B$2</f>
        <v>86.132472852339916</v>
      </c>
      <c r="H265" s="6">
        <f>LN(Tabella5[[#This Row],[NUM INDICE]]/G264)</f>
        <v>3.2918604003861168E-3</v>
      </c>
    </row>
    <row r="266" spans="1:8" x14ac:dyDescent="0.3">
      <c r="A266" s="1">
        <v>42382</v>
      </c>
      <c r="B266" s="2">
        <v>8934.5</v>
      </c>
      <c r="C266" s="2">
        <v>8998.5</v>
      </c>
      <c r="D266" s="2">
        <v>9074</v>
      </c>
      <c r="E266" s="2">
        <v>8877.9</v>
      </c>
      <c r="F266" s="3">
        <v>2.0999999999999999E-3</v>
      </c>
      <c r="G266">
        <f>$G$2*Tabella5[[#This Row],[CHIUSURA]]/$B$2</f>
        <v>86.316999652200806</v>
      </c>
      <c r="H266" s="6">
        <f>LN(Tabella5[[#This Row],[NUM INDICE]]/G265)</f>
        <v>2.1400688283592989E-3</v>
      </c>
    </row>
    <row r="267" spans="1:8" x14ac:dyDescent="0.3">
      <c r="A267" s="1">
        <v>42383</v>
      </c>
      <c r="B267" s="2">
        <v>8787.7000000000007</v>
      </c>
      <c r="C267" s="2">
        <v>8852.5</v>
      </c>
      <c r="D267" s="2">
        <v>8854.5</v>
      </c>
      <c r="E267" s="2">
        <v>8662.2000000000007</v>
      </c>
      <c r="F267" s="3">
        <v>-1.6400000000000001E-2</v>
      </c>
      <c r="G267">
        <f>$G$2*Tabella5[[#This Row],[CHIUSURA]]/$B$2</f>
        <v>84.898751787301478</v>
      </c>
      <c r="H267" s="6">
        <f>LN(Tabella5[[#This Row],[NUM INDICE]]/G266)</f>
        <v>-1.6567170857084465E-2</v>
      </c>
    </row>
    <row r="268" spans="1:8" x14ac:dyDescent="0.3">
      <c r="A268" s="1">
        <v>42384</v>
      </c>
      <c r="B268" s="2">
        <v>8543.6</v>
      </c>
      <c r="C268" s="2">
        <v>8769.4</v>
      </c>
      <c r="D268" s="2">
        <v>8796.4</v>
      </c>
      <c r="E268" s="2">
        <v>8491.9</v>
      </c>
      <c r="F268" s="3">
        <v>-2.7799999999999998E-2</v>
      </c>
      <c r="G268">
        <f>$G$2*Tabella5[[#This Row],[CHIUSURA]]/$B$2</f>
        <v>82.540479962901429</v>
      </c>
      <c r="H268" s="6">
        <f>LN(Tabella5[[#This Row],[NUM INDICE]]/G267)</f>
        <v>-2.8170551836981736E-2</v>
      </c>
    </row>
    <row r="269" spans="1:8" x14ac:dyDescent="0.3">
      <c r="A269" s="1">
        <v>42387</v>
      </c>
      <c r="B269" s="2">
        <v>8469.2999999999993</v>
      </c>
      <c r="C269" s="2">
        <v>8525.5</v>
      </c>
      <c r="D269" s="2">
        <v>8627.1</v>
      </c>
      <c r="E269" s="2">
        <v>8427.2999999999993</v>
      </c>
      <c r="F269" s="3">
        <v>-8.6999999999999994E-3</v>
      </c>
      <c r="G269">
        <f>$G$2*Tabella5[[#This Row],[CHIUSURA]]/$B$2</f>
        <v>81.822661050353588</v>
      </c>
      <c r="H269" s="6">
        <f>LN(Tabella5[[#This Row],[NUM INDICE]]/G268)</f>
        <v>-8.7346040219045389E-3</v>
      </c>
    </row>
    <row r="270" spans="1:8" x14ac:dyDescent="0.3">
      <c r="A270" s="1">
        <v>42388</v>
      </c>
      <c r="B270" s="2">
        <v>8554.9</v>
      </c>
      <c r="C270" s="2">
        <v>8624.2999999999993</v>
      </c>
      <c r="D270" s="2">
        <v>8656.9</v>
      </c>
      <c r="E270" s="2">
        <v>8527.5</v>
      </c>
      <c r="F270" s="3">
        <v>1.01E-2</v>
      </c>
      <c r="G270">
        <f>$G$2*Tabella5[[#This Row],[CHIUSURA]]/$B$2</f>
        <v>82.649650268578284</v>
      </c>
      <c r="H270" s="6">
        <f>LN(Tabella5[[#This Row],[NUM INDICE]]/G269)</f>
        <v>1.0056357584511934E-2</v>
      </c>
    </row>
    <row r="271" spans="1:8" x14ac:dyDescent="0.3">
      <c r="A271" s="1">
        <v>42389</v>
      </c>
      <c r="B271" s="2">
        <v>8281.4</v>
      </c>
      <c r="C271" s="2">
        <v>8390.2000000000007</v>
      </c>
      <c r="D271" s="2">
        <v>8398.4</v>
      </c>
      <c r="E271" s="2">
        <v>8206</v>
      </c>
      <c r="F271" s="3">
        <v>-3.2000000000000001E-2</v>
      </c>
      <c r="G271">
        <f>$G$2*Tabella5[[#This Row],[CHIUSURA]]/$B$2</f>
        <v>80.007342427638449</v>
      </c>
      <c r="H271" s="6">
        <f>LN(Tabella5[[#This Row],[NUM INDICE]]/G270)</f>
        <v>-3.2492181975119619E-2</v>
      </c>
    </row>
    <row r="272" spans="1:8" x14ac:dyDescent="0.3">
      <c r="A272" s="1">
        <v>42390</v>
      </c>
      <c r="B272" s="2">
        <v>8444.2000000000007</v>
      </c>
      <c r="C272" s="2">
        <v>8311.7999999999993</v>
      </c>
      <c r="D272" s="2">
        <v>8502.5</v>
      </c>
      <c r="E272" s="2">
        <v>8277.1</v>
      </c>
      <c r="F272" s="3">
        <v>1.9699999999999999E-2</v>
      </c>
      <c r="G272">
        <f>$G$2*Tabella5[[#This Row],[CHIUSURA]]/$B$2</f>
        <v>81.580167716505017</v>
      </c>
      <c r="H272" s="6">
        <f>LN(Tabella5[[#This Row],[NUM INDICE]]/G271)</f>
        <v>1.9467778932706882E-2</v>
      </c>
    </row>
    <row r="273" spans="1:8" x14ac:dyDescent="0.3">
      <c r="A273" s="1">
        <v>42391</v>
      </c>
      <c r="B273" s="2">
        <v>8722.9</v>
      </c>
      <c r="C273" s="2">
        <v>8638</v>
      </c>
      <c r="D273" s="2">
        <v>8795.7000000000007</v>
      </c>
      <c r="E273" s="2">
        <v>8565.7000000000007</v>
      </c>
      <c r="F273" s="3">
        <v>3.3000000000000002E-2</v>
      </c>
      <c r="G273">
        <f>$G$2*Tabella5[[#This Row],[CHIUSURA]]/$B$2</f>
        <v>84.272713220234195</v>
      </c>
      <c r="H273" s="6">
        <f>LN(Tabella5[[#This Row],[NUM INDICE]]/G272)</f>
        <v>3.2471936276772265E-2</v>
      </c>
    </row>
    <row r="274" spans="1:8" x14ac:dyDescent="0.3">
      <c r="A274" s="1">
        <v>42394</v>
      </c>
      <c r="B274" s="2">
        <v>8567.7000000000007</v>
      </c>
      <c r="C274" s="2">
        <v>8763.2000000000007</v>
      </c>
      <c r="D274" s="2">
        <v>8763.2000000000007</v>
      </c>
      <c r="E274" s="2">
        <v>8525.9</v>
      </c>
      <c r="F274" s="3">
        <v>-1.78E-2</v>
      </c>
      <c r="G274">
        <f>$G$2*Tabella5[[#This Row],[CHIUSURA]]/$B$2</f>
        <v>82.77331220775207</v>
      </c>
      <c r="H274" s="6">
        <f>LN(Tabella5[[#This Row],[NUM INDICE]]/G273)</f>
        <v>-1.7952432912638903E-2</v>
      </c>
    </row>
    <row r="275" spans="1:8" x14ac:dyDescent="0.3">
      <c r="A275" s="1">
        <v>42395</v>
      </c>
      <c r="B275" s="2">
        <v>8692.5</v>
      </c>
      <c r="C275" s="2">
        <v>8426.1</v>
      </c>
      <c r="D275" s="2">
        <v>8698</v>
      </c>
      <c r="E275" s="2">
        <v>8402.2999999999993</v>
      </c>
      <c r="F275" s="3">
        <v>1.46E-2</v>
      </c>
      <c r="G275">
        <f>$G$2*Tabella5[[#This Row],[CHIUSURA]]/$B$2</f>
        <v>83.979016114696449</v>
      </c>
      <c r="H275" s="6">
        <f>LN(Tabella5[[#This Row],[NUM INDICE]]/G274)</f>
        <v>1.4461266373038498E-2</v>
      </c>
    </row>
    <row r="276" spans="1:8" x14ac:dyDescent="0.3">
      <c r="A276" s="1">
        <v>42396</v>
      </c>
      <c r="B276" s="2">
        <v>8741</v>
      </c>
      <c r="C276" s="2">
        <v>8676.1</v>
      </c>
      <c r="D276" s="2">
        <v>8741</v>
      </c>
      <c r="E276" s="2">
        <v>8608.9</v>
      </c>
      <c r="F276" s="3">
        <v>5.5999999999999999E-3</v>
      </c>
      <c r="G276">
        <f>$G$2*Tabella5[[#This Row],[CHIUSURA]]/$B$2</f>
        <v>84.447578931097112</v>
      </c>
      <c r="H276" s="6">
        <f>LN(Tabella5[[#This Row],[NUM INDICE]]/G275)</f>
        <v>5.5640146984715011E-3</v>
      </c>
    </row>
    <row r="277" spans="1:8" x14ac:dyDescent="0.3">
      <c r="A277" s="1">
        <v>42397</v>
      </c>
      <c r="B277" s="2">
        <v>8590.6</v>
      </c>
      <c r="C277" s="2">
        <v>8697.7999999999993</v>
      </c>
      <c r="D277" s="2">
        <v>8811.4</v>
      </c>
      <c r="E277" s="2">
        <v>8516.7999999999993</v>
      </c>
      <c r="F277" s="3">
        <v>-1.72E-2</v>
      </c>
      <c r="G277">
        <f>$G$2*Tabella5[[#This Row],[CHIUSURA]]/$B$2</f>
        <v>82.994551145805161</v>
      </c>
      <c r="H277" s="6">
        <f>LN(Tabella5[[#This Row],[NUM INDICE]]/G276)</f>
        <v>-1.7356017380256931E-2</v>
      </c>
    </row>
    <row r="278" spans="1:8" x14ac:dyDescent="0.3">
      <c r="A278" s="1">
        <v>42398</v>
      </c>
      <c r="B278" s="2">
        <v>8815.7999999999993</v>
      </c>
      <c r="C278" s="2">
        <v>8728.2000000000007</v>
      </c>
      <c r="D278" s="2">
        <v>8815.7999999999993</v>
      </c>
      <c r="E278" s="2">
        <v>8671.6</v>
      </c>
      <c r="F278" s="3">
        <v>2.6200000000000001E-2</v>
      </c>
      <c r="G278">
        <f>$G$2*Tabella5[[#This Row],[CHIUSURA]]/$B$2</f>
        <v>85.170228388143912</v>
      </c>
      <c r="H278" s="6">
        <f>LN(Tabella5[[#This Row],[NUM INDICE]]/G277)</f>
        <v>2.5876983909724694E-2</v>
      </c>
    </row>
    <row r="279" spans="1:8" x14ac:dyDescent="0.3">
      <c r="A279" s="1">
        <v>42401</v>
      </c>
      <c r="B279" s="2">
        <v>8788.5</v>
      </c>
      <c r="C279" s="2">
        <v>8849.2999999999993</v>
      </c>
      <c r="D279" s="2">
        <v>8896.5</v>
      </c>
      <c r="E279" s="2">
        <v>8718.4</v>
      </c>
      <c r="F279" s="3">
        <v>-3.0999999999999999E-3</v>
      </c>
      <c r="G279">
        <f>$G$2*Tabella5[[#This Row],[CHIUSURA]]/$B$2</f>
        <v>84.906480658499831</v>
      </c>
      <c r="H279" s="6">
        <f>LN(Tabella5[[#This Row],[NUM INDICE]]/G278)</f>
        <v>-3.1015174570025355E-3</v>
      </c>
    </row>
    <row r="280" spans="1:8" x14ac:dyDescent="0.3">
      <c r="A280" s="1">
        <v>42402</v>
      </c>
      <c r="B280" s="2">
        <v>8528.7000000000007</v>
      </c>
      <c r="C280" s="2">
        <v>8768</v>
      </c>
      <c r="D280" s="2">
        <v>8772.5</v>
      </c>
      <c r="E280" s="2">
        <v>8478.5</v>
      </c>
      <c r="F280" s="3">
        <v>-2.9600000000000001E-2</v>
      </c>
      <c r="G280">
        <f>$G$2*Tabella5[[#This Row],[CHIUSURA]]/$B$2</f>
        <v>82.396529736831951</v>
      </c>
      <c r="H280" s="6">
        <f>LN(Tabella5[[#This Row],[NUM INDICE]]/G279)</f>
        <v>-3.0007102064320654E-2</v>
      </c>
    </row>
    <row r="281" spans="1:8" x14ac:dyDescent="0.3">
      <c r="A281" s="1">
        <v>42403</v>
      </c>
      <c r="B281" s="2">
        <v>8314.5</v>
      </c>
      <c r="C281" s="2">
        <v>8510.2999999999993</v>
      </c>
      <c r="D281" s="2">
        <v>8519.7000000000007</v>
      </c>
      <c r="E281" s="2">
        <v>8180.4</v>
      </c>
      <c r="F281" s="3">
        <v>-2.5100000000000001E-2</v>
      </c>
      <c r="G281">
        <f>$G$2*Tabella5[[#This Row],[CHIUSURA]]/$B$2</f>
        <v>80.327124473470661</v>
      </c>
      <c r="H281" s="6">
        <f>LN(Tabella5[[#This Row],[NUM INDICE]]/G280)</f>
        <v>-2.5435968060663231E-2</v>
      </c>
    </row>
    <row r="282" spans="1:8" x14ac:dyDescent="0.3">
      <c r="A282" s="1">
        <v>42404</v>
      </c>
      <c r="B282" s="2">
        <v>8468.1</v>
      </c>
      <c r="C282" s="2">
        <v>8437.1</v>
      </c>
      <c r="D282" s="2">
        <v>8521.7000000000007</v>
      </c>
      <c r="E282" s="2">
        <v>8287</v>
      </c>
      <c r="F282" s="3">
        <v>1.8499999999999999E-2</v>
      </c>
      <c r="G282">
        <f>$G$2*Tabella5[[#This Row],[CHIUSURA]]/$B$2</f>
        <v>81.811067743556066</v>
      </c>
      <c r="H282" s="6">
        <f>LN(Tabella5[[#This Row],[NUM INDICE]]/G281)</f>
        <v>1.8305183820970218E-2</v>
      </c>
    </row>
    <row r="283" spans="1:8" x14ac:dyDescent="0.3">
      <c r="A283" s="1">
        <v>42405</v>
      </c>
      <c r="B283" s="2">
        <v>8499.5</v>
      </c>
      <c r="C283" s="2">
        <v>8477.1</v>
      </c>
      <c r="D283" s="2">
        <v>8615</v>
      </c>
      <c r="E283" s="2">
        <v>8411.2999999999993</v>
      </c>
      <c r="F283" s="3">
        <v>3.7000000000000002E-3</v>
      </c>
      <c r="G283">
        <f>$G$2*Tabella5[[#This Row],[CHIUSURA]]/$B$2</f>
        <v>82.114425938091742</v>
      </c>
      <c r="H283" s="6">
        <f>LN(Tabella5[[#This Row],[NUM INDICE]]/G282)</f>
        <v>3.7011758698848951E-3</v>
      </c>
    </row>
    <row r="284" spans="1:8" x14ac:dyDescent="0.3">
      <c r="A284" s="1">
        <v>42408</v>
      </c>
      <c r="B284" s="2">
        <v>8122.1</v>
      </c>
      <c r="C284" s="2">
        <v>8537.9</v>
      </c>
      <c r="D284" s="2">
        <v>8540.9</v>
      </c>
      <c r="E284" s="2">
        <v>8083.4</v>
      </c>
      <c r="F284" s="3">
        <v>-4.4400000000000002E-2</v>
      </c>
      <c r="G284">
        <f>$G$2*Tabella5[[#This Row],[CHIUSURA]]/$B$2</f>
        <v>78.468330950264715</v>
      </c>
      <c r="H284" s="6">
        <f>LN(Tabella5[[#This Row],[NUM INDICE]]/G283)</f>
        <v>-4.5418596810011369E-2</v>
      </c>
    </row>
    <row r="285" spans="1:8" x14ac:dyDescent="0.3">
      <c r="A285" s="1">
        <v>42409</v>
      </c>
      <c r="B285" s="2">
        <v>7927.6</v>
      </c>
      <c r="C285" s="2">
        <v>8129</v>
      </c>
      <c r="D285" s="2">
        <v>8212.6</v>
      </c>
      <c r="E285" s="2">
        <v>7862</v>
      </c>
      <c r="F285" s="3">
        <v>-2.3900000000000001E-2</v>
      </c>
      <c r="G285">
        <f>$G$2*Tabella5[[#This Row],[CHIUSURA]]/$B$2</f>
        <v>76.589249140163091</v>
      </c>
      <c r="H285" s="6">
        <f>LN(Tabella5[[#This Row],[NUM INDICE]]/G284)</f>
        <v>-2.4238399758620278E-2</v>
      </c>
    </row>
    <row r="286" spans="1:8" x14ac:dyDescent="0.3">
      <c r="A286" s="1">
        <v>42410</v>
      </c>
      <c r="B286" s="2">
        <v>8143.7</v>
      </c>
      <c r="C286" s="2">
        <v>8013.8</v>
      </c>
      <c r="D286" s="2">
        <v>8249.7999999999993</v>
      </c>
      <c r="E286" s="2">
        <v>7920.9</v>
      </c>
      <c r="F286" s="3">
        <v>2.7300000000000001E-2</v>
      </c>
      <c r="G286">
        <f>$G$2*Tabella5[[#This Row],[CHIUSURA]]/$B$2</f>
        <v>78.677010472620481</v>
      </c>
      <c r="H286" s="6">
        <f>LN(Tabella5[[#This Row],[NUM INDICE]]/G285)</f>
        <v>2.6894280526447777E-2</v>
      </c>
    </row>
    <row r="287" spans="1:8" x14ac:dyDescent="0.3">
      <c r="A287" s="1">
        <v>42411</v>
      </c>
      <c r="B287" s="2">
        <v>7746.3</v>
      </c>
      <c r="C287" s="2">
        <v>8047.3</v>
      </c>
      <c r="D287" s="2">
        <v>8047.3</v>
      </c>
      <c r="E287" s="2">
        <v>7746.3</v>
      </c>
      <c r="F287" s="3">
        <v>-4.8800000000000003E-2</v>
      </c>
      <c r="G287">
        <f>$G$2*Tabella5[[#This Row],[CHIUSURA]]/$B$2</f>
        <v>74.837693704834408</v>
      </c>
      <c r="H287" s="6">
        <f>LN(Tabella5[[#This Row],[NUM INDICE]]/G286)</f>
        <v>-5.0029312184992389E-2</v>
      </c>
    </row>
    <row r="288" spans="1:8" x14ac:dyDescent="0.3">
      <c r="A288" s="1">
        <v>42412</v>
      </c>
      <c r="B288" s="2">
        <v>7920.8</v>
      </c>
      <c r="C288" s="2">
        <v>7849.9</v>
      </c>
      <c r="D288" s="2">
        <v>7920.8</v>
      </c>
      <c r="E288" s="2">
        <v>7771.2</v>
      </c>
      <c r="F288" s="3">
        <v>2.2499999999999999E-2</v>
      </c>
      <c r="G288">
        <f>$G$2*Tabella5[[#This Row],[CHIUSURA]]/$B$2</f>
        <v>76.523553734977014</v>
      </c>
      <c r="H288" s="6">
        <f>LN(Tabella5[[#This Row],[NUM INDICE]]/G287)</f>
        <v>2.2276900816656918E-2</v>
      </c>
    </row>
    <row r="289" spans="1:8" x14ac:dyDescent="0.3">
      <c r="A289" s="1">
        <v>42415</v>
      </c>
      <c r="B289" s="2">
        <v>8179.2</v>
      </c>
      <c r="C289" s="2">
        <v>8133</v>
      </c>
      <c r="D289" s="2">
        <v>8217.5</v>
      </c>
      <c r="E289" s="2">
        <v>8081.4</v>
      </c>
      <c r="F289" s="3">
        <v>3.2599999999999997E-2</v>
      </c>
      <c r="G289">
        <f>$G$2*Tabella5[[#This Row],[CHIUSURA]]/$B$2</f>
        <v>79.019979132047766</v>
      </c>
      <c r="H289" s="6">
        <f>LN(Tabella5[[#This Row],[NUM INDICE]]/G288)</f>
        <v>3.2102135494801398E-2</v>
      </c>
    </row>
    <row r="290" spans="1:8" x14ac:dyDescent="0.3">
      <c r="A290" s="1">
        <v>42416</v>
      </c>
      <c r="B290" s="2">
        <v>8137.6</v>
      </c>
      <c r="C290" s="2">
        <v>8262.7999999999993</v>
      </c>
      <c r="D290" s="2">
        <v>8262.7999999999993</v>
      </c>
      <c r="E290" s="2">
        <v>8092</v>
      </c>
      <c r="F290" s="3">
        <v>-5.1000000000000004E-3</v>
      </c>
      <c r="G290">
        <f>$G$2*Tabella5[[#This Row],[CHIUSURA]]/$B$2</f>
        <v>78.618077829732968</v>
      </c>
      <c r="H290" s="6">
        <f>LN(Tabella5[[#This Row],[NUM INDICE]]/G289)</f>
        <v>-5.0990500753058049E-3</v>
      </c>
    </row>
    <row r="291" spans="1:8" x14ac:dyDescent="0.3">
      <c r="A291" s="1">
        <v>42417</v>
      </c>
      <c r="B291" s="2">
        <v>8364.9</v>
      </c>
      <c r="C291" s="2">
        <v>8166.2</v>
      </c>
      <c r="D291" s="2">
        <v>8366.9</v>
      </c>
      <c r="E291" s="2">
        <v>8140.9</v>
      </c>
      <c r="F291" s="3">
        <v>2.7900000000000001E-2</v>
      </c>
      <c r="G291">
        <f>$G$2*Tabella5[[#This Row],[CHIUSURA]]/$B$2</f>
        <v>80.814043358967425</v>
      </c>
      <c r="H291" s="6">
        <f>LN(Tabella5[[#This Row],[NUM INDICE]]/G290)</f>
        <v>2.7549083549043396E-2</v>
      </c>
    </row>
    <row r="292" spans="1:8" x14ac:dyDescent="0.3">
      <c r="A292" s="1">
        <v>42418</v>
      </c>
      <c r="B292" s="2">
        <v>8295.4</v>
      </c>
      <c r="C292" s="2">
        <v>8420.2999999999993</v>
      </c>
      <c r="D292" s="2">
        <v>8479.6</v>
      </c>
      <c r="E292" s="2">
        <v>8255.4</v>
      </c>
      <c r="F292" s="3">
        <v>-8.3000000000000001E-3</v>
      </c>
      <c r="G292">
        <f>$G$2*Tabella5[[#This Row],[CHIUSURA]]/$B$2</f>
        <v>80.142597673609771</v>
      </c>
      <c r="H292" s="6">
        <f>LN(Tabella5[[#This Row],[NUM INDICE]]/G291)</f>
        <v>-8.3432354945598176E-3</v>
      </c>
    </row>
    <row r="293" spans="1:8" x14ac:dyDescent="0.3">
      <c r="A293" s="1">
        <v>42419</v>
      </c>
      <c r="B293" s="2">
        <v>8194.2000000000007</v>
      </c>
      <c r="C293" s="2">
        <v>8284.9</v>
      </c>
      <c r="D293" s="2">
        <v>8335.2000000000007</v>
      </c>
      <c r="E293" s="2">
        <v>8105</v>
      </c>
      <c r="F293" s="3">
        <v>-1.2200000000000001E-2</v>
      </c>
      <c r="G293">
        <f>$G$2*Tabella5[[#This Row],[CHIUSURA]]/$B$2</f>
        <v>79.164895467017061</v>
      </c>
      <c r="H293" s="6">
        <f>LN(Tabella5[[#This Row],[NUM INDICE]]/G292)</f>
        <v>-1.2274557369849894E-2</v>
      </c>
    </row>
    <row r="294" spans="1:8" x14ac:dyDescent="0.3">
      <c r="A294" s="1">
        <v>42422</v>
      </c>
      <c r="B294" s="2">
        <v>8387</v>
      </c>
      <c r="C294" s="2">
        <v>8290.2999999999993</v>
      </c>
      <c r="D294" s="2">
        <v>8399.2999999999993</v>
      </c>
      <c r="E294" s="2">
        <v>8281.7000000000007</v>
      </c>
      <c r="F294" s="3">
        <v>2.35E-2</v>
      </c>
      <c r="G294">
        <f>$G$2*Tabella5[[#This Row],[CHIUSURA]]/$B$2</f>
        <v>81.027553425822163</v>
      </c>
      <c r="H294" s="6">
        <f>LN(Tabella5[[#This Row],[NUM INDICE]]/G293)</f>
        <v>2.3256301071977473E-2</v>
      </c>
    </row>
    <row r="295" spans="1:8" x14ac:dyDescent="0.3">
      <c r="A295" s="1">
        <v>42423</v>
      </c>
      <c r="B295" s="2">
        <v>8267.6</v>
      </c>
      <c r="C295" s="2">
        <v>8345.4</v>
      </c>
      <c r="D295" s="2">
        <v>8447.7999999999993</v>
      </c>
      <c r="E295" s="2">
        <v>8259</v>
      </c>
      <c r="F295" s="3">
        <v>-1.4200000000000001E-2</v>
      </c>
      <c r="G295">
        <f>$G$2*Tabella5[[#This Row],[CHIUSURA]]/$B$2</f>
        <v>79.874019399466718</v>
      </c>
      <c r="H295" s="6">
        <f>LN(Tabella5[[#This Row],[NUM INDICE]]/G294)</f>
        <v>-1.4338626646730619E-2</v>
      </c>
    </row>
    <row r="296" spans="1:8" x14ac:dyDescent="0.3">
      <c r="A296" s="1">
        <v>42424</v>
      </c>
      <c r="B296" s="2">
        <v>8013.7</v>
      </c>
      <c r="C296" s="2">
        <v>8255</v>
      </c>
      <c r="D296" s="2">
        <v>8269.1</v>
      </c>
      <c r="E296" s="2">
        <v>7968.1</v>
      </c>
      <c r="F296" s="3">
        <v>-3.0700000000000002E-2</v>
      </c>
      <c r="G296">
        <f>$G$2*Tabella5[[#This Row],[CHIUSURA]]/$B$2</f>
        <v>77.421068902886745</v>
      </c>
      <c r="H296" s="6">
        <f>LN(Tabella5[[#This Row],[NUM INDICE]]/G295)</f>
        <v>-3.1191684331921984E-2</v>
      </c>
    </row>
    <row r="297" spans="1:8" x14ac:dyDescent="0.3">
      <c r="A297" s="1">
        <v>42425</v>
      </c>
      <c r="B297" s="2">
        <v>8215.6</v>
      </c>
      <c r="C297" s="2">
        <v>8128.1</v>
      </c>
      <c r="D297" s="2">
        <v>8260.2000000000007</v>
      </c>
      <c r="E297" s="2">
        <v>8103.5</v>
      </c>
      <c r="F297" s="3">
        <v>2.52E-2</v>
      </c>
      <c r="G297">
        <f>$G$2*Tabella5[[#This Row],[CHIUSURA]]/$B$2</f>
        <v>79.371642771573221</v>
      </c>
      <c r="H297" s="6">
        <f>LN(Tabella5[[#This Row],[NUM INDICE]]/G296)</f>
        <v>2.4882208925734894E-2</v>
      </c>
    </row>
    <row r="298" spans="1:8" x14ac:dyDescent="0.3">
      <c r="A298" s="1">
        <v>42426</v>
      </c>
      <c r="B298" s="2">
        <v>8349.2000000000007</v>
      </c>
      <c r="C298" s="2">
        <v>8313.2999999999993</v>
      </c>
      <c r="D298" s="2">
        <v>8397.7999999999993</v>
      </c>
      <c r="E298" s="2">
        <v>8265.2000000000007</v>
      </c>
      <c r="F298" s="3">
        <v>1.6299999999999999E-2</v>
      </c>
      <c r="G298">
        <f>$G$2*Tabella5[[#This Row],[CHIUSURA]]/$B$2</f>
        <v>80.662364261699594</v>
      </c>
      <c r="H298" s="6">
        <f>LN(Tabella5[[#This Row],[NUM INDICE]]/G297)</f>
        <v>1.6130939940257733E-2</v>
      </c>
    </row>
    <row r="299" spans="1:8" x14ac:dyDescent="0.3">
      <c r="A299" s="1">
        <v>42429</v>
      </c>
      <c r="B299" s="2">
        <v>8461.4</v>
      </c>
      <c r="C299" s="2">
        <v>8291.9</v>
      </c>
      <c r="D299" s="2">
        <v>8463.4</v>
      </c>
      <c r="E299" s="2">
        <v>8222.6</v>
      </c>
      <c r="F299" s="3">
        <v>1.34E-2</v>
      </c>
      <c r="G299">
        <f>$G$2*Tabella5[[#This Row],[CHIUSURA]]/$B$2</f>
        <v>81.746338447269778</v>
      </c>
      <c r="H299" s="6">
        <f>LN(Tabella5[[#This Row],[NUM INDICE]]/G298)</f>
        <v>1.3348918671015763E-2</v>
      </c>
    </row>
    <row r="300" spans="1:8" x14ac:dyDescent="0.3">
      <c r="A300" s="1">
        <v>42430</v>
      </c>
      <c r="B300" s="2">
        <v>8611</v>
      </c>
      <c r="C300" s="2">
        <v>8454.6</v>
      </c>
      <c r="D300" s="2">
        <v>8611.6</v>
      </c>
      <c r="E300" s="2">
        <v>8423.6</v>
      </c>
      <c r="F300" s="3">
        <v>1.77E-2</v>
      </c>
      <c r="G300">
        <f>$G$2*Tabella5[[#This Row],[CHIUSURA]]/$B$2</f>
        <v>83.191637361363377</v>
      </c>
      <c r="H300" s="6">
        <f>LN(Tabella5[[#This Row],[NUM INDICE]]/G299)</f>
        <v>1.7525811153398168E-2</v>
      </c>
    </row>
    <row r="301" spans="1:8" x14ac:dyDescent="0.3">
      <c r="A301" s="1">
        <v>42431</v>
      </c>
      <c r="B301" s="2">
        <v>8764.5</v>
      </c>
      <c r="C301" s="2">
        <v>8662.2999999999993</v>
      </c>
      <c r="D301" s="2">
        <v>8778.5</v>
      </c>
      <c r="E301" s="2">
        <v>8641.2000000000007</v>
      </c>
      <c r="F301" s="3">
        <v>1.78E-2</v>
      </c>
      <c r="G301">
        <f>$G$2*Tabella5[[#This Row],[CHIUSURA]]/$B$2</f>
        <v>84.674614522548993</v>
      </c>
      <c r="H301" s="6">
        <f>LN(Tabella5[[#This Row],[NUM INDICE]]/G300)</f>
        <v>1.7669015966436278E-2</v>
      </c>
    </row>
    <row r="302" spans="1:8" x14ac:dyDescent="0.3">
      <c r="A302" s="1">
        <v>42432</v>
      </c>
      <c r="B302" s="2">
        <v>8767</v>
      </c>
      <c r="C302" s="2">
        <v>8787.9</v>
      </c>
      <c r="D302" s="2">
        <v>8812</v>
      </c>
      <c r="E302" s="2">
        <v>8692.9</v>
      </c>
      <c r="F302" s="3">
        <v>2.9999999999999997E-4</v>
      </c>
      <c r="G302">
        <f>$G$2*Tabella5[[#This Row],[CHIUSURA]]/$B$2</f>
        <v>84.698767245043868</v>
      </c>
      <c r="H302" s="6">
        <f>LN(Tabella5[[#This Row],[NUM INDICE]]/G301)</f>
        <v>2.8520092598411327E-4</v>
      </c>
    </row>
    <row r="303" spans="1:8" x14ac:dyDescent="0.3">
      <c r="A303" s="1">
        <v>42433</v>
      </c>
      <c r="B303" s="2">
        <v>8811.6</v>
      </c>
      <c r="C303" s="2">
        <v>8812.6</v>
      </c>
      <c r="D303" s="2">
        <v>8877.9</v>
      </c>
      <c r="E303" s="2">
        <v>8734.6</v>
      </c>
      <c r="F303" s="3">
        <v>5.1000000000000004E-3</v>
      </c>
      <c r="G303">
        <f>$G$2*Tabella5[[#This Row],[CHIUSURA]]/$B$2</f>
        <v>85.129651814352513</v>
      </c>
      <c r="H303" s="6">
        <f>LN(Tabella5[[#This Row],[NUM INDICE]]/G302)</f>
        <v>5.0743626569793518E-3</v>
      </c>
    </row>
    <row r="304" spans="1:8" x14ac:dyDescent="0.3">
      <c r="A304" s="1">
        <v>42436</v>
      </c>
      <c r="B304" s="2">
        <v>8786.7999999999993</v>
      </c>
      <c r="C304" s="2">
        <v>8785.7000000000007</v>
      </c>
      <c r="D304" s="2">
        <v>8834.7000000000007</v>
      </c>
      <c r="E304" s="2">
        <v>8672.7999999999993</v>
      </c>
      <c r="F304" s="3">
        <v>-2.8E-3</v>
      </c>
      <c r="G304">
        <f>$G$2*Tabella5[[#This Row],[CHIUSURA]]/$B$2</f>
        <v>84.890056807203308</v>
      </c>
      <c r="H304" s="6">
        <f>LN(Tabella5[[#This Row],[NUM INDICE]]/G303)</f>
        <v>-2.8184399055344108E-3</v>
      </c>
    </row>
    <row r="305" spans="1:8" x14ac:dyDescent="0.3">
      <c r="A305" s="1">
        <v>42437</v>
      </c>
      <c r="B305" s="2">
        <v>8740.2999999999993</v>
      </c>
      <c r="C305" s="2">
        <v>8736.2999999999993</v>
      </c>
      <c r="D305" s="2">
        <v>8848.7999999999993</v>
      </c>
      <c r="E305" s="2">
        <v>8663.2000000000007</v>
      </c>
      <c r="F305" s="3">
        <v>-5.3E-3</v>
      </c>
      <c r="G305">
        <f>$G$2*Tabella5[[#This Row],[CHIUSURA]]/$B$2</f>
        <v>84.440816168798548</v>
      </c>
      <c r="H305" s="6">
        <f>LN(Tabella5[[#This Row],[NUM INDICE]]/G304)</f>
        <v>-5.3060813367451472E-3</v>
      </c>
    </row>
    <row r="306" spans="1:8" x14ac:dyDescent="0.3">
      <c r="A306" s="1">
        <v>42438</v>
      </c>
      <c r="B306" s="2">
        <v>8761.1</v>
      </c>
      <c r="C306" s="2">
        <v>8765.5</v>
      </c>
      <c r="D306" s="2">
        <v>8889.6</v>
      </c>
      <c r="E306" s="2">
        <v>8741</v>
      </c>
      <c r="F306" s="3">
        <v>2.3999999999999998E-3</v>
      </c>
      <c r="G306">
        <f>$G$2*Tabella5[[#This Row],[CHIUSURA]]/$B$2</f>
        <v>84.641766819955947</v>
      </c>
      <c r="H306" s="6">
        <f>LN(Tabella5[[#This Row],[NUM INDICE]]/G305)</f>
        <v>2.3769538200573929E-3</v>
      </c>
    </row>
    <row r="307" spans="1:8" x14ac:dyDescent="0.3">
      <c r="A307" s="1">
        <v>42439</v>
      </c>
      <c r="B307" s="2">
        <v>8766.9</v>
      </c>
      <c r="C307" s="2">
        <v>8782</v>
      </c>
      <c r="D307" s="2">
        <v>9105.7999999999993</v>
      </c>
      <c r="E307" s="2">
        <v>8730.6</v>
      </c>
      <c r="F307" s="3">
        <v>6.9999999999999999E-4</v>
      </c>
      <c r="G307">
        <f>$G$2*Tabella5[[#This Row],[CHIUSURA]]/$B$2</f>
        <v>84.697801136144065</v>
      </c>
      <c r="H307" s="6">
        <f>LN(Tabella5[[#This Row],[NUM INDICE]]/G306)</f>
        <v>6.6179828978652378E-4</v>
      </c>
    </row>
    <row r="308" spans="1:8" x14ac:dyDescent="0.3">
      <c r="A308" s="1">
        <v>42440</v>
      </c>
      <c r="B308" s="2">
        <v>9090.6</v>
      </c>
      <c r="C308" s="2">
        <v>8930.2999999999993</v>
      </c>
      <c r="D308" s="2">
        <v>9101.2999999999993</v>
      </c>
      <c r="E308" s="2">
        <v>8913.6</v>
      </c>
      <c r="F308" s="3">
        <v>3.6900000000000002E-2</v>
      </c>
      <c r="G308">
        <f>$G$2*Tabella5[[#This Row],[CHIUSURA]]/$B$2</f>
        <v>87.825095644781086</v>
      </c>
      <c r="H308" s="6">
        <f>LN(Tabella5[[#This Row],[NUM INDICE]]/G307)</f>
        <v>3.6257646480715597E-2</v>
      </c>
    </row>
    <row r="309" spans="1:8" x14ac:dyDescent="0.3">
      <c r="A309" s="1">
        <v>42443</v>
      </c>
      <c r="B309" s="2">
        <v>9142.7000000000007</v>
      </c>
      <c r="C309" s="2">
        <v>9156.1</v>
      </c>
      <c r="D309" s="2">
        <v>9217.2999999999993</v>
      </c>
      <c r="E309" s="2">
        <v>9120.1</v>
      </c>
      <c r="F309" s="3">
        <v>5.7000000000000002E-3</v>
      </c>
      <c r="G309">
        <f>$G$2*Tabella5[[#This Row],[CHIUSURA]]/$B$2</f>
        <v>88.328438381574387</v>
      </c>
      <c r="H309" s="6">
        <f>LN(Tabella5[[#This Row],[NUM INDICE]]/G308)</f>
        <v>5.7148340449441407E-3</v>
      </c>
    </row>
    <row r="310" spans="1:8" x14ac:dyDescent="0.3">
      <c r="A310" s="1">
        <v>42444</v>
      </c>
      <c r="B310" s="2">
        <v>8988.2999999999993</v>
      </c>
      <c r="C310" s="2">
        <v>9099.5</v>
      </c>
      <c r="D310" s="2">
        <v>9122.2000000000007</v>
      </c>
      <c r="E310" s="2">
        <v>8961.6</v>
      </c>
      <c r="F310" s="3">
        <v>-1.6899999999999998E-2</v>
      </c>
      <c r="G310">
        <f>$G$2*Tabella5[[#This Row],[CHIUSURA]]/$B$2</f>
        <v>86.836766240290601</v>
      </c>
      <c r="H310" s="6">
        <f>LN(Tabella5[[#This Row],[NUM INDICE]]/G309)</f>
        <v>-1.7032015053480738E-2</v>
      </c>
    </row>
    <row r="311" spans="1:8" x14ac:dyDescent="0.3">
      <c r="A311" s="1">
        <v>42445</v>
      </c>
      <c r="B311" s="2">
        <v>8962.7999999999993</v>
      </c>
      <c r="C311" s="2">
        <v>9018.4</v>
      </c>
      <c r="D311" s="2">
        <v>9062</v>
      </c>
      <c r="E311" s="2">
        <v>8898.6</v>
      </c>
      <c r="F311" s="3">
        <v>-2.8E-3</v>
      </c>
      <c r="G311">
        <f>$G$2*Tabella5[[#This Row],[CHIUSURA]]/$B$2</f>
        <v>86.590408470842831</v>
      </c>
      <c r="H311" s="6">
        <f>LN(Tabella5[[#This Row],[NUM INDICE]]/G310)</f>
        <v>-2.8410534342869797E-3</v>
      </c>
    </row>
    <row r="312" spans="1:8" x14ac:dyDescent="0.3">
      <c r="A312" s="1">
        <v>42446</v>
      </c>
      <c r="B312" s="2">
        <v>8978.7999999999993</v>
      </c>
      <c r="C312" s="2">
        <v>9064.9</v>
      </c>
      <c r="D312" s="2">
        <v>9071.2000000000007</v>
      </c>
      <c r="E312" s="2">
        <v>8782.7999999999993</v>
      </c>
      <c r="F312" s="3">
        <v>1.8E-3</v>
      </c>
      <c r="G312">
        <f>$G$2*Tabella5[[#This Row],[CHIUSURA]]/$B$2</f>
        <v>86.744985894810057</v>
      </c>
      <c r="H312" s="6">
        <f>LN(Tabella5[[#This Row],[NUM INDICE]]/G311)</f>
        <v>1.7835649263690141E-3</v>
      </c>
    </row>
    <row r="313" spans="1:8" x14ac:dyDescent="0.3">
      <c r="A313" s="1">
        <v>42447</v>
      </c>
      <c r="B313" s="2">
        <v>9051.1</v>
      </c>
      <c r="C313" s="2">
        <v>8995.2999999999993</v>
      </c>
      <c r="D313" s="2">
        <v>9074.5</v>
      </c>
      <c r="E313" s="2">
        <v>8904.7000000000007</v>
      </c>
      <c r="F313" s="3">
        <v>8.0999999999999996E-3</v>
      </c>
      <c r="G313">
        <f>$G$2*Tabella5[[#This Row],[CHIUSURA]]/$B$2</f>
        <v>87.443482629361995</v>
      </c>
      <c r="H313" s="6">
        <f>LN(Tabella5[[#This Row],[NUM INDICE]]/G312)</f>
        <v>8.0200541916742307E-3</v>
      </c>
    </row>
    <row r="314" spans="1:8" x14ac:dyDescent="0.3">
      <c r="A314" s="1">
        <v>42450</v>
      </c>
      <c r="B314" s="2">
        <v>9021</v>
      </c>
      <c r="C314" s="2">
        <v>9006.1</v>
      </c>
      <c r="D314" s="2">
        <v>9138.9</v>
      </c>
      <c r="E314" s="2">
        <v>8966.5</v>
      </c>
      <c r="F314" s="3">
        <v>-3.3E-3</v>
      </c>
      <c r="G314">
        <f>$G$2*Tabella5[[#This Row],[CHIUSURA]]/$B$2</f>
        <v>87.152683850523644</v>
      </c>
      <c r="H314" s="6">
        <f>LN(Tabella5[[#This Row],[NUM INDICE]]/G313)</f>
        <v>-3.3311046124255774E-3</v>
      </c>
    </row>
    <row r="315" spans="1:8" x14ac:dyDescent="0.3">
      <c r="A315" s="1">
        <v>42451</v>
      </c>
      <c r="B315" s="2">
        <v>8992</v>
      </c>
      <c r="C315" s="2">
        <v>8969.2999999999993</v>
      </c>
      <c r="D315" s="2">
        <v>8992</v>
      </c>
      <c r="E315" s="2">
        <v>8840.4</v>
      </c>
      <c r="F315" s="3">
        <v>-3.2000000000000002E-3</v>
      </c>
      <c r="G315">
        <f>$G$2*Tabella5[[#This Row],[CHIUSURA]]/$B$2</f>
        <v>86.872512269583027</v>
      </c>
      <c r="H315" s="6">
        <f>LN(Tabella5[[#This Row],[NUM INDICE]]/G314)</f>
        <v>-3.2198995231666441E-3</v>
      </c>
    </row>
    <row r="316" spans="1:8" x14ac:dyDescent="0.3">
      <c r="A316" s="1">
        <v>42452</v>
      </c>
      <c r="B316" s="2">
        <v>8927.1</v>
      </c>
      <c r="C316" s="2">
        <v>9017.2000000000007</v>
      </c>
      <c r="D316" s="2">
        <v>9046</v>
      </c>
      <c r="E316" s="2">
        <v>8880.2000000000007</v>
      </c>
      <c r="F316" s="3">
        <v>-7.1999999999999998E-3</v>
      </c>
      <c r="G316">
        <f>$G$2*Tabella5[[#This Row],[CHIUSURA]]/$B$2</f>
        <v>86.245507593615955</v>
      </c>
      <c r="H316" s="6">
        <f>LN(Tabella5[[#This Row],[NUM INDICE]]/G315)</f>
        <v>-7.2436990453048529E-3</v>
      </c>
    </row>
    <row r="317" spans="1:8" x14ac:dyDescent="0.3">
      <c r="A317" s="1">
        <v>42453</v>
      </c>
      <c r="B317" s="2">
        <v>8789.7999999999993</v>
      </c>
      <c r="C317" s="2">
        <v>8862.5</v>
      </c>
      <c r="D317" s="2">
        <v>8890.7999999999993</v>
      </c>
      <c r="E317" s="2">
        <v>8781.7000000000007</v>
      </c>
      <c r="F317" s="3">
        <v>-1.54E-2</v>
      </c>
      <c r="G317">
        <f>$G$2*Tabella5[[#This Row],[CHIUSURA]]/$B$2</f>
        <v>84.919040074197156</v>
      </c>
      <c r="H317" s="6">
        <f>LN(Tabella5[[#This Row],[NUM INDICE]]/G316)</f>
        <v>-1.5499635796356414E-2</v>
      </c>
    </row>
    <row r="318" spans="1:8" x14ac:dyDescent="0.3">
      <c r="A318" s="1">
        <v>42458</v>
      </c>
      <c r="B318" s="2">
        <v>8808.2999999999993</v>
      </c>
      <c r="C318" s="2">
        <v>8843.2000000000007</v>
      </c>
      <c r="D318" s="2">
        <v>8906.5</v>
      </c>
      <c r="E318" s="2">
        <v>8751.5</v>
      </c>
      <c r="F318" s="3">
        <v>2.0999999999999999E-3</v>
      </c>
      <c r="G318">
        <f>$G$2*Tabella5[[#This Row],[CHIUSURA]]/$B$2</f>
        <v>85.097770220659271</v>
      </c>
      <c r="H318" s="6">
        <f>LN(Tabella5[[#This Row],[NUM INDICE]]/G317)</f>
        <v>2.102500476182136E-3</v>
      </c>
    </row>
    <row r="319" spans="1:8" x14ac:dyDescent="0.3">
      <c r="A319" s="1">
        <v>42459</v>
      </c>
      <c r="B319" s="2">
        <v>8870.2000000000007</v>
      </c>
      <c r="C319" s="2">
        <v>8874.4</v>
      </c>
      <c r="D319" s="2">
        <v>8960.7000000000007</v>
      </c>
      <c r="E319" s="2">
        <v>8856.1</v>
      </c>
      <c r="F319" s="3">
        <v>7.0000000000000001E-3</v>
      </c>
      <c r="G319">
        <f>$G$2*Tabella5[[#This Row],[CHIUSURA]]/$B$2</f>
        <v>85.69579162963251</v>
      </c>
      <c r="H319" s="6">
        <f>LN(Tabella5[[#This Row],[NUM INDICE]]/G318)</f>
        <v>7.0028851957498126E-3</v>
      </c>
    </row>
    <row r="320" spans="1:8" x14ac:dyDescent="0.3">
      <c r="A320" s="1">
        <v>42460</v>
      </c>
      <c r="B320" s="2">
        <v>8723.1</v>
      </c>
      <c r="C320" s="2">
        <v>8825.5</v>
      </c>
      <c r="D320" s="2">
        <v>8827.9</v>
      </c>
      <c r="E320" s="2">
        <v>8698.2999999999993</v>
      </c>
      <c r="F320" s="3">
        <v>-1.66E-2</v>
      </c>
      <c r="G320">
        <f>$G$2*Tabella5[[#This Row],[CHIUSURA]]/$B$2</f>
        <v>84.274645438033787</v>
      </c>
      <c r="H320" s="6">
        <f>LN(Tabella5[[#This Row],[NUM INDICE]]/G319)</f>
        <v>-1.6722664650344575E-2</v>
      </c>
    </row>
    <row r="321" spans="1:8" x14ac:dyDescent="0.3">
      <c r="A321" s="1">
        <v>42461</v>
      </c>
      <c r="B321" s="2">
        <v>8602.2999999999993</v>
      </c>
      <c r="C321" s="2">
        <v>8624.6</v>
      </c>
      <c r="D321" s="2">
        <v>8677.2000000000007</v>
      </c>
      <c r="E321" s="2">
        <v>8531.7999999999993</v>
      </c>
      <c r="F321" s="3">
        <v>-1.38E-2</v>
      </c>
      <c r="G321">
        <f>$G$2*Tabella5[[#This Row],[CHIUSURA]]/$B$2</f>
        <v>83.107585887081186</v>
      </c>
      <c r="H321" s="6">
        <f>LN(Tabella5[[#This Row],[NUM INDICE]]/G320)</f>
        <v>-1.3945069967533513E-2</v>
      </c>
    </row>
    <row r="322" spans="1:8" x14ac:dyDescent="0.3">
      <c r="A322" s="1">
        <v>42464</v>
      </c>
      <c r="B322" s="2">
        <v>8597.5</v>
      </c>
      <c r="C322" s="2">
        <v>8589.2999999999993</v>
      </c>
      <c r="D322" s="2">
        <v>8712.9</v>
      </c>
      <c r="E322" s="2">
        <v>8552.2000000000007</v>
      </c>
      <c r="F322" s="3">
        <v>-5.9999999999999995E-4</v>
      </c>
      <c r="G322">
        <f>$G$2*Tabella5[[#This Row],[CHIUSURA]]/$B$2</f>
        <v>83.061212659891027</v>
      </c>
      <c r="H322" s="6">
        <f>LN(Tabella5[[#This Row],[NUM INDICE]]/G321)</f>
        <v>-5.5814603944344377E-4</v>
      </c>
    </row>
    <row r="323" spans="1:8" x14ac:dyDescent="0.3">
      <c r="A323" s="1">
        <v>42465</v>
      </c>
      <c r="B323" s="2">
        <v>8387.7000000000007</v>
      </c>
      <c r="C323" s="2">
        <v>8483.7999999999993</v>
      </c>
      <c r="D323" s="2">
        <v>8491.5</v>
      </c>
      <c r="E323" s="2">
        <v>8377.7000000000007</v>
      </c>
      <c r="F323" s="3">
        <v>-2.4400000000000002E-2</v>
      </c>
      <c r="G323">
        <f>$G$2*Tabella5[[#This Row],[CHIUSURA]]/$B$2</f>
        <v>81.034316188120741</v>
      </c>
      <c r="H323" s="6">
        <f>LN(Tabella5[[#This Row],[NUM INDICE]]/G322)</f>
        <v>-2.4705116303319948E-2</v>
      </c>
    </row>
    <row r="324" spans="1:8" x14ac:dyDescent="0.3">
      <c r="A324" s="1">
        <v>42466</v>
      </c>
      <c r="B324" s="2">
        <v>8398.6</v>
      </c>
      <c r="C324" s="2">
        <v>8398.7999999999993</v>
      </c>
      <c r="D324" s="2">
        <v>8468.9</v>
      </c>
      <c r="E324" s="2">
        <v>8340.2000000000007</v>
      </c>
      <c r="F324" s="3">
        <v>1.2999999999999999E-3</v>
      </c>
      <c r="G324">
        <f>$G$2*Tabella5[[#This Row],[CHIUSURA]]/$B$2</f>
        <v>81.139622058198412</v>
      </c>
      <c r="H324" s="6">
        <f>LN(Tabella5[[#This Row],[NUM INDICE]]/G323)</f>
        <v>1.2986782712048589E-3</v>
      </c>
    </row>
    <row r="325" spans="1:8" x14ac:dyDescent="0.3">
      <c r="A325" s="1">
        <v>42467</v>
      </c>
      <c r="B325" s="2">
        <v>8292.9</v>
      </c>
      <c r="C325" s="2">
        <v>8418.2000000000007</v>
      </c>
      <c r="D325" s="2">
        <v>8431.4</v>
      </c>
      <c r="E325" s="2">
        <v>8256.1</v>
      </c>
      <c r="F325" s="3">
        <v>-1.26E-2</v>
      </c>
      <c r="G325">
        <f>$G$2*Tabella5[[#This Row],[CHIUSURA]]/$B$2</f>
        <v>80.118444951114896</v>
      </c>
      <c r="H325" s="6">
        <f>LN(Tabella5[[#This Row],[NUM INDICE]]/G324)</f>
        <v>-1.2665298258279402E-2</v>
      </c>
    </row>
    <row r="326" spans="1:8" x14ac:dyDescent="0.3">
      <c r="A326" s="1">
        <v>42468</v>
      </c>
      <c r="B326" s="2">
        <v>8427.6</v>
      </c>
      <c r="C326" s="2">
        <v>8309.9</v>
      </c>
      <c r="D326" s="2">
        <v>8462.7999999999993</v>
      </c>
      <c r="E326" s="2">
        <v>8309.9</v>
      </c>
      <c r="F326" s="3">
        <v>1.6199999999999999E-2</v>
      </c>
      <c r="G326">
        <f>$G$2*Tabella5[[#This Row],[CHIUSURA]]/$B$2</f>
        <v>81.419793639139016</v>
      </c>
      <c r="H326" s="6">
        <f>LN(Tabella5[[#This Row],[NUM INDICE]]/G325)</f>
        <v>1.6112306936948484E-2</v>
      </c>
    </row>
    <row r="327" spans="1:8" x14ac:dyDescent="0.3">
      <c r="A327" s="1">
        <v>42471</v>
      </c>
      <c r="B327" s="2">
        <v>8497.6</v>
      </c>
      <c r="C327" s="2">
        <v>8413.4</v>
      </c>
      <c r="D327" s="2">
        <v>8563.4</v>
      </c>
      <c r="E327" s="2">
        <v>8344.4</v>
      </c>
      <c r="F327" s="3">
        <v>8.3000000000000001E-3</v>
      </c>
      <c r="G327">
        <f>$G$2*Tabella5[[#This Row],[CHIUSURA]]/$B$2</f>
        <v>82.096069868995642</v>
      </c>
      <c r="H327" s="6">
        <f>LN(Tabella5[[#This Row],[NUM INDICE]]/G326)</f>
        <v>8.2717367151595236E-3</v>
      </c>
    </row>
    <row r="328" spans="1:8" x14ac:dyDescent="0.3">
      <c r="A328" s="1">
        <v>42472</v>
      </c>
      <c r="B328" s="2">
        <v>8546.2999999999993</v>
      </c>
      <c r="C328" s="2">
        <v>8519.7999999999993</v>
      </c>
      <c r="D328" s="2">
        <v>8587.9</v>
      </c>
      <c r="E328" s="2">
        <v>8425.6</v>
      </c>
      <c r="F328" s="3">
        <v>5.7000000000000002E-3</v>
      </c>
      <c r="G328">
        <f>$G$2*Tabella5[[#This Row],[CHIUSURA]]/$B$2</f>
        <v>82.566564903195882</v>
      </c>
      <c r="H328" s="6">
        <f>LN(Tabella5[[#This Row],[NUM INDICE]]/G327)</f>
        <v>5.7146700619881115E-3</v>
      </c>
    </row>
    <row r="329" spans="1:8" x14ac:dyDescent="0.3">
      <c r="A329" s="1">
        <v>42473</v>
      </c>
      <c r="B329" s="2">
        <v>8820.7000000000007</v>
      </c>
      <c r="C329" s="2">
        <v>8660.1</v>
      </c>
      <c r="D329" s="2">
        <v>8820.7000000000007</v>
      </c>
      <c r="E329" s="2">
        <v>8596.1</v>
      </c>
      <c r="F329" s="3">
        <v>3.2099999999999997E-2</v>
      </c>
      <c r="G329">
        <f>$G$2*Tabella5[[#This Row],[CHIUSURA]]/$B$2</f>
        <v>85.217567724233888</v>
      </c>
      <c r="H329" s="6">
        <f>LN(Tabella5[[#This Row],[NUM INDICE]]/G328)</f>
        <v>3.160279120083799E-2</v>
      </c>
    </row>
    <row r="330" spans="1:8" x14ac:dyDescent="0.3">
      <c r="A330" s="1">
        <v>42474</v>
      </c>
      <c r="B330" s="2">
        <v>8861.5</v>
      </c>
      <c r="C330" s="2">
        <v>8854</v>
      </c>
      <c r="D330" s="2">
        <v>8870.9</v>
      </c>
      <c r="E330" s="2">
        <v>8743.5</v>
      </c>
      <c r="F330" s="3">
        <v>4.5999999999999999E-3</v>
      </c>
      <c r="G330">
        <f>$G$2*Tabella5[[#This Row],[CHIUSURA]]/$B$2</f>
        <v>85.611740155350319</v>
      </c>
      <c r="H330" s="6">
        <f>LN(Tabella5[[#This Row],[NUM INDICE]]/G329)</f>
        <v>4.6148185642335502E-3</v>
      </c>
    </row>
    <row r="331" spans="1:8" x14ac:dyDescent="0.3">
      <c r="A331" s="1">
        <v>42475</v>
      </c>
      <c r="B331" s="2">
        <v>8850.9</v>
      </c>
      <c r="C331" s="2">
        <v>8855.4</v>
      </c>
      <c r="D331" s="2">
        <v>8886.6</v>
      </c>
      <c r="E331" s="2">
        <v>8809.2999999999993</v>
      </c>
      <c r="F331" s="3">
        <v>-1.1999999999999999E-3</v>
      </c>
      <c r="G331">
        <f>$G$2*Tabella5[[#This Row],[CHIUSURA]]/$B$2</f>
        <v>85.509332611972027</v>
      </c>
      <c r="H331" s="6">
        <f>LN(Tabella5[[#This Row],[NUM INDICE]]/G330)</f>
        <v>-1.1969017485423533E-3</v>
      </c>
    </row>
    <row r="332" spans="1:8" x14ac:dyDescent="0.3">
      <c r="A332" s="1">
        <v>42478</v>
      </c>
      <c r="B332" s="2">
        <v>8881.6</v>
      </c>
      <c r="C332" s="2">
        <v>8703.4</v>
      </c>
      <c r="D332" s="2">
        <v>8891.5</v>
      </c>
      <c r="E332" s="2">
        <v>8674.1</v>
      </c>
      <c r="F332" s="3">
        <v>3.5000000000000001E-3</v>
      </c>
      <c r="G332">
        <f>$G$2*Tabella5[[#This Row],[CHIUSURA]]/$B$2</f>
        <v>85.805928044209153</v>
      </c>
      <c r="H332" s="6">
        <f>LN(Tabella5[[#This Row],[NUM INDICE]]/G331)</f>
        <v>3.4625721892447307E-3</v>
      </c>
    </row>
    <row r="333" spans="1:8" x14ac:dyDescent="0.3">
      <c r="A333" s="1">
        <v>42479</v>
      </c>
      <c r="B333" s="2">
        <v>8971.2999999999993</v>
      </c>
      <c r="C333" s="2">
        <v>8914.5</v>
      </c>
      <c r="D333" s="2">
        <v>9004.2000000000007</v>
      </c>
      <c r="E333" s="2">
        <v>8890.2000000000007</v>
      </c>
      <c r="F333" s="3">
        <v>1.01E-2</v>
      </c>
      <c r="G333">
        <f>$G$2*Tabella5[[#This Row],[CHIUSURA]]/$B$2</f>
        <v>86.672527727325416</v>
      </c>
      <c r="H333" s="6">
        <f>LN(Tabella5[[#This Row],[NUM INDICE]]/G332)</f>
        <v>1.0048872152195899E-2</v>
      </c>
    </row>
    <row r="334" spans="1:8" x14ac:dyDescent="0.3">
      <c r="A334" s="1">
        <v>42480</v>
      </c>
      <c r="B334" s="2">
        <v>9147.2000000000007</v>
      </c>
      <c r="C334" s="2">
        <v>8948.4</v>
      </c>
      <c r="D334" s="2">
        <v>9161.9</v>
      </c>
      <c r="E334" s="2">
        <v>8940</v>
      </c>
      <c r="F334" s="3">
        <v>1.9599999999999999E-2</v>
      </c>
      <c r="G334">
        <f>$G$2*Tabella5[[#This Row],[CHIUSURA]]/$B$2</f>
        <v>88.371913282065165</v>
      </c>
      <c r="H334" s="6">
        <f>LN(Tabella5[[#This Row],[NUM INDICE]]/G333)</f>
        <v>1.9417228421614242E-2</v>
      </c>
    </row>
    <row r="335" spans="1:8" x14ac:dyDescent="0.3">
      <c r="A335" s="1">
        <v>42481</v>
      </c>
      <c r="B335" s="2">
        <v>9197.2000000000007</v>
      </c>
      <c r="C335" s="2">
        <v>9178.5</v>
      </c>
      <c r="D335" s="2">
        <v>9218.7000000000007</v>
      </c>
      <c r="E335" s="2">
        <v>9120.6</v>
      </c>
      <c r="F335" s="3">
        <v>5.4999999999999997E-3</v>
      </c>
      <c r="G335">
        <f>$G$2*Tabella5[[#This Row],[CHIUSURA]]/$B$2</f>
        <v>88.854967731962759</v>
      </c>
      <c r="H335" s="6">
        <f>LN(Tabella5[[#This Row],[NUM INDICE]]/G334)</f>
        <v>5.4512683781390361E-3</v>
      </c>
    </row>
    <row r="336" spans="1:8" x14ac:dyDescent="0.3">
      <c r="A336" s="1">
        <v>42482</v>
      </c>
      <c r="B336" s="2">
        <v>9232.7999999999993</v>
      </c>
      <c r="C336" s="2">
        <v>9183.9</v>
      </c>
      <c r="D336" s="2">
        <v>9244.4</v>
      </c>
      <c r="E336" s="2">
        <v>9161.6</v>
      </c>
      <c r="F336" s="3">
        <v>3.8999999999999998E-3</v>
      </c>
      <c r="G336">
        <f>$G$2*Tabella5[[#This Row],[CHIUSURA]]/$B$2</f>
        <v>89.198902500289833</v>
      </c>
      <c r="H336" s="6">
        <f>LN(Tabella5[[#This Row],[NUM INDICE]]/G335)</f>
        <v>3.863271218349056E-3</v>
      </c>
    </row>
    <row r="337" spans="1:8" x14ac:dyDescent="0.3">
      <c r="A337" s="1">
        <v>42485</v>
      </c>
      <c r="B337" s="2">
        <v>9140</v>
      </c>
      <c r="C337" s="2">
        <v>9225.4</v>
      </c>
      <c r="D337" s="2">
        <v>9257.5</v>
      </c>
      <c r="E337" s="2">
        <v>9123.7000000000007</v>
      </c>
      <c r="F337" s="3">
        <v>-1.01E-2</v>
      </c>
      <c r="G337">
        <f>$G$2*Tabella5[[#This Row],[CHIUSURA]]/$B$2</f>
        <v>88.302353441279905</v>
      </c>
      <c r="H337" s="6">
        <f>LN(Tabella5[[#This Row],[NUM INDICE]]/G336)</f>
        <v>-1.0101975657999352E-2</v>
      </c>
    </row>
    <row r="338" spans="1:8" x14ac:dyDescent="0.3">
      <c r="A338" s="1">
        <v>42486</v>
      </c>
      <c r="B338" s="2">
        <v>9283</v>
      </c>
      <c r="C338" s="2">
        <v>9171.9</v>
      </c>
      <c r="D338" s="2">
        <v>9299.5</v>
      </c>
      <c r="E338" s="2">
        <v>9162.7000000000007</v>
      </c>
      <c r="F338" s="3">
        <v>1.5599999999999999E-2</v>
      </c>
      <c r="G338">
        <f>$G$2*Tabella5[[#This Row],[CHIUSURA]]/$B$2</f>
        <v>89.683889167987019</v>
      </c>
      <c r="H338" s="6">
        <f>LN(Tabella5[[#This Row],[NUM INDICE]]/G337)</f>
        <v>1.5524384951736938E-2</v>
      </c>
    </row>
    <row r="339" spans="1:8" x14ac:dyDescent="0.3">
      <c r="A339" s="1">
        <v>42487</v>
      </c>
      <c r="B339" s="2">
        <v>9332.6</v>
      </c>
      <c r="C339" s="2">
        <v>9306.7000000000007</v>
      </c>
      <c r="D339" s="2">
        <v>9360.2000000000007</v>
      </c>
      <c r="E339" s="2">
        <v>9277</v>
      </c>
      <c r="F339" s="3">
        <v>5.3E-3</v>
      </c>
      <c r="G339">
        <f>$G$2*Tabella5[[#This Row],[CHIUSURA]]/$B$2</f>
        <v>90.163079182285429</v>
      </c>
      <c r="H339" s="6">
        <f>LN(Tabella5[[#This Row],[NUM INDICE]]/G338)</f>
        <v>5.3288765738308246E-3</v>
      </c>
    </row>
    <row r="340" spans="1:8" x14ac:dyDescent="0.3">
      <c r="A340" s="1">
        <v>42488</v>
      </c>
      <c r="B340" s="2">
        <v>9269</v>
      </c>
      <c r="C340" s="2">
        <v>9227.6</v>
      </c>
      <c r="D340" s="2">
        <v>9269</v>
      </c>
      <c r="E340" s="2">
        <v>9085.5</v>
      </c>
      <c r="F340" s="3">
        <v>-6.7999999999999996E-3</v>
      </c>
      <c r="G340">
        <f>$G$2*Tabella5[[#This Row],[CHIUSURA]]/$B$2</f>
        <v>89.548633922015696</v>
      </c>
      <c r="H340" s="6">
        <f>LN(Tabella5[[#This Row],[NUM INDICE]]/G339)</f>
        <v>-6.8381480979307595E-3</v>
      </c>
    </row>
    <row r="341" spans="1:8" x14ac:dyDescent="0.3">
      <c r="A341" s="1">
        <v>42489</v>
      </c>
      <c r="B341" s="2">
        <v>9025.7000000000007</v>
      </c>
      <c r="C341" s="2">
        <v>9161.4</v>
      </c>
      <c r="D341" s="2">
        <v>9195.9</v>
      </c>
      <c r="E341" s="2">
        <v>9025.7000000000007</v>
      </c>
      <c r="F341" s="3">
        <v>-2.6200000000000001E-2</v>
      </c>
      <c r="G341">
        <f>$G$2*Tabella5[[#This Row],[CHIUSURA]]/$B$2</f>
        <v>87.198090968814029</v>
      </c>
      <c r="H341" s="6">
        <f>LN(Tabella5[[#This Row],[NUM INDICE]]/G340)</f>
        <v>-2.6599435355682748E-2</v>
      </c>
    </row>
    <row r="342" spans="1:8" x14ac:dyDescent="0.3">
      <c r="A342" s="1">
        <v>42492</v>
      </c>
      <c r="B342" s="2">
        <v>9022.1</v>
      </c>
      <c r="C342" s="2">
        <v>9066.9</v>
      </c>
      <c r="D342" s="2">
        <v>9092.6</v>
      </c>
      <c r="E342" s="2">
        <v>8980.7999999999993</v>
      </c>
      <c r="F342" s="3">
        <v>-4.0000000000000002E-4</v>
      </c>
      <c r="G342">
        <f>$G$2*Tabella5[[#This Row],[CHIUSURA]]/$B$2</f>
        <v>87.163311048421377</v>
      </c>
      <c r="H342" s="6">
        <f>LN(Tabella5[[#This Row],[NUM INDICE]]/G341)</f>
        <v>-3.9894059638836824E-4</v>
      </c>
    </row>
    <row r="343" spans="1:8" x14ac:dyDescent="0.3">
      <c r="A343" s="1">
        <v>42493</v>
      </c>
      <c r="B343" s="2">
        <v>8764.9</v>
      </c>
      <c r="C343" s="2">
        <v>9009.4</v>
      </c>
      <c r="D343" s="2">
        <v>9015.1</v>
      </c>
      <c r="E343" s="2">
        <v>8753.7000000000007</v>
      </c>
      <c r="F343" s="3">
        <v>-2.8500000000000001E-2</v>
      </c>
      <c r="G343">
        <f>$G$2*Tabella5[[#This Row],[CHIUSURA]]/$B$2</f>
        <v>84.678478958148162</v>
      </c>
      <c r="H343" s="6">
        <f>LN(Tabella5[[#This Row],[NUM INDICE]]/G342)</f>
        <v>-2.8922013646630433E-2</v>
      </c>
    </row>
    <row r="344" spans="1:8" x14ac:dyDescent="0.3">
      <c r="A344" s="1">
        <v>42494</v>
      </c>
      <c r="B344" s="2">
        <v>8654.2999999999993</v>
      </c>
      <c r="C344" s="2">
        <v>8767.7999999999993</v>
      </c>
      <c r="D344" s="2">
        <v>8802.2999999999993</v>
      </c>
      <c r="E344" s="2">
        <v>8648.6</v>
      </c>
      <c r="F344" s="3">
        <v>-1.26E-2</v>
      </c>
      <c r="G344">
        <f>$G$2*Tabella5[[#This Row],[CHIUSURA]]/$B$2</f>
        <v>83.609962514974683</v>
      </c>
      <c r="H344" s="6">
        <f>LN(Tabella5[[#This Row],[NUM INDICE]]/G343)</f>
        <v>-1.2698802042773545E-2</v>
      </c>
    </row>
    <row r="345" spans="1:8" x14ac:dyDescent="0.3">
      <c r="A345" s="1">
        <v>42495</v>
      </c>
      <c r="B345" s="2">
        <v>8689.4</v>
      </c>
      <c r="C345" s="2">
        <v>8698.2000000000007</v>
      </c>
      <c r="D345" s="2">
        <v>8792.5</v>
      </c>
      <c r="E345" s="2">
        <v>8660.9</v>
      </c>
      <c r="F345" s="3">
        <v>4.1000000000000003E-3</v>
      </c>
      <c r="G345">
        <f>$G$2*Tabella5[[#This Row],[CHIUSURA]]/$B$2</f>
        <v>83.949066738802799</v>
      </c>
      <c r="H345" s="6">
        <f>LN(Tabella5[[#This Row],[NUM INDICE]]/G344)</f>
        <v>4.0475847622012196E-3</v>
      </c>
    </row>
    <row r="346" spans="1:8" x14ac:dyDescent="0.3">
      <c r="A346" s="1">
        <v>42496</v>
      </c>
      <c r="B346" s="2">
        <v>8702.1</v>
      </c>
      <c r="C346" s="2">
        <v>8659.5</v>
      </c>
      <c r="D346" s="2">
        <v>8768.2999999999993</v>
      </c>
      <c r="E346" s="2">
        <v>8563.9</v>
      </c>
      <c r="F346" s="3">
        <v>1.5E-3</v>
      </c>
      <c r="G346">
        <f>$G$2*Tabella5[[#This Row],[CHIUSURA]]/$B$2</f>
        <v>84.071762569076796</v>
      </c>
      <c r="H346" s="6">
        <f>LN(Tabella5[[#This Row],[NUM INDICE]]/G345)</f>
        <v>1.4604838291624104E-3</v>
      </c>
    </row>
    <row r="347" spans="1:8" x14ac:dyDescent="0.3">
      <c r="A347" s="1">
        <v>42499</v>
      </c>
      <c r="B347" s="2">
        <v>8660.7999999999993</v>
      </c>
      <c r="C347" s="2">
        <v>8776.1</v>
      </c>
      <c r="D347" s="2">
        <v>8839.7000000000007</v>
      </c>
      <c r="E347" s="2">
        <v>8643.6</v>
      </c>
      <c r="F347" s="3">
        <v>-4.7000000000000002E-3</v>
      </c>
      <c r="G347">
        <f>$G$2*Tabella5[[#This Row],[CHIUSURA]]/$B$2</f>
        <v>83.672759593461365</v>
      </c>
      <c r="H347" s="6">
        <f>LN(Tabella5[[#This Row],[NUM INDICE]]/G346)</f>
        <v>-4.757278783007985E-3</v>
      </c>
    </row>
    <row r="348" spans="1:8" x14ac:dyDescent="0.3">
      <c r="A348" s="1">
        <v>42500</v>
      </c>
      <c r="B348" s="2">
        <v>8775.2000000000007</v>
      </c>
      <c r="C348" s="2">
        <v>8749.4</v>
      </c>
      <c r="D348" s="2">
        <v>8831.1</v>
      </c>
      <c r="E348" s="2">
        <v>8711.7999999999993</v>
      </c>
      <c r="F348" s="3">
        <v>1.32E-2</v>
      </c>
      <c r="G348">
        <f>$G$2*Tabella5[[#This Row],[CHIUSURA]]/$B$2</f>
        <v>84.777988174827087</v>
      </c>
      <c r="H348" s="6">
        <f>LN(Tabella5[[#This Row],[NUM INDICE]]/G347)</f>
        <v>1.3122464054411214E-2</v>
      </c>
    </row>
    <row r="349" spans="1:8" x14ac:dyDescent="0.3">
      <c r="A349" s="1">
        <v>42501</v>
      </c>
      <c r="B349" s="2">
        <v>8663.9</v>
      </c>
      <c r="C349" s="2">
        <v>8773</v>
      </c>
      <c r="D349" s="2">
        <v>8793.7000000000007</v>
      </c>
      <c r="E349" s="2">
        <v>8614.1</v>
      </c>
      <c r="F349" s="3">
        <v>-1.2699999999999999E-2</v>
      </c>
      <c r="G349">
        <f>$G$2*Tabella5[[#This Row],[CHIUSURA]]/$B$2</f>
        <v>83.702708969355029</v>
      </c>
      <c r="H349" s="6">
        <f>LN(Tabella5[[#This Row],[NUM INDICE]]/G348)</f>
        <v>-1.2764593495834651E-2</v>
      </c>
    </row>
    <row r="350" spans="1:8" x14ac:dyDescent="0.3">
      <c r="A350" s="1">
        <v>42502</v>
      </c>
      <c r="B350" s="2">
        <v>8663.1</v>
      </c>
      <c r="C350" s="2">
        <v>8629.4</v>
      </c>
      <c r="D350" s="2">
        <v>8787</v>
      </c>
      <c r="E350" s="2">
        <v>8582.2000000000007</v>
      </c>
      <c r="F350" s="3">
        <v>-1E-4</v>
      </c>
      <c r="G350">
        <f>$G$2*Tabella5[[#This Row],[CHIUSURA]]/$B$2</f>
        <v>83.694980098156677</v>
      </c>
      <c r="H350" s="6">
        <f>LN(Tabella5[[#This Row],[NUM INDICE]]/G349)</f>
        <v>-9.2341432511968422E-5</v>
      </c>
    </row>
    <row r="351" spans="1:8" x14ac:dyDescent="0.3">
      <c r="A351" s="1">
        <v>42503</v>
      </c>
      <c r="B351" s="2">
        <v>8721.5</v>
      </c>
      <c r="C351" s="2">
        <v>8622.7000000000007</v>
      </c>
      <c r="D351" s="2">
        <v>8752.6</v>
      </c>
      <c r="E351" s="2">
        <v>8596.2999999999993</v>
      </c>
      <c r="F351" s="3">
        <v>6.7000000000000002E-3</v>
      </c>
      <c r="G351">
        <f>$G$2*Tabella5[[#This Row],[CHIUSURA]]/$B$2</f>
        <v>84.259187695637053</v>
      </c>
      <c r="H351" s="6">
        <f>LN(Tabella5[[#This Row],[NUM INDICE]]/G350)</f>
        <v>6.7186152894115839E-3</v>
      </c>
    </row>
    <row r="352" spans="1:8" x14ac:dyDescent="0.3">
      <c r="A352" s="1">
        <v>42506</v>
      </c>
      <c r="B352" s="2">
        <v>8682.1</v>
      </c>
      <c r="C352" s="2">
        <v>8626.4</v>
      </c>
      <c r="D352" s="2">
        <v>8701.6</v>
      </c>
      <c r="E352" s="2">
        <v>8579.7999999999993</v>
      </c>
      <c r="F352" s="3">
        <v>-4.4999999999999997E-3</v>
      </c>
      <c r="G352">
        <f>$G$2*Tabella5[[#This Row],[CHIUSURA]]/$B$2</f>
        <v>83.87854078911775</v>
      </c>
      <c r="H352" s="6">
        <f>LN(Tabella5[[#This Row],[NUM INDICE]]/G351)</f>
        <v>-4.5278065815923885E-3</v>
      </c>
    </row>
    <row r="353" spans="1:8" x14ac:dyDescent="0.3">
      <c r="A353" s="1">
        <v>42507</v>
      </c>
      <c r="B353" s="2">
        <v>8698.7000000000007</v>
      </c>
      <c r="C353" s="2">
        <v>8743.7000000000007</v>
      </c>
      <c r="D353" s="2">
        <v>8829.5</v>
      </c>
      <c r="E353" s="2">
        <v>8645.7999999999993</v>
      </c>
      <c r="F353" s="3">
        <v>1.9E-3</v>
      </c>
      <c r="G353">
        <f>$G$2*Tabella5[[#This Row],[CHIUSURA]]/$B$2</f>
        <v>84.038914866483765</v>
      </c>
      <c r="H353" s="6">
        <f>LN(Tabella5[[#This Row],[NUM INDICE]]/G352)</f>
        <v>1.9101543136512394E-3</v>
      </c>
    </row>
    <row r="354" spans="1:8" x14ac:dyDescent="0.3">
      <c r="A354" s="1">
        <v>42508</v>
      </c>
      <c r="B354" s="2">
        <v>8775.1</v>
      </c>
      <c r="C354" s="2">
        <v>8647.2999999999993</v>
      </c>
      <c r="D354" s="2">
        <v>8797.2000000000007</v>
      </c>
      <c r="E354" s="2">
        <v>8632.7999999999993</v>
      </c>
      <c r="F354" s="3">
        <v>8.8000000000000005E-3</v>
      </c>
      <c r="G354">
        <f>$G$2*Tabella5[[#This Row],[CHIUSURA]]/$B$2</f>
        <v>84.777022065927284</v>
      </c>
      <c r="H354" s="6">
        <f>LN(Tabella5[[#This Row],[NUM INDICE]]/G353)</f>
        <v>8.7445760902801813E-3</v>
      </c>
    </row>
    <row r="355" spans="1:8" x14ac:dyDescent="0.3">
      <c r="A355" s="1">
        <v>42509</v>
      </c>
      <c r="B355" s="2">
        <v>8674.7000000000007</v>
      </c>
      <c r="C355" s="2">
        <v>8745.5</v>
      </c>
      <c r="D355" s="2">
        <v>8785.2000000000007</v>
      </c>
      <c r="E355" s="2">
        <v>8669.6</v>
      </c>
      <c r="F355" s="3">
        <v>-1.14E-2</v>
      </c>
      <c r="G355">
        <f>$G$2*Tabella5[[#This Row],[CHIUSURA]]/$B$2</f>
        <v>83.807048730532927</v>
      </c>
      <c r="H355" s="6">
        <f>LN(Tabella5[[#This Row],[NUM INDICE]]/G354)</f>
        <v>-1.1507422196009007E-2</v>
      </c>
    </row>
    <row r="356" spans="1:8" x14ac:dyDescent="0.3">
      <c r="A356" s="1">
        <v>42510</v>
      </c>
      <c r="B356" s="2">
        <v>8771.2000000000007</v>
      </c>
      <c r="C356" s="2">
        <v>8737.5</v>
      </c>
      <c r="D356" s="2">
        <v>8793.7999999999993</v>
      </c>
      <c r="E356" s="2">
        <v>8713.7999999999993</v>
      </c>
      <c r="F356" s="3">
        <v>1.11E-2</v>
      </c>
      <c r="G356">
        <f>$G$2*Tabella5[[#This Row],[CHIUSURA]]/$B$2</f>
        <v>84.73934381883528</v>
      </c>
      <c r="H356" s="6">
        <f>LN(Tabella5[[#This Row],[NUM INDICE]]/G355)</f>
        <v>1.1062884023947298E-2</v>
      </c>
    </row>
    <row r="357" spans="1:8" x14ac:dyDescent="0.3">
      <c r="A357" s="1">
        <v>42513</v>
      </c>
      <c r="B357" s="2">
        <v>8714</v>
      </c>
      <c r="C357" s="2">
        <v>8776.2000000000007</v>
      </c>
      <c r="D357" s="2">
        <v>8809.9</v>
      </c>
      <c r="E357" s="2">
        <v>8677.2999999999993</v>
      </c>
      <c r="F357" s="3">
        <v>-6.4999999999999997E-3</v>
      </c>
      <c r="G357">
        <f>$G$2*Tabella5[[#This Row],[CHIUSURA]]/$B$2</f>
        <v>84.186729528152412</v>
      </c>
      <c r="H357" s="6">
        <f>LN(Tabella5[[#This Row],[NUM INDICE]]/G356)</f>
        <v>-6.5426994310795166E-3</v>
      </c>
    </row>
    <row r="358" spans="1:8" x14ac:dyDescent="0.3">
      <c r="A358" s="1">
        <v>42514</v>
      </c>
      <c r="B358" s="2">
        <v>8918.1</v>
      </c>
      <c r="C358" s="2">
        <v>8687.2999999999993</v>
      </c>
      <c r="D358" s="2">
        <v>8938.7999999999993</v>
      </c>
      <c r="E358" s="2">
        <v>8670.9</v>
      </c>
      <c r="F358" s="3">
        <v>2.3400000000000001E-2</v>
      </c>
      <c r="G358">
        <f>$G$2*Tabella5[[#This Row],[CHIUSURA]]/$B$2</f>
        <v>86.158557792634397</v>
      </c>
      <c r="H358" s="6">
        <f>LN(Tabella5[[#This Row],[NUM INDICE]]/G357)</f>
        <v>2.3151991723685875E-2</v>
      </c>
    </row>
    <row r="359" spans="1:8" x14ac:dyDescent="0.3">
      <c r="A359" s="1">
        <v>42515</v>
      </c>
      <c r="B359" s="2">
        <v>9125</v>
      </c>
      <c r="C359" s="2">
        <v>8988.5</v>
      </c>
      <c r="D359" s="2">
        <v>9149.2999999999993</v>
      </c>
      <c r="E359" s="2">
        <v>8982.1</v>
      </c>
      <c r="F359" s="3">
        <v>2.3199999999999998E-2</v>
      </c>
      <c r="G359">
        <f>$G$2*Tabella5[[#This Row],[CHIUSURA]]/$B$2</f>
        <v>88.157437106310624</v>
      </c>
      <c r="H359" s="6">
        <f>LN(Tabella5[[#This Row],[NUM INDICE]]/G358)</f>
        <v>2.2934980049619021E-2</v>
      </c>
    </row>
    <row r="360" spans="1:8" x14ac:dyDescent="0.3">
      <c r="A360" s="1">
        <v>42516</v>
      </c>
      <c r="B360" s="2">
        <v>9079.2000000000007</v>
      </c>
      <c r="C360" s="2">
        <v>9074.4</v>
      </c>
      <c r="D360" s="2">
        <v>9101.7999999999993</v>
      </c>
      <c r="E360" s="2">
        <v>9020.4</v>
      </c>
      <c r="F360" s="3">
        <v>-5.0000000000000001E-3</v>
      </c>
      <c r="G360">
        <f>$G$2*Tabella5[[#This Row],[CHIUSURA]]/$B$2</f>
        <v>87.714959230204443</v>
      </c>
      <c r="H360" s="6">
        <f>LN(Tabella5[[#This Row],[NUM INDICE]]/G359)</f>
        <v>-5.0318164637629418E-3</v>
      </c>
    </row>
    <row r="361" spans="1:8" x14ac:dyDescent="0.3">
      <c r="A361" s="1">
        <v>42517</v>
      </c>
      <c r="B361" s="2">
        <v>9107.2999999999993</v>
      </c>
      <c r="C361" s="2">
        <v>9045.4</v>
      </c>
      <c r="D361" s="2">
        <v>9126.2999999999993</v>
      </c>
      <c r="E361" s="2">
        <v>9026.6</v>
      </c>
      <c r="F361" s="3">
        <v>3.0999999999999999E-3</v>
      </c>
      <c r="G361">
        <f>$G$2*Tabella5[[#This Row],[CHIUSURA]]/$B$2</f>
        <v>87.986435831046876</v>
      </c>
      <c r="H361" s="6">
        <f>LN(Tabella5[[#This Row],[NUM INDICE]]/G360)</f>
        <v>3.0902067315265328E-3</v>
      </c>
    </row>
    <row r="362" spans="1:8" x14ac:dyDescent="0.3">
      <c r="A362" s="1">
        <v>42520</v>
      </c>
      <c r="B362" s="2">
        <v>9116.9</v>
      </c>
      <c r="C362" s="2">
        <v>9110.9</v>
      </c>
      <c r="D362" s="2">
        <v>9134</v>
      </c>
      <c r="E362" s="2">
        <v>9066.5</v>
      </c>
      <c r="F362" s="3">
        <v>1.1000000000000001E-3</v>
      </c>
      <c r="G362">
        <f>$G$2*Tabella5[[#This Row],[CHIUSURA]]/$B$2</f>
        <v>88.079182285427223</v>
      </c>
      <c r="H362" s="6">
        <f>LN(Tabella5[[#This Row],[NUM INDICE]]/G361)</f>
        <v>1.0535442859456135E-3</v>
      </c>
    </row>
    <row r="363" spans="1:8" x14ac:dyDescent="0.3">
      <c r="A363" s="1">
        <v>42521</v>
      </c>
      <c r="B363" s="2">
        <v>9034</v>
      </c>
      <c r="C363" s="2">
        <v>9130.5</v>
      </c>
      <c r="D363" s="2">
        <v>9155.5</v>
      </c>
      <c r="E363" s="2">
        <v>9013.2000000000007</v>
      </c>
      <c r="F363" s="3">
        <v>-9.1000000000000004E-3</v>
      </c>
      <c r="G363">
        <f>$G$2*Tabella5[[#This Row],[CHIUSURA]]/$B$2</f>
        <v>87.278278007497008</v>
      </c>
      <c r="H363" s="6">
        <f>LN(Tabella5[[#This Row],[NUM INDICE]]/G362)</f>
        <v>-9.1345967898521421E-3</v>
      </c>
    </row>
    <row r="364" spans="1:8" x14ac:dyDescent="0.3">
      <c r="A364" s="1">
        <v>42522</v>
      </c>
      <c r="B364" s="2">
        <v>8916.9</v>
      </c>
      <c r="C364" s="2">
        <v>9028.2999999999993</v>
      </c>
      <c r="D364" s="2">
        <v>9033.4</v>
      </c>
      <c r="E364" s="2">
        <v>8880.9</v>
      </c>
      <c r="F364" s="3">
        <v>-1.2999999999999999E-2</v>
      </c>
      <c r="G364">
        <f>$G$2*Tabella5[[#This Row],[CHIUSURA]]/$B$2</f>
        <v>86.146964485836847</v>
      </c>
      <c r="H364" s="6">
        <f>LN(Tabella5[[#This Row],[NUM INDICE]]/G363)</f>
        <v>-1.3046884676589524E-2</v>
      </c>
    </row>
    <row r="365" spans="1:8" x14ac:dyDescent="0.3">
      <c r="A365" s="1">
        <v>42523</v>
      </c>
      <c r="B365" s="2">
        <v>8957.9</v>
      </c>
      <c r="C365" s="2">
        <v>8918.6</v>
      </c>
      <c r="D365" s="2">
        <v>9056.6</v>
      </c>
      <c r="E365" s="2">
        <v>8907.5</v>
      </c>
      <c r="F365" s="3">
        <v>4.5999999999999999E-3</v>
      </c>
      <c r="G365">
        <f>$G$2*Tabella5[[#This Row],[CHIUSURA]]/$B$2</f>
        <v>86.543069134752869</v>
      </c>
      <c r="H365" s="6">
        <f>LN(Tabella5[[#This Row],[NUM INDICE]]/G364)</f>
        <v>4.5874719609035122E-3</v>
      </c>
    </row>
    <row r="366" spans="1:8" x14ac:dyDescent="0.3">
      <c r="A366" s="1">
        <v>42524</v>
      </c>
      <c r="B366" s="2">
        <v>8801.6</v>
      </c>
      <c r="C366" s="2">
        <v>9004.2999999999993</v>
      </c>
      <c r="D366" s="2">
        <v>9038.4</v>
      </c>
      <c r="E366" s="2">
        <v>8756.7999999999993</v>
      </c>
      <c r="F366" s="3">
        <v>-1.7399999999999999E-2</v>
      </c>
      <c r="G366">
        <f>$G$2*Tabella5[[#This Row],[CHIUSURA]]/$B$2</f>
        <v>85.033040924372997</v>
      </c>
      <c r="H366" s="6">
        <f>LN(Tabella5[[#This Row],[NUM INDICE]]/G365)</f>
        <v>-1.7602301377669917E-2</v>
      </c>
    </row>
    <row r="367" spans="1:8" x14ac:dyDescent="0.3">
      <c r="A367" s="1">
        <v>42527</v>
      </c>
      <c r="B367" s="2">
        <v>8823.5</v>
      </c>
      <c r="C367" s="2">
        <v>8810.1</v>
      </c>
      <c r="D367" s="2">
        <v>8870.9</v>
      </c>
      <c r="E367" s="2">
        <v>8785.6</v>
      </c>
      <c r="F367" s="3">
        <v>2.5000000000000001E-3</v>
      </c>
      <c r="G367">
        <f>$G$2*Tabella5[[#This Row],[CHIUSURA]]/$B$2</f>
        <v>85.244618773428144</v>
      </c>
      <c r="H367" s="6">
        <f>LN(Tabella5[[#This Row],[NUM INDICE]]/G366)</f>
        <v>2.4850935620942425E-3</v>
      </c>
    </row>
    <row r="368" spans="1:8" x14ac:dyDescent="0.3">
      <c r="A368" s="1">
        <v>42528</v>
      </c>
      <c r="B368" s="2">
        <v>8894.5</v>
      </c>
      <c r="C368" s="2">
        <v>8873</v>
      </c>
      <c r="D368" s="2">
        <v>8945.9</v>
      </c>
      <c r="E368" s="2">
        <v>8865.7999999999993</v>
      </c>
      <c r="F368" s="3">
        <v>8.0000000000000002E-3</v>
      </c>
      <c r="G368">
        <f>$G$2*Tabella5[[#This Row],[CHIUSURA]]/$B$2</f>
        <v>85.930556092282728</v>
      </c>
      <c r="H368" s="6">
        <f>LN(Tabella5[[#This Row],[NUM INDICE]]/G367)</f>
        <v>8.0144914820365898E-3</v>
      </c>
    </row>
    <row r="369" spans="1:8" x14ac:dyDescent="0.3">
      <c r="A369" s="1">
        <v>42529</v>
      </c>
      <c r="B369" s="2">
        <v>8831.4</v>
      </c>
      <c r="C369" s="2">
        <v>8857.9</v>
      </c>
      <c r="D369" s="2">
        <v>8866.9</v>
      </c>
      <c r="E369" s="2">
        <v>8798.2000000000007</v>
      </c>
      <c r="F369" s="3">
        <v>-7.1000000000000004E-3</v>
      </c>
      <c r="G369">
        <f>$G$2*Tabella5[[#This Row],[CHIUSURA]]/$B$2</f>
        <v>85.320941376511968</v>
      </c>
      <c r="H369" s="6">
        <f>LN(Tabella5[[#This Row],[NUM INDICE]]/G368)</f>
        <v>-7.1195557387285094E-3</v>
      </c>
    </row>
    <row r="370" spans="1:8" x14ac:dyDescent="0.3">
      <c r="A370" s="1">
        <v>42530</v>
      </c>
      <c r="B370" s="2">
        <v>8769.5</v>
      </c>
      <c r="C370" s="2">
        <v>8806.7999999999993</v>
      </c>
      <c r="D370" s="2">
        <v>8832.7000000000007</v>
      </c>
      <c r="E370" s="2">
        <v>8751.2999999999993</v>
      </c>
      <c r="F370" s="3">
        <v>-7.0000000000000001E-3</v>
      </c>
      <c r="G370">
        <f>$G$2*Tabella5[[#This Row],[CHIUSURA]]/$B$2</f>
        <v>84.722919967538743</v>
      </c>
      <c r="H370" s="6">
        <f>LN(Tabella5[[#This Row],[NUM INDICE]]/G369)</f>
        <v>-7.0337602284035504E-3</v>
      </c>
    </row>
    <row r="371" spans="1:8" x14ac:dyDescent="0.3">
      <c r="A371" s="1">
        <v>42531</v>
      </c>
      <c r="B371" s="2">
        <v>8490.5</v>
      </c>
      <c r="C371" s="2">
        <v>8732.2000000000007</v>
      </c>
      <c r="D371" s="2">
        <v>8732.6</v>
      </c>
      <c r="E371" s="2">
        <v>8486.7999999999993</v>
      </c>
      <c r="F371" s="3">
        <v>-3.1800000000000002E-2</v>
      </c>
      <c r="G371">
        <f>$G$2*Tabella5[[#This Row],[CHIUSURA]]/$B$2</f>
        <v>82.027476137110185</v>
      </c>
      <c r="H371" s="6">
        <f>LN(Tabella5[[#This Row],[NUM INDICE]]/G370)</f>
        <v>-3.233190081183665E-2</v>
      </c>
    </row>
    <row r="372" spans="1:8" x14ac:dyDescent="0.3">
      <c r="A372" s="1">
        <v>42534</v>
      </c>
      <c r="B372" s="2">
        <v>8303.7999999999993</v>
      </c>
      <c r="C372" s="2">
        <v>8388.2000000000007</v>
      </c>
      <c r="D372" s="2">
        <v>8424.9</v>
      </c>
      <c r="E372" s="2">
        <v>8291.5</v>
      </c>
      <c r="F372" s="3">
        <v>-2.1999999999999999E-2</v>
      </c>
      <c r="G372">
        <f>$G$2*Tabella5[[#This Row],[CHIUSURA]]/$B$2</f>
        <v>80.223750821192553</v>
      </c>
      <c r="H372" s="6">
        <f>LN(Tabella5[[#This Row],[NUM INDICE]]/G371)</f>
        <v>-2.2234650049149141E-2</v>
      </c>
    </row>
    <row r="373" spans="1:8" x14ac:dyDescent="0.3">
      <c r="A373" s="1">
        <v>42535</v>
      </c>
      <c r="B373" s="2">
        <v>8126.7</v>
      </c>
      <c r="C373" s="2">
        <v>8238.6</v>
      </c>
      <c r="D373" s="2">
        <v>8270.4</v>
      </c>
      <c r="E373" s="2">
        <v>8124.8</v>
      </c>
      <c r="F373" s="3">
        <v>-2.1299999999999999E-2</v>
      </c>
      <c r="G373">
        <f>$G$2*Tabella5[[#This Row],[CHIUSURA]]/$B$2</f>
        <v>78.512771959655296</v>
      </c>
      <c r="H373" s="6">
        <f>LN(Tabella5[[#This Row],[NUM INDICE]]/G372)</f>
        <v>-2.1558304255742414E-2</v>
      </c>
    </row>
    <row r="374" spans="1:8" x14ac:dyDescent="0.3">
      <c r="A374" s="1">
        <v>42536</v>
      </c>
      <c r="B374" s="2">
        <v>8250.7999999999993</v>
      </c>
      <c r="C374" s="2">
        <v>8216.7999999999993</v>
      </c>
      <c r="D374" s="2">
        <v>8315.7999999999993</v>
      </c>
      <c r="E374" s="2">
        <v>8193.2999999999993</v>
      </c>
      <c r="F374" s="3">
        <v>1.5299999999999999E-2</v>
      </c>
      <c r="G374">
        <f>$G$2*Tabella5[[#This Row],[CHIUSURA]]/$B$2</f>
        <v>79.711713104301111</v>
      </c>
      <c r="H374" s="6">
        <f>LN(Tabella5[[#This Row],[NUM INDICE]]/G373)</f>
        <v>1.5155228242974696E-2</v>
      </c>
    </row>
    <row r="375" spans="1:8" x14ac:dyDescent="0.3">
      <c r="A375" s="1">
        <v>42537</v>
      </c>
      <c r="B375" s="2">
        <v>8199.9</v>
      </c>
      <c r="C375" s="2">
        <v>8150.7</v>
      </c>
      <c r="D375" s="2">
        <v>8220.6</v>
      </c>
      <c r="E375" s="2">
        <v>8107</v>
      </c>
      <c r="F375" s="3">
        <v>-6.1999999999999998E-3</v>
      </c>
      <c r="G375">
        <f>$G$2*Tabella5[[#This Row],[CHIUSURA]]/$B$2</f>
        <v>79.219963674305376</v>
      </c>
      <c r="H375" s="6">
        <f>LN(Tabella5[[#This Row],[NUM INDICE]]/G374)</f>
        <v>-6.188206268406867E-3</v>
      </c>
    </row>
    <row r="376" spans="1:8" x14ac:dyDescent="0.3">
      <c r="A376" s="1">
        <v>42538</v>
      </c>
      <c r="B376" s="2">
        <v>8362</v>
      </c>
      <c r="C376" s="2">
        <v>8290.2000000000007</v>
      </c>
      <c r="D376" s="2">
        <v>8425.2000000000007</v>
      </c>
      <c r="E376" s="2">
        <v>8278.2999999999993</v>
      </c>
      <c r="F376" s="3">
        <v>1.9800000000000002E-2</v>
      </c>
      <c r="G376">
        <f>$G$2*Tabella5[[#This Row],[CHIUSURA]]/$B$2</f>
        <v>80.786026200873366</v>
      </c>
      <c r="H376" s="6">
        <f>LN(Tabella5[[#This Row],[NUM INDICE]]/G375)</f>
        <v>1.9575673860478093E-2</v>
      </c>
    </row>
    <row r="377" spans="1:8" x14ac:dyDescent="0.3">
      <c r="A377" s="1">
        <v>42541</v>
      </c>
      <c r="B377" s="2">
        <v>8647.1</v>
      </c>
      <c r="C377" s="2">
        <v>8592.7000000000007</v>
      </c>
      <c r="D377" s="2">
        <v>8652.1</v>
      </c>
      <c r="E377" s="2">
        <v>8578.6</v>
      </c>
      <c r="F377" s="3">
        <v>3.4099999999999998E-2</v>
      </c>
      <c r="G377">
        <f>$G$2*Tabella5[[#This Row],[CHIUSURA]]/$B$2</f>
        <v>83.540402674189437</v>
      </c>
      <c r="H377" s="6">
        <f>LN(Tabella5[[#This Row],[NUM INDICE]]/G376)</f>
        <v>3.3526371681571014E-2</v>
      </c>
    </row>
    <row r="378" spans="1:8" x14ac:dyDescent="0.3">
      <c r="A378" s="1">
        <v>42542</v>
      </c>
      <c r="B378" s="2">
        <v>8667.2999999999993</v>
      </c>
      <c r="C378" s="2">
        <v>8636.9</v>
      </c>
      <c r="D378" s="2">
        <v>8697.9</v>
      </c>
      <c r="E378" s="2">
        <v>8607.7000000000007</v>
      </c>
      <c r="F378" s="3">
        <v>2.3E-3</v>
      </c>
      <c r="G378">
        <f>$G$2*Tabella5[[#This Row],[CHIUSURA]]/$B$2</f>
        <v>83.735556671948061</v>
      </c>
      <c r="H378" s="6">
        <f>LN(Tabella5[[#This Row],[NUM INDICE]]/G377)</f>
        <v>2.3333189905167663E-3</v>
      </c>
    </row>
    <row r="379" spans="1:8" x14ac:dyDescent="0.3">
      <c r="A379" s="1">
        <v>42543</v>
      </c>
      <c r="B379" s="2">
        <v>8702</v>
      </c>
      <c r="C379" s="2">
        <v>8711.9</v>
      </c>
      <c r="D379" s="2">
        <v>8774.2999999999993</v>
      </c>
      <c r="E379" s="2">
        <v>8605.7000000000007</v>
      </c>
      <c r="F379" s="3">
        <v>4.0000000000000001E-3</v>
      </c>
      <c r="G379">
        <f>$G$2*Tabella5[[#This Row],[CHIUSURA]]/$B$2</f>
        <v>84.070796460176993</v>
      </c>
      <c r="H379" s="6">
        <f>LN(Tabella5[[#This Row],[NUM INDICE]]/G378)</f>
        <v>3.9955606920273196E-3</v>
      </c>
    </row>
    <row r="380" spans="1:8" x14ac:dyDescent="0.3">
      <c r="A380" s="1">
        <v>42544</v>
      </c>
      <c r="B380" s="2">
        <v>8885.2999999999993</v>
      </c>
      <c r="C380" s="2">
        <v>8758.9</v>
      </c>
      <c r="D380" s="2">
        <v>8912</v>
      </c>
      <c r="E380" s="2">
        <v>8684.7999999999993</v>
      </c>
      <c r="F380" s="3">
        <v>2.1100000000000001E-2</v>
      </c>
      <c r="G380">
        <f>$G$2*Tabella5[[#This Row],[CHIUSURA]]/$B$2</f>
        <v>85.841674073501565</v>
      </c>
      <c r="H380" s="6">
        <f>LN(Tabella5[[#This Row],[NUM INDICE]]/G379)</f>
        <v>2.0845341510196971E-2</v>
      </c>
    </row>
    <row r="381" spans="1:8" x14ac:dyDescent="0.3">
      <c r="A381" s="1">
        <v>42545</v>
      </c>
      <c r="B381" s="2">
        <v>7787.7</v>
      </c>
      <c r="C381" s="2">
        <v>8263.6</v>
      </c>
      <c r="D381" s="2">
        <v>8328.4</v>
      </c>
      <c r="E381" s="2">
        <v>7743.4</v>
      </c>
      <c r="F381" s="3">
        <v>-0.1235</v>
      </c>
      <c r="G381">
        <f>$G$2*Tabella5[[#This Row],[CHIUSURA]]/$B$2</f>
        <v>75.237662789349628</v>
      </c>
      <c r="H381" s="6">
        <f>LN(Tabella5[[#This Row],[NUM INDICE]]/G380)</f>
        <v>-0.13185265984190975</v>
      </c>
    </row>
    <row r="382" spans="1:8" x14ac:dyDescent="0.3">
      <c r="A382" s="1">
        <v>42548</v>
      </c>
      <c r="B382" s="2">
        <v>7645.5</v>
      </c>
      <c r="C382" s="2">
        <v>8001.5</v>
      </c>
      <c r="D382" s="2">
        <v>8053.2</v>
      </c>
      <c r="E382" s="2">
        <v>7579.8</v>
      </c>
      <c r="F382" s="3">
        <v>-1.83E-2</v>
      </c>
      <c r="G382">
        <f>$G$2*Tabella5[[#This Row],[CHIUSURA]]/$B$2</f>
        <v>73.863855933840867</v>
      </c>
      <c r="H382" s="6">
        <f>LN(Tabella5[[#This Row],[NUM INDICE]]/G381)</f>
        <v>-1.8428326500706544E-2</v>
      </c>
    </row>
    <row r="383" spans="1:8" x14ac:dyDescent="0.3">
      <c r="A383" s="1">
        <v>42549</v>
      </c>
      <c r="B383" s="2">
        <v>7835</v>
      </c>
      <c r="C383" s="2">
        <v>7836.8</v>
      </c>
      <c r="D383" s="2">
        <v>7916.9</v>
      </c>
      <c r="E383" s="2">
        <v>7793.7</v>
      </c>
      <c r="F383" s="3">
        <v>2.4799999999999999E-2</v>
      </c>
      <c r="G383">
        <f>$G$2*Tabella5[[#This Row],[CHIUSURA]]/$B$2</f>
        <v>75.69463229895274</v>
      </c>
      <c r="H383" s="6">
        <f>LN(Tabella5[[#This Row],[NUM INDICE]]/G382)</f>
        <v>2.4483636341914999E-2</v>
      </c>
    </row>
    <row r="384" spans="1:8" x14ac:dyDescent="0.3">
      <c r="A384" s="1">
        <v>42550</v>
      </c>
      <c r="B384" s="2">
        <v>8105.3</v>
      </c>
      <c r="C384" s="2">
        <v>7947</v>
      </c>
      <c r="D384" s="2">
        <v>8105.3</v>
      </c>
      <c r="E384" s="2">
        <v>7935.1</v>
      </c>
      <c r="F384" s="3">
        <v>3.4500000000000003E-2</v>
      </c>
      <c r="G384">
        <f>$G$2*Tabella5[[#This Row],[CHIUSURA]]/$B$2</f>
        <v>78.306024655099122</v>
      </c>
      <c r="H384" s="6">
        <f>LN(Tabella5[[#This Row],[NUM INDICE]]/G383)</f>
        <v>3.3917292883419325E-2</v>
      </c>
    </row>
    <row r="385" spans="1:8" x14ac:dyDescent="0.3">
      <c r="A385" s="1">
        <v>42551</v>
      </c>
      <c r="B385" s="2">
        <v>8163.3</v>
      </c>
      <c r="C385" s="2">
        <v>8081.7</v>
      </c>
      <c r="D385" s="2">
        <v>8186.8</v>
      </c>
      <c r="E385" s="2">
        <v>7993.9</v>
      </c>
      <c r="F385" s="3">
        <v>7.1999999999999998E-3</v>
      </c>
      <c r="G385">
        <f>$G$2*Tabella5[[#This Row],[CHIUSURA]]/$B$2</f>
        <v>78.866367816980329</v>
      </c>
      <c r="H385" s="6">
        <f>LN(Tabella5[[#This Row],[NUM INDICE]]/G384)</f>
        <v>7.1303302969205765E-3</v>
      </c>
    </row>
    <row r="386" spans="1:8" x14ac:dyDescent="0.3">
      <c r="A386" s="1">
        <v>42552</v>
      </c>
      <c r="B386" s="2">
        <v>8268.9</v>
      </c>
      <c r="C386" s="2">
        <v>8240.1</v>
      </c>
      <c r="D386" s="2">
        <v>8304.4</v>
      </c>
      <c r="E386" s="2">
        <v>8134.1</v>
      </c>
      <c r="F386" s="3">
        <v>1.29E-2</v>
      </c>
      <c r="G386">
        <f>$G$2*Tabella5[[#This Row],[CHIUSURA]]/$B$2</f>
        <v>79.886578815164057</v>
      </c>
      <c r="H386" s="6">
        <f>LN(Tabella5[[#This Row],[NUM INDICE]]/G385)</f>
        <v>1.2852990317835329E-2</v>
      </c>
    </row>
    <row r="387" spans="1:8" x14ac:dyDescent="0.3">
      <c r="A387" s="1">
        <v>42555</v>
      </c>
      <c r="B387" s="2">
        <v>8255.9</v>
      </c>
      <c r="C387" s="2">
        <v>8302.9</v>
      </c>
      <c r="D387" s="2">
        <v>8328.1</v>
      </c>
      <c r="E387" s="2">
        <v>8229.4</v>
      </c>
      <c r="F387" s="3">
        <v>-1.6000000000000001E-3</v>
      </c>
      <c r="G387">
        <f>$G$2*Tabella5[[#This Row],[CHIUSURA]]/$B$2</f>
        <v>79.760984658190679</v>
      </c>
      <c r="H387" s="6">
        <f>LN(Tabella5[[#This Row],[NUM INDICE]]/G386)</f>
        <v>-1.5733930434090511E-3</v>
      </c>
    </row>
    <row r="388" spans="1:8" x14ac:dyDescent="0.3">
      <c r="A388" s="1">
        <v>42556</v>
      </c>
      <c r="B388" s="2">
        <v>8067.6</v>
      </c>
      <c r="C388" s="2">
        <v>8176.2</v>
      </c>
      <c r="D388" s="2">
        <v>8196</v>
      </c>
      <c r="E388" s="2">
        <v>8050.4</v>
      </c>
      <c r="F388" s="3">
        <v>-2.2800000000000001E-2</v>
      </c>
      <c r="G388">
        <f>$G$2*Tabella5[[#This Row],[CHIUSURA]]/$B$2</f>
        <v>77.941801599876342</v>
      </c>
      <c r="H388" s="6">
        <f>LN(Tabella5[[#This Row],[NUM INDICE]]/G387)</f>
        <v>-2.3072055981896163E-2</v>
      </c>
    </row>
    <row r="389" spans="1:8" x14ac:dyDescent="0.3">
      <c r="A389" s="1">
        <v>42557</v>
      </c>
      <c r="B389" s="2">
        <v>7926.2</v>
      </c>
      <c r="C389" s="2">
        <v>8005.7</v>
      </c>
      <c r="D389" s="2">
        <v>8040.1</v>
      </c>
      <c r="E389" s="2">
        <v>7857.8</v>
      </c>
      <c r="F389" s="3">
        <v>-1.7500000000000002E-2</v>
      </c>
      <c r="G389">
        <f>$G$2*Tabella5[[#This Row],[CHIUSURA]]/$B$2</f>
        <v>76.575723615565948</v>
      </c>
      <c r="H389" s="6">
        <f>LN(Tabella5[[#This Row],[NUM INDICE]]/G388)</f>
        <v>-1.7682312421934538E-2</v>
      </c>
    </row>
    <row r="390" spans="1:8" x14ac:dyDescent="0.3">
      <c r="A390" s="1">
        <v>42558</v>
      </c>
      <c r="B390" s="2">
        <v>8008.2</v>
      </c>
      <c r="C390" s="2">
        <v>7996.4</v>
      </c>
      <c r="D390" s="2">
        <v>8064.4</v>
      </c>
      <c r="E390" s="2">
        <v>7966.3</v>
      </c>
      <c r="F390" s="3">
        <v>1.03E-2</v>
      </c>
      <c r="G390">
        <f>$G$2*Tabella5[[#This Row],[CHIUSURA]]/$B$2</f>
        <v>77.367932913398008</v>
      </c>
      <c r="H390" s="6">
        <f>LN(Tabella5[[#This Row],[NUM INDICE]]/G389)</f>
        <v>1.0292288867104206E-2</v>
      </c>
    </row>
    <row r="391" spans="1:8" x14ac:dyDescent="0.3">
      <c r="A391" s="1">
        <v>42559</v>
      </c>
      <c r="B391" s="2">
        <v>8185.9</v>
      </c>
      <c r="C391" s="2">
        <v>7985.6</v>
      </c>
      <c r="D391" s="2">
        <v>8242.7999999999993</v>
      </c>
      <c r="E391" s="2">
        <v>7961.2</v>
      </c>
      <c r="F391" s="3">
        <v>2.2200000000000001E-2</v>
      </c>
      <c r="G391">
        <f>$G$2*Tabella5[[#This Row],[CHIUSURA]]/$B$2</f>
        <v>79.084708428334054</v>
      </c>
      <c r="H391" s="6">
        <f>LN(Tabella5[[#This Row],[NUM INDICE]]/G390)</f>
        <v>2.1947145291071956E-2</v>
      </c>
    </row>
    <row r="392" spans="1:8" x14ac:dyDescent="0.3">
      <c r="A392" s="1">
        <v>42562</v>
      </c>
      <c r="B392" s="2">
        <v>8305.1</v>
      </c>
      <c r="C392" s="2">
        <v>8265.7999999999993</v>
      </c>
      <c r="D392" s="2">
        <v>8319.7000000000007</v>
      </c>
      <c r="E392" s="2">
        <v>8168.7</v>
      </c>
      <c r="F392" s="3">
        <v>1.46E-2</v>
      </c>
      <c r="G392">
        <f>$G$2*Tabella5[[#This Row],[CHIUSURA]]/$B$2</f>
        <v>80.236310236889906</v>
      </c>
      <c r="H392" s="6">
        <f>LN(Tabella5[[#This Row],[NUM INDICE]]/G391)</f>
        <v>1.4456621914864104E-2</v>
      </c>
    </row>
    <row r="393" spans="1:8" x14ac:dyDescent="0.3">
      <c r="A393" s="1">
        <v>42563</v>
      </c>
      <c r="B393" s="2">
        <v>8506</v>
      </c>
      <c r="C393" s="2">
        <v>8313.7999999999993</v>
      </c>
      <c r="D393" s="2">
        <v>8528.2999999999993</v>
      </c>
      <c r="E393" s="2">
        <v>8292.6</v>
      </c>
      <c r="F393" s="3">
        <v>2.4199999999999999E-2</v>
      </c>
      <c r="G393">
        <f>$G$2*Tabella5[[#This Row],[CHIUSURA]]/$B$2</f>
        <v>82.177223016578438</v>
      </c>
      <c r="H393" s="6">
        <f>LN(Tabella5[[#This Row],[NUM INDICE]]/G392)</f>
        <v>2.390201289948185E-2</v>
      </c>
    </row>
    <row r="394" spans="1:8" x14ac:dyDescent="0.3">
      <c r="A394" s="1">
        <v>42564</v>
      </c>
      <c r="B394" s="2">
        <v>8473.9</v>
      </c>
      <c r="C394" s="2">
        <v>8471.9</v>
      </c>
      <c r="D394" s="2">
        <v>8580.2999999999993</v>
      </c>
      <c r="E394" s="2">
        <v>8426.4</v>
      </c>
      <c r="F394" s="3">
        <v>-3.8E-3</v>
      </c>
      <c r="G394">
        <f>$G$2*Tabella5[[#This Row],[CHIUSURA]]/$B$2</f>
        <v>81.867102059744184</v>
      </c>
      <c r="H394" s="6">
        <f>LN(Tabella5[[#This Row],[NUM INDICE]]/G393)</f>
        <v>-3.7809454991589437E-3</v>
      </c>
    </row>
    <row r="395" spans="1:8" x14ac:dyDescent="0.3">
      <c r="A395" s="1">
        <v>42565</v>
      </c>
      <c r="B395" s="2">
        <v>8552.2999999999993</v>
      </c>
      <c r="C395" s="2">
        <v>8563.7000000000007</v>
      </c>
      <c r="D395" s="2">
        <v>8593.7999999999993</v>
      </c>
      <c r="E395" s="2">
        <v>8454.2000000000007</v>
      </c>
      <c r="F395" s="3">
        <v>9.2999999999999992E-3</v>
      </c>
      <c r="G395">
        <f>$G$2*Tabella5[[#This Row],[CHIUSURA]]/$B$2</f>
        <v>82.624531437183592</v>
      </c>
      <c r="H395" s="6">
        <f>LN(Tabella5[[#This Row],[NUM INDICE]]/G394)</f>
        <v>9.2094012887533518E-3</v>
      </c>
    </row>
    <row r="396" spans="1:8" x14ac:dyDescent="0.3">
      <c r="A396" s="1">
        <v>42566</v>
      </c>
      <c r="B396" s="2">
        <v>8531</v>
      </c>
      <c r="C396" s="2">
        <v>8527.2999999999993</v>
      </c>
      <c r="D396" s="2">
        <v>8582.2999999999993</v>
      </c>
      <c r="E396" s="2">
        <v>8446.2000000000007</v>
      </c>
      <c r="F396" s="3">
        <v>-2.5000000000000001E-3</v>
      </c>
      <c r="G396">
        <f>$G$2*Tabella5[[#This Row],[CHIUSURA]]/$B$2</f>
        <v>82.418750241527235</v>
      </c>
      <c r="H396" s="6">
        <f>LN(Tabella5[[#This Row],[NUM INDICE]]/G395)</f>
        <v>-2.4936646944784648E-3</v>
      </c>
    </row>
    <row r="397" spans="1:8" x14ac:dyDescent="0.3">
      <c r="A397" s="1">
        <v>42569</v>
      </c>
      <c r="B397" s="2">
        <v>8524.4</v>
      </c>
      <c r="C397" s="2">
        <v>8552.9</v>
      </c>
      <c r="D397" s="2">
        <v>8609.1</v>
      </c>
      <c r="E397" s="2">
        <v>8446.2999999999993</v>
      </c>
      <c r="F397" s="3">
        <v>-8.0000000000000004E-4</v>
      </c>
      <c r="G397">
        <f>$G$2*Tabella5[[#This Row],[CHIUSURA]]/$B$2</f>
        <v>82.35498705414075</v>
      </c>
      <c r="H397" s="6">
        <f>LN(Tabella5[[#This Row],[NUM INDICE]]/G396)</f>
        <v>-7.7394846552392941E-4</v>
      </c>
    </row>
    <row r="398" spans="1:8" x14ac:dyDescent="0.3">
      <c r="A398" s="1">
        <v>42570</v>
      </c>
      <c r="B398" s="2">
        <v>8485.2000000000007</v>
      </c>
      <c r="C398" s="2">
        <v>8490.7000000000007</v>
      </c>
      <c r="D398" s="2">
        <v>8559</v>
      </c>
      <c r="E398" s="2">
        <v>8439.2999999999993</v>
      </c>
      <c r="F398" s="3">
        <v>-4.5999999999999999E-3</v>
      </c>
      <c r="G398">
        <f>$G$2*Tabella5[[#This Row],[CHIUSURA]]/$B$2</f>
        <v>81.976272365421053</v>
      </c>
      <c r="H398" s="6">
        <f>LN(Tabella5[[#This Row],[NUM INDICE]]/G397)</f>
        <v>-4.6091700449752311E-3</v>
      </c>
    </row>
    <row r="399" spans="1:8" x14ac:dyDescent="0.3">
      <c r="A399" s="1">
        <v>42571</v>
      </c>
      <c r="B399" s="2">
        <v>8575.5</v>
      </c>
      <c r="C399" s="2">
        <v>8556</v>
      </c>
      <c r="D399" s="2">
        <v>8576.6</v>
      </c>
      <c r="E399" s="2">
        <v>8470.2999999999993</v>
      </c>
      <c r="F399" s="3">
        <v>1.06E-2</v>
      </c>
      <c r="G399">
        <f>$G$2*Tabella5[[#This Row],[CHIUSURA]]/$B$2</f>
        <v>82.848668701936091</v>
      </c>
      <c r="H399" s="6">
        <f>LN(Tabella5[[#This Row],[NUM INDICE]]/G398)</f>
        <v>1.0585830973940044E-2</v>
      </c>
    </row>
    <row r="400" spans="1:8" x14ac:dyDescent="0.3">
      <c r="A400" s="1">
        <v>42572</v>
      </c>
      <c r="B400" s="2">
        <v>8583.6</v>
      </c>
      <c r="C400" s="2">
        <v>8589.2999999999993</v>
      </c>
      <c r="D400" s="2">
        <v>8620.9</v>
      </c>
      <c r="E400" s="2">
        <v>8501</v>
      </c>
      <c r="F400" s="3">
        <v>8.9999999999999998E-4</v>
      </c>
      <c r="G400">
        <f>$G$2*Tabella5[[#This Row],[CHIUSURA]]/$B$2</f>
        <v>82.926923522819493</v>
      </c>
      <c r="H400" s="6">
        <f>LN(Tabella5[[#This Row],[NUM INDICE]]/G399)</f>
        <v>9.4410553020271733E-4</v>
      </c>
    </row>
    <row r="401" spans="1:8" x14ac:dyDescent="0.3">
      <c r="A401" s="1">
        <v>42573</v>
      </c>
      <c r="B401" s="2">
        <v>8599.9</v>
      </c>
      <c r="C401" s="2">
        <v>8566.2999999999993</v>
      </c>
      <c r="D401" s="2">
        <v>8618.9</v>
      </c>
      <c r="E401" s="2">
        <v>8516.2999999999993</v>
      </c>
      <c r="F401" s="3">
        <v>1.9E-3</v>
      </c>
      <c r="G401">
        <f>$G$2*Tabella5[[#This Row],[CHIUSURA]]/$B$2</f>
        <v>83.084399273486113</v>
      </c>
      <c r="H401" s="6">
        <f>LN(Tabella5[[#This Row],[NUM INDICE]]/G400)</f>
        <v>1.8971693646793687E-3</v>
      </c>
    </row>
    <row r="402" spans="1:8" x14ac:dyDescent="0.3">
      <c r="A402" s="1">
        <v>42576</v>
      </c>
      <c r="B402" s="2">
        <v>8575.7000000000007</v>
      </c>
      <c r="C402" s="2">
        <v>8605.7000000000007</v>
      </c>
      <c r="D402" s="2">
        <v>8647.6</v>
      </c>
      <c r="E402" s="2">
        <v>8537.1</v>
      </c>
      <c r="F402" s="3">
        <v>-2.8E-3</v>
      </c>
      <c r="G402">
        <f>$G$2*Tabella5[[#This Row],[CHIUSURA]]/$B$2</f>
        <v>82.850600919735683</v>
      </c>
      <c r="H402" s="6">
        <f>LN(Tabella5[[#This Row],[NUM INDICE]]/G401)</f>
        <v>-2.8179529115794312E-3</v>
      </c>
    </row>
    <row r="403" spans="1:8" x14ac:dyDescent="0.3">
      <c r="A403" s="1">
        <v>42577</v>
      </c>
      <c r="B403" s="2">
        <v>8560.2000000000007</v>
      </c>
      <c r="C403" s="2">
        <v>8574.5</v>
      </c>
      <c r="D403" s="2">
        <v>8587.2999999999993</v>
      </c>
      <c r="E403" s="2">
        <v>8485.7999999999993</v>
      </c>
      <c r="F403" s="3">
        <v>-1.8E-3</v>
      </c>
      <c r="G403">
        <f>$G$2*Tabella5[[#This Row],[CHIUSURA]]/$B$2</f>
        <v>82.70085404026743</v>
      </c>
      <c r="H403" s="6">
        <f>LN(Tabella5[[#This Row],[NUM INDICE]]/G402)</f>
        <v>-1.8090680066143992E-3</v>
      </c>
    </row>
    <row r="404" spans="1:8" x14ac:dyDescent="0.3">
      <c r="A404" s="1">
        <v>42578</v>
      </c>
      <c r="B404" s="2">
        <v>8661.4</v>
      </c>
      <c r="C404" s="2">
        <v>8593.6</v>
      </c>
      <c r="D404" s="2">
        <v>8720.2000000000007</v>
      </c>
      <c r="E404" s="2">
        <v>8581.6</v>
      </c>
      <c r="F404" s="3">
        <v>1.18E-2</v>
      </c>
      <c r="G404">
        <f>$G$2*Tabella5[[#This Row],[CHIUSURA]]/$B$2</f>
        <v>83.678556246860154</v>
      </c>
      <c r="H404" s="6">
        <f>LN(Tabella5[[#This Row],[NUM INDICE]]/G403)</f>
        <v>1.1752817959183886E-2</v>
      </c>
    </row>
    <row r="405" spans="1:8" x14ac:dyDescent="0.3">
      <c r="A405" s="1">
        <v>42579</v>
      </c>
      <c r="B405" s="2">
        <v>8479.2000000000007</v>
      </c>
      <c r="C405" s="2">
        <v>8630</v>
      </c>
      <c r="D405" s="2">
        <v>8659.1</v>
      </c>
      <c r="E405" s="2">
        <v>8479.2000000000007</v>
      </c>
      <c r="F405" s="3">
        <v>-2.1000000000000001E-2</v>
      </c>
      <c r="G405">
        <f>$G$2*Tabella5[[#This Row],[CHIUSURA]]/$B$2</f>
        <v>81.918305831433329</v>
      </c>
      <c r="H405" s="6">
        <f>LN(Tabella5[[#This Row],[NUM INDICE]]/G404)</f>
        <v>-2.1260266594962496E-2</v>
      </c>
    </row>
    <row r="406" spans="1:8" x14ac:dyDescent="0.3">
      <c r="A406" s="1">
        <v>42580</v>
      </c>
      <c r="B406" s="2">
        <v>8587.2000000000007</v>
      </c>
      <c r="C406" s="2">
        <v>8525.1</v>
      </c>
      <c r="D406" s="2">
        <v>8619</v>
      </c>
      <c r="E406" s="2">
        <v>8505.6</v>
      </c>
      <c r="F406" s="3">
        <v>1.2699999999999999E-2</v>
      </c>
      <c r="G406">
        <f>$G$2*Tabella5[[#This Row],[CHIUSURA]]/$B$2</f>
        <v>82.96170344321213</v>
      </c>
      <c r="H406" s="6">
        <f>LN(Tabella5[[#This Row],[NUM INDICE]]/G405)</f>
        <v>1.265661670951934E-2</v>
      </c>
    </row>
    <row r="407" spans="1:8" x14ac:dyDescent="0.3">
      <c r="A407" s="1">
        <v>42583</v>
      </c>
      <c r="B407" s="2">
        <v>8513.4</v>
      </c>
      <c r="C407" s="2">
        <v>8667.5</v>
      </c>
      <c r="D407" s="2">
        <v>8679.1</v>
      </c>
      <c r="E407" s="2">
        <v>8496.7999999999993</v>
      </c>
      <c r="F407" s="3">
        <v>-8.6E-3</v>
      </c>
      <c r="G407">
        <f>$G$2*Tabella5[[#This Row],[CHIUSURA]]/$B$2</f>
        <v>82.248715075163275</v>
      </c>
      <c r="H407" s="6">
        <f>LN(Tabella5[[#This Row],[NUM INDICE]]/G406)</f>
        <v>-8.6313296812418686E-3</v>
      </c>
    </row>
    <row r="408" spans="1:8" x14ac:dyDescent="0.3">
      <c r="A408" s="1">
        <v>42584</v>
      </c>
      <c r="B408" s="2">
        <v>8277.2999999999993</v>
      </c>
      <c r="C408" s="2">
        <v>8495.6</v>
      </c>
      <c r="D408" s="2">
        <v>8498.2000000000007</v>
      </c>
      <c r="E408" s="2">
        <v>8256.6</v>
      </c>
      <c r="F408" s="3">
        <v>-2.7699999999999999E-2</v>
      </c>
      <c r="G408">
        <f>$G$2*Tabella5[[#This Row],[CHIUSURA]]/$B$2</f>
        <v>79.967731962746839</v>
      </c>
      <c r="H408" s="6">
        <f>LN(Tabella5[[#This Row],[NUM INDICE]]/G407)</f>
        <v>-2.8124564496451451E-2</v>
      </c>
    </row>
    <row r="409" spans="1:8" x14ac:dyDescent="0.3">
      <c r="A409" s="1">
        <v>42585</v>
      </c>
      <c r="B409" s="2">
        <v>8263.5</v>
      </c>
      <c r="C409" s="2">
        <v>8319.1</v>
      </c>
      <c r="D409" s="2">
        <v>8329.7000000000007</v>
      </c>
      <c r="E409" s="2">
        <v>8229.4</v>
      </c>
      <c r="F409" s="3">
        <v>-1.6999999999999999E-3</v>
      </c>
      <c r="G409">
        <f>$G$2*Tabella5[[#This Row],[CHIUSURA]]/$B$2</f>
        <v>79.834408934575109</v>
      </c>
      <c r="H409" s="6">
        <f>LN(Tabella5[[#This Row],[NUM INDICE]]/G408)</f>
        <v>-1.6686016639902723E-3</v>
      </c>
    </row>
    <row r="410" spans="1:8" x14ac:dyDescent="0.3">
      <c r="A410" s="1">
        <v>42586</v>
      </c>
      <c r="B410" s="2">
        <v>8385.5</v>
      </c>
      <c r="C410" s="2">
        <v>8324.1</v>
      </c>
      <c r="D410" s="2">
        <v>8424.6</v>
      </c>
      <c r="E410" s="2">
        <v>8318.6</v>
      </c>
      <c r="F410" s="3">
        <v>1.4800000000000001E-2</v>
      </c>
      <c r="G410">
        <f>$G$2*Tabella5[[#This Row],[CHIUSURA]]/$B$2</f>
        <v>81.013061792325232</v>
      </c>
      <c r="H410" s="6">
        <f>LN(Tabella5[[#This Row],[NUM INDICE]]/G409)</f>
        <v>1.4655797190801423E-2</v>
      </c>
    </row>
    <row r="411" spans="1:8" x14ac:dyDescent="0.3">
      <c r="A411" s="1">
        <v>42587</v>
      </c>
      <c r="B411" s="2">
        <v>8539.4</v>
      </c>
      <c r="C411" s="2">
        <v>8422.4</v>
      </c>
      <c r="D411" s="2">
        <v>8552.5</v>
      </c>
      <c r="E411" s="2">
        <v>8422</v>
      </c>
      <c r="F411" s="3">
        <v>1.84E-2</v>
      </c>
      <c r="G411">
        <f>$G$2*Tabella5[[#This Row],[CHIUSURA]]/$B$2</f>
        <v>82.499903389110031</v>
      </c>
      <c r="H411" s="6">
        <f>LN(Tabella5[[#This Row],[NUM INDICE]]/G410)</f>
        <v>1.8186723931510346E-2</v>
      </c>
    </row>
    <row r="412" spans="1:8" x14ac:dyDescent="0.3">
      <c r="A412" s="1">
        <v>42590</v>
      </c>
      <c r="B412" s="2">
        <v>8562.5</v>
      </c>
      <c r="C412" s="2">
        <v>8573.5</v>
      </c>
      <c r="D412" s="2">
        <v>8632.4</v>
      </c>
      <c r="E412" s="2">
        <v>8548.1</v>
      </c>
      <c r="F412" s="3">
        <v>2.7000000000000001E-3</v>
      </c>
      <c r="G412">
        <f>$G$2*Tabella5[[#This Row],[CHIUSURA]]/$B$2</f>
        <v>82.723074544962714</v>
      </c>
      <c r="H412" s="6">
        <f>LN(Tabella5[[#This Row],[NUM INDICE]]/G411)</f>
        <v>2.7014558672878654E-3</v>
      </c>
    </row>
    <row r="413" spans="1:8" x14ac:dyDescent="0.3">
      <c r="A413" s="1">
        <v>42591</v>
      </c>
      <c r="B413" s="2">
        <v>8665.4</v>
      </c>
      <c r="C413" s="2">
        <v>8541.1</v>
      </c>
      <c r="D413" s="2">
        <v>8673.9</v>
      </c>
      <c r="E413" s="2">
        <v>8531.7999999999993</v>
      </c>
      <c r="F413" s="3">
        <v>1.2E-2</v>
      </c>
      <c r="G413">
        <f>$G$2*Tabella5[[#This Row],[CHIUSURA]]/$B$2</f>
        <v>83.71720060285196</v>
      </c>
      <c r="H413" s="6">
        <f>LN(Tabella5[[#This Row],[NUM INDICE]]/G412)</f>
        <v>1.1945881237360706E-2</v>
      </c>
    </row>
    <row r="414" spans="1:8" x14ac:dyDescent="0.3">
      <c r="A414" s="1">
        <v>42592</v>
      </c>
      <c r="B414" s="2">
        <v>8658.9</v>
      </c>
      <c r="C414" s="2">
        <v>8610.5</v>
      </c>
      <c r="D414" s="2">
        <v>8688.6</v>
      </c>
      <c r="E414" s="2">
        <v>8598.7000000000007</v>
      </c>
      <c r="F414" s="3">
        <v>-8.0000000000000004E-4</v>
      </c>
      <c r="G414">
        <f>$G$2*Tabella5[[#This Row],[CHIUSURA]]/$B$2</f>
        <v>83.654403524365279</v>
      </c>
      <c r="H414" s="6">
        <f>LN(Tabella5[[#This Row],[NUM INDICE]]/G413)</f>
        <v>-7.5039110440308448E-4</v>
      </c>
    </row>
    <row r="415" spans="1:8" x14ac:dyDescent="0.3">
      <c r="A415" s="1">
        <v>42593</v>
      </c>
      <c r="B415" s="2">
        <v>8719.5</v>
      </c>
      <c r="C415" s="2">
        <v>8699</v>
      </c>
      <c r="D415" s="2">
        <v>8719.5</v>
      </c>
      <c r="E415" s="2">
        <v>8626.5</v>
      </c>
      <c r="F415" s="3">
        <v>7.0000000000000001E-3</v>
      </c>
      <c r="G415">
        <f>$G$2*Tabella5[[#This Row],[CHIUSURA]]/$B$2</f>
        <v>84.239865517641149</v>
      </c>
      <c r="H415" s="6">
        <f>LN(Tabella5[[#This Row],[NUM INDICE]]/G414)</f>
        <v>6.9742031060766102E-3</v>
      </c>
    </row>
    <row r="416" spans="1:8" x14ac:dyDescent="0.3">
      <c r="A416" s="1">
        <v>42594</v>
      </c>
      <c r="B416" s="2">
        <v>8716.4</v>
      </c>
      <c r="C416" s="2">
        <v>8704.5</v>
      </c>
      <c r="D416" s="2">
        <v>8747.6</v>
      </c>
      <c r="E416" s="2">
        <v>8698</v>
      </c>
      <c r="F416" s="3">
        <v>-4.0000000000000002E-4</v>
      </c>
      <c r="G416">
        <f>$G$2*Tabella5[[#This Row],[CHIUSURA]]/$B$2</f>
        <v>84.209916141747499</v>
      </c>
      <c r="H416" s="6">
        <f>LN(Tabella5[[#This Row],[NUM INDICE]]/G415)</f>
        <v>-3.5558818674848451E-4</v>
      </c>
    </row>
    <row r="417" spans="1:8" x14ac:dyDescent="0.3">
      <c r="A417" s="1">
        <v>42597</v>
      </c>
      <c r="B417" s="2">
        <v>8720.6</v>
      </c>
      <c r="C417" s="2">
        <v>8711</v>
      </c>
      <c r="D417" s="2">
        <v>8753.6</v>
      </c>
      <c r="E417" s="2">
        <v>8694.6</v>
      </c>
      <c r="F417" s="3">
        <v>5.0000000000000001E-4</v>
      </c>
      <c r="G417">
        <f>$G$2*Tabella5[[#This Row],[CHIUSURA]]/$B$2</f>
        <v>84.250492715538897</v>
      </c>
      <c r="H417" s="6">
        <f>LN(Tabella5[[#This Row],[NUM INDICE]]/G416)</f>
        <v>4.8173425259196963E-4</v>
      </c>
    </row>
    <row r="418" spans="1:8" x14ac:dyDescent="0.3">
      <c r="A418" s="1">
        <v>42598</v>
      </c>
      <c r="B418" s="2">
        <v>8621.7000000000007</v>
      </c>
      <c r="C418" s="2">
        <v>8689</v>
      </c>
      <c r="D418" s="2">
        <v>8714.2999999999993</v>
      </c>
      <c r="E418" s="2">
        <v>8621.7000000000007</v>
      </c>
      <c r="F418" s="3">
        <v>-1.1299999999999999E-2</v>
      </c>
      <c r="G418">
        <f>$G$2*Tabella5[[#This Row],[CHIUSURA]]/$B$2</f>
        <v>83.295011013641471</v>
      </c>
      <c r="H418" s="6">
        <f>LN(Tabella5[[#This Row],[NUM INDICE]]/G417)</f>
        <v>-1.1405761884832308E-2</v>
      </c>
    </row>
    <row r="419" spans="1:8" x14ac:dyDescent="0.3">
      <c r="A419" s="1">
        <v>42599</v>
      </c>
      <c r="B419" s="2">
        <v>8487</v>
      </c>
      <c r="C419" s="2">
        <v>8646.2000000000007</v>
      </c>
      <c r="D419" s="2">
        <v>8652.7000000000007</v>
      </c>
      <c r="E419" s="2">
        <v>8485.6</v>
      </c>
      <c r="F419" s="3">
        <v>-1.5599999999999999E-2</v>
      </c>
      <c r="G419">
        <f>$G$2*Tabella5[[#This Row],[CHIUSURA]]/$B$2</f>
        <v>81.99366232561735</v>
      </c>
      <c r="H419" s="6">
        <f>LN(Tabella5[[#This Row],[NUM INDICE]]/G418)</f>
        <v>-1.5746700020849172E-2</v>
      </c>
    </row>
    <row r="420" spans="1:8" x14ac:dyDescent="0.3">
      <c r="A420" s="1">
        <v>42600</v>
      </c>
      <c r="B420" s="2">
        <v>8550.1</v>
      </c>
      <c r="C420" s="2">
        <v>8549.2000000000007</v>
      </c>
      <c r="D420" s="2">
        <v>8555.1</v>
      </c>
      <c r="E420" s="2">
        <v>8481.2999999999993</v>
      </c>
      <c r="F420" s="3">
        <v>7.4000000000000003E-3</v>
      </c>
      <c r="G420">
        <f>$G$2*Tabella5[[#This Row],[CHIUSURA]]/$B$2</f>
        <v>82.603277041388111</v>
      </c>
      <c r="H420" s="6">
        <f>LN(Tabella5[[#This Row],[NUM INDICE]]/G419)</f>
        <v>7.4073977991651564E-3</v>
      </c>
    </row>
    <row r="421" spans="1:8" x14ac:dyDescent="0.3">
      <c r="A421" s="1">
        <v>42601</v>
      </c>
      <c r="B421" s="2">
        <v>8450.6</v>
      </c>
      <c r="C421" s="2">
        <v>8556.2000000000007</v>
      </c>
      <c r="D421" s="2">
        <v>8556.2999999999993</v>
      </c>
      <c r="E421" s="2">
        <v>8393.5</v>
      </c>
      <c r="F421" s="3">
        <v>-1.1599999999999999E-2</v>
      </c>
      <c r="G421">
        <f>$G$2*Tabella5[[#This Row],[CHIUSURA]]/$B$2</f>
        <v>81.641998686091895</v>
      </c>
      <c r="H421" s="6">
        <f>LN(Tabella5[[#This Row],[NUM INDICE]]/G420)</f>
        <v>-1.1705534021263685E-2</v>
      </c>
    </row>
    <row r="422" spans="1:8" x14ac:dyDescent="0.3">
      <c r="A422" s="1">
        <v>42604</v>
      </c>
      <c r="B422" s="2">
        <v>8468</v>
      </c>
      <c r="C422" s="2">
        <v>8431.2999999999993</v>
      </c>
      <c r="D422" s="2">
        <v>8522.7999999999993</v>
      </c>
      <c r="E422" s="2">
        <v>8407.6</v>
      </c>
      <c r="F422" s="3">
        <v>2.0999999999999999E-3</v>
      </c>
      <c r="G422">
        <f>$G$2*Tabella5[[#This Row],[CHIUSURA]]/$B$2</f>
        <v>81.810101634656263</v>
      </c>
      <c r="H422" s="6">
        <f>LN(Tabella5[[#This Row],[NUM INDICE]]/G421)</f>
        <v>2.0569085071773965E-3</v>
      </c>
    </row>
    <row r="423" spans="1:8" x14ac:dyDescent="0.3">
      <c r="A423" s="1">
        <v>42605</v>
      </c>
      <c r="B423" s="2">
        <v>8580.9</v>
      </c>
      <c r="C423" s="2">
        <v>8512.7999999999993</v>
      </c>
      <c r="D423" s="2">
        <v>8602.4</v>
      </c>
      <c r="E423" s="2">
        <v>8506.2999999999993</v>
      </c>
      <c r="F423" s="3">
        <v>1.3299999999999999E-2</v>
      </c>
      <c r="G423">
        <f>$G$2*Tabella5[[#This Row],[CHIUSURA]]/$B$2</f>
        <v>82.900838582525026</v>
      </c>
      <c r="H423" s="6">
        <f>LN(Tabella5[[#This Row],[NUM INDICE]]/G422)</f>
        <v>1.3244449831040407E-2</v>
      </c>
    </row>
    <row r="424" spans="1:8" x14ac:dyDescent="0.3">
      <c r="A424" s="1">
        <v>42606</v>
      </c>
      <c r="B424" s="2">
        <v>8655.5</v>
      </c>
      <c r="C424" s="2">
        <v>8532</v>
      </c>
      <c r="D424" s="2">
        <v>8665.9</v>
      </c>
      <c r="E424" s="2">
        <v>8509.7999999999993</v>
      </c>
      <c r="F424" s="3">
        <v>8.6999999999999994E-3</v>
      </c>
      <c r="G424">
        <f>$G$2*Tabella5[[#This Row],[CHIUSURA]]/$B$2</f>
        <v>83.621555821772233</v>
      </c>
      <c r="H424" s="6">
        <f>LN(Tabella5[[#This Row],[NUM INDICE]]/G423)</f>
        <v>8.6561539309880468E-3</v>
      </c>
    </row>
    <row r="425" spans="1:8" x14ac:dyDescent="0.3">
      <c r="A425" s="1">
        <v>42607</v>
      </c>
      <c r="B425" s="2">
        <v>8599.5</v>
      </c>
      <c r="C425" s="2">
        <v>8612.2999999999993</v>
      </c>
      <c r="D425" s="2">
        <v>8628.1</v>
      </c>
      <c r="E425" s="2">
        <v>8555</v>
      </c>
      <c r="F425" s="3">
        <v>-6.4999999999999997E-3</v>
      </c>
      <c r="G425">
        <f>$G$2*Tabella5[[#This Row],[CHIUSURA]]/$B$2</f>
        <v>83.08053483788693</v>
      </c>
      <c r="H425" s="6">
        <f>LN(Tabella5[[#This Row],[NUM INDICE]]/G424)</f>
        <v>-6.4908950002371237E-3</v>
      </c>
    </row>
    <row r="426" spans="1:8" x14ac:dyDescent="0.3">
      <c r="A426" s="1">
        <v>42608</v>
      </c>
      <c r="B426" s="2">
        <v>8659.5</v>
      </c>
      <c r="C426" s="2">
        <v>8595.7000000000007</v>
      </c>
      <c r="D426" s="2">
        <v>8673.9</v>
      </c>
      <c r="E426" s="2">
        <v>8566.5</v>
      </c>
      <c r="F426" s="3">
        <v>7.0000000000000001E-3</v>
      </c>
      <c r="G426">
        <f>$G$2*Tabella5[[#This Row],[CHIUSURA]]/$B$2</f>
        <v>83.66020017776404</v>
      </c>
      <c r="H426" s="6">
        <f>LN(Tabella5[[#This Row],[NUM INDICE]]/G425)</f>
        <v>6.9529221525509175E-3</v>
      </c>
    </row>
    <row r="427" spans="1:8" x14ac:dyDescent="0.3">
      <c r="A427" s="1">
        <v>42611</v>
      </c>
      <c r="B427" s="2">
        <v>8616.4</v>
      </c>
      <c r="C427" s="2">
        <v>8611.2000000000007</v>
      </c>
      <c r="D427" s="2">
        <v>8660.9</v>
      </c>
      <c r="E427" s="2">
        <v>8573.7000000000007</v>
      </c>
      <c r="F427" s="3">
        <v>-5.0000000000000001E-3</v>
      </c>
      <c r="G427">
        <f>$G$2*Tabella5[[#This Row],[CHIUSURA]]/$B$2</f>
        <v>83.243807241952325</v>
      </c>
      <c r="H427" s="6">
        <f>LN(Tabella5[[#This Row],[NUM INDICE]]/G426)</f>
        <v>-4.9896201551532619E-3</v>
      </c>
    </row>
    <row r="428" spans="1:8" x14ac:dyDescent="0.3">
      <c r="A428" s="1">
        <v>42612</v>
      </c>
      <c r="B428" s="2">
        <v>8685.4</v>
      </c>
      <c r="C428" s="2">
        <v>8629.4</v>
      </c>
      <c r="D428" s="2">
        <v>8731.9</v>
      </c>
      <c r="E428" s="2">
        <v>8629</v>
      </c>
      <c r="F428" s="3">
        <v>8.0000000000000002E-3</v>
      </c>
      <c r="G428">
        <f>$G$2*Tabella5[[#This Row],[CHIUSURA]]/$B$2</f>
        <v>83.910422382810992</v>
      </c>
      <c r="H428" s="6">
        <f>LN(Tabella5[[#This Row],[NUM INDICE]]/G427)</f>
        <v>7.9760910198097435E-3</v>
      </c>
    </row>
    <row r="429" spans="1:8" x14ac:dyDescent="0.3">
      <c r="A429" s="1">
        <v>42613</v>
      </c>
      <c r="B429" s="2">
        <v>8716.7999999999993</v>
      </c>
      <c r="C429" s="2">
        <v>8677.4</v>
      </c>
      <c r="D429" s="2">
        <v>8780.7000000000007</v>
      </c>
      <c r="E429" s="2">
        <v>8671.4</v>
      </c>
      <c r="F429" s="3">
        <v>3.5999999999999999E-3</v>
      </c>
      <c r="G429">
        <f>$G$2*Tabella5[[#This Row],[CHIUSURA]]/$B$2</f>
        <v>84.213780577346668</v>
      </c>
      <c r="H429" s="6">
        <f>LN(Tabella5[[#This Row],[NUM INDICE]]/G428)</f>
        <v>3.6087430413293069E-3</v>
      </c>
    </row>
    <row r="430" spans="1:8" x14ac:dyDescent="0.3">
      <c r="A430" s="1">
        <v>42614</v>
      </c>
      <c r="B430" s="2">
        <v>8762.7999999999993</v>
      </c>
      <c r="C430" s="2">
        <v>8746.2999999999993</v>
      </c>
      <c r="D430" s="2">
        <v>8884.9</v>
      </c>
      <c r="E430" s="2">
        <v>8730.7999999999993</v>
      </c>
      <c r="F430" s="3">
        <v>5.3E-3</v>
      </c>
      <c r="G430">
        <f>$G$2*Tabella5[[#This Row],[CHIUSURA]]/$B$2</f>
        <v>84.658190671252456</v>
      </c>
      <c r="H430" s="6">
        <f>LN(Tabella5[[#This Row],[NUM INDICE]]/G429)</f>
        <v>5.2632904862604957E-3</v>
      </c>
    </row>
    <row r="431" spans="1:8" x14ac:dyDescent="0.3">
      <c r="A431" s="1">
        <v>42615</v>
      </c>
      <c r="B431" s="2">
        <v>8908.9</v>
      </c>
      <c r="C431" s="2">
        <v>8789.9</v>
      </c>
      <c r="D431" s="2">
        <v>8912.6</v>
      </c>
      <c r="E431" s="2">
        <v>8743.2000000000007</v>
      </c>
      <c r="F431" s="3">
        <v>1.67E-2</v>
      </c>
      <c r="G431">
        <f>$G$2*Tabella5[[#This Row],[CHIUSURA]]/$B$2</f>
        <v>86.069675773853234</v>
      </c>
      <c r="H431" s="6">
        <f>LN(Tabella5[[#This Row],[NUM INDICE]]/G430)</f>
        <v>1.6535288491970519E-2</v>
      </c>
    </row>
    <row r="432" spans="1:8" x14ac:dyDescent="0.3">
      <c r="A432" s="1">
        <v>42618</v>
      </c>
      <c r="B432" s="2">
        <v>8953.2999999999993</v>
      </c>
      <c r="C432" s="2">
        <v>8928.4</v>
      </c>
      <c r="D432" s="2">
        <v>8979.2999999999993</v>
      </c>
      <c r="E432" s="2">
        <v>8913.5</v>
      </c>
      <c r="F432" s="3">
        <v>5.0000000000000001E-3</v>
      </c>
      <c r="G432">
        <f>$G$2*Tabella5[[#This Row],[CHIUSURA]]/$B$2</f>
        <v>86.498628125362288</v>
      </c>
      <c r="H432" s="6">
        <f>LN(Tabella5[[#This Row],[NUM INDICE]]/G431)</f>
        <v>4.9714023406830154E-3</v>
      </c>
    </row>
    <row r="433" spans="1:8" x14ac:dyDescent="0.3">
      <c r="A433" s="1">
        <v>42619</v>
      </c>
      <c r="B433" s="2">
        <v>8899.5</v>
      </c>
      <c r="C433" s="2">
        <v>8991.4</v>
      </c>
      <c r="D433" s="2">
        <v>8996.2999999999993</v>
      </c>
      <c r="E433" s="2">
        <v>8893.9</v>
      </c>
      <c r="F433" s="3">
        <v>-6.0000000000000001E-3</v>
      </c>
      <c r="G433">
        <f>$G$2*Tabella5[[#This Row],[CHIUSURA]]/$B$2</f>
        <v>85.978861537272493</v>
      </c>
      <c r="H433" s="6">
        <f>LN(Tabella5[[#This Row],[NUM INDICE]]/G432)</f>
        <v>-6.0270840271900942E-3</v>
      </c>
    </row>
    <row r="434" spans="1:8" x14ac:dyDescent="0.3">
      <c r="A434" s="1">
        <v>42620</v>
      </c>
      <c r="B434" s="2">
        <v>9015.2999999999993</v>
      </c>
      <c r="C434" s="2">
        <v>8931.7999999999993</v>
      </c>
      <c r="D434" s="2">
        <v>9021.9</v>
      </c>
      <c r="E434" s="2">
        <v>8908.7000000000007</v>
      </c>
      <c r="F434" s="3">
        <v>1.2999999999999999E-2</v>
      </c>
      <c r="G434">
        <f>$G$2*Tabella5[[#This Row],[CHIUSURA]]/$B$2</f>
        <v>87.097615643235301</v>
      </c>
      <c r="H434" s="6">
        <f>LN(Tabella5[[#This Row],[NUM INDICE]]/G433)</f>
        <v>1.2928038587130047E-2</v>
      </c>
    </row>
    <row r="435" spans="1:8" x14ac:dyDescent="0.3">
      <c r="A435" s="1">
        <v>42621</v>
      </c>
      <c r="B435" s="2">
        <v>9101.1</v>
      </c>
      <c r="C435" s="2">
        <v>9028.6</v>
      </c>
      <c r="D435" s="2">
        <v>9115.6</v>
      </c>
      <c r="E435" s="2">
        <v>8974.9</v>
      </c>
      <c r="F435" s="3">
        <v>9.4999999999999998E-3</v>
      </c>
      <c r="G435">
        <f>$G$2*Tabella5[[#This Row],[CHIUSURA]]/$B$2</f>
        <v>87.926537079259575</v>
      </c>
      <c r="H435" s="6">
        <f>LN(Tabella5[[#This Row],[NUM INDICE]]/G434)</f>
        <v>9.4721513665903777E-3</v>
      </c>
    </row>
    <row r="436" spans="1:8" x14ac:dyDescent="0.3">
      <c r="A436" s="1">
        <v>42622</v>
      </c>
      <c r="B436" s="2">
        <v>9025.5</v>
      </c>
      <c r="C436" s="2">
        <v>9065.5</v>
      </c>
      <c r="D436" s="2">
        <v>9135.7999999999993</v>
      </c>
      <c r="E436" s="2">
        <v>9004.7999999999993</v>
      </c>
      <c r="F436" s="3">
        <v>-8.3000000000000001E-3</v>
      </c>
      <c r="G436">
        <f>$G$2*Tabella5[[#This Row],[CHIUSURA]]/$B$2</f>
        <v>87.196158751014423</v>
      </c>
      <c r="H436" s="6">
        <f>LN(Tabella5[[#This Row],[NUM INDICE]]/G435)</f>
        <v>-8.3413809920120877E-3</v>
      </c>
    </row>
    <row r="437" spans="1:8" x14ac:dyDescent="0.3">
      <c r="A437" s="1">
        <v>42625</v>
      </c>
      <c r="B437" s="2">
        <v>8866.6</v>
      </c>
      <c r="C437" s="2">
        <v>8877.1</v>
      </c>
      <c r="D437" s="2">
        <v>8880.7000000000007</v>
      </c>
      <c r="E437" s="2">
        <v>8790.7999999999993</v>
      </c>
      <c r="F437" s="3">
        <v>-1.7600000000000001E-2</v>
      </c>
      <c r="G437">
        <f>$G$2*Tabella5[[#This Row],[CHIUSURA]]/$B$2</f>
        <v>85.661011709239872</v>
      </c>
      <c r="H437" s="6">
        <f>LN(Tabella5[[#This Row],[NUM INDICE]]/G436)</f>
        <v>-1.7762496052094207E-2</v>
      </c>
    </row>
    <row r="438" spans="1:8" x14ac:dyDescent="0.3">
      <c r="A438" s="1">
        <v>42626</v>
      </c>
      <c r="B438" s="2">
        <v>8724.2000000000007</v>
      </c>
      <c r="C438" s="2">
        <v>8907.2000000000007</v>
      </c>
      <c r="D438" s="2">
        <v>8924</v>
      </c>
      <c r="E438" s="2">
        <v>8724.2000000000007</v>
      </c>
      <c r="F438" s="3">
        <v>-1.61E-2</v>
      </c>
      <c r="G438">
        <f>$G$2*Tabella5[[#This Row],[CHIUSURA]]/$B$2</f>
        <v>84.285272635931534</v>
      </c>
      <c r="H438" s="6">
        <f>LN(Tabella5[[#This Row],[NUM INDICE]]/G437)</f>
        <v>-1.619063495404157E-2</v>
      </c>
    </row>
    <row r="439" spans="1:8" x14ac:dyDescent="0.3">
      <c r="A439" s="1">
        <v>42627</v>
      </c>
      <c r="B439" s="2">
        <v>8702.4</v>
      </c>
      <c r="C439" s="2">
        <v>8769.9</v>
      </c>
      <c r="D439" s="2">
        <v>8779.6</v>
      </c>
      <c r="E439" s="2">
        <v>8684.2000000000007</v>
      </c>
      <c r="F439" s="3">
        <v>-2.5000000000000001E-3</v>
      </c>
      <c r="G439">
        <f>$G$2*Tabella5[[#This Row],[CHIUSURA]]/$B$2</f>
        <v>84.074660895776177</v>
      </c>
      <c r="H439" s="6">
        <f>LN(Tabella5[[#This Row],[NUM INDICE]]/G438)</f>
        <v>-2.5019236536841416E-3</v>
      </c>
    </row>
    <row r="440" spans="1:8" x14ac:dyDescent="0.3">
      <c r="A440" s="1">
        <v>42628</v>
      </c>
      <c r="B440" s="2">
        <v>8720.5</v>
      </c>
      <c r="C440" s="2">
        <v>8697</v>
      </c>
      <c r="D440" s="2">
        <v>8742.7999999999993</v>
      </c>
      <c r="E440" s="2">
        <v>8665.4</v>
      </c>
      <c r="F440" s="3">
        <v>2.0999999999999999E-3</v>
      </c>
      <c r="G440">
        <f>$G$2*Tabella5[[#This Row],[CHIUSURA]]/$B$2</f>
        <v>84.249526606639108</v>
      </c>
      <c r="H440" s="6">
        <f>LN(Tabella5[[#This Row],[NUM INDICE]]/G439)</f>
        <v>2.0777260400268935E-3</v>
      </c>
    </row>
    <row r="441" spans="1:8" x14ac:dyDescent="0.3">
      <c r="A441" s="1">
        <v>42629</v>
      </c>
      <c r="B441" s="2">
        <v>8633.4</v>
      </c>
      <c r="C441" s="2">
        <v>8700.9</v>
      </c>
      <c r="D441" s="2">
        <v>8725.1</v>
      </c>
      <c r="E441" s="2">
        <v>8603.2999999999993</v>
      </c>
      <c r="F441" s="3">
        <v>-0.01</v>
      </c>
      <c r="G441">
        <f>$G$2*Tabella5[[#This Row],[CHIUSURA]]/$B$2</f>
        <v>83.408045754917495</v>
      </c>
      <c r="H441" s="6">
        <f>LN(Tabella5[[#This Row],[NUM INDICE]]/G440)</f>
        <v>-1.0038173711296344E-2</v>
      </c>
    </row>
    <row r="442" spans="1:8" x14ac:dyDescent="0.3">
      <c r="A442" s="1">
        <v>42632</v>
      </c>
      <c r="B442" s="2">
        <v>8715.5</v>
      </c>
      <c r="C442" s="2">
        <v>8723.5</v>
      </c>
      <c r="D442" s="2">
        <v>8736.2999999999993</v>
      </c>
      <c r="E442" s="2">
        <v>8689.5</v>
      </c>
      <c r="F442" s="3">
        <v>9.4999999999999998E-3</v>
      </c>
      <c r="G442">
        <f>$G$2*Tabella5[[#This Row],[CHIUSURA]]/$B$2</f>
        <v>84.201221161649343</v>
      </c>
      <c r="H442" s="6">
        <f>LN(Tabella5[[#This Row],[NUM INDICE]]/G441)</f>
        <v>9.4646476574933493E-3</v>
      </c>
    </row>
    <row r="443" spans="1:8" x14ac:dyDescent="0.3">
      <c r="A443" s="1">
        <v>42633</v>
      </c>
      <c r="B443" s="2">
        <v>8686.1</v>
      </c>
      <c r="C443" s="2">
        <v>8695.1</v>
      </c>
      <c r="D443" s="2">
        <v>8735.2000000000007</v>
      </c>
      <c r="E443" s="2">
        <v>8649.5</v>
      </c>
      <c r="F443" s="3">
        <v>-3.3999999999999998E-3</v>
      </c>
      <c r="G443">
        <f>$G$2*Tabella5[[#This Row],[CHIUSURA]]/$B$2</f>
        <v>83.917185145109556</v>
      </c>
      <c r="H443" s="6">
        <f>LN(Tabella5[[#This Row],[NUM INDICE]]/G442)</f>
        <v>-3.3790028472396485E-3</v>
      </c>
    </row>
    <row r="444" spans="1:8" x14ac:dyDescent="0.3">
      <c r="A444" s="1">
        <v>42634</v>
      </c>
      <c r="B444" s="2">
        <v>8758.5</v>
      </c>
      <c r="C444" s="2">
        <v>8817</v>
      </c>
      <c r="D444" s="2">
        <v>8837.4</v>
      </c>
      <c r="E444" s="2">
        <v>8748</v>
      </c>
      <c r="F444" s="3">
        <v>8.3000000000000001E-3</v>
      </c>
      <c r="G444">
        <f>$G$2*Tabella5[[#This Row],[CHIUSURA]]/$B$2</f>
        <v>84.616647988561283</v>
      </c>
      <c r="H444" s="6">
        <f>LN(Tabella5[[#This Row],[NUM INDICE]]/G443)</f>
        <v>8.3006105840216331E-3</v>
      </c>
    </row>
    <row r="445" spans="1:8" x14ac:dyDescent="0.3">
      <c r="A445" s="1">
        <v>42635</v>
      </c>
      <c r="B445" s="2">
        <v>8934.9</v>
      </c>
      <c r="C445" s="2">
        <v>8819.7999999999993</v>
      </c>
      <c r="D445" s="2">
        <v>8966.1</v>
      </c>
      <c r="E445" s="2">
        <v>8815.2999999999993</v>
      </c>
      <c r="F445" s="3">
        <v>2.01E-2</v>
      </c>
      <c r="G445">
        <f>$G$2*Tabella5[[#This Row],[CHIUSURA]]/$B$2</f>
        <v>86.32086408779999</v>
      </c>
      <c r="H445" s="6">
        <f>LN(Tabella5[[#This Row],[NUM INDICE]]/G444)</f>
        <v>1.9940299197394259E-2</v>
      </c>
    </row>
    <row r="446" spans="1:8" x14ac:dyDescent="0.3">
      <c r="A446" s="1">
        <v>42636</v>
      </c>
      <c r="B446" s="2">
        <v>8823.6</v>
      </c>
      <c r="C446" s="2">
        <v>8885.9</v>
      </c>
      <c r="D446" s="2">
        <v>8893.9</v>
      </c>
      <c r="E446" s="2">
        <v>8785.7999999999993</v>
      </c>
      <c r="F446" s="3">
        <v>-1.2500000000000001E-2</v>
      </c>
      <c r="G446">
        <f>$G$2*Tabella5[[#This Row],[CHIUSURA]]/$B$2</f>
        <v>85.245584882327947</v>
      </c>
      <c r="H446" s="6">
        <f>LN(Tabella5[[#This Row],[NUM INDICE]]/G445)</f>
        <v>-1.2535006598919421E-2</v>
      </c>
    </row>
    <row r="447" spans="1:8" x14ac:dyDescent="0.3">
      <c r="A447" s="1">
        <v>42639</v>
      </c>
      <c r="B447" s="2">
        <v>8711.4</v>
      </c>
      <c r="C447" s="2">
        <v>8765.4</v>
      </c>
      <c r="D447" s="2">
        <v>8765.4</v>
      </c>
      <c r="E447" s="2">
        <v>8630</v>
      </c>
      <c r="F447" s="3">
        <v>-1.2699999999999999E-2</v>
      </c>
      <c r="G447">
        <f>$G$2*Tabella5[[#This Row],[CHIUSURA]]/$B$2</f>
        <v>84.161610696757748</v>
      </c>
      <c r="H447" s="6">
        <f>LN(Tabella5[[#This Row],[NUM INDICE]]/G446)</f>
        <v>-1.2797437272479876E-2</v>
      </c>
    </row>
    <row r="448" spans="1:8" x14ac:dyDescent="0.3">
      <c r="A448" s="1">
        <v>42640</v>
      </c>
      <c r="B448" s="2">
        <v>8688.2000000000007</v>
      </c>
      <c r="C448" s="2">
        <v>8776</v>
      </c>
      <c r="D448" s="2">
        <v>8781</v>
      </c>
      <c r="E448" s="2">
        <v>8634.2000000000007</v>
      </c>
      <c r="F448" s="3">
        <v>-2.7000000000000001E-3</v>
      </c>
      <c r="G448">
        <f>$G$2*Tabella5[[#This Row],[CHIUSURA]]/$B$2</f>
        <v>83.937473432005277</v>
      </c>
      <c r="H448" s="6">
        <f>LN(Tabella5[[#This Row],[NUM INDICE]]/G447)</f>
        <v>-2.6667295511153791E-3</v>
      </c>
    </row>
    <row r="449" spans="1:8" x14ac:dyDescent="0.3">
      <c r="A449" s="1">
        <v>42641</v>
      </c>
      <c r="B449" s="2">
        <v>8740.4</v>
      </c>
      <c r="C449" s="2">
        <v>8744</v>
      </c>
      <c r="D449" s="2">
        <v>8806.5</v>
      </c>
      <c r="E449" s="2">
        <v>8715.7999999999993</v>
      </c>
      <c r="F449" s="3">
        <v>6.0000000000000001E-3</v>
      </c>
      <c r="G449">
        <f>$G$2*Tabella5[[#This Row],[CHIUSURA]]/$B$2</f>
        <v>84.441782277698351</v>
      </c>
      <c r="H449" s="6">
        <f>LN(Tabella5[[#This Row],[NUM INDICE]]/G448)</f>
        <v>5.9901720261301703E-3</v>
      </c>
    </row>
    <row r="450" spans="1:8" x14ac:dyDescent="0.3">
      <c r="A450" s="1">
        <v>42642</v>
      </c>
      <c r="B450" s="2">
        <v>8796.2999999999993</v>
      </c>
      <c r="C450" s="2">
        <v>8834</v>
      </c>
      <c r="D450" s="2">
        <v>8864.7999999999993</v>
      </c>
      <c r="E450" s="2">
        <v>8778.4</v>
      </c>
      <c r="F450" s="3">
        <v>6.4000000000000003E-3</v>
      </c>
      <c r="G450">
        <f>$G$2*Tabella5[[#This Row],[CHIUSURA]]/$B$2</f>
        <v>84.981837152683852</v>
      </c>
      <c r="H450" s="6">
        <f>LN(Tabella5[[#This Row],[NUM INDICE]]/G449)</f>
        <v>6.3752233123350426E-3</v>
      </c>
    </row>
    <row r="451" spans="1:8" x14ac:dyDescent="0.3">
      <c r="A451" s="1">
        <v>42643</v>
      </c>
      <c r="B451" s="2">
        <v>8779.4</v>
      </c>
      <c r="C451" s="2">
        <v>8649</v>
      </c>
      <c r="D451" s="2">
        <v>8805.4</v>
      </c>
      <c r="E451" s="2">
        <v>8543.1</v>
      </c>
      <c r="F451" s="3">
        <v>-1.9E-3</v>
      </c>
      <c r="G451">
        <f>$G$2*Tabella5[[#This Row],[CHIUSURA]]/$B$2</f>
        <v>84.818564748618471</v>
      </c>
      <c r="H451" s="6">
        <f>LN(Tabella5[[#This Row],[NUM INDICE]]/G450)</f>
        <v>-1.9231103408129649E-3</v>
      </c>
    </row>
    <row r="452" spans="1:8" x14ac:dyDescent="0.3">
      <c r="A452" s="1">
        <v>42646</v>
      </c>
      <c r="B452" s="2">
        <v>8751.6</v>
      </c>
      <c r="C452" s="2">
        <v>8759</v>
      </c>
      <c r="D452" s="2">
        <v>8788.9</v>
      </c>
      <c r="E452" s="2">
        <v>8707.2000000000007</v>
      </c>
      <c r="F452" s="3">
        <v>-3.2000000000000002E-3</v>
      </c>
      <c r="G452">
        <f>$G$2*Tabella5[[#This Row],[CHIUSURA]]/$B$2</f>
        <v>84.549986474475403</v>
      </c>
      <c r="H452" s="6">
        <f>LN(Tabella5[[#This Row],[NUM INDICE]]/G451)</f>
        <v>-3.1715273860461672E-3</v>
      </c>
    </row>
    <row r="453" spans="1:8" x14ac:dyDescent="0.3">
      <c r="A453" s="1">
        <v>42647</v>
      </c>
      <c r="B453" s="2">
        <v>8769</v>
      </c>
      <c r="C453" s="2">
        <v>8769</v>
      </c>
      <c r="D453" s="2">
        <v>8810.1</v>
      </c>
      <c r="E453" s="2">
        <v>8741.2000000000007</v>
      </c>
      <c r="F453" s="3">
        <v>2E-3</v>
      </c>
      <c r="G453">
        <f>$G$2*Tabella5[[#This Row],[CHIUSURA]]/$B$2</f>
        <v>84.718089423039771</v>
      </c>
      <c r="H453" s="6">
        <f>LN(Tabella5[[#This Row],[NUM INDICE]]/G452)</f>
        <v>1.9862340011680053E-3</v>
      </c>
    </row>
    <row r="454" spans="1:8" x14ac:dyDescent="0.3">
      <c r="A454" s="1">
        <v>42648</v>
      </c>
      <c r="B454" s="2">
        <v>8778.2999999999993</v>
      </c>
      <c r="C454" s="2">
        <v>8691.2999999999993</v>
      </c>
      <c r="D454" s="2">
        <v>8788.2000000000007</v>
      </c>
      <c r="E454" s="2">
        <v>8669.2999999999993</v>
      </c>
      <c r="F454" s="3">
        <v>1.1000000000000001E-3</v>
      </c>
      <c r="G454">
        <f>$G$2*Tabella5[[#This Row],[CHIUSURA]]/$B$2</f>
        <v>84.807937550720709</v>
      </c>
      <c r="H454" s="6">
        <f>LN(Tabella5[[#This Row],[NUM INDICE]]/G453)</f>
        <v>1.059992234791151E-3</v>
      </c>
    </row>
    <row r="455" spans="1:8" x14ac:dyDescent="0.3">
      <c r="A455" s="1">
        <v>42649</v>
      </c>
      <c r="B455" s="2">
        <v>8757.4</v>
      </c>
      <c r="C455" s="2">
        <v>8820.7999999999993</v>
      </c>
      <c r="D455" s="2">
        <v>8846.4</v>
      </c>
      <c r="E455" s="2">
        <v>8742.2999999999993</v>
      </c>
      <c r="F455" s="3">
        <v>-2.3999999999999998E-3</v>
      </c>
      <c r="G455">
        <f>$G$2*Tabella5[[#This Row],[CHIUSURA]]/$B$2</f>
        <v>84.606020790663536</v>
      </c>
      <c r="H455" s="6">
        <f>LN(Tabella5[[#This Row],[NUM INDICE]]/G454)</f>
        <v>-2.3837097915991846E-3</v>
      </c>
    </row>
    <row r="456" spans="1:8" x14ac:dyDescent="0.3">
      <c r="A456" s="1">
        <v>42650</v>
      </c>
      <c r="B456" s="2">
        <v>8624.2999999999993</v>
      </c>
      <c r="C456" s="2">
        <v>8759.9</v>
      </c>
      <c r="D456" s="2">
        <v>8762.2999999999993</v>
      </c>
      <c r="E456" s="2">
        <v>8596</v>
      </c>
      <c r="F456" s="3">
        <v>-1.52E-2</v>
      </c>
      <c r="G456">
        <f>$G$2*Tabella5[[#This Row],[CHIUSURA]]/$B$2</f>
        <v>83.320129845036121</v>
      </c>
      <c r="H456" s="6">
        <f>LN(Tabella5[[#This Row],[NUM INDICE]]/G455)</f>
        <v>-1.5315257036881155E-2</v>
      </c>
    </row>
    <row r="457" spans="1:8" x14ac:dyDescent="0.3">
      <c r="A457" s="1">
        <v>42653</v>
      </c>
      <c r="B457" s="2">
        <v>8701.5</v>
      </c>
      <c r="C457" s="2">
        <v>8631.2999999999993</v>
      </c>
      <c r="D457" s="2">
        <v>8713.7000000000007</v>
      </c>
      <c r="E457" s="2">
        <v>8566.7000000000007</v>
      </c>
      <c r="F457" s="3">
        <v>8.9999999999999993E-3</v>
      </c>
      <c r="G457">
        <f>$G$2*Tabella5[[#This Row],[CHIUSURA]]/$B$2</f>
        <v>84.065965915678021</v>
      </c>
      <c r="H457" s="6">
        <f>LN(Tabella5[[#This Row],[NUM INDICE]]/G456)</f>
        <v>8.9116243885621251E-3</v>
      </c>
    </row>
    <row r="458" spans="1:8" x14ac:dyDescent="0.3">
      <c r="A458" s="1">
        <v>42654</v>
      </c>
      <c r="B458" s="2">
        <v>8693.2000000000007</v>
      </c>
      <c r="C458" s="2">
        <v>8690.4</v>
      </c>
      <c r="D458" s="2">
        <v>8752.6</v>
      </c>
      <c r="E458" s="2">
        <v>8657.5</v>
      </c>
      <c r="F458" s="3">
        <v>-1E-3</v>
      </c>
      <c r="G458">
        <f>$G$2*Tabella5[[#This Row],[CHIUSURA]]/$B$2</f>
        <v>83.985778876995028</v>
      </c>
      <c r="H458" s="6">
        <f>LN(Tabella5[[#This Row],[NUM INDICE]]/G457)</f>
        <v>-9.5431374268143234E-4</v>
      </c>
    </row>
    <row r="459" spans="1:8" x14ac:dyDescent="0.3">
      <c r="A459" s="1">
        <v>42655</v>
      </c>
      <c r="B459" s="2">
        <v>8686.5</v>
      </c>
      <c r="C459" s="2">
        <v>8714.5</v>
      </c>
      <c r="D459" s="2">
        <v>8760</v>
      </c>
      <c r="E459" s="2">
        <v>8677.1</v>
      </c>
      <c r="F459" s="3">
        <v>-8.0000000000000004E-4</v>
      </c>
      <c r="G459">
        <f>$G$2*Tabella5[[#This Row],[CHIUSURA]]/$B$2</f>
        <v>83.92104958070874</v>
      </c>
      <c r="H459" s="6">
        <f>LN(Tabella5[[#This Row],[NUM INDICE]]/G458)</f>
        <v>-7.7101449759311058E-4</v>
      </c>
    </row>
    <row r="460" spans="1:8" x14ac:dyDescent="0.3">
      <c r="A460" s="1">
        <v>42656</v>
      </c>
      <c r="B460" s="2">
        <v>8608.7000000000007</v>
      </c>
      <c r="C460" s="2">
        <v>8634.9</v>
      </c>
      <c r="D460" s="2">
        <v>8634.9</v>
      </c>
      <c r="E460" s="2">
        <v>8551.2000000000007</v>
      </c>
      <c r="F460" s="3">
        <v>-8.9999999999999993E-3</v>
      </c>
      <c r="G460">
        <f>$G$2*Tabella5[[#This Row],[CHIUSURA]]/$B$2</f>
        <v>83.169416856668107</v>
      </c>
      <c r="H460" s="6">
        <f>LN(Tabella5[[#This Row],[NUM INDICE]]/G459)</f>
        <v>-8.9967765360537671E-3</v>
      </c>
    </row>
    <row r="461" spans="1:8" x14ac:dyDescent="0.3">
      <c r="A461" s="1">
        <v>42657</v>
      </c>
      <c r="B461" s="2">
        <v>8767.9</v>
      </c>
      <c r="C461" s="2">
        <v>8640.7999999999993</v>
      </c>
      <c r="D461" s="2">
        <v>8800.7999999999993</v>
      </c>
      <c r="E461" s="2">
        <v>8635.5</v>
      </c>
      <c r="F461" s="3">
        <v>1.8499999999999999E-2</v>
      </c>
      <c r="G461">
        <f>$G$2*Tabella5[[#This Row],[CHIUSURA]]/$B$2</f>
        <v>84.707462225142024</v>
      </c>
      <c r="H461" s="6">
        <f>LN(Tabella5[[#This Row],[NUM INDICE]]/G460)</f>
        <v>1.8324005215368689E-2</v>
      </c>
    </row>
    <row r="462" spans="1:8" x14ac:dyDescent="0.3">
      <c r="A462" s="1">
        <v>42660</v>
      </c>
      <c r="B462" s="2">
        <v>8740.7000000000007</v>
      </c>
      <c r="C462" s="2">
        <v>8721</v>
      </c>
      <c r="D462" s="2">
        <v>8784.7999999999993</v>
      </c>
      <c r="E462" s="2">
        <v>8714.5</v>
      </c>
      <c r="F462" s="3">
        <v>-3.0999999999999999E-3</v>
      </c>
      <c r="G462">
        <f>$G$2*Tabella5[[#This Row],[CHIUSURA]]/$B$2</f>
        <v>84.444680604397746</v>
      </c>
      <c r="H462" s="6">
        <f>LN(Tabella5[[#This Row],[NUM INDICE]]/G461)</f>
        <v>-3.1070470376624573E-3</v>
      </c>
    </row>
    <row r="463" spans="1:8" x14ac:dyDescent="0.3">
      <c r="A463" s="1">
        <v>42661</v>
      </c>
      <c r="B463" s="2">
        <v>8865.2999999999993</v>
      </c>
      <c r="C463" s="2">
        <v>8786.5</v>
      </c>
      <c r="D463" s="2">
        <v>8879.7999999999993</v>
      </c>
      <c r="E463" s="2">
        <v>8769.9</v>
      </c>
      <c r="F463" s="3">
        <v>1.43E-2</v>
      </c>
      <c r="G463">
        <f>$G$2*Tabella5[[#This Row],[CHIUSURA]]/$B$2</f>
        <v>85.648452293542519</v>
      </c>
      <c r="H463" s="6">
        <f>LN(Tabella5[[#This Row],[NUM INDICE]]/G462)</f>
        <v>1.4154501907656195E-2</v>
      </c>
    </row>
    <row r="464" spans="1:8" x14ac:dyDescent="0.3">
      <c r="A464" s="1">
        <v>42662</v>
      </c>
      <c r="B464" s="2">
        <v>8950.1</v>
      </c>
      <c r="C464" s="2">
        <v>8890.2999999999993</v>
      </c>
      <c r="D464" s="2">
        <v>8956.9</v>
      </c>
      <c r="E464" s="2">
        <v>8842.5</v>
      </c>
      <c r="F464" s="3">
        <v>9.5999999999999992E-3</v>
      </c>
      <c r="G464">
        <f>$G$2*Tabella5[[#This Row],[CHIUSURA]]/$B$2</f>
        <v>86.467712640568848</v>
      </c>
      <c r="H464" s="6">
        <f>LN(Tabella5[[#This Row],[NUM INDICE]]/G463)</f>
        <v>9.5199255075764395E-3</v>
      </c>
    </row>
    <row r="465" spans="1:8" x14ac:dyDescent="0.3">
      <c r="A465" s="1">
        <v>42663</v>
      </c>
      <c r="B465" s="2">
        <v>9061.2000000000007</v>
      </c>
      <c r="C465" s="2">
        <v>8975.4</v>
      </c>
      <c r="D465" s="2">
        <v>9077.2000000000007</v>
      </c>
      <c r="E465" s="2">
        <v>8961.6</v>
      </c>
      <c r="F465" s="3">
        <v>1.24E-2</v>
      </c>
      <c r="G465">
        <f>$G$2*Tabella5[[#This Row],[CHIUSURA]]/$B$2</f>
        <v>87.541059628241314</v>
      </c>
      <c r="H465" s="6">
        <f>LN(Tabella5[[#This Row],[NUM INDICE]]/G464)</f>
        <v>1.2336856206541309E-2</v>
      </c>
    </row>
    <row r="466" spans="1:8" x14ac:dyDescent="0.3">
      <c r="A466" s="1">
        <v>42664</v>
      </c>
      <c r="B466" s="2">
        <v>9100.4</v>
      </c>
      <c r="C466" s="2">
        <v>9063.7000000000007</v>
      </c>
      <c r="D466" s="2">
        <v>9100.4</v>
      </c>
      <c r="E466" s="2">
        <v>9035.6</v>
      </c>
      <c r="F466" s="3">
        <v>4.3E-3</v>
      </c>
      <c r="G466">
        <f>$G$2*Tabella5[[#This Row],[CHIUSURA]]/$B$2</f>
        <v>87.919774316961011</v>
      </c>
      <c r="H466" s="6">
        <f>LN(Tabella5[[#This Row],[NUM INDICE]]/G465)</f>
        <v>4.3168069854784838E-3</v>
      </c>
    </row>
    <row r="467" spans="1:8" x14ac:dyDescent="0.3">
      <c r="A467" s="1">
        <v>42667</v>
      </c>
      <c r="B467" s="2">
        <v>9216.2000000000007</v>
      </c>
      <c r="C467" s="2">
        <v>9156.4</v>
      </c>
      <c r="D467" s="2">
        <v>9255.2999999999993</v>
      </c>
      <c r="E467" s="2">
        <v>9145.5</v>
      </c>
      <c r="F467" s="3">
        <v>1.2699999999999999E-2</v>
      </c>
      <c r="G467">
        <f>$G$2*Tabella5[[#This Row],[CHIUSURA]]/$B$2</f>
        <v>89.038528422923847</v>
      </c>
      <c r="H467" s="6">
        <f>LN(Tabella5[[#This Row],[NUM INDICE]]/G466)</f>
        <v>1.2644436506230865E-2</v>
      </c>
    </row>
    <row r="468" spans="1:8" x14ac:dyDescent="0.3">
      <c r="A468" s="1">
        <v>42668</v>
      </c>
      <c r="B468" s="2">
        <v>9139.7000000000007</v>
      </c>
      <c r="C468" s="2">
        <v>9207.7999999999993</v>
      </c>
      <c r="D468" s="2">
        <v>9236.6</v>
      </c>
      <c r="E468" s="2">
        <v>9116.4</v>
      </c>
      <c r="F468" s="3">
        <v>-8.3000000000000001E-3</v>
      </c>
      <c r="G468">
        <f>$G$2*Tabella5[[#This Row],[CHIUSURA]]/$B$2</f>
        <v>88.299455114580539</v>
      </c>
      <c r="H468" s="6">
        <f>LN(Tabella5[[#This Row],[NUM INDICE]]/G467)</f>
        <v>-8.3352429366839089E-3</v>
      </c>
    </row>
    <row r="469" spans="1:8" x14ac:dyDescent="0.3">
      <c r="A469" s="1">
        <v>42669</v>
      </c>
      <c r="B469" s="2">
        <v>9173.2999999999993</v>
      </c>
      <c r="C469" s="2">
        <v>9151.5</v>
      </c>
      <c r="D469" s="2">
        <v>9183.7000000000007</v>
      </c>
      <c r="E469" s="2">
        <v>9111.2000000000007</v>
      </c>
      <c r="F469" s="3">
        <v>3.7000000000000002E-3</v>
      </c>
      <c r="G469">
        <f>$G$2*Tabella5[[#This Row],[CHIUSURA]]/$B$2</f>
        <v>88.624067704911695</v>
      </c>
      <c r="H469" s="6">
        <f>LN(Tabella5[[#This Row],[NUM INDICE]]/G468)</f>
        <v>3.6695284992321387E-3</v>
      </c>
    </row>
    <row r="470" spans="1:8" x14ac:dyDescent="0.3">
      <c r="A470" s="1">
        <v>42670</v>
      </c>
      <c r="B470" s="2">
        <v>9197.2000000000007</v>
      </c>
      <c r="C470" s="2">
        <v>9163.5</v>
      </c>
      <c r="D470" s="2">
        <v>9200</v>
      </c>
      <c r="E470" s="2">
        <v>9102.7999999999993</v>
      </c>
      <c r="F470" s="3">
        <v>2.5999999999999999E-3</v>
      </c>
      <c r="G470">
        <f>$G$2*Tabella5[[#This Row],[CHIUSURA]]/$B$2</f>
        <v>88.854967731962759</v>
      </c>
      <c r="H470" s="6">
        <f>LN(Tabella5[[#This Row],[NUM INDICE]]/G469)</f>
        <v>2.6019992362080655E-3</v>
      </c>
    </row>
    <row r="471" spans="1:8" x14ac:dyDescent="0.3">
      <c r="A471" s="1">
        <v>42671</v>
      </c>
      <c r="B471" s="2">
        <v>9201.2999999999993</v>
      </c>
      <c r="C471" s="2">
        <v>9150.4</v>
      </c>
      <c r="D471" s="2">
        <v>9206.6</v>
      </c>
      <c r="E471" s="2">
        <v>9086</v>
      </c>
      <c r="F471" s="3">
        <v>4.0000000000000002E-4</v>
      </c>
      <c r="G471">
        <f>$G$2*Tabella5[[#This Row],[CHIUSURA]]/$B$2</f>
        <v>88.89457819685434</v>
      </c>
      <c r="H471" s="6">
        <f>LN(Tabella5[[#This Row],[NUM INDICE]]/G470)</f>
        <v>4.4568851459258102E-4</v>
      </c>
    </row>
    <row r="472" spans="1:8" x14ac:dyDescent="0.3">
      <c r="A472" s="1">
        <v>42674</v>
      </c>
      <c r="B472" s="2">
        <v>9143.2999999999993</v>
      </c>
      <c r="C472" s="2">
        <v>9144.9</v>
      </c>
      <c r="D472" s="2">
        <v>9171.7000000000007</v>
      </c>
      <c r="E472" s="2">
        <v>9109.2000000000007</v>
      </c>
      <c r="F472" s="3">
        <v>-6.3E-3</v>
      </c>
      <c r="G472">
        <f>$G$2*Tabella5[[#This Row],[CHIUSURA]]/$B$2</f>
        <v>88.334235034973133</v>
      </c>
      <c r="H472" s="6">
        <f>LN(Tabella5[[#This Row],[NUM INDICE]]/G471)</f>
        <v>-6.323407789000997E-3</v>
      </c>
    </row>
    <row r="473" spans="1:8" x14ac:dyDescent="0.3">
      <c r="A473" s="1">
        <v>42675</v>
      </c>
      <c r="B473" s="2">
        <v>9040.7000000000007</v>
      </c>
      <c r="C473" s="2">
        <v>9206.5</v>
      </c>
      <c r="D473" s="2">
        <v>9214.1</v>
      </c>
      <c r="E473" s="2">
        <v>9032</v>
      </c>
      <c r="F473" s="3">
        <v>-1.12E-2</v>
      </c>
      <c r="G473">
        <f>$G$2*Tabella5[[#This Row],[CHIUSURA]]/$B$2</f>
        <v>87.343007303783295</v>
      </c>
      <c r="H473" s="6">
        <f>LN(Tabella5[[#This Row],[NUM INDICE]]/G472)</f>
        <v>-1.1284765596725433E-2</v>
      </c>
    </row>
    <row r="474" spans="1:8" x14ac:dyDescent="0.3">
      <c r="A474" s="1">
        <v>42676</v>
      </c>
      <c r="B474" s="2">
        <v>8873.4</v>
      </c>
      <c r="C474" s="2">
        <v>8972.7999999999993</v>
      </c>
      <c r="D474" s="2">
        <v>8973.9</v>
      </c>
      <c r="E474" s="2">
        <v>8864.7999999999993</v>
      </c>
      <c r="F474" s="3">
        <v>-1.8499999999999999E-2</v>
      </c>
      <c r="G474">
        <f>$G$2*Tabella5[[#This Row],[CHIUSURA]]/$B$2</f>
        <v>85.726707114425949</v>
      </c>
      <c r="H474" s="6">
        <f>LN(Tabella5[[#This Row],[NUM INDICE]]/G473)</f>
        <v>-1.8678567615933703E-2</v>
      </c>
    </row>
    <row r="475" spans="1:8" x14ac:dyDescent="0.3">
      <c r="A475" s="1">
        <v>42677</v>
      </c>
      <c r="B475" s="2">
        <v>8879.9</v>
      </c>
      <c r="C475" s="2">
        <v>8858.2000000000007</v>
      </c>
      <c r="D475" s="2">
        <v>8929.7000000000007</v>
      </c>
      <c r="E475" s="2">
        <v>8835.5</v>
      </c>
      <c r="F475" s="3">
        <v>6.9999999999999999E-4</v>
      </c>
      <c r="G475">
        <f>$G$2*Tabella5[[#This Row],[CHIUSURA]]/$B$2</f>
        <v>85.789504192912631</v>
      </c>
      <c r="H475" s="6">
        <f>LN(Tabella5[[#This Row],[NUM INDICE]]/G474)</f>
        <v>7.3225826076752851E-4</v>
      </c>
    </row>
    <row r="476" spans="1:8" x14ac:dyDescent="0.3">
      <c r="A476" s="1">
        <v>42678</v>
      </c>
      <c r="B476" s="2">
        <v>8791.6</v>
      </c>
      <c r="C476" s="2">
        <v>8862.2999999999993</v>
      </c>
      <c r="D476" s="2">
        <v>8866.1</v>
      </c>
      <c r="E476" s="2">
        <v>8755.1</v>
      </c>
      <c r="F476" s="3">
        <v>-9.9000000000000008E-3</v>
      </c>
      <c r="G476">
        <f>$G$2*Tabella5[[#This Row],[CHIUSURA]]/$B$2</f>
        <v>84.936430034393481</v>
      </c>
      <c r="H476" s="6">
        <f>LN(Tabella5[[#This Row],[NUM INDICE]]/G475)</f>
        <v>-9.9935755184273074E-3</v>
      </c>
    </row>
    <row r="477" spans="1:8" x14ac:dyDescent="0.3">
      <c r="A477" s="1">
        <v>42681</v>
      </c>
      <c r="B477" s="2">
        <v>8918.7999999999993</v>
      </c>
      <c r="C477" s="2">
        <v>8949.4</v>
      </c>
      <c r="D477" s="2">
        <v>8960.1</v>
      </c>
      <c r="E477" s="2">
        <v>8890.7000000000007</v>
      </c>
      <c r="F477" s="3">
        <v>1.4500000000000001E-2</v>
      </c>
      <c r="G477">
        <f>$G$2*Tabella5[[#This Row],[CHIUSURA]]/$B$2</f>
        <v>86.165320554932947</v>
      </c>
      <c r="H477" s="6">
        <f>LN(Tabella5[[#This Row],[NUM INDICE]]/G476)</f>
        <v>1.436468823309677E-2</v>
      </c>
    </row>
    <row r="478" spans="1:8" x14ac:dyDescent="0.3">
      <c r="A478" s="1">
        <v>42682</v>
      </c>
      <c r="B478" s="2">
        <v>8937</v>
      </c>
      <c r="C478" s="2">
        <v>8936.7999999999993</v>
      </c>
      <c r="D478" s="2">
        <v>8952</v>
      </c>
      <c r="E478" s="2">
        <v>8859.7999999999993</v>
      </c>
      <c r="F478" s="3">
        <v>2E-3</v>
      </c>
      <c r="G478">
        <f>$G$2*Tabella5[[#This Row],[CHIUSURA]]/$B$2</f>
        <v>86.341152374695682</v>
      </c>
      <c r="H478" s="6">
        <f>LN(Tabella5[[#This Row],[NUM INDICE]]/G477)</f>
        <v>2.0385540051764974E-3</v>
      </c>
    </row>
    <row r="479" spans="1:8" x14ac:dyDescent="0.3">
      <c r="A479" s="1">
        <v>42683</v>
      </c>
      <c r="B479" s="2">
        <v>8901.5</v>
      </c>
      <c r="C479" s="2">
        <v>8595.2999999999993</v>
      </c>
      <c r="D479" s="2">
        <v>8901.9</v>
      </c>
      <c r="E479" s="2">
        <v>8570.4</v>
      </c>
      <c r="F479" s="3">
        <v>-4.0000000000000001E-3</v>
      </c>
      <c r="G479">
        <f>$G$2*Tabella5[[#This Row],[CHIUSURA]]/$B$2</f>
        <v>85.998183715268397</v>
      </c>
      <c r="H479" s="6">
        <f>LN(Tabella5[[#This Row],[NUM INDICE]]/G478)</f>
        <v>-3.9801605364745271E-3</v>
      </c>
    </row>
    <row r="480" spans="1:8" x14ac:dyDescent="0.3">
      <c r="A480" s="1">
        <v>42684</v>
      </c>
      <c r="B480" s="2">
        <v>8756.7999999999993</v>
      </c>
      <c r="C480" s="2">
        <v>8983</v>
      </c>
      <c r="D480" s="2">
        <v>9053.9</v>
      </c>
      <c r="E480" s="2">
        <v>8708.4</v>
      </c>
      <c r="F480" s="3">
        <v>-1.6299999999999999E-2</v>
      </c>
      <c r="G480">
        <f>$G$2*Tabella5[[#This Row],[CHIUSURA]]/$B$2</f>
        <v>84.600224137264746</v>
      </c>
      <c r="H480" s="6">
        <f>LN(Tabella5[[#This Row],[NUM INDICE]]/G479)</f>
        <v>-1.6389260455263836E-2</v>
      </c>
    </row>
    <row r="481" spans="1:8" x14ac:dyDescent="0.3">
      <c r="A481" s="1">
        <v>42685</v>
      </c>
      <c r="B481" s="2">
        <v>8639.2000000000007</v>
      </c>
      <c r="C481" s="2">
        <v>8819.5</v>
      </c>
      <c r="D481" s="2">
        <v>8840.1</v>
      </c>
      <c r="E481" s="2">
        <v>8614.1</v>
      </c>
      <c r="F481" s="3">
        <v>-1.34E-2</v>
      </c>
      <c r="G481">
        <f>$G$2*Tabella5[[#This Row],[CHIUSURA]]/$B$2</f>
        <v>83.464080071105627</v>
      </c>
      <c r="H481" s="6">
        <f>LN(Tabella5[[#This Row],[NUM INDICE]]/G480)</f>
        <v>-1.352055547110351E-2</v>
      </c>
    </row>
    <row r="482" spans="1:8" x14ac:dyDescent="0.3">
      <c r="A482" s="1">
        <v>42688</v>
      </c>
      <c r="B482" s="2">
        <v>8658.2000000000007</v>
      </c>
      <c r="C482" s="2">
        <v>8733</v>
      </c>
      <c r="D482" s="2">
        <v>8765.2000000000007</v>
      </c>
      <c r="E482" s="2">
        <v>8602.1</v>
      </c>
      <c r="F482" s="3">
        <v>2.2000000000000001E-3</v>
      </c>
      <c r="G482">
        <f>$G$2*Tabella5[[#This Row],[CHIUSURA]]/$B$2</f>
        <v>83.647640762066715</v>
      </c>
      <c r="H482" s="6">
        <f>LN(Tabella5[[#This Row],[NUM INDICE]]/G481)</f>
        <v>2.196862839674559E-3</v>
      </c>
    </row>
    <row r="483" spans="1:8" x14ac:dyDescent="0.3">
      <c r="A483" s="1">
        <v>42689</v>
      </c>
      <c r="B483" s="2">
        <v>8687.1</v>
      </c>
      <c r="C483" s="2">
        <v>8665.7000000000007</v>
      </c>
      <c r="D483" s="2">
        <v>8707.9</v>
      </c>
      <c r="E483" s="2">
        <v>8620.6</v>
      </c>
      <c r="F483" s="3">
        <v>3.3E-3</v>
      </c>
      <c r="G483">
        <f>$G$2*Tabella5[[#This Row],[CHIUSURA]]/$B$2</f>
        <v>83.926846234107515</v>
      </c>
      <c r="H483" s="6">
        <f>LN(Tabella5[[#This Row],[NUM INDICE]]/G482)</f>
        <v>3.3323178893363858E-3</v>
      </c>
    </row>
    <row r="484" spans="1:8" x14ac:dyDescent="0.3">
      <c r="A484" s="1">
        <v>42690</v>
      </c>
      <c r="B484" s="2">
        <v>8638.5</v>
      </c>
      <c r="C484" s="2">
        <v>8712.9</v>
      </c>
      <c r="D484" s="2">
        <v>8753.1</v>
      </c>
      <c r="E484" s="2">
        <v>8563.6</v>
      </c>
      <c r="F484" s="3">
        <v>-5.5999999999999999E-3</v>
      </c>
      <c r="G484">
        <f>$G$2*Tabella5[[#This Row],[CHIUSURA]]/$B$2</f>
        <v>83.457317308807049</v>
      </c>
      <c r="H484" s="6">
        <f>LN(Tabella5[[#This Row],[NUM INDICE]]/G483)</f>
        <v>-5.610210032724188E-3</v>
      </c>
    </row>
    <row r="485" spans="1:8" x14ac:dyDescent="0.3">
      <c r="A485" s="1">
        <v>42691</v>
      </c>
      <c r="B485" s="2">
        <v>8718</v>
      </c>
      <c r="C485" s="2">
        <v>8622.4</v>
      </c>
      <c r="D485" s="2">
        <v>8718</v>
      </c>
      <c r="E485" s="2">
        <v>8611.6</v>
      </c>
      <c r="F485" s="3">
        <v>9.1999999999999998E-3</v>
      </c>
      <c r="G485">
        <f>$G$2*Tabella5[[#This Row],[CHIUSURA]]/$B$2</f>
        <v>84.225373884144233</v>
      </c>
      <c r="H485" s="6">
        <f>LN(Tabella5[[#This Row],[NUM INDICE]]/G484)</f>
        <v>9.1608971835012154E-3</v>
      </c>
    </row>
    <row r="486" spans="1:8" x14ac:dyDescent="0.3">
      <c r="A486" s="1">
        <v>42692</v>
      </c>
      <c r="B486" s="2">
        <v>8622.9</v>
      </c>
      <c r="C486" s="2">
        <v>8754.7000000000007</v>
      </c>
      <c r="D486" s="2">
        <v>8756.2999999999993</v>
      </c>
      <c r="E486" s="2">
        <v>8581.5</v>
      </c>
      <c r="F486" s="3">
        <v>-1.09E-2</v>
      </c>
      <c r="G486">
        <f>$G$2*Tabella5[[#This Row],[CHIUSURA]]/$B$2</f>
        <v>83.306604320439007</v>
      </c>
      <c r="H486" s="6">
        <f>LN(Tabella5[[#This Row],[NUM INDICE]]/G485)</f>
        <v>-1.0968398805290869E-2</v>
      </c>
    </row>
    <row r="487" spans="1:8" x14ac:dyDescent="0.3">
      <c r="A487" s="1">
        <v>42695</v>
      </c>
      <c r="B487" s="2">
        <v>8614.6</v>
      </c>
      <c r="C487" s="2">
        <v>8659.9</v>
      </c>
      <c r="D487" s="2">
        <v>8660.9</v>
      </c>
      <c r="E487" s="2">
        <v>8558.5</v>
      </c>
      <c r="F487" s="3">
        <v>-1E-3</v>
      </c>
      <c r="G487">
        <f>$G$2*Tabella5[[#This Row],[CHIUSURA]]/$B$2</f>
        <v>83.226417281756</v>
      </c>
      <c r="H487" s="6">
        <f>LN(Tabella5[[#This Row],[NUM INDICE]]/G486)</f>
        <v>-9.6301675317808275E-4</v>
      </c>
    </row>
    <row r="488" spans="1:8" x14ac:dyDescent="0.3">
      <c r="A488" s="1">
        <v>42696</v>
      </c>
      <c r="B488" s="2">
        <v>8651.5</v>
      </c>
      <c r="C488" s="2">
        <v>8672.7999999999993</v>
      </c>
      <c r="D488" s="2">
        <v>8684.7000000000007</v>
      </c>
      <c r="E488" s="2">
        <v>8640.7000000000007</v>
      </c>
      <c r="F488" s="3">
        <v>4.3E-3</v>
      </c>
      <c r="G488">
        <f>$G$2*Tabella5[[#This Row],[CHIUSURA]]/$B$2</f>
        <v>83.582911465780427</v>
      </c>
      <c r="H488" s="6">
        <f>LN(Tabella5[[#This Row],[NUM INDICE]]/G487)</f>
        <v>4.2742780568340881E-3</v>
      </c>
    </row>
    <row r="489" spans="1:8" x14ac:dyDescent="0.3">
      <c r="A489" s="1">
        <v>42697</v>
      </c>
      <c r="B489" s="2">
        <v>8627.5</v>
      </c>
      <c r="C489" s="2">
        <v>8666.6</v>
      </c>
      <c r="D489" s="2">
        <v>8673.6</v>
      </c>
      <c r="E489" s="2">
        <v>8604.7999999999993</v>
      </c>
      <c r="F489" s="3">
        <v>-2.8E-3</v>
      </c>
      <c r="G489">
        <f>$G$2*Tabella5[[#This Row],[CHIUSURA]]/$B$2</f>
        <v>83.351045329829589</v>
      </c>
      <c r="H489" s="6">
        <f>LN(Tabella5[[#This Row],[NUM INDICE]]/G488)</f>
        <v>-2.7779403245445531E-3</v>
      </c>
    </row>
    <row r="490" spans="1:8" x14ac:dyDescent="0.3">
      <c r="A490" s="1">
        <v>42698</v>
      </c>
      <c r="B490" s="2">
        <v>8657.2000000000007</v>
      </c>
      <c r="C490" s="2">
        <v>8657.4</v>
      </c>
      <c r="D490" s="2">
        <v>8672.7000000000007</v>
      </c>
      <c r="E490" s="2">
        <v>8614.6</v>
      </c>
      <c r="F490" s="3">
        <v>3.3999999999999998E-3</v>
      </c>
      <c r="G490">
        <f>$G$2*Tabella5[[#This Row],[CHIUSURA]]/$B$2</f>
        <v>83.63797967306877</v>
      </c>
      <c r="H490" s="6">
        <f>LN(Tabella5[[#This Row],[NUM INDICE]]/G489)</f>
        <v>3.4365686682159948E-3</v>
      </c>
    </row>
    <row r="491" spans="1:8" x14ac:dyDescent="0.3">
      <c r="A491" s="1">
        <v>42699</v>
      </c>
      <c r="B491" s="2">
        <v>8674.4</v>
      </c>
      <c r="C491" s="2">
        <v>8671</v>
      </c>
      <c r="D491" s="2">
        <v>8674.7999999999993</v>
      </c>
      <c r="E491" s="2">
        <v>8623.7999999999993</v>
      </c>
      <c r="F491" s="3">
        <v>2E-3</v>
      </c>
      <c r="G491">
        <f>$G$2*Tabella5[[#This Row],[CHIUSURA]]/$B$2</f>
        <v>83.804150403833532</v>
      </c>
      <c r="H491" s="6">
        <f>LN(Tabella5[[#This Row],[NUM INDICE]]/G490)</f>
        <v>1.9848145175978861E-3</v>
      </c>
    </row>
    <row r="492" spans="1:8" x14ac:dyDescent="0.3">
      <c r="A492" s="1">
        <v>42702</v>
      </c>
      <c r="B492" s="2">
        <v>8619.2999999999993</v>
      </c>
      <c r="C492" s="2">
        <v>8651.7999999999993</v>
      </c>
      <c r="D492" s="2">
        <v>8698.9</v>
      </c>
      <c r="E492" s="2">
        <v>8586.7000000000007</v>
      </c>
      <c r="F492" s="3">
        <v>-6.4000000000000003E-3</v>
      </c>
      <c r="G492">
        <f>$G$2*Tabella5[[#This Row],[CHIUSURA]]/$B$2</f>
        <v>83.27182440004637</v>
      </c>
      <c r="H492" s="6">
        <f>LN(Tabella5[[#This Row],[NUM INDICE]]/G491)</f>
        <v>-6.3722842941793542E-3</v>
      </c>
    </row>
    <row r="493" spans="1:8" x14ac:dyDescent="0.3">
      <c r="A493" s="1">
        <v>42703</v>
      </c>
      <c r="B493" s="2">
        <v>8667</v>
      </c>
      <c r="C493" s="2">
        <v>8614.2999999999993</v>
      </c>
      <c r="D493" s="2">
        <v>8697.7999999999993</v>
      </c>
      <c r="E493" s="2">
        <v>8591.4</v>
      </c>
      <c r="F493" s="3">
        <v>5.4999999999999997E-3</v>
      </c>
      <c r="G493">
        <f>$G$2*Tabella5[[#This Row],[CHIUSURA]]/$B$2</f>
        <v>83.73265834524868</v>
      </c>
      <c r="H493" s="6">
        <f>LN(Tabella5[[#This Row],[NUM INDICE]]/G492)</f>
        <v>5.5188352705520414E-3</v>
      </c>
    </row>
    <row r="494" spans="1:8" x14ac:dyDescent="0.3">
      <c r="A494" s="1">
        <v>42704</v>
      </c>
      <c r="B494" s="2">
        <v>8688.2000000000007</v>
      </c>
      <c r="C494" s="2">
        <v>8662.7000000000007</v>
      </c>
      <c r="D494" s="2">
        <v>8714.9</v>
      </c>
      <c r="E494" s="2">
        <v>8638.4</v>
      </c>
      <c r="F494" s="3">
        <v>2.3999999999999998E-3</v>
      </c>
      <c r="G494">
        <f>$G$2*Tabella5[[#This Row],[CHIUSURA]]/$B$2</f>
        <v>83.937473432005277</v>
      </c>
      <c r="H494" s="6">
        <f>LN(Tabella5[[#This Row],[NUM INDICE]]/G493)</f>
        <v>2.4430730322367545E-3</v>
      </c>
    </row>
    <row r="495" spans="1:8" x14ac:dyDescent="0.3">
      <c r="A495" s="1">
        <v>42705</v>
      </c>
      <c r="B495" s="2">
        <v>8669.2000000000007</v>
      </c>
      <c r="C495" s="2">
        <v>8671.6</v>
      </c>
      <c r="D495" s="2">
        <v>8711.2999999999993</v>
      </c>
      <c r="E495" s="2">
        <v>8632.7000000000007</v>
      </c>
      <c r="F495" s="3">
        <v>-2.2000000000000001E-3</v>
      </c>
      <c r="G495">
        <f>$G$2*Tabella5[[#This Row],[CHIUSURA]]/$B$2</f>
        <v>83.753912741044189</v>
      </c>
      <c r="H495" s="6">
        <f>LN(Tabella5[[#This Row],[NUM INDICE]]/G494)</f>
        <v>-2.1892688523344867E-3</v>
      </c>
    </row>
    <row r="496" spans="1:8" x14ac:dyDescent="0.3">
      <c r="A496" s="1">
        <v>42706</v>
      </c>
      <c r="B496" s="2">
        <v>8607.1</v>
      </c>
      <c r="C496" s="2">
        <v>8610.6</v>
      </c>
      <c r="D496" s="2">
        <v>8635.6</v>
      </c>
      <c r="E496" s="2">
        <v>8576</v>
      </c>
      <c r="F496" s="3">
        <v>-7.1999999999999998E-3</v>
      </c>
      <c r="G496">
        <f>$G$2*Tabella5[[#This Row],[CHIUSURA]]/$B$2</f>
        <v>83.153959114271373</v>
      </c>
      <c r="H496" s="6">
        <f>LN(Tabella5[[#This Row],[NUM INDICE]]/G495)</f>
        <v>-7.1890702821676301E-3</v>
      </c>
    </row>
    <row r="497" spans="1:8" x14ac:dyDescent="0.3">
      <c r="A497" s="1">
        <v>42709</v>
      </c>
      <c r="B497" s="2">
        <v>8664.7000000000007</v>
      </c>
      <c r="C497" s="2">
        <v>8533.9</v>
      </c>
      <c r="D497" s="2">
        <v>8750.7999999999993</v>
      </c>
      <c r="E497" s="2">
        <v>8512.4</v>
      </c>
      <c r="F497" s="3">
        <v>6.7000000000000002E-3</v>
      </c>
      <c r="G497">
        <f>$G$2*Tabella5[[#This Row],[CHIUSURA]]/$B$2</f>
        <v>83.710437840553411</v>
      </c>
      <c r="H497" s="6">
        <f>LN(Tabella5[[#This Row],[NUM INDICE]]/G496)</f>
        <v>6.6698564755696904E-3</v>
      </c>
    </row>
    <row r="498" spans="1:8" x14ac:dyDescent="0.3">
      <c r="A498" s="1">
        <v>42710</v>
      </c>
      <c r="B498" s="2">
        <v>8893.2999999999993</v>
      </c>
      <c r="C498" s="2">
        <v>8692.4</v>
      </c>
      <c r="D498" s="2">
        <v>8906.6</v>
      </c>
      <c r="E498" s="2">
        <v>8670.5</v>
      </c>
      <c r="F498" s="3">
        <v>2.64E-2</v>
      </c>
      <c r="G498">
        <f>$G$2*Tabella5[[#This Row],[CHIUSURA]]/$B$2</f>
        <v>85.918962785485178</v>
      </c>
      <c r="H498" s="6">
        <f>LN(Tabella5[[#This Row],[NUM INDICE]]/G497)</f>
        <v>2.604088372083951E-2</v>
      </c>
    </row>
    <row r="499" spans="1:8" x14ac:dyDescent="0.3">
      <c r="A499" s="1">
        <v>42711</v>
      </c>
      <c r="B499" s="2">
        <v>8960.4</v>
      </c>
      <c r="C499" s="2">
        <v>8951.2000000000007</v>
      </c>
      <c r="D499" s="2">
        <v>8974.7000000000007</v>
      </c>
      <c r="E499" s="2">
        <v>8912.6</v>
      </c>
      <c r="F499" s="3">
        <v>7.4999999999999997E-3</v>
      </c>
      <c r="G499">
        <f>$G$2*Tabella5[[#This Row],[CHIUSURA]]/$B$2</f>
        <v>86.567221857247759</v>
      </c>
      <c r="H499" s="6">
        <f>LN(Tabella5[[#This Row],[NUM INDICE]]/G498)</f>
        <v>7.5166846011673451E-3</v>
      </c>
    </row>
    <row r="500" spans="1:8" x14ac:dyDescent="0.3">
      <c r="A500" s="1">
        <v>42712</v>
      </c>
      <c r="B500" s="2">
        <v>9145.4</v>
      </c>
      <c r="C500" s="2">
        <v>9002.5</v>
      </c>
      <c r="D500" s="2">
        <v>9179.6</v>
      </c>
      <c r="E500" s="2">
        <v>8992.6</v>
      </c>
      <c r="F500" s="3">
        <v>2.06E-2</v>
      </c>
      <c r="G500">
        <f>$G$2*Tabella5[[#This Row],[CHIUSURA]]/$B$2</f>
        <v>88.354523321868854</v>
      </c>
      <c r="H500" s="6">
        <f>LN(Tabella5[[#This Row],[NUM INDICE]]/G499)</f>
        <v>2.0436151787251312E-2</v>
      </c>
    </row>
    <row r="501" spans="1:8" x14ac:dyDescent="0.3">
      <c r="A501" s="1">
        <v>42713</v>
      </c>
      <c r="B501" s="2">
        <v>9169.6</v>
      </c>
      <c r="C501" s="2">
        <v>9121.1</v>
      </c>
      <c r="D501" s="2">
        <v>9179.4</v>
      </c>
      <c r="E501" s="2">
        <v>9093.4</v>
      </c>
      <c r="F501" s="3">
        <v>2.5999999999999999E-3</v>
      </c>
      <c r="G501">
        <f>$G$2*Tabella5[[#This Row],[CHIUSURA]]/$B$2</f>
        <v>88.588321675619284</v>
      </c>
      <c r="H501" s="6">
        <f>LN(Tabella5[[#This Row],[NUM INDICE]]/G500)</f>
        <v>2.6426441805653326E-3</v>
      </c>
    </row>
    <row r="502" spans="1:8" x14ac:dyDescent="0.3">
      <c r="A502" s="1">
        <v>42716</v>
      </c>
      <c r="B502" s="2">
        <v>9186.4</v>
      </c>
      <c r="C502" s="2">
        <v>9171.7000000000007</v>
      </c>
      <c r="D502" s="2">
        <v>9208.6</v>
      </c>
      <c r="E502" s="2">
        <v>9148.5</v>
      </c>
      <c r="F502" s="3">
        <v>1.8E-3</v>
      </c>
      <c r="G502">
        <f>$G$2*Tabella5[[#This Row],[CHIUSURA]]/$B$2</f>
        <v>88.750627970784876</v>
      </c>
      <c r="H502" s="6">
        <f>LN(Tabella5[[#This Row],[NUM INDICE]]/G501)</f>
        <v>1.8304646645064954E-3</v>
      </c>
    </row>
    <row r="503" spans="1:8" x14ac:dyDescent="0.3">
      <c r="A503" s="1">
        <v>42717</v>
      </c>
      <c r="B503" s="2">
        <v>9331.2999999999993</v>
      </c>
      <c r="C503" s="2">
        <v>9160.9</v>
      </c>
      <c r="D503" s="2">
        <v>9341.9</v>
      </c>
      <c r="E503" s="2">
        <v>9132.6</v>
      </c>
      <c r="F503" s="3">
        <v>1.5800000000000002E-2</v>
      </c>
      <c r="G503">
        <f>$G$2*Tabella5[[#This Row],[CHIUSURA]]/$B$2</f>
        <v>90.15051976658809</v>
      </c>
      <c r="H503" s="6">
        <f>LN(Tabella5[[#This Row],[NUM INDICE]]/G502)</f>
        <v>1.5650211150079845E-2</v>
      </c>
    </row>
    <row r="504" spans="1:8" x14ac:dyDescent="0.3">
      <c r="A504" s="1">
        <v>42718</v>
      </c>
      <c r="B504" s="2">
        <v>9218.4</v>
      </c>
      <c r="C504" s="2">
        <v>9306.9</v>
      </c>
      <c r="D504" s="2">
        <v>9319.4</v>
      </c>
      <c r="E504" s="2">
        <v>9207.1</v>
      </c>
      <c r="F504" s="3">
        <v>-1.21E-2</v>
      </c>
      <c r="G504">
        <f>$G$2*Tabella5[[#This Row],[CHIUSURA]]/$B$2</f>
        <v>89.059782818719327</v>
      </c>
      <c r="H504" s="6">
        <f>LN(Tabella5[[#This Row],[NUM INDICE]]/G503)</f>
        <v>-1.2172853912254887E-2</v>
      </c>
    </row>
    <row r="505" spans="1:8" x14ac:dyDescent="0.3">
      <c r="A505" s="1">
        <v>42719</v>
      </c>
      <c r="B505" s="2">
        <v>9340.7999999999993</v>
      </c>
      <c r="C505" s="2">
        <v>9225.7999999999993</v>
      </c>
      <c r="D505" s="2">
        <v>9354.7999999999993</v>
      </c>
      <c r="E505" s="2">
        <v>9220.2999999999993</v>
      </c>
      <c r="F505" s="3">
        <v>1.3299999999999999E-2</v>
      </c>
      <c r="G505">
        <f>$G$2*Tabella5[[#This Row],[CHIUSURA]]/$B$2</f>
        <v>90.242300112068634</v>
      </c>
      <c r="H505" s="6">
        <f>LN(Tabella5[[#This Row],[NUM INDICE]]/G504)</f>
        <v>1.319041495999099E-2</v>
      </c>
    </row>
    <row r="506" spans="1:8" x14ac:dyDescent="0.3">
      <c r="A506" s="1">
        <v>42720</v>
      </c>
      <c r="B506" s="2">
        <v>9412.7999999999993</v>
      </c>
      <c r="C506" s="2">
        <v>9310.2999999999993</v>
      </c>
      <c r="D506" s="2">
        <v>9452.9</v>
      </c>
      <c r="E506" s="2">
        <v>9299.2999999999993</v>
      </c>
      <c r="F506" s="3">
        <v>7.7000000000000002E-3</v>
      </c>
      <c r="G506">
        <f>$G$2*Tabella5[[#This Row],[CHIUSURA]]/$B$2</f>
        <v>90.937898519921163</v>
      </c>
      <c r="H506" s="6">
        <f>LN(Tabella5[[#This Row],[NUM INDICE]]/G505)</f>
        <v>7.678563450395891E-3</v>
      </c>
    </row>
    <row r="507" spans="1:8" x14ac:dyDescent="0.3">
      <c r="A507" s="1">
        <v>42723</v>
      </c>
      <c r="B507" s="2">
        <v>9336.7000000000007</v>
      </c>
      <c r="C507" s="2">
        <v>9376.7999999999993</v>
      </c>
      <c r="D507" s="2">
        <v>9387</v>
      </c>
      <c r="E507" s="2">
        <v>9336</v>
      </c>
      <c r="F507" s="3">
        <v>-8.0999999999999996E-3</v>
      </c>
      <c r="G507">
        <f>$G$2*Tabella5[[#This Row],[CHIUSURA]]/$B$2</f>
        <v>90.202689647177053</v>
      </c>
      <c r="H507" s="6">
        <f>LN(Tabella5[[#This Row],[NUM INDICE]]/G506)</f>
        <v>-8.1175943770030561E-3</v>
      </c>
    </row>
    <row r="508" spans="1:8" x14ac:dyDescent="0.3">
      <c r="A508" s="1">
        <v>42724</v>
      </c>
      <c r="B508" s="2">
        <v>9407.9</v>
      </c>
      <c r="C508" s="2">
        <v>9329.1</v>
      </c>
      <c r="D508" s="2">
        <v>9421.5</v>
      </c>
      <c r="E508" s="2">
        <v>9322.2999999999993</v>
      </c>
      <c r="F508" s="3">
        <v>7.6E-3</v>
      </c>
      <c r="G508">
        <f>$G$2*Tabella5[[#This Row],[CHIUSURA]]/$B$2</f>
        <v>90.890559183831215</v>
      </c>
      <c r="H508" s="6">
        <f>LN(Tabella5[[#This Row],[NUM INDICE]]/G507)</f>
        <v>7.5968910970283026E-3</v>
      </c>
    </row>
    <row r="509" spans="1:8" x14ac:dyDescent="0.3">
      <c r="A509" s="1">
        <v>42725</v>
      </c>
      <c r="B509" s="2">
        <v>9371.7000000000007</v>
      </c>
      <c r="C509" s="2">
        <v>9384.7000000000007</v>
      </c>
      <c r="D509" s="2">
        <v>9420.7999999999993</v>
      </c>
      <c r="E509" s="2">
        <v>9300.2999999999993</v>
      </c>
      <c r="F509" s="3">
        <v>-3.8E-3</v>
      </c>
      <c r="G509">
        <f>$G$2*Tabella5[[#This Row],[CHIUSURA]]/$B$2</f>
        <v>90.540827762105366</v>
      </c>
      <c r="H509" s="6">
        <f>LN(Tabella5[[#This Row],[NUM INDICE]]/G508)</f>
        <v>-3.8552519581468831E-3</v>
      </c>
    </row>
    <row r="510" spans="1:8" x14ac:dyDescent="0.3">
      <c r="A510" s="1">
        <v>42726</v>
      </c>
      <c r="B510" s="2">
        <v>9333.6</v>
      </c>
      <c r="C510" s="2">
        <v>9341.5</v>
      </c>
      <c r="D510" s="2">
        <v>9374.7999999999993</v>
      </c>
      <c r="E510" s="2">
        <v>9297.5</v>
      </c>
      <c r="F510" s="3">
        <v>-4.1000000000000003E-3</v>
      </c>
      <c r="G510">
        <f>$G$2*Tabella5[[#This Row],[CHIUSURA]]/$B$2</f>
        <v>90.172740271283388</v>
      </c>
      <c r="H510" s="6">
        <f>LN(Tabella5[[#This Row],[NUM INDICE]]/G509)</f>
        <v>-4.0737173624225669E-3</v>
      </c>
    </row>
    <row r="511" spans="1:8" x14ac:dyDescent="0.3">
      <c r="A511" s="1">
        <v>42727</v>
      </c>
      <c r="B511" s="2">
        <v>9367.7000000000007</v>
      </c>
      <c r="C511" s="2">
        <v>9347.4</v>
      </c>
      <c r="D511" s="2">
        <v>9377.9</v>
      </c>
      <c r="E511" s="2">
        <v>9339.6</v>
      </c>
      <c r="F511" s="3">
        <v>3.7000000000000002E-3</v>
      </c>
      <c r="G511">
        <f>$G$2*Tabella5[[#This Row],[CHIUSURA]]/$B$2</f>
        <v>90.502183406113559</v>
      </c>
      <c r="H511" s="6">
        <f>LN(Tabella5[[#This Row],[NUM INDICE]]/G510)</f>
        <v>3.6468093439427627E-3</v>
      </c>
    </row>
    <row r="512" spans="1:8" x14ac:dyDescent="0.3">
      <c r="A512" s="1">
        <v>42731</v>
      </c>
      <c r="B512" s="2">
        <v>9376.6</v>
      </c>
      <c r="C512" s="2">
        <v>9354.7999999999993</v>
      </c>
      <c r="D512" s="2">
        <v>9390.9</v>
      </c>
      <c r="E512" s="2">
        <v>9346.9</v>
      </c>
      <c r="F512" s="3">
        <v>1E-3</v>
      </c>
      <c r="G512">
        <f>$G$2*Tabella5[[#This Row],[CHIUSURA]]/$B$2</f>
        <v>90.588167098195314</v>
      </c>
      <c r="H512" s="6">
        <f>LN(Tabella5[[#This Row],[NUM INDICE]]/G511)</f>
        <v>9.4962208978943198E-4</v>
      </c>
    </row>
    <row r="513" spans="1:8" x14ac:dyDescent="0.3">
      <c r="A513" s="1">
        <v>42732</v>
      </c>
      <c r="B513" s="2">
        <v>9344.9</v>
      </c>
      <c r="C513" s="2">
        <v>9357.2000000000007</v>
      </c>
      <c r="D513" s="2">
        <v>9369.2000000000007</v>
      </c>
      <c r="E513" s="2">
        <v>9317.7000000000007</v>
      </c>
      <c r="F513" s="3">
        <v>-3.3999999999999998E-3</v>
      </c>
      <c r="G513">
        <f>$G$2*Tabella5[[#This Row],[CHIUSURA]]/$B$2</f>
        <v>90.281910576960243</v>
      </c>
      <c r="H513" s="6">
        <f>LN(Tabella5[[#This Row],[NUM INDICE]]/G512)</f>
        <v>-3.3864840205486669E-3</v>
      </c>
    </row>
    <row r="514" spans="1:8" x14ac:dyDescent="0.3">
      <c r="A514" s="1">
        <v>42733</v>
      </c>
      <c r="B514" s="2">
        <v>9327.1</v>
      </c>
      <c r="C514" s="2">
        <v>9283.4</v>
      </c>
      <c r="D514" s="2">
        <v>9333.4</v>
      </c>
      <c r="E514" s="2">
        <v>9269.5</v>
      </c>
      <c r="F514" s="3">
        <v>-1.9E-3</v>
      </c>
      <c r="G514">
        <f>$G$2*Tabella5[[#This Row],[CHIUSURA]]/$B$2</f>
        <v>90.109943192796692</v>
      </c>
      <c r="H514" s="6">
        <f>LN(Tabella5[[#This Row],[NUM INDICE]]/G513)</f>
        <v>-1.9065986923835533E-3</v>
      </c>
    </row>
    <row r="515" spans="1:8" x14ac:dyDescent="0.3">
      <c r="A515" s="1">
        <v>42734</v>
      </c>
      <c r="B515" s="2">
        <v>9352.1</v>
      </c>
      <c r="C515" s="2">
        <v>9310</v>
      </c>
      <c r="D515" s="2">
        <v>9352.1</v>
      </c>
      <c r="E515" s="2">
        <v>9293.2000000000007</v>
      </c>
      <c r="F515" s="3">
        <v>2.7000000000000001E-3</v>
      </c>
      <c r="G515">
        <f>$G$2*Tabella5[[#This Row],[CHIUSURA]]/$B$2</f>
        <v>90.351470417745489</v>
      </c>
      <c r="H515" s="6">
        <f>LN(Tabella5[[#This Row],[NUM INDICE]]/G514)</f>
        <v>2.6767757642029875E-3</v>
      </c>
    </row>
    <row r="516" spans="1:8" x14ac:dyDescent="0.3">
      <c r="A516" s="1">
        <v>42737</v>
      </c>
      <c r="B516" s="2">
        <v>9418.7000000000007</v>
      </c>
      <c r="C516" s="2">
        <v>9332.6</v>
      </c>
      <c r="D516" s="2">
        <v>9432.6</v>
      </c>
      <c r="E516" s="2">
        <v>9318.1</v>
      </c>
      <c r="F516" s="3">
        <v>7.1000000000000004E-3</v>
      </c>
      <c r="G516">
        <f>$G$2*Tabella5[[#This Row],[CHIUSURA]]/$B$2</f>
        <v>90.994898945009098</v>
      </c>
      <c r="H516" s="6">
        <f>LN(Tabella5[[#This Row],[NUM INDICE]]/G515)</f>
        <v>7.0961578060119981E-3</v>
      </c>
    </row>
    <row r="517" spans="1:8" x14ac:dyDescent="0.3">
      <c r="A517" s="1">
        <v>42738</v>
      </c>
      <c r="B517" s="2">
        <v>9494.7000000000007</v>
      </c>
      <c r="C517" s="2">
        <v>9448.2999999999993</v>
      </c>
      <c r="D517" s="2">
        <v>9552.1</v>
      </c>
      <c r="E517" s="2">
        <v>9438.7999999999993</v>
      </c>
      <c r="F517" s="3">
        <v>8.0999999999999996E-3</v>
      </c>
      <c r="G517">
        <f>$G$2*Tabella5[[#This Row],[CHIUSURA]]/$B$2</f>
        <v>91.729141708853433</v>
      </c>
      <c r="H517" s="6">
        <f>LN(Tabella5[[#This Row],[NUM INDICE]]/G516)</f>
        <v>8.0366733699541587E-3</v>
      </c>
    </row>
    <row r="518" spans="1:8" x14ac:dyDescent="0.3">
      <c r="A518" s="1">
        <v>42739</v>
      </c>
      <c r="B518" s="2">
        <v>9462.9</v>
      </c>
      <c r="C518" s="2">
        <v>9522.1</v>
      </c>
      <c r="D518" s="2">
        <v>9538.4</v>
      </c>
      <c r="E518" s="2">
        <v>9424.1</v>
      </c>
      <c r="F518" s="3">
        <v>-3.3E-3</v>
      </c>
      <c r="G518">
        <f>$G$2*Tabella5[[#This Row],[CHIUSURA]]/$B$2</f>
        <v>91.42191907871856</v>
      </c>
      <c r="H518" s="6">
        <f>LN(Tabella5[[#This Row],[NUM INDICE]]/G517)</f>
        <v>-3.3548581915368979E-3</v>
      </c>
    </row>
    <row r="519" spans="1:8" x14ac:dyDescent="0.3">
      <c r="A519" s="1">
        <v>42740</v>
      </c>
      <c r="B519" s="2">
        <v>9488.2000000000007</v>
      </c>
      <c r="C519" s="2">
        <v>9427.9</v>
      </c>
      <c r="D519" s="2">
        <v>9507.2000000000007</v>
      </c>
      <c r="E519" s="2">
        <v>9413.6</v>
      </c>
      <c r="F519" s="3">
        <v>2.7000000000000001E-3</v>
      </c>
      <c r="G519">
        <f>$G$2*Tabella5[[#This Row],[CHIUSURA]]/$B$2</f>
        <v>91.666344630366751</v>
      </c>
      <c r="H519" s="6">
        <f>LN(Tabella5[[#This Row],[NUM INDICE]]/G518)</f>
        <v>2.6700312942730072E-3</v>
      </c>
    </row>
    <row r="520" spans="1:8" x14ac:dyDescent="0.3">
      <c r="A520" s="1">
        <v>42741</v>
      </c>
      <c r="B520" s="2">
        <v>9515.9</v>
      </c>
      <c r="C520" s="2">
        <v>9487</v>
      </c>
      <c r="D520" s="2">
        <v>9515.9</v>
      </c>
      <c r="E520" s="2">
        <v>9451.2000000000007</v>
      </c>
      <c r="F520" s="3">
        <v>2.8999999999999998E-3</v>
      </c>
      <c r="G520">
        <f>$G$2*Tabella5[[#This Row],[CHIUSURA]]/$B$2</f>
        <v>91.933956795610001</v>
      </c>
      <c r="H520" s="6">
        <f>LN(Tabella5[[#This Row],[NUM INDICE]]/G519)</f>
        <v>2.9151624772138906E-3</v>
      </c>
    </row>
    <row r="521" spans="1:8" x14ac:dyDescent="0.3">
      <c r="A521" s="1">
        <v>42744</v>
      </c>
      <c r="B521" s="2">
        <v>9492.7999999999993</v>
      </c>
      <c r="C521" s="2">
        <v>9536.9</v>
      </c>
      <c r="D521" s="2">
        <v>9536.9</v>
      </c>
      <c r="E521" s="2">
        <v>9446.2000000000007</v>
      </c>
      <c r="F521" s="3">
        <v>-2.3999999999999998E-3</v>
      </c>
      <c r="G521">
        <f>$G$2*Tabella5[[#This Row],[CHIUSURA]]/$B$2</f>
        <v>91.710785639757304</v>
      </c>
      <c r="H521" s="6">
        <f>LN(Tabella5[[#This Row],[NUM INDICE]]/G520)</f>
        <v>-2.4304672461877052E-3</v>
      </c>
    </row>
    <row r="522" spans="1:8" x14ac:dyDescent="0.3">
      <c r="A522" s="1">
        <v>42745</v>
      </c>
      <c r="B522" s="2">
        <v>9452</v>
      </c>
      <c r="C522" s="2">
        <v>9497.1</v>
      </c>
      <c r="D522" s="2">
        <v>9497.2999999999993</v>
      </c>
      <c r="E522" s="2">
        <v>9425</v>
      </c>
      <c r="F522" s="3">
        <v>-4.3E-3</v>
      </c>
      <c r="G522">
        <f>$G$2*Tabella5[[#This Row],[CHIUSURA]]/$B$2</f>
        <v>91.316613208640888</v>
      </c>
      <c r="H522" s="6">
        <f>LN(Tabella5[[#This Row],[NUM INDICE]]/G521)</f>
        <v>-4.3072571975801095E-3</v>
      </c>
    </row>
    <row r="523" spans="1:8" x14ac:dyDescent="0.3">
      <c r="A523" s="1">
        <v>42746</v>
      </c>
      <c r="B523" s="2">
        <v>9408.6</v>
      </c>
      <c r="C523" s="2">
        <v>9456.4</v>
      </c>
      <c r="D523" s="2">
        <v>9468.1</v>
      </c>
      <c r="E523" s="2">
        <v>9378.6</v>
      </c>
      <c r="F523" s="3">
        <v>-4.5999999999999999E-3</v>
      </c>
      <c r="G523">
        <f>$G$2*Tabella5[[#This Row],[CHIUSURA]]/$B$2</f>
        <v>90.897321946129779</v>
      </c>
      <c r="H523" s="6">
        <f>LN(Tabella5[[#This Row],[NUM INDICE]]/G522)</f>
        <v>-4.6021946917576342E-3</v>
      </c>
    </row>
    <row r="524" spans="1:8" x14ac:dyDescent="0.3">
      <c r="A524" s="1">
        <v>42747</v>
      </c>
      <c r="B524" s="2">
        <v>9407.4</v>
      </c>
      <c r="C524" s="2">
        <v>9378</v>
      </c>
      <c r="D524" s="2">
        <v>9452.2999999999993</v>
      </c>
      <c r="E524" s="2">
        <v>9343</v>
      </c>
      <c r="F524" s="3">
        <v>-1E-4</v>
      </c>
      <c r="G524">
        <f>$G$2*Tabella5[[#This Row],[CHIUSURA]]/$B$2</f>
        <v>90.885728639332228</v>
      </c>
      <c r="H524" s="6">
        <f>LN(Tabella5[[#This Row],[NUM INDICE]]/G523)</f>
        <v>-1.2755102058114947E-4</v>
      </c>
    </row>
    <row r="525" spans="1:8" x14ac:dyDescent="0.3">
      <c r="A525" s="1">
        <v>42748</v>
      </c>
      <c r="B525" s="2">
        <v>9511.6</v>
      </c>
      <c r="C525" s="2">
        <v>9445.1</v>
      </c>
      <c r="D525" s="2">
        <v>9524.2999999999993</v>
      </c>
      <c r="E525" s="2">
        <v>9416.7000000000007</v>
      </c>
      <c r="F525" s="3">
        <v>1.11E-2</v>
      </c>
      <c r="G525">
        <f>$G$2*Tabella5[[#This Row],[CHIUSURA]]/$B$2</f>
        <v>91.892414112918814</v>
      </c>
      <c r="H525" s="6">
        <f>LN(Tabella5[[#This Row],[NUM INDICE]]/G524)</f>
        <v>1.101549274728239E-2</v>
      </c>
    </row>
    <row r="526" spans="1:8" x14ac:dyDescent="0.3">
      <c r="A526" s="1">
        <v>42751</v>
      </c>
      <c r="B526" s="2">
        <v>9410</v>
      </c>
      <c r="C526" s="2">
        <v>9457.2000000000007</v>
      </c>
      <c r="D526" s="2">
        <v>9465.2000000000007</v>
      </c>
      <c r="E526" s="2">
        <v>9407.7999999999993</v>
      </c>
      <c r="F526" s="3">
        <v>-1.0699999999999999E-2</v>
      </c>
      <c r="G526">
        <f>$G$2*Tabella5[[#This Row],[CHIUSURA]]/$B$2</f>
        <v>90.910847470726907</v>
      </c>
      <c r="H526" s="6">
        <f>LN(Tabella5[[#This Row],[NUM INDICE]]/G525)</f>
        <v>-1.073915276231683E-2</v>
      </c>
    </row>
    <row r="527" spans="1:8" x14ac:dyDescent="0.3">
      <c r="A527" s="1">
        <v>42752</v>
      </c>
      <c r="B527" s="2">
        <v>9394.9</v>
      </c>
      <c r="C527" s="2">
        <v>9390.4</v>
      </c>
      <c r="D527" s="2">
        <v>9429</v>
      </c>
      <c r="E527" s="2">
        <v>9361.9</v>
      </c>
      <c r="F527" s="3">
        <v>-1.6000000000000001E-3</v>
      </c>
      <c r="G527">
        <f>$G$2*Tabella5[[#This Row],[CHIUSURA]]/$B$2</f>
        <v>90.764965026857837</v>
      </c>
      <c r="H527" s="6">
        <f>LN(Tabella5[[#This Row],[NUM INDICE]]/G526)</f>
        <v>-1.6059647480598934E-3</v>
      </c>
    </row>
    <row r="528" spans="1:8" x14ac:dyDescent="0.3">
      <c r="A528" s="1">
        <v>42753</v>
      </c>
      <c r="B528" s="2">
        <v>9386.2000000000007</v>
      </c>
      <c r="C528" s="2">
        <v>9425.1</v>
      </c>
      <c r="D528" s="2">
        <v>9430.7999999999993</v>
      </c>
      <c r="E528" s="2">
        <v>9362.2000000000007</v>
      </c>
      <c r="F528" s="3">
        <v>-8.9999999999999998E-4</v>
      </c>
      <c r="G528">
        <f>$G$2*Tabella5[[#This Row],[CHIUSURA]]/$B$2</f>
        <v>90.68091355257566</v>
      </c>
      <c r="H528" s="6">
        <f>LN(Tabella5[[#This Row],[NUM INDICE]]/G527)</f>
        <v>-9.2646337246399225E-4</v>
      </c>
    </row>
    <row r="529" spans="1:8" x14ac:dyDescent="0.3">
      <c r="A529" s="1">
        <v>42754</v>
      </c>
      <c r="B529" s="2">
        <v>9379.1</v>
      </c>
      <c r="C529" s="2">
        <v>9406.4</v>
      </c>
      <c r="D529" s="2">
        <v>9431.2999999999993</v>
      </c>
      <c r="E529" s="2">
        <v>9327.4</v>
      </c>
      <c r="F529" s="3">
        <v>-8.0000000000000004E-4</v>
      </c>
      <c r="G529">
        <f>$G$2*Tabella5[[#This Row],[CHIUSURA]]/$B$2</f>
        <v>90.612319820690189</v>
      </c>
      <c r="H529" s="6">
        <f>LN(Tabella5[[#This Row],[NUM INDICE]]/G528)</f>
        <v>-7.5671588930639494E-4</v>
      </c>
    </row>
    <row r="530" spans="1:8" x14ac:dyDescent="0.3">
      <c r="A530" s="1">
        <v>42755</v>
      </c>
      <c r="B530" s="2">
        <v>9380.1</v>
      </c>
      <c r="C530" s="2">
        <v>9377.5</v>
      </c>
      <c r="D530" s="2">
        <v>9439</v>
      </c>
      <c r="E530" s="2">
        <v>9345.2000000000007</v>
      </c>
      <c r="F530" s="3">
        <v>1E-4</v>
      </c>
      <c r="G530">
        <f>$G$2*Tabella5[[#This Row],[CHIUSURA]]/$B$2</f>
        <v>90.621980909688148</v>
      </c>
      <c r="H530" s="6">
        <f>LN(Tabella5[[#This Row],[NUM INDICE]]/G529)</f>
        <v>1.0661435465779084E-4</v>
      </c>
    </row>
    <row r="531" spans="1:8" x14ac:dyDescent="0.3">
      <c r="A531" s="1">
        <v>42758</v>
      </c>
      <c r="B531" s="2">
        <v>9304.7999999999993</v>
      </c>
      <c r="C531" s="2">
        <v>9337.7999999999993</v>
      </c>
      <c r="D531" s="2">
        <v>9362.4</v>
      </c>
      <c r="E531" s="2">
        <v>9279</v>
      </c>
      <c r="F531" s="3">
        <v>-8.0000000000000002E-3</v>
      </c>
      <c r="G531">
        <f>$G$2*Tabella5[[#This Row],[CHIUSURA]]/$B$2</f>
        <v>89.894500908142362</v>
      </c>
      <c r="H531" s="6">
        <f>LN(Tabella5[[#This Row],[NUM INDICE]]/G530)</f>
        <v>-8.060027899423821E-3</v>
      </c>
    </row>
    <row r="532" spans="1:8" x14ac:dyDescent="0.3">
      <c r="A532" s="1">
        <v>42759</v>
      </c>
      <c r="B532" s="2">
        <v>9387.2000000000007</v>
      </c>
      <c r="C532" s="2">
        <v>9319.2000000000007</v>
      </c>
      <c r="D532" s="2">
        <v>9387.2000000000007</v>
      </c>
      <c r="E532" s="2">
        <v>9296.6</v>
      </c>
      <c r="F532" s="3">
        <v>8.8999999999999999E-3</v>
      </c>
      <c r="G532">
        <f>$G$2*Tabella5[[#This Row],[CHIUSURA]]/$B$2</f>
        <v>90.690574641573619</v>
      </c>
      <c r="H532" s="6">
        <f>LN(Tabella5[[#This Row],[NUM INDICE]]/G531)</f>
        <v>8.8166631467667227E-3</v>
      </c>
    </row>
    <row r="533" spans="1:8" x14ac:dyDescent="0.3">
      <c r="A533" s="1">
        <v>42760</v>
      </c>
      <c r="B533" s="2">
        <v>9549.2999999999993</v>
      </c>
      <c r="C533" s="2">
        <v>9483.5</v>
      </c>
      <c r="D533" s="2">
        <v>9588.7999999999993</v>
      </c>
      <c r="E533" s="2">
        <v>9479.4</v>
      </c>
      <c r="F533" s="3">
        <v>1.7299999999999999E-2</v>
      </c>
      <c r="G533">
        <f>$G$2*Tabella5[[#This Row],[CHIUSURA]]/$B$2</f>
        <v>92.256637168141594</v>
      </c>
      <c r="H533" s="6">
        <f>LN(Tabella5[[#This Row],[NUM INDICE]]/G532)</f>
        <v>1.712079418739974E-2</v>
      </c>
    </row>
    <row r="534" spans="1:8" x14ac:dyDescent="0.3">
      <c r="A534" s="1">
        <v>42761</v>
      </c>
      <c r="B534" s="2">
        <v>9512.7999999999993</v>
      </c>
      <c r="C534" s="2">
        <v>9601.6</v>
      </c>
      <c r="D534" s="2">
        <v>9623.5</v>
      </c>
      <c r="E534" s="2">
        <v>9495.5</v>
      </c>
      <c r="F534" s="3">
        <v>-3.8E-3</v>
      </c>
      <c r="G534">
        <f>$G$2*Tabella5[[#This Row],[CHIUSURA]]/$B$2</f>
        <v>91.904007419716351</v>
      </c>
      <c r="H534" s="6">
        <f>LN(Tabella5[[#This Row],[NUM INDICE]]/G533)</f>
        <v>-3.8295932356263076E-3</v>
      </c>
    </row>
    <row r="535" spans="1:8" x14ac:dyDescent="0.3">
      <c r="A535" s="1">
        <v>42762</v>
      </c>
      <c r="B535" s="2">
        <v>9504.1</v>
      </c>
      <c r="C535" s="2">
        <v>9531.4</v>
      </c>
      <c r="D535" s="2">
        <v>9533.5</v>
      </c>
      <c r="E535" s="2">
        <v>9420.2000000000007</v>
      </c>
      <c r="F535" s="3">
        <v>-8.9999999999999998E-4</v>
      </c>
      <c r="G535">
        <f>$G$2*Tabella5[[#This Row],[CHIUSURA]]/$B$2</f>
        <v>91.819955945434174</v>
      </c>
      <c r="H535" s="6">
        <f>LN(Tabella5[[#This Row],[NUM INDICE]]/G534)</f>
        <v>-9.1497569077561526E-4</v>
      </c>
    </row>
    <row r="536" spans="1:8" x14ac:dyDescent="0.3">
      <c r="A536" s="1">
        <v>42765</v>
      </c>
      <c r="B536" s="2">
        <v>9361.2999999999993</v>
      </c>
      <c r="C536" s="2">
        <v>9460.6</v>
      </c>
      <c r="D536" s="2">
        <v>9472.7999999999993</v>
      </c>
      <c r="E536" s="2">
        <v>9349.1</v>
      </c>
      <c r="F536" s="3">
        <v>-1.4999999999999999E-2</v>
      </c>
      <c r="G536">
        <f>$G$2*Tabella5[[#This Row],[CHIUSURA]]/$B$2</f>
        <v>90.440352436526638</v>
      </c>
      <c r="H536" s="6">
        <f>LN(Tabella5[[#This Row],[NUM INDICE]]/G535)</f>
        <v>-1.5139114716235696E-2</v>
      </c>
    </row>
    <row r="537" spans="1:8" x14ac:dyDescent="0.3">
      <c r="A537" s="1">
        <v>42766</v>
      </c>
      <c r="B537" s="2">
        <v>9315.2000000000007</v>
      </c>
      <c r="C537" s="2">
        <v>9365.9</v>
      </c>
      <c r="D537" s="2">
        <v>9430.2999999999993</v>
      </c>
      <c r="E537" s="2">
        <v>9315.2000000000007</v>
      </c>
      <c r="F537" s="3">
        <v>-4.8999999999999998E-3</v>
      </c>
      <c r="G537">
        <f>$G$2*Tabella5[[#This Row],[CHIUSURA]]/$B$2</f>
        <v>89.994976233721076</v>
      </c>
      <c r="H537" s="6">
        <f>LN(Tabella5[[#This Row],[NUM INDICE]]/G536)</f>
        <v>-4.9366951650535668E-3</v>
      </c>
    </row>
    <row r="538" spans="1:8" x14ac:dyDescent="0.3">
      <c r="A538" s="1">
        <v>42767</v>
      </c>
      <c r="B538" s="2">
        <v>9330.7999999999993</v>
      </c>
      <c r="C538" s="2">
        <v>9416</v>
      </c>
      <c r="D538" s="2">
        <v>9423.2999999999993</v>
      </c>
      <c r="E538" s="2">
        <v>9304.5</v>
      </c>
      <c r="F538" s="3">
        <v>1.6999999999999999E-3</v>
      </c>
      <c r="G538">
        <f>$G$2*Tabella5[[#This Row],[CHIUSURA]]/$B$2</f>
        <v>90.145689222089104</v>
      </c>
      <c r="H538" s="6">
        <f>LN(Tabella5[[#This Row],[NUM INDICE]]/G537)</f>
        <v>1.6732815230966916E-3</v>
      </c>
    </row>
    <row r="539" spans="1:8" x14ac:dyDescent="0.3">
      <c r="A539" s="1">
        <v>42768</v>
      </c>
      <c r="B539" s="2">
        <v>9406.4</v>
      </c>
      <c r="C539" s="2">
        <v>9321.2000000000007</v>
      </c>
      <c r="D539" s="2">
        <v>9426.4</v>
      </c>
      <c r="E539" s="2">
        <v>9301.5</v>
      </c>
      <c r="F539" s="3">
        <v>8.0999999999999996E-3</v>
      </c>
      <c r="G539">
        <f>$G$2*Tabella5[[#This Row],[CHIUSURA]]/$B$2</f>
        <v>90.876067550334284</v>
      </c>
      <c r="H539" s="6">
        <f>LN(Tabella5[[#This Row],[NUM INDICE]]/G538)</f>
        <v>8.069552573589699E-3</v>
      </c>
    </row>
    <row r="540" spans="1:8" x14ac:dyDescent="0.3">
      <c r="A540" s="1">
        <v>42769</v>
      </c>
      <c r="B540" s="2">
        <v>9462.7000000000007</v>
      </c>
      <c r="C540" s="2">
        <v>9435.2999999999993</v>
      </c>
      <c r="D540" s="2">
        <v>9482.6</v>
      </c>
      <c r="E540" s="2">
        <v>9396.7999999999993</v>
      </c>
      <c r="F540" s="3">
        <v>6.0000000000000001E-3</v>
      </c>
      <c r="G540">
        <f>$G$2*Tabella5[[#This Row],[CHIUSURA]]/$B$2</f>
        <v>91.419986860918982</v>
      </c>
      <c r="H540" s="6">
        <f>LN(Tabella5[[#This Row],[NUM INDICE]]/G539)</f>
        <v>5.9674459377584647E-3</v>
      </c>
    </row>
    <row r="541" spans="1:8" x14ac:dyDescent="0.3">
      <c r="A541" s="1">
        <v>42772</v>
      </c>
      <c r="B541" s="2">
        <v>9357.2999999999993</v>
      </c>
      <c r="C541" s="2">
        <v>9459.4</v>
      </c>
      <c r="D541" s="2">
        <v>9482</v>
      </c>
      <c r="E541" s="2">
        <v>9337.4</v>
      </c>
      <c r="F541" s="3">
        <v>-1.11E-2</v>
      </c>
      <c r="G541">
        <f>$G$2*Tabella5[[#This Row],[CHIUSURA]]/$B$2</f>
        <v>90.401708080534831</v>
      </c>
      <c r="H541" s="6">
        <f>LN(Tabella5[[#This Row],[NUM INDICE]]/G540)</f>
        <v>-1.120096726560536E-2</v>
      </c>
    </row>
    <row r="542" spans="1:8" x14ac:dyDescent="0.3">
      <c r="A542" s="1">
        <v>42773</v>
      </c>
      <c r="B542" s="2">
        <v>9331.5</v>
      </c>
      <c r="C542" s="2">
        <v>9321.9</v>
      </c>
      <c r="D542" s="2">
        <v>9389.2000000000007</v>
      </c>
      <c r="E542" s="2">
        <v>9304.5</v>
      </c>
      <c r="F542" s="3">
        <v>-2.8E-3</v>
      </c>
      <c r="G542">
        <f>$G$2*Tabella5[[#This Row],[CHIUSURA]]/$B$2</f>
        <v>90.152451984387682</v>
      </c>
      <c r="H542" s="6">
        <f>LN(Tabella5[[#This Row],[NUM INDICE]]/G541)</f>
        <v>-2.7610136969596351E-3</v>
      </c>
    </row>
    <row r="543" spans="1:8" x14ac:dyDescent="0.3">
      <c r="A543" s="1">
        <v>42774</v>
      </c>
      <c r="B543" s="2">
        <v>9329.7000000000007</v>
      </c>
      <c r="C543" s="2">
        <v>9362</v>
      </c>
      <c r="D543" s="2">
        <v>9378.4</v>
      </c>
      <c r="E543" s="2">
        <v>9236.6</v>
      </c>
      <c r="F543" s="3">
        <v>-2.0000000000000001E-4</v>
      </c>
      <c r="G543">
        <f>$G$2*Tabella5[[#This Row],[CHIUSURA]]/$B$2</f>
        <v>90.135062024191384</v>
      </c>
      <c r="H543" s="6">
        <f>LN(Tabella5[[#This Row],[NUM INDICE]]/G542)</f>
        <v>-1.92913639592382E-4</v>
      </c>
    </row>
    <row r="544" spans="1:8" x14ac:dyDescent="0.3">
      <c r="A544" s="1">
        <v>42775</v>
      </c>
      <c r="B544" s="2">
        <v>9438.4</v>
      </c>
      <c r="C544" s="2">
        <v>9353.9</v>
      </c>
      <c r="D544" s="2">
        <v>9444.9</v>
      </c>
      <c r="E544" s="2">
        <v>9318.1</v>
      </c>
      <c r="F544" s="3">
        <v>1.17E-2</v>
      </c>
      <c r="G544">
        <f>$G$2*Tabella5[[#This Row],[CHIUSURA]]/$B$2</f>
        <v>91.185222398268735</v>
      </c>
      <c r="H544" s="6">
        <f>LN(Tabella5[[#This Row],[NUM INDICE]]/G543)</f>
        <v>1.1583614265218979E-2</v>
      </c>
    </row>
    <row r="545" spans="1:8" x14ac:dyDescent="0.3">
      <c r="A545" s="1">
        <v>42776</v>
      </c>
      <c r="B545" s="2">
        <v>9378.1</v>
      </c>
      <c r="C545" s="2">
        <v>9478.2000000000007</v>
      </c>
      <c r="D545" s="2">
        <v>9498.2999999999993</v>
      </c>
      <c r="E545" s="2">
        <v>9356</v>
      </c>
      <c r="F545" s="3">
        <v>-6.4000000000000003E-3</v>
      </c>
      <c r="G545">
        <f>$G$2*Tabella5[[#This Row],[CHIUSURA]]/$B$2</f>
        <v>90.602658731692244</v>
      </c>
      <c r="H545" s="6">
        <f>LN(Tabella5[[#This Row],[NUM INDICE]]/G544)</f>
        <v>-6.4092904017059686E-3</v>
      </c>
    </row>
    <row r="546" spans="1:8" x14ac:dyDescent="0.3">
      <c r="A546" s="1">
        <v>42779</v>
      </c>
      <c r="B546" s="2">
        <v>9484.1</v>
      </c>
      <c r="C546" s="2">
        <v>9421.9</v>
      </c>
      <c r="D546" s="2">
        <v>9501.2999999999993</v>
      </c>
      <c r="E546" s="2">
        <v>9387.7000000000007</v>
      </c>
      <c r="F546" s="3">
        <v>1.1299999999999999E-2</v>
      </c>
      <c r="G546">
        <f>$G$2*Tabella5[[#This Row],[CHIUSURA]]/$B$2</f>
        <v>91.626734165475142</v>
      </c>
      <c r="H546" s="6">
        <f>LN(Tabella5[[#This Row],[NUM INDICE]]/G545)</f>
        <v>1.1239528356833237E-2</v>
      </c>
    </row>
    <row r="547" spans="1:8" x14ac:dyDescent="0.3">
      <c r="A547" s="1">
        <v>42780</v>
      </c>
      <c r="B547" s="2">
        <v>9510.2000000000007</v>
      </c>
      <c r="C547" s="2">
        <v>9489.1</v>
      </c>
      <c r="D547" s="2">
        <v>9528.6</v>
      </c>
      <c r="E547" s="2">
        <v>9461</v>
      </c>
      <c r="F547" s="3">
        <v>2.8E-3</v>
      </c>
      <c r="G547">
        <f>$G$2*Tabella5[[#This Row],[CHIUSURA]]/$B$2</f>
        <v>91.878888588321686</v>
      </c>
      <c r="H547" s="6">
        <f>LN(Tabella5[[#This Row],[NUM INDICE]]/G546)</f>
        <v>2.7481946085768406E-3</v>
      </c>
    </row>
    <row r="548" spans="1:8" x14ac:dyDescent="0.3">
      <c r="A548" s="1">
        <v>42781</v>
      </c>
      <c r="B548" s="2">
        <v>9584.1</v>
      </c>
      <c r="C548" s="2">
        <v>9557.1</v>
      </c>
      <c r="D548" s="2">
        <v>9612.7999999999993</v>
      </c>
      <c r="E548" s="2">
        <v>9528.2000000000007</v>
      </c>
      <c r="F548" s="3">
        <v>7.7999999999999996E-3</v>
      </c>
      <c r="G548">
        <f>$G$2*Tabella5[[#This Row],[CHIUSURA]]/$B$2</f>
        <v>92.59284306527033</v>
      </c>
      <c r="H548" s="6">
        <f>LN(Tabella5[[#This Row],[NUM INDICE]]/G547)</f>
        <v>7.7405685450427277E-3</v>
      </c>
    </row>
    <row r="549" spans="1:8" x14ac:dyDescent="0.3">
      <c r="A549" s="1">
        <v>42782</v>
      </c>
      <c r="B549" s="2">
        <v>9554.7000000000007</v>
      </c>
      <c r="C549" s="2">
        <v>9582.5</v>
      </c>
      <c r="D549" s="2">
        <v>9614.6</v>
      </c>
      <c r="E549" s="2">
        <v>9526</v>
      </c>
      <c r="F549" s="3">
        <v>-3.0999999999999999E-3</v>
      </c>
      <c r="G549">
        <f>$G$2*Tabella5[[#This Row],[CHIUSURA]]/$B$2</f>
        <v>92.308807048730557</v>
      </c>
      <c r="H549" s="6">
        <f>LN(Tabella5[[#This Row],[NUM INDICE]]/G548)</f>
        <v>-3.0722953503398262E-3</v>
      </c>
    </row>
    <row r="550" spans="1:8" x14ac:dyDescent="0.3">
      <c r="A550" s="1">
        <v>42783</v>
      </c>
      <c r="B550" s="2">
        <v>9500.2999999999993</v>
      </c>
      <c r="C550" s="2">
        <v>9564.7999999999993</v>
      </c>
      <c r="D550" s="2">
        <v>9571</v>
      </c>
      <c r="E550" s="2">
        <v>9438.2000000000007</v>
      </c>
      <c r="F550" s="3">
        <v>-5.7000000000000002E-3</v>
      </c>
      <c r="G550">
        <f>$G$2*Tabella5[[#This Row],[CHIUSURA]]/$B$2</f>
        <v>91.783243807241945</v>
      </c>
      <c r="H550" s="6">
        <f>LN(Tabella5[[#This Row],[NUM INDICE]]/G549)</f>
        <v>-5.7098029698216691E-3</v>
      </c>
    </row>
    <row r="551" spans="1:8" x14ac:dyDescent="0.3">
      <c r="A551" s="1">
        <v>42786</v>
      </c>
      <c r="B551" s="2">
        <v>9526.6</v>
      </c>
      <c r="C551" s="2">
        <v>9564.4</v>
      </c>
      <c r="D551" s="2">
        <v>9577.7000000000007</v>
      </c>
      <c r="E551" s="2">
        <v>9512</v>
      </c>
      <c r="F551" s="3">
        <v>2.8E-3</v>
      </c>
      <c r="G551">
        <f>$G$2*Tabella5[[#This Row],[CHIUSURA]]/$B$2</f>
        <v>92.037330447888095</v>
      </c>
      <c r="H551" s="6">
        <f>LN(Tabella5[[#This Row],[NUM INDICE]]/G550)</f>
        <v>2.7645088532375923E-3</v>
      </c>
    </row>
    <row r="552" spans="1:8" x14ac:dyDescent="0.3">
      <c r="A552" s="1">
        <v>42787</v>
      </c>
      <c r="B552" s="2">
        <v>9561</v>
      </c>
      <c r="C552" s="2">
        <v>9523.6</v>
      </c>
      <c r="D552" s="2">
        <v>9591.2999999999993</v>
      </c>
      <c r="E552" s="2">
        <v>9467.6</v>
      </c>
      <c r="F552" s="3">
        <v>3.5999999999999999E-3</v>
      </c>
      <c r="G552">
        <f>$G$2*Tabella5[[#This Row],[CHIUSURA]]/$B$2</f>
        <v>92.369671909417633</v>
      </c>
      <c r="H552" s="6">
        <f>LN(Tabella5[[#This Row],[NUM INDICE]]/G551)</f>
        <v>3.6044381948124545E-3</v>
      </c>
    </row>
    <row r="553" spans="1:8" x14ac:dyDescent="0.3">
      <c r="A553" s="1">
        <v>42788</v>
      </c>
      <c r="B553" s="2">
        <v>9477.2000000000007</v>
      </c>
      <c r="C553" s="2">
        <v>9577.7000000000007</v>
      </c>
      <c r="D553" s="2">
        <v>9606.1</v>
      </c>
      <c r="E553" s="2">
        <v>9439.7000000000007</v>
      </c>
      <c r="F553" s="3">
        <v>-8.8000000000000005E-3</v>
      </c>
      <c r="G553">
        <f>$G$2*Tabella5[[#This Row],[CHIUSURA]]/$B$2</f>
        <v>91.560072651389277</v>
      </c>
      <c r="H553" s="6">
        <f>LN(Tabella5[[#This Row],[NUM INDICE]]/G552)</f>
        <v>-8.8034101131241136E-3</v>
      </c>
    </row>
    <row r="554" spans="1:8" x14ac:dyDescent="0.3">
      <c r="A554" s="1">
        <v>42789</v>
      </c>
      <c r="B554" s="2">
        <v>9493.4</v>
      </c>
      <c r="C554" s="2">
        <v>9519.7999999999993</v>
      </c>
      <c r="D554" s="2">
        <v>9541.7999999999993</v>
      </c>
      <c r="E554" s="2">
        <v>9479.7000000000007</v>
      </c>
      <c r="F554" s="3">
        <v>1.6999999999999999E-3</v>
      </c>
      <c r="G554">
        <f>$G$2*Tabella5[[#This Row],[CHIUSURA]]/$B$2</f>
        <v>91.716582293156094</v>
      </c>
      <c r="H554" s="6">
        <f>LN(Tabella5[[#This Row],[NUM INDICE]]/G553)</f>
        <v>1.70790633273314E-3</v>
      </c>
    </row>
    <row r="555" spans="1:8" x14ac:dyDescent="0.3">
      <c r="A555" s="1">
        <v>42790</v>
      </c>
      <c r="B555" s="2">
        <v>9453.5</v>
      </c>
      <c r="C555" s="2">
        <v>9513.7000000000007</v>
      </c>
      <c r="D555" s="2">
        <v>9530.4</v>
      </c>
      <c r="E555" s="2">
        <v>9383.1</v>
      </c>
      <c r="F555" s="3">
        <v>-4.1999999999999997E-3</v>
      </c>
      <c r="G555">
        <f>$G$2*Tabella5[[#This Row],[CHIUSURA]]/$B$2</f>
        <v>91.331104842137819</v>
      </c>
      <c r="H555" s="6">
        <f>LN(Tabella5[[#This Row],[NUM INDICE]]/G554)</f>
        <v>-4.2117770170714535E-3</v>
      </c>
    </row>
    <row r="556" spans="1:8" x14ac:dyDescent="0.3">
      <c r="A556" s="1">
        <v>42793</v>
      </c>
      <c r="B556" s="2">
        <v>9464.2999999999993</v>
      </c>
      <c r="C556" s="2">
        <v>9494</v>
      </c>
      <c r="D556" s="2">
        <v>9499.2999999999993</v>
      </c>
      <c r="E556" s="2">
        <v>9427.7000000000007</v>
      </c>
      <c r="F556" s="3">
        <v>1.1000000000000001E-3</v>
      </c>
      <c r="G556">
        <f>$G$2*Tabella5[[#This Row],[CHIUSURA]]/$B$2</f>
        <v>91.435444603315688</v>
      </c>
      <c r="H556" s="6">
        <f>LN(Tabella5[[#This Row],[NUM INDICE]]/G555)</f>
        <v>1.1417819379946445E-3</v>
      </c>
    </row>
    <row r="557" spans="1:8" x14ac:dyDescent="0.3">
      <c r="A557" s="1">
        <v>42794</v>
      </c>
      <c r="B557" s="2">
        <v>9555.5</v>
      </c>
      <c r="C557" s="2">
        <v>9515</v>
      </c>
      <c r="D557" s="2">
        <v>9570.7000000000007</v>
      </c>
      <c r="E557" s="2">
        <v>9484</v>
      </c>
      <c r="F557" s="3">
        <v>9.5999999999999992E-3</v>
      </c>
      <c r="G557">
        <f>$G$2*Tabella5[[#This Row],[CHIUSURA]]/$B$2</f>
        <v>92.316535919928896</v>
      </c>
      <c r="H557" s="6">
        <f>LN(Tabella5[[#This Row],[NUM INDICE]]/G556)</f>
        <v>9.5900797030576135E-3</v>
      </c>
    </row>
    <row r="558" spans="1:8" x14ac:dyDescent="0.3">
      <c r="A558" s="1">
        <v>42795</v>
      </c>
      <c r="B558" s="2">
        <v>9751.5</v>
      </c>
      <c r="C558" s="2">
        <v>9618</v>
      </c>
      <c r="D558" s="2">
        <v>9756.5</v>
      </c>
      <c r="E558" s="2">
        <v>9616.6</v>
      </c>
      <c r="F558" s="3">
        <v>2.0500000000000001E-2</v>
      </c>
      <c r="G558">
        <f>$G$2*Tabella5[[#This Row],[CHIUSURA]]/$B$2</f>
        <v>94.210109363527465</v>
      </c>
      <c r="H558" s="6">
        <f>LN(Tabella5[[#This Row],[NUM INDICE]]/G557)</f>
        <v>2.0304214383597238E-2</v>
      </c>
    </row>
    <row r="559" spans="1:8" x14ac:dyDescent="0.3">
      <c r="A559" s="1">
        <v>42796</v>
      </c>
      <c r="B559" s="2">
        <v>9716</v>
      </c>
      <c r="C559" s="2">
        <v>9753.1</v>
      </c>
      <c r="D559" s="2">
        <v>9762.2999999999993</v>
      </c>
      <c r="E559" s="2">
        <v>9715.7999999999993</v>
      </c>
      <c r="F559" s="3">
        <v>-3.5999999999999999E-3</v>
      </c>
      <c r="G559">
        <f>$G$2*Tabella5[[#This Row],[CHIUSURA]]/$B$2</f>
        <v>93.867140704100166</v>
      </c>
      <c r="H559" s="6">
        <f>LN(Tabella5[[#This Row],[NUM INDICE]]/G558)</f>
        <v>-3.6471081905701044E-3</v>
      </c>
    </row>
    <row r="560" spans="1:8" x14ac:dyDescent="0.3">
      <c r="A560" s="1">
        <v>42797</v>
      </c>
      <c r="B560" s="2">
        <v>9798.5</v>
      </c>
      <c r="C560" s="2">
        <v>9694.5</v>
      </c>
      <c r="D560" s="2">
        <v>9799.6</v>
      </c>
      <c r="E560" s="2">
        <v>9669.2000000000007</v>
      </c>
      <c r="F560" s="3">
        <v>8.5000000000000006E-3</v>
      </c>
      <c r="G560">
        <f>$G$2*Tabella5[[#This Row],[CHIUSURA]]/$B$2</f>
        <v>94.664180546431197</v>
      </c>
      <c r="H560" s="6">
        <f>LN(Tabella5[[#This Row],[NUM INDICE]]/G559)</f>
        <v>8.4553015970457741E-3</v>
      </c>
    </row>
    <row r="561" spans="1:8" x14ac:dyDescent="0.3">
      <c r="A561" s="1">
        <v>42800</v>
      </c>
      <c r="B561" s="2">
        <v>9804.1</v>
      </c>
      <c r="C561" s="2">
        <v>9772.2999999999993</v>
      </c>
      <c r="D561" s="2">
        <v>9825.2999999999993</v>
      </c>
      <c r="E561" s="2">
        <v>9753.9</v>
      </c>
      <c r="F561" s="3">
        <v>5.9999999999999995E-4</v>
      </c>
      <c r="G561">
        <f>$G$2*Tabella5[[#This Row],[CHIUSURA]]/$B$2</f>
        <v>94.718282644819737</v>
      </c>
      <c r="H561" s="6">
        <f>LN(Tabella5[[#This Row],[NUM INDICE]]/G560)</f>
        <v>5.7135279527623897E-4</v>
      </c>
    </row>
    <row r="562" spans="1:8" x14ac:dyDescent="0.3">
      <c r="A562" s="1">
        <v>42801</v>
      </c>
      <c r="B562" s="2">
        <v>9801.7000000000007</v>
      </c>
      <c r="C562" s="2">
        <v>9817.7000000000007</v>
      </c>
      <c r="D562" s="2">
        <v>9819.7999999999993</v>
      </c>
      <c r="E562" s="2">
        <v>9767.4</v>
      </c>
      <c r="F562" s="3">
        <v>-2.0000000000000001E-4</v>
      </c>
      <c r="G562">
        <f>$G$2*Tabella5[[#This Row],[CHIUSURA]]/$B$2</f>
        <v>94.695096031224651</v>
      </c>
      <c r="H562" s="6">
        <f>LN(Tabella5[[#This Row],[NUM INDICE]]/G561)</f>
        <v>-2.4482551204115649E-4</v>
      </c>
    </row>
    <row r="563" spans="1:8" x14ac:dyDescent="0.3">
      <c r="A563" s="1">
        <v>42802</v>
      </c>
      <c r="B563" s="2">
        <v>9850.5</v>
      </c>
      <c r="C563" s="2">
        <v>9792.2999999999993</v>
      </c>
      <c r="D563" s="2">
        <v>9881.2999999999993</v>
      </c>
      <c r="E563" s="2">
        <v>9785.1</v>
      </c>
      <c r="F563" s="3">
        <v>5.0000000000000001E-3</v>
      </c>
      <c r="G563">
        <f>$G$2*Tabella5[[#This Row],[CHIUSURA]]/$B$2</f>
        <v>95.166557174324694</v>
      </c>
      <c r="H563" s="6">
        <f>LN(Tabella5[[#This Row],[NUM INDICE]]/G562)</f>
        <v>4.9663752967930496E-3</v>
      </c>
    </row>
    <row r="564" spans="1:8" x14ac:dyDescent="0.3">
      <c r="A564" s="1">
        <v>42803</v>
      </c>
      <c r="B564" s="2">
        <v>9998.4</v>
      </c>
      <c r="C564" s="2">
        <v>9844.9</v>
      </c>
      <c r="D564" s="2">
        <v>10014.5</v>
      </c>
      <c r="E564" s="2">
        <v>9837.4</v>
      </c>
      <c r="F564" s="3">
        <v>1.4999999999999999E-2</v>
      </c>
      <c r="G564">
        <f>$G$2*Tabella5[[#This Row],[CHIUSURA]]/$B$2</f>
        <v>96.59543223712177</v>
      </c>
      <c r="H564" s="6">
        <f>LN(Tabella5[[#This Row],[NUM INDICE]]/G563)</f>
        <v>1.4902864875680199E-2</v>
      </c>
    </row>
    <row r="565" spans="1:8" x14ac:dyDescent="0.3">
      <c r="A565" s="1">
        <v>42804</v>
      </c>
      <c r="B565" s="2">
        <v>10006.4</v>
      </c>
      <c r="C565" s="2">
        <v>10038.799999999999</v>
      </c>
      <c r="D565" s="2">
        <v>10091.4</v>
      </c>
      <c r="E565" s="2">
        <v>9989.1</v>
      </c>
      <c r="F565" s="3">
        <v>8.0000000000000004E-4</v>
      </c>
      <c r="G565">
        <f>$G$2*Tabella5[[#This Row],[CHIUSURA]]/$B$2</f>
        <v>96.672720949105397</v>
      </c>
      <c r="H565" s="6">
        <f>LN(Tabella5[[#This Row],[NUM INDICE]]/G564)</f>
        <v>7.9980808870509085E-4</v>
      </c>
    </row>
    <row r="566" spans="1:8" x14ac:dyDescent="0.3">
      <c r="A566" s="1">
        <v>42807</v>
      </c>
      <c r="B566" s="2">
        <v>9995.9</v>
      </c>
      <c r="C566" s="2">
        <v>10020</v>
      </c>
      <c r="D566" s="2">
        <v>10023.4</v>
      </c>
      <c r="E566" s="2">
        <v>9957.4</v>
      </c>
      <c r="F566" s="3">
        <v>-1E-3</v>
      </c>
      <c r="G566">
        <f>$G$2*Tabella5[[#This Row],[CHIUSURA]]/$B$2</f>
        <v>96.571279514626895</v>
      </c>
      <c r="H566" s="6">
        <f>LN(Tabella5[[#This Row],[NUM INDICE]]/G565)</f>
        <v>-1.0498793603202058E-3</v>
      </c>
    </row>
    <row r="567" spans="1:8" x14ac:dyDescent="0.3">
      <c r="A567" s="1">
        <v>42808</v>
      </c>
      <c r="B567" s="2">
        <v>9905.1</v>
      </c>
      <c r="C567" s="2">
        <v>9987.7000000000007</v>
      </c>
      <c r="D567" s="2">
        <v>9995</v>
      </c>
      <c r="E567" s="2">
        <v>9886.9</v>
      </c>
      <c r="F567" s="3">
        <v>-9.1000000000000004E-3</v>
      </c>
      <c r="G567">
        <f>$G$2*Tabella5[[#This Row],[CHIUSURA]]/$B$2</f>
        <v>95.69405263361287</v>
      </c>
      <c r="H567" s="6">
        <f>LN(Tabella5[[#This Row],[NUM INDICE]]/G566)</f>
        <v>-9.1252329103580429E-3</v>
      </c>
    </row>
    <row r="568" spans="1:8" x14ac:dyDescent="0.3">
      <c r="A568" s="1">
        <v>42809</v>
      </c>
      <c r="B568" s="2">
        <v>9983.2000000000007</v>
      </c>
      <c r="C568" s="2">
        <v>9931.2000000000007</v>
      </c>
      <c r="D568" s="2">
        <v>10000.1</v>
      </c>
      <c r="E568" s="2">
        <v>9913.2000000000007</v>
      </c>
      <c r="F568" s="3">
        <v>7.9000000000000008E-3</v>
      </c>
      <c r="G568">
        <f>$G$2*Tabella5[[#This Row],[CHIUSURA]]/$B$2</f>
        <v>96.448583684352911</v>
      </c>
      <c r="H568" s="6">
        <f>LN(Tabella5[[#This Row],[NUM INDICE]]/G567)</f>
        <v>7.8539042008007477E-3</v>
      </c>
    </row>
    <row r="569" spans="1:8" x14ac:dyDescent="0.3">
      <c r="A569" s="1">
        <v>42810</v>
      </c>
      <c r="B569" s="2">
        <v>10168</v>
      </c>
      <c r="C569" s="2">
        <v>10090.799999999999</v>
      </c>
      <c r="D569" s="2">
        <v>10175.299999999999</v>
      </c>
      <c r="E569" s="2">
        <v>10063.700000000001</v>
      </c>
      <c r="F569" s="3">
        <v>1.8499999999999999E-2</v>
      </c>
      <c r="G569">
        <f>$G$2*Tabella5[[#This Row],[CHIUSURA]]/$B$2</f>
        <v>98.233952931174414</v>
      </c>
      <c r="H569" s="6">
        <f>LN(Tabella5[[#This Row],[NUM INDICE]]/G568)</f>
        <v>1.8341853675645454E-2</v>
      </c>
    </row>
    <row r="570" spans="1:8" x14ac:dyDescent="0.3">
      <c r="A570" s="1">
        <v>42811</v>
      </c>
      <c r="B570" s="2">
        <v>10245.799999999999</v>
      </c>
      <c r="C570" s="2">
        <v>10153</v>
      </c>
      <c r="D570" s="2">
        <v>10250.200000000001</v>
      </c>
      <c r="E570" s="2">
        <v>10143.9</v>
      </c>
      <c r="F570" s="3">
        <v>7.7000000000000002E-3</v>
      </c>
      <c r="G570">
        <f>$G$2*Tabella5[[#This Row],[CHIUSURA]]/$B$2</f>
        <v>98.985585655215047</v>
      </c>
      <c r="H570" s="6">
        <f>LN(Tabella5[[#This Row],[NUM INDICE]]/G569)</f>
        <v>7.6223316267335032E-3</v>
      </c>
    </row>
    <row r="571" spans="1:8" x14ac:dyDescent="0.3">
      <c r="A571" s="1">
        <v>42814</v>
      </c>
      <c r="B571" s="2">
        <v>10214</v>
      </c>
      <c r="C571" s="2">
        <v>10216.700000000001</v>
      </c>
      <c r="D571" s="2">
        <v>10243</v>
      </c>
      <c r="E571" s="2">
        <v>10189</v>
      </c>
      <c r="F571" s="3">
        <v>-3.0999999999999999E-3</v>
      </c>
      <c r="G571">
        <f>$G$2*Tabella5[[#This Row],[CHIUSURA]]/$B$2</f>
        <v>98.678363025080188</v>
      </c>
      <c r="H571" s="6">
        <f>LN(Tabella5[[#This Row],[NUM INDICE]]/G570)</f>
        <v>-3.1085372884344185E-3</v>
      </c>
    </row>
    <row r="572" spans="1:8" x14ac:dyDescent="0.3">
      <c r="A572" s="1">
        <v>42815</v>
      </c>
      <c r="B572" s="2">
        <v>10211.9</v>
      </c>
      <c r="C572" s="2">
        <v>10270.5</v>
      </c>
      <c r="D572" s="2">
        <v>10334.700000000001</v>
      </c>
      <c r="E572" s="2">
        <v>10188.9</v>
      </c>
      <c r="F572" s="3">
        <v>-2.0000000000000001E-4</v>
      </c>
      <c r="G572">
        <f>$G$2*Tabella5[[#This Row],[CHIUSURA]]/$B$2</f>
        <v>98.658074738184496</v>
      </c>
      <c r="H572" s="6">
        <f>LN(Tabella5[[#This Row],[NUM INDICE]]/G571)</f>
        <v>-2.0562129525738019E-4</v>
      </c>
    </row>
    <row r="573" spans="1:8" x14ac:dyDescent="0.3">
      <c r="A573" s="1">
        <v>42816</v>
      </c>
      <c r="B573" s="2">
        <v>10229.299999999999</v>
      </c>
      <c r="C573" s="2">
        <v>10151.799999999999</v>
      </c>
      <c r="D573" s="2">
        <v>10268.799999999999</v>
      </c>
      <c r="E573" s="2">
        <v>10092.799999999999</v>
      </c>
      <c r="F573" s="3">
        <v>1.6999999999999999E-3</v>
      </c>
      <c r="G573">
        <f>$G$2*Tabella5[[#This Row],[CHIUSURA]]/$B$2</f>
        <v>98.826177686748849</v>
      </c>
      <c r="H573" s="6">
        <f>LN(Tabella5[[#This Row],[NUM INDICE]]/G572)</f>
        <v>1.7024444947027369E-3</v>
      </c>
    </row>
    <row r="574" spans="1:8" x14ac:dyDescent="0.3">
      <c r="A574" s="1">
        <v>42817</v>
      </c>
      <c r="B574" s="2">
        <v>10324.9</v>
      </c>
      <c r="C574" s="2">
        <v>10248.9</v>
      </c>
      <c r="D574" s="2">
        <v>10324.9</v>
      </c>
      <c r="E574" s="2">
        <v>10202</v>
      </c>
      <c r="F574" s="3">
        <v>9.2999999999999992E-3</v>
      </c>
      <c r="G574">
        <f>$G$2*Tabella5[[#This Row],[CHIUSURA]]/$B$2</f>
        <v>99.749777794953047</v>
      </c>
      <c r="H574" s="6">
        <f>LN(Tabella5[[#This Row],[NUM INDICE]]/G573)</f>
        <v>9.3023021452724227E-3</v>
      </c>
    </row>
    <row r="575" spans="1:8" x14ac:dyDescent="0.3">
      <c r="A575" s="1">
        <v>42818</v>
      </c>
      <c r="B575" s="2">
        <v>10309.4</v>
      </c>
      <c r="C575" s="2">
        <v>10312.5</v>
      </c>
      <c r="D575" s="2">
        <v>10330.299999999999</v>
      </c>
      <c r="E575" s="2">
        <v>10276.200000000001</v>
      </c>
      <c r="F575" s="3">
        <v>-1.5E-3</v>
      </c>
      <c r="G575">
        <f>$G$2*Tabella5[[#This Row],[CHIUSURA]]/$B$2</f>
        <v>99.600030915484794</v>
      </c>
      <c r="H575" s="6">
        <f>LN(Tabella5[[#This Row],[NUM INDICE]]/G574)</f>
        <v>-1.5023531610352705E-3</v>
      </c>
    </row>
    <row r="576" spans="1:8" x14ac:dyDescent="0.3">
      <c r="A576" s="1">
        <v>42821</v>
      </c>
      <c r="B576" s="2">
        <v>10302.9</v>
      </c>
      <c r="C576" s="2">
        <v>10218.5</v>
      </c>
      <c r="D576" s="2">
        <v>10302.9</v>
      </c>
      <c r="E576" s="2">
        <v>10191.1</v>
      </c>
      <c r="F576" s="3">
        <v>-5.9999999999999995E-4</v>
      </c>
      <c r="G576">
        <f>$G$2*Tabella5[[#This Row],[CHIUSURA]]/$B$2</f>
        <v>99.537233836998112</v>
      </c>
      <c r="H576" s="6">
        <f>LN(Tabella5[[#This Row],[NUM INDICE]]/G575)</f>
        <v>-6.3069140420616925E-4</v>
      </c>
    </row>
    <row r="577" spans="1:8" x14ac:dyDescent="0.3">
      <c r="A577" s="1">
        <v>42822</v>
      </c>
      <c r="B577" s="2">
        <v>10389</v>
      </c>
      <c r="C577" s="2">
        <v>10345.6</v>
      </c>
      <c r="D577" s="2">
        <v>10394.799999999999</v>
      </c>
      <c r="E577" s="2">
        <v>10312.9</v>
      </c>
      <c r="F577" s="3">
        <v>8.3999999999999995E-3</v>
      </c>
      <c r="G577">
        <f>$G$2*Tabella5[[#This Row],[CHIUSURA]]/$B$2</f>
        <v>100.36905359972177</v>
      </c>
      <c r="H577" s="6">
        <f>LN(Tabella5[[#This Row],[NUM INDICE]]/G576)</f>
        <v>8.3221450834659438E-3</v>
      </c>
    </row>
    <row r="578" spans="1:8" x14ac:dyDescent="0.3">
      <c r="A578" s="1">
        <v>42823</v>
      </c>
      <c r="B578" s="2">
        <v>10367.6</v>
      </c>
      <c r="C578" s="2">
        <v>10409.200000000001</v>
      </c>
      <c r="D578" s="2">
        <v>10424.5</v>
      </c>
      <c r="E578" s="2">
        <v>10303.200000000001</v>
      </c>
      <c r="F578" s="3">
        <v>-2.0999999999999999E-3</v>
      </c>
      <c r="G578">
        <f>$G$2*Tabella5[[#This Row],[CHIUSURA]]/$B$2</f>
        <v>100.16230629516559</v>
      </c>
      <c r="H578" s="6">
        <f>LN(Tabella5[[#This Row],[NUM INDICE]]/G577)</f>
        <v>-2.0619954696262286E-3</v>
      </c>
    </row>
    <row r="579" spans="1:8" x14ac:dyDescent="0.3">
      <c r="A579" s="1">
        <v>42824</v>
      </c>
      <c r="B579" s="2">
        <v>10405.9</v>
      </c>
      <c r="C579" s="2">
        <v>10372.1</v>
      </c>
      <c r="D579" s="2">
        <v>10406</v>
      </c>
      <c r="E579" s="2">
        <v>10348.5</v>
      </c>
      <c r="F579" s="3">
        <v>3.7000000000000002E-3</v>
      </c>
      <c r="G579">
        <f>$G$2*Tabella5[[#This Row],[CHIUSURA]]/$B$2</f>
        <v>100.53232600378715</v>
      </c>
      <c r="H579" s="6">
        <f>LN(Tabella5[[#This Row],[NUM INDICE]]/G578)</f>
        <v>3.6873943626918545E-3</v>
      </c>
    </row>
    <row r="580" spans="1:8" x14ac:dyDescent="0.3">
      <c r="A580" s="1">
        <v>42825</v>
      </c>
      <c r="B580" s="2">
        <v>10462.9</v>
      </c>
      <c r="C580" s="2">
        <v>10368.5</v>
      </c>
      <c r="D580" s="2">
        <v>10462.9</v>
      </c>
      <c r="E580" s="2">
        <v>10352.200000000001</v>
      </c>
      <c r="F580" s="3">
        <v>5.4999999999999997E-3</v>
      </c>
      <c r="G580">
        <f>$G$2*Tabella5[[#This Row],[CHIUSURA]]/$B$2</f>
        <v>101.08300807667041</v>
      </c>
      <c r="H580" s="6">
        <f>LN(Tabella5[[#This Row],[NUM INDICE]]/G579)</f>
        <v>5.4627138834848652E-3</v>
      </c>
    </row>
    <row r="581" spans="1:8" x14ac:dyDescent="0.3">
      <c r="A581" s="1">
        <v>42828</v>
      </c>
      <c r="B581" s="2">
        <v>10325.299999999999</v>
      </c>
      <c r="C581" s="2">
        <v>10457.700000000001</v>
      </c>
      <c r="D581" s="2">
        <v>10457.700000000001</v>
      </c>
      <c r="E581" s="2">
        <v>10324.6</v>
      </c>
      <c r="F581" s="3">
        <v>-1.32E-2</v>
      </c>
      <c r="G581">
        <f>$G$2*Tabella5[[#This Row],[CHIUSURA]]/$B$2</f>
        <v>99.753642230552217</v>
      </c>
      <c r="H581" s="6">
        <f>LN(Tabella5[[#This Row],[NUM INDICE]]/G580)</f>
        <v>-1.3238472749884607E-2</v>
      </c>
    </row>
    <row r="582" spans="1:8" x14ac:dyDescent="0.3">
      <c r="A582" s="1">
        <v>42829</v>
      </c>
      <c r="B582" s="2">
        <v>10361.200000000001</v>
      </c>
      <c r="C582" s="2">
        <v>10304.1</v>
      </c>
      <c r="D582" s="2">
        <v>10361.200000000001</v>
      </c>
      <c r="E582" s="2">
        <v>10270.299999999999</v>
      </c>
      <c r="F582" s="3">
        <v>3.5000000000000001E-3</v>
      </c>
      <c r="G582">
        <f>$G$2*Tabella5[[#This Row],[CHIUSURA]]/$B$2</f>
        <v>100.10047532557871</v>
      </c>
      <c r="H582" s="6">
        <f>LN(Tabella5[[#This Row],[NUM INDICE]]/G581)</f>
        <v>3.4708661243167405E-3</v>
      </c>
    </row>
    <row r="583" spans="1:8" x14ac:dyDescent="0.3">
      <c r="A583" s="1">
        <v>42830</v>
      </c>
      <c r="B583" s="2">
        <v>10402.700000000001</v>
      </c>
      <c r="C583" s="2">
        <v>10377.200000000001</v>
      </c>
      <c r="D583" s="2">
        <v>10467.299999999999</v>
      </c>
      <c r="E583" s="2">
        <v>10369.1</v>
      </c>
      <c r="F583" s="3">
        <v>4.0000000000000001E-3</v>
      </c>
      <c r="G583">
        <f>$G$2*Tabella5[[#This Row],[CHIUSURA]]/$B$2</f>
        <v>100.50141051899372</v>
      </c>
      <c r="H583" s="6">
        <f>LN(Tabella5[[#This Row],[NUM INDICE]]/G582)</f>
        <v>3.9973275983228715E-3</v>
      </c>
    </row>
    <row r="584" spans="1:8" x14ac:dyDescent="0.3">
      <c r="A584" s="1">
        <v>42831</v>
      </c>
      <c r="B584" s="2">
        <v>10518.9</v>
      </c>
      <c r="C584" s="2">
        <v>10349.6</v>
      </c>
      <c r="D584" s="2">
        <v>10534.5</v>
      </c>
      <c r="E584" s="2">
        <v>10322</v>
      </c>
      <c r="F584" s="3">
        <v>1.12E-2</v>
      </c>
      <c r="G584">
        <f>$G$2*Tabella5[[#This Row],[CHIUSURA]]/$B$2</f>
        <v>101.62402906055571</v>
      </c>
      <c r="H584" s="6">
        <f>LN(Tabella5[[#This Row],[NUM INDICE]]/G583)</f>
        <v>1.1108251267157017E-2</v>
      </c>
    </row>
    <row r="585" spans="1:8" x14ac:dyDescent="0.3">
      <c r="A585" s="1">
        <v>42832</v>
      </c>
      <c r="B585" s="2">
        <v>10529</v>
      </c>
      <c r="C585" s="2">
        <v>10466.9</v>
      </c>
      <c r="D585" s="2">
        <v>10529</v>
      </c>
      <c r="E585" s="2">
        <v>10443.5</v>
      </c>
      <c r="F585" s="3">
        <v>1E-3</v>
      </c>
      <c r="G585">
        <f>$G$2*Tabella5[[#This Row],[CHIUSURA]]/$B$2</f>
        <v>101.72160605943503</v>
      </c>
      <c r="H585" s="6">
        <f>LN(Tabella5[[#This Row],[NUM INDICE]]/G584)</f>
        <v>9.5971576976522865E-4</v>
      </c>
    </row>
    <row r="586" spans="1:8" x14ac:dyDescent="0.3">
      <c r="A586" s="1">
        <v>42835</v>
      </c>
      <c r="B586" s="2">
        <v>10437.700000000001</v>
      </c>
      <c r="C586" s="2">
        <v>10507.9</v>
      </c>
      <c r="D586" s="2">
        <v>10509</v>
      </c>
      <c r="E586" s="2">
        <v>10436.5</v>
      </c>
      <c r="F586" s="3">
        <v>-8.6999999999999994E-3</v>
      </c>
      <c r="G586">
        <f>$G$2*Tabella5[[#This Row],[CHIUSURA]]/$B$2</f>
        <v>100.83954863392204</v>
      </c>
      <c r="H586" s="6">
        <f>LN(Tabella5[[#This Row],[NUM INDICE]]/G585)</f>
        <v>-8.7091032045842204E-3</v>
      </c>
    </row>
    <row r="587" spans="1:8" x14ac:dyDescent="0.3">
      <c r="A587" s="1">
        <v>42836</v>
      </c>
      <c r="B587" s="2">
        <v>10416.299999999999</v>
      </c>
      <c r="C587" s="2">
        <v>10381.4</v>
      </c>
      <c r="D587" s="2">
        <v>10463.200000000001</v>
      </c>
      <c r="E587" s="2">
        <v>10358.9</v>
      </c>
      <c r="F587" s="3">
        <v>-2.0999999999999999E-3</v>
      </c>
      <c r="G587">
        <f>$G$2*Tabella5[[#This Row],[CHIUSURA]]/$B$2</f>
        <v>100.63280132936585</v>
      </c>
      <c r="H587" s="6">
        <f>LN(Tabella5[[#This Row],[NUM INDICE]]/G586)</f>
        <v>-2.0523647752718577E-3</v>
      </c>
    </row>
    <row r="588" spans="1:8" x14ac:dyDescent="0.3">
      <c r="A588" s="1">
        <v>42837</v>
      </c>
      <c r="B588" s="2">
        <v>10360.5</v>
      </c>
      <c r="C588" s="2">
        <v>10441.299999999999</v>
      </c>
      <c r="D588" s="2">
        <v>10486</v>
      </c>
      <c r="E588" s="2">
        <v>10353.799999999999</v>
      </c>
      <c r="F588" s="3">
        <v>-5.4000000000000003E-3</v>
      </c>
      <c r="G588">
        <f>$G$2*Tabella5[[#This Row],[CHIUSURA]]/$B$2</f>
        <v>100.09371256328014</v>
      </c>
      <c r="H588" s="6">
        <f>LN(Tabella5[[#This Row],[NUM INDICE]]/G587)</f>
        <v>-5.3713886797660485E-3</v>
      </c>
    </row>
    <row r="589" spans="1:8" x14ac:dyDescent="0.3">
      <c r="A589" s="1">
        <v>42838</v>
      </c>
      <c r="B589" s="2">
        <v>10326.1</v>
      </c>
      <c r="C589" s="2">
        <v>10347.9</v>
      </c>
      <c r="D589" s="2">
        <v>10350.4</v>
      </c>
      <c r="E589" s="2">
        <v>10264.6</v>
      </c>
      <c r="F589" s="3">
        <v>-3.3E-3</v>
      </c>
      <c r="G589">
        <f>$G$2*Tabella5[[#This Row],[CHIUSURA]]/$B$2</f>
        <v>99.761371101750598</v>
      </c>
      <c r="H589" s="6">
        <f>LN(Tabella5[[#This Row],[NUM INDICE]]/G588)</f>
        <v>-3.3258275123569741E-3</v>
      </c>
    </row>
    <row r="590" spans="1:8" x14ac:dyDescent="0.3">
      <c r="A590" s="1">
        <v>42843</v>
      </c>
      <c r="B590" s="2">
        <v>10264.5</v>
      </c>
      <c r="C590" s="2">
        <v>10365.6</v>
      </c>
      <c r="D590" s="2">
        <v>10370.6</v>
      </c>
      <c r="E590" s="2">
        <v>10216.9</v>
      </c>
      <c r="F590" s="3">
        <v>-6.0000000000000001E-3</v>
      </c>
      <c r="G590">
        <f>$G$2*Tabella5[[#This Row],[CHIUSURA]]/$B$2</f>
        <v>99.166248019476768</v>
      </c>
      <c r="H590" s="6">
        <f>LN(Tabella5[[#This Row],[NUM INDICE]]/G589)</f>
        <v>-5.9833306241180691E-3</v>
      </c>
    </row>
    <row r="591" spans="1:8" x14ac:dyDescent="0.3">
      <c r="A591" s="1">
        <v>42844</v>
      </c>
      <c r="B591" s="2">
        <v>10370.299999999999</v>
      </c>
      <c r="C591" s="2">
        <v>10272.700000000001</v>
      </c>
      <c r="D591" s="2">
        <v>10377.5</v>
      </c>
      <c r="E591" s="2">
        <v>10266</v>
      </c>
      <c r="F591" s="3">
        <v>1.03E-2</v>
      </c>
      <c r="G591">
        <f>$G$2*Tabella5[[#This Row],[CHIUSURA]]/$B$2</f>
        <v>100.18839123546006</v>
      </c>
      <c r="H591" s="6">
        <f>LN(Tabella5[[#This Row],[NUM INDICE]]/G590)</f>
        <v>1.0254611349086663E-2</v>
      </c>
    </row>
    <row r="592" spans="1:8" x14ac:dyDescent="0.3">
      <c r="A592" s="1">
        <v>42845</v>
      </c>
      <c r="B592" s="2">
        <v>10372.5</v>
      </c>
      <c r="C592" s="2">
        <v>10349.299999999999</v>
      </c>
      <c r="D592" s="2">
        <v>10473.9</v>
      </c>
      <c r="E592" s="2">
        <v>10328.5</v>
      </c>
      <c r="F592" s="3">
        <v>2.0000000000000001E-4</v>
      </c>
      <c r="G592">
        <f>$G$2*Tabella5[[#This Row],[CHIUSURA]]/$B$2</f>
        <v>100.20964563125557</v>
      </c>
      <c r="H592" s="6">
        <f>LN(Tabella5[[#This Row],[NUM INDICE]]/G591)</f>
        <v>2.1212179727430008E-4</v>
      </c>
    </row>
    <row r="593" spans="1:8" x14ac:dyDescent="0.3">
      <c r="A593" s="1">
        <v>42846</v>
      </c>
      <c r="B593" s="2">
        <v>10377</v>
      </c>
      <c r="C593" s="2">
        <v>10388.6</v>
      </c>
      <c r="D593" s="2">
        <v>10434.4</v>
      </c>
      <c r="E593" s="2">
        <v>10307.700000000001</v>
      </c>
      <c r="F593" s="3">
        <v>4.0000000000000002E-4</v>
      </c>
      <c r="G593">
        <f>$G$2*Tabella5[[#This Row],[CHIUSURA]]/$B$2</f>
        <v>100.25312053174635</v>
      </c>
      <c r="H593" s="6">
        <f>LN(Tabella5[[#This Row],[NUM INDICE]]/G592)</f>
        <v>4.3374539825539034E-4</v>
      </c>
    </row>
    <row r="594" spans="1:8" x14ac:dyDescent="0.3">
      <c r="A594" s="1">
        <v>42849</v>
      </c>
      <c r="B594" s="2">
        <v>10766.8</v>
      </c>
      <c r="C594" s="2">
        <v>10714.2</v>
      </c>
      <c r="D594" s="2">
        <v>10769.8</v>
      </c>
      <c r="E594" s="2">
        <v>10668</v>
      </c>
      <c r="F594" s="3">
        <v>3.7600000000000001E-2</v>
      </c>
      <c r="G594">
        <f>$G$2*Tabella5[[#This Row],[CHIUSURA]]/$B$2</f>
        <v>104.01901302314798</v>
      </c>
      <c r="H594" s="6">
        <f>LN(Tabella5[[#This Row],[NUM INDICE]]/G593)</f>
        <v>3.6875506761608792E-2</v>
      </c>
    </row>
    <row r="595" spans="1:8" x14ac:dyDescent="0.3">
      <c r="A595" s="1">
        <v>42850</v>
      </c>
      <c r="B595" s="2">
        <v>10783.1</v>
      </c>
      <c r="C595" s="2">
        <v>10786.1</v>
      </c>
      <c r="D595" s="2">
        <v>10828.8</v>
      </c>
      <c r="E595" s="2">
        <v>10719</v>
      </c>
      <c r="F595" s="3">
        <v>1.5E-3</v>
      </c>
      <c r="G595">
        <f>$G$2*Tabella5[[#This Row],[CHIUSURA]]/$B$2</f>
        <v>104.1764887738146</v>
      </c>
      <c r="H595" s="6">
        <f>LN(Tabella5[[#This Row],[NUM INDICE]]/G594)</f>
        <v>1.5127683291803538E-3</v>
      </c>
    </row>
    <row r="596" spans="1:8" x14ac:dyDescent="0.3">
      <c r="A596" s="1">
        <v>42851</v>
      </c>
      <c r="B596" s="2">
        <v>10763.4</v>
      </c>
      <c r="C596" s="2">
        <v>10810.4</v>
      </c>
      <c r="D596" s="2">
        <v>10815.3</v>
      </c>
      <c r="E596" s="2">
        <v>10710.9</v>
      </c>
      <c r="F596" s="3">
        <v>-1.8E-3</v>
      </c>
      <c r="G596">
        <f>$G$2*Tabella5[[#This Row],[CHIUSURA]]/$B$2</f>
        <v>103.98616532055495</v>
      </c>
      <c r="H596" s="6">
        <f>LN(Tabella5[[#This Row],[NUM INDICE]]/G595)</f>
        <v>-1.8286037629676524E-3</v>
      </c>
    </row>
    <row r="597" spans="1:8" x14ac:dyDescent="0.3">
      <c r="A597" s="1">
        <v>42852</v>
      </c>
      <c r="B597" s="2">
        <v>10683.9</v>
      </c>
      <c r="C597" s="2">
        <v>10718.8</v>
      </c>
      <c r="D597" s="2">
        <v>10722.2</v>
      </c>
      <c r="E597" s="2">
        <v>10663.3</v>
      </c>
      <c r="F597" s="3">
        <v>-7.4000000000000003E-3</v>
      </c>
      <c r="G597">
        <f>$G$2*Tabella5[[#This Row],[CHIUSURA]]/$B$2</f>
        <v>103.21810874521776</v>
      </c>
      <c r="H597" s="6">
        <f>LN(Tabella5[[#This Row],[NUM INDICE]]/G596)</f>
        <v>-7.4135545373922949E-3</v>
      </c>
    </row>
    <row r="598" spans="1:8" x14ac:dyDescent="0.3">
      <c r="A598" s="1">
        <v>42853</v>
      </c>
      <c r="B598" s="2">
        <v>10715.8</v>
      </c>
      <c r="C598" s="2">
        <v>10658.4</v>
      </c>
      <c r="D598" s="2">
        <v>10745.5</v>
      </c>
      <c r="E598" s="2">
        <v>10622.8</v>
      </c>
      <c r="F598" s="3">
        <v>3.0000000000000001E-3</v>
      </c>
      <c r="G598">
        <f>$G$2*Tabella5[[#This Row],[CHIUSURA]]/$B$2</f>
        <v>103.52629748425244</v>
      </c>
      <c r="H598" s="6">
        <f>LN(Tabella5[[#This Row],[NUM INDICE]]/G597)</f>
        <v>2.98135241414535E-3</v>
      </c>
    </row>
    <row r="599" spans="1:8" x14ac:dyDescent="0.3">
      <c r="A599" s="1">
        <v>42857</v>
      </c>
      <c r="B599" s="2">
        <v>10820.3</v>
      </c>
      <c r="C599" s="2">
        <v>10737.7</v>
      </c>
      <c r="D599" s="2">
        <v>10820.3</v>
      </c>
      <c r="E599" s="2">
        <v>10719.4</v>
      </c>
      <c r="F599" s="3">
        <v>9.7999999999999997E-3</v>
      </c>
      <c r="G599">
        <f>$G$2*Tabella5[[#This Row],[CHIUSURA]]/$B$2</f>
        <v>104.53588128453841</v>
      </c>
      <c r="H599" s="6">
        <f>LN(Tabella5[[#This Row],[NUM INDICE]]/G598)</f>
        <v>9.7047116387815602E-3</v>
      </c>
    </row>
    <row r="600" spans="1:8" x14ac:dyDescent="0.3">
      <c r="A600" s="1">
        <v>42858</v>
      </c>
      <c r="B600" s="2">
        <v>10837</v>
      </c>
      <c r="C600" s="2">
        <v>10793</v>
      </c>
      <c r="D600" s="2">
        <v>10841.1</v>
      </c>
      <c r="E600" s="2">
        <v>10769</v>
      </c>
      <c r="F600" s="3">
        <v>1.5E-3</v>
      </c>
      <c r="G600">
        <f>$G$2*Tabella5[[#This Row],[CHIUSURA]]/$B$2</f>
        <v>104.69722147080419</v>
      </c>
      <c r="H600" s="6">
        <f>LN(Tabella5[[#This Row],[NUM INDICE]]/G599)</f>
        <v>1.54220547436074E-3</v>
      </c>
    </row>
    <row r="601" spans="1:8" x14ac:dyDescent="0.3">
      <c r="A601" s="1">
        <v>42859</v>
      </c>
      <c r="B601" s="2">
        <v>11012.9</v>
      </c>
      <c r="C601" s="2">
        <v>10872.1</v>
      </c>
      <c r="D601" s="2">
        <v>11012.9</v>
      </c>
      <c r="E601" s="2">
        <v>10856.4</v>
      </c>
      <c r="F601" s="3">
        <v>1.6199999999999999E-2</v>
      </c>
      <c r="G601">
        <f>$G$2*Tabella5[[#This Row],[CHIUSURA]]/$B$2</f>
        <v>106.39660702554393</v>
      </c>
      <c r="H601" s="6">
        <f>LN(Tabella5[[#This Row],[NUM INDICE]]/G600)</f>
        <v>1.6101108022752331E-2</v>
      </c>
    </row>
    <row r="602" spans="1:8" x14ac:dyDescent="0.3">
      <c r="A602" s="1">
        <v>42860</v>
      </c>
      <c r="B602" s="2">
        <v>11135.4</v>
      </c>
      <c r="C602" s="2">
        <v>10971.5</v>
      </c>
      <c r="D602" s="2">
        <v>11135.4</v>
      </c>
      <c r="E602" s="2">
        <v>10967.2</v>
      </c>
      <c r="F602" s="3">
        <v>1.11E-2</v>
      </c>
      <c r="G602">
        <f>$G$2*Tabella5[[#This Row],[CHIUSURA]]/$B$2</f>
        <v>107.58009042779302</v>
      </c>
      <c r="H602" s="6">
        <f>LN(Tabella5[[#This Row],[NUM INDICE]]/G601)</f>
        <v>1.1061909866566468E-2</v>
      </c>
    </row>
    <row r="603" spans="1:8" x14ac:dyDescent="0.3">
      <c r="A603" s="1">
        <v>42863</v>
      </c>
      <c r="B603" s="2">
        <v>11096.3</v>
      </c>
      <c r="C603" s="2">
        <v>11177.3</v>
      </c>
      <c r="D603" s="2">
        <v>11184.4</v>
      </c>
      <c r="E603" s="2">
        <v>11036.8</v>
      </c>
      <c r="F603" s="3">
        <v>-3.5000000000000001E-3</v>
      </c>
      <c r="G603">
        <f>$G$2*Tabella5[[#This Row],[CHIUSURA]]/$B$2</f>
        <v>107.20234184797312</v>
      </c>
      <c r="H603" s="6">
        <f>LN(Tabella5[[#This Row],[NUM INDICE]]/G602)</f>
        <v>-3.5175034131259887E-3</v>
      </c>
    </row>
    <row r="604" spans="1:8" x14ac:dyDescent="0.3">
      <c r="A604" s="1">
        <v>42864</v>
      </c>
      <c r="B604" s="2">
        <v>11049.2</v>
      </c>
      <c r="C604" s="2">
        <v>11120.1</v>
      </c>
      <c r="D604" s="2">
        <v>11135.1</v>
      </c>
      <c r="E604" s="2">
        <v>11047.1</v>
      </c>
      <c r="F604" s="3">
        <v>-4.1999999999999997E-3</v>
      </c>
      <c r="G604">
        <f>$G$2*Tabella5[[#This Row],[CHIUSURA]]/$B$2</f>
        <v>106.74730455616958</v>
      </c>
      <c r="H604" s="6">
        <f>LN(Tabella5[[#This Row],[NUM INDICE]]/G603)</f>
        <v>-4.2536922642096592E-3</v>
      </c>
    </row>
    <row r="605" spans="1:8" x14ac:dyDescent="0.3">
      <c r="A605" s="1">
        <v>42865</v>
      </c>
      <c r="B605" s="2">
        <v>11034.8</v>
      </c>
      <c r="C605" s="2">
        <v>11029.6</v>
      </c>
      <c r="D605" s="2">
        <v>11053.5</v>
      </c>
      <c r="E605" s="2">
        <v>10958.4</v>
      </c>
      <c r="F605" s="3">
        <v>-1.2999999999999999E-3</v>
      </c>
      <c r="G605">
        <f>$G$2*Tabella5[[#This Row],[CHIUSURA]]/$B$2</f>
        <v>106.60818487459908</v>
      </c>
      <c r="H605" s="6">
        <f>LN(Tabella5[[#This Row],[NUM INDICE]]/G604)</f>
        <v>-1.3041117588162786E-3</v>
      </c>
    </row>
    <row r="606" spans="1:8" x14ac:dyDescent="0.3">
      <c r="A606" s="1">
        <v>42866</v>
      </c>
      <c r="B606" s="2">
        <v>10861.4</v>
      </c>
      <c r="C606" s="2">
        <v>11051.3</v>
      </c>
      <c r="D606" s="2">
        <v>11052.6</v>
      </c>
      <c r="E606" s="2">
        <v>10823.9</v>
      </c>
      <c r="F606" s="3">
        <v>-1.5699999999999999E-2</v>
      </c>
      <c r="G606">
        <f>$G$2*Tabella5[[#This Row],[CHIUSURA]]/$B$2</f>
        <v>104.93295204235422</v>
      </c>
      <c r="H606" s="6">
        <f>LN(Tabella5[[#This Row],[NUM INDICE]]/G605)</f>
        <v>-1.5838695753028906E-2</v>
      </c>
    </row>
    <row r="607" spans="1:8" x14ac:dyDescent="0.3">
      <c r="A607" s="1">
        <v>42867</v>
      </c>
      <c r="B607" s="2">
        <v>10897</v>
      </c>
      <c r="C607" s="2">
        <v>10861.9</v>
      </c>
      <c r="D607" s="2">
        <v>10907.6</v>
      </c>
      <c r="E607" s="2">
        <v>10836</v>
      </c>
      <c r="F607" s="3">
        <v>3.3E-3</v>
      </c>
      <c r="G607">
        <f>$G$2*Tabella5[[#This Row],[CHIUSURA]]/$B$2</f>
        <v>105.2768868106813</v>
      </c>
      <c r="H607" s="6">
        <f>LN(Tabella5[[#This Row],[NUM INDICE]]/G606)</f>
        <v>3.2723023537531851E-3</v>
      </c>
    </row>
    <row r="608" spans="1:8" x14ac:dyDescent="0.3">
      <c r="A608" s="1">
        <v>42870</v>
      </c>
      <c r="B608" s="2">
        <v>10957.8</v>
      </c>
      <c r="C608" s="2">
        <v>10941.1</v>
      </c>
      <c r="D608" s="2">
        <v>10960.5</v>
      </c>
      <c r="E608" s="2">
        <v>10891.9</v>
      </c>
      <c r="F608" s="3">
        <v>5.5999999999999999E-3</v>
      </c>
      <c r="G608">
        <f>$G$2*Tabella5[[#This Row],[CHIUSURA]]/$B$2</f>
        <v>105.86428102175678</v>
      </c>
      <c r="H608" s="6">
        <f>LN(Tabella5[[#This Row],[NUM INDICE]]/G607)</f>
        <v>5.5640094491649951E-3</v>
      </c>
    </row>
    <row r="609" spans="1:8" x14ac:dyDescent="0.3">
      <c r="A609" s="1">
        <v>42871</v>
      </c>
      <c r="B609" s="2">
        <v>10982.4</v>
      </c>
      <c r="C609" s="2">
        <v>10959.8</v>
      </c>
      <c r="D609" s="2">
        <v>10991.2</v>
      </c>
      <c r="E609" s="2">
        <v>10928.3</v>
      </c>
      <c r="F609" s="3">
        <v>2.2000000000000001E-3</v>
      </c>
      <c r="G609">
        <f>$G$2*Tabella5[[#This Row],[CHIUSURA]]/$B$2</f>
        <v>106.10194381110639</v>
      </c>
      <c r="H609" s="6">
        <f>LN(Tabella5[[#This Row],[NUM INDICE]]/G608)</f>
        <v>2.2424599874827714E-3</v>
      </c>
    </row>
    <row r="610" spans="1:8" x14ac:dyDescent="0.3">
      <c r="A610" s="1">
        <v>42872</v>
      </c>
      <c r="B610" s="2">
        <v>10786.1</v>
      </c>
      <c r="C610" s="2">
        <v>10925.9</v>
      </c>
      <c r="D610" s="2">
        <v>10965.9</v>
      </c>
      <c r="E610" s="2">
        <v>10761.3</v>
      </c>
      <c r="F610" s="3">
        <v>-1.7899999999999999E-2</v>
      </c>
      <c r="G610">
        <f>$G$2*Tabella5[[#This Row],[CHIUSURA]]/$B$2</f>
        <v>104.20547204080844</v>
      </c>
      <c r="H610" s="6">
        <f>LN(Tabella5[[#This Row],[NUM INDICE]]/G609)</f>
        <v>-1.8035723281757482E-2</v>
      </c>
    </row>
    <row r="611" spans="1:8" x14ac:dyDescent="0.3">
      <c r="A611" s="1">
        <v>42873</v>
      </c>
      <c r="B611" s="2">
        <v>10684.9</v>
      </c>
      <c r="C611" s="2">
        <v>10727.8</v>
      </c>
      <c r="D611" s="2">
        <v>10756.5</v>
      </c>
      <c r="E611" s="2">
        <v>10564.3</v>
      </c>
      <c r="F611" s="3">
        <v>-9.4000000000000004E-3</v>
      </c>
      <c r="G611">
        <f>$G$2*Tabella5[[#This Row],[CHIUSURA]]/$B$2</f>
        <v>103.22776983421572</v>
      </c>
      <c r="H611" s="6">
        <f>LN(Tabella5[[#This Row],[NUM INDICE]]/G610)</f>
        <v>-9.4267383366892204E-3</v>
      </c>
    </row>
    <row r="612" spans="1:8" x14ac:dyDescent="0.3">
      <c r="A612" s="1">
        <v>42874</v>
      </c>
      <c r="B612" s="2">
        <v>10835.4</v>
      </c>
      <c r="C612" s="2">
        <v>10711.8</v>
      </c>
      <c r="D612" s="2">
        <v>10843.6</v>
      </c>
      <c r="E612" s="2">
        <v>10689.9</v>
      </c>
      <c r="F612" s="3">
        <v>1.41E-2</v>
      </c>
      <c r="G612">
        <f>$G$2*Tabella5[[#This Row],[CHIUSURA]]/$B$2</f>
        <v>104.68176372840747</v>
      </c>
      <c r="H612" s="6">
        <f>LN(Tabella5[[#This Row],[NUM INDICE]]/G611)</f>
        <v>1.3987021891265444E-2</v>
      </c>
    </row>
    <row r="613" spans="1:8" x14ac:dyDescent="0.3">
      <c r="A613" s="1">
        <v>42877</v>
      </c>
      <c r="B613" s="2">
        <v>10793.4</v>
      </c>
      <c r="C613" s="2">
        <v>10843.5</v>
      </c>
      <c r="D613" s="2">
        <v>10851</v>
      </c>
      <c r="E613" s="2">
        <v>10761.4</v>
      </c>
      <c r="F613" s="3">
        <v>-3.8999999999999998E-3</v>
      </c>
      <c r="G613">
        <f>$G$2*Tabella5[[#This Row],[CHIUSURA]]/$B$2</f>
        <v>104.27599799049349</v>
      </c>
      <c r="H613" s="6">
        <f>LN(Tabella5[[#This Row],[NUM INDICE]]/G612)</f>
        <v>-3.883715489657177E-3</v>
      </c>
    </row>
    <row r="614" spans="1:8" x14ac:dyDescent="0.3">
      <c r="A614" s="1">
        <v>42878</v>
      </c>
      <c r="B614" s="2">
        <v>10916.3</v>
      </c>
      <c r="C614" s="2">
        <v>10766.3</v>
      </c>
      <c r="D614" s="2">
        <v>10928.7</v>
      </c>
      <c r="E614" s="2">
        <v>10756.5</v>
      </c>
      <c r="F614" s="3">
        <v>1.14E-2</v>
      </c>
      <c r="G614">
        <f>$G$2*Tabella5[[#This Row],[CHIUSURA]]/$B$2</f>
        <v>105.46334582834177</v>
      </c>
      <c r="H614" s="6">
        <f>LN(Tabella5[[#This Row],[NUM INDICE]]/G613)</f>
        <v>1.1322248848250834E-2</v>
      </c>
    </row>
    <row r="615" spans="1:8" x14ac:dyDescent="0.3">
      <c r="A615" s="1">
        <v>42879</v>
      </c>
      <c r="B615" s="2">
        <v>10907.4</v>
      </c>
      <c r="C615" s="2">
        <v>10931.2</v>
      </c>
      <c r="D615" s="2">
        <v>10942.8</v>
      </c>
      <c r="E615" s="2">
        <v>10882.3</v>
      </c>
      <c r="F615" s="3">
        <v>-8.0000000000000004E-4</v>
      </c>
      <c r="G615">
        <f>$G$2*Tabella5[[#This Row],[CHIUSURA]]/$B$2</f>
        <v>105.37736213626</v>
      </c>
      <c r="H615" s="6">
        <f>LN(Tabella5[[#This Row],[NUM INDICE]]/G614)</f>
        <v>-8.1562709287533457E-4</v>
      </c>
    </row>
    <row r="616" spans="1:8" x14ac:dyDescent="0.3">
      <c r="A616" s="1">
        <v>42880</v>
      </c>
      <c r="B616" s="2">
        <v>10937.7</v>
      </c>
      <c r="C616" s="2">
        <v>10971.2</v>
      </c>
      <c r="D616" s="2">
        <v>10983.9</v>
      </c>
      <c r="E616" s="2">
        <v>10920.7</v>
      </c>
      <c r="F616" s="3">
        <v>2.8E-3</v>
      </c>
      <c r="G616">
        <f>$G$2*Tabella5[[#This Row],[CHIUSURA]]/$B$2</f>
        <v>105.67009313289795</v>
      </c>
      <c r="H616" s="6">
        <f>LN(Tabella5[[#This Row],[NUM INDICE]]/G615)</f>
        <v>2.7740792609027951E-3</v>
      </c>
    </row>
    <row r="617" spans="1:8" x14ac:dyDescent="0.3">
      <c r="A617" s="1">
        <v>42881</v>
      </c>
      <c r="B617" s="2">
        <v>10904.2</v>
      </c>
      <c r="C617" s="2">
        <v>10911.1</v>
      </c>
      <c r="D617" s="2">
        <v>10918.8</v>
      </c>
      <c r="E617" s="2">
        <v>10801.6</v>
      </c>
      <c r="F617" s="3">
        <v>-3.0999999999999999E-3</v>
      </c>
      <c r="G617">
        <f>$G$2*Tabella5[[#This Row],[CHIUSURA]]/$B$2</f>
        <v>105.34644665146656</v>
      </c>
      <c r="H617" s="6">
        <f>LN(Tabella5[[#This Row],[NUM INDICE]]/G616)</f>
        <v>-3.0675011119324679E-3</v>
      </c>
    </row>
    <row r="618" spans="1:8" x14ac:dyDescent="0.3">
      <c r="A618" s="1">
        <v>42884</v>
      </c>
      <c r="B618" s="2">
        <v>10884</v>
      </c>
      <c r="C618" s="2">
        <v>10864</v>
      </c>
      <c r="D618" s="2">
        <v>10915.4</v>
      </c>
      <c r="E618" s="2">
        <v>10844.8</v>
      </c>
      <c r="F618" s="3">
        <v>-1.9E-3</v>
      </c>
      <c r="G618">
        <f>$G$2*Tabella5[[#This Row],[CHIUSURA]]/$B$2</f>
        <v>105.15129265370793</v>
      </c>
      <c r="H618" s="6">
        <f>LN(Tabella5[[#This Row],[NUM INDICE]]/G617)</f>
        <v>-1.8542151979045703E-3</v>
      </c>
    </row>
    <row r="619" spans="1:8" x14ac:dyDescent="0.3">
      <c r="A619" s="1">
        <v>42885</v>
      </c>
      <c r="B619" s="2">
        <v>10876.9</v>
      </c>
      <c r="C619" s="2">
        <v>10812.5</v>
      </c>
      <c r="D619" s="2">
        <v>10918.5</v>
      </c>
      <c r="E619" s="2">
        <v>10788.7</v>
      </c>
      <c r="F619" s="3">
        <v>-6.9999999999999999E-4</v>
      </c>
      <c r="G619">
        <f>$G$2*Tabella5[[#This Row],[CHIUSURA]]/$B$2</f>
        <v>105.08269892182247</v>
      </c>
      <c r="H619" s="6">
        <f>LN(Tabella5[[#This Row],[NUM INDICE]]/G618)</f>
        <v>-6.52546563050399E-4</v>
      </c>
    </row>
    <row r="620" spans="1:8" x14ac:dyDescent="0.3">
      <c r="A620" s="1">
        <v>42886</v>
      </c>
      <c r="B620" s="2">
        <v>10880</v>
      </c>
      <c r="C620" s="2">
        <v>10885</v>
      </c>
      <c r="D620" s="2">
        <v>10957.8</v>
      </c>
      <c r="E620" s="2">
        <v>10856.2</v>
      </c>
      <c r="F620" s="3">
        <v>2.9999999999999997E-4</v>
      </c>
      <c r="G620">
        <f>$G$2*Tabella5[[#This Row],[CHIUSURA]]/$B$2</f>
        <v>105.11264829771612</v>
      </c>
      <c r="H620" s="6">
        <f>LN(Tabella5[[#This Row],[NUM INDICE]]/G619)</f>
        <v>2.8496706984714148E-4</v>
      </c>
    </row>
    <row r="621" spans="1:8" x14ac:dyDescent="0.3">
      <c r="A621" s="1">
        <v>42887</v>
      </c>
      <c r="B621" s="2">
        <v>10881</v>
      </c>
      <c r="C621" s="2">
        <v>10891.6</v>
      </c>
      <c r="D621" s="2">
        <v>10909.1</v>
      </c>
      <c r="E621" s="2">
        <v>10836.4</v>
      </c>
      <c r="F621" s="3">
        <v>1E-4</v>
      </c>
      <c r="G621">
        <f>$G$2*Tabella5[[#This Row],[CHIUSURA]]/$B$2</f>
        <v>105.12230938671408</v>
      </c>
      <c r="H621" s="6">
        <f>LN(Tabella5[[#This Row],[NUM INDICE]]/G620)</f>
        <v>9.1907541078573832E-5</v>
      </c>
    </row>
    <row r="622" spans="1:8" x14ac:dyDescent="0.3">
      <c r="A622" s="1">
        <v>42888</v>
      </c>
      <c r="B622" s="2">
        <v>10905.9</v>
      </c>
      <c r="C622" s="2">
        <v>10960</v>
      </c>
      <c r="D622" s="2">
        <v>11007.7</v>
      </c>
      <c r="E622" s="2">
        <v>10879.6</v>
      </c>
      <c r="F622" s="3">
        <v>2.3E-3</v>
      </c>
      <c r="G622">
        <f>$G$2*Tabella5[[#This Row],[CHIUSURA]]/$B$2</f>
        <v>105.36287050276307</v>
      </c>
      <c r="H622" s="6">
        <f>LN(Tabella5[[#This Row],[NUM INDICE]]/G621)</f>
        <v>2.2857782283317589E-3</v>
      </c>
    </row>
    <row r="623" spans="1:8" x14ac:dyDescent="0.3">
      <c r="A623" s="1">
        <v>42891</v>
      </c>
      <c r="B623" s="2">
        <v>10884.7</v>
      </c>
      <c r="C623" s="2">
        <v>10889.6</v>
      </c>
      <c r="D623" s="2">
        <v>10916.4</v>
      </c>
      <c r="E623" s="2">
        <v>10842.1</v>
      </c>
      <c r="F623" s="3">
        <v>-1.9E-3</v>
      </c>
      <c r="G623">
        <f>$G$2*Tabella5[[#This Row],[CHIUSURA]]/$B$2</f>
        <v>105.1580554160065</v>
      </c>
      <c r="H623" s="6">
        <f>LN(Tabella5[[#This Row],[NUM INDICE]]/G622)</f>
        <v>-1.9457937540773541E-3</v>
      </c>
    </row>
    <row r="624" spans="1:8" x14ac:dyDescent="0.3">
      <c r="A624" s="1">
        <v>42892</v>
      </c>
      <c r="B624" s="2">
        <v>10879.7</v>
      </c>
      <c r="C624" s="2">
        <v>10859</v>
      </c>
      <c r="D624" s="2">
        <v>10907.8</v>
      </c>
      <c r="E624" s="2">
        <v>10817.9</v>
      </c>
      <c r="F624" s="3">
        <v>-5.0000000000000001E-4</v>
      </c>
      <c r="G624">
        <f>$G$2*Tabella5[[#This Row],[CHIUSURA]]/$B$2</f>
        <v>105.10974997101674</v>
      </c>
      <c r="H624" s="6">
        <f>LN(Tabella5[[#This Row],[NUM INDICE]]/G623)</f>
        <v>-4.5946592490147604E-4</v>
      </c>
    </row>
    <row r="625" spans="1:8" x14ac:dyDescent="0.3">
      <c r="A625" s="1">
        <v>42893</v>
      </c>
      <c r="B625" s="2">
        <v>10871.7</v>
      </c>
      <c r="C625" s="2">
        <v>10813.6</v>
      </c>
      <c r="D625" s="2">
        <v>10946.9</v>
      </c>
      <c r="E625" s="2">
        <v>10761.7</v>
      </c>
      <c r="F625" s="3">
        <v>-6.9999999999999999E-4</v>
      </c>
      <c r="G625">
        <f>$G$2*Tabella5[[#This Row],[CHIUSURA]]/$B$2</f>
        <v>105.03246125903313</v>
      </c>
      <c r="H625" s="6">
        <f>LN(Tabella5[[#This Row],[NUM INDICE]]/G624)</f>
        <v>-7.3558486908646312E-4</v>
      </c>
    </row>
    <row r="626" spans="1:8" x14ac:dyDescent="0.3">
      <c r="A626" s="1">
        <v>42894</v>
      </c>
      <c r="B626" s="2">
        <v>10953.1</v>
      </c>
      <c r="C626" s="2">
        <v>10847.2</v>
      </c>
      <c r="D626" s="2">
        <v>10981.3</v>
      </c>
      <c r="E626" s="2">
        <v>10837.4</v>
      </c>
      <c r="F626" s="3">
        <v>7.4999999999999997E-3</v>
      </c>
      <c r="G626">
        <f>$G$2*Tabella5[[#This Row],[CHIUSURA]]/$B$2</f>
        <v>105.81887390346641</v>
      </c>
      <c r="H626" s="6">
        <f>LN(Tabella5[[#This Row],[NUM INDICE]]/G625)</f>
        <v>7.459438569534212E-3</v>
      </c>
    </row>
    <row r="627" spans="1:8" x14ac:dyDescent="0.3">
      <c r="A627" s="1">
        <v>42895</v>
      </c>
      <c r="B627" s="2">
        <v>10978.3</v>
      </c>
      <c r="C627" s="2">
        <v>10947.2</v>
      </c>
      <c r="D627" s="2">
        <v>11048</v>
      </c>
      <c r="E627" s="2">
        <v>10884.7</v>
      </c>
      <c r="F627" s="3">
        <v>2.3E-3</v>
      </c>
      <c r="G627">
        <f>$G$2*Tabella5[[#This Row],[CHIUSURA]]/$B$2</f>
        <v>106.0623333462148</v>
      </c>
      <c r="H627" s="6">
        <f>LN(Tabella5[[#This Row],[NUM INDICE]]/G626)</f>
        <v>2.2980759176723046E-3</v>
      </c>
    </row>
    <row r="628" spans="1:8" x14ac:dyDescent="0.3">
      <c r="A628" s="1">
        <v>42898</v>
      </c>
      <c r="B628" s="2">
        <v>10842.4</v>
      </c>
      <c r="C628" s="2">
        <v>10929.7</v>
      </c>
      <c r="D628" s="2">
        <v>10936.6</v>
      </c>
      <c r="E628" s="2">
        <v>10818.5</v>
      </c>
      <c r="F628" s="3">
        <v>-1.24E-2</v>
      </c>
      <c r="G628">
        <f>$G$2*Tabella5[[#This Row],[CHIUSURA]]/$B$2</f>
        <v>104.74939135139314</v>
      </c>
      <c r="H628" s="6">
        <f>LN(Tabella5[[#This Row],[NUM INDICE]]/G627)</f>
        <v>-1.2456223416678994E-2</v>
      </c>
    </row>
    <row r="629" spans="1:8" x14ac:dyDescent="0.3">
      <c r="A629" s="1">
        <v>42899</v>
      </c>
      <c r="B629" s="2">
        <v>10882.1</v>
      </c>
      <c r="C629" s="2">
        <v>10872.6</v>
      </c>
      <c r="D629" s="2">
        <v>10937</v>
      </c>
      <c r="E629" s="2">
        <v>10846.5</v>
      </c>
      <c r="F629" s="3">
        <v>3.7000000000000002E-3</v>
      </c>
      <c r="G629">
        <f>$G$2*Tabella5[[#This Row],[CHIUSURA]]/$B$2</f>
        <v>105.13293658461183</v>
      </c>
      <c r="H629" s="6">
        <f>LN(Tabella5[[#This Row],[NUM INDICE]]/G628)</f>
        <v>3.654863789067906E-3</v>
      </c>
    </row>
    <row r="630" spans="1:8" x14ac:dyDescent="0.3">
      <c r="A630" s="1">
        <v>42900</v>
      </c>
      <c r="B630" s="2">
        <v>10775.8</v>
      </c>
      <c r="C630" s="2">
        <v>10858.5</v>
      </c>
      <c r="D630" s="2">
        <v>10934</v>
      </c>
      <c r="E630" s="2">
        <v>10775.3</v>
      </c>
      <c r="F630" s="3">
        <v>-9.7999999999999997E-3</v>
      </c>
      <c r="G630">
        <f>$G$2*Tabella5[[#This Row],[CHIUSURA]]/$B$2</f>
        <v>104.10596282412955</v>
      </c>
      <c r="H630" s="6">
        <f>LN(Tabella5[[#This Row],[NUM INDICE]]/G629)</f>
        <v>-9.8163583353437587E-3</v>
      </c>
    </row>
    <row r="631" spans="1:8" x14ac:dyDescent="0.3">
      <c r="A631" s="1">
        <v>42901</v>
      </c>
      <c r="B631" s="2">
        <v>10699.6</v>
      </c>
      <c r="C631" s="2">
        <v>10750.8</v>
      </c>
      <c r="D631" s="2">
        <v>10751.6</v>
      </c>
      <c r="E631" s="2">
        <v>10598</v>
      </c>
      <c r="F631" s="3">
        <v>-7.1000000000000004E-3</v>
      </c>
      <c r="G631">
        <f>$G$2*Tabella5[[#This Row],[CHIUSURA]]/$B$2</f>
        <v>103.36978784248561</v>
      </c>
      <c r="H631" s="6">
        <f>LN(Tabella5[[#This Row],[NUM INDICE]]/G630)</f>
        <v>-7.096521581871418E-3</v>
      </c>
    </row>
    <row r="632" spans="1:8" x14ac:dyDescent="0.3">
      <c r="A632" s="1">
        <v>42902</v>
      </c>
      <c r="B632" s="2">
        <v>10759.4</v>
      </c>
      <c r="C632" s="2">
        <v>10731.9</v>
      </c>
      <c r="D632" s="2">
        <v>10786.3</v>
      </c>
      <c r="E632" s="2">
        <v>10702.1</v>
      </c>
      <c r="F632" s="3">
        <v>5.5999999999999999E-3</v>
      </c>
      <c r="G632">
        <f>$G$2*Tabella5[[#This Row],[CHIUSURA]]/$B$2</f>
        <v>103.94752096456314</v>
      </c>
      <c r="H632" s="6">
        <f>LN(Tabella5[[#This Row],[NUM INDICE]]/G631)</f>
        <v>5.5734335055694752E-3</v>
      </c>
    </row>
    <row r="633" spans="1:8" x14ac:dyDescent="0.3">
      <c r="A633" s="1">
        <v>42905</v>
      </c>
      <c r="B633" s="2">
        <v>10848.9</v>
      </c>
      <c r="C633" s="2">
        <v>10839.8</v>
      </c>
      <c r="D633" s="2">
        <v>10884.2</v>
      </c>
      <c r="E633" s="2">
        <v>10807.6</v>
      </c>
      <c r="F633" s="3">
        <v>8.3000000000000001E-3</v>
      </c>
      <c r="G633">
        <f>$G$2*Tabella5[[#This Row],[CHIUSURA]]/$B$2</f>
        <v>104.81218842987982</v>
      </c>
      <c r="H633" s="6">
        <f>LN(Tabella5[[#This Row],[NUM INDICE]]/G632)</f>
        <v>8.2839012613460678E-3</v>
      </c>
    </row>
    <row r="634" spans="1:8" x14ac:dyDescent="0.3">
      <c r="A634" s="1">
        <v>42906</v>
      </c>
      <c r="B634" s="2">
        <v>10746.1</v>
      </c>
      <c r="C634" s="2">
        <v>10892.3</v>
      </c>
      <c r="D634" s="2">
        <v>10901.5</v>
      </c>
      <c r="E634" s="2">
        <v>10746.1</v>
      </c>
      <c r="F634" s="3">
        <v>-9.4999999999999998E-3</v>
      </c>
      <c r="G634">
        <f>$G$2*Tabella5[[#This Row],[CHIUSURA]]/$B$2</f>
        <v>103.81902848089037</v>
      </c>
      <c r="H634" s="6">
        <f>LN(Tabella5[[#This Row],[NUM INDICE]]/G633)</f>
        <v>-9.5207943069061073E-3</v>
      </c>
    </row>
    <row r="635" spans="1:8" x14ac:dyDescent="0.3">
      <c r="A635" s="1">
        <v>42907</v>
      </c>
      <c r="B635" s="2">
        <v>10740.7</v>
      </c>
      <c r="C635" s="2">
        <v>10721.9</v>
      </c>
      <c r="D635" s="2">
        <v>10761.5</v>
      </c>
      <c r="E635" s="2">
        <v>10615.9</v>
      </c>
      <c r="F635" s="3">
        <v>-5.0000000000000001E-4</v>
      </c>
      <c r="G635">
        <f>$G$2*Tabella5[[#This Row],[CHIUSURA]]/$B$2</f>
        <v>103.76685860030143</v>
      </c>
      <c r="H635" s="6">
        <f>LN(Tabella5[[#This Row],[NUM INDICE]]/G634)</f>
        <v>-5.0263418598278957E-4</v>
      </c>
    </row>
    <row r="636" spans="1:8" x14ac:dyDescent="0.3">
      <c r="A636" s="1">
        <v>42908</v>
      </c>
      <c r="B636" s="2">
        <v>10709.9</v>
      </c>
      <c r="C636" s="2">
        <v>10709.6</v>
      </c>
      <c r="D636" s="2">
        <v>10725.2</v>
      </c>
      <c r="E636" s="2">
        <v>10641.9</v>
      </c>
      <c r="F636" s="3">
        <v>-2.8999999999999998E-3</v>
      </c>
      <c r="G636">
        <f>$G$2*Tabella5[[#This Row],[CHIUSURA]]/$B$2</f>
        <v>103.46929705916452</v>
      </c>
      <c r="H636" s="6">
        <f>LN(Tabella5[[#This Row],[NUM INDICE]]/G635)</f>
        <v>-2.8717165176423472E-3</v>
      </c>
    </row>
    <row r="637" spans="1:8" x14ac:dyDescent="0.3">
      <c r="A637" s="1">
        <v>42909</v>
      </c>
      <c r="B637" s="2">
        <v>10630.8</v>
      </c>
      <c r="C637" s="2">
        <v>10685.6</v>
      </c>
      <c r="D637" s="2">
        <v>10715.5</v>
      </c>
      <c r="E637" s="2">
        <v>10596.3</v>
      </c>
      <c r="F637" s="3">
        <v>-7.4000000000000003E-3</v>
      </c>
      <c r="G637">
        <f>$G$2*Tabella5[[#This Row],[CHIUSURA]]/$B$2</f>
        <v>102.70510491942653</v>
      </c>
      <c r="H637" s="6">
        <f>LN(Tabella5[[#This Row],[NUM INDICE]]/G636)</f>
        <v>-7.413099124056125E-3</v>
      </c>
    </row>
    <row r="638" spans="1:8" x14ac:dyDescent="0.3">
      <c r="A638" s="1">
        <v>42912</v>
      </c>
      <c r="B638" s="2">
        <v>10696.6</v>
      </c>
      <c r="C638" s="2">
        <v>10666.1</v>
      </c>
      <c r="D638" s="2">
        <v>10757</v>
      </c>
      <c r="E638" s="2">
        <v>10656.5</v>
      </c>
      <c r="F638" s="3">
        <v>6.1999999999999998E-3</v>
      </c>
      <c r="G638">
        <f>$G$2*Tabella5[[#This Row],[CHIUSURA]]/$B$2</f>
        <v>103.34080457549176</v>
      </c>
      <c r="H638" s="6">
        <f>LN(Tabella5[[#This Row],[NUM INDICE]]/G637)</f>
        <v>6.1704857392090098E-3</v>
      </c>
    </row>
    <row r="639" spans="1:8" x14ac:dyDescent="0.3">
      <c r="A639" s="1">
        <v>42913</v>
      </c>
      <c r="B639" s="2">
        <v>10647.9</v>
      </c>
      <c r="C639" s="2">
        <v>10674</v>
      </c>
      <c r="D639" s="2">
        <v>10726.2</v>
      </c>
      <c r="E639" s="2">
        <v>10643.9</v>
      </c>
      <c r="F639" s="3">
        <v>-4.5999999999999999E-3</v>
      </c>
      <c r="G639">
        <f>$G$2*Tabella5[[#This Row],[CHIUSURA]]/$B$2</f>
        <v>102.8703095412915</v>
      </c>
      <c r="H639" s="6">
        <f>LN(Tabella5[[#This Row],[NUM INDICE]]/G638)</f>
        <v>-4.5632443493596317E-3</v>
      </c>
    </row>
    <row r="640" spans="1:8" x14ac:dyDescent="0.3">
      <c r="A640" s="1">
        <v>42914</v>
      </c>
      <c r="B640" s="2">
        <v>10702.7</v>
      </c>
      <c r="C640" s="2">
        <v>10607.8</v>
      </c>
      <c r="D640" s="2">
        <v>10716.7</v>
      </c>
      <c r="E640" s="2">
        <v>10526.6</v>
      </c>
      <c r="F640" s="3">
        <v>5.1000000000000004E-3</v>
      </c>
      <c r="G640">
        <f>$G$2*Tabella5[[#This Row],[CHIUSURA]]/$B$2</f>
        <v>103.39973721837926</v>
      </c>
      <c r="H640" s="6">
        <f>LN(Tabella5[[#This Row],[NUM INDICE]]/G639)</f>
        <v>5.1333564712720834E-3</v>
      </c>
    </row>
    <row r="641" spans="1:8" x14ac:dyDescent="0.3">
      <c r="A641" s="1">
        <v>42915</v>
      </c>
      <c r="B641" s="2">
        <v>10531.1</v>
      </c>
      <c r="C641" s="2">
        <v>10735.9</v>
      </c>
      <c r="D641" s="2">
        <v>10772</v>
      </c>
      <c r="E641" s="2">
        <v>10514.5</v>
      </c>
      <c r="F641" s="3">
        <v>-1.6E-2</v>
      </c>
      <c r="G641">
        <f>$G$2*Tabella5[[#This Row],[CHIUSURA]]/$B$2</f>
        <v>101.74189434633072</v>
      </c>
      <c r="H641" s="6">
        <f>LN(Tabella5[[#This Row],[NUM INDICE]]/G640)</f>
        <v>-1.6163261957215683E-2</v>
      </c>
    </row>
    <row r="642" spans="1:8" x14ac:dyDescent="0.3">
      <c r="A642" s="1">
        <v>42916</v>
      </c>
      <c r="B642" s="2">
        <v>10444.5</v>
      </c>
      <c r="C642" s="2">
        <v>10541.2</v>
      </c>
      <c r="D642" s="2">
        <v>10583.7</v>
      </c>
      <c r="E642" s="2">
        <v>10433.200000000001</v>
      </c>
      <c r="F642" s="3">
        <v>-8.2000000000000007E-3</v>
      </c>
      <c r="G642">
        <f>$G$2*Tabella5[[#This Row],[CHIUSURA]]/$B$2</f>
        <v>100.9052440391081</v>
      </c>
      <c r="H642" s="6">
        <f>LN(Tabella5[[#This Row],[NUM INDICE]]/G641)</f>
        <v>-8.2572600591817955E-3</v>
      </c>
    </row>
    <row r="643" spans="1:8" x14ac:dyDescent="0.3">
      <c r="A643" s="1">
        <v>42919</v>
      </c>
      <c r="B643" s="2">
        <v>10604.2</v>
      </c>
      <c r="C643" s="2">
        <v>10507.6</v>
      </c>
      <c r="D643" s="2">
        <v>10615.1</v>
      </c>
      <c r="E643" s="2">
        <v>10502.2</v>
      </c>
      <c r="F643" s="3">
        <v>1.5299999999999999E-2</v>
      </c>
      <c r="G643">
        <f>$G$2*Tabella5[[#This Row],[CHIUSURA]]/$B$2</f>
        <v>102.448119952081</v>
      </c>
      <c r="H643" s="6">
        <f>LN(Tabella5[[#This Row],[NUM INDICE]]/G642)</f>
        <v>1.5174624987584736E-2</v>
      </c>
    </row>
    <row r="644" spans="1:8" x14ac:dyDescent="0.3">
      <c r="A644" s="1">
        <v>42920</v>
      </c>
      <c r="B644" s="2">
        <v>10566.7</v>
      </c>
      <c r="C644" s="2">
        <v>10543.3</v>
      </c>
      <c r="D644" s="2">
        <v>10611.4</v>
      </c>
      <c r="E644" s="2">
        <v>10530.3</v>
      </c>
      <c r="F644" s="3">
        <v>-3.5000000000000001E-3</v>
      </c>
      <c r="G644">
        <f>$G$2*Tabella5[[#This Row],[CHIUSURA]]/$B$2</f>
        <v>102.08582911465781</v>
      </c>
      <c r="H644" s="6">
        <f>LN(Tabella5[[#This Row],[NUM INDICE]]/G643)</f>
        <v>-3.5426022718767413E-3</v>
      </c>
    </row>
    <row r="645" spans="1:8" x14ac:dyDescent="0.3">
      <c r="A645" s="1">
        <v>42921</v>
      </c>
      <c r="B645" s="2">
        <v>10523.6</v>
      </c>
      <c r="C645" s="2">
        <v>10535.9</v>
      </c>
      <c r="D645" s="2">
        <v>10589.5</v>
      </c>
      <c r="E645" s="2">
        <v>10509.5</v>
      </c>
      <c r="F645" s="3">
        <v>-4.1000000000000003E-3</v>
      </c>
      <c r="G645">
        <f>$G$2*Tabella5[[#This Row],[CHIUSURA]]/$B$2</f>
        <v>101.66943617884608</v>
      </c>
      <c r="H645" s="6">
        <f>LN(Tabella5[[#This Row],[NUM INDICE]]/G644)</f>
        <v>-4.0871926904115135E-3</v>
      </c>
    </row>
    <row r="646" spans="1:8" x14ac:dyDescent="0.3">
      <c r="A646" s="1">
        <v>42922</v>
      </c>
      <c r="B646" s="2">
        <v>10498.4</v>
      </c>
      <c r="C646" s="2">
        <v>10546.1</v>
      </c>
      <c r="D646" s="2">
        <v>10546.2</v>
      </c>
      <c r="E646" s="2">
        <v>10402</v>
      </c>
      <c r="F646" s="3">
        <v>-2.3999999999999998E-3</v>
      </c>
      <c r="G646">
        <f>$G$2*Tabella5[[#This Row],[CHIUSURA]]/$B$2</f>
        <v>101.4259767360977</v>
      </c>
      <c r="H646" s="6">
        <f>LN(Tabella5[[#This Row],[NUM INDICE]]/G645)</f>
        <v>-2.3974894939307995E-3</v>
      </c>
    </row>
    <row r="647" spans="1:8" x14ac:dyDescent="0.3">
      <c r="A647" s="1">
        <v>42923</v>
      </c>
      <c r="B647" s="2">
        <v>10488.8</v>
      </c>
      <c r="C647" s="2">
        <v>10495.2</v>
      </c>
      <c r="D647" s="2">
        <v>10505.7</v>
      </c>
      <c r="E647" s="2">
        <v>10433.5</v>
      </c>
      <c r="F647" s="3">
        <v>-8.9999999999999998E-4</v>
      </c>
      <c r="G647">
        <f>$G$2*Tabella5[[#This Row],[CHIUSURA]]/$B$2</f>
        <v>101.33323028171736</v>
      </c>
      <c r="H647" s="6">
        <f>LN(Tabella5[[#This Row],[NUM INDICE]]/G646)</f>
        <v>-9.1484339688473984E-4</v>
      </c>
    </row>
    <row r="648" spans="1:8" x14ac:dyDescent="0.3">
      <c r="A648" s="1">
        <v>42926</v>
      </c>
      <c r="B648" s="2">
        <v>10509.5</v>
      </c>
      <c r="C648" s="2">
        <v>10525.4</v>
      </c>
      <c r="D648" s="2">
        <v>10535.9</v>
      </c>
      <c r="E648" s="2">
        <v>10451.4</v>
      </c>
      <c r="F648" s="3">
        <v>2E-3</v>
      </c>
      <c r="G648">
        <f>$G$2*Tabella5[[#This Row],[CHIUSURA]]/$B$2</f>
        <v>101.53321482397496</v>
      </c>
      <c r="H648" s="6">
        <f>LN(Tabella5[[#This Row],[NUM INDICE]]/G647)</f>
        <v>1.9715888148425188E-3</v>
      </c>
    </row>
    <row r="649" spans="1:8" x14ac:dyDescent="0.3">
      <c r="A649" s="1">
        <v>42927</v>
      </c>
      <c r="B649" s="2">
        <v>10449.1</v>
      </c>
      <c r="C649" s="2">
        <v>10531.5</v>
      </c>
      <c r="D649" s="2">
        <v>10536.9</v>
      </c>
      <c r="E649" s="2">
        <v>10438.799999999999</v>
      </c>
      <c r="F649" s="3">
        <v>-5.7000000000000002E-3</v>
      </c>
      <c r="G649">
        <f>$G$2*Tabella5[[#This Row],[CHIUSURA]]/$B$2</f>
        <v>100.94968504849868</v>
      </c>
      <c r="H649" s="6">
        <f>LN(Tabella5[[#This Row],[NUM INDICE]]/G648)</f>
        <v>-5.7637597179106262E-3</v>
      </c>
    </row>
    <row r="650" spans="1:8" x14ac:dyDescent="0.3">
      <c r="A650" s="1">
        <v>42928</v>
      </c>
      <c r="B650" s="2">
        <v>10560.4</v>
      </c>
      <c r="C650" s="2">
        <v>10482.200000000001</v>
      </c>
      <c r="D650" s="2">
        <v>10580.5</v>
      </c>
      <c r="E650" s="2">
        <v>10470.5</v>
      </c>
      <c r="F650" s="3">
        <v>1.0699999999999999E-2</v>
      </c>
      <c r="G650">
        <f>$G$2*Tabella5[[#This Row],[CHIUSURA]]/$B$2</f>
        <v>102.02496425397071</v>
      </c>
      <c r="H650" s="6">
        <f>LN(Tabella5[[#This Row],[NUM INDICE]]/G649)</f>
        <v>1.0595306048624017E-2</v>
      </c>
    </row>
    <row r="651" spans="1:8" x14ac:dyDescent="0.3">
      <c r="A651" s="1">
        <v>42929</v>
      </c>
      <c r="B651" s="2">
        <v>10658.3</v>
      </c>
      <c r="C651" s="2">
        <v>10594.5</v>
      </c>
      <c r="D651" s="2">
        <v>10674.1</v>
      </c>
      <c r="E651" s="2">
        <v>10583.1</v>
      </c>
      <c r="F651" s="3">
        <v>9.2999999999999992E-3</v>
      </c>
      <c r="G651">
        <f>$G$2*Tabella5[[#This Row],[CHIUSURA]]/$B$2</f>
        <v>102.9707848668702</v>
      </c>
      <c r="H651" s="6">
        <f>LN(Tabella5[[#This Row],[NUM INDICE]]/G650)</f>
        <v>9.2277749999802785E-3</v>
      </c>
    </row>
    <row r="652" spans="1:8" x14ac:dyDescent="0.3">
      <c r="A652" s="1">
        <v>42930</v>
      </c>
      <c r="B652" s="2">
        <v>10655.1</v>
      </c>
      <c r="C652" s="2">
        <v>10664.6</v>
      </c>
      <c r="D652" s="2">
        <v>10704.3</v>
      </c>
      <c r="E652" s="2">
        <v>10619.3</v>
      </c>
      <c r="F652" s="3">
        <v>-2.9999999999999997E-4</v>
      </c>
      <c r="G652">
        <f>$G$2*Tabella5[[#This Row],[CHIUSURA]]/$B$2</f>
        <v>102.93986938207675</v>
      </c>
      <c r="H652" s="6">
        <f>LN(Tabella5[[#This Row],[NUM INDICE]]/G651)</f>
        <v>-3.0028057691838681E-4</v>
      </c>
    </row>
    <row r="653" spans="1:8" x14ac:dyDescent="0.3">
      <c r="A653" s="1">
        <v>42933</v>
      </c>
      <c r="B653" s="2">
        <v>10651.2</v>
      </c>
      <c r="C653" s="2">
        <v>10665.5</v>
      </c>
      <c r="D653" s="2">
        <v>10670.3</v>
      </c>
      <c r="E653" s="2">
        <v>10604.2</v>
      </c>
      <c r="F653" s="3">
        <v>-4.0000000000000002E-4</v>
      </c>
      <c r="G653">
        <f>$G$2*Tabella5[[#This Row],[CHIUSURA]]/$B$2</f>
        <v>102.90219113498475</v>
      </c>
      <c r="H653" s="6">
        <f>LN(Tabella5[[#This Row],[NUM INDICE]]/G652)</f>
        <v>-3.6608890737064811E-4</v>
      </c>
    </row>
    <row r="654" spans="1:8" x14ac:dyDescent="0.3">
      <c r="A654" s="1">
        <v>42934</v>
      </c>
      <c r="B654" s="2">
        <v>10524.5</v>
      </c>
      <c r="C654" s="2">
        <v>10616</v>
      </c>
      <c r="D654" s="2">
        <v>10684.6</v>
      </c>
      <c r="E654" s="2">
        <v>10511.5</v>
      </c>
      <c r="F654" s="3">
        <v>-1.1900000000000001E-2</v>
      </c>
      <c r="G654">
        <f>$G$2*Tabella5[[#This Row],[CHIUSURA]]/$B$2</f>
        <v>101.67813115894424</v>
      </c>
      <c r="H654" s="6">
        <f>LN(Tabella5[[#This Row],[NUM INDICE]]/G653)</f>
        <v>-1.1966689362542195E-2</v>
      </c>
    </row>
    <row r="655" spans="1:8" x14ac:dyDescent="0.3">
      <c r="A655" s="1">
        <v>42935</v>
      </c>
      <c r="B655" s="2">
        <v>10588.1</v>
      </c>
      <c r="C655" s="2">
        <v>10533.9</v>
      </c>
      <c r="D655" s="2">
        <v>10588.1</v>
      </c>
      <c r="E655" s="2">
        <v>10456.1</v>
      </c>
      <c r="F655" s="3">
        <v>6.0000000000000001E-3</v>
      </c>
      <c r="G655">
        <f>$G$2*Tabella5[[#This Row],[CHIUSURA]]/$B$2</f>
        <v>102.29257641921399</v>
      </c>
      <c r="H655" s="6">
        <f>LN(Tabella5[[#This Row],[NUM INDICE]]/G654)</f>
        <v>6.0248564728200725E-3</v>
      </c>
    </row>
    <row r="656" spans="1:8" x14ac:dyDescent="0.3">
      <c r="A656" s="1">
        <v>42936</v>
      </c>
      <c r="B656" s="2">
        <v>10564.8</v>
      </c>
      <c r="C656" s="2">
        <v>10597.4</v>
      </c>
      <c r="D656" s="2">
        <v>10627.2</v>
      </c>
      <c r="E656" s="2">
        <v>10534.8</v>
      </c>
      <c r="F656" s="3">
        <v>-2.2000000000000001E-3</v>
      </c>
      <c r="G656">
        <f>$G$2*Tabella5[[#This Row],[CHIUSURA]]/$B$2</f>
        <v>102.0674730455617</v>
      </c>
      <c r="H656" s="6">
        <f>LN(Tabella5[[#This Row],[NUM INDICE]]/G655)</f>
        <v>-2.2030085164102251E-3</v>
      </c>
    </row>
    <row r="657" spans="1:8" x14ac:dyDescent="0.3">
      <c r="A657" s="1">
        <v>42937</v>
      </c>
      <c r="B657" s="2">
        <v>10426.6</v>
      </c>
      <c r="C657" s="2">
        <v>10530.7</v>
      </c>
      <c r="D657" s="2">
        <v>10562.8</v>
      </c>
      <c r="E657" s="2">
        <v>10381.200000000001</v>
      </c>
      <c r="F657" s="3">
        <v>-1.3100000000000001E-2</v>
      </c>
      <c r="G657">
        <f>$G$2*Tabella5[[#This Row],[CHIUSURA]]/$B$2</f>
        <v>100.73231054604476</v>
      </c>
      <c r="H657" s="6">
        <f>LN(Tabella5[[#This Row],[NUM INDICE]]/G656)</f>
        <v>-1.316748733150257E-2</v>
      </c>
    </row>
    <row r="658" spans="1:8" x14ac:dyDescent="0.3">
      <c r="A658" s="1">
        <v>42940</v>
      </c>
      <c r="B658" s="2">
        <v>10446.5</v>
      </c>
      <c r="C658" s="2">
        <v>10432</v>
      </c>
      <c r="D658" s="2">
        <v>10480.200000000001</v>
      </c>
      <c r="E658" s="2">
        <v>10368.1</v>
      </c>
      <c r="F658" s="3">
        <v>1.9E-3</v>
      </c>
      <c r="G658">
        <f>$G$2*Tabella5[[#This Row],[CHIUSURA]]/$B$2</f>
        <v>100.924566217104</v>
      </c>
      <c r="H658" s="6">
        <f>LN(Tabella5[[#This Row],[NUM INDICE]]/G657)</f>
        <v>1.9067609535013265E-3</v>
      </c>
    </row>
    <row r="659" spans="1:8" x14ac:dyDescent="0.3">
      <c r="A659" s="1">
        <v>42941</v>
      </c>
      <c r="B659" s="2">
        <v>10523.4</v>
      </c>
      <c r="C659" s="2">
        <v>10451.200000000001</v>
      </c>
      <c r="D659" s="2">
        <v>10621.3</v>
      </c>
      <c r="E659" s="2">
        <v>10446.200000000001</v>
      </c>
      <c r="F659" s="3">
        <v>7.4000000000000003E-3</v>
      </c>
      <c r="G659">
        <f>$G$2*Tabella5[[#This Row],[CHIUSURA]]/$B$2</f>
        <v>101.66750396104649</v>
      </c>
      <c r="H659" s="6">
        <f>LN(Tabella5[[#This Row],[NUM INDICE]]/G658)</f>
        <v>7.3343549298415982E-3</v>
      </c>
    </row>
    <row r="660" spans="1:8" x14ac:dyDescent="0.3">
      <c r="A660" s="1">
        <v>42942</v>
      </c>
      <c r="B660" s="2">
        <v>10575.4</v>
      </c>
      <c r="C660" s="2">
        <v>10523.8</v>
      </c>
      <c r="D660" s="2">
        <v>10584.6</v>
      </c>
      <c r="E660" s="2">
        <v>10508.5</v>
      </c>
      <c r="F660" s="3">
        <v>4.8999999999999998E-3</v>
      </c>
      <c r="G660">
        <f>$G$2*Tabella5[[#This Row],[CHIUSURA]]/$B$2</f>
        <v>102.16988058893999</v>
      </c>
      <c r="H660" s="6">
        <f>LN(Tabella5[[#This Row],[NUM INDICE]]/G659)</f>
        <v>4.9292002660836203E-3</v>
      </c>
    </row>
    <row r="661" spans="1:8" x14ac:dyDescent="0.3">
      <c r="A661" s="1">
        <v>42943</v>
      </c>
      <c r="B661" s="2">
        <v>10603.4</v>
      </c>
      <c r="C661" s="2">
        <v>10549.3</v>
      </c>
      <c r="D661" s="2">
        <v>10652.9</v>
      </c>
      <c r="E661" s="2">
        <v>10544.4</v>
      </c>
      <c r="F661" s="3">
        <v>2.5999999999999999E-3</v>
      </c>
      <c r="G661">
        <f>$G$2*Tabella5[[#This Row],[CHIUSURA]]/$B$2</f>
        <v>102.44039108088265</v>
      </c>
      <c r="H661" s="6">
        <f>LN(Tabella5[[#This Row],[NUM INDICE]]/G660)</f>
        <v>2.6441551281121546E-3</v>
      </c>
    </row>
    <row r="662" spans="1:8" x14ac:dyDescent="0.3">
      <c r="A662" s="1">
        <v>42944</v>
      </c>
      <c r="B662" s="2">
        <v>10536.1</v>
      </c>
      <c r="C662" s="2">
        <v>10574.4</v>
      </c>
      <c r="D662" s="2">
        <v>10577.3</v>
      </c>
      <c r="E662" s="2">
        <v>10497.7</v>
      </c>
      <c r="F662" s="3">
        <v>-6.3E-3</v>
      </c>
      <c r="G662">
        <f>$G$2*Tabella5[[#This Row],[CHIUSURA]]/$B$2</f>
        <v>101.79019979132049</v>
      </c>
      <c r="H662" s="6">
        <f>LN(Tabella5[[#This Row],[NUM INDICE]]/G661)</f>
        <v>-6.3672487402343398E-3</v>
      </c>
    </row>
    <row r="663" spans="1:8" x14ac:dyDescent="0.3">
      <c r="A663" s="1">
        <v>42947</v>
      </c>
      <c r="B663" s="2">
        <v>10502.2</v>
      </c>
      <c r="C663" s="2">
        <v>10536.6</v>
      </c>
      <c r="D663" s="2">
        <v>10593.9</v>
      </c>
      <c r="E663" s="2">
        <v>10495.4</v>
      </c>
      <c r="F663" s="3">
        <v>-3.2000000000000002E-3</v>
      </c>
      <c r="G663">
        <f>$G$2*Tabella5[[#This Row],[CHIUSURA]]/$B$2</f>
        <v>101.46268887428992</v>
      </c>
      <c r="H663" s="6">
        <f>LN(Tabella5[[#This Row],[NUM INDICE]]/G662)</f>
        <v>-3.2226966380178648E-3</v>
      </c>
    </row>
    <row r="664" spans="1:8" x14ac:dyDescent="0.3">
      <c r="A664" s="1">
        <v>42948</v>
      </c>
      <c r="B664" s="2">
        <v>10586.7</v>
      </c>
      <c r="C664" s="2">
        <v>10613.4</v>
      </c>
      <c r="D664" s="2">
        <v>10622.2</v>
      </c>
      <c r="E664" s="2">
        <v>10510.9</v>
      </c>
      <c r="F664" s="3">
        <v>8.0000000000000002E-3</v>
      </c>
      <c r="G664">
        <f>$G$2*Tabella5[[#This Row],[CHIUSURA]]/$B$2</f>
        <v>102.27905089461684</v>
      </c>
      <c r="H664" s="6">
        <f>LN(Tabella5[[#This Row],[NUM INDICE]]/G663)</f>
        <v>8.0137372945241134E-3</v>
      </c>
    </row>
    <row r="665" spans="1:8" x14ac:dyDescent="0.3">
      <c r="A665" s="1">
        <v>42949</v>
      </c>
      <c r="B665" s="2">
        <v>10513.9</v>
      </c>
      <c r="C665" s="2">
        <v>10592.3</v>
      </c>
      <c r="D665" s="2">
        <v>10607.8</v>
      </c>
      <c r="E665" s="2">
        <v>10493.1</v>
      </c>
      <c r="F665" s="3">
        <v>-6.8999999999999999E-3</v>
      </c>
      <c r="G665">
        <f>$G$2*Tabella5[[#This Row],[CHIUSURA]]/$B$2</f>
        <v>101.57572361556595</v>
      </c>
      <c r="H665" s="6">
        <f>LN(Tabella5[[#This Row],[NUM INDICE]]/G664)</f>
        <v>-6.9003050964725364E-3</v>
      </c>
    </row>
    <row r="666" spans="1:8" x14ac:dyDescent="0.3">
      <c r="A666" s="1">
        <v>42950</v>
      </c>
      <c r="B666" s="2">
        <v>10549.1</v>
      </c>
      <c r="C666" s="2">
        <v>10487.2</v>
      </c>
      <c r="D666" s="2">
        <v>10553.8</v>
      </c>
      <c r="E666" s="2">
        <v>10416.9</v>
      </c>
      <c r="F666" s="3">
        <v>3.3E-3</v>
      </c>
      <c r="G666">
        <f>$G$2*Tabella5[[#This Row],[CHIUSURA]]/$B$2</f>
        <v>101.91579394829385</v>
      </c>
      <c r="H666" s="6">
        <f>LN(Tabella5[[#This Row],[NUM INDICE]]/G665)</f>
        <v>3.3423570022586527E-3</v>
      </c>
    </row>
    <row r="667" spans="1:8" x14ac:dyDescent="0.3">
      <c r="A667" s="1">
        <v>42951</v>
      </c>
      <c r="B667" s="2">
        <v>10658.4</v>
      </c>
      <c r="C667" s="2">
        <v>10525</v>
      </c>
      <c r="D667" s="2">
        <v>10696.1</v>
      </c>
      <c r="E667" s="2">
        <v>10516.4</v>
      </c>
      <c r="F667" s="3">
        <v>1.04E-2</v>
      </c>
      <c r="G667">
        <f>$G$2*Tabella5[[#This Row],[CHIUSURA]]/$B$2</f>
        <v>102.97175097576999</v>
      </c>
      <c r="H667" s="6">
        <f>LN(Tabella5[[#This Row],[NUM INDICE]]/G666)</f>
        <v>1.0307765437600919E-2</v>
      </c>
    </row>
    <row r="668" spans="1:8" x14ac:dyDescent="0.3">
      <c r="A668" s="1">
        <v>42954</v>
      </c>
      <c r="B668" s="2">
        <v>10676.5</v>
      </c>
      <c r="C668" s="2">
        <v>10682.8</v>
      </c>
      <c r="D668" s="2">
        <v>10689.8</v>
      </c>
      <c r="E668" s="2">
        <v>10643.5</v>
      </c>
      <c r="F668" s="3">
        <v>1.6999999999999999E-3</v>
      </c>
      <c r="G668">
        <f>$G$2*Tabella5[[#This Row],[CHIUSURA]]/$B$2</f>
        <v>103.14661668663292</v>
      </c>
      <c r="H668" s="6">
        <f>LN(Tabella5[[#This Row],[NUM INDICE]]/G667)</f>
        <v>1.6967508019664328E-3</v>
      </c>
    </row>
    <row r="669" spans="1:8" x14ac:dyDescent="0.3">
      <c r="A669" s="1">
        <v>42955</v>
      </c>
      <c r="B669" s="2">
        <v>10734.7</v>
      </c>
      <c r="C669" s="2">
        <v>10674.4</v>
      </c>
      <c r="D669" s="2">
        <v>10758.2</v>
      </c>
      <c r="E669" s="2">
        <v>10665.2</v>
      </c>
      <c r="F669" s="3">
        <v>5.4999999999999997E-3</v>
      </c>
      <c r="G669">
        <f>$G$2*Tabella5[[#This Row],[CHIUSURA]]/$B$2</f>
        <v>103.70889206631372</v>
      </c>
      <c r="H669" s="6">
        <f>LN(Tabella5[[#This Row],[NUM INDICE]]/G668)</f>
        <v>5.4364205032944937E-3</v>
      </c>
    </row>
    <row r="670" spans="1:8" x14ac:dyDescent="0.3">
      <c r="A670" s="1">
        <v>42956</v>
      </c>
      <c r="B670" s="2">
        <v>10596</v>
      </c>
      <c r="C670" s="2">
        <v>10681.4</v>
      </c>
      <c r="D670" s="2">
        <v>10705.9</v>
      </c>
      <c r="E670" s="2">
        <v>10525.1</v>
      </c>
      <c r="F670" s="3">
        <v>-1.29E-2</v>
      </c>
      <c r="G670">
        <f>$G$2*Tabella5[[#This Row],[CHIUSURA]]/$B$2</f>
        <v>102.3688990222978</v>
      </c>
      <c r="H670" s="6">
        <f>LN(Tabella5[[#This Row],[NUM INDICE]]/G669)</f>
        <v>-1.3004913559302686E-2</v>
      </c>
    </row>
    <row r="671" spans="1:8" x14ac:dyDescent="0.3">
      <c r="A671" s="1">
        <v>42957</v>
      </c>
      <c r="B671" s="2">
        <v>10450</v>
      </c>
      <c r="C671" s="2">
        <v>10576.6</v>
      </c>
      <c r="D671" s="2">
        <v>10584.3</v>
      </c>
      <c r="E671" s="2">
        <v>10416.700000000001</v>
      </c>
      <c r="F671" s="3">
        <v>-1.38E-2</v>
      </c>
      <c r="G671">
        <f>$G$2*Tabella5[[#This Row],[CHIUSURA]]/$B$2</f>
        <v>100.95838002859684</v>
      </c>
      <c r="H671" s="6">
        <f>LN(Tabella5[[#This Row],[NUM INDICE]]/G670)</f>
        <v>-1.3874592999003154E-2</v>
      </c>
    </row>
    <row r="672" spans="1:8" x14ac:dyDescent="0.3">
      <c r="A672" s="1">
        <v>42958</v>
      </c>
      <c r="B672" s="2">
        <v>10282.9</v>
      </c>
      <c r="C672" s="2">
        <v>10377.299999999999</v>
      </c>
      <c r="D672" s="2">
        <v>10399</v>
      </c>
      <c r="E672" s="2">
        <v>10252.4</v>
      </c>
      <c r="F672" s="3">
        <v>-1.6E-2</v>
      </c>
      <c r="G672">
        <f>$G$2*Tabella5[[#This Row],[CHIUSURA]]/$B$2</f>
        <v>99.34401205703908</v>
      </c>
      <c r="H672" s="6">
        <f>LN(Tabella5[[#This Row],[NUM INDICE]]/G671)</f>
        <v>-1.6119656999538351E-2</v>
      </c>
    </row>
    <row r="673" spans="1:8" x14ac:dyDescent="0.3">
      <c r="A673" s="1">
        <v>42961</v>
      </c>
      <c r="B673" s="2">
        <v>10461.200000000001</v>
      </c>
      <c r="C673" s="2">
        <v>10329.4</v>
      </c>
      <c r="D673" s="2">
        <v>10490.6</v>
      </c>
      <c r="E673" s="2">
        <v>10329.299999999999</v>
      </c>
      <c r="F673" s="3">
        <v>1.7299999999999999E-2</v>
      </c>
      <c r="G673">
        <f>$G$2*Tabella5[[#This Row],[CHIUSURA]]/$B$2</f>
        <v>101.0665842253739</v>
      </c>
      <c r="H673" s="6">
        <f>LN(Tabella5[[#This Row],[NUM INDICE]]/G672)</f>
        <v>1.7190853398689445E-2</v>
      </c>
    </row>
    <row r="674" spans="1:8" x14ac:dyDescent="0.3">
      <c r="A674" s="1">
        <v>42962</v>
      </c>
      <c r="B674" s="2">
        <v>10481.5</v>
      </c>
      <c r="C674" s="2">
        <v>10489</v>
      </c>
      <c r="D674" s="2">
        <v>10508.7</v>
      </c>
      <c r="E674" s="2">
        <v>10436.700000000001</v>
      </c>
      <c r="F674" s="3">
        <v>1.9E-3</v>
      </c>
      <c r="G674">
        <f>$G$2*Tabella5[[#This Row],[CHIUSURA]]/$B$2</f>
        <v>101.26270433203231</v>
      </c>
      <c r="H674" s="6">
        <f>LN(Tabella5[[#This Row],[NUM INDICE]]/G673)</f>
        <v>1.9386236118289063E-3</v>
      </c>
    </row>
    <row r="675" spans="1:8" x14ac:dyDescent="0.3">
      <c r="A675" s="1">
        <v>42963</v>
      </c>
      <c r="B675" s="2">
        <v>10544.3</v>
      </c>
      <c r="C675" s="2">
        <v>10521</v>
      </c>
      <c r="D675" s="2">
        <v>10575.9</v>
      </c>
      <c r="E675" s="2">
        <v>10517.4</v>
      </c>
      <c r="F675" s="3">
        <v>6.0000000000000001E-3</v>
      </c>
      <c r="G675">
        <f>$G$2*Tabella5[[#This Row],[CHIUSURA]]/$B$2</f>
        <v>101.86942072110369</v>
      </c>
      <c r="H675" s="6">
        <f>LN(Tabella5[[#This Row],[NUM INDICE]]/G674)</f>
        <v>5.9736311338987498E-3</v>
      </c>
    </row>
    <row r="676" spans="1:8" x14ac:dyDescent="0.3">
      <c r="A676" s="1">
        <v>42964</v>
      </c>
      <c r="B676" s="2">
        <v>10443.799999999999</v>
      </c>
      <c r="C676" s="2">
        <v>10535.7</v>
      </c>
      <c r="D676" s="2">
        <v>10537.1</v>
      </c>
      <c r="E676" s="2">
        <v>10428.6</v>
      </c>
      <c r="F676" s="3">
        <v>-9.4999999999999998E-3</v>
      </c>
      <c r="G676">
        <f>$G$2*Tabella5[[#This Row],[CHIUSURA]]/$B$2</f>
        <v>100.89848127680952</v>
      </c>
      <c r="H676" s="6">
        <f>LN(Tabella5[[#This Row],[NUM INDICE]]/G675)</f>
        <v>-9.5769286532284593E-3</v>
      </c>
    </row>
    <row r="677" spans="1:8" x14ac:dyDescent="0.3">
      <c r="A677" s="1">
        <v>42965</v>
      </c>
      <c r="B677" s="2">
        <v>10385.700000000001</v>
      </c>
      <c r="C677" s="2">
        <v>10323.6</v>
      </c>
      <c r="D677" s="2">
        <v>10392.5</v>
      </c>
      <c r="E677" s="2">
        <v>10284.799999999999</v>
      </c>
      <c r="F677" s="3">
        <v>-5.5999999999999999E-3</v>
      </c>
      <c r="G677">
        <f>$G$2*Tabella5[[#This Row],[CHIUSURA]]/$B$2</f>
        <v>100.33717200602854</v>
      </c>
      <c r="H677" s="6">
        <f>LN(Tabella5[[#This Row],[NUM INDICE]]/G676)</f>
        <v>-5.5786409350741892E-3</v>
      </c>
    </row>
    <row r="678" spans="1:8" x14ac:dyDescent="0.3">
      <c r="A678" s="1">
        <v>42968</v>
      </c>
      <c r="B678" s="2">
        <v>10360.200000000001</v>
      </c>
      <c r="C678" s="2">
        <v>10360</v>
      </c>
      <c r="D678" s="2">
        <v>10418.200000000001</v>
      </c>
      <c r="E678" s="2">
        <v>10330.4</v>
      </c>
      <c r="F678" s="3">
        <v>-2.5000000000000001E-3</v>
      </c>
      <c r="G678">
        <f>$G$2*Tabella5[[#This Row],[CHIUSURA]]/$B$2</f>
        <v>100.09081423658077</v>
      </c>
      <c r="H678" s="6">
        <f>LN(Tabella5[[#This Row],[NUM INDICE]]/G677)</f>
        <v>-2.4583183030934034E-3</v>
      </c>
    </row>
    <row r="679" spans="1:8" x14ac:dyDescent="0.3">
      <c r="A679" s="1">
        <v>42969</v>
      </c>
      <c r="B679" s="2">
        <v>10409.799999999999</v>
      </c>
      <c r="C679" s="2">
        <v>10425.200000000001</v>
      </c>
      <c r="D679" s="2">
        <v>10440.4</v>
      </c>
      <c r="E679" s="2">
        <v>10360.200000000001</v>
      </c>
      <c r="F679" s="3">
        <v>4.7999999999999996E-3</v>
      </c>
      <c r="G679">
        <f>$G$2*Tabella5[[#This Row],[CHIUSURA]]/$B$2</f>
        <v>100.57000425087915</v>
      </c>
      <c r="H679" s="6">
        <f>LN(Tabella5[[#This Row],[NUM INDICE]]/G678)</f>
        <v>4.7761284821467706E-3</v>
      </c>
    </row>
    <row r="680" spans="1:8" x14ac:dyDescent="0.3">
      <c r="A680" s="1">
        <v>42970</v>
      </c>
      <c r="B680" s="2">
        <v>10338.1</v>
      </c>
      <c r="C680" s="2">
        <v>10414</v>
      </c>
      <c r="D680" s="2">
        <v>10445</v>
      </c>
      <c r="E680" s="2">
        <v>10309.799999999999</v>
      </c>
      <c r="F680" s="3">
        <v>-6.8999999999999999E-3</v>
      </c>
      <c r="G680">
        <f>$G$2*Tabella5[[#This Row],[CHIUSURA]]/$B$2</f>
        <v>99.877304169726017</v>
      </c>
      <c r="H680" s="6">
        <f>LN(Tabella5[[#This Row],[NUM INDICE]]/G679)</f>
        <v>-6.9115703685053128E-3</v>
      </c>
    </row>
    <row r="681" spans="1:8" x14ac:dyDescent="0.3">
      <c r="A681" s="1">
        <v>42971</v>
      </c>
      <c r="B681" s="2">
        <v>10357.4</v>
      </c>
      <c r="C681" s="2">
        <v>10378.700000000001</v>
      </c>
      <c r="D681" s="2">
        <v>10421.9</v>
      </c>
      <c r="E681" s="2">
        <v>10357.200000000001</v>
      </c>
      <c r="F681" s="3">
        <v>1.9E-3</v>
      </c>
      <c r="G681">
        <f>$G$2*Tabella5[[#This Row],[CHIUSURA]]/$B$2</f>
        <v>100.06376318738648</v>
      </c>
      <c r="H681" s="6">
        <f>LN(Tabella5[[#This Row],[NUM INDICE]]/G680)</f>
        <v>1.8651403053791512E-3</v>
      </c>
    </row>
    <row r="682" spans="1:8" x14ac:dyDescent="0.3">
      <c r="A682" s="1">
        <v>42972</v>
      </c>
      <c r="B682" s="2">
        <v>10345.299999999999</v>
      </c>
      <c r="C682" s="2">
        <v>10373.9</v>
      </c>
      <c r="D682" s="2">
        <v>10419.799999999999</v>
      </c>
      <c r="E682" s="2">
        <v>10334</v>
      </c>
      <c r="F682" s="3">
        <v>-1.1999999999999999E-3</v>
      </c>
      <c r="G682">
        <f>$G$2*Tabella5[[#This Row],[CHIUSURA]]/$B$2</f>
        <v>99.946864010511263</v>
      </c>
      <c r="H682" s="6">
        <f>LN(Tabella5[[#This Row],[NUM INDICE]]/G681)</f>
        <v>-1.1689297896200631E-3</v>
      </c>
    </row>
    <row r="683" spans="1:8" x14ac:dyDescent="0.3">
      <c r="A683" s="1">
        <v>42975</v>
      </c>
      <c r="B683" s="2">
        <v>10285.9</v>
      </c>
      <c r="C683" s="2">
        <v>10313.700000000001</v>
      </c>
      <c r="D683" s="2">
        <v>10360.200000000001</v>
      </c>
      <c r="E683" s="2">
        <v>10284.200000000001</v>
      </c>
      <c r="F683" s="3">
        <v>-5.7000000000000002E-3</v>
      </c>
      <c r="G683">
        <f>$G$2*Tabella5[[#This Row],[CHIUSURA]]/$B$2</f>
        <v>99.372995324032928</v>
      </c>
      <c r="H683" s="6">
        <f>LN(Tabella5[[#This Row],[NUM INDICE]]/G682)</f>
        <v>-5.7582849404051867E-3</v>
      </c>
    </row>
    <row r="684" spans="1:8" x14ac:dyDescent="0.3">
      <c r="A684" s="1">
        <v>42976</v>
      </c>
      <c r="B684" s="2">
        <v>10192.6</v>
      </c>
      <c r="C684" s="2">
        <v>10233.200000000001</v>
      </c>
      <c r="D684" s="2">
        <v>10244.700000000001</v>
      </c>
      <c r="E684" s="2">
        <v>10134.299999999999</v>
      </c>
      <c r="F684" s="3">
        <v>-9.1000000000000004E-3</v>
      </c>
      <c r="G684">
        <f>$G$2*Tabella5[[#This Row],[CHIUSURA]]/$B$2</f>
        <v>98.471615720524028</v>
      </c>
      <c r="H684" s="6">
        <f>LN(Tabella5[[#This Row],[NUM INDICE]]/G683)</f>
        <v>-9.112058554516413E-3</v>
      </c>
    </row>
    <row r="685" spans="1:8" x14ac:dyDescent="0.3">
      <c r="A685" s="1">
        <v>42977</v>
      </c>
      <c r="B685" s="2">
        <v>10245.799999999999</v>
      </c>
      <c r="C685" s="2">
        <v>10264.6</v>
      </c>
      <c r="D685" s="2">
        <v>10274.299999999999</v>
      </c>
      <c r="E685" s="2">
        <v>10216.799999999999</v>
      </c>
      <c r="F685" s="3">
        <v>5.1999999999999998E-3</v>
      </c>
      <c r="G685">
        <f>$G$2*Tabella5[[#This Row],[CHIUSURA]]/$B$2</f>
        <v>98.985585655215047</v>
      </c>
      <c r="H685" s="6">
        <f>LN(Tabella5[[#This Row],[NUM INDICE]]/G684)</f>
        <v>5.205898715105065E-3</v>
      </c>
    </row>
    <row r="686" spans="1:8" x14ac:dyDescent="0.3">
      <c r="A686" s="1">
        <v>42978</v>
      </c>
      <c r="B686" s="2">
        <v>10299.5</v>
      </c>
      <c r="C686" s="2">
        <v>10279.5</v>
      </c>
      <c r="D686" s="2">
        <v>10354.299999999999</v>
      </c>
      <c r="E686" s="2">
        <v>10275.1</v>
      </c>
      <c r="F686" s="3">
        <v>5.1999999999999998E-3</v>
      </c>
      <c r="G686">
        <f>$G$2*Tabella5[[#This Row],[CHIUSURA]]/$B$2</f>
        <v>99.504386134405081</v>
      </c>
      <c r="H686" s="6">
        <f>LN(Tabella5[[#This Row],[NUM INDICE]]/G685)</f>
        <v>5.2274848541001414E-3</v>
      </c>
    </row>
    <row r="687" spans="1:8" x14ac:dyDescent="0.3">
      <c r="A687" s="1">
        <v>42979</v>
      </c>
      <c r="B687" s="2">
        <v>10325.5</v>
      </c>
      <c r="C687" s="2">
        <v>10328.799999999999</v>
      </c>
      <c r="D687" s="2">
        <v>10366.5</v>
      </c>
      <c r="E687" s="2">
        <v>10314.1</v>
      </c>
      <c r="F687" s="3">
        <v>2.5000000000000001E-3</v>
      </c>
      <c r="G687">
        <f>$G$2*Tabella5[[#This Row],[CHIUSURA]]/$B$2</f>
        <v>99.755574448351823</v>
      </c>
      <c r="H687" s="6">
        <f>LN(Tabella5[[#This Row],[NUM INDICE]]/G686)</f>
        <v>2.5212134567226489E-3</v>
      </c>
    </row>
    <row r="688" spans="1:8" x14ac:dyDescent="0.3">
      <c r="A688" s="1">
        <v>42982</v>
      </c>
      <c r="B688" s="2">
        <v>10243.200000000001</v>
      </c>
      <c r="C688" s="2">
        <v>10234.1</v>
      </c>
      <c r="D688" s="2">
        <v>10274.700000000001</v>
      </c>
      <c r="E688" s="2">
        <v>10229.799999999999</v>
      </c>
      <c r="F688" s="3">
        <v>-8.0000000000000002E-3</v>
      </c>
      <c r="G688">
        <f>$G$2*Tabella5[[#This Row],[CHIUSURA]]/$B$2</f>
        <v>98.960466823820397</v>
      </c>
      <c r="H688" s="6">
        <f>LN(Tabella5[[#This Row],[NUM INDICE]]/G687)</f>
        <v>-8.0024930313023976E-3</v>
      </c>
    </row>
    <row r="689" spans="1:8" x14ac:dyDescent="0.3">
      <c r="A689" s="1">
        <v>42983</v>
      </c>
      <c r="B689" s="2">
        <v>10179.799999999999</v>
      </c>
      <c r="C689" s="2">
        <v>10244.700000000001</v>
      </c>
      <c r="D689" s="2">
        <v>10287.6</v>
      </c>
      <c r="E689" s="2">
        <v>10173.6</v>
      </c>
      <c r="F689" s="3">
        <v>-6.1999999999999998E-3</v>
      </c>
      <c r="G689">
        <f>$G$2*Tabella5[[#This Row],[CHIUSURA]]/$B$2</f>
        <v>98.347953781350228</v>
      </c>
      <c r="H689" s="6">
        <f>LN(Tabella5[[#This Row],[NUM INDICE]]/G688)</f>
        <v>-6.2087062294452081E-3</v>
      </c>
    </row>
    <row r="690" spans="1:8" x14ac:dyDescent="0.3">
      <c r="A690" s="1">
        <v>42984</v>
      </c>
      <c r="B690" s="2">
        <v>10131</v>
      </c>
      <c r="C690" s="2">
        <v>10130.9</v>
      </c>
      <c r="D690" s="2">
        <v>10176.9</v>
      </c>
      <c r="E690" s="2">
        <v>10096.799999999999</v>
      </c>
      <c r="F690" s="3">
        <v>-4.7999999999999996E-3</v>
      </c>
      <c r="G690">
        <f>$G$2*Tabella5[[#This Row],[CHIUSURA]]/$B$2</f>
        <v>97.876492638250184</v>
      </c>
      <c r="H690" s="6">
        <f>LN(Tabella5[[#This Row],[NUM INDICE]]/G689)</f>
        <v>-4.8053344924215329E-3</v>
      </c>
    </row>
    <row r="691" spans="1:8" x14ac:dyDescent="0.3">
      <c r="A691" s="1">
        <v>42985</v>
      </c>
      <c r="B691" s="2">
        <v>10124.9</v>
      </c>
      <c r="C691" s="2">
        <v>10175.200000000001</v>
      </c>
      <c r="D691" s="2">
        <v>10189.5</v>
      </c>
      <c r="E691" s="2">
        <v>10118.4</v>
      </c>
      <c r="F691" s="3">
        <v>-5.9999999999999995E-4</v>
      </c>
      <c r="G691">
        <f>$G$2*Tabella5[[#This Row],[CHIUSURA]]/$B$2</f>
        <v>97.817559995362686</v>
      </c>
      <c r="H691" s="6">
        <f>LN(Tabella5[[#This Row],[NUM INDICE]]/G690)</f>
        <v>-6.022936709206637E-4</v>
      </c>
    </row>
    <row r="692" spans="1:8" x14ac:dyDescent="0.3">
      <c r="A692" s="1">
        <v>42986</v>
      </c>
      <c r="B692" s="2">
        <v>10129.6</v>
      </c>
      <c r="C692" s="2">
        <v>10118.4</v>
      </c>
      <c r="D692" s="2">
        <v>10165.700000000001</v>
      </c>
      <c r="E692" s="2">
        <v>10087.6</v>
      </c>
      <c r="F692" s="3">
        <v>5.0000000000000001E-4</v>
      </c>
      <c r="G692">
        <f>$G$2*Tabella5[[#This Row],[CHIUSURA]]/$B$2</f>
        <v>97.862967113653056</v>
      </c>
      <c r="H692" s="6">
        <f>LN(Tabella5[[#This Row],[NUM INDICE]]/G691)</f>
        <v>4.6409440710550894E-4</v>
      </c>
    </row>
    <row r="693" spans="1:8" x14ac:dyDescent="0.3">
      <c r="A693" s="1">
        <v>42989</v>
      </c>
      <c r="B693" s="2">
        <v>10322.6</v>
      </c>
      <c r="C693" s="2">
        <v>10199.9</v>
      </c>
      <c r="D693" s="2">
        <v>10343.5</v>
      </c>
      <c r="E693" s="2">
        <v>10197.799999999999</v>
      </c>
      <c r="F693" s="3">
        <v>1.9099999999999999E-2</v>
      </c>
      <c r="G693">
        <f>$G$2*Tabella5[[#This Row],[CHIUSURA]]/$B$2</f>
        <v>99.727557290257764</v>
      </c>
      <c r="H693" s="6">
        <f>LN(Tabella5[[#This Row],[NUM INDICE]]/G692)</f>
        <v>1.8873835499143163E-2</v>
      </c>
    </row>
    <row r="694" spans="1:8" x14ac:dyDescent="0.3">
      <c r="A694" s="1">
        <v>42990</v>
      </c>
      <c r="B694" s="2">
        <v>10336.200000000001</v>
      </c>
      <c r="C694" s="2">
        <v>10354.5</v>
      </c>
      <c r="D694" s="2">
        <v>10372.5</v>
      </c>
      <c r="E694" s="2">
        <v>10324.700000000001</v>
      </c>
      <c r="F694" s="3">
        <v>1.2999999999999999E-3</v>
      </c>
      <c r="G694">
        <f>$G$2*Tabella5[[#This Row],[CHIUSURA]]/$B$2</f>
        <v>99.858948100629917</v>
      </c>
      <c r="H694" s="6">
        <f>LN(Tabella5[[#This Row],[NUM INDICE]]/G693)</f>
        <v>1.3166303913732516E-3</v>
      </c>
    </row>
    <row r="695" spans="1:8" x14ac:dyDescent="0.3">
      <c r="A695" s="1">
        <v>42991</v>
      </c>
      <c r="B695" s="2">
        <v>10371</v>
      </c>
      <c r="C695" s="2">
        <v>10324.799999999999</v>
      </c>
      <c r="D695" s="2">
        <v>10395.1</v>
      </c>
      <c r="E695" s="2">
        <v>10308</v>
      </c>
      <c r="F695" s="3">
        <v>3.3999999999999998E-3</v>
      </c>
      <c r="G695">
        <f>$G$2*Tabella5[[#This Row],[CHIUSURA]]/$B$2</f>
        <v>100.19515399775864</v>
      </c>
      <c r="H695" s="6">
        <f>LN(Tabella5[[#This Row],[NUM INDICE]]/G694)</f>
        <v>3.361152909355597E-3</v>
      </c>
    </row>
    <row r="696" spans="1:8" x14ac:dyDescent="0.3">
      <c r="A696" s="1">
        <v>42992</v>
      </c>
      <c r="B696" s="2">
        <v>10361.1</v>
      </c>
      <c r="C696" s="2">
        <v>10352.700000000001</v>
      </c>
      <c r="D696" s="2">
        <v>10365.1</v>
      </c>
      <c r="E696" s="2">
        <v>10284.299999999999</v>
      </c>
      <c r="F696" s="3">
        <v>-1E-3</v>
      </c>
      <c r="G696">
        <f>$G$2*Tabella5[[#This Row],[CHIUSURA]]/$B$2</f>
        <v>100.09950921667891</v>
      </c>
      <c r="H696" s="6">
        <f>LN(Tabella5[[#This Row],[NUM INDICE]]/G695)</f>
        <v>-9.5504080652563772E-4</v>
      </c>
    </row>
    <row r="697" spans="1:8" x14ac:dyDescent="0.3">
      <c r="A697" s="1">
        <v>42993</v>
      </c>
      <c r="B697" s="2">
        <v>10317.4</v>
      </c>
      <c r="C697" s="2">
        <v>10321.200000000001</v>
      </c>
      <c r="D697" s="2">
        <v>10370.799999999999</v>
      </c>
      <c r="E697" s="2">
        <v>10287.200000000001</v>
      </c>
      <c r="F697" s="3">
        <v>-4.1999999999999997E-3</v>
      </c>
      <c r="G697">
        <f>$G$2*Tabella5[[#This Row],[CHIUSURA]]/$B$2</f>
        <v>99.677319627468421</v>
      </c>
      <c r="H697" s="6">
        <f>LN(Tabella5[[#This Row],[NUM INDICE]]/G696)</f>
        <v>-4.2266184738563696E-3</v>
      </c>
    </row>
    <row r="698" spans="1:8" x14ac:dyDescent="0.3">
      <c r="A698" s="1">
        <v>42996</v>
      </c>
      <c r="B698" s="2">
        <v>10338.4</v>
      </c>
      <c r="C698" s="2">
        <v>10358</v>
      </c>
      <c r="D698" s="2">
        <v>10410.200000000001</v>
      </c>
      <c r="E698" s="2">
        <v>10330.1</v>
      </c>
      <c r="F698" s="3">
        <v>2E-3</v>
      </c>
      <c r="G698">
        <f>$G$2*Tabella5[[#This Row],[CHIUSURA]]/$B$2</f>
        <v>99.880202496425397</v>
      </c>
      <c r="H698" s="6">
        <f>LN(Tabella5[[#This Row],[NUM INDICE]]/G697)</f>
        <v>2.0333279016292428E-3</v>
      </c>
    </row>
    <row r="699" spans="1:8" x14ac:dyDescent="0.3">
      <c r="A699" s="1">
        <v>42997</v>
      </c>
      <c r="B699" s="2">
        <v>10378.4</v>
      </c>
      <c r="C699" s="2">
        <v>10312.200000000001</v>
      </c>
      <c r="D699" s="2">
        <v>10399.1</v>
      </c>
      <c r="E699" s="2">
        <v>10296.1</v>
      </c>
      <c r="F699" s="3">
        <v>3.8999999999999998E-3</v>
      </c>
      <c r="G699">
        <f>$G$2*Tabella5[[#This Row],[CHIUSURA]]/$B$2</f>
        <v>100.26664605634348</v>
      </c>
      <c r="H699" s="6">
        <f>LN(Tabella5[[#This Row],[NUM INDICE]]/G698)</f>
        <v>3.861605045821137E-3</v>
      </c>
    </row>
    <row r="700" spans="1:8" x14ac:dyDescent="0.3">
      <c r="A700" s="1">
        <v>42998</v>
      </c>
      <c r="B700" s="2">
        <v>10292.1</v>
      </c>
      <c r="C700" s="2">
        <v>10349</v>
      </c>
      <c r="D700" s="2">
        <v>10375.5</v>
      </c>
      <c r="E700" s="2">
        <v>10248.4</v>
      </c>
      <c r="F700" s="3">
        <v>-8.3000000000000001E-3</v>
      </c>
      <c r="G700">
        <f>$G$2*Tabella5[[#This Row],[CHIUSURA]]/$B$2</f>
        <v>99.432894075820229</v>
      </c>
      <c r="H700" s="6">
        <f>LN(Tabella5[[#This Row],[NUM INDICE]]/G699)</f>
        <v>-8.3501126178778251E-3</v>
      </c>
    </row>
    <row r="701" spans="1:8" x14ac:dyDescent="0.3">
      <c r="A701" s="1">
        <v>42999</v>
      </c>
      <c r="B701" s="2">
        <v>10297</v>
      </c>
      <c r="C701" s="2">
        <v>10318.200000000001</v>
      </c>
      <c r="D701" s="2">
        <v>10340.799999999999</v>
      </c>
      <c r="E701" s="2">
        <v>10266.799999999999</v>
      </c>
      <c r="F701" s="3">
        <v>5.0000000000000001E-4</v>
      </c>
      <c r="G701">
        <f>$G$2*Tabella5[[#This Row],[CHIUSURA]]/$B$2</f>
        <v>99.480233411910191</v>
      </c>
      <c r="H701" s="6">
        <f>LN(Tabella5[[#This Row],[NUM INDICE]]/G700)</f>
        <v>4.7598001782596025E-4</v>
      </c>
    </row>
    <row r="702" spans="1:8" x14ac:dyDescent="0.3">
      <c r="A702" s="1">
        <v>43000</v>
      </c>
      <c r="B702" s="2">
        <v>10305</v>
      </c>
      <c r="C702" s="2">
        <v>10286.6</v>
      </c>
      <c r="D702" s="2">
        <v>10313.9</v>
      </c>
      <c r="E702" s="2">
        <v>10270.9</v>
      </c>
      <c r="F702" s="3">
        <v>8.0000000000000004E-4</v>
      </c>
      <c r="G702">
        <f>$G$2*Tabella5[[#This Row],[CHIUSURA]]/$B$2</f>
        <v>99.557522123893818</v>
      </c>
      <c r="H702" s="6">
        <f>LN(Tabella5[[#This Row],[NUM INDICE]]/G701)</f>
        <v>7.766236678086255E-4</v>
      </c>
    </row>
    <row r="703" spans="1:8" x14ac:dyDescent="0.3">
      <c r="A703" s="1">
        <v>43003</v>
      </c>
      <c r="B703" s="2">
        <v>10216.5</v>
      </c>
      <c r="C703" s="2">
        <v>10270</v>
      </c>
      <c r="D703" s="2">
        <v>10272.4</v>
      </c>
      <c r="E703" s="2">
        <v>10186.700000000001</v>
      </c>
      <c r="F703" s="3">
        <v>-8.6E-3</v>
      </c>
      <c r="G703">
        <f>$G$2*Tabella5[[#This Row],[CHIUSURA]]/$B$2</f>
        <v>98.702515747575077</v>
      </c>
      <c r="H703" s="6">
        <f>LN(Tabella5[[#This Row],[NUM INDICE]]/G702)</f>
        <v>-8.6251539750766288E-3</v>
      </c>
    </row>
    <row r="704" spans="1:8" x14ac:dyDescent="0.3">
      <c r="A704" s="1">
        <v>43004</v>
      </c>
      <c r="B704" s="2">
        <v>10189.6</v>
      </c>
      <c r="C704" s="2">
        <v>10203.799999999999</v>
      </c>
      <c r="D704" s="2">
        <v>10224.700000000001</v>
      </c>
      <c r="E704" s="2">
        <v>10166.700000000001</v>
      </c>
      <c r="F704" s="3">
        <v>-2.5999999999999999E-3</v>
      </c>
      <c r="G704">
        <f>$G$2*Tabella5[[#This Row],[CHIUSURA]]/$B$2</f>
        <v>98.442632453530166</v>
      </c>
      <c r="H704" s="6">
        <f>LN(Tabella5[[#This Row],[NUM INDICE]]/G703)</f>
        <v>-2.6364680739331056E-3</v>
      </c>
    </row>
    <row r="705" spans="1:8" x14ac:dyDescent="0.3">
      <c r="A705" s="1">
        <v>43005</v>
      </c>
      <c r="B705" s="2">
        <v>10368.9</v>
      </c>
      <c r="C705" s="2">
        <v>10221.299999999999</v>
      </c>
      <c r="D705" s="2">
        <v>10398.9</v>
      </c>
      <c r="E705" s="2">
        <v>10216.700000000001</v>
      </c>
      <c r="F705" s="3">
        <v>1.7600000000000001E-2</v>
      </c>
      <c r="G705">
        <f>$G$2*Tabella5[[#This Row],[CHIUSURA]]/$B$2</f>
        <v>100.17486571086293</v>
      </c>
      <c r="H705" s="6">
        <f>LN(Tabella5[[#This Row],[NUM INDICE]]/G704)</f>
        <v>1.7443349104677531E-2</v>
      </c>
    </row>
    <row r="706" spans="1:8" x14ac:dyDescent="0.3">
      <c r="A706" s="1">
        <v>43006</v>
      </c>
      <c r="B706" s="2">
        <v>10328.5</v>
      </c>
      <c r="C706" s="2">
        <v>10381.200000000001</v>
      </c>
      <c r="D706" s="2">
        <v>10406.5</v>
      </c>
      <c r="E706" s="2">
        <v>10319.4</v>
      </c>
      <c r="F706" s="3">
        <v>-3.8999999999999998E-3</v>
      </c>
      <c r="G706">
        <f>$G$2*Tabella5[[#This Row],[CHIUSURA]]/$B$2</f>
        <v>99.784557715345684</v>
      </c>
      <c r="H706" s="6">
        <f>LN(Tabella5[[#This Row],[NUM INDICE]]/G705)</f>
        <v>-3.9038769419197606E-3</v>
      </c>
    </row>
    <row r="707" spans="1:8" x14ac:dyDescent="0.3">
      <c r="A707" s="1">
        <v>43007</v>
      </c>
      <c r="B707" s="2">
        <v>10381.5</v>
      </c>
      <c r="C707" s="2">
        <v>10336.9</v>
      </c>
      <c r="D707" s="2">
        <v>10381.5</v>
      </c>
      <c r="E707" s="2">
        <v>10277.5</v>
      </c>
      <c r="F707" s="3">
        <v>5.1000000000000004E-3</v>
      </c>
      <c r="G707">
        <f>$G$2*Tabella5[[#This Row],[CHIUSURA]]/$B$2</f>
        <v>100.29659543223713</v>
      </c>
      <c r="H707" s="6">
        <f>LN(Tabella5[[#This Row],[NUM INDICE]]/G706)</f>
        <v>5.1183115117203306E-3</v>
      </c>
    </row>
    <row r="708" spans="1:8" x14ac:dyDescent="0.3">
      <c r="A708" s="1">
        <v>43010</v>
      </c>
      <c r="B708" s="2">
        <v>10255.700000000001</v>
      </c>
      <c r="C708" s="2">
        <v>10262.299999999999</v>
      </c>
      <c r="D708" s="2">
        <v>10327.200000000001</v>
      </c>
      <c r="E708" s="2">
        <v>10185.9</v>
      </c>
      <c r="F708" s="3">
        <v>-1.21E-2</v>
      </c>
      <c r="G708">
        <f>$G$2*Tabella5[[#This Row],[CHIUSURA]]/$B$2</f>
        <v>99.081230436294803</v>
      </c>
      <c r="H708" s="6">
        <f>LN(Tabella5[[#This Row],[NUM INDICE]]/G707)</f>
        <v>-1.2191727387446878E-2</v>
      </c>
    </row>
    <row r="709" spans="1:8" x14ac:dyDescent="0.3">
      <c r="A709" s="1">
        <v>43011</v>
      </c>
      <c r="B709" s="2">
        <v>10257.5</v>
      </c>
      <c r="C709" s="2">
        <v>10250.6</v>
      </c>
      <c r="D709" s="2">
        <v>10276.6</v>
      </c>
      <c r="E709" s="2">
        <v>10151.1</v>
      </c>
      <c r="F709" s="3">
        <v>2.0000000000000001E-4</v>
      </c>
      <c r="G709">
        <f>$G$2*Tabella5[[#This Row],[CHIUSURA]]/$B$2</f>
        <v>99.0986203964911</v>
      </c>
      <c r="H709" s="6">
        <f>LN(Tabella5[[#This Row],[NUM INDICE]]/G708)</f>
        <v>1.7549675376021917E-4</v>
      </c>
    </row>
    <row r="710" spans="1:8" x14ac:dyDescent="0.3">
      <c r="A710" s="1">
        <v>43012</v>
      </c>
      <c r="B710" s="2">
        <v>9964.9</v>
      </c>
      <c r="C710" s="2">
        <v>10226.799999999999</v>
      </c>
      <c r="D710" s="2">
        <v>10226.799999999999</v>
      </c>
      <c r="E710" s="2">
        <v>9947.2999999999993</v>
      </c>
      <c r="F710" s="3">
        <v>-2.8500000000000001E-2</v>
      </c>
      <c r="G710">
        <f>$G$2*Tabella5[[#This Row],[CHIUSURA]]/$B$2</f>
        <v>96.271785755690388</v>
      </c>
      <c r="H710" s="6">
        <f>LN(Tabella5[[#This Row],[NUM INDICE]]/G709)</f>
        <v>-2.8940226842728557E-2</v>
      </c>
    </row>
    <row r="711" spans="1:8" x14ac:dyDescent="0.3">
      <c r="A711" s="1">
        <v>43013</v>
      </c>
      <c r="B711" s="2">
        <v>10214.700000000001</v>
      </c>
      <c r="C711" s="2">
        <v>9934.2999999999993</v>
      </c>
      <c r="D711" s="2">
        <v>10259.9</v>
      </c>
      <c r="E711" s="2">
        <v>9922.2999999999993</v>
      </c>
      <c r="F711" s="3">
        <v>2.5100000000000001E-2</v>
      </c>
      <c r="G711">
        <f>$G$2*Tabella5[[#This Row],[CHIUSURA]]/$B$2</f>
        <v>98.685125787378766</v>
      </c>
      <c r="H711" s="6">
        <f>LN(Tabella5[[#This Row],[NUM INDICE]]/G710)</f>
        <v>2.4758940771220615E-2</v>
      </c>
    </row>
    <row r="712" spans="1:8" x14ac:dyDescent="0.3">
      <c r="A712" s="1">
        <v>43014</v>
      </c>
      <c r="B712" s="2">
        <v>10185.5</v>
      </c>
      <c r="C712" s="2">
        <v>10185.200000000001</v>
      </c>
      <c r="D712" s="2">
        <v>10214.5</v>
      </c>
      <c r="E712" s="2">
        <v>10116.6</v>
      </c>
      <c r="F712" s="3">
        <v>-2.8999999999999998E-3</v>
      </c>
      <c r="G712">
        <f>$G$2*Tabella5[[#This Row],[CHIUSURA]]/$B$2</f>
        <v>98.403021988638571</v>
      </c>
      <c r="H712" s="6">
        <f>LN(Tabella5[[#This Row],[NUM INDICE]]/G711)</f>
        <v>-2.862718987221066E-3</v>
      </c>
    </row>
    <row r="713" spans="1:8" x14ac:dyDescent="0.3">
      <c r="A713" s="1">
        <v>43017</v>
      </c>
      <c r="B713" s="2">
        <v>10236</v>
      </c>
      <c r="C713" s="2">
        <v>10210.6</v>
      </c>
      <c r="D713" s="2">
        <v>10306.799999999999</v>
      </c>
      <c r="E713" s="2">
        <v>10206.1</v>
      </c>
      <c r="F713" s="3">
        <v>5.0000000000000001E-3</v>
      </c>
      <c r="G713">
        <f>$G$2*Tabella5[[#This Row],[CHIUSURA]]/$B$2</f>
        <v>98.890906983035137</v>
      </c>
      <c r="H713" s="6">
        <f>LN(Tabella5[[#This Row],[NUM INDICE]]/G712)</f>
        <v>4.9457780220670752E-3</v>
      </c>
    </row>
    <row r="714" spans="1:8" x14ac:dyDescent="0.3">
      <c r="A714" s="1">
        <v>43018</v>
      </c>
      <c r="B714" s="2">
        <v>10142.299999999999</v>
      </c>
      <c r="C714" s="2">
        <v>10225</v>
      </c>
      <c r="D714" s="2">
        <v>10225</v>
      </c>
      <c r="E714" s="2">
        <v>10107.799999999999</v>
      </c>
      <c r="F714" s="3">
        <v>-9.1999999999999998E-3</v>
      </c>
      <c r="G714">
        <f>$G$2*Tabella5[[#This Row],[CHIUSURA]]/$B$2</f>
        <v>97.985662943927039</v>
      </c>
      <c r="H714" s="6">
        <f>LN(Tabella5[[#This Row],[NUM INDICE]]/G713)</f>
        <v>-9.196121397689605E-3</v>
      </c>
    </row>
    <row r="715" spans="1:8" x14ac:dyDescent="0.3">
      <c r="A715" s="1">
        <v>43019</v>
      </c>
      <c r="B715" s="2">
        <v>10278.4</v>
      </c>
      <c r="C715" s="2">
        <v>10304.6</v>
      </c>
      <c r="D715" s="2">
        <v>10313.1</v>
      </c>
      <c r="E715" s="2">
        <v>10247.299999999999</v>
      </c>
      <c r="F715" s="3">
        <v>1.34E-2</v>
      </c>
      <c r="G715">
        <f>$G$2*Tabella5[[#This Row],[CHIUSURA]]/$B$2</f>
        <v>99.300537156548287</v>
      </c>
      <c r="H715" s="6">
        <f>LN(Tabella5[[#This Row],[NUM INDICE]]/G714)</f>
        <v>1.3329808990343316E-2</v>
      </c>
    </row>
    <row r="716" spans="1:8" x14ac:dyDescent="0.3">
      <c r="A716" s="1">
        <v>43020</v>
      </c>
      <c r="B716" s="2">
        <v>10275.9</v>
      </c>
      <c r="C716" s="2">
        <v>10284.5</v>
      </c>
      <c r="D716" s="2">
        <v>10304</v>
      </c>
      <c r="E716" s="2">
        <v>10244.799999999999</v>
      </c>
      <c r="F716" s="3">
        <v>-2.0000000000000001E-4</v>
      </c>
      <c r="G716">
        <f>$G$2*Tabella5[[#This Row],[CHIUSURA]]/$B$2</f>
        <v>99.276384434053412</v>
      </c>
      <c r="H716" s="6">
        <f>LN(Tabella5[[#This Row],[NUM INDICE]]/G715)</f>
        <v>-2.4325810291059676E-4</v>
      </c>
    </row>
    <row r="717" spans="1:8" x14ac:dyDescent="0.3">
      <c r="A717" s="1">
        <v>43021</v>
      </c>
      <c r="B717" s="2">
        <v>10258</v>
      </c>
      <c r="C717" s="2">
        <v>10298.6</v>
      </c>
      <c r="D717" s="2">
        <v>10299.700000000001</v>
      </c>
      <c r="E717" s="2">
        <v>10231.5</v>
      </c>
      <c r="F717" s="3">
        <v>-1.6999999999999999E-3</v>
      </c>
      <c r="G717">
        <f>$G$2*Tabella5[[#This Row],[CHIUSURA]]/$B$2</f>
        <v>99.103450940990072</v>
      </c>
      <c r="H717" s="6">
        <f>LN(Tabella5[[#This Row],[NUM INDICE]]/G716)</f>
        <v>-1.743458820208728E-3</v>
      </c>
    </row>
    <row r="718" spans="1:8" x14ac:dyDescent="0.3">
      <c r="A718" s="1">
        <v>43024</v>
      </c>
      <c r="B718" s="2">
        <v>10181.4</v>
      </c>
      <c r="C718" s="2">
        <v>10244.4</v>
      </c>
      <c r="D718" s="2">
        <v>10248.700000000001</v>
      </c>
      <c r="E718" s="2">
        <v>10153.9</v>
      </c>
      <c r="F718" s="3">
        <v>-7.4999999999999997E-3</v>
      </c>
      <c r="G718">
        <f>$G$2*Tabella5[[#This Row],[CHIUSURA]]/$B$2</f>
        <v>98.363411523746962</v>
      </c>
      <c r="H718" s="6">
        <f>LN(Tabella5[[#This Row],[NUM INDICE]]/G717)</f>
        <v>-7.4953627423782936E-3</v>
      </c>
    </row>
    <row r="719" spans="1:8" x14ac:dyDescent="0.3">
      <c r="A719" s="1">
        <v>43025</v>
      </c>
      <c r="B719" s="2">
        <v>10216.799999999999</v>
      </c>
      <c r="C719" s="2">
        <v>10164.9</v>
      </c>
      <c r="D719" s="2">
        <v>10297.1</v>
      </c>
      <c r="E719" s="2">
        <v>10134</v>
      </c>
      <c r="F719" s="3">
        <v>3.5000000000000001E-3</v>
      </c>
      <c r="G719">
        <f>$G$2*Tabella5[[#This Row],[CHIUSURA]]/$B$2</f>
        <v>98.705414074274444</v>
      </c>
      <c r="H719" s="6">
        <f>LN(Tabella5[[#This Row],[NUM INDICE]]/G718)</f>
        <v>3.4708979752168345E-3</v>
      </c>
    </row>
    <row r="720" spans="1:8" x14ac:dyDescent="0.3">
      <c r="A720" s="1">
        <v>43026</v>
      </c>
      <c r="B720" s="2">
        <v>10273.4</v>
      </c>
      <c r="C720" s="2">
        <v>10237</v>
      </c>
      <c r="D720" s="2">
        <v>10283.5</v>
      </c>
      <c r="E720" s="2">
        <v>10165.4</v>
      </c>
      <c r="F720" s="3">
        <v>5.4999999999999997E-3</v>
      </c>
      <c r="G720">
        <f>$G$2*Tabella5[[#This Row],[CHIUSURA]]/$B$2</f>
        <v>99.252231711558537</v>
      </c>
      <c r="H720" s="6">
        <f>LN(Tabella5[[#This Row],[NUM INDICE]]/G719)</f>
        <v>5.5246062955566231E-3</v>
      </c>
    </row>
    <row r="721" spans="1:8" x14ac:dyDescent="0.3">
      <c r="A721" s="1">
        <v>43027</v>
      </c>
      <c r="B721" s="2">
        <v>10197.5</v>
      </c>
      <c r="C721" s="2">
        <v>10251.299999999999</v>
      </c>
      <c r="D721" s="2">
        <v>10276.6</v>
      </c>
      <c r="E721" s="2">
        <v>10167.4</v>
      </c>
      <c r="F721" s="3">
        <v>-7.4000000000000003E-3</v>
      </c>
      <c r="G721">
        <f>$G$2*Tabella5[[#This Row],[CHIUSURA]]/$B$2</f>
        <v>98.51895505661399</v>
      </c>
      <c r="H721" s="6">
        <f>LN(Tabella5[[#This Row],[NUM INDICE]]/G720)</f>
        <v>-7.4154382858952518E-3</v>
      </c>
    </row>
    <row r="722" spans="1:8" x14ac:dyDescent="0.3">
      <c r="A722" s="1">
        <v>43028</v>
      </c>
      <c r="B722" s="2">
        <v>10222.700000000001</v>
      </c>
      <c r="C722" s="2">
        <v>10202</v>
      </c>
      <c r="D722" s="2">
        <v>10249</v>
      </c>
      <c r="E722" s="2">
        <v>10176.5</v>
      </c>
      <c r="F722" s="3">
        <v>2.5000000000000001E-3</v>
      </c>
      <c r="G722">
        <f>$G$2*Tabella5[[#This Row],[CHIUSURA]]/$B$2</f>
        <v>98.762414499362393</v>
      </c>
      <c r="H722" s="6">
        <f>LN(Tabella5[[#This Row],[NUM INDICE]]/G721)</f>
        <v>2.4681455414402209E-3</v>
      </c>
    </row>
    <row r="723" spans="1:8" x14ac:dyDescent="0.3">
      <c r="A723" s="1">
        <v>43031</v>
      </c>
      <c r="B723" s="2">
        <v>10161.4</v>
      </c>
      <c r="C723" s="2">
        <v>10202.4</v>
      </c>
      <c r="D723" s="2">
        <v>10216.4</v>
      </c>
      <c r="E723" s="2">
        <v>10141.4</v>
      </c>
      <c r="F723" s="3">
        <v>-6.0000000000000001E-3</v>
      </c>
      <c r="G723">
        <f>$G$2*Tabella5[[#This Row],[CHIUSURA]]/$B$2</f>
        <v>98.17018974378793</v>
      </c>
      <c r="H723" s="6">
        <f>LN(Tabella5[[#This Row],[NUM INDICE]]/G722)</f>
        <v>-6.0145098179872937E-3</v>
      </c>
    </row>
    <row r="724" spans="1:8" x14ac:dyDescent="0.3">
      <c r="A724" s="1">
        <v>43032</v>
      </c>
      <c r="B724" s="2">
        <v>10205.700000000001</v>
      </c>
      <c r="C724" s="2">
        <v>10150.6</v>
      </c>
      <c r="D724" s="2">
        <v>10235.4</v>
      </c>
      <c r="E724" s="2">
        <v>10148.299999999999</v>
      </c>
      <c r="F724" s="3">
        <v>4.4000000000000003E-3</v>
      </c>
      <c r="G724">
        <f>$G$2*Tabella5[[#This Row],[CHIUSURA]]/$B$2</f>
        <v>98.598175986397209</v>
      </c>
      <c r="H724" s="6">
        <f>LN(Tabella5[[#This Row],[NUM INDICE]]/G723)</f>
        <v>4.3501598028855585E-3</v>
      </c>
    </row>
    <row r="725" spans="1:8" x14ac:dyDescent="0.3">
      <c r="A725" s="1">
        <v>43033</v>
      </c>
      <c r="B725" s="2">
        <v>10153.299999999999</v>
      </c>
      <c r="C725" s="2">
        <v>10199</v>
      </c>
      <c r="D725" s="2">
        <v>10273.4</v>
      </c>
      <c r="E725" s="2">
        <v>10137.1</v>
      </c>
      <c r="F725" s="3">
        <v>-5.1000000000000004E-3</v>
      </c>
      <c r="G725">
        <f>$G$2*Tabella5[[#This Row],[CHIUSURA]]/$B$2</f>
        <v>98.0919349229045</v>
      </c>
      <c r="H725" s="6">
        <f>LN(Tabella5[[#This Row],[NUM INDICE]]/G724)</f>
        <v>-5.1476119364886677E-3</v>
      </c>
    </row>
    <row r="726" spans="1:8" x14ac:dyDescent="0.3">
      <c r="A726" s="1">
        <v>43034</v>
      </c>
      <c r="B726" s="2">
        <v>10347.799999999999</v>
      </c>
      <c r="C726" s="2">
        <v>10140.299999999999</v>
      </c>
      <c r="D726" s="2">
        <v>10422.700000000001</v>
      </c>
      <c r="E726" s="2">
        <v>10121.200000000001</v>
      </c>
      <c r="F726" s="3">
        <v>1.9199999999999998E-2</v>
      </c>
      <c r="G726">
        <f>$G$2*Tabella5[[#This Row],[CHIUSURA]]/$B$2</f>
        <v>99.971016733006138</v>
      </c>
      <c r="H726" s="6">
        <f>LN(Tabella5[[#This Row],[NUM INDICE]]/G725)</f>
        <v>1.8975160931317521E-2</v>
      </c>
    </row>
    <row r="727" spans="1:8" x14ac:dyDescent="0.3">
      <c r="A727" s="1">
        <v>43035</v>
      </c>
      <c r="B727" s="2">
        <v>10197.5</v>
      </c>
      <c r="C727" s="2">
        <v>10354.299999999999</v>
      </c>
      <c r="D727" s="2">
        <v>10382.4</v>
      </c>
      <c r="E727" s="2">
        <v>10136.9</v>
      </c>
      <c r="F727" s="3">
        <v>-1.4500000000000001E-2</v>
      </c>
      <c r="G727">
        <f>$G$2*Tabella5[[#This Row],[CHIUSURA]]/$B$2</f>
        <v>98.51895505661399</v>
      </c>
      <c r="H727" s="6">
        <f>LN(Tabella5[[#This Row],[NUM INDICE]]/G726)</f>
        <v>-1.4631344521167287E-2</v>
      </c>
    </row>
    <row r="728" spans="1:8" x14ac:dyDescent="0.3">
      <c r="A728" s="1">
        <v>43038</v>
      </c>
      <c r="B728" s="2">
        <v>10446</v>
      </c>
      <c r="C728" s="2">
        <v>10321.200000000001</v>
      </c>
      <c r="D728" s="2">
        <v>10470.700000000001</v>
      </c>
      <c r="E728" s="2">
        <v>10293</v>
      </c>
      <c r="F728" s="3">
        <v>2.4400000000000002E-2</v>
      </c>
      <c r="G728">
        <f>$G$2*Tabella5[[#This Row],[CHIUSURA]]/$B$2</f>
        <v>100.91973567260503</v>
      </c>
      <c r="H728" s="6">
        <f>LN(Tabella5[[#This Row],[NUM INDICE]]/G727)</f>
        <v>2.4076537804530569E-2</v>
      </c>
    </row>
    <row r="729" spans="1:8" x14ac:dyDescent="0.3">
      <c r="A729" s="1">
        <v>43039</v>
      </c>
      <c r="B729" s="2">
        <v>10523.5</v>
      </c>
      <c r="C729" s="2">
        <v>10463.200000000001</v>
      </c>
      <c r="D729" s="2">
        <v>10570.5</v>
      </c>
      <c r="E729" s="2">
        <v>10438.1</v>
      </c>
      <c r="F729" s="3">
        <v>7.4000000000000003E-3</v>
      </c>
      <c r="G729">
        <f>$G$2*Tabella5[[#This Row],[CHIUSURA]]/$B$2</f>
        <v>101.6684700699463</v>
      </c>
      <c r="H729" s="6">
        <f>LN(Tabella5[[#This Row],[NUM INDICE]]/G728)</f>
        <v>7.391721582982431E-3</v>
      </c>
    </row>
    <row r="730" spans="1:8" x14ac:dyDescent="0.3">
      <c r="A730" s="1">
        <v>43040</v>
      </c>
      <c r="B730" s="2">
        <v>10506.7</v>
      </c>
      <c r="C730" s="2">
        <v>10591.4</v>
      </c>
      <c r="D730" s="2">
        <v>10594.2</v>
      </c>
      <c r="E730" s="2">
        <v>10486.2</v>
      </c>
      <c r="F730" s="3">
        <v>-1.6000000000000001E-3</v>
      </c>
      <c r="G730">
        <f>$G$2*Tabella5[[#This Row],[CHIUSURA]]/$B$2</f>
        <v>101.5061637747807</v>
      </c>
      <c r="H730" s="6">
        <f>LN(Tabella5[[#This Row],[NUM INDICE]]/G729)</f>
        <v>-1.5977026917209989E-3</v>
      </c>
    </row>
    <row r="731" spans="1:8" x14ac:dyDescent="0.3">
      <c r="A731" s="1">
        <v>43041</v>
      </c>
      <c r="B731" s="2">
        <v>10457.799999999999</v>
      </c>
      <c r="C731" s="2">
        <v>10509</v>
      </c>
      <c r="D731" s="2">
        <v>10538.4</v>
      </c>
      <c r="E731" s="2">
        <v>10403.200000000001</v>
      </c>
      <c r="F731" s="3">
        <v>-4.7000000000000002E-3</v>
      </c>
      <c r="G731">
        <f>$G$2*Tabella5[[#This Row],[CHIUSURA]]/$B$2</f>
        <v>101.03373652278084</v>
      </c>
      <c r="H731" s="6">
        <f>LN(Tabella5[[#This Row],[NUM INDICE]]/G730)</f>
        <v>-4.6650374378077418E-3</v>
      </c>
    </row>
    <row r="732" spans="1:8" x14ac:dyDescent="0.3">
      <c r="A732" s="1">
        <v>43042</v>
      </c>
      <c r="B732" s="2">
        <v>10357.799999999999</v>
      </c>
      <c r="C732" s="2">
        <v>10463.299999999999</v>
      </c>
      <c r="D732" s="2">
        <v>10464.299999999999</v>
      </c>
      <c r="E732" s="2">
        <v>10295.9</v>
      </c>
      <c r="F732" s="3">
        <v>-9.5999999999999992E-3</v>
      </c>
      <c r="G732">
        <f>$G$2*Tabella5[[#This Row],[CHIUSURA]]/$B$2</f>
        <v>100.06762762298565</v>
      </c>
      <c r="H732" s="6">
        <f>LN(Tabella5[[#This Row],[NUM INDICE]]/G731)</f>
        <v>-9.6082523991398387E-3</v>
      </c>
    </row>
    <row r="733" spans="1:8" x14ac:dyDescent="0.3">
      <c r="A733" s="1">
        <v>43045</v>
      </c>
      <c r="B733" s="2">
        <v>10316.5</v>
      </c>
      <c r="C733" s="2">
        <v>10358.1</v>
      </c>
      <c r="D733" s="2">
        <v>10358.1</v>
      </c>
      <c r="E733" s="2">
        <v>10264</v>
      </c>
      <c r="F733" s="3">
        <v>-4.0000000000000001E-3</v>
      </c>
      <c r="G733">
        <f>$G$2*Tabella5[[#This Row],[CHIUSURA]]/$B$2</f>
        <v>99.668624647370265</v>
      </c>
      <c r="H733" s="6">
        <f>LN(Tabella5[[#This Row],[NUM INDICE]]/G732)</f>
        <v>-3.9953038252732971E-3</v>
      </c>
    </row>
    <row r="734" spans="1:8" x14ac:dyDescent="0.3">
      <c r="A734" s="1">
        <v>43046</v>
      </c>
      <c r="B734" s="2">
        <v>10230.700000000001</v>
      </c>
      <c r="C734" s="2">
        <v>10365.700000000001</v>
      </c>
      <c r="D734" s="2">
        <v>10376.200000000001</v>
      </c>
      <c r="E734" s="2">
        <v>10212.5</v>
      </c>
      <c r="F734" s="3">
        <v>-8.3000000000000001E-3</v>
      </c>
      <c r="G734">
        <f>$G$2*Tabella5[[#This Row],[CHIUSURA]]/$B$2</f>
        <v>98.839703211346006</v>
      </c>
      <c r="H734" s="6">
        <f>LN(Tabella5[[#This Row],[NUM INDICE]]/G733)</f>
        <v>-8.3515514231194115E-3</v>
      </c>
    </row>
    <row r="735" spans="1:8" x14ac:dyDescent="0.3">
      <c r="A735" s="1">
        <v>43047</v>
      </c>
      <c r="B735" s="2">
        <v>10228.700000000001</v>
      </c>
      <c r="C735" s="2">
        <v>10236.200000000001</v>
      </c>
      <c r="D735" s="2">
        <v>10242.700000000001</v>
      </c>
      <c r="E735" s="2">
        <v>10155.4</v>
      </c>
      <c r="F735" s="3">
        <v>-2.0000000000000001E-4</v>
      </c>
      <c r="G735">
        <f>$G$2*Tabella5[[#This Row],[CHIUSURA]]/$B$2</f>
        <v>98.820381033350102</v>
      </c>
      <c r="H735" s="6">
        <f>LN(Tabella5[[#This Row],[NUM INDICE]]/G734)</f>
        <v>-1.9550915533890861E-4</v>
      </c>
    </row>
    <row r="736" spans="1:8" x14ac:dyDescent="0.3">
      <c r="A736" s="1">
        <v>43048</v>
      </c>
      <c r="B736" s="2">
        <v>10141.1</v>
      </c>
      <c r="C736" s="2">
        <v>10223.200000000001</v>
      </c>
      <c r="D736" s="2">
        <v>10244.700000000001</v>
      </c>
      <c r="E736" s="2">
        <v>10117.200000000001</v>
      </c>
      <c r="F736" s="3">
        <v>-8.6E-3</v>
      </c>
      <c r="G736">
        <f>$G$2*Tabella5[[#This Row],[CHIUSURA]]/$B$2</f>
        <v>97.974069637129503</v>
      </c>
      <c r="H736" s="6">
        <f>LN(Tabella5[[#This Row],[NUM INDICE]]/G735)</f>
        <v>-8.601021122991449E-3</v>
      </c>
    </row>
    <row r="737" spans="1:8" x14ac:dyDescent="0.3">
      <c r="A737" s="1">
        <v>43049</v>
      </c>
      <c r="B737" s="2">
        <v>10092.700000000001</v>
      </c>
      <c r="C737" s="2">
        <v>10138.6</v>
      </c>
      <c r="D737" s="2">
        <v>10168</v>
      </c>
      <c r="E737" s="2">
        <v>10075.799999999999</v>
      </c>
      <c r="F737" s="3">
        <v>-4.7999999999999996E-3</v>
      </c>
      <c r="G737">
        <f>$G$2*Tabella5[[#This Row],[CHIUSURA]]/$B$2</f>
        <v>97.506472929628643</v>
      </c>
      <c r="H737" s="6">
        <f>LN(Tabella5[[#This Row],[NUM INDICE]]/G736)</f>
        <v>-4.7840832975210735E-3</v>
      </c>
    </row>
    <row r="738" spans="1:8" x14ac:dyDescent="0.3">
      <c r="A738" s="1">
        <v>43052</v>
      </c>
      <c r="B738" s="2">
        <v>10049.9</v>
      </c>
      <c r="C738" s="2">
        <v>10124</v>
      </c>
      <c r="D738" s="2">
        <v>10124</v>
      </c>
      <c r="E738" s="2">
        <v>9984.2000000000007</v>
      </c>
      <c r="F738" s="3">
        <v>-4.1999999999999997E-3</v>
      </c>
      <c r="G738">
        <f>$G$2*Tabella5[[#This Row],[CHIUSURA]]/$B$2</f>
        <v>97.092978320516295</v>
      </c>
      <c r="H738" s="6">
        <f>LN(Tabella5[[#This Row],[NUM INDICE]]/G737)</f>
        <v>-4.2497060373523736E-3</v>
      </c>
    </row>
    <row r="739" spans="1:8" x14ac:dyDescent="0.3">
      <c r="A739" s="1">
        <v>43053</v>
      </c>
      <c r="B739" s="2">
        <v>9990.4</v>
      </c>
      <c r="C739" s="2">
        <v>10063.6</v>
      </c>
      <c r="D739" s="2">
        <v>10101.799999999999</v>
      </c>
      <c r="E739" s="2">
        <v>9970.9</v>
      </c>
      <c r="F739" s="3">
        <v>-5.8999999999999999E-3</v>
      </c>
      <c r="G739">
        <f>$G$2*Tabella5[[#This Row],[CHIUSURA]]/$B$2</f>
        <v>96.518143525138157</v>
      </c>
      <c r="H739" s="6">
        <f>LN(Tabella5[[#This Row],[NUM INDICE]]/G738)</f>
        <v>-5.9380523079032898E-3</v>
      </c>
    </row>
    <row r="740" spans="1:8" x14ac:dyDescent="0.3">
      <c r="A740" s="1">
        <v>43054</v>
      </c>
      <c r="B740" s="2">
        <v>10013.9</v>
      </c>
      <c r="C740" s="2">
        <v>9920.6</v>
      </c>
      <c r="D740" s="2">
        <v>10029.799999999999</v>
      </c>
      <c r="E740" s="2">
        <v>9889.4</v>
      </c>
      <c r="F740" s="3">
        <v>2.3999999999999998E-3</v>
      </c>
      <c r="G740">
        <f>$G$2*Tabella5[[#This Row],[CHIUSURA]]/$B$2</f>
        <v>96.745179116590023</v>
      </c>
      <c r="H740" s="6">
        <f>LN(Tabella5[[#This Row],[NUM INDICE]]/G739)</f>
        <v>2.3494959393985048E-3</v>
      </c>
    </row>
    <row r="741" spans="1:8" x14ac:dyDescent="0.3">
      <c r="A741" s="1">
        <v>43055</v>
      </c>
      <c r="B741" s="2">
        <v>10088.700000000001</v>
      </c>
      <c r="C741" s="2">
        <v>10074</v>
      </c>
      <c r="D741" s="2">
        <v>10173.5</v>
      </c>
      <c r="E741" s="2">
        <v>10043.1</v>
      </c>
      <c r="F741" s="3">
        <v>7.4999999999999997E-3</v>
      </c>
      <c r="G741">
        <f>$G$2*Tabella5[[#This Row],[CHIUSURA]]/$B$2</f>
        <v>97.467828573636837</v>
      </c>
      <c r="H741" s="6">
        <f>LN(Tabella5[[#This Row],[NUM INDICE]]/G740)</f>
        <v>7.4418577904806884E-3</v>
      </c>
    </row>
    <row r="742" spans="1:8" x14ac:dyDescent="0.3">
      <c r="A742" s="1">
        <v>43056</v>
      </c>
      <c r="B742" s="2">
        <v>10010.4</v>
      </c>
      <c r="C742" s="2">
        <v>10074.4</v>
      </c>
      <c r="D742" s="2">
        <v>10087.5</v>
      </c>
      <c r="E742" s="2">
        <v>9998.7000000000007</v>
      </c>
      <c r="F742" s="3">
        <v>-7.7999999999999996E-3</v>
      </c>
      <c r="G742">
        <f>$G$2*Tabella5[[#This Row],[CHIUSURA]]/$B$2</f>
        <v>96.711365305097203</v>
      </c>
      <c r="H742" s="6">
        <f>LN(Tabella5[[#This Row],[NUM INDICE]]/G741)</f>
        <v>-7.7914330600922467E-3</v>
      </c>
    </row>
    <row r="743" spans="1:8" x14ac:dyDescent="0.3">
      <c r="A743" s="1">
        <v>43059</v>
      </c>
      <c r="B743" s="2">
        <v>10025.5</v>
      </c>
      <c r="C743" s="2">
        <v>9999.7000000000007</v>
      </c>
      <c r="D743" s="2">
        <v>10061.799999999999</v>
      </c>
      <c r="E743" s="2">
        <v>9981.2999999999993</v>
      </c>
      <c r="F743" s="3">
        <v>1.5E-3</v>
      </c>
      <c r="G743">
        <f>$G$2*Tabella5[[#This Row],[CHIUSURA]]/$B$2</f>
        <v>96.857247748966273</v>
      </c>
      <c r="H743" s="6">
        <f>LN(Tabella5[[#This Row],[NUM INDICE]]/G742)</f>
        <v>1.5072946919134516E-3</v>
      </c>
    </row>
    <row r="744" spans="1:8" x14ac:dyDescent="0.3">
      <c r="A744" s="1">
        <v>43060</v>
      </c>
      <c r="B744" s="2">
        <v>9993.4</v>
      </c>
      <c r="C744" s="2">
        <v>10017.4</v>
      </c>
      <c r="D744" s="2">
        <v>10072.200000000001</v>
      </c>
      <c r="E744" s="2">
        <v>9989.2999999999993</v>
      </c>
      <c r="F744" s="3">
        <v>-3.2000000000000002E-3</v>
      </c>
      <c r="G744">
        <f>$G$2*Tabella5[[#This Row],[CHIUSURA]]/$B$2</f>
        <v>96.547126792132019</v>
      </c>
      <c r="H744" s="6">
        <f>LN(Tabella5[[#This Row],[NUM INDICE]]/G743)</f>
        <v>-3.2069721624553068E-3</v>
      </c>
    </row>
    <row r="745" spans="1:8" x14ac:dyDescent="0.3">
      <c r="A745" s="1">
        <v>43061</v>
      </c>
      <c r="B745" s="2">
        <v>10013.9</v>
      </c>
      <c r="C745" s="2">
        <v>10010.200000000001</v>
      </c>
      <c r="D745" s="2">
        <v>10092.4</v>
      </c>
      <c r="E745" s="2">
        <v>10005.799999999999</v>
      </c>
      <c r="F745" s="3">
        <v>2.0999999999999999E-3</v>
      </c>
      <c r="G745">
        <f>$G$2*Tabella5[[#This Row],[CHIUSURA]]/$B$2</f>
        <v>96.745179116590023</v>
      </c>
      <c r="H745" s="6">
        <f>LN(Tabella5[[#This Row],[NUM INDICE]]/G744)</f>
        <v>2.0492527401534087E-3</v>
      </c>
    </row>
    <row r="746" spans="1:8" x14ac:dyDescent="0.3">
      <c r="A746" s="1">
        <v>43062</v>
      </c>
      <c r="B746" s="2">
        <v>10032.799999999999</v>
      </c>
      <c r="C746" s="2">
        <v>9994.1</v>
      </c>
      <c r="D746" s="2">
        <v>10079.200000000001</v>
      </c>
      <c r="E746" s="2">
        <v>9983.2000000000007</v>
      </c>
      <c r="F746" s="3">
        <v>1.9E-3</v>
      </c>
      <c r="G746">
        <f>$G$2*Tabella5[[#This Row],[CHIUSURA]]/$B$2</f>
        <v>96.927773698651308</v>
      </c>
      <c r="H746" s="6">
        <f>LN(Tabella5[[#This Row],[NUM INDICE]]/G745)</f>
        <v>1.8855976893830133E-3</v>
      </c>
    </row>
    <row r="747" spans="1:8" x14ac:dyDescent="0.3">
      <c r="A747" s="1">
        <v>43063</v>
      </c>
      <c r="B747" s="2">
        <v>10053.5</v>
      </c>
      <c r="C747" s="2">
        <v>10044.9</v>
      </c>
      <c r="D747" s="2">
        <v>10125.4</v>
      </c>
      <c r="E747" s="2">
        <v>10036.6</v>
      </c>
      <c r="F747" s="3">
        <v>2.0999999999999999E-3</v>
      </c>
      <c r="G747">
        <f>$G$2*Tabella5[[#This Row],[CHIUSURA]]/$B$2</f>
        <v>97.127758240908918</v>
      </c>
      <c r="H747" s="6">
        <f>LN(Tabella5[[#This Row],[NUM INDICE]]/G746)</f>
        <v>2.0611070558620706E-3</v>
      </c>
    </row>
    <row r="748" spans="1:8" x14ac:dyDescent="0.3">
      <c r="A748" s="1">
        <v>43066</v>
      </c>
      <c r="B748" s="2">
        <v>10063.1</v>
      </c>
      <c r="C748" s="2">
        <v>10027.4</v>
      </c>
      <c r="D748" s="2">
        <v>10136.6</v>
      </c>
      <c r="E748" s="2">
        <v>10014.4</v>
      </c>
      <c r="F748" s="3">
        <v>1E-3</v>
      </c>
      <c r="G748">
        <f>$G$2*Tabella5[[#This Row],[CHIUSURA]]/$B$2</f>
        <v>97.220504695289264</v>
      </c>
      <c r="H748" s="6">
        <f>LN(Tabella5[[#This Row],[NUM INDICE]]/G747)</f>
        <v>9.5443571267106952E-4</v>
      </c>
    </row>
    <row r="749" spans="1:8" x14ac:dyDescent="0.3">
      <c r="A749" s="1">
        <v>43067</v>
      </c>
      <c r="B749" s="2">
        <v>10144.4</v>
      </c>
      <c r="C749" s="2">
        <v>10083.799999999999</v>
      </c>
      <c r="D749" s="2">
        <v>10148.799999999999</v>
      </c>
      <c r="E749" s="2">
        <v>10059.5</v>
      </c>
      <c r="F749" s="3">
        <v>8.0999999999999996E-3</v>
      </c>
      <c r="G749">
        <f>$G$2*Tabella5[[#This Row],[CHIUSURA]]/$B$2</f>
        <v>98.005951230822745</v>
      </c>
      <c r="H749" s="6">
        <f>LN(Tabella5[[#This Row],[NUM INDICE]]/G748)</f>
        <v>8.0465607978626227E-3</v>
      </c>
    </row>
    <row r="750" spans="1:8" x14ac:dyDescent="0.3">
      <c r="A750" s="1">
        <v>43068</v>
      </c>
      <c r="B750" s="2">
        <v>10267.700000000001</v>
      </c>
      <c r="C750" s="2">
        <v>10221.799999999999</v>
      </c>
      <c r="D750" s="2">
        <v>10314.200000000001</v>
      </c>
      <c r="E750" s="2">
        <v>10211.1</v>
      </c>
      <c r="F750" s="3">
        <v>1.2200000000000001E-2</v>
      </c>
      <c r="G750">
        <f>$G$2*Tabella5[[#This Row],[CHIUSURA]]/$B$2</f>
        <v>99.197163504270222</v>
      </c>
      <c r="H750" s="6">
        <f>LN(Tabella5[[#This Row],[NUM INDICE]]/G749)</f>
        <v>1.2081216503164021E-2</v>
      </c>
    </row>
    <row r="751" spans="1:8" x14ac:dyDescent="0.3">
      <c r="A751" s="1">
        <v>43069</v>
      </c>
      <c r="B751" s="2">
        <v>10211</v>
      </c>
      <c r="C751" s="2">
        <v>10266.6</v>
      </c>
      <c r="D751" s="2">
        <v>10323.1</v>
      </c>
      <c r="E751" s="2">
        <v>10211</v>
      </c>
      <c r="F751" s="3">
        <v>-5.4999999999999997E-3</v>
      </c>
      <c r="G751">
        <f>$G$2*Tabella5[[#This Row],[CHIUSURA]]/$B$2</f>
        <v>98.64937975808634</v>
      </c>
      <c r="H751" s="6">
        <f>LN(Tabella5[[#This Row],[NUM INDICE]]/G750)</f>
        <v>-5.5374750238615638E-3</v>
      </c>
    </row>
    <row r="752" spans="1:8" x14ac:dyDescent="0.3">
      <c r="A752" s="1">
        <v>43070</v>
      </c>
      <c r="B752" s="2">
        <v>10085</v>
      </c>
      <c r="C752" s="2">
        <v>10225.5</v>
      </c>
      <c r="D752" s="2">
        <v>10225.5</v>
      </c>
      <c r="E752" s="2">
        <v>10083.799999999999</v>
      </c>
      <c r="F752" s="3">
        <v>-1.23E-2</v>
      </c>
      <c r="G752">
        <f>$G$2*Tabella5[[#This Row],[CHIUSURA]]/$B$2</f>
        <v>97.432082544344411</v>
      </c>
      <c r="H752" s="6">
        <f>LN(Tabella5[[#This Row],[NUM INDICE]]/G751)</f>
        <v>-1.2416399167225764E-2</v>
      </c>
    </row>
    <row r="753" spans="1:8" x14ac:dyDescent="0.3">
      <c r="A753" s="1">
        <v>43073</v>
      </c>
      <c r="B753" s="2">
        <v>10208.6</v>
      </c>
      <c r="C753" s="2">
        <v>10182.799999999999</v>
      </c>
      <c r="D753" s="2">
        <v>10248.4</v>
      </c>
      <c r="E753" s="2">
        <v>10127.6</v>
      </c>
      <c r="F753" s="3">
        <v>1.23E-2</v>
      </c>
      <c r="G753">
        <f>$G$2*Tabella5[[#This Row],[CHIUSURA]]/$B$2</f>
        <v>98.626193144491253</v>
      </c>
      <c r="H753" s="6">
        <f>LN(Tabella5[[#This Row],[NUM INDICE]]/G752)</f>
        <v>1.2181330898400563E-2</v>
      </c>
    </row>
    <row r="754" spans="1:8" x14ac:dyDescent="0.3">
      <c r="A754" s="1">
        <v>43074</v>
      </c>
      <c r="B754" s="2">
        <v>10211.299999999999</v>
      </c>
      <c r="C754" s="2">
        <v>10204.6</v>
      </c>
      <c r="D754" s="2">
        <v>10246.1</v>
      </c>
      <c r="E754" s="2">
        <v>10162.299999999999</v>
      </c>
      <c r="F754" s="3">
        <v>2.9999999999999997E-4</v>
      </c>
      <c r="G754">
        <f>$G$2*Tabella5[[#This Row],[CHIUSURA]]/$B$2</f>
        <v>98.652278084785706</v>
      </c>
      <c r="H754" s="6">
        <f>LN(Tabella5[[#This Row],[NUM INDICE]]/G753)</f>
        <v>2.6444791754454713E-4</v>
      </c>
    </row>
    <row r="755" spans="1:8" x14ac:dyDescent="0.3">
      <c r="A755" s="1">
        <v>43075</v>
      </c>
      <c r="B755" s="2">
        <v>10184</v>
      </c>
      <c r="C755" s="2">
        <v>10156.4</v>
      </c>
      <c r="D755" s="2">
        <v>10201.799999999999</v>
      </c>
      <c r="E755" s="2">
        <v>10098.1</v>
      </c>
      <c r="F755" s="3">
        <v>-2.7000000000000001E-3</v>
      </c>
      <c r="G755">
        <f>$G$2*Tabella5[[#This Row],[CHIUSURA]]/$B$2</f>
        <v>98.38853035514164</v>
      </c>
      <c r="H755" s="6">
        <f>LN(Tabella5[[#This Row],[NUM INDICE]]/G754)</f>
        <v>-2.6770889670147441E-3</v>
      </c>
    </row>
    <row r="756" spans="1:8" x14ac:dyDescent="0.3">
      <c r="A756" s="1">
        <v>43076</v>
      </c>
      <c r="B756" s="2">
        <v>10262.6</v>
      </c>
      <c r="C756" s="2">
        <v>10195.799999999999</v>
      </c>
      <c r="D756" s="2">
        <v>10271.200000000001</v>
      </c>
      <c r="E756" s="2">
        <v>10171.299999999999</v>
      </c>
      <c r="F756" s="3">
        <v>7.7000000000000002E-3</v>
      </c>
      <c r="G756">
        <f>$G$2*Tabella5[[#This Row],[CHIUSURA]]/$B$2</f>
        <v>99.147891950380654</v>
      </c>
      <c r="H756" s="6">
        <f>LN(Tabella5[[#This Row],[NUM INDICE]]/G755)</f>
        <v>7.688357690339394E-3</v>
      </c>
    </row>
    <row r="757" spans="1:8" x14ac:dyDescent="0.3">
      <c r="A757" s="1">
        <v>43077</v>
      </c>
      <c r="B757" s="2">
        <v>10321.1</v>
      </c>
      <c r="C757" s="2">
        <v>10322.5</v>
      </c>
      <c r="D757" s="2">
        <v>10380.299999999999</v>
      </c>
      <c r="E757" s="2">
        <v>10316.5</v>
      </c>
      <c r="F757" s="3">
        <v>5.7000000000000002E-3</v>
      </c>
      <c r="G757">
        <f>$G$2*Tabella5[[#This Row],[CHIUSURA]]/$B$2</f>
        <v>99.713065656760833</v>
      </c>
      <c r="H757" s="6">
        <f>LN(Tabella5[[#This Row],[NUM INDICE]]/G756)</f>
        <v>5.6841245750392519E-3</v>
      </c>
    </row>
    <row r="758" spans="1:8" x14ac:dyDescent="0.3">
      <c r="A758" s="1">
        <v>43080</v>
      </c>
      <c r="B758" s="2">
        <v>10306.9</v>
      </c>
      <c r="C758" s="2">
        <v>10339.299999999999</v>
      </c>
      <c r="D758" s="2">
        <v>10348.799999999999</v>
      </c>
      <c r="E758" s="2">
        <v>10285.1</v>
      </c>
      <c r="F758" s="3">
        <v>-1.4E-3</v>
      </c>
      <c r="G758">
        <f>$G$2*Tabella5[[#This Row],[CHIUSURA]]/$B$2</f>
        <v>99.575878192989919</v>
      </c>
      <c r="H758" s="6">
        <f>LN(Tabella5[[#This Row],[NUM INDICE]]/G757)</f>
        <v>-1.3767696570682094E-3</v>
      </c>
    </row>
    <row r="759" spans="1:8" x14ac:dyDescent="0.3">
      <c r="A759" s="1">
        <v>43081</v>
      </c>
      <c r="B759" s="2">
        <v>10288.299999999999</v>
      </c>
      <c r="C759" s="2">
        <v>10319.6</v>
      </c>
      <c r="D759" s="2">
        <v>10326.200000000001</v>
      </c>
      <c r="E759" s="2">
        <v>10248.1</v>
      </c>
      <c r="F759" s="3">
        <v>-1.8E-3</v>
      </c>
      <c r="G759">
        <f>$G$2*Tabella5[[#This Row],[CHIUSURA]]/$B$2</f>
        <v>99.396181937628</v>
      </c>
      <c r="H759" s="6">
        <f>LN(Tabella5[[#This Row],[NUM INDICE]]/G758)</f>
        <v>-1.8062466066770446E-3</v>
      </c>
    </row>
    <row r="760" spans="1:8" x14ac:dyDescent="0.3">
      <c r="A760" s="1">
        <v>43082</v>
      </c>
      <c r="B760" s="2">
        <v>10260.5</v>
      </c>
      <c r="C760" s="2">
        <v>10300.200000000001</v>
      </c>
      <c r="D760" s="2">
        <v>10355</v>
      </c>
      <c r="E760" s="2">
        <v>10260.5</v>
      </c>
      <c r="F760" s="3">
        <v>-2.7000000000000001E-3</v>
      </c>
      <c r="G760">
        <f>$G$2*Tabella5[[#This Row],[CHIUSURA]]/$B$2</f>
        <v>99.127603663484962</v>
      </c>
      <c r="H760" s="6">
        <f>LN(Tabella5[[#This Row],[NUM INDICE]]/G759)</f>
        <v>-2.7057557580566546E-3</v>
      </c>
    </row>
    <row r="761" spans="1:8" x14ac:dyDescent="0.3">
      <c r="A761" s="1">
        <v>43083</v>
      </c>
      <c r="B761" s="2">
        <v>10176.5</v>
      </c>
      <c r="C761" s="2">
        <v>10250</v>
      </c>
      <c r="D761" s="2">
        <v>10293.1</v>
      </c>
      <c r="E761" s="2">
        <v>10176.5</v>
      </c>
      <c r="F761" s="3">
        <v>-8.2000000000000007E-3</v>
      </c>
      <c r="G761">
        <f>$G$2*Tabella5[[#This Row],[CHIUSURA]]/$B$2</f>
        <v>98.316072187656999</v>
      </c>
      <c r="H761" s="6">
        <f>LN(Tabella5[[#This Row],[NUM INDICE]]/G760)</f>
        <v>-8.2204308878852713E-3</v>
      </c>
    </row>
    <row r="762" spans="1:8" x14ac:dyDescent="0.3">
      <c r="A762" s="1">
        <v>43084</v>
      </c>
      <c r="B762" s="2">
        <v>10150.4</v>
      </c>
      <c r="C762" s="2">
        <v>10156.700000000001</v>
      </c>
      <c r="D762" s="2">
        <v>10212.299999999999</v>
      </c>
      <c r="E762" s="2">
        <v>10113.799999999999</v>
      </c>
      <c r="F762" s="3">
        <v>-2.5999999999999999E-3</v>
      </c>
      <c r="G762">
        <f>$G$2*Tabella5[[#This Row],[CHIUSURA]]/$B$2</f>
        <v>98.063917764810455</v>
      </c>
      <c r="H762" s="6">
        <f>LN(Tabella5[[#This Row],[NUM INDICE]]/G761)</f>
        <v>-2.5680270325143455E-3</v>
      </c>
    </row>
    <row r="763" spans="1:8" x14ac:dyDescent="0.3">
      <c r="A763" s="1">
        <v>43087</v>
      </c>
      <c r="B763" s="2">
        <v>10244.1</v>
      </c>
      <c r="C763" s="2">
        <v>10197.9</v>
      </c>
      <c r="D763" s="2">
        <v>10257.799999999999</v>
      </c>
      <c r="E763" s="2">
        <v>10188.1</v>
      </c>
      <c r="F763" s="3">
        <v>9.1999999999999998E-3</v>
      </c>
      <c r="G763">
        <f>$G$2*Tabella5[[#This Row],[CHIUSURA]]/$B$2</f>
        <v>98.969161803918539</v>
      </c>
      <c r="H763" s="6">
        <f>LN(Tabella5[[#This Row],[NUM INDICE]]/G762)</f>
        <v>9.1888165231423357E-3</v>
      </c>
    </row>
    <row r="764" spans="1:8" x14ac:dyDescent="0.3">
      <c r="A764" s="1">
        <v>43088</v>
      </c>
      <c r="B764" s="2">
        <v>10234.299999999999</v>
      </c>
      <c r="C764" s="2">
        <v>10239</v>
      </c>
      <c r="D764" s="2">
        <v>10283.5</v>
      </c>
      <c r="E764" s="2">
        <v>10228.4</v>
      </c>
      <c r="F764" s="3">
        <v>-1E-3</v>
      </c>
      <c r="G764">
        <f>$G$2*Tabella5[[#This Row],[CHIUSURA]]/$B$2</f>
        <v>98.8744831317386</v>
      </c>
      <c r="H764" s="6">
        <f>LN(Tabella5[[#This Row],[NUM INDICE]]/G763)</f>
        <v>-9.5710609697145365E-4</v>
      </c>
    </row>
    <row r="765" spans="1:8" x14ac:dyDescent="0.3">
      <c r="A765" s="1">
        <v>43089</v>
      </c>
      <c r="B765" s="2">
        <v>10207.700000000001</v>
      </c>
      <c r="C765" s="2">
        <v>10242</v>
      </c>
      <c r="D765" s="2">
        <v>10246.5</v>
      </c>
      <c r="E765" s="2">
        <v>10140.5</v>
      </c>
      <c r="F765" s="3">
        <v>-2.5999999999999999E-3</v>
      </c>
      <c r="G765">
        <f>$G$2*Tabella5[[#This Row],[CHIUSURA]]/$B$2</f>
        <v>98.617498164393112</v>
      </c>
      <c r="H765" s="6">
        <f>LN(Tabella5[[#This Row],[NUM INDICE]]/G764)</f>
        <v>-2.6024865486094584E-3</v>
      </c>
    </row>
    <row r="766" spans="1:8" x14ac:dyDescent="0.3">
      <c r="A766" s="1">
        <v>43090</v>
      </c>
      <c r="B766" s="2">
        <v>10304.6</v>
      </c>
      <c r="C766" s="2">
        <v>10192.6</v>
      </c>
      <c r="D766" s="2">
        <v>10322.6</v>
      </c>
      <c r="E766" s="2">
        <v>10144.4</v>
      </c>
      <c r="F766" s="3">
        <v>9.4999999999999998E-3</v>
      </c>
      <c r="G766">
        <f>$G$2*Tabella5[[#This Row],[CHIUSURA]]/$B$2</f>
        <v>99.553657688294635</v>
      </c>
      <c r="H766" s="6">
        <f>LN(Tabella5[[#This Row],[NUM INDICE]]/G765)</f>
        <v>9.4480600245286477E-3</v>
      </c>
    </row>
    <row r="767" spans="1:8" x14ac:dyDescent="0.3">
      <c r="A767" s="1">
        <v>43091</v>
      </c>
      <c r="B767" s="2">
        <v>10182</v>
      </c>
      <c r="C767" s="2">
        <v>10145.6</v>
      </c>
      <c r="D767" s="2">
        <v>10235.799999999999</v>
      </c>
      <c r="E767" s="2">
        <v>10138.299999999999</v>
      </c>
      <c r="F767" s="3">
        <v>-1.1900000000000001E-2</v>
      </c>
      <c r="G767">
        <f>$G$2*Tabella5[[#This Row],[CHIUSURA]]/$B$2</f>
        <v>98.369208177145737</v>
      </c>
      <c r="H767" s="6">
        <f>LN(Tabella5[[#This Row],[NUM INDICE]]/G766)</f>
        <v>-1.196894200022831E-2</v>
      </c>
    </row>
    <row r="768" spans="1:8" x14ac:dyDescent="0.3">
      <c r="A768" s="1">
        <v>43096</v>
      </c>
      <c r="B768" s="2">
        <v>10165.200000000001</v>
      </c>
      <c r="C768" s="2">
        <v>10167.200000000001</v>
      </c>
      <c r="D768" s="2">
        <v>10213.200000000001</v>
      </c>
      <c r="E768" s="2">
        <v>10138.799999999999</v>
      </c>
      <c r="F768" s="3">
        <v>-1.6000000000000001E-3</v>
      </c>
      <c r="G768">
        <f>$G$2*Tabella5[[#This Row],[CHIUSURA]]/$B$2</f>
        <v>98.206901881980158</v>
      </c>
      <c r="H768" s="6">
        <f>LN(Tabella5[[#This Row],[NUM INDICE]]/G767)</f>
        <v>-1.6513332367756102E-3</v>
      </c>
    </row>
    <row r="769" spans="1:8" x14ac:dyDescent="0.3">
      <c r="A769" s="1">
        <v>43097</v>
      </c>
      <c r="B769" s="2">
        <v>10093.1</v>
      </c>
      <c r="C769" s="2">
        <v>10150.299999999999</v>
      </c>
      <c r="D769" s="2">
        <v>10162.799999999999</v>
      </c>
      <c r="E769" s="2">
        <v>10076.5</v>
      </c>
      <c r="F769" s="3">
        <v>-7.1000000000000004E-3</v>
      </c>
      <c r="G769">
        <f>$G$2*Tabella5[[#This Row],[CHIUSURA]]/$B$2</f>
        <v>97.510337365227812</v>
      </c>
      <c r="H769" s="6">
        <f>LN(Tabella5[[#This Row],[NUM INDICE]]/G768)</f>
        <v>-7.1181001787981747E-3</v>
      </c>
    </row>
    <row r="770" spans="1:8" x14ac:dyDescent="0.3">
      <c r="A770" s="1">
        <v>43098</v>
      </c>
      <c r="B770" s="2">
        <v>10043.9</v>
      </c>
      <c r="C770" s="2">
        <v>10091.299999999999</v>
      </c>
      <c r="D770" s="2">
        <v>10100.200000000001</v>
      </c>
      <c r="E770" s="2">
        <v>10028.700000000001</v>
      </c>
      <c r="F770" s="3">
        <v>-4.8999999999999998E-3</v>
      </c>
      <c r="G770">
        <f>$G$2*Tabella5[[#This Row],[CHIUSURA]]/$B$2</f>
        <v>97.035011786528585</v>
      </c>
      <c r="H770" s="6">
        <f>LN(Tabella5[[#This Row],[NUM INDICE]]/G769)</f>
        <v>-4.8865370115469394E-3</v>
      </c>
    </row>
    <row r="771" spans="1:8" x14ac:dyDescent="0.3">
      <c r="A771" s="1">
        <v>43102</v>
      </c>
      <c r="B771" s="2">
        <v>10079.1</v>
      </c>
      <c r="C771" s="2">
        <v>10089.6</v>
      </c>
      <c r="D771" s="2">
        <v>10097.9</v>
      </c>
      <c r="E771" s="2">
        <v>10017</v>
      </c>
      <c r="F771" s="3">
        <v>3.5000000000000001E-3</v>
      </c>
      <c r="G771">
        <f>$G$2*Tabella5[[#This Row],[CHIUSURA]]/$B$2</f>
        <v>97.37508211925649</v>
      </c>
      <c r="H771" s="6">
        <f>LN(Tabella5[[#This Row],[NUM INDICE]]/G770)</f>
        <v>3.4984878897067807E-3</v>
      </c>
    </row>
    <row r="772" spans="1:8" x14ac:dyDescent="0.3">
      <c r="A772" s="1">
        <v>43103</v>
      </c>
      <c r="B772" s="2">
        <v>10116</v>
      </c>
      <c r="C772" s="2">
        <v>10101.4</v>
      </c>
      <c r="D772" s="2">
        <v>10145.200000000001</v>
      </c>
      <c r="E772" s="2">
        <v>10083.6</v>
      </c>
      <c r="F772" s="3">
        <v>3.7000000000000002E-3</v>
      </c>
      <c r="G772">
        <f>$G$2*Tabella5[[#This Row],[CHIUSURA]]/$B$2</f>
        <v>97.731576303280917</v>
      </c>
      <c r="H772" s="6">
        <f>LN(Tabella5[[#This Row],[NUM INDICE]]/G771)</f>
        <v>3.6543558649886681E-3</v>
      </c>
    </row>
    <row r="773" spans="1:8" x14ac:dyDescent="0.3">
      <c r="A773" s="1">
        <v>43104</v>
      </c>
      <c r="B773" s="2">
        <v>10314.4</v>
      </c>
      <c r="C773" s="2">
        <v>10154.6</v>
      </c>
      <c r="D773" s="2">
        <v>10325</v>
      </c>
      <c r="E773" s="2">
        <v>10151</v>
      </c>
      <c r="F773" s="3">
        <v>1.9599999999999999E-2</v>
      </c>
      <c r="G773">
        <f>$G$2*Tabella5[[#This Row],[CHIUSURA]]/$B$2</f>
        <v>99.648336360474559</v>
      </c>
      <c r="H773" s="6">
        <f>LN(Tabella5[[#This Row],[NUM INDICE]]/G772)</f>
        <v>1.9422648306772022E-2</v>
      </c>
    </row>
    <row r="774" spans="1:8" x14ac:dyDescent="0.3">
      <c r="A774" s="1">
        <v>43105</v>
      </c>
      <c r="B774" s="2">
        <v>10411.4</v>
      </c>
      <c r="C774" s="2">
        <v>10343.1</v>
      </c>
      <c r="D774" s="2">
        <v>10411.4</v>
      </c>
      <c r="E774" s="2">
        <v>10343.1</v>
      </c>
      <c r="F774" s="3">
        <v>9.4000000000000004E-3</v>
      </c>
      <c r="G774">
        <f>$G$2*Tabella5[[#This Row],[CHIUSURA]]/$B$2</f>
        <v>100.58546199327589</v>
      </c>
      <c r="H774" s="6">
        <f>LN(Tabella5[[#This Row],[NUM INDICE]]/G773)</f>
        <v>9.3603825410311751E-3</v>
      </c>
    </row>
    <row r="775" spans="1:8" x14ac:dyDescent="0.3">
      <c r="A775" s="1">
        <v>43108</v>
      </c>
      <c r="B775" s="2">
        <v>10398.4</v>
      </c>
      <c r="C775" s="2">
        <v>10439.799999999999</v>
      </c>
      <c r="D775" s="2">
        <v>10456.9</v>
      </c>
      <c r="E775" s="2">
        <v>10398.4</v>
      </c>
      <c r="F775" s="3">
        <v>-1.1999999999999999E-3</v>
      </c>
      <c r="G775">
        <f>$G$2*Tabella5[[#This Row],[CHIUSURA]]/$B$2</f>
        <v>100.45986783630252</v>
      </c>
      <c r="H775" s="6">
        <f>LN(Tabella5[[#This Row],[NUM INDICE]]/G774)</f>
        <v>-1.2494114975746074E-3</v>
      </c>
    </row>
    <row r="776" spans="1:8" x14ac:dyDescent="0.3">
      <c r="A776" s="1">
        <v>43109</v>
      </c>
      <c r="B776" s="2">
        <v>10426.5</v>
      </c>
      <c r="C776" s="2">
        <v>10400.9</v>
      </c>
      <c r="D776" s="2">
        <v>10461.9</v>
      </c>
      <c r="E776" s="2">
        <v>10385.6</v>
      </c>
      <c r="F776" s="3">
        <v>2.7000000000000001E-3</v>
      </c>
      <c r="G776">
        <f>$G$2*Tabella5[[#This Row],[CHIUSURA]]/$B$2</f>
        <v>100.73134443714497</v>
      </c>
      <c r="H776" s="6">
        <f>LN(Tabella5[[#This Row],[NUM INDICE]]/G775)</f>
        <v>2.6986940685658871E-3</v>
      </c>
    </row>
    <row r="777" spans="1:8" x14ac:dyDescent="0.3">
      <c r="A777" s="1">
        <v>43110</v>
      </c>
      <c r="B777" s="2">
        <v>10428.299999999999</v>
      </c>
      <c r="C777" s="2">
        <v>10423.200000000001</v>
      </c>
      <c r="D777" s="2">
        <v>10474.9</v>
      </c>
      <c r="E777" s="2">
        <v>10399.1</v>
      </c>
      <c r="F777" s="3">
        <v>2.0000000000000001E-4</v>
      </c>
      <c r="G777">
        <f>$G$2*Tabella5[[#This Row],[CHIUSURA]]/$B$2</f>
        <v>100.74873439734127</v>
      </c>
      <c r="H777" s="6">
        <f>LN(Tabella5[[#This Row],[NUM INDICE]]/G776)</f>
        <v>1.7262213058563214E-4</v>
      </c>
    </row>
    <row r="778" spans="1:8" x14ac:dyDescent="0.3">
      <c r="A778" s="1">
        <v>43111</v>
      </c>
      <c r="B778" s="2">
        <v>10435.200000000001</v>
      </c>
      <c r="C778" s="2">
        <v>10435.9</v>
      </c>
      <c r="D778" s="2">
        <v>10475</v>
      </c>
      <c r="E778" s="2">
        <v>10401.200000000001</v>
      </c>
      <c r="F778" s="3">
        <v>6.9999999999999999E-4</v>
      </c>
      <c r="G778">
        <f>$G$2*Tabella5[[#This Row],[CHIUSURA]]/$B$2</f>
        <v>100.81539591142716</v>
      </c>
      <c r="H778" s="6">
        <f>LN(Tabella5[[#This Row],[NUM INDICE]]/G777)</f>
        <v>6.6144225576424164E-4</v>
      </c>
    </row>
    <row r="779" spans="1:8" x14ac:dyDescent="0.3">
      <c r="A779" s="1">
        <v>43112</v>
      </c>
      <c r="B779" s="2">
        <v>10462.4</v>
      </c>
      <c r="C779" s="2">
        <v>10463.700000000001</v>
      </c>
      <c r="D779" s="2">
        <v>10492.2</v>
      </c>
      <c r="E779" s="2">
        <v>10443.4</v>
      </c>
      <c r="F779" s="3">
        <v>2.5999999999999999E-3</v>
      </c>
      <c r="G779">
        <f>$G$2*Tabella5[[#This Row],[CHIUSURA]]/$B$2</f>
        <v>101.07817753217144</v>
      </c>
      <c r="H779" s="6">
        <f>LN(Tabella5[[#This Row],[NUM INDICE]]/G778)</f>
        <v>2.6031712120114527E-3</v>
      </c>
    </row>
    <row r="780" spans="1:8" x14ac:dyDescent="0.3">
      <c r="A780" s="1">
        <v>43115</v>
      </c>
      <c r="B780" s="2">
        <v>10467.200000000001</v>
      </c>
      <c r="C780" s="2">
        <v>10471.6</v>
      </c>
      <c r="D780" s="2">
        <v>10493.7</v>
      </c>
      <c r="E780" s="2">
        <v>10446.9</v>
      </c>
      <c r="F780" s="3">
        <v>5.0000000000000001E-4</v>
      </c>
      <c r="G780">
        <f>$G$2*Tabella5[[#This Row],[CHIUSURA]]/$B$2</f>
        <v>101.12455075936161</v>
      </c>
      <c r="H780" s="6">
        <f>LN(Tabella5[[#This Row],[NUM INDICE]]/G779)</f>
        <v>4.586805370533085E-4</v>
      </c>
    </row>
    <row r="781" spans="1:8" x14ac:dyDescent="0.3">
      <c r="A781" s="1">
        <v>43116</v>
      </c>
      <c r="B781" s="2">
        <v>10520.4</v>
      </c>
      <c r="C781" s="2">
        <v>10479</v>
      </c>
      <c r="D781" s="2">
        <v>10572.9</v>
      </c>
      <c r="E781" s="2">
        <v>10466.200000000001</v>
      </c>
      <c r="F781" s="3">
        <v>5.1000000000000004E-3</v>
      </c>
      <c r="G781">
        <f>$G$2*Tabella5[[#This Row],[CHIUSURA]]/$B$2</f>
        <v>101.63852069405264</v>
      </c>
      <c r="H781" s="6">
        <f>LN(Tabella5[[#This Row],[NUM INDICE]]/G780)</f>
        <v>5.069671038475403E-3</v>
      </c>
    </row>
    <row r="782" spans="1:8" x14ac:dyDescent="0.3">
      <c r="A782" s="1">
        <v>43117</v>
      </c>
      <c r="B782" s="2">
        <v>10474.6</v>
      </c>
      <c r="C782" s="2">
        <v>10475.6</v>
      </c>
      <c r="D782" s="2">
        <v>10504.9</v>
      </c>
      <c r="E782" s="2">
        <v>10441.200000000001</v>
      </c>
      <c r="F782" s="3">
        <v>-4.4000000000000003E-3</v>
      </c>
      <c r="G782">
        <f>$G$2*Tabella5[[#This Row],[CHIUSURA]]/$B$2</f>
        <v>101.19604281794645</v>
      </c>
      <c r="H782" s="6">
        <f>LN(Tabella5[[#This Row],[NUM INDICE]]/G781)</f>
        <v>-4.3629504788294873E-3</v>
      </c>
    </row>
    <row r="783" spans="1:8" x14ac:dyDescent="0.3">
      <c r="A783" s="1">
        <v>43118</v>
      </c>
      <c r="B783" s="2">
        <v>10432.700000000001</v>
      </c>
      <c r="C783" s="2">
        <v>10500.1</v>
      </c>
      <c r="D783" s="2">
        <v>10509.2</v>
      </c>
      <c r="E783" s="2">
        <v>10403.200000000001</v>
      </c>
      <c r="F783" s="3">
        <v>-4.0000000000000001E-3</v>
      </c>
      <c r="G783">
        <f>$G$2*Tabella5[[#This Row],[CHIUSURA]]/$B$2</f>
        <v>100.79124318893227</v>
      </c>
      <c r="H783" s="6">
        <f>LN(Tabella5[[#This Row],[NUM INDICE]]/G782)</f>
        <v>-4.0081747614692017E-3</v>
      </c>
    </row>
    <row r="784" spans="1:8" x14ac:dyDescent="0.3">
      <c r="A784" s="1">
        <v>43119</v>
      </c>
      <c r="B784" s="2">
        <v>10479.5</v>
      </c>
      <c r="C784" s="2">
        <v>10417.5</v>
      </c>
      <c r="D784" s="2">
        <v>10500.1</v>
      </c>
      <c r="E784" s="2">
        <v>10396.200000000001</v>
      </c>
      <c r="F784" s="3">
        <v>4.4999999999999997E-3</v>
      </c>
      <c r="G784">
        <f>$G$2*Tabella5[[#This Row],[CHIUSURA]]/$B$2</f>
        <v>101.24338215403641</v>
      </c>
      <c r="H784" s="6">
        <f>LN(Tabella5[[#This Row],[NUM INDICE]]/G783)</f>
        <v>4.4758636709729812E-3</v>
      </c>
    </row>
    <row r="785" spans="1:8" x14ac:dyDescent="0.3">
      <c r="A785" s="1">
        <v>43122</v>
      </c>
      <c r="B785" s="2">
        <v>10584</v>
      </c>
      <c r="C785" s="2">
        <v>10503.6</v>
      </c>
      <c r="D785" s="2">
        <v>10601.9</v>
      </c>
      <c r="E785" s="2">
        <v>10488.3</v>
      </c>
      <c r="F785" s="3">
        <v>0.01</v>
      </c>
      <c r="G785">
        <f>$G$2*Tabella5[[#This Row],[CHIUSURA]]/$B$2</f>
        <v>102.25296595432238</v>
      </c>
      <c r="H785" s="6">
        <f>LN(Tabella5[[#This Row],[NUM INDICE]]/G784)</f>
        <v>9.9224589815770994E-3</v>
      </c>
    </row>
    <row r="786" spans="1:8" x14ac:dyDescent="0.3">
      <c r="A786" s="1">
        <v>43123</v>
      </c>
      <c r="B786" s="2">
        <v>10609.5</v>
      </c>
      <c r="C786" s="2">
        <v>10640.3</v>
      </c>
      <c r="D786" s="2">
        <v>10643.4</v>
      </c>
      <c r="E786" s="2">
        <v>10583.7</v>
      </c>
      <c r="F786" s="3">
        <v>2.3999999999999998E-3</v>
      </c>
      <c r="G786">
        <f>$G$2*Tabella5[[#This Row],[CHIUSURA]]/$B$2</f>
        <v>102.49932372377015</v>
      </c>
      <c r="H786" s="6">
        <f>LN(Tabella5[[#This Row],[NUM INDICE]]/G785)</f>
        <v>2.406399349362597E-3</v>
      </c>
    </row>
    <row r="787" spans="1:8" x14ac:dyDescent="0.3">
      <c r="A787" s="1">
        <v>43124</v>
      </c>
      <c r="B787" s="2">
        <v>10563</v>
      </c>
      <c r="C787" s="2">
        <v>10595.3</v>
      </c>
      <c r="D787" s="2">
        <v>10617.2</v>
      </c>
      <c r="E787" s="2">
        <v>10563</v>
      </c>
      <c r="F787" s="3">
        <v>-4.4000000000000003E-3</v>
      </c>
      <c r="G787">
        <f>$G$2*Tabella5[[#This Row],[CHIUSURA]]/$B$2</f>
        <v>102.05008308536539</v>
      </c>
      <c r="H787" s="6">
        <f>LN(Tabella5[[#This Row],[NUM INDICE]]/G786)</f>
        <v>-4.3924973209921205E-3</v>
      </c>
    </row>
    <row r="788" spans="1:8" x14ac:dyDescent="0.3">
      <c r="A788" s="1">
        <v>43125</v>
      </c>
      <c r="B788" s="2">
        <v>10595.3</v>
      </c>
      <c r="C788" s="2">
        <v>10564.6</v>
      </c>
      <c r="D788" s="2">
        <v>10630.5</v>
      </c>
      <c r="E788" s="2">
        <v>10559.7</v>
      </c>
      <c r="F788" s="3">
        <v>3.0999999999999999E-3</v>
      </c>
      <c r="G788">
        <f>$G$2*Tabella5[[#This Row],[CHIUSURA]]/$B$2</f>
        <v>102.36213625999923</v>
      </c>
      <c r="H788" s="6">
        <f>LN(Tabella5[[#This Row],[NUM INDICE]]/G787)</f>
        <v>3.0531777214074457E-3</v>
      </c>
    </row>
    <row r="789" spans="1:8" x14ac:dyDescent="0.3">
      <c r="A789" s="1">
        <v>43126</v>
      </c>
      <c r="B789" s="2">
        <v>10595.4</v>
      </c>
      <c r="C789" s="2">
        <v>10598.6</v>
      </c>
      <c r="D789" s="2">
        <v>10635.1</v>
      </c>
      <c r="E789" s="2">
        <v>10563.2</v>
      </c>
      <c r="F789" s="3">
        <v>0</v>
      </c>
      <c r="G789">
        <f>$G$2*Tabella5[[#This Row],[CHIUSURA]]/$B$2</f>
        <v>102.36310236889904</v>
      </c>
      <c r="H789" s="6">
        <f>LN(Tabella5[[#This Row],[NUM INDICE]]/G788)</f>
        <v>9.438102563939072E-6</v>
      </c>
    </row>
    <row r="790" spans="1:8" x14ac:dyDescent="0.3">
      <c r="A790" s="1">
        <v>43129</v>
      </c>
      <c r="B790" s="2">
        <v>10555.6</v>
      </c>
      <c r="C790" s="2">
        <v>10605.5</v>
      </c>
      <c r="D790" s="2">
        <v>10605.7</v>
      </c>
      <c r="E790" s="2">
        <v>10540</v>
      </c>
      <c r="F790" s="3">
        <v>-3.8E-3</v>
      </c>
      <c r="G790">
        <f>$G$2*Tabella5[[#This Row],[CHIUSURA]]/$B$2</f>
        <v>101.97859102678055</v>
      </c>
      <c r="H790" s="6">
        <f>LN(Tabella5[[#This Row],[NUM INDICE]]/G789)</f>
        <v>-3.7634198832235816E-3</v>
      </c>
    </row>
    <row r="791" spans="1:8" x14ac:dyDescent="0.3">
      <c r="A791" s="1">
        <v>43130</v>
      </c>
      <c r="B791" s="2">
        <v>10428.200000000001</v>
      </c>
      <c r="C791" s="2">
        <v>10481.9</v>
      </c>
      <c r="D791" s="2">
        <v>10506.4</v>
      </c>
      <c r="E791" s="2">
        <v>10416.200000000001</v>
      </c>
      <c r="F791" s="3">
        <v>-1.21E-2</v>
      </c>
      <c r="G791">
        <f>$G$2*Tabella5[[#This Row],[CHIUSURA]]/$B$2</f>
        <v>100.74776828844149</v>
      </c>
      <c r="H791" s="6">
        <f>LN(Tabella5[[#This Row],[NUM INDICE]]/G790)</f>
        <v>-1.2142849761331682E-2</v>
      </c>
    </row>
    <row r="792" spans="1:8" x14ac:dyDescent="0.3">
      <c r="A792" s="1">
        <v>43131</v>
      </c>
      <c r="B792" s="2">
        <v>10451.5</v>
      </c>
      <c r="C792" s="2">
        <v>10436.4</v>
      </c>
      <c r="D792" s="2">
        <v>10482.700000000001</v>
      </c>
      <c r="E792" s="2">
        <v>10422.1</v>
      </c>
      <c r="F792" s="3">
        <v>2.2000000000000001E-3</v>
      </c>
      <c r="G792">
        <f>$G$2*Tabella5[[#This Row],[CHIUSURA]]/$B$2</f>
        <v>100.97287166209375</v>
      </c>
      <c r="H792" s="6">
        <f>LN(Tabella5[[#This Row],[NUM INDICE]]/G791)</f>
        <v>2.2318337592588215E-3</v>
      </c>
    </row>
    <row r="793" spans="1:8" x14ac:dyDescent="0.3">
      <c r="A793" s="1">
        <v>43132</v>
      </c>
      <c r="B793" s="2">
        <v>10399</v>
      </c>
      <c r="C793" s="2">
        <v>10518.3</v>
      </c>
      <c r="D793" s="2">
        <v>10543.7</v>
      </c>
      <c r="E793" s="2">
        <v>10359.4</v>
      </c>
      <c r="F793" s="3">
        <v>-5.0000000000000001E-3</v>
      </c>
      <c r="G793">
        <f>$G$2*Tabella5[[#This Row],[CHIUSURA]]/$B$2</f>
        <v>100.46566448970128</v>
      </c>
      <c r="H793" s="6">
        <f>LN(Tabella5[[#This Row],[NUM INDICE]]/G792)</f>
        <v>-5.0358611016045572E-3</v>
      </c>
    </row>
    <row r="794" spans="1:8" x14ac:dyDescent="0.3">
      <c r="A794" s="1">
        <v>43133</v>
      </c>
      <c r="B794" s="2">
        <v>10211.200000000001</v>
      </c>
      <c r="C794" s="2">
        <v>10359.299999999999</v>
      </c>
      <c r="D794" s="2">
        <v>10369.200000000001</v>
      </c>
      <c r="E794" s="2">
        <v>10205.299999999999</v>
      </c>
      <c r="F794" s="3">
        <v>-1.8100000000000002E-2</v>
      </c>
      <c r="G794">
        <f>$G$2*Tabella5[[#This Row],[CHIUSURA]]/$B$2</f>
        <v>98.651311975885946</v>
      </c>
      <c r="H794" s="6">
        <f>LN(Tabella5[[#This Row],[NUM INDICE]]/G793)</f>
        <v>-1.8224490576308146E-2</v>
      </c>
    </row>
    <row r="795" spans="1:8" x14ac:dyDescent="0.3">
      <c r="A795" s="1">
        <v>43136</v>
      </c>
      <c r="B795" s="2">
        <v>10064.5</v>
      </c>
      <c r="C795" s="2">
        <v>10138.4</v>
      </c>
      <c r="D795" s="2">
        <v>10173.799999999999</v>
      </c>
      <c r="E795" s="2">
        <v>10058.5</v>
      </c>
      <c r="F795" s="3">
        <v>-1.44E-2</v>
      </c>
      <c r="G795">
        <f>$G$2*Tabella5[[#This Row],[CHIUSURA]]/$B$2</f>
        <v>97.234030219886392</v>
      </c>
      <c r="H795" s="6">
        <f>LN(Tabella5[[#This Row],[NUM INDICE]]/G794)</f>
        <v>-1.4470776342838075E-2</v>
      </c>
    </row>
    <row r="796" spans="1:8" x14ac:dyDescent="0.3">
      <c r="A796" s="1">
        <v>43137</v>
      </c>
      <c r="B796" s="2">
        <v>9810</v>
      </c>
      <c r="C796" s="2">
        <v>9794.9</v>
      </c>
      <c r="D796" s="2">
        <v>9967.2999999999993</v>
      </c>
      <c r="E796" s="2">
        <v>9721.5</v>
      </c>
      <c r="F796" s="3">
        <v>-2.53E-2</v>
      </c>
      <c r="G796">
        <f>$G$2*Tabella5[[#This Row],[CHIUSURA]]/$B$2</f>
        <v>94.775283069907644</v>
      </c>
      <c r="H796" s="6">
        <f>LN(Tabella5[[#This Row],[NUM INDICE]]/G795)</f>
        <v>-2.5612107181677717E-2</v>
      </c>
    </row>
    <row r="797" spans="1:8" x14ac:dyDescent="0.3">
      <c r="A797" s="1">
        <v>43138</v>
      </c>
      <c r="B797" s="2">
        <v>9976.9</v>
      </c>
      <c r="C797" s="2">
        <v>9950.7999999999993</v>
      </c>
      <c r="D797" s="2">
        <v>9988.5</v>
      </c>
      <c r="E797" s="2">
        <v>9811.7000000000007</v>
      </c>
      <c r="F797" s="3">
        <v>1.7000000000000001E-2</v>
      </c>
      <c r="G797">
        <f>$G$2*Tabella5[[#This Row],[CHIUSURA]]/$B$2</f>
        <v>96.387718823665807</v>
      </c>
      <c r="H797" s="6">
        <f>LN(Tabella5[[#This Row],[NUM INDICE]]/G796)</f>
        <v>1.6870147250845215E-2</v>
      </c>
    </row>
    <row r="798" spans="1:8" x14ac:dyDescent="0.3">
      <c r="A798" s="1">
        <v>43139</v>
      </c>
      <c r="B798" s="2">
        <v>9756.2999999999993</v>
      </c>
      <c r="C798" s="2">
        <v>9928.5</v>
      </c>
      <c r="D798" s="2">
        <v>9959.7999999999993</v>
      </c>
      <c r="E798" s="2">
        <v>9726.5</v>
      </c>
      <c r="F798" s="3">
        <v>-2.2100000000000002E-2</v>
      </c>
      <c r="G798">
        <f>$G$2*Tabella5[[#This Row],[CHIUSURA]]/$B$2</f>
        <v>94.256482590717624</v>
      </c>
      <c r="H798" s="6">
        <f>LN(Tabella5[[#This Row],[NUM INDICE]]/G797)</f>
        <v>-2.2359190639721128E-2</v>
      </c>
    </row>
    <row r="799" spans="1:8" x14ac:dyDescent="0.3">
      <c r="A799" s="1">
        <v>43140</v>
      </c>
      <c r="B799" s="2">
        <v>9639.6</v>
      </c>
      <c r="C799" s="2">
        <v>9710.9</v>
      </c>
      <c r="D799" s="2">
        <v>9752.2000000000007</v>
      </c>
      <c r="E799" s="2">
        <v>9581.1</v>
      </c>
      <c r="F799" s="3">
        <v>-1.2E-2</v>
      </c>
      <c r="G799">
        <f>$G$2*Tabella5[[#This Row],[CHIUSURA]]/$B$2</f>
        <v>93.129033504656647</v>
      </c>
      <c r="H799" s="6">
        <f>LN(Tabella5[[#This Row],[NUM INDICE]]/G798)</f>
        <v>-1.2033616202765727E-2</v>
      </c>
    </row>
    <row r="800" spans="1:8" x14ac:dyDescent="0.3">
      <c r="A800" s="1">
        <v>43143</v>
      </c>
      <c r="B800" s="2">
        <v>9771.1</v>
      </c>
      <c r="C800" s="2">
        <v>9760.1</v>
      </c>
      <c r="D800" s="2">
        <v>9815.2000000000007</v>
      </c>
      <c r="E800" s="2">
        <v>9731</v>
      </c>
      <c r="F800" s="3">
        <v>1.3599999999999999E-2</v>
      </c>
      <c r="G800">
        <f>$G$2*Tabella5[[#This Row],[CHIUSURA]]/$B$2</f>
        <v>94.399466707887314</v>
      </c>
      <c r="H800" s="6">
        <f>LN(Tabella5[[#This Row],[NUM INDICE]]/G799)</f>
        <v>1.3549435291209711E-2</v>
      </c>
    </row>
    <row r="801" spans="1:8" x14ac:dyDescent="0.3">
      <c r="A801" s="1">
        <v>43144</v>
      </c>
      <c r="B801" s="2">
        <v>9650.7000000000007</v>
      </c>
      <c r="C801" s="2">
        <v>9788.5</v>
      </c>
      <c r="D801" s="2">
        <v>9797.4</v>
      </c>
      <c r="E801" s="2">
        <v>9650.7000000000007</v>
      </c>
      <c r="F801" s="3">
        <v>-1.23E-2</v>
      </c>
      <c r="G801">
        <f>$G$2*Tabella5[[#This Row],[CHIUSURA]]/$B$2</f>
        <v>93.236271592533924</v>
      </c>
      <c r="H801" s="6">
        <f>LN(Tabella5[[#This Row],[NUM INDICE]]/G800)</f>
        <v>-1.2398597696657352E-2</v>
      </c>
    </row>
    <row r="802" spans="1:8" x14ac:dyDescent="0.3">
      <c r="A802" s="1">
        <v>43145</v>
      </c>
      <c r="B802" s="2">
        <v>9686.2000000000007</v>
      </c>
      <c r="C802" s="2">
        <v>9715.7000000000007</v>
      </c>
      <c r="D802" s="2">
        <v>9743.9</v>
      </c>
      <c r="E802" s="2">
        <v>9595.9</v>
      </c>
      <c r="F802" s="3">
        <v>3.7000000000000002E-3</v>
      </c>
      <c r="G802">
        <f>$G$2*Tabella5[[#This Row],[CHIUSURA]]/$B$2</f>
        <v>93.579240251961224</v>
      </c>
      <c r="H802" s="6">
        <f>LN(Tabella5[[#This Row],[NUM INDICE]]/G801)</f>
        <v>3.6717405461363338E-3</v>
      </c>
    </row>
    <row r="803" spans="1:8" x14ac:dyDescent="0.3">
      <c r="A803" s="1">
        <v>43146</v>
      </c>
      <c r="B803" s="2">
        <v>9714.9</v>
      </c>
      <c r="C803" s="2">
        <v>9770.7000000000007</v>
      </c>
      <c r="D803" s="2">
        <v>9832.1</v>
      </c>
      <c r="E803" s="2">
        <v>9674.9</v>
      </c>
      <c r="F803" s="3">
        <v>3.0000000000000001E-3</v>
      </c>
      <c r="G803">
        <f>$G$2*Tabella5[[#This Row],[CHIUSURA]]/$B$2</f>
        <v>93.856513506202432</v>
      </c>
      <c r="H803" s="6">
        <f>LN(Tabella5[[#This Row],[NUM INDICE]]/G802)</f>
        <v>2.9585972893255482E-3</v>
      </c>
    </row>
    <row r="804" spans="1:8" x14ac:dyDescent="0.3">
      <c r="A804" s="1">
        <v>43147</v>
      </c>
      <c r="B804" s="2">
        <v>9832.1</v>
      </c>
      <c r="C804" s="2">
        <v>9785.2000000000007</v>
      </c>
      <c r="D804" s="2">
        <v>9839.7000000000007</v>
      </c>
      <c r="E804" s="2">
        <v>9768.7000000000007</v>
      </c>
      <c r="F804" s="3">
        <v>1.21E-2</v>
      </c>
      <c r="G804">
        <f>$G$2*Tabella5[[#This Row],[CHIUSURA]]/$B$2</f>
        <v>94.988793136762382</v>
      </c>
      <c r="H804" s="6">
        <f>LN(Tabella5[[#This Row],[NUM INDICE]]/G803)</f>
        <v>1.1991753666993184E-2</v>
      </c>
    </row>
    <row r="805" spans="1:8" x14ac:dyDescent="0.3">
      <c r="A805" s="1">
        <v>43150</v>
      </c>
      <c r="B805" s="2">
        <v>9806.2000000000007</v>
      </c>
      <c r="C805" s="2">
        <v>9865.1</v>
      </c>
      <c r="D805" s="2">
        <v>9905.4</v>
      </c>
      <c r="E805" s="2">
        <v>9797.2000000000007</v>
      </c>
      <c r="F805" s="3">
        <v>-2.5999999999999999E-3</v>
      </c>
      <c r="G805">
        <f>$G$2*Tabella5[[#This Row],[CHIUSURA]]/$B$2</f>
        <v>94.738570931715444</v>
      </c>
      <c r="H805" s="6">
        <f>LN(Tabella5[[#This Row],[NUM INDICE]]/G804)</f>
        <v>-2.6377043854679725E-3</v>
      </c>
    </row>
    <row r="806" spans="1:8" x14ac:dyDescent="0.3">
      <c r="A806" s="1">
        <v>43151</v>
      </c>
      <c r="B806" s="2">
        <v>9895.2999999999993</v>
      </c>
      <c r="C806" s="2">
        <v>9806.9</v>
      </c>
      <c r="D806" s="2">
        <v>9901.1</v>
      </c>
      <c r="E806" s="2">
        <v>9806.9</v>
      </c>
      <c r="F806" s="3">
        <v>9.1000000000000004E-3</v>
      </c>
      <c r="G806">
        <f>$G$2*Tabella5[[#This Row],[CHIUSURA]]/$B$2</f>
        <v>95.599373961432931</v>
      </c>
      <c r="H806" s="6">
        <f>LN(Tabella5[[#This Row],[NUM INDICE]]/G805)</f>
        <v>9.0450582403652571E-3</v>
      </c>
    </row>
    <row r="807" spans="1:8" x14ac:dyDescent="0.3">
      <c r="A807" s="1">
        <v>43152</v>
      </c>
      <c r="B807" s="2">
        <v>9823.2999999999993</v>
      </c>
      <c r="C807" s="2">
        <v>9874.5</v>
      </c>
      <c r="D807" s="2">
        <v>9876.1</v>
      </c>
      <c r="E807" s="2">
        <v>9777.5</v>
      </c>
      <c r="F807" s="3">
        <v>-7.3000000000000001E-3</v>
      </c>
      <c r="G807">
        <f>$G$2*Tabella5[[#This Row],[CHIUSURA]]/$B$2</f>
        <v>94.903775553580388</v>
      </c>
      <c r="H807" s="6">
        <f>LN(Tabella5[[#This Row],[NUM INDICE]]/G806)</f>
        <v>-7.3027821431013501E-3</v>
      </c>
    </row>
    <row r="808" spans="1:8" x14ac:dyDescent="0.3">
      <c r="A808" s="1">
        <v>43153</v>
      </c>
      <c r="B808" s="2">
        <v>9876.5</v>
      </c>
      <c r="C808" s="2">
        <v>9767.6</v>
      </c>
      <c r="D808" s="2">
        <v>9903.1</v>
      </c>
      <c r="E808" s="2">
        <v>9744.9</v>
      </c>
      <c r="F808" s="3">
        <v>5.4000000000000003E-3</v>
      </c>
      <c r="G808">
        <f>$G$2*Tabella5[[#This Row],[CHIUSURA]]/$B$2</f>
        <v>95.41774548827145</v>
      </c>
      <c r="H808" s="6">
        <f>LN(Tabella5[[#This Row],[NUM INDICE]]/G807)</f>
        <v>5.4010831914850814E-3</v>
      </c>
    </row>
    <row r="809" spans="1:8" x14ac:dyDescent="0.3">
      <c r="A809" s="1">
        <v>43154</v>
      </c>
      <c r="B809" s="2">
        <v>9822.4</v>
      </c>
      <c r="C809" s="2">
        <v>9882.9</v>
      </c>
      <c r="D809" s="2">
        <v>9891.1</v>
      </c>
      <c r="E809" s="2">
        <v>9764.9</v>
      </c>
      <c r="F809" s="3">
        <v>-5.4999999999999997E-3</v>
      </c>
      <c r="G809">
        <f>$G$2*Tabella5[[#This Row],[CHIUSURA]]/$B$2</f>
        <v>94.895080573482247</v>
      </c>
      <c r="H809" s="6">
        <f>LN(Tabella5[[#This Row],[NUM INDICE]]/G808)</f>
        <v>-5.4927062948233775E-3</v>
      </c>
    </row>
    <row r="810" spans="1:8" x14ac:dyDescent="0.3">
      <c r="A810" s="1">
        <v>43157</v>
      </c>
      <c r="B810" s="2">
        <v>9902.4</v>
      </c>
      <c r="C810" s="2">
        <v>9888.4</v>
      </c>
      <c r="D810" s="2">
        <v>9915.1</v>
      </c>
      <c r="E810" s="2">
        <v>9841.7000000000007</v>
      </c>
      <c r="F810" s="3">
        <v>8.0999999999999996E-3</v>
      </c>
      <c r="G810">
        <f>$G$2*Tabella5[[#This Row],[CHIUSURA]]/$B$2</f>
        <v>95.667967693318403</v>
      </c>
      <c r="H810" s="6">
        <f>LN(Tabella5[[#This Row],[NUM INDICE]]/G809)</f>
        <v>8.1116603118651966E-3</v>
      </c>
    </row>
    <row r="811" spans="1:8" x14ac:dyDescent="0.3">
      <c r="A811" s="1">
        <v>43158</v>
      </c>
      <c r="B811" s="2">
        <v>9900.2000000000007</v>
      </c>
      <c r="C811" s="2">
        <v>9930.2999999999993</v>
      </c>
      <c r="D811" s="2">
        <v>9937.2000000000007</v>
      </c>
      <c r="E811" s="2">
        <v>9863.4</v>
      </c>
      <c r="F811" s="3">
        <v>-2.0000000000000001E-4</v>
      </c>
      <c r="G811">
        <f>$G$2*Tabella5[[#This Row],[CHIUSURA]]/$B$2</f>
        <v>95.646713297522908</v>
      </c>
      <c r="H811" s="6">
        <f>LN(Tabella5[[#This Row],[NUM INDICE]]/G810)</f>
        <v>-2.2219304627182186E-4</v>
      </c>
    </row>
    <row r="812" spans="1:8" x14ac:dyDescent="0.3">
      <c r="A812" s="1">
        <v>43159</v>
      </c>
      <c r="B812" s="2">
        <v>9840.2999999999993</v>
      </c>
      <c r="C812" s="2">
        <v>9869.7999999999993</v>
      </c>
      <c r="D812" s="2">
        <v>9887.2000000000007</v>
      </c>
      <c r="E812" s="2">
        <v>9830.2000000000007</v>
      </c>
      <c r="F812" s="3">
        <v>-6.1000000000000004E-3</v>
      </c>
      <c r="G812">
        <f>$G$2*Tabella5[[#This Row],[CHIUSURA]]/$B$2</f>
        <v>95.068014066545572</v>
      </c>
      <c r="H812" s="6">
        <f>LN(Tabella5[[#This Row],[NUM INDICE]]/G811)</f>
        <v>-6.0687605523919554E-3</v>
      </c>
    </row>
    <row r="813" spans="1:8" x14ac:dyDescent="0.3">
      <c r="A813" s="1">
        <v>43160</v>
      </c>
      <c r="B813" s="2">
        <v>9738.6</v>
      </c>
      <c r="C813" s="2">
        <v>9795.2999999999993</v>
      </c>
      <c r="D813" s="2">
        <v>9808.9</v>
      </c>
      <c r="E813" s="2">
        <v>9715.2000000000007</v>
      </c>
      <c r="F813" s="3">
        <v>-1.03E-2</v>
      </c>
      <c r="G813">
        <f>$G$2*Tabella5[[#This Row],[CHIUSURA]]/$B$2</f>
        <v>94.08548131545389</v>
      </c>
      <c r="H813" s="6">
        <f>LN(Tabella5[[#This Row],[NUM INDICE]]/G812)</f>
        <v>-1.0388828247353408E-2</v>
      </c>
    </row>
    <row r="814" spans="1:8" x14ac:dyDescent="0.3">
      <c r="A814" s="1">
        <v>43161</v>
      </c>
      <c r="B814" s="2">
        <v>9531.1</v>
      </c>
      <c r="C814" s="2">
        <v>9680</v>
      </c>
      <c r="D814" s="2">
        <v>9680</v>
      </c>
      <c r="E814" s="2">
        <v>9510.7999999999993</v>
      </c>
      <c r="F814" s="3">
        <v>-2.1299999999999999E-2</v>
      </c>
      <c r="G814">
        <f>$G$2*Tabella5[[#This Row],[CHIUSURA]]/$B$2</f>
        <v>92.080805348378874</v>
      </c>
      <c r="H814" s="6">
        <f>LN(Tabella5[[#This Row],[NUM INDICE]]/G813)</f>
        <v>-2.1537234178014869E-2</v>
      </c>
    </row>
    <row r="815" spans="1:8" x14ac:dyDescent="0.3">
      <c r="A815" s="1">
        <v>43164</v>
      </c>
      <c r="B815" s="2">
        <v>9590.7999999999993</v>
      </c>
      <c r="C815" s="2">
        <v>9500</v>
      </c>
      <c r="D815" s="2">
        <v>9604.2000000000007</v>
      </c>
      <c r="E815" s="2">
        <v>9494.5</v>
      </c>
      <c r="F815" s="3">
        <v>6.3E-3</v>
      </c>
      <c r="G815">
        <f>$G$2*Tabella5[[#This Row],[CHIUSURA]]/$B$2</f>
        <v>92.657572361556589</v>
      </c>
      <c r="H815" s="6">
        <f>LN(Tabella5[[#This Row],[NUM INDICE]]/G814)</f>
        <v>6.244169666550425E-3</v>
      </c>
    </row>
    <row r="816" spans="1:8" x14ac:dyDescent="0.3">
      <c r="A816" s="1">
        <v>43165</v>
      </c>
      <c r="B816" s="2">
        <v>9586.7999999999993</v>
      </c>
      <c r="C816" s="2">
        <v>9663.6</v>
      </c>
      <c r="D816" s="2">
        <v>9677</v>
      </c>
      <c r="E816" s="2">
        <v>9586.2999999999993</v>
      </c>
      <c r="F816" s="3">
        <v>-4.0000000000000002E-4</v>
      </c>
      <c r="G816">
        <f>$G$2*Tabella5[[#This Row],[CHIUSURA]]/$B$2</f>
        <v>92.618928005564783</v>
      </c>
      <c r="H816" s="6">
        <f>LN(Tabella5[[#This Row],[NUM INDICE]]/G815)</f>
        <v>-4.1715335161908917E-4</v>
      </c>
    </row>
    <row r="817" spans="1:8" x14ac:dyDescent="0.3">
      <c r="A817" s="1">
        <v>43166</v>
      </c>
      <c r="B817" s="2">
        <v>9599.2999999999993</v>
      </c>
      <c r="C817" s="2">
        <v>9561.2999999999993</v>
      </c>
      <c r="D817" s="2">
        <v>9612.4</v>
      </c>
      <c r="E817" s="2">
        <v>9547.1</v>
      </c>
      <c r="F817" s="3">
        <v>1.2999999999999999E-3</v>
      </c>
      <c r="G817">
        <f>$G$2*Tabella5[[#This Row],[CHIUSURA]]/$B$2</f>
        <v>92.739691618039174</v>
      </c>
      <c r="H817" s="6">
        <f>LN(Tabella5[[#This Row],[NUM INDICE]]/G816)</f>
        <v>1.3030268547149729E-3</v>
      </c>
    </row>
    <row r="818" spans="1:8" x14ac:dyDescent="0.3">
      <c r="A818" s="1">
        <v>43167</v>
      </c>
      <c r="B818" s="2">
        <v>9646.2000000000007</v>
      </c>
      <c r="C818" s="2">
        <v>9617</v>
      </c>
      <c r="D818" s="2">
        <v>9666.4</v>
      </c>
      <c r="E818" s="2">
        <v>9564.2000000000007</v>
      </c>
      <c r="F818" s="3">
        <v>4.8999999999999998E-3</v>
      </c>
      <c r="G818">
        <f>$G$2*Tabella5[[#This Row],[CHIUSURA]]/$B$2</f>
        <v>93.192796692043146</v>
      </c>
      <c r="H818" s="6">
        <f>LN(Tabella5[[#This Row],[NUM INDICE]]/G817)</f>
        <v>4.8738762662579342E-3</v>
      </c>
    </row>
    <row r="819" spans="1:8" x14ac:dyDescent="0.3">
      <c r="A819" s="1">
        <v>43168</v>
      </c>
      <c r="B819" s="2">
        <v>9686.1</v>
      </c>
      <c r="C819" s="2">
        <v>9651</v>
      </c>
      <c r="D819" s="2">
        <v>9704.9</v>
      </c>
      <c r="E819" s="2">
        <v>9631.5</v>
      </c>
      <c r="F819" s="3">
        <v>4.1000000000000003E-3</v>
      </c>
      <c r="G819">
        <f>$G$2*Tabella5[[#This Row],[CHIUSURA]]/$B$2</f>
        <v>93.578274143061407</v>
      </c>
      <c r="H819" s="6">
        <f>LN(Tabella5[[#This Row],[NUM INDICE]]/G818)</f>
        <v>4.1278126921388391E-3</v>
      </c>
    </row>
    <row r="820" spans="1:8" x14ac:dyDescent="0.3">
      <c r="A820" s="1">
        <v>43171</v>
      </c>
      <c r="B820" s="2">
        <v>9727.5</v>
      </c>
      <c r="C820" s="2">
        <v>9747.4</v>
      </c>
      <c r="D820" s="2">
        <v>9761.2999999999993</v>
      </c>
      <c r="E820" s="2">
        <v>9702.5</v>
      </c>
      <c r="F820" s="3">
        <v>4.3E-3</v>
      </c>
      <c r="G820">
        <f>$G$2*Tabella5[[#This Row],[CHIUSURA]]/$B$2</f>
        <v>93.978243227576613</v>
      </c>
      <c r="H820" s="6">
        <f>LN(Tabella5[[#This Row],[NUM INDICE]]/G819)</f>
        <v>4.2650577696004728E-3</v>
      </c>
    </row>
    <row r="821" spans="1:8" x14ac:dyDescent="0.3">
      <c r="A821" s="1">
        <v>43172</v>
      </c>
      <c r="B821" s="2">
        <v>9691.7000000000007</v>
      </c>
      <c r="C821" s="2">
        <v>9737.2000000000007</v>
      </c>
      <c r="D821" s="2">
        <v>9811.4</v>
      </c>
      <c r="E821" s="2">
        <v>9670.7000000000007</v>
      </c>
      <c r="F821" s="3">
        <v>-3.7000000000000002E-3</v>
      </c>
      <c r="G821">
        <f>$G$2*Tabella5[[#This Row],[CHIUSURA]]/$B$2</f>
        <v>93.632376241449947</v>
      </c>
      <c r="H821" s="6">
        <f>LN(Tabella5[[#This Row],[NUM INDICE]]/G820)</f>
        <v>-3.6870767649562664E-3</v>
      </c>
    </row>
    <row r="822" spans="1:8" x14ac:dyDescent="0.3">
      <c r="A822" s="1">
        <v>43173</v>
      </c>
      <c r="B822" s="2">
        <v>9688.5</v>
      </c>
      <c r="C822" s="2">
        <v>9698.9</v>
      </c>
      <c r="D822" s="2">
        <v>9737.4</v>
      </c>
      <c r="E822" s="2">
        <v>9632.2000000000007</v>
      </c>
      <c r="F822" s="3">
        <v>-2.9999999999999997E-4</v>
      </c>
      <c r="G822">
        <f>$G$2*Tabella5[[#This Row],[CHIUSURA]]/$B$2</f>
        <v>93.601460756656493</v>
      </c>
      <c r="H822" s="6">
        <f>LN(Tabella5[[#This Row],[NUM INDICE]]/G821)</f>
        <v>-3.3023395311521206E-4</v>
      </c>
    </row>
    <row r="823" spans="1:8" x14ac:dyDescent="0.3">
      <c r="A823" s="1">
        <v>43174</v>
      </c>
      <c r="B823" s="2">
        <v>9684.2000000000007</v>
      </c>
      <c r="C823" s="2">
        <v>9715.2999999999993</v>
      </c>
      <c r="D823" s="2">
        <v>9720.6</v>
      </c>
      <c r="E823" s="2">
        <v>9647.5</v>
      </c>
      <c r="F823" s="3">
        <v>-4.0000000000000002E-4</v>
      </c>
      <c r="G823">
        <f>$G$2*Tabella5[[#This Row],[CHIUSURA]]/$B$2</f>
        <v>93.559918073965321</v>
      </c>
      <c r="H823" s="6">
        <f>LN(Tabella5[[#This Row],[NUM INDICE]]/G822)</f>
        <v>-4.4392367306719316E-4</v>
      </c>
    </row>
    <row r="824" spans="1:8" x14ac:dyDescent="0.3">
      <c r="A824" s="1">
        <v>43175</v>
      </c>
      <c r="B824" s="2">
        <v>9761</v>
      </c>
      <c r="C824" s="2">
        <v>9676.2000000000007</v>
      </c>
      <c r="D824" s="2">
        <v>9800.7999999999993</v>
      </c>
      <c r="E824" s="2">
        <v>9664</v>
      </c>
      <c r="F824" s="3">
        <v>7.9000000000000008E-3</v>
      </c>
      <c r="G824">
        <f>$G$2*Tabella5[[#This Row],[CHIUSURA]]/$B$2</f>
        <v>94.301889709008009</v>
      </c>
      <c r="H824" s="6">
        <f>LN(Tabella5[[#This Row],[NUM INDICE]]/G823)</f>
        <v>7.8991627073951888E-3</v>
      </c>
    </row>
    <row r="825" spans="1:8" x14ac:dyDescent="0.3">
      <c r="A825" s="1">
        <v>43178</v>
      </c>
      <c r="B825" s="2">
        <v>9664.1</v>
      </c>
      <c r="C825" s="2">
        <v>9733.9</v>
      </c>
      <c r="D825" s="2">
        <v>9747.2999999999993</v>
      </c>
      <c r="E825" s="2">
        <v>9646</v>
      </c>
      <c r="F825" s="3">
        <v>-9.9000000000000008E-3</v>
      </c>
      <c r="G825">
        <f>$G$2*Tabella5[[#This Row],[CHIUSURA]]/$B$2</f>
        <v>93.365730185106472</v>
      </c>
      <c r="H825" s="6">
        <f>LN(Tabella5[[#This Row],[NUM INDICE]]/G824)</f>
        <v>-9.9768653717866133E-3</v>
      </c>
    </row>
    <row r="826" spans="1:8" x14ac:dyDescent="0.3">
      <c r="A826" s="1">
        <v>43179</v>
      </c>
      <c r="B826" s="2">
        <v>9681.6</v>
      </c>
      <c r="C826" s="2">
        <v>9676.2999999999993</v>
      </c>
      <c r="D826" s="2">
        <v>9693.2000000000007</v>
      </c>
      <c r="E826" s="2">
        <v>9608.5</v>
      </c>
      <c r="F826" s="3">
        <v>1.8E-3</v>
      </c>
      <c r="G826">
        <f>$G$2*Tabella5[[#This Row],[CHIUSURA]]/$B$2</f>
        <v>93.534799242570628</v>
      </c>
      <c r="H826" s="6">
        <f>LN(Tabella5[[#This Row],[NUM INDICE]]/G825)</f>
        <v>1.8091880648785524E-3</v>
      </c>
    </row>
    <row r="827" spans="1:8" x14ac:dyDescent="0.3">
      <c r="A827" s="1">
        <v>43180</v>
      </c>
      <c r="B827" s="2">
        <v>9630.9</v>
      </c>
      <c r="C827" s="2">
        <v>9701.5</v>
      </c>
      <c r="D827" s="2">
        <v>9702.4</v>
      </c>
      <c r="E827" s="2">
        <v>9592.1</v>
      </c>
      <c r="F827" s="3">
        <v>-5.1999999999999998E-3</v>
      </c>
      <c r="G827">
        <f>$G$2*Tabella5[[#This Row],[CHIUSURA]]/$B$2</f>
        <v>93.04498203037447</v>
      </c>
      <c r="H827" s="6">
        <f>LN(Tabella5[[#This Row],[NUM INDICE]]/G826)</f>
        <v>-5.2504974988820509E-3</v>
      </c>
    </row>
    <row r="828" spans="1:8" x14ac:dyDescent="0.3">
      <c r="A828" s="1">
        <v>43181</v>
      </c>
      <c r="B828" s="2">
        <v>9487.4</v>
      </c>
      <c r="C828" s="2">
        <v>9580.4</v>
      </c>
      <c r="D828" s="2">
        <v>9648.2999999999993</v>
      </c>
      <c r="E828" s="2">
        <v>9432.6</v>
      </c>
      <c r="F828" s="3">
        <v>-1.49E-2</v>
      </c>
      <c r="G828">
        <f>$G$2*Tabella5[[#This Row],[CHIUSURA]]/$B$2</f>
        <v>91.658615759168384</v>
      </c>
      <c r="H828" s="6">
        <f>LN(Tabella5[[#This Row],[NUM INDICE]]/G827)</f>
        <v>-1.5012076905290836E-2</v>
      </c>
    </row>
    <row r="829" spans="1:8" x14ac:dyDescent="0.3">
      <c r="A829" s="1">
        <v>43182</v>
      </c>
      <c r="B829" s="2">
        <v>9393.1</v>
      </c>
      <c r="C829" s="2">
        <v>9399.2000000000007</v>
      </c>
      <c r="D829" s="2">
        <v>9428.9</v>
      </c>
      <c r="E829" s="2">
        <v>9327.6</v>
      </c>
      <c r="F829" s="3">
        <v>-9.9000000000000008E-3</v>
      </c>
      <c r="G829">
        <f>$G$2*Tabella5[[#This Row],[CHIUSURA]]/$B$2</f>
        <v>90.747575066661526</v>
      </c>
      <c r="H829" s="6">
        <f>LN(Tabella5[[#This Row],[NUM INDICE]]/G828)</f>
        <v>-9.9892253001263188E-3</v>
      </c>
    </row>
    <row r="830" spans="1:8" x14ac:dyDescent="0.3">
      <c r="A830" s="1">
        <v>43185</v>
      </c>
      <c r="B830" s="2">
        <v>9381</v>
      </c>
      <c r="C830" s="2">
        <v>9418.1</v>
      </c>
      <c r="D830" s="2">
        <v>9460.6</v>
      </c>
      <c r="E830" s="2">
        <v>9343.2999999999993</v>
      </c>
      <c r="F830" s="3">
        <v>-1.2999999999999999E-3</v>
      </c>
      <c r="G830">
        <f>$G$2*Tabella5[[#This Row],[CHIUSURA]]/$B$2</f>
        <v>90.630675889786303</v>
      </c>
      <c r="H830" s="6">
        <f>LN(Tabella5[[#This Row],[NUM INDICE]]/G829)</f>
        <v>-1.2890100378067666E-3</v>
      </c>
    </row>
    <row r="831" spans="1:8" x14ac:dyDescent="0.3">
      <c r="A831" s="1">
        <v>43186</v>
      </c>
      <c r="B831" s="2">
        <v>9473.6</v>
      </c>
      <c r="C831" s="2">
        <v>9518.2000000000007</v>
      </c>
      <c r="D831" s="2">
        <v>9519.2000000000007</v>
      </c>
      <c r="E831" s="2">
        <v>9441.6</v>
      </c>
      <c r="F831" s="3">
        <v>9.9000000000000008E-3</v>
      </c>
      <c r="G831">
        <f>$G$2*Tabella5[[#This Row],[CHIUSURA]]/$B$2</f>
        <v>91.52529273099664</v>
      </c>
      <c r="H831" s="6">
        <f>LN(Tabella5[[#This Row],[NUM INDICE]]/G830)</f>
        <v>9.8226156515606681E-3</v>
      </c>
    </row>
    <row r="832" spans="1:8" x14ac:dyDescent="0.3">
      <c r="A832" s="1">
        <v>43187</v>
      </c>
      <c r="B832" s="2">
        <v>9555</v>
      </c>
      <c r="C832" s="2">
        <v>9397.7999999999993</v>
      </c>
      <c r="D832" s="2">
        <v>9555</v>
      </c>
      <c r="E832" s="2">
        <v>9348.9</v>
      </c>
      <c r="F832" s="3">
        <v>8.6E-3</v>
      </c>
      <c r="G832">
        <f>$G$2*Tabella5[[#This Row],[CHIUSURA]]/$B$2</f>
        <v>92.311705375429923</v>
      </c>
      <c r="H832" s="6">
        <f>LN(Tabella5[[#This Row],[NUM INDICE]]/G831)</f>
        <v>8.5555948968618466E-3</v>
      </c>
    </row>
    <row r="833" spans="1:8" x14ac:dyDescent="0.3">
      <c r="A833" s="1">
        <v>43188</v>
      </c>
      <c r="B833" s="2">
        <v>9600.4</v>
      </c>
      <c r="C833" s="2">
        <v>9595.6</v>
      </c>
      <c r="D833" s="2">
        <v>9657.5</v>
      </c>
      <c r="E833" s="2">
        <v>9581.7000000000007</v>
      </c>
      <c r="F833" s="3">
        <v>4.7999999999999996E-3</v>
      </c>
      <c r="G833">
        <f>$G$2*Tabella5[[#This Row],[CHIUSURA]]/$B$2</f>
        <v>92.750318815936936</v>
      </c>
      <c r="H833" s="6">
        <f>LN(Tabella5[[#This Row],[NUM INDICE]]/G832)</f>
        <v>4.740186580189344E-3</v>
      </c>
    </row>
    <row r="834" spans="1:8" x14ac:dyDescent="0.3">
      <c r="A834" s="1">
        <v>43193</v>
      </c>
      <c r="B834" s="2">
        <v>9549.6</v>
      </c>
      <c r="C834" s="2">
        <v>9532.1</v>
      </c>
      <c r="D834" s="2">
        <v>9577.5</v>
      </c>
      <c r="E834" s="2">
        <v>9500</v>
      </c>
      <c r="F834" s="3">
        <v>-5.3E-3</v>
      </c>
      <c r="G834">
        <f>$G$2*Tabella5[[#This Row],[CHIUSURA]]/$B$2</f>
        <v>92.259535494840989</v>
      </c>
      <c r="H834" s="6">
        <f>LN(Tabella5[[#This Row],[NUM INDICE]]/G833)</f>
        <v>-5.3054954737341391E-3</v>
      </c>
    </row>
    <row r="835" spans="1:8" x14ac:dyDescent="0.3">
      <c r="A835" s="1">
        <v>43194</v>
      </c>
      <c r="B835" s="2">
        <v>9513.2999999999993</v>
      </c>
      <c r="C835" s="2">
        <v>9555.5</v>
      </c>
      <c r="D835" s="2">
        <v>9560.4</v>
      </c>
      <c r="E835" s="2">
        <v>9417.2999999999993</v>
      </c>
      <c r="F835" s="3">
        <v>-3.8E-3</v>
      </c>
      <c r="G835">
        <f>$G$2*Tabella5[[#This Row],[CHIUSURA]]/$B$2</f>
        <v>91.908837964215323</v>
      </c>
      <c r="H835" s="6">
        <f>LN(Tabella5[[#This Row],[NUM INDICE]]/G834)</f>
        <v>-3.8084492784892328E-3</v>
      </c>
    </row>
    <row r="836" spans="1:8" x14ac:dyDescent="0.3">
      <c r="A836" s="1">
        <v>43195</v>
      </c>
      <c r="B836" s="2">
        <v>9740.9</v>
      </c>
      <c r="C836" s="2">
        <v>9637.5</v>
      </c>
      <c r="D836" s="2">
        <v>9761.7999999999993</v>
      </c>
      <c r="E836" s="2">
        <v>9616.7000000000007</v>
      </c>
      <c r="F836" s="3">
        <v>2.3900000000000001E-2</v>
      </c>
      <c r="G836">
        <f>$G$2*Tabella5[[#This Row],[CHIUSURA]]/$B$2</f>
        <v>94.107701820149174</v>
      </c>
      <c r="H836" s="6">
        <f>LN(Tabella5[[#This Row],[NUM INDICE]]/G835)</f>
        <v>2.3642696329462306E-2</v>
      </c>
    </row>
    <row r="837" spans="1:8" x14ac:dyDescent="0.3">
      <c r="A837" s="1">
        <v>43196</v>
      </c>
      <c r="B837" s="2">
        <v>9682.7999999999993</v>
      </c>
      <c r="C837" s="2">
        <v>9688.2999999999993</v>
      </c>
      <c r="D837" s="2">
        <v>9734.2000000000007</v>
      </c>
      <c r="E837" s="2">
        <v>9658.9</v>
      </c>
      <c r="F837" s="3">
        <v>-6.0000000000000001E-3</v>
      </c>
      <c r="G837">
        <f>$G$2*Tabella5[[#This Row],[CHIUSURA]]/$B$2</f>
        <v>93.546392549368164</v>
      </c>
      <c r="H837" s="6">
        <f>LN(Tabella5[[#This Row],[NUM INDICE]]/G836)</f>
        <v>-5.9824001893407051E-3</v>
      </c>
    </row>
    <row r="838" spans="1:8" x14ac:dyDescent="0.3">
      <c r="A838" s="1">
        <v>43199</v>
      </c>
      <c r="B838" s="2">
        <v>9742.7999999999993</v>
      </c>
      <c r="C838" s="2">
        <v>9735.1</v>
      </c>
      <c r="D838" s="2">
        <v>9790.2000000000007</v>
      </c>
      <c r="E838" s="2">
        <v>9716.7999999999993</v>
      </c>
      <c r="F838" s="3">
        <v>6.1999999999999998E-3</v>
      </c>
      <c r="G838">
        <f>$G$2*Tabella5[[#This Row],[CHIUSURA]]/$B$2</f>
        <v>94.126057889245274</v>
      </c>
      <c r="H838" s="6">
        <f>LN(Tabella5[[#This Row],[NUM INDICE]]/G837)</f>
        <v>6.1774350139399839E-3</v>
      </c>
    </row>
    <row r="839" spans="1:8" x14ac:dyDescent="0.3">
      <c r="A839" s="1">
        <v>43200</v>
      </c>
      <c r="B839" s="2">
        <v>9763.5</v>
      </c>
      <c r="C839" s="2">
        <v>9798.5</v>
      </c>
      <c r="D839" s="2">
        <v>9806</v>
      </c>
      <c r="E839" s="2">
        <v>9738.7000000000007</v>
      </c>
      <c r="F839" s="3">
        <v>2.0999999999999999E-3</v>
      </c>
      <c r="G839">
        <f>$G$2*Tabella5[[#This Row],[CHIUSURA]]/$B$2</f>
        <v>94.326042431502884</v>
      </c>
      <c r="H839" s="6">
        <f>LN(Tabella5[[#This Row],[NUM INDICE]]/G838)</f>
        <v>2.1223920241507334E-3</v>
      </c>
    </row>
    <row r="840" spans="1:8" x14ac:dyDescent="0.3">
      <c r="A840" s="1">
        <v>43201</v>
      </c>
      <c r="B840" s="2">
        <v>9735.7999999999993</v>
      </c>
      <c r="C840" s="2">
        <v>9742.6</v>
      </c>
      <c r="D840" s="2">
        <v>9786.2999999999993</v>
      </c>
      <c r="E840" s="2">
        <v>9717.2999999999993</v>
      </c>
      <c r="F840" s="3">
        <v>-2.8E-3</v>
      </c>
      <c r="G840">
        <f>$G$2*Tabella5[[#This Row],[CHIUSURA]]/$B$2</f>
        <v>94.058430266259606</v>
      </c>
      <c r="H840" s="6">
        <f>LN(Tabella5[[#This Row],[NUM INDICE]]/G839)</f>
        <v>-2.8411295413584038E-3</v>
      </c>
    </row>
    <row r="841" spans="1:8" x14ac:dyDescent="0.3">
      <c r="A841" s="1">
        <v>43202</v>
      </c>
      <c r="B841" s="2">
        <v>9747</v>
      </c>
      <c r="C841" s="2">
        <v>9733</v>
      </c>
      <c r="D841" s="2">
        <v>9767.6</v>
      </c>
      <c r="E841" s="2">
        <v>9706.1</v>
      </c>
      <c r="F841" s="3">
        <v>1.1999999999999999E-3</v>
      </c>
      <c r="G841">
        <f>$G$2*Tabella5[[#This Row],[CHIUSURA]]/$B$2</f>
        <v>94.166634463036686</v>
      </c>
      <c r="H841" s="6">
        <f>LN(Tabella5[[#This Row],[NUM INDICE]]/G840)</f>
        <v>1.1497321980168248E-3</v>
      </c>
    </row>
    <row r="842" spans="1:8" x14ac:dyDescent="0.3">
      <c r="A842" s="1">
        <v>43203</v>
      </c>
      <c r="B842" s="2">
        <v>9767.2999999999993</v>
      </c>
      <c r="C842" s="2">
        <v>9764</v>
      </c>
      <c r="D842" s="2">
        <v>9858.9</v>
      </c>
      <c r="E842" s="2">
        <v>9744.4</v>
      </c>
      <c r="F842" s="3">
        <v>2.0999999999999999E-3</v>
      </c>
      <c r="G842">
        <f>$G$2*Tabella5[[#This Row],[CHIUSURA]]/$B$2</f>
        <v>94.362754569695085</v>
      </c>
      <c r="H842" s="6">
        <f>LN(Tabella5[[#This Row],[NUM INDICE]]/G841)</f>
        <v>2.0805263137830231E-3</v>
      </c>
    </row>
    <row r="843" spans="1:8" x14ac:dyDescent="0.3">
      <c r="A843" s="1">
        <v>43206</v>
      </c>
      <c r="B843" s="2">
        <v>9766.1</v>
      </c>
      <c r="C843" s="2">
        <v>9768.7000000000007</v>
      </c>
      <c r="D843" s="2">
        <v>9796.5</v>
      </c>
      <c r="E843" s="2">
        <v>9747.2999999999993</v>
      </c>
      <c r="F843" s="3">
        <v>-1E-4</v>
      </c>
      <c r="G843">
        <f>$G$2*Tabella5[[#This Row],[CHIUSURA]]/$B$2</f>
        <v>94.351161262897563</v>
      </c>
      <c r="H843" s="6">
        <f>LN(Tabella5[[#This Row],[NUM INDICE]]/G842)</f>
        <v>-1.2286647501283927E-4</v>
      </c>
    </row>
    <row r="844" spans="1:8" x14ac:dyDescent="0.3">
      <c r="A844" s="1">
        <v>43207</v>
      </c>
      <c r="B844" s="2">
        <v>9803.9</v>
      </c>
      <c r="C844" s="2">
        <v>9785.4</v>
      </c>
      <c r="D844" s="2">
        <v>9824.4</v>
      </c>
      <c r="E844" s="2">
        <v>9762.2999999999993</v>
      </c>
      <c r="F844" s="3">
        <v>3.8999999999999998E-3</v>
      </c>
      <c r="G844">
        <f>$G$2*Tabella5[[#This Row],[CHIUSURA]]/$B$2</f>
        <v>94.716350427020146</v>
      </c>
      <c r="H844" s="6">
        <f>LN(Tabella5[[#This Row],[NUM INDICE]]/G843)</f>
        <v>3.8630605016028966E-3</v>
      </c>
    </row>
    <row r="845" spans="1:8" x14ac:dyDescent="0.3">
      <c r="A845" s="1">
        <v>43208</v>
      </c>
      <c r="B845" s="2">
        <v>9857.2999999999993</v>
      </c>
      <c r="C845" s="2">
        <v>9814.5</v>
      </c>
      <c r="D845" s="2">
        <v>9871.2999999999993</v>
      </c>
      <c r="E845" s="2">
        <v>9800.2999999999993</v>
      </c>
      <c r="F845" s="3">
        <v>5.4000000000000003E-3</v>
      </c>
      <c r="G845">
        <f>$G$2*Tabella5[[#This Row],[CHIUSURA]]/$B$2</f>
        <v>95.232252579510757</v>
      </c>
      <c r="H845" s="6">
        <f>LN(Tabella5[[#This Row],[NUM INDICE]]/G844)</f>
        <v>5.4320317484127054E-3</v>
      </c>
    </row>
    <row r="846" spans="1:8" x14ac:dyDescent="0.3">
      <c r="A846" s="1">
        <v>43209</v>
      </c>
      <c r="B846" s="2">
        <v>9868</v>
      </c>
      <c r="C846" s="2">
        <v>9861.7999999999993</v>
      </c>
      <c r="D846" s="2">
        <v>9902.7000000000007</v>
      </c>
      <c r="E846" s="2">
        <v>9838.7999999999993</v>
      </c>
      <c r="F846" s="3">
        <v>1.1000000000000001E-3</v>
      </c>
      <c r="G846">
        <f>$G$2*Tabella5[[#This Row],[CHIUSURA]]/$B$2</f>
        <v>95.335626231788851</v>
      </c>
      <c r="H846" s="6">
        <f>LN(Tabella5[[#This Row],[NUM INDICE]]/G845)</f>
        <v>1.0849012232515077E-3</v>
      </c>
    </row>
    <row r="847" spans="1:8" x14ac:dyDescent="0.3">
      <c r="A847" s="1">
        <v>43210</v>
      </c>
      <c r="B847" s="2">
        <v>9884.2000000000007</v>
      </c>
      <c r="C847" s="2">
        <v>9864.4</v>
      </c>
      <c r="D847" s="2">
        <v>9908</v>
      </c>
      <c r="E847" s="2">
        <v>9847.1</v>
      </c>
      <c r="F847" s="3">
        <v>1.6000000000000001E-3</v>
      </c>
      <c r="G847">
        <f>$G$2*Tabella5[[#This Row],[CHIUSURA]]/$B$2</f>
        <v>95.492135873555682</v>
      </c>
      <c r="H847" s="6">
        <f>LN(Tabella5[[#This Row],[NUM INDICE]]/G846)</f>
        <v>1.6403239773185665E-3</v>
      </c>
    </row>
    <row r="848" spans="1:8" x14ac:dyDescent="0.3">
      <c r="A848" s="1">
        <v>43213</v>
      </c>
      <c r="B848" s="2">
        <v>9922</v>
      </c>
      <c r="C848" s="2">
        <v>9898.6</v>
      </c>
      <c r="D848" s="2">
        <v>9922</v>
      </c>
      <c r="E848" s="2">
        <v>9862.6</v>
      </c>
      <c r="F848" s="3">
        <v>3.8E-3</v>
      </c>
      <c r="G848">
        <f>$G$2*Tabella5[[#This Row],[CHIUSURA]]/$B$2</f>
        <v>95.857325037678251</v>
      </c>
      <c r="H848" s="6">
        <f>LN(Tabella5[[#This Row],[NUM INDICE]]/G847)</f>
        <v>3.8169912344284112E-3</v>
      </c>
    </row>
    <row r="849" spans="1:8" x14ac:dyDescent="0.3">
      <c r="A849" s="1">
        <v>43214</v>
      </c>
      <c r="B849" s="2">
        <v>9883.4</v>
      </c>
      <c r="C849" s="2">
        <v>9922.7000000000007</v>
      </c>
      <c r="D849" s="2">
        <v>9939.4</v>
      </c>
      <c r="E849" s="2">
        <v>9848.4</v>
      </c>
      <c r="F849" s="3">
        <v>-3.8999999999999998E-3</v>
      </c>
      <c r="G849">
        <f>$G$2*Tabella5[[#This Row],[CHIUSURA]]/$B$2</f>
        <v>95.484407002357315</v>
      </c>
      <c r="H849" s="6">
        <f>LN(Tabella5[[#This Row],[NUM INDICE]]/G848)</f>
        <v>-3.8979317634188927E-3</v>
      </c>
    </row>
    <row r="850" spans="1:8" x14ac:dyDescent="0.3">
      <c r="A850" s="1">
        <v>43215</v>
      </c>
      <c r="B850" s="2">
        <v>9858</v>
      </c>
      <c r="C850" s="2">
        <v>9829.2000000000007</v>
      </c>
      <c r="D850" s="2">
        <v>9858.4</v>
      </c>
      <c r="E850" s="2">
        <v>9793</v>
      </c>
      <c r="F850" s="3">
        <v>-2.5999999999999999E-3</v>
      </c>
      <c r="G850">
        <f>$G$2*Tabella5[[#This Row],[CHIUSURA]]/$B$2</f>
        <v>95.239015341809335</v>
      </c>
      <c r="H850" s="6">
        <f>LN(Tabella5[[#This Row],[NUM INDICE]]/G849)</f>
        <v>-2.5732738322521019E-3</v>
      </c>
    </row>
    <row r="851" spans="1:8" x14ac:dyDescent="0.3">
      <c r="A851" s="1">
        <v>43216</v>
      </c>
      <c r="B851" s="2">
        <v>9902.2999999999993</v>
      </c>
      <c r="C851" s="2">
        <v>9871.5</v>
      </c>
      <c r="D851" s="2">
        <v>9914.7000000000007</v>
      </c>
      <c r="E851" s="2">
        <v>9856.7000000000007</v>
      </c>
      <c r="F851" s="3">
        <v>4.4999999999999997E-3</v>
      </c>
      <c r="G851">
        <f>$G$2*Tabella5[[#This Row],[CHIUSURA]]/$B$2</f>
        <v>95.667001584418585</v>
      </c>
      <c r="H851" s="6">
        <f>LN(Tabella5[[#This Row],[NUM INDICE]]/G850)</f>
        <v>4.483745106818213E-3</v>
      </c>
    </row>
    <row r="852" spans="1:8" x14ac:dyDescent="0.3">
      <c r="A852" s="1">
        <v>43217</v>
      </c>
      <c r="B852" s="2">
        <v>9925.4</v>
      </c>
      <c r="C852" s="2">
        <v>9894.2000000000007</v>
      </c>
      <c r="D852" s="2">
        <v>9947.2999999999993</v>
      </c>
      <c r="E852" s="2">
        <v>9883.7999999999993</v>
      </c>
      <c r="F852" s="3">
        <v>2.3E-3</v>
      </c>
      <c r="G852">
        <f>$G$2*Tabella5[[#This Row],[CHIUSURA]]/$B$2</f>
        <v>95.890172740271296</v>
      </c>
      <c r="H852" s="6">
        <f>LN(Tabella5[[#This Row],[NUM INDICE]]/G851)</f>
        <v>2.3300746381378678E-3</v>
      </c>
    </row>
    <row r="853" spans="1:8" x14ac:dyDescent="0.3">
      <c r="A853" s="1">
        <v>43220</v>
      </c>
      <c r="B853" s="2">
        <v>9980.6</v>
      </c>
      <c r="C853" s="2">
        <v>9924</v>
      </c>
      <c r="D853" s="2">
        <v>9995.4</v>
      </c>
      <c r="E853" s="2">
        <v>9916.1</v>
      </c>
      <c r="F853" s="3">
        <v>5.5999999999999999E-3</v>
      </c>
      <c r="G853">
        <f>$G$2*Tabella5[[#This Row],[CHIUSURA]]/$B$2</f>
        <v>96.423464852958233</v>
      </c>
      <c r="H853" s="6">
        <f>LN(Tabella5[[#This Row],[NUM INDICE]]/G852)</f>
        <v>5.5460807285620875E-3</v>
      </c>
    </row>
    <row r="854" spans="1:8" x14ac:dyDescent="0.3">
      <c r="A854" s="1">
        <v>43222</v>
      </c>
      <c r="B854" s="2">
        <v>10088.9</v>
      </c>
      <c r="C854" s="2">
        <v>9982.6</v>
      </c>
      <c r="D854" s="2">
        <v>10098.9</v>
      </c>
      <c r="E854" s="2">
        <v>9981.4</v>
      </c>
      <c r="F854" s="3">
        <v>1.09E-2</v>
      </c>
      <c r="G854">
        <f>$G$2*Tabella5[[#This Row],[CHIUSURA]]/$B$2</f>
        <v>97.469760791436414</v>
      </c>
      <c r="H854" s="6">
        <f>LN(Tabella5[[#This Row],[NUM INDICE]]/G853)</f>
        <v>1.0792600835303269E-2</v>
      </c>
    </row>
    <row r="855" spans="1:8" x14ac:dyDescent="0.3">
      <c r="A855" s="1">
        <v>43223</v>
      </c>
      <c r="B855" s="2">
        <v>10038.799999999999</v>
      </c>
      <c r="C855" s="2">
        <v>10080.700000000001</v>
      </c>
      <c r="D855" s="2">
        <v>10095.200000000001</v>
      </c>
      <c r="E855" s="2">
        <v>10017.6</v>
      </c>
      <c r="F855" s="3">
        <v>-5.0000000000000001E-3</v>
      </c>
      <c r="G855">
        <f>$G$2*Tabella5[[#This Row],[CHIUSURA]]/$B$2</f>
        <v>96.985740232639017</v>
      </c>
      <c r="H855" s="6">
        <f>LN(Tabella5[[#This Row],[NUM INDICE]]/G854)</f>
        <v>-4.9782243840882446E-3</v>
      </c>
    </row>
    <row r="856" spans="1:8" x14ac:dyDescent="0.3">
      <c r="A856" s="1">
        <v>43224</v>
      </c>
      <c r="B856" s="2">
        <v>10104.1</v>
      </c>
      <c r="C856" s="2">
        <v>10047.1</v>
      </c>
      <c r="D856" s="2">
        <v>10104.1</v>
      </c>
      <c r="E856" s="2">
        <v>10029.4</v>
      </c>
      <c r="F856" s="3">
        <v>6.4999999999999997E-3</v>
      </c>
      <c r="G856">
        <f>$G$2*Tabella5[[#This Row],[CHIUSURA]]/$B$2</f>
        <v>97.616609344205287</v>
      </c>
      <c r="H856" s="6">
        <f>LN(Tabella5[[#This Row],[NUM INDICE]]/G855)</f>
        <v>6.4836968617619723E-3</v>
      </c>
    </row>
    <row r="857" spans="1:8" x14ac:dyDescent="0.3">
      <c r="A857" s="1">
        <v>43227</v>
      </c>
      <c r="B857" s="2">
        <v>10140.9</v>
      </c>
      <c r="C857" s="2">
        <v>10114.200000000001</v>
      </c>
      <c r="D857" s="2">
        <v>10148.6</v>
      </c>
      <c r="E857" s="2">
        <v>10106.299999999999</v>
      </c>
      <c r="F857" s="3">
        <v>3.5999999999999999E-3</v>
      </c>
      <c r="G857">
        <f>$G$2*Tabella5[[#This Row],[CHIUSURA]]/$B$2</f>
        <v>97.972137419329911</v>
      </c>
      <c r="H857" s="6">
        <f>LN(Tabella5[[#This Row],[NUM INDICE]]/G856)</f>
        <v>3.6354695511006162E-3</v>
      </c>
    </row>
    <row r="858" spans="1:8" x14ac:dyDescent="0.3">
      <c r="A858" s="1">
        <v>43228</v>
      </c>
      <c r="B858" s="2">
        <v>10168.1</v>
      </c>
      <c r="C858" s="2">
        <v>10135.1</v>
      </c>
      <c r="D858" s="2">
        <v>10180.5</v>
      </c>
      <c r="E858" s="2">
        <v>10091.9</v>
      </c>
      <c r="F858" s="3">
        <v>2.7000000000000001E-3</v>
      </c>
      <c r="G858">
        <f>$G$2*Tabella5[[#This Row],[CHIUSURA]]/$B$2</f>
        <v>98.234919040074203</v>
      </c>
      <c r="H858" s="6">
        <f>LN(Tabella5[[#This Row],[NUM INDICE]]/G857)</f>
        <v>2.6786169937768611E-3</v>
      </c>
    </row>
    <row r="859" spans="1:8" x14ac:dyDescent="0.3">
      <c r="A859" s="1">
        <v>43229</v>
      </c>
      <c r="B859" s="2">
        <v>10221.200000000001</v>
      </c>
      <c r="C859" s="2">
        <v>10163.700000000001</v>
      </c>
      <c r="D859" s="2">
        <v>10222.700000000001</v>
      </c>
      <c r="E859" s="2">
        <v>10138.9</v>
      </c>
      <c r="F859" s="3">
        <v>5.1999999999999998E-3</v>
      </c>
      <c r="G859">
        <f>$G$2*Tabella5[[#This Row],[CHIUSURA]]/$B$2</f>
        <v>98.747922865865462</v>
      </c>
      <c r="H859" s="6">
        <f>LN(Tabella5[[#This Row],[NUM INDICE]]/G858)</f>
        <v>5.2086260979288378E-3</v>
      </c>
    </row>
    <row r="860" spans="1:8" x14ac:dyDescent="0.3">
      <c r="A860" s="1">
        <v>43230</v>
      </c>
      <c r="B860" s="2">
        <v>10246.6</v>
      </c>
      <c r="C860" s="2">
        <v>10243.299999999999</v>
      </c>
      <c r="D860" s="2">
        <v>10257.1</v>
      </c>
      <c r="E860" s="2">
        <v>10191.1</v>
      </c>
      <c r="F860" s="3">
        <v>2.5000000000000001E-3</v>
      </c>
      <c r="G860">
        <f>$G$2*Tabella5[[#This Row],[CHIUSURA]]/$B$2</f>
        <v>98.993314526413428</v>
      </c>
      <c r="H860" s="6">
        <f>LN(Tabella5[[#This Row],[NUM INDICE]]/G859)</f>
        <v>2.4819485278153521E-3</v>
      </c>
    </row>
    <row r="861" spans="1:8" x14ac:dyDescent="0.3">
      <c r="A861" s="1">
        <v>43231</v>
      </c>
      <c r="B861" s="2">
        <v>10271.4</v>
      </c>
      <c r="C861" s="2">
        <v>10245.200000000001</v>
      </c>
      <c r="D861" s="2">
        <v>10284.5</v>
      </c>
      <c r="E861" s="2">
        <v>10242.1</v>
      </c>
      <c r="F861" s="3">
        <v>2.3999999999999998E-3</v>
      </c>
      <c r="G861">
        <f>$G$2*Tabella5[[#This Row],[CHIUSURA]]/$B$2</f>
        <v>99.232909533562633</v>
      </c>
      <c r="H861" s="6">
        <f>LN(Tabella5[[#This Row],[NUM INDICE]]/G860)</f>
        <v>2.4173907863477354E-3</v>
      </c>
    </row>
    <row r="862" spans="1:8" x14ac:dyDescent="0.3">
      <c r="A862" s="1">
        <v>43234</v>
      </c>
      <c r="B862" s="2">
        <v>10257.799999999999</v>
      </c>
      <c r="C862" s="2">
        <v>10277.200000000001</v>
      </c>
      <c r="D862" s="2">
        <v>10291.4</v>
      </c>
      <c r="E862" s="2">
        <v>10215.299999999999</v>
      </c>
      <c r="F862" s="3">
        <v>-1.2999999999999999E-3</v>
      </c>
      <c r="G862">
        <f>$G$2*Tabella5[[#This Row],[CHIUSURA]]/$B$2</f>
        <v>99.10151872319048</v>
      </c>
      <c r="H862" s="6">
        <f>LN(Tabella5[[#This Row],[NUM INDICE]]/G861)</f>
        <v>-1.324942227610945E-3</v>
      </c>
    </row>
    <row r="863" spans="1:8" x14ac:dyDescent="0.3">
      <c r="A863" s="1">
        <v>43235</v>
      </c>
      <c r="B863" s="2">
        <v>10207.6</v>
      </c>
      <c r="C863" s="2">
        <v>10237.9</v>
      </c>
      <c r="D863" s="2">
        <v>10265</v>
      </c>
      <c r="E863" s="2">
        <v>10159.1</v>
      </c>
      <c r="F863" s="3">
        <v>-4.8999999999999998E-3</v>
      </c>
      <c r="G863">
        <f>$G$2*Tabella5[[#This Row],[CHIUSURA]]/$B$2</f>
        <v>98.616532055493309</v>
      </c>
      <c r="H863" s="6">
        <f>LN(Tabella5[[#This Row],[NUM INDICE]]/G862)</f>
        <v>-4.9058509173339144E-3</v>
      </c>
    </row>
    <row r="864" spans="1:8" x14ac:dyDescent="0.3">
      <c r="A864" s="1">
        <v>43236</v>
      </c>
      <c r="B864" s="2">
        <v>10111</v>
      </c>
      <c r="C864" s="2">
        <v>10189.799999999999</v>
      </c>
      <c r="D864" s="2">
        <v>10194.200000000001</v>
      </c>
      <c r="E864" s="2">
        <v>10089.799999999999</v>
      </c>
      <c r="F864" s="3">
        <v>-9.4999999999999998E-3</v>
      </c>
      <c r="G864">
        <f>$G$2*Tabella5[[#This Row],[CHIUSURA]]/$B$2</f>
        <v>97.683270858291152</v>
      </c>
      <c r="H864" s="6">
        <f>LN(Tabella5[[#This Row],[NUM INDICE]]/G863)</f>
        <v>-9.5086007724437087E-3</v>
      </c>
    </row>
    <row r="865" spans="1:8" x14ac:dyDescent="0.3">
      <c r="A865" s="1">
        <v>43237</v>
      </c>
      <c r="B865" s="2">
        <v>10216.4</v>
      </c>
      <c r="C865" s="2">
        <v>10120.799999999999</v>
      </c>
      <c r="D865" s="2">
        <v>10216.4</v>
      </c>
      <c r="E865" s="2">
        <v>10108.5</v>
      </c>
      <c r="F865" s="3">
        <v>1.04E-2</v>
      </c>
      <c r="G865">
        <f>$G$2*Tabella5[[#This Row],[CHIUSURA]]/$B$2</f>
        <v>98.701549638675274</v>
      </c>
      <c r="H865" s="6">
        <f>LN(Tabella5[[#This Row],[NUM INDICE]]/G864)</f>
        <v>1.0370332122282919E-2</v>
      </c>
    </row>
    <row r="866" spans="1:8" x14ac:dyDescent="0.3">
      <c r="A866" s="1">
        <v>43238</v>
      </c>
      <c r="B866" s="2">
        <v>10112.4</v>
      </c>
      <c r="C866" s="2">
        <v>10209.299999999999</v>
      </c>
      <c r="D866" s="2">
        <v>10221</v>
      </c>
      <c r="E866" s="2">
        <v>10088.4</v>
      </c>
      <c r="F866" s="3">
        <v>-1.0200000000000001E-2</v>
      </c>
      <c r="G866">
        <f>$G$2*Tabella5[[#This Row],[CHIUSURA]]/$B$2</f>
        <v>97.69679638288828</v>
      </c>
      <c r="H866" s="6">
        <f>LN(Tabella5[[#This Row],[NUM INDICE]]/G865)</f>
        <v>-1.0231878647374059E-2</v>
      </c>
    </row>
    <row r="867" spans="1:8" x14ac:dyDescent="0.3">
      <c r="A867" s="1">
        <v>43241</v>
      </c>
      <c r="B867" s="2">
        <v>10066.5</v>
      </c>
      <c r="C867" s="2">
        <v>10155.200000000001</v>
      </c>
      <c r="D867" s="2">
        <v>10155.9</v>
      </c>
      <c r="E867" s="2">
        <v>10055.799999999999</v>
      </c>
      <c r="F867" s="3">
        <v>-4.4999999999999997E-3</v>
      </c>
      <c r="G867">
        <f>$G$2*Tabella5[[#This Row],[CHIUSURA]]/$B$2</f>
        <v>97.253352397882296</v>
      </c>
      <c r="H867" s="6">
        <f>LN(Tabella5[[#This Row],[NUM INDICE]]/G866)</f>
        <v>-4.5493142999042122E-3</v>
      </c>
    </row>
    <row r="868" spans="1:8" x14ac:dyDescent="0.3">
      <c r="A868" s="1">
        <v>43242</v>
      </c>
      <c r="B868" s="2">
        <v>10138.799999999999</v>
      </c>
      <c r="C868" s="2">
        <v>10081.5</v>
      </c>
      <c r="D868" s="2">
        <v>10156.4</v>
      </c>
      <c r="E868" s="2">
        <v>10060.799999999999</v>
      </c>
      <c r="F868" s="3">
        <v>7.1999999999999998E-3</v>
      </c>
      <c r="G868">
        <f>$G$2*Tabella5[[#This Row],[CHIUSURA]]/$B$2</f>
        <v>97.951849132434205</v>
      </c>
      <c r="H868" s="6">
        <f>LN(Tabella5[[#This Row],[NUM INDICE]]/G867)</f>
        <v>7.1565686803956082E-3</v>
      </c>
    </row>
    <row r="869" spans="1:8" x14ac:dyDescent="0.3">
      <c r="A869" s="1">
        <v>43243</v>
      </c>
      <c r="B869" s="2">
        <v>10025</v>
      </c>
      <c r="C869" s="2">
        <v>10101.799999999999</v>
      </c>
      <c r="D869" s="2">
        <v>10101.799999999999</v>
      </c>
      <c r="E869" s="2">
        <v>9957.7999999999993</v>
      </c>
      <c r="F869" s="3">
        <v>-1.12E-2</v>
      </c>
      <c r="G869">
        <f>$G$2*Tabella5[[#This Row],[CHIUSURA]]/$B$2</f>
        <v>96.852417204467301</v>
      </c>
      <c r="H869" s="6">
        <f>LN(Tabella5[[#This Row],[NUM INDICE]]/G868)</f>
        <v>-1.1287674772029353E-2</v>
      </c>
    </row>
    <row r="870" spans="1:8" x14ac:dyDescent="0.3">
      <c r="A870" s="1">
        <v>43244</v>
      </c>
      <c r="B870" s="2">
        <v>9996</v>
      </c>
      <c r="C870" s="2">
        <v>10045.5</v>
      </c>
      <c r="D870" s="2">
        <v>10092.5</v>
      </c>
      <c r="E870" s="2">
        <v>9964</v>
      </c>
      <c r="F870" s="3">
        <v>-2.8999999999999998E-3</v>
      </c>
      <c r="G870">
        <f>$G$2*Tabella5[[#This Row],[CHIUSURA]]/$B$2</f>
        <v>96.572245623526697</v>
      </c>
      <c r="H870" s="6">
        <f>LN(Tabella5[[#This Row],[NUM INDICE]]/G869)</f>
        <v>-2.8969602199269808E-3</v>
      </c>
    </row>
    <row r="871" spans="1:8" x14ac:dyDescent="0.3">
      <c r="A871" s="1">
        <v>43245</v>
      </c>
      <c r="B871" s="2">
        <v>9826.5</v>
      </c>
      <c r="C871" s="2">
        <v>10031</v>
      </c>
      <c r="D871" s="2">
        <v>10053.1</v>
      </c>
      <c r="E871" s="2">
        <v>9722.7999999999993</v>
      </c>
      <c r="F871" s="3">
        <v>-1.7000000000000001E-2</v>
      </c>
      <c r="G871">
        <f>$G$2*Tabella5[[#This Row],[CHIUSURA]]/$B$2</f>
        <v>94.934691038373856</v>
      </c>
      <c r="H871" s="6">
        <f>LN(Tabella5[[#This Row],[NUM INDICE]]/G870)</f>
        <v>-1.7102195114802352E-2</v>
      </c>
    </row>
    <row r="872" spans="1:8" x14ac:dyDescent="0.3">
      <c r="A872" s="1">
        <v>43248</v>
      </c>
      <c r="B872" s="2">
        <v>9764.4</v>
      </c>
      <c r="C872" s="2">
        <v>9891.4</v>
      </c>
      <c r="D872" s="2">
        <v>9921.4</v>
      </c>
      <c r="E872" s="2">
        <v>9732.6</v>
      </c>
      <c r="F872" s="3">
        <v>-6.3E-3</v>
      </c>
      <c r="G872">
        <f>$G$2*Tabella5[[#This Row],[CHIUSURA]]/$B$2</f>
        <v>94.33473741160104</v>
      </c>
      <c r="H872" s="6">
        <f>LN(Tabella5[[#This Row],[NUM INDICE]]/G871)</f>
        <v>-6.3396993494289127E-3</v>
      </c>
    </row>
    <row r="873" spans="1:8" x14ac:dyDescent="0.3">
      <c r="A873" s="1">
        <v>43249</v>
      </c>
      <c r="B873" s="2">
        <v>9521.2999999999993</v>
      </c>
      <c r="C873" s="2">
        <v>9668.4</v>
      </c>
      <c r="D873" s="2">
        <v>9668.4</v>
      </c>
      <c r="E873" s="2">
        <v>9447.6</v>
      </c>
      <c r="F873" s="3">
        <v>-2.4899999999999999E-2</v>
      </c>
      <c r="G873">
        <f>$G$2*Tabella5[[#This Row],[CHIUSURA]]/$B$2</f>
        <v>91.986126676198936</v>
      </c>
      <c r="H873" s="6">
        <f>LN(Tabella5[[#This Row],[NUM INDICE]]/G872)</f>
        <v>-2.5211724406085975E-2</v>
      </c>
    </row>
    <row r="874" spans="1:8" x14ac:dyDescent="0.3">
      <c r="A874" s="1">
        <v>43250</v>
      </c>
      <c r="B874" s="2">
        <v>9566.2000000000007</v>
      </c>
      <c r="C874" s="2">
        <v>9553</v>
      </c>
      <c r="D874" s="2">
        <v>9618.2999999999993</v>
      </c>
      <c r="E874" s="2">
        <v>9477.2000000000007</v>
      </c>
      <c r="F874" s="3">
        <v>4.7000000000000002E-3</v>
      </c>
      <c r="G874">
        <f>$G$2*Tabella5[[#This Row],[CHIUSURA]]/$B$2</f>
        <v>92.41990957220699</v>
      </c>
      <c r="H874" s="6">
        <f>LN(Tabella5[[#This Row],[NUM INDICE]]/G873)</f>
        <v>4.7046583174652924E-3</v>
      </c>
    </row>
    <row r="875" spans="1:8" x14ac:dyDescent="0.3">
      <c r="A875" s="1">
        <v>43251</v>
      </c>
      <c r="B875" s="2">
        <v>9465.5</v>
      </c>
      <c r="C875" s="2">
        <v>9625.1</v>
      </c>
      <c r="D875" s="2">
        <v>9649</v>
      </c>
      <c r="E875" s="2">
        <v>9400.2999999999993</v>
      </c>
      <c r="F875" s="3">
        <v>-1.0500000000000001E-2</v>
      </c>
      <c r="G875">
        <f>$G$2*Tabella5[[#This Row],[CHIUSURA]]/$B$2</f>
        <v>91.447037910113238</v>
      </c>
      <c r="H875" s="6">
        <f>LN(Tabella5[[#This Row],[NUM INDICE]]/G874)</f>
        <v>-1.0582442952026601E-2</v>
      </c>
    </row>
    <row r="876" spans="1:8" x14ac:dyDescent="0.3">
      <c r="A876" s="1">
        <v>43252</v>
      </c>
      <c r="B876" s="2">
        <v>9632.4</v>
      </c>
      <c r="C876" s="2">
        <v>9544.7000000000007</v>
      </c>
      <c r="D876" s="2">
        <v>9677.5</v>
      </c>
      <c r="E876" s="2">
        <v>9529</v>
      </c>
      <c r="F876" s="3">
        <v>1.7600000000000001E-2</v>
      </c>
      <c r="G876">
        <f>$G$2*Tabella5[[#This Row],[CHIUSURA]]/$B$2</f>
        <v>93.059473663871401</v>
      </c>
      <c r="H876" s="6">
        <f>LN(Tabella5[[#This Row],[NUM INDICE]]/G875)</f>
        <v>1.7478806475566874E-2</v>
      </c>
    </row>
    <row r="877" spans="1:8" x14ac:dyDescent="0.3">
      <c r="A877" s="1">
        <v>43255</v>
      </c>
      <c r="B877" s="2">
        <v>9750.2999999999993</v>
      </c>
      <c r="C877" s="2">
        <v>9716.2999999999993</v>
      </c>
      <c r="D877" s="2">
        <v>9830.7000000000007</v>
      </c>
      <c r="E877" s="2">
        <v>9686.7999999999993</v>
      </c>
      <c r="F877" s="3">
        <v>1.2200000000000001E-2</v>
      </c>
      <c r="G877">
        <f>$G$2*Tabella5[[#This Row],[CHIUSURA]]/$B$2</f>
        <v>94.198516056729915</v>
      </c>
      <c r="H877" s="6">
        <f>LN(Tabella5[[#This Row],[NUM INDICE]]/G876)</f>
        <v>1.2165637823767414E-2</v>
      </c>
    </row>
    <row r="878" spans="1:8" x14ac:dyDescent="0.3">
      <c r="A878" s="1">
        <v>43256</v>
      </c>
      <c r="B878" s="2">
        <v>9686.4</v>
      </c>
      <c r="C878" s="2">
        <v>9730.6</v>
      </c>
      <c r="D878" s="2">
        <v>9812.9</v>
      </c>
      <c r="E878" s="2">
        <v>9686.4</v>
      </c>
      <c r="F878" s="3">
        <v>-6.6E-3</v>
      </c>
      <c r="G878">
        <f>$G$2*Tabella5[[#This Row],[CHIUSURA]]/$B$2</f>
        <v>93.581172469760801</v>
      </c>
      <c r="H878" s="6">
        <f>LN(Tabella5[[#This Row],[NUM INDICE]]/G877)</f>
        <v>-6.5752139218993692E-3</v>
      </c>
    </row>
    <row r="879" spans="1:8" x14ac:dyDescent="0.3">
      <c r="A879" s="1">
        <v>43257</v>
      </c>
      <c r="B879" s="2">
        <v>9791.6</v>
      </c>
      <c r="C879" s="2">
        <v>9702.7000000000007</v>
      </c>
      <c r="D879" s="2">
        <v>9793.7999999999993</v>
      </c>
      <c r="E879" s="2">
        <v>9654.4</v>
      </c>
      <c r="F879" s="3">
        <v>1.09E-2</v>
      </c>
      <c r="G879">
        <f>$G$2*Tabella5[[#This Row],[CHIUSURA]]/$B$2</f>
        <v>94.597519032345332</v>
      </c>
      <c r="H879" s="6">
        <f>LN(Tabella5[[#This Row],[NUM INDICE]]/G878)</f>
        <v>1.0802035417134599E-2</v>
      </c>
    </row>
    <row r="880" spans="1:8" x14ac:dyDescent="0.3">
      <c r="A880" s="1">
        <v>43258</v>
      </c>
      <c r="B880" s="2">
        <v>9829</v>
      </c>
      <c r="C880" s="2">
        <v>9844.2000000000007</v>
      </c>
      <c r="D880" s="2">
        <v>9940.6</v>
      </c>
      <c r="E880" s="2">
        <v>9814.7999999999993</v>
      </c>
      <c r="F880" s="3">
        <v>3.8E-3</v>
      </c>
      <c r="G880">
        <f>$G$2*Tabella5[[#This Row],[CHIUSURA]]/$B$2</f>
        <v>94.958843760868731</v>
      </c>
      <c r="H880" s="6">
        <f>LN(Tabella5[[#This Row],[NUM INDICE]]/G879)</f>
        <v>3.8123243220952283E-3</v>
      </c>
    </row>
    <row r="881" spans="1:8" x14ac:dyDescent="0.3">
      <c r="A881" s="1">
        <v>43259</v>
      </c>
      <c r="B881" s="2">
        <v>9746.2999999999993</v>
      </c>
      <c r="C881" s="2">
        <v>9762.7000000000007</v>
      </c>
      <c r="D881" s="2">
        <v>9772.2000000000007</v>
      </c>
      <c r="E881" s="2">
        <v>9713.2000000000007</v>
      </c>
      <c r="F881" s="3">
        <v>-8.3999999999999995E-3</v>
      </c>
      <c r="G881">
        <f>$G$2*Tabella5[[#This Row],[CHIUSURA]]/$B$2</f>
        <v>94.159871700738108</v>
      </c>
      <c r="H881" s="6">
        <f>LN(Tabella5[[#This Row],[NUM INDICE]]/G880)</f>
        <v>-8.4494737777053679E-3</v>
      </c>
    </row>
    <row r="882" spans="1:8" x14ac:dyDescent="0.3">
      <c r="A882" s="1">
        <v>43262</v>
      </c>
      <c r="B882" s="2">
        <v>9898.2999999999993</v>
      </c>
      <c r="C882" s="2">
        <v>9835</v>
      </c>
      <c r="D882" s="2">
        <v>9915.2000000000007</v>
      </c>
      <c r="E882" s="2">
        <v>9799.1</v>
      </c>
      <c r="F882" s="3">
        <v>1.5599999999999999E-2</v>
      </c>
      <c r="G882">
        <f>$G$2*Tabella5[[#This Row],[CHIUSURA]]/$B$2</f>
        <v>95.628357228426779</v>
      </c>
      <c r="H882" s="6">
        <f>LN(Tabella5[[#This Row],[NUM INDICE]]/G881)</f>
        <v>1.5475299416958431E-2</v>
      </c>
    </row>
    <row r="883" spans="1:8" x14ac:dyDescent="0.3">
      <c r="A883" s="1">
        <v>43263</v>
      </c>
      <c r="B883" s="2">
        <v>9914.4</v>
      </c>
      <c r="C883" s="2">
        <v>9940.6</v>
      </c>
      <c r="D883" s="2">
        <v>9961.6</v>
      </c>
      <c r="E883" s="2">
        <v>9901.6</v>
      </c>
      <c r="F883" s="3">
        <v>1.6000000000000001E-3</v>
      </c>
      <c r="G883">
        <f>$G$2*Tabella5[[#This Row],[CHIUSURA]]/$B$2</f>
        <v>95.783900761293822</v>
      </c>
      <c r="H883" s="6">
        <f>LN(Tabella5[[#This Row],[NUM INDICE]]/G882)</f>
        <v>1.6252205447820807E-3</v>
      </c>
    </row>
    <row r="884" spans="1:8" x14ac:dyDescent="0.3">
      <c r="A884" s="1">
        <v>43264</v>
      </c>
      <c r="B884" s="2">
        <v>9899.1</v>
      </c>
      <c r="C884" s="2">
        <v>9900.2000000000007</v>
      </c>
      <c r="D884" s="2">
        <v>9923.9</v>
      </c>
      <c r="E884" s="2">
        <v>9838.2999999999993</v>
      </c>
      <c r="F884" s="3">
        <v>-1.5E-3</v>
      </c>
      <c r="G884">
        <f>$G$2*Tabella5[[#This Row],[CHIUSURA]]/$B$2</f>
        <v>95.63608609962516</v>
      </c>
      <c r="H884" s="6">
        <f>LN(Tabella5[[#This Row],[NUM INDICE]]/G883)</f>
        <v>-1.5444018513741361E-3</v>
      </c>
    </row>
    <row r="885" spans="1:8" x14ac:dyDescent="0.3">
      <c r="A885" s="1">
        <v>43265</v>
      </c>
      <c r="B885" s="2">
        <v>9957.7000000000007</v>
      </c>
      <c r="C885" s="2">
        <v>9862.4</v>
      </c>
      <c r="D885" s="2">
        <v>9973.9</v>
      </c>
      <c r="E885" s="2">
        <v>9836.5</v>
      </c>
      <c r="F885" s="3">
        <v>5.8999999999999999E-3</v>
      </c>
      <c r="G885">
        <f>$G$2*Tabella5[[#This Row],[CHIUSURA]]/$B$2</f>
        <v>96.202225914905142</v>
      </c>
      <c r="H885" s="6">
        <f>LN(Tabella5[[#This Row],[NUM INDICE]]/G884)</f>
        <v>5.9022773175927455E-3</v>
      </c>
    </row>
    <row r="886" spans="1:8" x14ac:dyDescent="0.3">
      <c r="A886" s="1">
        <v>43266</v>
      </c>
      <c r="B886" s="2">
        <v>9851</v>
      </c>
      <c r="C886" s="2">
        <v>9980.1</v>
      </c>
      <c r="D886" s="2">
        <v>9985.9</v>
      </c>
      <c r="E886" s="2">
        <v>9798.9</v>
      </c>
      <c r="F886" s="3">
        <v>-1.0699999999999999E-2</v>
      </c>
      <c r="G886">
        <f>$G$2*Tabella5[[#This Row],[CHIUSURA]]/$B$2</f>
        <v>95.171387718823667</v>
      </c>
      <c r="H886" s="6">
        <f>LN(Tabella5[[#This Row],[NUM INDICE]]/G885)</f>
        <v>-1.0773148361203938E-2</v>
      </c>
    </row>
    <row r="887" spans="1:8" x14ac:dyDescent="0.3">
      <c r="A887" s="1">
        <v>43269</v>
      </c>
      <c r="B887" s="2">
        <v>9769.4</v>
      </c>
      <c r="C887" s="2">
        <v>9818</v>
      </c>
      <c r="D887" s="2">
        <v>9859.5</v>
      </c>
      <c r="E887" s="2">
        <v>9717</v>
      </c>
      <c r="F887" s="3">
        <v>-8.3000000000000001E-3</v>
      </c>
      <c r="G887">
        <f>$G$2*Tabella5[[#This Row],[CHIUSURA]]/$B$2</f>
        <v>94.383042856590805</v>
      </c>
      <c r="H887" s="6">
        <f>LN(Tabella5[[#This Row],[NUM INDICE]]/G886)</f>
        <v>-8.3179211918803734E-3</v>
      </c>
    </row>
    <row r="888" spans="1:8" x14ac:dyDescent="0.3">
      <c r="A888" s="1">
        <v>43270</v>
      </c>
      <c r="B888" s="2">
        <v>9755.4</v>
      </c>
      <c r="C888" s="2">
        <v>9656.6</v>
      </c>
      <c r="D888" s="2">
        <v>9782.6</v>
      </c>
      <c r="E888" s="2">
        <v>9598.5</v>
      </c>
      <c r="F888" s="3">
        <v>-1.4E-3</v>
      </c>
      <c r="G888">
        <f>$G$2*Tabella5[[#This Row],[CHIUSURA]]/$B$2</f>
        <v>94.247787610619483</v>
      </c>
      <c r="H888" s="6">
        <f>LN(Tabella5[[#This Row],[NUM INDICE]]/G887)</f>
        <v>-1.4340738342343117E-3</v>
      </c>
    </row>
    <row r="889" spans="1:8" x14ac:dyDescent="0.3">
      <c r="A889" s="1">
        <v>43271</v>
      </c>
      <c r="B889" s="2">
        <v>9788.9</v>
      </c>
      <c r="C889" s="2">
        <v>9835</v>
      </c>
      <c r="D889" s="2">
        <v>9876.7999999999993</v>
      </c>
      <c r="E889" s="2">
        <v>9788.9</v>
      </c>
      <c r="F889" s="3">
        <v>3.3999999999999998E-3</v>
      </c>
      <c r="G889">
        <f>$G$2*Tabella5[[#This Row],[CHIUSURA]]/$B$2</f>
        <v>94.571434092050865</v>
      </c>
      <c r="H889" s="6">
        <f>LN(Tabella5[[#This Row],[NUM INDICE]]/G888)</f>
        <v>3.4281128316226198E-3</v>
      </c>
    </row>
    <row r="890" spans="1:8" x14ac:dyDescent="0.3">
      <c r="A890" s="1">
        <v>43272</v>
      </c>
      <c r="B890" s="2">
        <v>9702.1</v>
      </c>
      <c r="C890" s="2">
        <v>9824.4</v>
      </c>
      <c r="D890" s="2">
        <v>9844</v>
      </c>
      <c r="E890" s="2">
        <v>9683.4</v>
      </c>
      <c r="F890" s="3">
        <v>-8.8999999999999999E-3</v>
      </c>
      <c r="G890">
        <f>$G$2*Tabella5[[#This Row],[CHIUSURA]]/$B$2</f>
        <v>93.732851567028646</v>
      </c>
      <c r="H890" s="6">
        <f>LN(Tabella5[[#This Row],[NUM INDICE]]/G889)</f>
        <v>-8.9067337559792705E-3</v>
      </c>
    </row>
    <row r="891" spans="1:8" x14ac:dyDescent="0.3">
      <c r="A891" s="1">
        <v>43273</v>
      </c>
      <c r="B891" s="2">
        <v>9792.1</v>
      </c>
      <c r="C891" s="2">
        <v>9738.9</v>
      </c>
      <c r="D891" s="2">
        <v>9799.5</v>
      </c>
      <c r="E891" s="2">
        <v>9724.9</v>
      </c>
      <c r="F891" s="3">
        <v>9.2999999999999992E-3</v>
      </c>
      <c r="G891">
        <f>$G$2*Tabella5[[#This Row],[CHIUSURA]]/$B$2</f>
        <v>94.602349576844304</v>
      </c>
      <c r="H891" s="6">
        <f>LN(Tabella5[[#This Row],[NUM INDICE]]/G890)</f>
        <v>9.2335812130536158E-3</v>
      </c>
    </row>
    <row r="892" spans="1:8" x14ac:dyDescent="0.3">
      <c r="A892" s="1">
        <v>43276</v>
      </c>
      <c r="B892" s="2">
        <v>9617.9</v>
      </c>
      <c r="C892" s="2">
        <v>9711.4</v>
      </c>
      <c r="D892" s="2">
        <v>9737.9</v>
      </c>
      <c r="E892" s="2">
        <v>9617.9</v>
      </c>
      <c r="F892" s="3">
        <v>-1.78E-2</v>
      </c>
      <c r="G892">
        <f>$G$2*Tabella5[[#This Row],[CHIUSURA]]/$B$2</f>
        <v>92.919387873401092</v>
      </c>
      <c r="H892" s="6">
        <f>LN(Tabella5[[#This Row],[NUM INDICE]]/G891)</f>
        <v>-1.7949992506673854E-2</v>
      </c>
    </row>
    <row r="893" spans="1:8" x14ac:dyDescent="0.3">
      <c r="A893" s="1">
        <v>43277</v>
      </c>
      <c r="B893" s="2">
        <v>9637.4</v>
      </c>
      <c r="C893" s="2">
        <v>9670.2999999999993</v>
      </c>
      <c r="D893" s="2">
        <v>9699.7999999999993</v>
      </c>
      <c r="E893" s="2">
        <v>9619.1</v>
      </c>
      <c r="F893" s="3">
        <v>2E-3</v>
      </c>
      <c r="G893">
        <f>$G$2*Tabella5[[#This Row],[CHIUSURA]]/$B$2</f>
        <v>93.107779108861152</v>
      </c>
      <c r="H893" s="6">
        <f>LN(Tabella5[[#This Row],[NUM INDICE]]/G892)</f>
        <v>2.0254170712750244E-3</v>
      </c>
    </row>
    <row r="894" spans="1:8" x14ac:dyDescent="0.3">
      <c r="A894" s="1">
        <v>43278</v>
      </c>
      <c r="B894" s="2">
        <v>9658.6</v>
      </c>
      <c r="C894" s="2">
        <v>9636.6</v>
      </c>
      <c r="D894" s="2">
        <v>9723.9</v>
      </c>
      <c r="E894" s="2">
        <v>9506.6</v>
      </c>
      <c r="F894" s="3">
        <v>2.2000000000000001E-3</v>
      </c>
      <c r="G894">
        <f>$G$2*Tabella5[[#This Row],[CHIUSURA]]/$B$2</f>
        <v>93.312594195617734</v>
      </c>
      <c r="H894" s="6">
        <f>LN(Tabella5[[#This Row],[NUM INDICE]]/G893)</f>
        <v>2.1973474844588811E-3</v>
      </c>
    </row>
    <row r="895" spans="1:8" x14ac:dyDescent="0.3">
      <c r="A895" s="1">
        <v>43279</v>
      </c>
      <c r="B895" s="2">
        <v>9589</v>
      </c>
      <c r="C895" s="2">
        <v>9603.6</v>
      </c>
      <c r="D895" s="2">
        <v>9669.2000000000007</v>
      </c>
      <c r="E895" s="2">
        <v>9541.9</v>
      </c>
      <c r="F895" s="3">
        <v>-7.1999999999999998E-3</v>
      </c>
      <c r="G895">
        <f>$G$2*Tabella5[[#This Row],[CHIUSURA]]/$B$2</f>
        <v>92.640182401360292</v>
      </c>
      <c r="H895" s="6">
        <f>LN(Tabella5[[#This Row],[NUM INDICE]]/G894)</f>
        <v>-7.2321020136403933E-3</v>
      </c>
    </row>
    <row r="896" spans="1:8" x14ac:dyDescent="0.3">
      <c r="A896" s="1">
        <v>43280</v>
      </c>
      <c r="B896" s="2">
        <v>9622.7000000000007</v>
      </c>
      <c r="C896" s="2">
        <v>9671.1</v>
      </c>
      <c r="D896" s="2">
        <v>9741.2999999999993</v>
      </c>
      <c r="E896" s="2">
        <v>9620.2999999999993</v>
      </c>
      <c r="F896" s="3">
        <v>3.5000000000000001E-3</v>
      </c>
      <c r="G896">
        <f>$G$2*Tabella5[[#This Row],[CHIUSURA]]/$B$2</f>
        <v>92.96576110059128</v>
      </c>
      <c r="H896" s="6">
        <f>LN(Tabella5[[#This Row],[NUM INDICE]]/G895)</f>
        <v>3.5082824076044608E-3</v>
      </c>
    </row>
    <row r="897" spans="1:8" x14ac:dyDescent="0.3">
      <c r="A897" s="1">
        <v>43283</v>
      </c>
      <c r="B897" s="2">
        <v>9558.2999999999993</v>
      </c>
      <c r="C897" s="2">
        <v>9526.2999999999993</v>
      </c>
      <c r="D897" s="2">
        <v>9591</v>
      </c>
      <c r="E897" s="2">
        <v>9443.5</v>
      </c>
      <c r="F897" s="3">
        <v>-6.7000000000000002E-3</v>
      </c>
      <c r="G897">
        <f>$G$2*Tabella5[[#This Row],[CHIUSURA]]/$B$2</f>
        <v>92.343586969123152</v>
      </c>
      <c r="H897" s="6">
        <f>LN(Tabella5[[#This Row],[NUM INDICE]]/G896)</f>
        <v>-6.715003596231125E-3</v>
      </c>
    </row>
    <row r="898" spans="1:8" x14ac:dyDescent="0.3">
      <c r="A898" s="1">
        <v>43284</v>
      </c>
      <c r="B898" s="2">
        <v>9660.9</v>
      </c>
      <c r="C898" s="2">
        <v>9591.6</v>
      </c>
      <c r="D898" s="2">
        <v>9693.4</v>
      </c>
      <c r="E898" s="2">
        <v>9556.1</v>
      </c>
      <c r="F898" s="3">
        <v>1.0699999999999999E-2</v>
      </c>
      <c r="G898">
        <f>$G$2*Tabella5[[#This Row],[CHIUSURA]]/$B$2</f>
        <v>93.334814700313032</v>
      </c>
      <c r="H898" s="6">
        <f>LN(Tabella5[[#This Row],[NUM INDICE]]/G897)</f>
        <v>1.0676924603531654E-2</v>
      </c>
    </row>
    <row r="899" spans="1:8" x14ac:dyDescent="0.3">
      <c r="A899" s="1">
        <v>43285</v>
      </c>
      <c r="B899" s="2">
        <v>9757.5</v>
      </c>
      <c r="C899" s="2">
        <v>9643.7999999999993</v>
      </c>
      <c r="D899" s="2">
        <v>9767.2000000000007</v>
      </c>
      <c r="E899" s="2">
        <v>9642.7999999999993</v>
      </c>
      <c r="F899" s="3">
        <v>0.01</v>
      </c>
      <c r="G899">
        <f>$G$2*Tabella5[[#This Row],[CHIUSURA]]/$B$2</f>
        <v>94.268075897515175</v>
      </c>
      <c r="H899" s="6">
        <f>LN(Tabella5[[#This Row],[NUM INDICE]]/G898)</f>
        <v>9.9494084861837823E-3</v>
      </c>
    </row>
    <row r="900" spans="1:8" x14ac:dyDescent="0.3">
      <c r="A900" s="1">
        <v>43286</v>
      </c>
      <c r="B900" s="2">
        <v>9866.2000000000007</v>
      </c>
      <c r="C900" s="2">
        <v>9773.5</v>
      </c>
      <c r="D900" s="2">
        <v>9919.5</v>
      </c>
      <c r="E900" s="2">
        <v>9773.5</v>
      </c>
      <c r="F900" s="3">
        <v>1.11E-2</v>
      </c>
      <c r="G900">
        <f>$G$2*Tabella5[[#This Row],[CHIUSURA]]/$B$2</f>
        <v>95.318236271592554</v>
      </c>
      <c r="H900" s="6">
        <f>LN(Tabella5[[#This Row],[NUM INDICE]]/G899)</f>
        <v>1.1078554173422489E-2</v>
      </c>
    </row>
    <row r="901" spans="1:8" x14ac:dyDescent="0.3">
      <c r="A901" s="1">
        <v>43287</v>
      </c>
      <c r="B901" s="2">
        <v>9905</v>
      </c>
      <c r="C901" s="2">
        <v>9905</v>
      </c>
      <c r="D901" s="2">
        <v>9926.9</v>
      </c>
      <c r="E901" s="2">
        <v>9833.2000000000007</v>
      </c>
      <c r="F901" s="3">
        <v>3.8999999999999998E-3</v>
      </c>
      <c r="G901">
        <f>$G$2*Tabella5[[#This Row],[CHIUSURA]]/$B$2</f>
        <v>95.693086524713067</v>
      </c>
      <c r="H901" s="6">
        <f>LN(Tabella5[[#This Row],[NUM INDICE]]/G900)</f>
        <v>3.9249059044588284E-3</v>
      </c>
    </row>
    <row r="902" spans="1:8" x14ac:dyDescent="0.3">
      <c r="A902" s="1">
        <v>43290</v>
      </c>
      <c r="B902" s="2">
        <v>9927</v>
      </c>
      <c r="C902" s="2">
        <v>9923.5</v>
      </c>
      <c r="D902" s="2">
        <v>9971.6</v>
      </c>
      <c r="E902" s="2">
        <v>9912.7000000000007</v>
      </c>
      <c r="F902" s="3">
        <v>2.2000000000000001E-3</v>
      </c>
      <c r="G902">
        <f>$G$2*Tabella5[[#This Row],[CHIUSURA]]/$B$2</f>
        <v>95.905630482668016</v>
      </c>
      <c r="H902" s="6">
        <f>LN(Tabella5[[#This Row],[NUM INDICE]]/G901)</f>
        <v>2.2186374570705523E-3</v>
      </c>
    </row>
    <row r="903" spans="1:8" x14ac:dyDescent="0.3">
      <c r="A903" s="1">
        <v>43291</v>
      </c>
      <c r="B903" s="2">
        <v>9889.2999999999993</v>
      </c>
      <c r="C903" s="2">
        <v>9935.6</v>
      </c>
      <c r="D903" s="2">
        <v>9938</v>
      </c>
      <c r="E903" s="2">
        <v>9873.2999999999993</v>
      </c>
      <c r="F903" s="3">
        <v>-3.8E-3</v>
      </c>
      <c r="G903">
        <f>$G$2*Tabella5[[#This Row],[CHIUSURA]]/$B$2</f>
        <v>95.541407427445222</v>
      </c>
      <c r="H903" s="6">
        <f>LN(Tabella5[[#This Row],[NUM INDICE]]/G902)</f>
        <v>-3.8049530420912153E-3</v>
      </c>
    </row>
    <row r="904" spans="1:8" x14ac:dyDescent="0.3">
      <c r="A904" s="1">
        <v>43292</v>
      </c>
      <c r="B904" s="2">
        <v>9733.6</v>
      </c>
      <c r="C904" s="2">
        <v>9822.5</v>
      </c>
      <c r="D904" s="2">
        <v>9833.4</v>
      </c>
      <c r="E904" s="2">
        <v>9733.6</v>
      </c>
      <c r="F904" s="3">
        <v>-1.5699999999999999E-2</v>
      </c>
      <c r="G904">
        <f>$G$2*Tabella5[[#This Row],[CHIUSURA]]/$B$2</f>
        <v>94.037175870464125</v>
      </c>
      <c r="H904" s="6">
        <f>LN(Tabella5[[#This Row],[NUM INDICE]]/G903)</f>
        <v>-1.5869547074391366E-2</v>
      </c>
    </row>
    <row r="905" spans="1:8" x14ac:dyDescent="0.3">
      <c r="A905" s="1">
        <v>43293</v>
      </c>
      <c r="B905" s="2">
        <v>9767.4</v>
      </c>
      <c r="C905" s="2">
        <v>9774.7999999999993</v>
      </c>
      <c r="D905" s="2">
        <v>9784.7999999999993</v>
      </c>
      <c r="E905" s="2">
        <v>9694.4</v>
      </c>
      <c r="F905" s="3">
        <v>3.5000000000000001E-3</v>
      </c>
      <c r="G905">
        <f>$G$2*Tabella5[[#This Row],[CHIUSURA]]/$B$2</f>
        <v>94.363720678594902</v>
      </c>
      <c r="H905" s="6">
        <f>LN(Tabella5[[#This Row],[NUM INDICE]]/G904)</f>
        <v>3.4664923692799329E-3</v>
      </c>
    </row>
    <row r="906" spans="1:8" x14ac:dyDescent="0.3">
      <c r="A906" s="1">
        <v>43294</v>
      </c>
      <c r="B906" s="2">
        <v>9734.7999999999993</v>
      </c>
      <c r="C906" s="2">
        <v>9807.5</v>
      </c>
      <c r="D906" s="2">
        <v>9807.5</v>
      </c>
      <c r="E906" s="2">
        <v>9717.6</v>
      </c>
      <c r="F906" s="3">
        <v>-3.3E-3</v>
      </c>
      <c r="G906">
        <f>$G$2*Tabella5[[#This Row],[CHIUSURA]]/$B$2</f>
        <v>94.048769177261661</v>
      </c>
      <c r="H906" s="6">
        <f>LN(Tabella5[[#This Row],[NUM INDICE]]/G905)</f>
        <v>-3.3432156745829568E-3</v>
      </c>
    </row>
    <row r="907" spans="1:8" x14ac:dyDescent="0.3">
      <c r="A907" s="1">
        <v>43297</v>
      </c>
      <c r="B907" s="2">
        <v>9716.9</v>
      </c>
      <c r="C907" s="2">
        <v>9733.6</v>
      </c>
      <c r="D907" s="2">
        <v>9781.1</v>
      </c>
      <c r="E907" s="2">
        <v>9697.1</v>
      </c>
      <c r="F907" s="3">
        <v>-1.8E-3</v>
      </c>
      <c r="G907">
        <f>$G$2*Tabella5[[#This Row],[CHIUSURA]]/$B$2</f>
        <v>93.875835684198336</v>
      </c>
      <c r="H907" s="6">
        <f>LN(Tabella5[[#This Row],[NUM INDICE]]/G906)</f>
        <v>-1.8404566236053116E-3</v>
      </c>
    </row>
    <row r="908" spans="1:8" x14ac:dyDescent="0.3">
      <c r="A908" s="1">
        <v>43298</v>
      </c>
      <c r="B908" s="2">
        <v>9719.4</v>
      </c>
      <c r="C908" s="2">
        <v>9716.4</v>
      </c>
      <c r="D908" s="2">
        <v>9759.5</v>
      </c>
      <c r="E908" s="2">
        <v>9643.9</v>
      </c>
      <c r="F908" s="3">
        <v>2.9999999999999997E-4</v>
      </c>
      <c r="G908">
        <f>$G$2*Tabella5[[#This Row],[CHIUSURA]]/$B$2</f>
        <v>93.899988406693211</v>
      </c>
      <c r="H908" s="6">
        <f>LN(Tabella5[[#This Row],[NUM INDICE]]/G907)</f>
        <v>2.5725060981625716E-4</v>
      </c>
    </row>
    <row r="909" spans="1:8" x14ac:dyDescent="0.3">
      <c r="A909" s="1">
        <v>43299</v>
      </c>
      <c r="B909" s="2">
        <v>9753.2000000000007</v>
      </c>
      <c r="C909" s="2">
        <v>9739.1</v>
      </c>
      <c r="D909" s="2">
        <v>9753.2000000000007</v>
      </c>
      <c r="E909" s="2">
        <v>9672.7000000000007</v>
      </c>
      <c r="F909" s="3">
        <v>3.5000000000000001E-3</v>
      </c>
      <c r="G909">
        <f>$G$2*Tabella5[[#This Row],[CHIUSURA]]/$B$2</f>
        <v>94.226533214823988</v>
      </c>
      <c r="H909" s="6">
        <f>LN(Tabella5[[#This Row],[NUM INDICE]]/G908)</f>
        <v>3.4715481184294963E-3</v>
      </c>
    </row>
    <row r="910" spans="1:8" x14ac:dyDescent="0.3">
      <c r="A910" s="1">
        <v>43300</v>
      </c>
      <c r="B910" s="2">
        <v>9721.1</v>
      </c>
      <c r="C910" s="2">
        <v>9748.9</v>
      </c>
      <c r="D910" s="2">
        <v>9796.7000000000007</v>
      </c>
      <c r="E910" s="2">
        <v>9696.2000000000007</v>
      </c>
      <c r="F910" s="3">
        <v>-3.3E-3</v>
      </c>
      <c r="G910">
        <f>$G$2*Tabella5[[#This Row],[CHIUSURA]]/$B$2</f>
        <v>93.916412257989734</v>
      </c>
      <c r="H910" s="6">
        <f>LN(Tabella5[[#This Row],[NUM INDICE]]/G909)</f>
        <v>-3.2966554969090082E-3</v>
      </c>
    </row>
    <row r="911" spans="1:8" x14ac:dyDescent="0.3">
      <c r="A911" s="1">
        <v>43301</v>
      </c>
      <c r="B911" s="2">
        <v>9724.7999999999993</v>
      </c>
      <c r="C911" s="2">
        <v>9710.4</v>
      </c>
      <c r="D911" s="2">
        <v>9751.2999999999993</v>
      </c>
      <c r="E911" s="2">
        <v>9654.2999999999993</v>
      </c>
      <c r="F911" s="3">
        <v>4.0000000000000002E-4</v>
      </c>
      <c r="G911">
        <f>$G$2*Tabella5[[#This Row],[CHIUSURA]]/$B$2</f>
        <v>93.952158287282131</v>
      </c>
      <c r="H911" s="6">
        <f>LN(Tabella5[[#This Row],[NUM INDICE]]/G910)</f>
        <v>3.8054294680616785E-4</v>
      </c>
    </row>
    <row r="912" spans="1:8" x14ac:dyDescent="0.3">
      <c r="A912" s="1">
        <v>43304</v>
      </c>
      <c r="B912" s="2">
        <v>9726.1</v>
      </c>
      <c r="C912" s="2">
        <v>9699.7000000000007</v>
      </c>
      <c r="D912" s="2">
        <v>9747.6</v>
      </c>
      <c r="E912" s="2">
        <v>9661.4</v>
      </c>
      <c r="F912" s="3">
        <v>1E-4</v>
      </c>
      <c r="G912">
        <f>$G$2*Tabella5[[#This Row],[CHIUSURA]]/$B$2</f>
        <v>93.964717702979485</v>
      </c>
      <c r="H912" s="6">
        <f>LN(Tabella5[[#This Row],[NUM INDICE]]/G911)</f>
        <v>1.3366990750416686E-4</v>
      </c>
    </row>
    <row r="913" spans="1:8" x14ac:dyDescent="0.3">
      <c r="A913" s="1">
        <v>43305</v>
      </c>
      <c r="B913" s="2">
        <v>9773.1</v>
      </c>
      <c r="C913" s="2">
        <v>9775.9</v>
      </c>
      <c r="D913" s="2">
        <v>9820.1</v>
      </c>
      <c r="E913" s="2">
        <v>9753.9</v>
      </c>
      <c r="F913" s="3">
        <v>4.7999999999999996E-3</v>
      </c>
      <c r="G913">
        <f>$G$2*Tabella5[[#This Row],[CHIUSURA]]/$B$2</f>
        <v>94.418788885883217</v>
      </c>
      <c r="H913" s="6">
        <f>LN(Tabella5[[#This Row],[NUM INDICE]]/G912)</f>
        <v>4.8207199290960347E-3</v>
      </c>
    </row>
    <row r="914" spans="1:8" x14ac:dyDescent="0.3">
      <c r="A914" s="1">
        <v>43306</v>
      </c>
      <c r="B914" s="2">
        <v>9703.1</v>
      </c>
      <c r="C914" s="2">
        <v>9769.7999999999993</v>
      </c>
      <c r="D914" s="2">
        <v>9771.7000000000007</v>
      </c>
      <c r="E914" s="2">
        <v>9686.2000000000007</v>
      </c>
      <c r="F914" s="3">
        <v>-7.1999999999999998E-3</v>
      </c>
      <c r="G914">
        <f>$G$2*Tabella5[[#This Row],[CHIUSURA]]/$B$2</f>
        <v>93.742512656026591</v>
      </c>
      <c r="H914" s="6">
        <f>LN(Tabella5[[#This Row],[NUM INDICE]]/G913)</f>
        <v>-7.1882914959822963E-3</v>
      </c>
    </row>
    <row r="915" spans="1:8" x14ac:dyDescent="0.3">
      <c r="A915" s="1">
        <v>43307</v>
      </c>
      <c r="B915" s="2">
        <v>9780</v>
      </c>
      <c r="C915" s="2">
        <v>9741.2000000000007</v>
      </c>
      <c r="D915" s="2">
        <v>9789.7000000000007</v>
      </c>
      <c r="E915" s="2">
        <v>9732.5</v>
      </c>
      <c r="F915" s="3">
        <v>7.9000000000000008E-3</v>
      </c>
      <c r="G915">
        <f>$G$2*Tabella5[[#This Row],[CHIUSURA]]/$B$2</f>
        <v>94.485450399969096</v>
      </c>
      <c r="H915" s="6">
        <f>LN(Tabella5[[#This Row],[NUM INDICE]]/G914)</f>
        <v>7.8940619657713561E-3</v>
      </c>
    </row>
    <row r="916" spans="1:8" x14ac:dyDescent="0.3">
      <c r="A916" s="1">
        <v>43308</v>
      </c>
      <c r="B916" s="2">
        <v>9867.9</v>
      </c>
      <c r="C916" s="2">
        <v>9781.6</v>
      </c>
      <c r="D916" s="2">
        <v>9896</v>
      </c>
      <c r="E916" s="2">
        <v>9775.9</v>
      </c>
      <c r="F916" s="3">
        <v>8.9999999999999993E-3</v>
      </c>
      <c r="G916">
        <f>$G$2*Tabella5[[#This Row],[CHIUSURA]]/$B$2</f>
        <v>95.334660122889062</v>
      </c>
      <c r="H916" s="6">
        <f>LN(Tabella5[[#This Row],[NUM INDICE]]/G915)</f>
        <v>8.9475808033299929E-3</v>
      </c>
    </row>
    <row r="917" spans="1:8" x14ac:dyDescent="0.3">
      <c r="A917" s="1">
        <v>43311</v>
      </c>
      <c r="B917" s="2">
        <v>9854.1</v>
      </c>
      <c r="C917" s="2">
        <v>9827.9</v>
      </c>
      <c r="D917" s="2">
        <v>9905.2999999999993</v>
      </c>
      <c r="E917" s="2">
        <v>9825.1</v>
      </c>
      <c r="F917" s="3">
        <v>-1.4E-3</v>
      </c>
      <c r="G917">
        <f>$G$2*Tabella5[[#This Row],[CHIUSURA]]/$B$2</f>
        <v>95.201337094717317</v>
      </c>
      <c r="H917" s="6">
        <f>LN(Tabella5[[#This Row],[NUM INDICE]]/G916)</f>
        <v>-1.3994526165945346E-3</v>
      </c>
    </row>
    <row r="918" spans="1:8" x14ac:dyDescent="0.3">
      <c r="A918" s="1">
        <v>43312</v>
      </c>
      <c r="B918" s="2">
        <v>9870.7000000000007</v>
      </c>
      <c r="C918" s="2">
        <v>9846.2000000000007</v>
      </c>
      <c r="D918" s="2">
        <v>9924.4</v>
      </c>
      <c r="E918" s="2">
        <v>9843.5</v>
      </c>
      <c r="F918" s="3">
        <v>1.6999999999999999E-3</v>
      </c>
      <c r="G918">
        <f>$G$2*Tabella5[[#This Row],[CHIUSURA]]/$B$2</f>
        <v>95.361711172083332</v>
      </c>
      <c r="H918" s="6">
        <f>LN(Tabella5[[#This Row],[NUM INDICE]]/G917)</f>
        <v>1.683160682899367E-3</v>
      </c>
    </row>
    <row r="919" spans="1:8" x14ac:dyDescent="0.3">
      <c r="A919" s="1">
        <v>43313</v>
      </c>
      <c r="B919" s="2">
        <v>9799.2999999999993</v>
      </c>
      <c r="C919" s="2">
        <v>9871.1</v>
      </c>
      <c r="D919" s="2">
        <v>9902.2999999999993</v>
      </c>
      <c r="E919" s="2">
        <v>9795.1</v>
      </c>
      <c r="F919" s="3">
        <v>-7.1999999999999998E-3</v>
      </c>
      <c r="G919">
        <f>$G$2*Tabella5[[#This Row],[CHIUSURA]]/$B$2</f>
        <v>94.67190941762955</v>
      </c>
      <c r="H919" s="6">
        <f>LN(Tabella5[[#This Row],[NUM INDICE]]/G918)</f>
        <v>-7.2598183624051149E-3</v>
      </c>
    </row>
    <row r="920" spans="1:8" x14ac:dyDescent="0.3">
      <c r="A920" s="1">
        <v>43314</v>
      </c>
      <c r="B920" s="2">
        <v>9698.2000000000007</v>
      </c>
      <c r="C920" s="2">
        <v>9765.9</v>
      </c>
      <c r="D920" s="2">
        <v>9783.7999999999993</v>
      </c>
      <c r="E920" s="2">
        <v>9666.6</v>
      </c>
      <c r="F920" s="3">
        <v>-1.03E-2</v>
      </c>
      <c r="G920">
        <f>$G$2*Tabella5[[#This Row],[CHIUSURA]]/$B$2</f>
        <v>93.695173319936643</v>
      </c>
      <c r="H920" s="6">
        <f>LN(Tabella5[[#This Row],[NUM INDICE]]/G919)</f>
        <v>-1.03706532746156E-2</v>
      </c>
    </row>
    <row r="921" spans="1:8" x14ac:dyDescent="0.3">
      <c r="A921" s="1">
        <v>43315</v>
      </c>
      <c r="B921" s="2">
        <v>9739.7999999999993</v>
      </c>
      <c r="C921" s="2">
        <v>9710.2999999999993</v>
      </c>
      <c r="D921" s="2">
        <v>9762.7000000000007</v>
      </c>
      <c r="E921" s="2">
        <v>9671.2000000000007</v>
      </c>
      <c r="F921" s="3">
        <v>4.3E-3</v>
      </c>
      <c r="G921">
        <f>$G$2*Tabella5[[#This Row],[CHIUSURA]]/$B$2</f>
        <v>94.097074622251412</v>
      </c>
      <c r="H921" s="6">
        <f>LN(Tabella5[[#This Row],[NUM INDICE]]/G920)</f>
        <v>4.2802822833769736E-3</v>
      </c>
    </row>
    <row r="922" spans="1:8" x14ac:dyDescent="0.3">
      <c r="A922" s="1">
        <v>43318</v>
      </c>
      <c r="B922" s="2">
        <v>9722.7000000000007</v>
      </c>
      <c r="C922" s="2">
        <v>9758.4</v>
      </c>
      <c r="D922" s="2">
        <v>9788.4</v>
      </c>
      <c r="E922" s="2">
        <v>9699.2999999999993</v>
      </c>
      <c r="F922" s="3">
        <v>-1.8E-3</v>
      </c>
      <c r="G922">
        <f>$G$2*Tabella5[[#This Row],[CHIUSURA]]/$B$2</f>
        <v>93.931870000386468</v>
      </c>
      <c r="H922" s="6">
        <f>LN(Tabella5[[#This Row],[NUM INDICE]]/G921)</f>
        <v>-1.757225885695291E-3</v>
      </c>
    </row>
    <row r="923" spans="1:8" x14ac:dyDescent="0.3">
      <c r="A923" s="1">
        <v>43319</v>
      </c>
      <c r="B923" s="2">
        <v>9772.7999999999993</v>
      </c>
      <c r="C923" s="2">
        <v>9751.7999999999993</v>
      </c>
      <c r="D923" s="2">
        <v>9813.6</v>
      </c>
      <c r="E923" s="2">
        <v>9743.4</v>
      </c>
      <c r="F923" s="3">
        <v>5.1999999999999998E-3</v>
      </c>
      <c r="G923">
        <f>$G$2*Tabella5[[#This Row],[CHIUSURA]]/$B$2</f>
        <v>94.415890559183822</v>
      </c>
      <c r="H923" s="6">
        <f>LN(Tabella5[[#This Row],[NUM INDICE]]/G922)</f>
        <v>5.1396589250995647E-3</v>
      </c>
    </row>
    <row r="924" spans="1:8" x14ac:dyDescent="0.3">
      <c r="A924" s="1">
        <v>43320</v>
      </c>
      <c r="B924" s="2">
        <v>9747.1</v>
      </c>
      <c r="C924" s="2">
        <v>9763.9</v>
      </c>
      <c r="D924" s="2">
        <v>9794</v>
      </c>
      <c r="E924" s="2">
        <v>9700.4</v>
      </c>
      <c r="F924" s="3">
        <v>-2.5999999999999999E-3</v>
      </c>
      <c r="G924">
        <f>$G$2*Tabella5[[#This Row],[CHIUSURA]]/$B$2</f>
        <v>94.167600571936475</v>
      </c>
      <c r="H924" s="6">
        <f>LN(Tabella5[[#This Row],[NUM INDICE]]/G923)</f>
        <v>-2.6332117326311999E-3</v>
      </c>
    </row>
    <row r="925" spans="1:8" x14ac:dyDescent="0.3">
      <c r="A925" s="1">
        <v>43321</v>
      </c>
      <c r="B925" s="2">
        <v>9754.6</v>
      </c>
      <c r="C925" s="2">
        <v>9745.2000000000007</v>
      </c>
      <c r="D925" s="2">
        <v>9756.7000000000007</v>
      </c>
      <c r="E925" s="2">
        <v>9693.2000000000007</v>
      </c>
      <c r="F925" s="3">
        <v>8.0000000000000004E-4</v>
      </c>
      <c r="G925">
        <f>$G$2*Tabella5[[#This Row],[CHIUSURA]]/$B$2</f>
        <v>94.240058739421116</v>
      </c>
      <c r="H925" s="6">
        <f>LN(Tabella5[[#This Row],[NUM INDICE]]/G924)</f>
        <v>7.6916375185328613E-4</v>
      </c>
    </row>
    <row r="926" spans="1:8" x14ac:dyDescent="0.3">
      <c r="A926" s="1">
        <v>43322</v>
      </c>
      <c r="B926" s="2">
        <v>9602.1</v>
      </c>
      <c r="C926" s="2">
        <v>9669.6</v>
      </c>
      <c r="D926" s="2">
        <v>9675.6</v>
      </c>
      <c r="E926" s="2">
        <v>9557.4</v>
      </c>
      <c r="F926" s="3">
        <v>-1.5599999999999999E-2</v>
      </c>
      <c r="G926">
        <f>$G$2*Tabella5[[#This Row],[CHIUSURA]]/$B$2</f>
        <v>92.766742667233459</v>
      </c>
      <c r="H926" s="6">
        <f>LN(Tabella5[[#This Row],[NUM INDICE]]/G925)</f>
        <v>-1.5757144069845526E-2</v>
      </c>
    </row>
    <row r="927" spans="1:8" x14ac:dyDescent="0.3">
      <c r="A927" s="1">
        <v>43325</v>
      </c>
      <c r="B927" s="2">
        <v>9530.4</v>
      </c>
      <c r="C927" s="2">
        <v>9543.7999999999993</v>
      </c>
      <c r="D927" s="2">
        <v>9558.4</v>
      </c>
      <c r="E927" s="2">
        <v>9475.1</v>
      </c>
      <c r="F927" s="3">
        <v>-7.4999999999999997E-3</v>
      </c>
      <c r="G927">
        <f>$G$2*Tabella5[[#This Row],[CHIUSURA]]/$B$2</f>
        <v>92.07404258608031</v>
      </c>
      <c r="H927" s="6">
        <f>LN(Tabella5[[#This Row],[NUM INDICE]]/G926)</f>
        <v>-7.4951350484835861E-3</v>
      </c>
    </row>
    <row r="928" spans="1:8" x14ac:dyDescent="0.3">
      <c r="A928" s="1">
        <v>43326</v>
      </c>
      <c r="B928" s="2">
        <v>9507</v>
      </c>
      <c r="C928" s="2">
        <v>9574.7999999999993</v>
      </c>
      <c r="D928" s="2">
        <v>9596.2999999999993</v>
      </c>
      <c r="E928" s="2">
        <v>9476.9</v>
      </c>
      <c r="F928" s="3">
        <v>-2.5000000000000001E-3</v>
      </c>
      <c r="G928">
        <f>$G$2*Tabella5[[#This Row],[CHIUSURA]]/$B$2</f>
        <v>91.847973103528233</v>
      </c>
      <c r="H928" s="6">
        <f>LN(Tabella5[[#This Row],[NUM INDICE]]/G927)</f>
        <v>-2.4583201261210151E-3</v>
      </c>
    </row>
    <row r="929" spans="1:8" x14ac:dyDescent="0.3">
      <c r="A929" s="1">
        <v>43327</v>
      </c>
      <c r="B929" s="2">
        <v>9386.7999999999993</v>
      </c>
      <c r="C929" s="2">
        <v>9537</v>
      </c>
      <c r="D929" s="2">
        <v>9547.6</v>
      </c>
      <c r="E929" s="2">
        <v>9339.5</v>
      </c>
      <c r="F929" s="3">
        <v>-1.26E-2</v>
      </c>
      <c r="G929">
        <f>$G$2*Tabella5[[#This Row],[CHIUSURA]]/$B$2</f>
        <v>90.686710205974407</v>
      </c>
      <c r="H929" s="6">
        <f>LN(Tabella5[[#This Row],[NUM INDICE]]/G928)</f>
        <v>-1.2723922310590656E-2</v>
      </c>
    </row>
    <row r="930" spans="1:8" x14ac:dyDescent="0.3">
      <c r="A930" s="1">
        <v>43328</v>
      </c>
      <c r="B930" s="2">
        <v>9427.4</v>
      </c>
      <c r="C930" s="2">
        <v>9440.7999999999993</v>
      </c>
      <c r="D930" s="2">
        <v>9458.9</v>
      </c>
      <c r="E930" s="2">
        <v>9384.7000000000007</v>
      </c>
      <c r="F930" s="3">
        <v>4.3E-3</v>
      </c>
      <c r="G930">
        <f>$G$2*Tabella5[[#This Row],[CHIUSURA]]/$B$2</f>
        <v>91.078950419291274</v>
      </c>
      <c r="H930" s="6">
        <f>LN(Tabella5[[#This Row],[NUM INDICE]]/G929)</f>
        <v>4.3158957618379254E-3</v>
      </c>
    </row>
    <row r="931" spans="1:8" x14ac:dyDescent="0.3">
      <c r="A931" s="1">
        <v>43329</v>
      </c>
      <c r="B931" s="2">
        <v>9417.2999999999993</v>
      </c>
      <c r="C931" s="2">
        <v>9450.2999999999993</v>
      </c>
      <c r="D931" s="2">
        <v>9457</v>
      </c>
      <c r="E931" s="2">
        <v>9357.6</v>
      </c>
      <c r="F931" s="3">
        <v>-1.1000000000000001E-3</v>
      </c>
      <c r="G931">
        <f>$G$2*Tabella5[[#This Row],[CHIUSURA]]/$B$2</f>
        <v>90.981373420411941</v>
      </c>
      <c r="H931" s="6">
        <f>LN(Tabella5[[#This Row],[NUM INDICE]]/G930)</f>
        <v>-1.0719195282585499E-3</v>
      </c>
    </row>
    <row r="932" spans="1:8" x14ac:dyDescent="0.3">
      <c r="A932" s="1">
        <v>43332</v>
      </c>
      <c r="B932" s="2">
        <v>9468.6</v>
      </c>
      <c r="C932" s="2">
        <v>9448.9</v>
      </c>
      <c r="D932" s="2">
        <v>9512.5</v>
      </c>
      <c r="E932" s="2">
        <v>9437.1</v>
      </c>
      <c r="F932" s="3">
        <v>5.4000000000000003E-3</v>
      </c>
      <c r="G932">
        <f>$G$2*Tabella5[[#This Row],[CHIUSURA]]/$B$2</f>
        <v>91.476987286006889</v>
      </c>
      <c r="H932" s="6">
        <f>LN(Tabella5[[#This Row],[NUM INDICE]]/G931)</f>
        <v>5.4326377001229437E-3</v>
      </c>
    </row>
    <row r="933" spans="1:8" x14ac:dyDescent="0.3">
      <c r="A933" s="1">
        <v>43333</v>
      </c>
      <c r="B933" s="2">
        <v>9549</v>
      </c>
      <c r="C933" s="2">
        <v>9465.9</v>
      </c>
      <c r="D933" s="2">
        <v>9591</v>
      </c>
      <c r="E933" s="2">
        <v>9459.4</v>
      </c>
      <c r="F933" s="3">
        <v>8.5000000000000006E-3</v>
      </c>
      <c r="G933">
        <f>$G$2*Tabella5[[#This Row],[CHIUSURA]]/$B$2</f>
        <v>92.253738841442214</v>
      </c>
      <c r="H933" s="6">
        <f>LN(Tabella5[[#This Row],[NUM INDICE]]/G932)</f>
        <v>8.455375968060513E-3</v>
      </c>
    </row>
    <row r="934" spans="1:8" x14ac:dyDescent="0.3">
      <c r="A934" s="1">
        <v>43334</v>
      </c>
      <c r="B934" s="2">
        <v>9580.2000000000007</v>
      </c>
      <c r="C934" s="2">
        <v>9535.5</v>
      </c>
      <c r="D934" s="2">
        <v>9595.4</v>
      </c>
      <c r="E934" s="2">
        <v>9512.4</v>
      </c>
      <c r="F934" s="3">
        <v>3.3E-3</v>
      </c>
      <c r="G934">
        <f>$G$2*Tabella5[[#This Row],[CHIUSURA]]/$B$2</f>
        <v>92.555164818178326</v>
      </c>
      <c r="H934" s="6">
        <f>LN(Tabella5[[#This Row],[NUM INDICE]]/G933)</f>
        <v>3.2620316235084045E-3</v>
      </c>
    </row>
    <row r="935" spans="1:8" x14ac:dyDescent="0.3">
      <c r="A935" s="1">
        <v>43335</v>
      </c>
      <c r="B935" s="2">
        <v>9567.2999999999993</v>
      </c>
      <c r="C935" s="2">
        <v>9592.5</v>
      </c>
      <c r="D935" s="2">
        <v>9630.2000000000007</v>
      </c>
      <c r="E935" s="2">
        <v>9556.2000000000007</v>
      </c>
      <c r="F935" s="3">
        <v>-1.2999999999999999E-3</v>
      </c>
      <c r="G935">
        <f>$G$2*Tabella5[[#This Row],[CHIUSURA]]/$B$2</f>
        <v>92.430536770104723</v>
      </c>
      <c r="H935" s="6">
        <f>LN(Tabella5[[#This Row],[NUM INDICE]]/G934)</f>
        <v>-1.347434594777523E-3</v>
      </c>
    </row>
    <row r="936" spans="1:8" x14ac:dyDescent="0.3">
      <c r="A936" s="1">
        <v>43336</v>
      </c>
      <c r="B936" s="2">
        <v>9589.5</v>
      </c>
      <c r="C936" s="2">
        <v>9559.7000000000007</v>
      </c>
      <c r="D936" s="2">
        <v>9625.7999999999993</v>
      </c>
      <c r="E936" s="2">
        <v>9559.7000000000007</v>
      </c>
      <c r="F936" s="3">
        <v>2.3E-3</v>
      </c>
      <c r="G936">
        <f>$G$2*Tabella5[[#This Row],[CHIUSURA]]/$B$2</f>
        <v>92.645012945859264</v>
      </c>
      <c r="H936" s="6">
        <f>LN(Tabella5[[#This Row],[NUM INDICE]]/G935)</f>
        <v>2.3177158959578215E-3</v>
      </c>
    </row>
    <row r="937" spans="1:8" x14ac:dyDescent="0.3">
      <c r="A937" s="1">
        <v>43339</v>
      </c>
      <c r="B937" s="2">
        <v>9659.7999999999993</v>
      </c>
      <c r="C937" s="2">
        <v>9631.6</v>
      </c>
      <c r="D937" s="2">
        <v>9662.7000000000007</v>
      </c>
      <c r="E937" s="2">
        <v>9596.2000000000007</v>
      </c>
      <c r="F937" s="3">
        <v>7.3000000000000001E-3</v>
      </c>
      <c r="G937">
        <f>$G$2*Tabella5[[#This Row],[CHIUSURA]]/$B$2</f>
        <v>93.324187502415271</v>
      </c>
      <c r="H937" s="6">
        <f>LN(Tabella5[[#This Row],[NUM INDICE]]/G936)</f>
        <v>7.304194183595519E-3</v>
      </c>
    </row>
    <row r="938" spans="1:8" x14ac:dyDescent="0.3">
      <c r="A938" s="1">
        <v>43340</v>
      </c>
      <c r="B938" s="2">
        <v>9606.5</v>
      </c>
      <c r="C938" s="2">
        <v>9667.6</v>
      </c>
      <c r="D938" s="2">
        <v>9671.1</v>
      </c>
      <c r="E938" s="2">
        <v>9598.4</v>
      </c>
      <c r="F938" s="3">
        <v>-5.4999999999999997E-3</v>
      </c>
      <c r="G938">
        <f>$G$2*Tabella5[[#This Row],[CHIUSURA]]/$B$2</f>
        <v>92.809251458824448</v>
      </c>
      <c r="H938" s="6">
        <f>LN(Tabella5[[#This Row],[NUM INDICE]]/G937)</f>
        <v>-5.5329913867306971E-3</v>
      </c>
    </row>
    <row r="939" spans="1:8" x14ac:dyDescent="0.3">
      <c r="A939" s="1">
        <v>43341</v>
      </c>
      <c r="B939" s="2">
        <v>9569.5</v>
      </c>
      <c r="C939" s="2">
        <v>9585.7000000000007</v>
      </c>
      <c r="D939" s="2">
        <v>9597.1</v>
      </c>
      <c r="E939" s="2">
        <v>9502.2999999999993</v>
      </c>
      <c r="F939" s="3">
        <v>-3.8999999999999998E-3</v>
      </c>
      <c r="G939">
        <f>$G$2*Tabella5[[#This Row],[CHIUSURA]]/$B$2</f>
        <v>92.451791165900232</v>
      </c>
      <c r="H939" s="6">
        <f>LN(Tabella5[[#This Row],[NUM INDICE]]/G938)</f>
        <v>-3.8589951936281869E-3</v>
      </c>
    </row>
    <row r="940" spans="1:8" x14ac:dyDescent="0.3">
      <c r="A940" s="1">
        <v>43342</v>
      </c>
      <c r="B940" s="2">
        <v>9467.6</v>
      </c>
      <c r="C940" s="2">
        <v>9546.1</v>
      </c>
      <c r="D940" s="2">
        <v>9574.1</v>
      </c>
      <c r="E940" s="2">
        <v>9445.1</v>
      </c>
      <c r="F940" s="3">
        <v>-1.06E-2</v>
      </c>
      <c r="G940">
        <f>$G$2*Tabella5[[#This Row],[CHIUSURA]]/$B$2</f>
        <v>91.46732619700893</v>
      </c>
      <c r="H940" s="6">
        <f>LN(Tabella5[[#This Row],[NUM INDICE]]/G939)</f>
        <v>-1.0705514307471874E-2</v>
      </c>
    </row>
    <row r="941" spans="1:8" x14ac:dyDescent="0.3">
      <c r="A941" s="1">
        <v>43343</v>
      </c>
      <c r="B941" s="2">
        <v>9399.1</v>
      </c>
      <c r="C941" s="2">
        <v>9466.2999999999993</v>
      </c>
      <c r="D941" s="2">
        <v>9470.6</v>
      </c>
      <c r="E941" s="2">
        <v>9375.1</v>
      </c>
      <c r="F941" s="3">
        <v>-7.1999999999999998E-3</v>
      </c>
      <c r="G941">
        <f>$G$2*Tabella5[[#This Row],[CHIUSURA]]/$B$2</f>
        <v>90.805541600649235</v>
      </c>
      <c r="H941" s="6">
        <f>LN(Tabella5[[#This Row],[NUM INDICE]]/G940)</f>
        <v>-7.2615031772264235E-3</v>
      </c>
    </row>
    <row r="942" spans="1:8" x14ac:dyDescent="0.3">
      <c r="A942" s="1">
        <v>43346</v>
      </c>
      <c r="B942" s="2">
        <v>9376.1</v>
      </c>
      <c r="C942" s="2">
        <v>9387.7000000000007</v>
      </c>
      <c r="D942" s="2">
        <v>9421.6</v>
      </c>
      <c r="E942" s="2">
        <v>9356.1</v>
      </c>
      <c r="F942" s="3">
        <v>-2.3999999999999998E-3</v>
      </c>
      <c r="G942">
        <f>$G$2*Tabella5[[#This Row],[CHIUSURA]]/$B$2</f>
        <v>90.583336553696341</v>
      </c>
      <c r="H942" s="6">
        <f>LN(Tabella5[[#This Row],[NUM INDICE]]/G941)</f>
        <v>-2.4500417045019048E-3</v>
      </c>
    </row>
    <row r="943" spans="1:8" x14ac:dyDescent="0.3">
      <c r="A943" s="1">
        <v>43347</v>
      </c>
      <c r="B943" s="2">
        <v>9376.2999999999993</v>
      </c>
      <c r="C943" s="2">
        <v>9414.7000000000007</v>
      </c>
      <c r="D943" s="2">
        <v>9436.1</v>
      </c>
      <c r="E943" s="2">
        <v>9308.7000000000007</v>
      </c>
      <c r="F943" s="3">
        <v>0</v>
      </c>
      <c r="G943">
        <f>$G$2*Tabella5[[#This Row],[CHIUSURA]]/$B$2</f>
        <v>90.585268771495919</v>
      </c>
      <c r="H943" s="6">
        <f>LN(Tabella5[[#This Row],[NUM INDICE]]/G942)</f>
        <v>2.1330603016767749E-5</v>
      </c>
    </row>
    <row r="944" spans="1:8" x14ac:dyDescent="0.3">
      <c r="A944" s="1">
        <v>43348</v>
      </c>
      <c r="B944" s="2">
        <v>9301.2999999999993</v>
      </c>
      <c r="C944" s="2">
        <v>9353.2000000000007</v>
      </c>
      <c r="D944" s="2">
        <v>9377.6</v>
      </c>
      <c r="E944" s="2">
        <v>9301.2999999999993</v>
      </c>
      <c r="F944" s="3">
        <v>-8.0000000000000002E-3</v>
      </c>
      <c r="G944">
        <f>$G$2*Tabella5[[#This Row],[CHIUSURA]]/$B$2</f>
        <v>89.860687096649528</v>
      </c>
      <c r="H944" s="6">
        <f>LN(Tabella5[[#This Row],[NUM INDICE]]/G943)</f>
        <v>-8.0310535733660662E-3</v>
      </c>
    </row>
    <row r="945" spans="1:8" x14ac:dyDescent="0.3">
      <c r="A945" s="1">
        <v>43349</v>
      </c>
      <c r="B945" s="2">
        <v>9208.7000000000007</v>
      </c>
      <c r="C945" s="2">
        <v>9267.7000000000007</v>
      </c>
      <c r="D945" s="2">
        <v>9291.7999999999993</v>
      </c>
      <c r="E945" s="2">
        <v>9208.2000000000007</v>
      </c>
      <c r="F945" s="3">
        <v>-0.01</v>
      </c>
      <c r="G945">
        <f>$G$2*Tabella5[[#This Row],[CHIUSURA]]/$B$2</f>
        <v>88.966070255439206</v>
      </c>
      <c r="H945" s="6">
        <f>LN(Tabella5[[#This Row],[NUM INDICE]]/G944)</f>
        <v>-1.000548595486481E-2</v>
      </c>
    </row>
    <row r="946" spans="1:8" x14ac:dyDescent="0.3">
      <c r="A946" s="1">
        <v>43350</v>
      </c>
      <c r="B946" s="2">
        <v>9171.2000000000007</v>
      </c>
      <c r="C946" s="2">
        <v>9209.2000000000007</v>
      </c>
      <c r="D946" s="2">
        <v>9237.9</v>
      </c>
      <c r="E946" s="2">
        <v>9111.1</v>
      </c>
      <c r="F946" s="3">
        <v>-4.1000000000000003E-3</v>
      </c>
      <c r="G946">
        <f>$G$2*Tabella5[[#This Row],[CHIUSURA]]/$B$2</f>
        <v>88.603779418016018</v>
      </c>
      <c r="H946" s="6">
        <f>LN(Tabella5[[#This Row],[NUM INDICE]]/G945)</f>
        <v>-4.0805501699154954E-3</v>
      </c>
    </row>
    <row r="947" spans="1:8" x14ac:dyDescent="0.3">
      <c r="A947" s="1">
        <v>43353</v>
      </c>
      <c r="B947" s="2">
        <v>9270.7999999999993</v>
      </c>
      <c r="C947" s="2">
        <v>9173</v>
      </c>
      <c r="D947" s="2">
        <v>9300.9</v>
      </c>
      <c r="E947" s="2">
        <v>9161</v>
      </c>
      <c r="F947" s="3">
        <v>1.09E-2</v>
      </c>
      <c r="G947">
        <f>$G$2*Tabella5[[#This Row],[CHIUSURA]]/$B$2</f>
        <v>89.566023882211994</v>
      </c>
      <c r="H947" s="6">
        <f>LN(Tabella5[[#This Row],[NUM INDICE]]/G946)</f>
        <v>1.0801536534606228E-2</v>
      </c>
    </row>
    <row r="948" spans="1:8" x14ac:dyDescent="0.3">
      <c r="A948" s="1">
        <v>43354</v>
      </c>
      <c r="B948" s="2">
        <v>9284.1</v>
      </c>
      <c r="C948" s="2">
        <v>9301.1</v>
      </c>
      <c r="D948" s="2">
        <v>9302.5</v>
      </c>
      <c r="E948" s="2">
        <v>9211.7999999999993</v>
      </c>
      <c r="F948" s="3">
        <v>1.4E-3</v>
      </c>
      <c r="G948">
        <f>$G$2*Tabella5[[#This Row],[CHIUSURA]]/$B$2</f>
        <v>89.694516365884766</v>
      </c>
      <c r="H948" s="6">
        <f>LN(Tabella5[[#This Row],[NUM INDICE]]/G947)</f>
        <v>1.4335838272162033E-3</v>
      </c>
    </row>
    <row r="949" spans="1:8" x14ac:dyDescent="0.3">
      <c r="A949" s="1">
        <v>43355</v>
      </c>
      <c r="B949" s="2">
        <v>9306.7999999999993</v>
      </c>
      <c r="C949" s="2">
        <v>9286.5</v>
      </c>
      <c r="D949" s="2">
        <v>9319.7000000000007</v>
      </c>
      <c r="E949" s="2">
        <v>9248.7000000000007</v>
      </c>
      <c r="F949" s="3">
        <v>2.3999999999999998E-3</v>
      </c>
      <c r="G949">
        <f>$G$2*Tabella5[[#This Row],[CHIUSURA]]/$B$2</f>
        <v>89.913823086138265</v>
      </c>
      <c r="H949" s="6">
        <f>LN(Tabella5[[#This Row],[NUM INDICE]]/G948)</f>
        <v>2.4420561975175329E-3</v>
      </c>
    </row>
    <row r="950" spans="1:8" x14ac:dyDescent="0.3">
      <c r="A950" s="1">
        <v>43356</v>
      </c>
      <c r="B950" s="2">
        <v>9329.2000000000007</v>
      </c>
      <c r="C950" s="2">
        <v>9308</v>
      </c>
      <c r="D950" s="2">
        <v>9387.1</v>
      </c>
      <c r="E950" s="2">
        <v>9296.7000000000007</v>
      </c>
      <c r="F950" s="3">
        <v>2.3999999999999998E-3</v>
      </c>
      <c r="G950">
        <f>$G$2*Tabella5[[#This Row],[CHIUSURA]]/$B$2</f>
        <v>90.130231479692412</v>
      </c>
      <c r="H950" s="6">
        <f>LN(Tabella5[[#This Row],[NUM INDICE]]/G949)</f>
        <v>2.4039505030507488E-3</v>
      </c>
    </row>
    <row r="951" spans="1:8" x14ac:dyDescent="0.3">
      <c r="A951" s="1">
        <v>43357</v>
      </c>
      <c r="B951" s="2">
        <v>9365.2999999999993</v>
      </c>
      <c r="C951" s="2">
        <v>9359.4</v>
      </c>
      <c r="D951" s="2">
        <v>9378.2999999999993</v>
      </c>
      <c r="E951" s="2">
        <v>9324.2000000000007</v>
      </c>
      <c r="F951" s="3">
        <v>3.8999999999999998E-3</v>
      </c>
      <c r="G951">
        <f>$G$2*Tabella5[[#This Row],[CHIUSURA]]/$B$2</f>
        <v>90.478996792518444</v>
      </c>
      <c r="H951" s="6">
        <f>LN(Tabella5[[#This Row],[NUM INDICE]]/G950)</f>
        <v>3.8621032786980837E-3</v>
      </c>
    </row>
    <row r="952" spans="1:8" x14ac:dyDescent="0.3">
      <c r="A952" s="1">
        <v>43360</v>
      </c>
      <c r="B952" s="2">
        <v>9404.6</v>
      </c>
      <c r="C952" s="2">
        <v>9350.2999999999993</v>
      </c>
      <c r="D952" s="2">
        <v>9434.4</v>
      </c>
      <c r="E952" s="2">
        <v>9349.9</v>
      </c>
      <c r="F952" s="3">
        <v>4.1999999999999997E-3</v>
      </c>
      <c r="G952">
        <f>$G$2*Tabella5[[#This Row],[CHIUSURA]]/$B$2</f>
        <v>90.858677590137972</v>
      </c>
      <c r="H952" s="6">
        <f>LN(Tabella5[[#This Row],[NUM INDICE]]/G951)</f>
        <v>4.18756172694744E-3</v>
      </c>
    </row>
    <row r="953" spans="1:8" x14ac:dyDescent="0.3">
      <c r="A953" s="1">
        <v>43361</v>
      </c>
      <c r="B953" s="2">
        <v>9447.5</v>
      </c>
      <c r="C953" s="2">
        <v>9406.7000000000007</v>
      </c>
      <c r="D953" s="2">
        <v>9453.6</v>
      </c>
      <c r="E953" s="2">
        <v>9385.7999999999993</v>
      </c>
      <c r="F953" s="3">
        <v>4.5999999999999999E-3</v>
      </c>
      <c r="G953">
        <f>$G$2*Tabella5[[#This Row],[CHIUSURA]]/$B$2</f>
        <v>91.273138308150095</v>
      </c>
      <c r="H953" s="6">
        <f>LN(Tabella5[[#This Row],[NUM INDICE]]/G952)</f>
        <v>4.5512249618098518E-3</v>
      </c>
    </row>
    <row r="954" spans="1:8" x14ac:dyDescent="0.3">
      <c r="A954" s="1">
        <v>43362</v>
      </c>
      <c r="B954" s="2">
        <v>9486.2999999999993</v>
      </c>
      <c r="C954" s="2">
        <v>9464.4</v>
      </c>
      <c r="D954" s="2">
        <v>9502.9</v>
      </c>
      <c r="E954" s="2">
        <v>9422.4</v>
      </c>
      <c r="F954" s="3">
        <v>4.1000000000000003E-3</v>
      </c>
      <c r="G954">
        <f>$G$2*Tabella5[[#This Row],[CHIUSURA]]/$B$2</f>
        <v>91.647988561270623</v>
      </c>
      <c r="H954" s="6">
        <f>LN(Tabella5[[#This Row],[NUM INDICE]]/G953)</f>
        <v>4.0984962672528467E-3</v>
      </c>
    </row>
    <row r="955" spans="1:8" x14ac:dyDescent="0.3">
      <c r="A955" s="1">
        <v>43363</v>
      </c>
      <c r="B955" s="2">
        <v>9583.7000000000007</v>
      </c>
      <c r="C955" s="2">
        <v>9489.5</v>
      </c>
      <c r="D955" s="2">
        <v>9607</v>
      </c>
      <c r="E955" s="2">
        <v>9488.2999999999993</v>
      </c>
      <c r="F955" s="3">
        <v>1.03E-2</v>
      </c>
      <c r="G955">
        <f>$G$2*Tabella5[[#This Row],[CHIUSURA]]/$B$2</f>
        <v>92.588978629671161</v>
      </c>
      <c r="H955" s="6">
        <f>LN(Tabella5[[#This Row],[NUM INDICE]]/G954)</f>
        <v>1.021508620412691E-2</v>
      </c>
    </row>
    <row r="956" spans="1:8" x14ac:dyDescent="0.3">
      <c r="A956" s="1">
        <v>43364</v>
      </c>
      <c r="B956" s="2">
        <v>9590.4</v>
      </c>
      <c r="C956" s="2">
        <v>9614.2999999999993</v>
      </c>
      <c r="D956" s="2">
        <v>9665.4</v>
      </c>
      <c r="E956" s="2">
        <v>9563.2999999999993</v>
      </c>
      <c r="F956" s="3">
        <v>6.9999999999999999E-4</v>
      </c>
      <c r="G956">
        <f>$G$2*Tabella5[[#This Row],[CHIUSURA]]/$B$2</f>
        <v>92.65370792595742</v>
      </c>
      <c r="H956" s="6">
        <f>LN(Tabella5[[#This Row],[NUM INDICE]]/G955)</f>
        <v>6.9885942732021808E-4</v>
      </c>
    </row>
    <row r="957" spans="1:8" x14ac:dyDescent="0.3">
      <c r="A957" s="1">
        <v>43367</v>
      </c>
      <c r="B957" s="2">
        <v>9512.7999999999993</v>
      </c>
      <c r="C957" s="2">
        <v>9549.9</v>
      </c>
      <c r="D957" s="2">
        <v>9586</v>
      </c>
      <c r="E957" s="2">
        <v>9499.9</v>
      </c>
      <c r="F957" s="3">
        <v>-8.0999999999999996E-3</v>
      </c>
      <c r="G957">
        <f>$G$2*Tabella5[[#This Row],[CHIUSURA]]/$B$2</f>
        <v>91.904007419716351</v>
      </c>
      <c r="H957" s="6">
        <f>LN(Tabella5[[#This Row],[NUM INDICE]]/G956)</f>
        <v>-8.1243379989750196E-3</v>
      </c>
    </row>
    <row r="958" spans="1:8" x14ac:dyDescent="0.3">
      <c r="A958" s="1">
        <v>43368</v>
      </c>
      <c r="B958" s="2">
        <v>9493.6</v>
      </c>
      <c r="C958" s="2">
        <v>9524.7999999999993</v>
      </c>
      <c r="D958" s="2">
        <v>9568</v>
      </c>
      <c r="E958" s="2">
        <v>9480.4</v>
      </c>
      <c r="F958" s="3">
        <v>-2E-3</v>
      </c>
      <c r="G958">
        <f>$G$2*Tabella5[[#This Row],[CHIUSURA]]/$B$2</f>
        <v>91.718514510955686</v>
      </c>
      <c r="H958" s="6">
        <f>LN(Tabella5[[#This Row],[NUM INDICE]]/G957)</f>
        <v>-2.0203727724396785E-3</v>
      </c>
    </row>
    <row r="959" spans="1:8" x14ac:dyDescent="0.3">
      <c r="A959" s="1">
        <v>43369</v>
      </c>
      <c r="B959" s="2">
        <v>9524.7999999999993</v>
      </c>
      <c r="C959" s="2">
        <v>9519.6</v>
      </c>
      <c r="D959" s="2">
        <v>9530.2999999999993</v>
      </c>
      <c r="E959" s="2">
        <v>9471.1</v>
      </c>
      <c r="F959" s="3">
        <v>3.3E-3</v>
      </c>
      <c r="G959">
        <f>$G$2*Tabella5[[#This Row],[CHIUSURA]]/$B$2</f>
        <v>92.01994048769177</v>
      </c>
      <c r="H959" s="6">
        <f>LN(Tabella5[[#This Row],[NUM INDICE]]/G958)</f>
        <v>3.28103604819615E-3</v>
      </c>
    </row>
    <row r="960" spans="1:8" x14ac:dyDescent="0.3">
      <c r="A960" s="1">
        <v>43370</v>
      </c>
      <c r="B960" s="2">
        <v>9527.5</v>
      </c>
      <c r="C960" s="2">
        <v>9492.5</v>
      </c>
      <c r="D960" s="2">
        <v>9542.7999999999993</v>
      </c>
      <c r="E960" s="2">
        <v>9406.7999999999993</v>
      </c>
      <c r="F960" s="3">
        <v>2.9999999999999997E-4</v>
      </c>
      <c r="G960">
        <f>$G$2*Tabella5[[#This Row],[CHIUSURA]]/$B$2</f>
        <v>92.046025427986251</v>
      </c>
      <c r="H960" s="6">
        <f>LN(Tabella5[[#This Row],[NUM INDICE]]/G959)</f>
        <v>2.834303488897915E-4</v>
      </c>
    </row>
    <row r="961" spans="1:8" x14ac:dyDescent="0.3">
      <c r="A961" s="1">
        <v>43371</v>
      </c>
      <c r="B961" s="2">
        <v>9389.2000000000007</v>
      </c>
      <c r="C961" s="2">
        <v>9468</v>
      </c>
      <c r="D961" s="2">
        <v>9468.9</v>
      </c>
      <c r="E961" s="2">
        <v>9299.6</v>
      </c>
      <c r="F961" s="3">
        <v>-1.4500000000000001E-2</v>
      </c>
      <c r="G961">
        <f>$G$2*Tabella5[[#This Row],[CHIUSURA]]/$B$2</f>
        <v>90.709896819569522</v>
      </c>
      <c r="H961" s="6">
        <f>LN(Tabella5[[#This Row],[NUM INDICE]]/G960)</f>
        <v>-1.4622261193283023E-2</v>
      </c>
    </row>
    <row r="962" spans="1:8" x14ac:dyDescent="0.3">
      <c r="A962" s="1">
        <v>43374</v>
      </c>
      <c r="B962" s="2">
        <v>9407</v>
      </c>
      <c r="C962" s="2">
        <v>9384.2999999999993</v>
      </c>
      <c r="D962" s="2">
        <v>9475.2000000000007</v>
      </c>
      <c r="E962" s="2">
        <v>9367.6</v>
      </c>
      <c r="F962" s="3">
        <v>1.9E-3</v>
      </c>
      <c r="G962">
        <f>$G$2*Tabella5[[#This Row],[CHIUSURA]]/$B$2</f>
        <v>90.881864203733045</v>
      </c>
      <c r="H962" s="6">
        <f>LN(Tabella5[[#This Row],[NUM INDICE]]/G961)</f>
        <v>1.8940004172191846E-3</v>
      </c>
    </row>
    <row r="963" spans="1:8" x14ac:dyDescent="0.3">
      <c r="A963" s="1">
        <v>43375</v>
      </c>
      <c r="B963" s="2">
        <v>9305.5</v>
      </c>
      <c r="C963" s="2">
        <v>9349.1</v>
      </c>
      <c r="D963" s="2">
        <v>9356.1</v>
      </c>
      <c r="E963" s="2">
        <v>9285.1</v>
      </c>
      <c r="F963" s="3">
        <v>-1.0800000000000001E-2</v>
      </c>
      <c r="G963">
        <f>$G$2*Tabella5[[#This Row],[CHIUSURA]]/$B$2</f>
        <v>89.90126367044094</v>
      </c>
      <c r="H963" s="6">
        <f>LN(Tabella5[[#This Row],[NUM INDICE]]/G962)</f>
        <v>-1.0848469787932968E-2</v>
      </c>
    </row>
    <row r="964" spans="1:8" x14ac:dyDescent="0.3">
      <c r="A964" s="1">
        <v>43376</v>
      </c>
      <c r="B964" s="2">
        <v>9361.1</v>
      </c>
      <c r="C964" s="2">
        <v>9360.6</v>
      </c>
      <c r="D964" s="2">
        <v>9424.7000000000007</v>
      </c>
      <c r="E964" s="2">
        <v>9300.7999999999993</v>
      </c>
      <c r="F964" s="3">
        <v>6.0000000000000001E-3</v>
      </c>
      <c r="G964">
        <f>$G$2*Tabella5[[#This Row],[CHIUSURA]]/$B$2</f>
        <v>90.43842021872706</v>
      </c>
      <c r="H964" s="6">
        <f>LN(Tabella5[[#This Row],[NUM INDICE]]/G963)</f>
        <v>5.9571817500457137E-3</v>
      </c>
    </row>
    <row r="965" spans="1:8" x14ac:dyDescent="0.3">
      <c r="A965" s="1">
        <v>43377</v>
      </c>
      <c r="B965" s="2">
        <v>9314.5</v>
      </c>
      <c r="C965" s="2">
        <v>9349</v>
      </c>
      <c r="D965" s="2">
        <v>9378.7000000000007</v>
      </c>
      <c r="E965" s="2">
        <v>9304.7000000000007</v>
      </c>
      <c r="F965" s="3">
        <v>-5.0000000000000001E-3</v>
      </c>
      <c r="G965">
        <f>$G$2*Tabella5[[#This Row],[CHIUSURA]]/$B$2</f>
        <v>89.988213471422512</v>
      </c>
      <c r="H965" s="6">
        <f>LN(Tabella5[[#This Row],[NUM INDICE]]/G964)</f>
        <v>-4.9904792043008149E-3</v>
      </c>
    </row>
    <row r="966" spans="1:8" x14ac:dyDescent="0.3">
      <c r="A966" s="1">
        <v>43378</v>
      </c>
      <c r="B966" s="2">
        <v>9253.9</v>
      </c>
      <c r="C966" s="2">
        <v>9318.1</v>
      </c>
      <c r="D966" s="2">
        <v>9318.1</v>
      </c>
      <c r="E966" s="2">
        <v>9239.9</v>
      </c>
      <c r="F966" s="3">
        <v>-6.4999999999999997E-3</v>
      </c>
      <c r="G966">
        <f>$G$2*Tabella5[[#This Row],[CHIUSURA]]/$B$2</f>
        <v>89.402751478146627</v>
      </c>
      <c r="H966" s="6">
        <f>LN(Tabella5[[#This Row],[NUM INDICE]]/G965)</f>
        <v>-6.5272414590915075E-3</v>
      </c>
    </row>
    <row r="967" spans="1:8" x14ac:dyDescent="0.3">
      <c r="A967" s="1">
        <v>43381</v>
      </c>
      <c r="B967" s="2">
        <v>9199.2000000000007</v>
      </c>
      <c r="C967" s="2">
        <v>9227.1</v>
      </c>
      <c r="D967" s="2">
        <v>9243</v>
      </c>
      <c r="E967" s="2">
        <v>9167.4</v>
      </c>
      <c r="F967" s="3">
        <v>-5.8999999999999999E-3</v>
      </c>
      <c r="G967">
        <f>$G$2*Tabella5[[#This Row],[CHIUSURA]]/$B$2</f>
        <v>88.874289909958662</v>
      </c>
      <c r="H967" s="6">
        <f>LN(Tabella5[[#This Row],[NUM INDICE]]/G966)</f>
        <v>-5.9285605362167978E-3</v>
      </c>
    </row>
    <row r="968" spans="1:8" x14ac:dyDescent="0.3">
      <c r="A968" s="1">
        <v>43382</v>
      </c>
      <c r="B968" s="2">
        <v>9260.5</v>
      </c>
      <c r="C968" s="2">
        <v>9231.7000000000007</v>
      </c>
      <c r="D968" s="2">
        <v>9283.2999999999993</v>
      </c>
      <c r="E968" s="2">
        <v>9136.2000000000007</v>
      </c>
      <c r="F968" s="3">
        <v>6.7000000000000002E-3</v>
      </c>
      <c r="G968">
        <f>$G$2*Tabella5[[#This Row],[CHIUSURA]]/$B$2</f>
        <v>89.466514665533111</v>
      </c>
      <c r="H968" s="6">
        <f>LN(Tabella5[[#This Row],[NUM INDICE]]/G967)</f>
        <v>6.641519128401302E-3</v>
      </c>
    </row>
    <row r="969" spans="1:8" x14ac:dyDescent="0.3">
      <c r="A969" s="1">
        <v>43383</v>
      </c>
      <c r="B969" s="2">
        <v>9162.9</v>
      </c>
      <c r="C969" s="2">
        <v>9243.2000000000007</v>
      </c>
      <c r="D969" s="2">
        <v>9273</v>
      </c>
      <c r="E969" s="2">
        <v>9158.7999999999993</v>
      </c>
      <c r="F969" s="3">
        <v>-1.0500000000000001E-2</v>
      </c>
      <c r="G969">
        <f>$G$2*Tabella5[[#This Row],[CHIUSURA]]/$B$2</f>
        <v>88.52359237933301</v>
      </c>
      <c r="H969" s="6">
        <f>LN(Tabella5[[#This Row],[NUM INDICE]]/G968)</f>
        <v>-1.0595320413486901E-2</v>
      </c>
    </row>
    <row r="970" spans="1:8" x14ac:dyDescent="0.3">
      <c r="A970" s="1">
        <v>43384</v>
      </c>
      <c r="B970" s="2">
        <v>9007.9</v>
      </c>
      <c r="C970" s="2">
        <v>9018.4</v>
      </c>
      <c r="D970" s="2">
        <v>9121</v>
      </c>
      <c r="E970" s="2">
        <v>8970.7999999999993</v>
      </c>
      <c r="F970" s="3">
        <v>-1.6899999999999998E-2</v>
      </c>
      <c r="G970">
        <f>$G$2*Tabella5[[#This Row],[CHIUSURA]]/$B$2</f>
        <v>87.026123584650463</v>
      </c>
      <c r="H970" s="6">
        <f>LN(Tabella5[[#This Row],[NUM INDICE]]/G969)</f>
        <v>-1.7060752374856478E-2</v>
      </c>
    </row>
    <row r="971" spans="1:8" x14ac:dyDescent="0.3">
      <c r="A971" s="1">
        <v>43385</v>
      </c>
      <c r="B971" s="2">
        <v>8902</v>
      </c>
      <c r="C971" s="2">
        <v>9094.7000000000007</v>
      </c>
      <c r="D971" s="2">
        <v>9098.1</v>
      </c>
      <c r="E971" s="2">
        <v>8897.5</v>
      </c>
      <c r="F971" s="3">
        <v>-1.18E-2</v>
      </c>
      <c r="G971">
        <f>$G$2*Tabella5[[#This Row],[CHIUSURA]]/$B$2</f>
        <v>86.003014259767369</v>
      </c>
      <c r="H971" s="6">
        <f>LN(Tabella5[[#This Row],[NUM INDICE]]/G970)</f>
        <v>-1.1825999498713375E-2</v>
      </c>
    </row>
    <row r="972" spans="1:8" x14ac:dyDescent="0.3">
      <c r="A972" s="1">
        <v>43388</v>
      </c>
      <c r="B972" s="2">
        <v>8923.7000000000007</v>
      </c>
      <c r="C972" s="2">
        <v>8883.1</v>
      </c>
      <c r="D972" s="2">
        <v>8936.5</v>
      </c>
      <c r="E972" s="2">
        <v>8849.4</v>
      </c>
      <c r="F972" s="3">
        <v>2.3999999999999998E-3</v>
      </c>
      <c r="G972">
        <f>$G$2*Tabella5[[#This Row],[CHIUSURA]]/$B$2</f>
        <v>86.212659891022938</v>
      </c>
      <c r="H972" s="6">
        <f>LN(Tabella5[[#This Row],[NUM INDICE]]/G971)</f>
        <v>2.4346881995398638E-3</v>
      </c>
    </row>
    <row r="973" spans="1:8" x14ac:dyDescent="0.3">
      <c r="A973" s="1">
        <v>43389</v>
      </c>
      <c r="B973" s="2">
        <v>9074.7000000000007</v>
      </c>
      <c r="C973" s="2">
        <v>8967.7999999999993</v>
      </c>
      <c r="D973" s="2">
        <v>9096.7999999999993</v>
      </c>
      <c r="E973" s="2">
        <v>8934</v>
      </c>
      <c r="F973" s="3">
        <v>1.6899999999999998E-2</v>
      </c>
      <c r="G973">
        <f>$G$2*Tabella5[[#This Row],[CHIUSURA]]/$B$2</f>
        <v>87.671484329713664</v>
      </c>
      <c r="H973" s="6">
        <f>LN(Tabella5[[#This Row],[NUM INDICE]]/G972)</f>
        <v>1.6779662960049558E-2</v>
      </c>
    </row>
    <row r="974" spans="1:8" x14ac:dyDescent="0.3">
      <c r="A974" s="1">
        <v>43390</v>
      </c>
      <c r="B974" s="2">
        <v>8997.2000000000007</v>
      </c>
      <c r="C974" s="2">
        <v>9113.4</v>
      </c>
      <c r="D974" s="2">
        <v>9140.2999999999993</v>
      </c>
      <c r="E974" s="2">
        <v>8967.1</v>
      </c>
      <c r="F974" s="3">
        <v>-8.5000000000000006E-3</v>
      </c>
      <c r="G974">
        <f>$G$2*Tabella5[[#This Row],[CHIUSURA]]/$B$2</f>
        <v>86.922749932372398</v>
      </c>
      <c r="H974" s="6">
        <f>LN(Tabella5[[#This Row],[NUM INDICE]]/G973)</f>
        <v>-8.5769039332452245E-3</v>
      </c>
    </row>
    <row r="975" spans="1:8" x14ac:dyDescent="0.3">
      <c r="A975" s="1">
        <v>43391</v>
      </c>
      <c r="B975" s="2">
        <v>8889.6</v>
      </c>
      <c r="C975" s="2">
        <v>8970.7000000000007</v>
      </c>
      <c r="D975" s="2">
        <v>9063.7999999999993</v>
      </c>
      <c r="E975" s="2">
        <v>8887.9</v>
      </c>
      <c r="F975" s="3">
        <v>-1.2E-2</v>
      </c>
      <c r="G975">
        <f>$G$2*Tabella5[[#This Row],[CHIUSURA]]/$B$2</f>
        <v>85.883216756192766</v>
      </c>
      <c r="H975" s="6">
        <f>LN(Tabella5[[#This Row],[NUM INDICE]]/G974)</f>
        <v>-1.2031363682174006E-2</v>
      </c>
    </row>
    <row r="976" spans="1:8" x14ac:dyDescent="0.3">
      <c r="A976" s="1">
        <v>43392</v>
      </c>
      <c r="B976" s="2">
        <v>8892.1</v>
      </c>
      <c r="C976" s="2">
        <v>8874.7000000000007</v>
      </c>
      <c r="D976" s="2">
        <v>8960.2000000000007</v>
      </c>
      <c r="E976" s="2">
        <v>8768.6</v>
      </c>
      <c r="F976" s="3">
        <v>2.9999999999999997E-4</v>
      </c>
      <c r="G976">
        <f>$G$2*Tabella5[[#This Row],[CHIUSURA]]/$B$2</f>
        <v>85.907369478687642</v>
      </c>
      <c r="H976" s="6">
        <f>LN(Tabella5[[#This Row],[NUM INDICE]]/G975)</f>
        <v>2.8118796475836322E-4</v>
      </c>
    </row>
    <row r="977" spans="1:8" x14ac:dyDescent="0.3">
      <c r="A977" s="1">
        <v>43395</v>
      </c>
      <c r="B977" s="2">
        <v>8806.5</v>
      </c>
      <c r="C977" s="2">
        <v>8997.7000000000007</v>
      </c>
      <c r="D977" s="2">
        <v>9013.1</v>
      </c>
      <c r="E977" s="2">
        <v>8796.2999999999993</v>
      </c>
      <c r="F977" s="3">
        <v>-9.5999999999999992E-3</v>
      </c>
      <c r="G977">
        <f>$G$2*Tabella5[[#This Row],[CHIUSURA]]/$B$2</f>
        <v>85.08038026046296</v>
      </c>
      <c r="H977" s="6">
        <f>LN(Tabella5[[#This Row],[NUM INDICE]]/G976)</f>
        <v>-9.6731569123780798E-3</v>
      </c>
    </row>
    <row r="978" spans="1:8" x14ac:dyDescent="0.3">
      <c r="A978" s="1">
        <v>43396</v>
      </c>
      <c r="B978" s="2">
        <v>8726.1</v>
      </c>
      <c r="C978" s="2">
        <v>8715.4</v>
      </c>
      <c r="D978" s="2">
        <v>8781.9</v>
      </c>
      <c r="E978" s="2">
        <v>8681.7000000000007</v>
      </c>
      <c r="F978" s="3">
        <v>-9.1000000000000004E-3</v>
      </c>
      <c r="G978">
        <f>$G$2*Tabella5[[#This Row],[CHIUSURA]]/$B$2</f>
        <v>84.303628705027634</v>
      </c>
      <c r="H978" s="6">
        <f>LN(Tabella5[[#This Row],[NUM INDICE]]/G977)</f>
        <v>-9.1715505498766708E-3</v>
      </c>
    </row>
    <row r="979" spans="1:8" x14ac:dyDescent="0.3">
      <c r="A979" s="1">
        <v>43397</v>
      </c>
      <c r="B979" s="2">
        <v>8677.4</v>
      </c>
      <c r="C979" s="2">
        <v>8767</v>
      </c>
      <c r="D979" s="2">
        <v>8805.5</v>
      </c>
      <c r="E979" s="2">
        <v>8677.4</v>
      </c>
      <c r="F979" s="3">
        <v>-5.5999999999999999E-3</v>
      </c>
      <c r="G979">
        <f>$G$2*Tabella5[[#This Row],[CHIUSURA]]/$B$2</f>
        <v>83.83313367082738</v>
      </c>
      <c r="H979" s="6">
        <f>LN(Tabella5[[#This Row],[NUM INDICE]]/G978)</f>
        <v>-5.5965900094025545E-3</v>
      </c>
    </row>
    <row r="980" spans="1:8" x14ac:dyDescent="0.3">
      <c r="A980" s="1">
        <v>43398</v>
      </c>
      <c r="B980" s="2">
        <v>8785.2000000000007</v>
      </c>
      <c r="C980" s="2">
        <v>8639.5</v>
      </c>
      <c r="D980" s="2">
        <v>8797.9</v>
      </c>
      <c r="E980" s="2">
        <v>8637.5</v>
      </c>
      <c r="F980" s="3">
        <v>1.24E-2</v>
      </c>
      <c r="G980">
        <f>$G$2*Tabella5[[#This Row],[CHIUSURA]]/$B$2</f>
        <v>84.874599064806603</v>
      </c>
      <c r="H980" s="6">
        <f>LN(Tabella5[[#This Row],[NUM INDICE]]/G979)</f>
        <v>1.2346542827526558E-2</v>
      </c>
    </row>
    <row r="981" spans="1:8" x14ac:dyDescent="0.3">
      <c r="A981" s="1">
        <v>43399</v>
      </c>
      <c r="B981" s="2">
        <v>8730.4</v>
      </c>
      <c r="C981" s="2">
        <v>8746.1</v>
      </c>
      <c r="D981" s="2">
        <v>8746.1</v>
      </c>
      <c r="E981" s="2">
        <v>8627.6</v>
      </c>
      <c r="F981" s="3">
        <v>-6.1999999999999998E-3</v>
      </c>
      <c r="G981">
        <f>$G$2*Tabella5[[#This Row],[CHIUSURA]]/$B$2</f>
        <v>84.345171387718835</v>
      </c>
      <c r="H981" s="6">
        <f>LN(Tabella5[[#This Row],[NUM INDICE]]/G980)</f>
        <v>-6.2572996417172939E-3</v>
      </c>
    </row>
    <row r="982" spans="1:8" x14ac:dyDescent="0.3">
      <c r="A982" s="1">
        <v>43402</v>
      </c>
      <c r="B982" s="2">
        <v>8821.2000000000007</v>
      </c>
      <c r="C982" s="2">
        <v>8775.7000000000007</v>
      </c>
      <c r="D982" s="2">
        <v>8882.7000000000007</v>
      </c>
      <c r="E982" s="2">
        <v>8752.9</v>
      </c>
      <c r="F982" s="3">
        <v>1.04E-2</v>
      </c>
      <c r="G982">
        <f>$G$2*Tabella5[[#This Row],[CHIUSURA]]/$B$2</f>
        <v>85.222398268732874</v>
      </c>
      <c r="H982" s="6">
        <f>LN(Tabella5[[#This Row],[NUM INDICE]]/G981)</f>
        <v>1.0346727369162407E-2</v>
      </c>
    </row>
    <row r="983" spans="1:8" x14ac:dyDescent="0.3">
      <c r="A983" s="1">
        <v>43403</v>
      </c>
      <c r="B983" s="2">
        <v>8806.1</v>
      </c>
      <c r="C983" s="2">
        <v>8849.5</v>
      </c>
      <c r="D983" s="2">
        <v>8874</v>
      </c>
      <c r="E983" s="2">
        <v>8776.2000000000007</v>
      </c>
      <c r="F983" s="3">
        <v>-1.6999999999999999E-3</v>
      </c>
      <c r="G983">
        <f>$G$2*Tabella5[[#This Row],[CHIUSURA]]/$B$2</f>
        <v>85.07651582486379</v>
      </c>
      <c r="H983" s="6">
        <f>LN(Tabella5[[#This Row],[NUM INDICE]]/G982)</f>
        <v>-1.7132520231120381E-3</v>
      </c>
    </row>
    <row r="984" spans="1:8" x14ac:dyDescent="0.3">
      <c r="A984" s="1">
        <v>43404</v>
      </c>
      <c r="B984" s="2">
        <v>8893.5</v>
      </c>
      <c r="C984" s="2">
        <v>8911.5</v>
      </c>
      <c r="D984" s="2">
        <v>8962.6</v>
      </c>
      <c r="E984" s="2">
        <v>8883.7999999999993</v>
      </c>
      <c r="F984" s="3">
        <v>9.9000000000000008E-3</v>
      </c>
      <c r="G984">
        <f>$G$2*Tabella5[[#This Row],[CHIUSURA]]/$B$2</f>
        <v>85.92089500328477</v>
      </c>
      <c r="H984" s="6">
        <f>LN(Tabella5[[#This Row],[NUM INDICE]]/G983)</f>
        <v>9.876009670601562E-3</v>
      </c>
    </row>
    <row r="985" spans="1:8" x14ac:dyDescent="0.3">
      <c r="A985" s="1">
        <v>43405</v>
      </c>
      <c r="B985" s="2">
        <v>8954.7999999999993</v>
      </c>
      <c r="C985" s="2">
        <v>8882.5</v>
      </c>
      <c r="D985" s="2">
        <v>8985.2999999999993</v>
      </c>
      <c r="E985" s="2">
        <v>8875.7999999999993</v>
      </c>
      <c r="F985" s="3">
        <v>6.8999999999999999E-3</v>
      </c>
      <c r="G985">
        <f>$G$2*Tabella5[[#This Row],[CHIUSURA]]/$B$2</f>
        <v>86.513119758859219</v>
      </c>
      <c r="H985" s="6">
        <f>LN(Tabella5[[#This Row],[NUM INDICE]]/G984)</f>
        <v>6.8690285381944926E-3</v>
      </c>
    </row>
    <row r="986" spans="1:8" x14ac:dyDescent="0.3">
      <c r="A986" s="1">
        <v>43406</v>
      </c>
      <c r="B986" s="2">
        <v>8993</v>
      </c>
      <c r="C986" s="2">
        <v>9058.7000000000007</v>
      </c>
      <c r="D986" s="2">
        <v>9073.5</v>
      </c>
      <c r="E986" s="2">
        <v>8976.5</v>
      </c>
      <c r="F986" s="3">
        <v>4.3E-3</v>
      </c>
      <c r="G986">
        <f>$G$2*Tabella5[[#This Row],[CHIUSURA]]/$B$2</f>
        <v>86.882173358580985</v>
      </c>
      <c r="H986" s="6">
        <f>LN(Tabella5[[#This Row],[NUM INDICE]]/G985)</f>
        <v>4.2567955607890071E-3</v>
      </c>
    </row>
    <row r="987" spans="1:8" x14ac:dyDescent="0.3">
      <c r="A987" s="1">
        <v>43409</v>
      </c>
      <c r="B987" s="2">
        <v>9010.7000000000007</v>
      </c>
      <c r="C987" s="2">
        <v>9005.4</v>
      </c>
      <c r="D987" s="2">
        <v>9065.2999999999993</v>
      </c>
      <c r="E987" s="2">
        <v>9002.2000000000007</v>
      </c>
      <c r="F987" s="3">
        <v>2E-3</v>
      </c>
      <c r="G987">
        <f>$G$2*Tabella5[[#This Row],[CHIUSURA]]/$B$2</f>
        <v>87.053174633844748</v>
      </c>
      <c r="H987" s="6">
        <f>LN(Tabella5[[#This Row],[NUM INDICE]]/G986)</f>
        <v>1.9662631239837709E-3</v>
      </c>
    </row>
    <row r="988" spans="1:8" x14ac:dyDescent="0.3">
      <c r="A988" s="1">
        <v>43410</v>
      </c>
      <c r="B988" s="2">
        <v>8988.9</v>
      </c>
      <c r="C988" s="2">
        <v>9002.2999999999993</v>
      </c>
      <c r="D988" s="2">
        <v>9013.1</v>
      </c>
      <c r="E988" s="2">
        <v>8911.2999999999993</v>
      </c>
      <c r="F988" s="3">
        <v>-2.3999999999999998E-3</v>
      </c>
      <c r="G988">
        <f>$G$2*Tabella5[[#This Row],[CHIUSURA]]/$B$2</f>
        <v>86.842562893689376</v>
      </c>
      <c r="H988" s="6">
        <f>LN(Tabella5[[#This Row],[NUM INDICE]]/G987)</f>
        <v>-2.4222772349563383E-3</v>
      </c>
    </row>
    <row r="989" spans="1:8" x14ac:dyDescent="0.3">
      <c r="A989" s="1">
        <v>43411</v>
      </c>
      <c r="B989" s="2">
        <v>9167.9</v>
      </c>
      <c r="C989" s="2">
        <v>9165.2000000000007</v>
      </c>
      <c r="D989" s="2">
        <v>9174.2000000000007</v>
      </c>
      <c r="E989" s="2">
        <v>9117.7000000000007</v>
      </c>
      <c r="F989" s="3">
        <v>1.9900000000000001E-2</v>
      </c>
      <c r="G989">
        <f>$G$2*Tabella5[[#This Row],[CHIUSURA]]/$B$2</f>
        <v>88.571897824322761</v>
      </c>
      <c r="H989" s="6">
        <f>LN(Tabella5[[#This Row],[NUM INDICE]]/G988)</f>
        <v>1.971776958712778E-2</v>
      </c>
    </row>
    <row r="990" spans="1:8" x14ac:dyDescent="0.3">
      <c r="A990" s="1">
        <v>43412</v>
      </c>
      <c r="B990" s="2">
        <v>9177</v>
      </c>
      <c r="C990" s="2">
        <v>9182.7000000000007</v>
      </c>
      <c r="D990" s="2">
        <v>9232.2999999999993</v>
      </c>
      <c r="E990" s="2">
        <v>9147.7999999999993</v>
      </c>
      <c r="F990" s="3">
        <v>1E-3</v>
      </c>
      <c r="G990">
        <f>$G$2*Tabella5[[#This Row],[CHIUSURA]]/$B$2</f>
        <v>88.659813734204121</v>
      </c>
      <c r="H990" s="6">
        <f>LN(Tabella5[[#This Row],[NUM INDICE]]/G989)</f>
        <v>9.9210142834267275E-4</v>
      </c>
    </row>
    <row r="991" spans="1:8" x14ac:dyDescent="0.3">
      <c r="A991" s="1">
        <v>43413</v>
      </c>
      <c r="B991" s="2">
        <v>9134.7999999999993</v>
      </c>
      <c r="C991" s="2">
        <v>9117.7000000000007</v>
      </c>
      <c r="D991" s="2">
        <v>9156.7999999999993</v>
      </c>
      <c r="E991" s="2">
        <v>9079.7000000000007</v>
      </c>
      <c r="F991" s="3">
        <v>-4.5999999999999999E-3</v>
      </c>
      <c r="G991">
        <f>$G$2*Tabella5[[#This Row],[CHIUSURA]]/$B$2</f>
        <v>88.252115778490548</v>
      </c>
      <c r="H991" s="6">
        <f>LN(Tabella5[[#This Row],[NUM INDICE]]/G990)</f>
        <v>-4.6090580615764896E-3</v>
      </c>
    </row>
    <row r="992" spans="1:8" x14ac:dyDescent="0.3">
      <c r="A992" s="1">
        <v>43416</v>
      </c>
      <c r="B992" s="2">
        <v>9076.2999999999993</v>
      </c>
      <c r="C992" s="2">
        <v>9174.7999999999993</v>
      </c>
      <c r="D992" s="2">
        <v>9180.6</v>
      </c>
      <c r="E992" s="2">
        <v>9068.2999999999993</v>
      </c>
      <c r="F992" s="3">
        <v>-6.4000000000000003E-3</v>
      </c>
      <c r="G992">
        <f>$G$2*Tabella5[[#This Row],[CHIUSURA]]/$B$2</f>
        <v>87.686942072110369</v>
      </c>
      <c r="H992" s="6">
        <f>LN(Tabella5[[#This Row],[NUM INDICE]]/G991)</f>
        <v>-6.4246751950800523E-3</v>
      </c>
    </row>
    <row r="993" spans="1:8" x14ac:dyDescent="0.3">
      <c r="A993" s="1">
        <v>43417</v>
      </c>
      <c r="B993" s="2">
        <v>9145.4</v>
      </c>
      <c r="C993" s="2">
        <v>9097.2000000000007</v>
      </c>
      <c r="D993" s="2">
        <v>9163.2999999999993</v>
      </c>
      <c r="E993" s="2">
        <v>9074.5</v>
      </c>
      <c r="F993" s="3">
        <v>7.6E-3</v>
      </c>
      <c r="G993">
        <f>$G$2*Tabella5[[#This Row],[CHIUSURA]]/$B$2</f>
        <v>88.354523321868854</v>
      </c>
      <c r="H993" s="6">
        <f>LN(Tabella5[[#This Row],[NUM INDICE]]/G992)</f>
        <v>7.5844000545511924E-3</v>
      </c>
    </row>
    <row r="994" spans="1:8" x14ac:dyDescent="0.3">
      <c r="A994" s="1">
        <v>43418</v>
      </c>
      <c r="B994" s="2">
        <v>9106.6</v>
      </c>
      <c r="C994" s="2">
        <v>9097.7999999999993</v>
      </c>
      <c r="D994" s="2">
        <v>9176.4</v>
      </c>
      <c r="E994" s="2">
        <v>9036.7000000000007</v>
      </c>
      <c r="F994" s="3">
        <v>-4.1999999999999997E-3</v>
      </c>
      <c r="G994">
        <f>$G$2*Tabella5[[#This Row],[CHIUSURA]]/$B$2</f>
        <v>87.979673068748312</v>
      </c>
      <c r="H994" s="6">
        <f>LN(Tabella5[[#This Row],[NUM INDICE]]/G993)</f>
        <v>-4.2515952713038313E-3</v>
      </c>
    </row>
    <row r="995" spans="1:8" x14ac:dyDescent="0.3">
      <c r="A995" s="1">
        <v>43419</v>
      </c>
      <c r="B995" s="2">
        <v>9073.5</v>
      </c>
      <c r="C995" s="2">
        <v>9133.7000000000007</v>
      </c>
      <c r="D995" s="2">
        <v>9189.7999999999993</v>
      </c>
      <c r="E995" s="2">
        <v>9018.6</v>
      </c>
      <c r="F995" s="3">
        <v>-3.5999999999999999E-3</v>
      </c>
      <c r="G995">
        <f>$G$2*Tabella5[[#This Row],[CHIUSURA]]/$B$2</f>
        <v>87.659891022916113</v>
      </c>
      <c r="H995" s="6">
        <f>LN(Tabella5[[#This Row],[NUM INDICE]]/G994)</f>
        <v>-3.6413481305252017E-3</v>
      </c>
    </row>
    <row r="996" spans="1:8" x14ac:dyDescent="0.3">
      <c r="A996" s="1">
        <v>43420</v>
      </c>
      <c r="B996" s="2">
        <v>9056.7999999999993</v>
      </c>
      <c r="C996" s="2">
        <v>9111.6</v>
      </c>
      <c r="D996" s="2">
        <v>9131.5</v>
      </c>
      <c r="E996" s="2">
        <v>9015.9</v>
      </c>
      <c r="F996" s="3">
        <v>-1.8E-3</v>
      </c>
      <c r="G996">
        <f>$G$2*Tabella5[[#This Row],[CHIUSURA]]/$B$2</f>
        <v>87.498550836650296</v>
      </c>
      <c r="H996" s="6">
        <f>LN(Tabella5[[#This Row],[NUM INDICE]]/G995)</f>
        <v>-1.8422204511792588E-3</v>
      </c>
    </row>
    <row r="997" spans="1:8" x14ac:dyDescent="0.3">
      <c r="A997" s="1">
        <v>43423</v>
      </c>
      <c r="B997" s="2">
        <v>9006.2999999999993</v>
      </c>
      <c r="C997" s="2">
        <v>9073.7999999999993</v>
      </c>
      <c r="D997" s="2">
        <v>9138.2999999999993</v>
      </c>
      <c r="E997" s="2">
        <v>9006.2999999999993</v>
      </c>
      <c r="F997" s="3">
        <v>-5.5999999999999999E-3</v>
      </c>
      <c r="G997">
        <f>$G$2*Tabella5[[#This Row],[CHIUSURA]]/$B$2</f>
        <v>87.010665842253729</v>
      </c>
      <c r="H997" s="6">
        <f>LN(Tabella5[[#This Row],[NUM INDICE]]/G996)</f>
        <v>-5.591524331269848E-3</v>
      </c>
    </row>
    <row r="998" spans="1:8" x14ac:dyDescent="0.3">
      <c r="A998" s="1">
        <v>43424</v>
      </c>
      <c r="B998" s="2">
        <v>8866.5</v>
      </c>
      <c r="C998" s="2">
        <v>8970.7000000000007</v>
      </c>
      <c r="D998" s="2">
        <v>8977</v>
      </c>
      <c r="E998" s="2">
        <v>8829.6</v>
      </c>
      <c r="F998" s="3">
        <v>-1.55E-2</v>
      </c>
      <c r="G998">
        <f>$G$2*Tabella5[[#This Row],[CHIUSURA]]/$B$2</f>
        <v>85.660045600340069</v>
      </c>
      <c r="H998" s="6">
        <f>LN(Tabella5[[#This Row],[NUM INDICE]]/G997)</f>
        <v>-1.5644202500095839E-2</v>
      </c>
    </row>
    <row r="999" spans="1:8" x14ac:dyDescent="0.3">
      <c r="A999" s="1">
        <v>43425</v>
      </c>
      <c r="B999" s="2">
        <v>8960.6</v>
      </c>
      <c r="C999" s="2">
        <v>8905.7000000000007</v>
      </c>
      <c r="D999" s="2">
        <v>8979.2000000000007</v>
      </c>
      <c r="E999" s="2">
        <v>8896.2999999999993</v>
      </c>
      <c r="F999" s="3">
        <v>1.06E-2</v>
      </c>
      <c r="G999">
        <f>$G$2*Tabella5[[#This Row],[CHIUSURA]]/$B$2</f>
        <v>86.569154075047351</v>
      </c>
      <c r="H999" s="6">
        <f>LN(Tabella5[[#This Row],[NUM INDICE]]/G998)</f>
        <v>1.0557059080148918E-2</v>
      </c>
    </row>
    <row r="1000" spans="1:8" x14ac:dyDescent="0.3">
      <c r="A1000" s="1">
        <v>43426</v>
      </c>
      <c r="B1000" s="2">
        <v>8906.2000000000007</v>
      </c>
      <c r="C1000" s="2">
        <v>8917.4</v>
      </c>
      <c r="D1000" s="2">
        <v>8947.6</v>
      </c>
      <c r="E1000" s="2">
        <v>8878.7000000000007</v>
      </c>
      <c r="F1000" s="3">
        <v>-6.1000000000000004E-3</v>
      </c>
      <c r="G1000">
        <f>$G$2*Tabella5[[#This Row],[CHIUSURA]]/$B$2</f>
        <v>86.043590833558781</v>
      </c>
      <c r="H1000" s="6">
        <f>LN(Tabella5[[#This Row],[NUM INDICE]]/G999)</f>
        <v>-6.089525612468007E-3</v>
      </c>
    </row>
    <row r="1001" spans="1:8" x14ac:dyDescent="0.3">
      <c r="A1001" s="1">
        <v>43427</v>
      </c>
      <c r="B1001" s="2">
        <v>8916.7000000000007</v>
      </c>
      <c r="C1001" s="2">
        <v>8903.2000000000007</v>
      </c>
      <c r="D1001" s="2">
        <v>8951.1</v>
      </c>
      <c r="E1001" s="2">
        <v>8867.7000000000007</v>
      </c>
      <c r="F1001" s="3">
        <v>1.1999999999999999E-3</v>
      </c>
      <c r="G1001">
        <f>$G$2*Tabella5[[#This Row],[CHIUSURA]]/$B$2</f>
        <v>86.145032268037269</v>
      </c>
      <c r="H1001" s="6">
        <f>LN(Tabella5[[#This Row],[NUM INDICE]]/G1000)</f>
        <v>1.1782595665978698E-3</v>
      </c>
    </row>
    <row r="1002" spans="1:8" x14ac:dyDescent="0.3">
      <c r="A1002" s="1">
        <v>43430</v>
      </c>
      <c r="B1002" s="2">
        <v>9091.2000000000007</v>
      </c>
      <c r="C1002" s="2">
        <v>8984</v>
      </c>
      <c r="D1002" s="2">
        <v>9104.6</v>
      </c>
      <c r="E1002" s="2">
        <v>8984</v>
      </c>
      <c r="F1002" s="3">
        <v>1.9599999999999999E-2</v>
      </c>
      <c r="G1002">
        <f>$G$2*Tabella5[[#This Row],[CHIUSURA]]/$B$2</f>
        <v>87.830892298179862</v>
      </c>
      <c r="H1002" s="6">
        <f>LN(Tabella5[[#This Row],[NUM INDICE]]/G1001)</f>
        <v>1.9380989693056298E-2</v>
      </c>
    </row>
    <row r="1003" spans="1:8" x14ac:dyDescent="0.3">
      <c r="A1003" s="1">
        <v>43431</v>
      </c>
      <c r="B1003" s="2">
        <v>9085.6</v>
      </c>
      <c r="C1003" s="2">
        <v>9091.7000000000007</v>
      </c>
      <c r="D1003" s="2">
        <v>9156.4</v>
      </c>
      <c r="E1003" s="2">
        <v>9033</v>
      </c>
      <c r="F1003" s="3">
        <v>-5.9999999999999995E-4</v>
      </c>
      <c r="G1003">
        <f>$G$2*Tabella5[[#This Row],[CHIUSURA]]/$B$2</f>
        <v>87.776790199791321</v>
      </c>
      <c r="H1003" s="6">
        <f>LN(Tabella5[[#This Row],[NUM INDICE]]/G1002)</f>
        <v>-6.1617008243234413E-4</v>
      </c>
    </row>
    <row r="1004" spans="1:8" x14ac:dyDescent="0.3">
      <c r="A1004" s="1">
        <v>43432</v>
      </c>
      <c r="B1004" s="2">
        <v>9102.7000000000007</v>
      </c>
      <c r="C1004" s="2">
        <v>9120.4</v>
      </c>
      <c r="D1004" s="2">
        <v>9163.1</v>
      </c>
      <c r="E1004" s="2">
        <v>9096.7999999999993</v>
      </c>
      <c r="F1004" s="3">
        <v>1.9E-3</v>
      </c>
      <c r="G1004">
        <f>$G$2*Tabella5[[#This Row],[CHIUSURA]]/$B$2</f>
        <v>87.941994821656309</v>
      </c>
      <c r="H1004" s="6">
        <f>LN(Tabella5[[#This Row],[NUM INDICE]]/G1003)</f>
        <v>1.8803302164898501E-3</v>
      </c>
    </row>
    <row r="1005" spans="1:8" x14ac:dyDescent="0.3">
      <c r="A1005" s="1">
        <v>43433</v>
      </c>
      <c r="B1005" s="2">
        <v>9098.9</v>
      </c>
      <c r="C1005" s="2">
        <v>9168.9</v>
      </c>
      <c r="D1005" s="2">
        <v>9199.6</v>
      </c>
      <c r="E1005" s="2">
        <v>9080.7000000000007</v>
      </c>
      <c r="F1005" s="3">
        <v>-4.0000000000000002E-4</v>
      </c>
      <c r="G1005">
        <f>$G$2*Tabella5[[#This Row],[CHIUSURA]]/$B$2</f>
        <v>87.90528268346408</v>
      </c>
      <c r="H1005" s="6">
        <f>LN(Tabella5[[#This Row],[NUM INDICE]]/G1004)</f>
        <v>-4.1754571633372277E-4</v>
      </c>
    </row>
    <row r="1006" spans="1:8" x14ac:dyDescent="0.3">
      <c r="A1006" s="1">
        <v>43434</v>
      </c>
      <c r="B1006" s="2">
        <v>9077.2000000000007</v>
      </c>
      <c r="C1006" s="2">
        <v>9112.4</v>
      </c>
      <c r="D1006" s="2">
        <v>9117.7999999999993</v>
      </c>
      <c r="E1006" s="2">
        <v>9046.2000000000007</v>
      </c>
      <c r="F1006" s="3">
        <v>-2.3999999999999998E-3</v>
      </c>
      <c r="G1006">
        <f>$G$2*Tabella5[[#This Row],[CHIUSURA]]/$B$2</f>
        <v>87.695637052208539</v>
      </c>
      <c r="H1006" s="6">
        <f>LN(Tabella5[[#This Row],[NUM INDICE]]/G1005)</f>
        <v>-2.387752082125035E-3</v>
      </c>
    </row>
    <row r="1007" spans="1:8" x14ac:dyDescent="0.3">
      <c r="A1007" s="1">
        <v>43437</v>
      </c>
      <c r="B1007" s="2">
        <v>9179.6</v>
      </c>
      <c r="C1007" s="2">
        <v>9239.7999999999993</v>
      </c>
      <c r="D1007" s="2">
        <v>9262.1</v>
      </c>
      <c r="E1007" s="2">
        <v>9159.1</v>
      </c>
      <c r="F1007" s="3">
        <v>1.1299999999999999E-2</v>
      </c>
      <c r="G1007">
        <f>$G$2*Tabella5[[#This Row],[CHIUSURA]]/$B$2</f>
        <v>88.6849325655988</v>
      </c>
      <c r="H1007" s="6">
        <f>LN(Tabella5[[#This Row],[NUM INDICE]]/G1006)</f>
        <v>1.1217855684989272E-2</v>
      </c>
    </row>
    <row r="1008" spans="1:8" x14ac:dyDescent="0.3">
      <c r="A1008" s="1">
        <v>43438</v>
      </c>
      <c r="B1008" s="2">
        <v>9061.7000000000007</v>
      </c>
      <c r="C1008" s="2">
        <v>9148.5</v>
      </c>
      <c r="D1008" s="2">
        <v>9170.7999999999993</v>
      </c>
      <c r="E1008" s="2">
        <v>9057.7000000000007</v>
      </c>
      <c r="F1008" s="3">
        <v>-1.2800000000000001E-2</v>
      </c>
      <c r="G1008">
        <f>$G$2*Tabella5[[#This Row],[CHIUSURA]]/$B$2</f>
        <v>87.545890172740286</v>
      </c>
      <c r="H1008" s="6">
        <f>LN(Tabella5[[#This Row],[NUM INDICE]]/G1007)</f>
        <v>-1.2926890276138492E-2</v>
      </c>
    </row>
    <row r="1009" spans="1:8" x14ac:dyDescent="0.3">
      <c r="A1009" s="1">
        <v>43439</v>
      </c>
      <c r="B1009" s="2">
        <v>9012.2000000000007</v>
      </c>
      <c r="C1009" s="2">
        <v>8983.7000000000007</v>
      </c>
      <c r="D1009" s="2">
        <v>9048.5</v>
      </c>
      <c r="E1009" s="2">
        <v>8945.5</v>
      </c>
      <c r="F1009" s="3">
        <v>-5.4999999999999997E-3</v>
      </c>
      <c r="G1009">
        <f>$G$2*Tabella5[[#This Row],[CHIUSURA]]/$B$2</f>
        <v>87.067666267341679</v>
      </c>
      <c r="H1009" s="6">
        <f>LN(Tabella5[[#This Row],[NUM INDICE]]/G1008)</f>
        <v>-5.4775254663895377E-3</v>
      </c>
    </row>
    <row r="1010" spans="1:8" x14ac:dyDescent="0.3">
      <c r="A1010" s="1">
        <v>43440</v>
      </c>
      <c r="B1010" s="2">
        <v>8764.5</v>
      </c>
      <c r="C1010" s="2">
        <v>8926</v>
      </c>
      <c r="D1010" s="2">
        <v>8927.4</v>
      </c>
      <c r="E1010" s="2">
        <v>8743.7000000000007</v>
      </c>
      <c r="F1010" s="3">
        <v>-2.75E-2</v>
      </c>
      <c r="G1010">
        <f>$G$2*Tabella5[[#This Row],[CHIUSURA]]/$B$2</f>
        <v>84.674614522548993</v>
      </c>
      <c r="H1010" s="6">
        <f>LN(Tabella5[[#This Row],[NUM INDICE]]/G1009)</f>
        <v>-2.786974327532709E-2</v>
      </c>
    </row>
    <row r="1011" spans="1:8" x14ac:dyDescent="0.3">
      <c r="A1011" s="1">
        <v>43441</v>
      </c>
      <c r="B1011" s="2">
        <v>8815.5</v>
      </c>
      <c r="C1011" s="2">
        <v>8819.6</v>
      </c>
      <c r="D1011" s="2">
        <v>8914.6</v>
      </c>
      <c r="E1011" s="2">
        <v>8805.2000000000007</v>
      </c>
      <c r="F1011" s="3">
        <v>5.7999999999999996E-3</v>
      </c>
      <c r="G1011">
        <f>$G$2*Tabella5[[#This Row],[CHIUSURA]]/$B$2</f>
        <v>85.167330061444531</v>
      </c>
      <c r="H1011" s="6">
        <f>LN(Tabella5[[#This Row],[NUM INDICE]]/G1010)</f>
        <v>5.8020640582132658E-3</v>
      </c>
    </row>
    <row r="1012" spans="1:8" x14ac:dyDescent="0.3">
      <c r="A1012" s="1">
        <v>43444</v>
      </c>
      <c r="B1012" s="2">
        <v>8660</v>
      </c>
      <c r="C1012" s="2">
        <v>8771</v>
      </c>
      <c r="D1012" s="2">
        <v>8804.6</v>
      </c>
      <c r="E1012" s="2">
        <v>8644</v>
      </c>
      <c r="F1012" s="3">
        <v>-1.7600000000000001E-2</v>
      </c>
      <c r="G1012">
        <f>$G$2*Tabella5[[#This Row],[CHIUSURA]]/$B$2</f>
        <v>83.665030722263026</v>
      </c>
      <c r="H1012" s="6">
        <f>LN(Tabella5[[#This Row],[NUM INDICE]]/G1011)</f>
        <v>-1.7796813164333906E-2</v>
      </c>
    </row>
    <row r="1013" spans="1:8" x14ac:dyDescent="0.3">
      <c r="A1013" s="1">
        <v>43445</v>
      </c>
      <c r="B1013" s="2">
        <v>8735.5</v>
      </c>
      <c r="C1013" s="2">
        <v>8709.4</v>
      </c>
      <c r="D1013" s="2">
        <v>8826.4</v>
      </c>
      <c r="E1013" s="2">
        <v>8671.9</v>
      </c>
      <c r="F1013" s="3">
        <v>8.6999999999999994E-3</v>
      </c>
      <c r="G1013">
        <f>$G$2*Tabella5[[#This Row],[CHIUSURA]]/$B$2</f>
        <v>84.394442941608389</v>
      </c>
      <c r="H1013" s="6">
        <f>LN(Tabella5[[#This Row],[NUM INDICE]]/G1012)</f>
        <v>8.6804603580183399E-3</v>
      </c>
    </row>
    <row r="1014" spans="1:8" x14ac:dyDescent="0.3">
      <c r="A1014" s="1">
        <v>43446</v>
      </c>
      <c r="B1014" s="2">
        <v>8853.4</v>
      </c>
      <c r="C1014" s="2">
        <v>8724.9</v>
      </c>
      <c r="D1014" s="2">
        <v>8887.7000000000007</v>
      </c>
      <c r="E1014" s="2">
        <v>8718.1</v>
      </c>
      <c r="F1014" s="3">
        <v>1.35E-2</v>
      </c>
      <c r="G1014">
        <f>$G$2*Tabella5[[#This Row],[CHIUSURA]]/$B$2</f>
        <v>85.533485334466903</v>
      </c>
      <c r="H1014" s="6">
        <f>LN(Tabella5[[#This Row],[NUM INDICE]]/G1013)</f>
        <v>1.3406383099891759E-2</v>
      </c>
    </row>
    <row r="1015" spans="1:8" x14ac:dyDescent="0.3">
      <c r="A1015" s="1">
        <v>43447</v>
      </c>
      <c r="B1015" s="2">
        <v>8926.2999999999993</v>
      </c>
      <c r="C1015" s="2">
        <v>8915.7999999999993</v>
      </c>
      <c r="D1015" s="2">
        <v>8974.9</v>
      </c>
      <c r="E1015" s="2">
        <v>8868.6</v>
      </c>
      <c r="F1015" s="3">
        <v>8.2000000000000007E-3</v>
      </c>
      <c r="G1015">
        <f>$G$2*Tabella5[[#This Row],[CHIUSURA]]/$B$2</f>
        <v>86.237778722417588</v>
      </c>
      <c r="H1015" s="6">
        <f>LN(Tabella5[[#This Row],[NUM INDICE]]/G1014)</f>
        <v>8.2004092896189838E-3</v>
      </c>
    </row>
    <row r="1016" spans="1:8" x14ac:dyDescent="0.3">
      <c r="A1016" s="1">
        <v>43448</v>
      </c>
      <c r="B1016" s="2">
        <v>8886.1</v>
      </c>
      <c r="C1016" s="2">
        <v>8865.9</v>
      </c>
      <c r="D1016" s="2">
        <v>8908</v>
      </c>
      <c r="E1016" s="2">
        <v>8787.6</v>
      </c>
      <c r="F1016" s="3">
        <v>-4.4999999999999997E-3</v>
      </c>
      <c r="G1016">
        <f>$G$2*Tabella5[[#This Row],[CHIUSURA]]/$B$2</f>
        <v>85.849402944699932</v>
      </c>
      <c r="H1016" s="6">
        <f>LN(Tabella5[[#This Row],[NUM INDICE]]/G1015)</f>
        <v>-4.5137172140396831E-3</v>
      </c>
    </row>
    <row r="1017" spans="1:8" x14ac:dyDescent="0.3">
      <c r="A1017" s="1">
        <v>43451</v>
      </c>
      <c r="B1017" s="2">
        <v>8812.5</v>
      </c>
      <c r="C1017" s="2">
        <v>8862.9</v>
      </c>
      <c r="D1017" s="2">
        <v>8906.2000000000007</v>
      </c>
      <c r="E1017" s="2">
        <v>8807.9</v>
      </c>
      <c r="F1017" s="3">
        <v>-8.3000000000000001E-3</v>
      </c>
      <c r="G1017">
        <f>$G$2*Tabella5[[#This Row],[CHIUSURA]]/$B$2</f>
        <v>85.138346794450683</v>
      </c>
      <c r="H1017" s="6">
        <f>LN(Tabella5[[#This Row],[NUM INDICE]]/G1016)</f>
        <v>-8.317089969446391E-3</v>
      </c>
    </row>
    <row r="1018" spans="1:8" x14ac:dyDescent="0.3">
      <c r="A1018" s="1">
        <v>43452</v>
      </c>
      <c r="B1018" s="2">
        <v>8700.7999999999993</v>
      </c>
      <c r="C1018" s="2">
        <v>8781.1</v>
      </c>
      <c r="D1018" s="2">
        <v>8802.1</v>
      </c>
      <c r="E1018" s="2">
        <v>8700.7999999999993</v>
      </c>
      <c r="F1018" s="3">
        <v>-1.2699999999999999E-2</v>
      </c>
      <c r="G1018">
        <f>$G$2*Tabella5[[#This Row],[CHIUSURA]]/$B$2</f>
        <v>84.059203153379443</v>
      </c>
      <c r="H1018" s="6">
        <f>LN(Tabella5[[#This Row],[NUM INDICE]]/G1017)</f>
        <v>-1.2756192682372793E-2</v>
      </c>
    </row>
    <row r="1019" spans="1:8" x14ac:dyDescent="0.3">
      <c r="A1019" s="1">
        <v>43453</v>
      </c>
      <c r="B1019" s="2">
        <v>8769.1</v>
      </c>
      <c r="C1019" s="2">
        <v>8720.1</v>
      </c>
      <c r="D1019" s="2">
        <v>8804.2000000000007</v>
      </c>
      <c r="E1019" s="2">
        <v>8717.7999999999993</v>
      </c>
      <c r="F1019" s="3">
        <v>7.7999999999999996E-3</v>
      </c>
      <c r="G1019">
        <f>$G$2*Tabella5[[#This Row],[CHIUSURA]]/$B$2</f>
        <v>84.71905553193956</v>
      </c>
      <c r="H1019" s="6">
        <f>LN(Tabella5[[#This Row],[NUM INDICE]]/G1018)</f>
        <v>7.8192030850533865E-3</v>
      </c>
    </row>
    <row r="1020" spans="1:8" x14ac:dyDescent="0.3">
      <c r="A1020" s="1">
        <v>43454</v>
      </c>
      <c r="B1020" s="2">
        <v>8596.5</v>
      </c>
      <c r="C1020" s="2">
        <v>8647.7999999999993</v>
      </c>
      <c r="D1020" s="2">
        <v>8698.5</v>
      </c>
      <c r="E1020" s="2">
        <v>8567</v>
      </c>
      <c r="F1020" s="3">
        <v>-1.9699999999999999E-2</v>
      </c>
      <c r="G1020">
        <f>$G$2*Tabella5[[#This Row],[CHIUSURA]]/$B$2</f>
        <v>83.051551570893082</v>
      </c>
      <c r="H1020" s="6">
        <f>LN(Tabella5[[#This Row],[NUM INDICE]]/G1019)</f>
        <v>-1.9879034863302874E-2</v>
      </c>
    </row>
    <row r="1021" spans="1:8" x14ac:dyDescent="0.3">
      <c r="A1021" s="1">
        <v>43455</v>
      </c>
      <c r="B1021" s="2">
        <v>8556.7999999999993</v>
      </c>
      <c r="C1021" s="2">
        <v>8563.2000000000007</v>
      </c>
      <c r="D1021" s="2">
        <v>8598.4</v>
      </c>
      <c r="E1021" s="2">
        <v>8468.4</v>
      </c>
      <c r="F1021" s="3">
        <v>-4.5999999999999999E-3</v>
      </c>
      <c r="G1021">
        <f>$G$2*Tabella5[[#This Row],[CHIUSURA]]/$B$2</f>
        <v>82.66800633767437</v>
      </c>
      <c r="H1021" s="6">
        <f>LN(Tabella5[[#This Row],[NUM INDICE]]/G1020)</f>
        <v>-4.6288551923327681E-3</v>
      </c>
    </row>
    <row r="1022" spans="1:8" x14ac:dyDescent="0.3">
      <c r="A1022" s="1">
        <v>43458</v>
      </c>
      <c r="B1022" s="2">
        <v>8480.6</v>
      </c>
      <c r="C1022" s="2">
        <v>8490.2000000000007</v>
      </c>
      <c r="D1022" s="2">
        <v>8528.4</v>
      </c>
      <c r="E1022" s="2">
        <v>8471.2000000000007</v>
      </c>
      <c r="F1022" s="3">
        <v>-8.8999999999999999E-3</v>
      </c>
      <c r="G1022">
        <f>$G$2*Tabella5[[#This Row],[CHIUSURA]]/$B$2</f>
        <v>81.931831356030457</v>
      </c>
      <c r="H1022" s="6">
        <f>LN(Tabella5[[#This Row],[NUM INDICE]]/G1021)</f>
        <v>-8.9450864676361395E-3</v>
      </c>
    </row>
    <row r="1023" spans="1:8" x14ac:dyDescent="0.3">
      <c r="A1023" s="1">
        <v>43461</v>
      </c>
      <c r="B1023" s="2">
        <v>8363.9</v>
      </c>
      <c r="C1023" s="2">
        <v>8555.6</v>
      </c>
      <c r="D1023" s="2">
        <v>8557.7000000000007</v>
      </c>
      <c r="E1023" s="2">
        <v>8286.2000000000007</v>
      </c>
      <c r="F1023" s="3">
        <v>-1.38E-2</v>
      </c>
      <c r="G1023">
        <f>$G$2*Tabella5[[#This Row],[CHIUSURA]]/$B$2</f>
        <v>80.80438226996948</v>
      </c>
      <c r="H1023" s="6">
        <f>LN(Tabella5[[#This Row],[NUM INDICE]]/G1022)</f>
        <v>-1.3856376524795237E-2</v>
      </c>
    </row>
    <row r="1024" spans="1:8" x14ac:dyDescent="0.3">
      <c r="A1024" s="1">
        <v>43462</v>
      </c>
      <c r="B1024" s="2">
        <v>8493.7000000000007</v>
      </c>
      <c r="C1024" s="2">
        <v>8386.2000000000007</v>
      </c>
      <c r="D1024" s="2">
        <v>8513.4</v>
      </c>
      <c r="E1024" s="2">
        <v>8378.7000000000007</v>
      </c>
      <c r="F1024" s="3">
        <v>1.55E-2</v>
      </c>
      <c r="G1024">
        <f>$G$2*Tabella5[[#This Row],[CHIUSURA]]/$B$2</f>
        <v>82.058391621903638</v>
      </c>
      <c r="H1024" s="6">
        <f>LN(Tabella5[[#This Row],[NUM INDICE]]/G1023)</f>
        <v>1.539988672560633E-2</v>
      </c>
    </row>
    <row r="1025" spans="1:8" x14ac:dyDescent="0.3">
      <c r="A1025" s="1">
        <v>43465</v>
      </c>
      <c r="B1025" s="2">
        <v>8539.9</v>
      </c>
      <c r="C1025" s="2">
        <v>8510.7999999999993</v>
      </c>
      <c r="D1025" s="2">
        <v>8583.2999999999993</v>
      </c>
      <c r="E1025" s="2">
        <v>8490.7000000000007</v>
      </c>
      <c r="F1025" s="3">
        <v>5.4000000000000003E-3</v>
      </c>
      <c r="G1025">
        <f>$G$2*Tabella5[[#This Row],[CHIUSURA]]/$B$2</f>
        <v>82.504733933609003</v>
      </c>
      <c r="H1025" s="6">
        <f>LN(Tabella5[[#This Row],[NUM INDICE]]/G1024)</f>
        <v>5.424585911440032E-3</v>
      </c>
    </row>
    <row r="1026" spans="1:8" x14ac:dyDescent="0.3">
      <c r="A1026" s="1">
        <v>43467</v>
      </c>
      <c r="B1026" s="2">
        <v>8550</v>
      </c>
      <c r="C1026" s="2">
        <v>8448.2999999999993</v>
      </c>
      <c r="D1026" s="2">
        <v>8582.4</v>
      </c>
      <c r="E1026" s="2">
        <v>8354.7999999999993</v>
      </c>
      <c r="F1026" s="3">
        <v>1.1999999999999999E-3</v>
      </c>
      <c r="G1026">
        <f>$G$2*Tabella5[[#This Row],[CHIUSURA]]/$B$2</f>
        <v>82.602310932488322</v>
      </c>
      <c r="H1026" s="6">
        <f>LN(Tabella5[[#This Row],[NUM INDICE]]/G1025)</f>
        <v>1.1819848186219004E-3</v>
      </c>
    </row>
    <row r="1027" spans="1:8" x14ac:dyDescent="0.3">
      <c r="A1027" s="1">
        <v>43468</v>
      </c>
      <c r="B1027" s="2">
        <v>8523.2999999999993</v>
      </c>
      <c r="C1027" s="2">
        <v>8497.5</v>
      </c>
      <c r="D1027" s="2">
        <v>8590.9</v>
      </c>
      <c r="E1027" s="2">
        <v>8488.1</v>
      </c>
      <c r="F1027" s="3">
        <v>-3.0999999999999999E-3</v>
      </c>
      <c r="G1027">
        <f>$G$2*Tabella5[[#This Row],[CHIUSURA]]/$B$2</f>
        <v>82.344359856242988</v>
      </c>
      <c r="H1027" s="6">
        <f>LN(Tabella5[[#This Row],[NUM INDICE]]/G1026)</f>
        <v>-3.1276931543382709E-3</v>
      </c>
    </row>
    <row r="1028" spans="1:8" x14ac:dyDescent="0.3">
      <c r="A1028" s="1">
        <v>43469</v>
      </c>
      <c r="B1028" s="2">
        <v>8737.7999999999993</v>
      </c>
      <c r="C1028" s="2">
        <v>8593.7999999999993</v>
      </c>
      <c r="D1028" s="2">
        <v>8774.2999999999993</v>
      </c>
      <c r="E1028" s="2">
        <v>8588.1</v>
      </c>
      <c r="F1028" s="3">
        <v>2.52E-2</v>
      </c>
      <c r="G1028">
        <f>$G$2*Tabella5[[#This Row],[CHIUSURA]]/$B$2</f>
        <v>84.416663446303659</v>
      </c>
      <c r="H1028" s="6">
        <f>LN(Tabella5[[#This Row],[NUM INDICE]]/G1027)</f>
        <v>2.4854851940121825E-2</v>
      </c>
    </row>
    <row r="1029" spans="1:8" x14ac:dyDescent="0.3">
      <c r="A1029" s="1">
        <v>43472</v>
      </c>
      <c r="B1029" s="2">
        <v>8776.2999999999993</v>
      </c>
      <c r="C1029" s="2">
        <v>8781.2000000000007</v>
      </c>
      <c r="D1029" s="2">
        <v>8783.5</v>
      </c>
      <c r="E1029" s="2">
        <v>8710.4</v>
      </c>
      <c r="F1029" s="3">
        <v>4.4000000000000003E-3</v>
      </c>
      <c r="G1029">
        <f>$G$2*Tabella5[[#This Row],[CHIUSURA]]/$B$2</f>
        <v>84.788615372724806</v>
      </c>
      <c r="H1029" s="6">
        <f>LN(Tabella5[[#This Row],[NUM INDICE]]/G1028)</f>
        <v>4.3964647927718318E-3</v>
      </c>
    </row>
    <row r="1030" spans="1:8" x14ac:dyDescent="0.3">
      <c r="A1030" s="1">
        <v>43473</v>
      </c>
      <c r="B1030" s="2">
        <v>8847.2999999999993</v>
      </c>
      <c r="C1030" s="2">
        <v>8783.1</v>
      </c>
      <c r="D1030" s="2">
        <v>8895.9</v>
      </c>
      <c r="E1030" s="2">
        <v>8773.4</v>
      </c>
      <c r="F1030" s="3">
        <v>8.0999999999999996E-3</v>
      </c>
      <c r="G1030">
        <f>$G$2*Tabella5[[#This Row],[CHIUSURA]]/$B$2</f>
        <v>85.47455269157939</v>
      </c>
      <c r="H1030" s="6">
        <f>LN(Tabella5[[#This Row],[NUM INDICE]]/G1029)</f>
        <v>8.0574211990324489E-3</v>
      </c>
    </row>
    <row r="1031" spans="1:8" x14ac:dyDescent="0.3">
      <c r="A1031" s="1">
        <v>43474</v>
      </c>
      <c r="B1031" s="2">
        <v>8823.6</v>
      </c>
      <c r="C1031" s="2">
        <v>8887.4</v>
      </c>
      <c r="D1031" s="2">
        <v>8892.9</v>
      </c>
      <c r="E1031" s="2">
        <v>8807</v>
      </c>
      <c r="F1031" s="3">
        <v>-2.7000000000000001E-3</v>
      </c>
      <c r="G1031">
        <f>$G$2*Tabella5[[#This Row],[CHIUSURA]]/$B$2</f>
        <v>85.245584882327947</v>
      </c>
      <c r="H1031" s="6">
        <f>LN(Tabella5[[#This Row],[NUM INDICE]]/G1030)</f>
        <v>-2.6823777182168056E-3</v>
      </c>
    </row>
    <row r="1032" spans="1:8" x14ac:dyDescent="0.3">
      <c r="A1032" s="1">
        <v>43475</v>
      </c>
      <c r="B1032" s="2">
        <v>8856.7999999999993</v>
      </c>
      <c r="C1032" s="2">
        <v>8790</v>
      </c>
      <c r="D1032" s="2">
        <v>8856.7999999999993</v>
      </c>
      <c r="E1032" s="2">
        <v>8784.5</v>
      </c>
      <c r="F1032" s="3">
        <v>3.8E-3</v>
      </c>
      <c r="G1032">
        <f>$G$2*Tabella5[[#This Row],[CHIUSURA]]/$B$2</f>
        <v>85.566333037059934</v>
      </c>
      <c r="H1032" s="6">
        <f>LN(Tabella5[[#This Row],[NUM INDICE]]/G1031)</f>
        <v>3.7555755550800884E-3</v>
      </c>
    </row>
    <row r="1033" spans="1:8" x14ac:dyDescent="0.3">
      <c r="A1033" s="1">
        <v>43476</v>
      </c>
      <c r="B1033" s="2">
        <v>8877.1</v>
      </c>
      <c r="C1033" s="2">
        <v>8855.9</v>
      </c>
      <c r="D1033" s="2">
        <v>8900.4</v>
      </c>
      <c r="E1033" s="2">
        <v>8836</v>
      </c>
      <c r="F1033" s="3">
        <v>2.3E-3</v>
      </c>
      <c r="G1033">
        <f>$G$2*Tabella5[[#This Row],[CHIUSURA]]/$B$2</f>
        <v>85.762453143718361</v>
      </c>
      <c r="H1033" s="6">
        <f>LN(Tabella5[[#This Row],[NUM INDICE]]/G1032)</f>
        <v>2.2894015266390977E-3</v>
      </c>
    </row>
    <row r="1034" spans="1:8" x14ac:dyDescent="0.3">
      <c r="A1034" s="1">
        <v>43479</v>
      </c>
      <c r="B1034" s="2">
        <v>8818.6</v>
      </c>
      <c r="C1034" s="2">
        <v>8819.2000000000007</v>
      </c>
      <c r="D1034" s="2">
        <v>8840.4</v>
      </c>
      <c r="E1034" s="2">
        <v>8751.2000000000007</v>
      </c>
      <c r="F1034" s="3">
        <v>-6.6E-3</v>
      </c>
      <c r="G1034">
        <f>$G$2*Tabella5[[#This Row],[CHIUSURA]]/$B$2</f>
        <v>85.197279437338182</v>
      </c>
      <c r="H1034" s="6">
        <f>LN(Tabella5[[#This Row],[NUM INDICE]]/G1033)</f>
        <v>-6.6117998287541077E-3</v>
      </c>
    </row>
    <row r="1035" spans="1:8" x14ac:dyDescent="0.3">
      <c r="A1035" s="1">
        <v>43480</v>
      </c>
      <c r="B1035" s="2">
        <v>8850.1</v>
      </c>
      <c r="C1035" s="2">
        <v>8878.4</v>
      </c>
      <c r="D1035" s="2">
        <v>8915.9</v>
      </c>
      <c r="E1035" s="2">
        <v>8768.2000000000007</v>
      </c>
      <c r="F1035" s="3">
        <v>3.5999999999999999E-3</v>
      </c>
      <c r="G1035">
        <f>$G$2*Tabella5[[#This Row],[CHIUSURA]]/$B$2</f>
        <v>85.50160374077366</v>
      </c>
      <c r="H1035" s="6">
        <f>LN(Tabella5[[#This Row],[NUM INDICE]]/G1034)</f>
        <v>3.56563113002328E-3</v>
      </c>
    </row>
    <row r="1036" spans="1:8" x14ac:dyDescent="0.3">
      <c r="A1036" s="1">
        <v>43481</v>
      </c>
      <c r="B1036" s="2">
        <v>8912.7000000000007</v>
      </c>
      <c r="C1036" s="2">
        <v>8869.5</v>
      </c>
      <c r="D1036" s="2">
        <v>8912.7000000000007</v>
      </c>
      <c r="E1036" s="2">
        <v>8836.7000000000007</v>
      </c>
      <c r="F1036" s="3">
        <v>7.1000000000000004E-3</v>
      </c>
      <c r="G1036">
        <f>$G$2*Tabella5[[#This Row],[CHIUSURA]]/$B$2</f>
        <v>86.106387912045463</v>
      </c>
      <c r="H1036" s="6">
        <f>LN(Tabella5[[#This Row],[NUM INDICE]]/G1035)</f>
        <v>7.0484674903112388E-3</v>
      </c>
    </row>
    <row r="1037" spans="1:8" x14ac:dyDescent="0.3">
      <c r="A1037" s="1">
        <v>43482</v>
      </c>
      <c r="B1037" s="2">
        <v>8908.6</v>
      </c>
      <c r="C1037" s="2">
        <v>8868.1</v>
      </c>
      <c r="D1037" s="2">
        <v>8939.1</v>
      </c>
      <c r="E1037" s="2">
        <v>8850.6</v>
      </c>
      <c r="F1037" s="3">
        <v>-5.0000000000000001E-4</v>
      </c>
      <c r="G1037">
        <f>$G$2*Tabella5[[#This Row],[CHIUSURA]]/$B$2</f>
        <v>86.066777447153854</v>
      </c>
      <c r="H1037" s="6">
        <f>LN(Tabella5[[#This Row],[NUM INDICE]]/G1036)</f>
        <v>-4.6012356812757092E-4</v>
      </c>
    </row>
    <row r="1038" spans="1:8" x14ac:dyDescent="0.3">
      <c r="A1038" s="1">
        <v>43483</v>
      </c>
      <c r="B1038" s="2">
        <v>9069.1</v>
      </c>
      <c r="C1038" s="2">
        <v>8962.2999999999993</v>
      </c>
      <c r="D1038" s="2">
        <v>9080.7999999999993</v>
      </c>
      <c r="E1038" s="2">
        <v>8950.9</v>
      </c>
      <c r="F1038" s="3">
        <v>1.7999999999999999E-2</v>
      </c>
      <c r="G1038">
        <f>$G$2*Tabella5[[#This Row],[CHIUSURA]]/$B$2</f>
        <v>87.617382231325124</v>
      </c>
      <c r="H1038" s="6">
        <f>LN(Tabella5[[#This Row],[NUM INDICE]]/G1037)</f>
        <v>1.7855928665469957E-2</v>
      </c>
    </row>
    <row r="1039" spans="1:8" x14ac:dyDescent="0.3">
      <c r="A1039" s="1">
        <v>43486</v>
      </c>
      <c r="B1039" s="2">
        <v>9053.7999999999993</v>
      </c>
      <c r="C1039" s="2">
        <v>9064.7999999999993</v>
      </c>
      <c r="D1039" s="2">
        <v>9070.6</v>
      </c>
      <c r="E1039" s="2">
        <v>9033.2000000000007</v>
      </c>
      <c r="F1039" s="3">
        <v>-1.6999999999999999E-3</v>
      </c>
      <c r="G1039">
        <f>$G$2*Tabella5[[#This Row],[CHIUSURA]]/$B$2</f>
        <v>87.469567569656448</v>
      </c>
      <c r="H1039" s="6">
        <f>LN(Tabella5[[#This Row],[NUM INDICE]]/G1038)</f>
        <v>-1.6884718930133468E-3</v>
      </c>
    </row>
    <row r="1040" spans="1:8" x14ac:dyDescent="0.3">
      <c r="A1040" s="1">
        <v>43487</v>
      </c>
      <c r="B1040" s="2">
        <v>9037.5</v>
      </c>
      <c r="C1040" s="2">
        <v>9009</v>
      </c>
      <c r="D1040" s="2">
        <v>9055.6</v>
      </c>
      <c r="E1040" s="2">
        <v>9001.1</v>
      </c>
      <c r="F1040" s="3">
        <v>-1.8E-3</v>
      </c>
      <c r="G1040">
        <f>$G$2*Tabella5[[#This Row],[CHIUSURA]]/$B$2</f>
        <v>87.312091818989842</v>
      </c>
      <c r="H1040" s="6">
        <f>LN(Tabella5[[#This Row],[NUM INDICE]]/G1039)</f>
        <v>-1.8019716007855039E-3</v>
      </c>
    </row>
    <row r="1041" spans="1:8" x14ac:dyDescent="0.3">
      <c r="A1041" s="1">
        <v>43488</v>
      </c>
      <c r="B1041" s="2">
        <v>9128.7999999999993</v>
      </c>
      <c r="C1041" s="2">
        <v>9011.9</v>
      </c>
      <c r="D1041" s="2">
        <v>9169.7000000000007</v>
      </c>
      <c r="E1041" s="2">
        <v>9006.4</v>
      </c>
      <c r="F1041" s="3">
        <v>1.01E-2</v>
      </c>
      <c r="G1041">
        <f>$G$2*Tabella5[[#This Row],[CHIUSURA]]/$B$2</f>
        <v>88.194149244502839</v>
      </c>
      <c r="H1041" s="6">
        <f>LN(Tabella5[[#This Row],[NUM INDICE]]/G1040)</f>
        <v>1.0051663653449746E-2</v>
      </c>
    </row>
    <row r="1042" spans="1:8" x14ac:dyDescent="0.3">
      <c r="A1042" s="1">
        <v>43489</v>
      </c>
      <c r="B1042" s="2">
        <v>9150</v>
      </c>
      <c r="C1042" s="2">
        <v>9150</v>
      </c>
      <c r="D1042" s="2">
        <v>9205.4</v>
      </c>
      <c r="E1042" s="2">
        <v>9088</v>
      </c>
      <c r="F1042" s="3">
        <v>2.3E-3</v>
      </c>
      <c r="G1042">
        <f>$G$2*Tabella5[[#This Row],[CHIUSURA]]/$B$2</f>
        <v>88.398964331259421</v>
      </c>
      <c r="H1042" s="6">
        <f>LN(Tabella5[[#This Row],[NUM INDICE]]/G1041)</f>
        <v>2.3196281490970479E-3</v>
      </c>
    </row>
    <row r="1043" spans="1:8" x14ac:dyDescent="0.3">
      <c r="A1043" s="1">
        <v>43490</v>
      </c>
      <c r="B1043" s="2">
        <v>9185.2000000000007</v>
      </c>
      <c r="C1043" s="2">
        <v>9206.9</v>
      </c>
      <c r="D1043" s="2">
        <v>9225.4</v>
      </c>
      <c r="E1043" s="2">
        <v>9164.6</v>
      </c>
      <c r="F1043" s="3">
        <v>3.8E-3</v>
      </c>
      <c r="G1043">
        <f>$G$2*Tabella5[[#This Row],[CHIUSURA]]/$B$2</f>
        <v>88.73903466398734</v>
      </c>
      <c r="H1043" s="6">
        <f>LN(Tabella5[[#This Row],[NUM INDICE]]/G1042)</f>
        <v>3.8396137751483947E-3</v>
      </c>
    </row>
    <row r="1044" spans="1:8" x14ac:dyDescent="0.3">
      <c r="A1044" s="1">
        <v>43493</v>
      </c>
      <c r="B1044" s="2">
        <v>9062.4</v>
      </c>
      <c r="C1044" s="2">
        <v>9149.5</v>
      </c>
      <c r="D1044" s="2">
        <v>9181.5</v>
      </c>
      <c r="E1044" s="2">
        <v>9048.9</v>
      </c>
      <c r="F1044" s="3">
        <v>-1.34E-2</v>
      </c>
      <c r="G1044">
        <f>$G$2*Tabella5[[#This Row],[CHIUSURA]]/$B$2</f>
        <v>87.55265293503885</v>
      </c>
      <c r="H1044" s="6">
        <f>LN(Tabella5[[#This Row],[NUM INDICE]]/G1043)</f>
        <v>-1.345950742542398E-2</v>
      </c>
    </row>
    <row r="1045" spans="1:8" x14ac:dyDescent="0.3">
      <c r="A1045" s="1">
        <v>43494</v>
      </c>
      <c r="B1045" s="2">
        <v>9119.1</v>
      </c>
      <c r="C1045" s="2">
        <v>9064.6</v>
      </c>
      <c r="D1045" s="2">
        <v>9163.7999999999993</v>
      </c>
      <c r="E1045" s="2">
        <v>9034.1</v>
      </c>
      <c r="F1045" s="3">
        <v>6.3E-3</v>
      </c>
      <c r="G1045">
        <f>$G$2*Tabella5[[#This Row],[CHIUSURA]]/$B$2</f>
        <v>88.100436681222718</v>
      </c>
      <c r="H1045" s="6">
        <f>LN(Tabella5[[#This Row],[NUM INDICE]]/G1044)</f>
        <v>6.2371293689525145E-3</v>
      </c>
    </row>
    <row r="1046" spans="1:8" x14ac:dyDescent="0.3">
      <c r="A1046" s="1">
        <v>43495</v>
      </c>
      <c r="B1046" s="2">
        <v>9071.5</v>
      </c>
      <c r="C1046" s="2">
        <v>9123.9</v>
      </c>
      <c r="D1046" s="2">
        <v>9142.1</v>
      </c>
      <c r="E1046" s="2">
        <v>9034.1</v>
      </c>
      <c r="F1046" s="3">
        <v>-5.1999999999999998E-3</v>
      </c>
      <c r="G1046">
        <f>$G$2*Tabella5[[#This Row],[CHIUSURA]]/$B$2</f>
        <v>87.64056884492021</v>
      </c>
      <c r="H1046" s="6">
        <f>LN(Tabella5[[#This Row],[NUM INDICE]]/G1045)</f>
        <v>-5.2334841780258155E-3</v>
      </c>
    </row>
    <row r="1047" spans="1:8" x14ac:dyDescent="0.3">
      <c r="A1047" s="1">
        <v>43496</v>
      </c>
      <c r="B1047" s="2">
        <v>9056.7000000000007</v>
      </c>
      <c r="C1047" s="2">
        <v>9103.7999999999993</v>
      </c>
      <c r="D1047" s="2">
        <v>9117.1</v>
      </c>
      <c r="E1047" s="2">
        <v>8981.7000000000007</v>
      </c>
      <c r="F1047" s="3">
        <v>-1.6000000000000001E-3</v>
      </c>
      <c r="G1047">
        <f>$G$2*Tabella5[[#This Row],[CHIUSURA]]/$B$2</f>
        <v>87.497584727750535</v>
      </c>
      <c r="H1047" s="6">
        <f>LN(Tabella5[[#This Row],[NUM INDICE]]/G1046)</f>
        <v>-1.6328155347107342E-3</v>
      </c>
    </row>
    <row r="1048" spans="1:8" x14ac:dyDescent="0.3">
      <c r="A1048" s="1">
        <v>43497</v>
      </c>
      <c r="B1048" s="2">
        <v>9019.4</v>
      </c>
      <c r="C1048" s="2">
        <v>9058.6</v>
      </c>
      <c r="D1048" s="2">
        <v>9078.7000000000007</v>
      </c>
      <c r="E1048" s="2">
        <v>8942.4</v>
      </c>
      <c r="F1048" s="3">
        <v>-4.1000000000000003E-3</v>
      </c>
      <c r="G1048">
        <f>$G$2*Tabella5[[#This Row],[CHIUSURA]]/$B$2</f>
        <v>87.13722610812691</v>
      </c>
      <c r="H1048" s="6">
        <f>LN(Tabella5[[#This Row],[NUM INDICE]]/G1047)</f>
        <v>-4.1270022783210895E-3</v>
      </c>
    </row>
    <row r="1049" spans="1:8" x14ac:dyDescent="0.3">
      <c r="A1049" s="1">
        <v>43500</v>
      </c>
      <c r="B1049" s="2">
        <v>8975.2000000000007</v>
      </c>
      <c r="C1049" s="2">
        <v>9015.2999999999993</v>
      </c>
      <c r="D1049" s="2">
        <v>9036</v>
      </c>
      <c r="E1049" s="2">
        <v>8905.7999999999993</v>
      </c>
      <c r="F1049" s="3">
        <v>-4.8999999999999998E-3</v>
      </c>
      <c r="G1049">
        <f>$G$2*Tabella5[[#This Row],[CHIUSURA]]/$B$2</f>
        <v>86.710205974417448</v>
      </c>
      <c r="H1049" s="6">
        <f>LN(Tabella5[[#This Row],[NUM INDICE]]/G1048)</f>
        <v>-4.9125947664310629E-3</v>
      </c>
    </row>
    <row r="1050" spans="1:8" x14ac:dyDescent="0.3">
      <c r="A1050" s="1">
        <v>43501</v>
      </c>
      <c r="B1050" s="2">
        <v>9092</v>
      </c>
      <c r="C1050" s="2">
        <v>8982</v>
      </c>
      <c r="D1050" s="2">
        <v>9092</v>
      </c>
      <c r="E1050" s="2">
        <v>8949.2000000000007</v>
      </c>
      <c r="F1050" s="3">
        <v>1.2999999999999999E-2</v>
      </c>
      <c r="G1050">
        <f>$G$2*Tabella5[[#This Row],[CHIUSURA]]/$B$2</f>
        <v>87.838621169378214</v>
      </c>
      <c r="H1050" s="6">
        <f>LN(Tabella5[[#This Row],[NUM INDICE]]/G1049)</f>
        <v>1.2929687741678813E-2</v>
      </c>
    </row>
    <row r="1051" spans="1:8" x14ac:dyDescent="0.3">
      <c r="A1051" s="1">
        <v>43502</v>
      </c>
      <c r="B1051" s="2">
        <v>9100.9</v>
      </c>
      <c r="C1051" s="2">
        <v>9070.4</v>
      </c>
      <c r="D1051" s="2">
        <v>9113.7000000000007</v>
      </c>
      <c r="E1051" s="2">
        <v>9055.7999999999993</v>
      </c>
      <c r="F1051" s="3">
        <v>1E-3</v>
      </c>
      <c r="G1051">
        <f>$G$2*Tabella5[[#This Row],[CHIUSURA]]/$B$2</f>
        <v>87.924604861459983</v>
      </c>
      <c r="H1051" s="6">
        <f>LN(Tabella5[[#This Row],[NUM INDICE]]/G1050)</f>
        <v>9.7840374101748249E-4</v>
      </c>
    </row>
    <row r="1052" spans="1:8" x14ac:dyDescent="0.3">
      <c r="A1052" s="1">
        <v>43503</v>
      </c>
      <c r="B1052" s="2">
        <v>8938.2999999999993</v>
      </c>
      <c r="C1052" s="2">
        <v>9062.4</v>
      </c>
      <c r="D1052" s="2">
        <v>9098.4</v>
      </c>
      <c r="E1052" s="2">
        <v>8938.2999999999993</v>
      </c>
      <c r="F1052" s="3">
        <v>-1.7899999999999999E-2</v>
      </c>
      <c r="G1052">
        <f>$G$2*Tabella5[[#This Row],[CHIUSURA]]/$B$2</f>
        <v>86.353711790393007</v>
      </c>
      <c r="H1052" s="6">
        <f>LN(Tabella5[[#This Row],[NUM INDICE]]/G1051)</f>
        <v>-1.8027895227502522E-2</v>
      </c>
    </row>
    <row r="1053" spans="1:8" x14ac:dyDescent="0.3">
      <c r="A1053" s="1">
        <v>43504</v>
      </c>
      <c r="B1053" s="2">
        <v>8856.7999999999993</v>
      </c>
      <c r="C1053" s="2">
        <v>8915.4</v>
      </c>
      <c r="D1053" s="2">
        <v>8928.4</v>
      </c>
      <c r="E1053" s="2">
        <v>8826.5</v>
      </c>
      <c r="F1053" s="3">
        <v>-9.1000000000000004E-3</v>
      </c>
      <c r="G1053">
        <f>$G$2*Tabella5[[#This Row],[CHIUSURA]]/$B$2</f>
        <v>85.566333037059934</v>
      </c>
      <c r="H1053" s="6">
        <f>LN(Tabella5[[#This Row],[NUM INDICE]]/G1052)</f>
        <v>-9.1598889406916493E-3</v>
      </c>
    </row>
    <row r="1054" spans="1:8" x14ac:dyDescent="0.3">
      <c r="A1054" s="1">
        <v>43507</v>
      </c>
      <c r="B1054" s="2">
        <v>8936.4</v>
      </c>
      <c r="C1054" s="2">
        <v>8905.1</v>
      </c>
      <c r="D1054" s="2">
        <v>8974.7999999999993</v>
      </c>
      <c r="E1054" s="2">
        <v>8893.1</v>
      </c>
      <c r="F1054" s="3">
        <v>8.9999999999999993E-3</v>
      </c>
      <c r="G1054">
        <f>$G$2*Tabella5[[#This Row],[CHIUSURA]]/$B$2</f>
        <v>86.335355721296906</v>
      </c>
      <c r="H1054" s="6">
        <f>LN(Tabella5[[#This Row],[NUM INDICE]]/G1053)</f>
        <v>8.9472979593431499E-3</v>
      </c>
    </row>
    <row r="1055" spans="1:8" x14ac:dyDescent="0.3">
      <c r="A1055" s="1">
        <v>43508</v>
      </c>
      <c r="B1055" s="2">
        <v>8983.1</v>
      </c>
      <c r="C1055" s="2">
        <v>8989.5</v>
      </c>
      <c r="D1055" s="2">
        <v>9032.2999999999993</v>
      </c>
      <c r="E1055" s="2">
        <v>8961.4</v>
      </c>
      <c r="F1055" s="3">
        <v>5.1999999999999998E-3</v>
      </c>
      <c r="G1055">
        <f>$G$2*Tabella5[[#This Row],[CHIUSURA]]/$B$2</f>
        <v>86.786528577501258</v>
      </c>
      <c r="H1055" s="6">
        <f>LN(Tabella5[[#This Row],[NUM INDICE]]/G1054)</f>
        <v>5.2122108011284181E-3</v>
      </c>
    </row>
    <row r="1056" spans="1:8" x14ac:dyDescent="0.3">
      <c r="A1056" s="1">
        <v>43509</v>
      </c>
      <c r="B1056" s="2">
        <v>8982.4</v>
      </c>
      <c r="C1056" s="2">
        <v>8993.2999999999993</v>
      </c>
      <c r="D1056" s="2">
        <v>9015.6</v>
      </c>
      <c r="E1056" s="2">
        <v>8956.9</v>
      </c>
      <c r="F1056" s="3">
        <v>-1E-4</v>
      </c>
      <c r="G1056">
        <f>$G$2*Tabella5[[#This Row],[CHIUSURA]]/$B$2</f>
        <v>86.779765815202694</v>
      </c>
      <c r="H1056" s="6">
        <f>LN(Tabella5[[#This Row],[NUM INDICE]]/G1055)</f>
        <v>-7.7927138165315697E-5</v>
      </c>
    </row>
    <row r="1057" spans="1:8" x14ac:dyDescent="0.3">
      <c r="A1057" s="1">
        <v>43510</v>
      </c>
      <c r="B1057" s="2">
        <v>8952.5</v>
      </c>
      <c r="C1057" s="2">
        <v>9035.7000000000007</v>
      </c>
      <c r="D1057" s="2">
        <v>9038</v>
      </c>
      <c r="E1057" s="2">
        <v>8943.9</v>
      </c>
      <c r="F1057" s="3">
        <v>-3.3E-3</v>
      </c>
      <c r="G1057">
        <f>$G$2*Tabella5[[#This Row],[CHIUSURA]]/$B$2</f>
        <v>86.490899254163935</v>
      </c>
      <c r="H1057" s="6">
        <f>LN(Tabella5[[#This Row],[NUM INDICE]]/G1056)</f>
        <v>-3.3342842949755764E-3</v>
      </c>
    </row>
    <row r="1058" spans="1:8" x14ac:dyDescent="0.3">
      <c r="A1058" s="1">
        <v>43511</v>
      </c>
      <c r="B1058" s="2">
        <v>9123.2000000000007</v>
      </c>
      <c r="C1058" s="2">
        <v>8953.4</v>
      </c>
      <c r="D1058" s="2">
        <v>9134.7999999999993</v>
      </c>
      <c r="E1058" s="2">
        <v>8918.5</v>
      </c>
      <c r="F1058" s="3">
        <v>1.9099999999999999E-2</v>
      </c>
      <c r="G1058">
        <f>$G$2*Tabella5[[#This Row],[CHIUSURA]]/$B$2</f>
        <v>88.140047146114327</v>
      </c>
      <c r="H1058" s="6">
        <f>LN(Tabella5[[#This Row],[NUM INDICE]]/G1057)</f>
        <v>1.8887796845765133E-2</v>
      </c>
    </row>
    <row r="1059" spans="1:8" x14ac:dyDescent="0.3">
      <c r="A1059" s="1">
        <v>43514</v>
      </c>
      <c r="B1059" s="2">
        <v>9155.5</v>
      </c>
      <c r="C1059" s="2">
        <v>9134.6</v>
      </c>
      <c r="D1059" s="2">
        <v>9174.7000000000007</v>
      </c>
      <c r="E1059" s="2">
        <v>9123.6</v>
      </c>
      <c r="F1059" s="3">
        <v>3.5000000000000001E-3</v>
      </c>
      <c r="G1059">
        <f>$G$2*Tabella5[[#This Row],[CHIUSURA]]/$B$2</f>
        <v>88.452100320748158</v>
      </c>
      <c r="H1059" s="6">
        <f>LN(Tabella5[[#This Row],[NUM INDICE]]/G1058)</f>
        <v>3.5341718634153705E-3</v>
      </c>
    </row>
    <row r="1060" spans="1:8" x14ac:dyDescent="0.3">
      <c r="A1060" s="1">
        <v>43515</v>
      </c>
      <c r="B1060" s="2">
        <v>9136.4</v>
      </c>
      <c r="C1060" s="2">
        <v>9152.1</v>
      </c>
      <c r="D1060" s="2">
        <v>9187.6</v>
      </c>
      <c r="E1060" s="2">
        <v>9096.1</v>
      </c>
      <c r="F1060" s="3">
        <v>-2.0999999999999999E-3</v>
      </c>
      <c r="G1060">
        <f>$G$2*Tabella5[[#This Row],[CHIUSURA]]/$B$2</f>
        <v>88.267573520887282</v>
      </c>
      <c r="H1060" s="6">
        <f>LN(Tabella5[[#This Row],[NUM INDICE]]/G1059)</f>
        <v>-2.0883568072895689E-3</v>
      </c>
    </row>
    <row r="1061" spans="1:8" x14ac:dyDescent="0.3">
      <c r="A1061" s="1">
        <v>43516</v>
      </c>
      <c r="B1061" s="2">
        <v>9181.1</v>
      </c>
      <c r="C1061" s="2">
        <v>9156.7999999999993</v>
      </c>
      <c r="D1061" s="2">
        <v>9189.7000000000007</v>
      </c>
      <c r="E1061" s="2">
        <v>9148.7000000000007</v>
      </c>
      <c r="F1061" s="3">
        <v>4.8999999999999998E-3</v>
      </c>
      <c r="G1061">
        <f>$G$2*Tabella5[[#This Row],[CHIUSURA]]/$B$2</f>
        <v>88.699424199095731</v>
      </c>
      <c r="H1061" s="6">
        <f>LN(Tabella5[[#This Row],[NUM INDICE]]/G1060)</f>
        <v>4.8805883695916472E-3</v>
      </c>
    </row>
    <row r="1062" spans="1:8" x14ac:dyDescent="0.3">
      <c r="A1062" s="1">
        <v>43517</v>
      </c>
      <c r="B1062" s="2">
        <v>9191.2000000000007</v>
      </c>
      <c r="C1062" s="2">
        <v>9202.5</v>
      </c>
      <c r="D1062" s="2">
        <v>9224.7000000000007</v>
      </c>
      <c r="E1062" s="2">
        <v>9162.9</v>
      </c>
      <c r="F1062" s="3">
        <v>1.1000000000000001E-3</v>
      </c>
      <c r="G1062">
        <f>$G$2*Tabella5[[#This Row],[CHIUSURA]]/$B$2</f>
        <v>88.79700119797505</v>
      </c>
      <c r="H1062" s="6">
        <f>LN(Tabella5[[#This Row],[NUM INDICE]]/G1061)</f>
        <v>1.0994813950846844E-3</v>
      </c>
    </row>
    <row r="1063" spans="1:8" x14ac:dyDescent="0.3">
      <c r="A1063" s="1">
        <v>43518</v>
      </c>
      <c r="B1063" s="2">
        <v>9204.6</v>
      </c>
      <c r="C1063" s="2">
        <v>9184.7000000000007</v>
      </c>
      <c r="D1063" s="2">
        <v>9238.9</v>
      </c>
      <c r="E1063" s="2">
        <v>9175.2999999999993</v>
      </c>
      <c r="F1063" s="3">
        <v>1.5E-3</v>
      </c>
      <c r="G1063">
        <f>$G$2*Tabella5[[#This Row],[CHIUSURA]]/$B$2</f>
        <v>88.926459790547597</v>
      </c>
      <c r="H1063" s="6">
        <f>LN(Tabella5[[#This Row],[NUM INDICE]]/G1062)</f>
        <v>1.456854539627486E-3</v>
      </c>
    </row>
    <row r="1064" spans="1:8" x14ac:dyDescent="0.3">
      <c r="A1064" s="1">
        <v>43521</v>
      </c>
      <c r="B1064" s="2">
        <v>9204.2999999999993</v>
      </c>
      <c r="C1064" s="2">
        <v>9244.2000000000007</v>
      </c>
      <c r="D1064" s="2">
        <v>9261.4</v>
      </c>
      <c r="E1064" s="2">
        <v>9198.7999999999993</v>
      </c>
      <c r="F1064" s="3">
        <v>0</v>
      </c>
      <c r="G1064">
        <f>$G$2*Tabella5[[#This Row],[CHIUSURA]]/$B$2</f>
        <v>88.923561463848202</v>
      </c>
      <c r="H1064" s="6">
        <f>LN(Tabella5[[#This Row],[NUM INDICE]]/G1063)</f>
        <v>-3.2592930596316466E-5</v>
      </c>
    </row>
    <row r="1065" spans="1:8" x14ac:dyDescent="0.3">
      <c r="A1065" s="1">
        <v>43522</v>
      </c>
      <c r="B1065" s="2">
        <v>9227.2000000000007</v>
      </c>
      <c r="C1065" s="2">
        <v>9172</v>
      </c>
      <c r="D1065" s="2">
        <v>9235.7999999999993</v>
      </c>
      <c r="E1065" s="2">
        <v>9141.7999999999993</v>
      </c>
      <c r="F1065" s="3">
        <v>2.5000000000000001E-3</v>
      </c>
      <c r="G1065">
        <f>$G$2*Tabella5[[#This Row],[CHIUSURA]]/$B$2</f>
        <v>89.144800401901321</v>
      </c>
      <c r="H1065" s="6">
        <f>LN(Tabella5[[#This Row],[NUM INDICE]]/G1064)</f>
        <v>2.4848777129620439E-3</v>
      </c>
    </row>
    <row r="1066" spans="1:8" x14ac:dyDescent="0.3">
      <c r="A1066" s="1">
        <v>43523</v>
      </c>
      <c r="B1066" s="2">
        <v>9211.7000000000007</v>
      </c>
      <c r="C1066" s="2">
        <v>9206.2000000000007</v>
      </c>
      <c r="D1066" s="2">
        <v>9226.2000000000007</v>
      </c>
      <c r="E1066" s="2">
        <v>9160.9</v>
      </c>
      <c r="F1066" s="3">
        <v>-1.6999999999999999E-3</v>
      </c>
      <c r="G1066">
        <f>$G$2*Tabella5[[#This Row],[CHIUSURA]]/$B$2</f>
        <v>88.995053522433068</v>
      </c>
      <c r="H1066" s="6">
        <f>LN(Tabella5[[#This Row],[NUM INDICE]]/G1065)</f>
        <v>-1.6812286688397242E-3</v>
      </c>
    </row>
    <row r="1067" spans="1:8" x14ac:dyDescent="0.3">
      <c r="A1067" s="1">
        <v>43524</v>
      </c>
      <c r="B1067" s="2">
        <v>9277.7000000000007</v>
      </c>
      <c r="C1067" s="2">
        <v>9166.2999999999993</v>
      </c>
      <c r="D1067" s="2">
        <v>9293.1</v>
      </c>
      <c r="E1067" s="2">
        <v>9141</v>
      </c>
      <c r="F1067" s="3">
        <v>7.1999999999999998E-3</v>
      </c>
      <c r="G1067">
        <f>$G$2*Tabella5[[#This Row],[CHIUSURA]]/$B$2</f>
        <v>89.632685396297887</v>
      </c>
      <c r="H1067" s="6">
        <f>LN(Tabella5[[#This Row],[NUM INDICE]]/G1066)</f>
        <v>7.1392560417464536E-3</v>
      </c>
    </row>
    <row r="1068" spans="1:8" x14ac:dyDescent="0.3">
      <c r="A1068" s="1">
        <v>43525</v>
      </c>
      <c r="B1068" s="2">
        <v>9267.7000000000007</v>
      </c>
      <c r="C1068" s="2">
        <v>9313.5</v>
      </c>
      <c r="D1068" s="2">
        <v>9361.4</v>
      </c>
      <c r="E1068" s="2">
        <v>9267.7000000000007</v>
      </c>
      <c r="F1068" s="3">
        <v>-1.1000000000000001E-3</v>
      </c>
      <c r="G1068">
        <f>$G$2*Tabella5[[#This Row],[CHIUSURA]]/$B$2</f>
        <v>89.536074506318371</v>
      </c>
      <c r="H1068" s="6">
        <f>LN(Tabella5[[#This Row],[NUM INDICE]]/G1067)</f>
        <v>-1.0784346489354547E-3</v>
      </c>
    </row>
    <row r="1069" spans="1:8" x14ac:dyDescent="0.3">
      <c r="A1069" s="1">
        <v>43528</v>
      </c>
      <c r="B1069" s="2">
        <v>9259.7999999999993</v>
      </c>
      <c r="C1069" s="2">
        <v>9309.2999999999993</v>
      </c>
      <c r="D1069" s="2">
        <v>9322</v>
      </c>
      <c r="E1069" s="2">
        <v>9248</v>
      </c>
      <c r="F1069" s="3">
        <v>-8.9999999999999998E-4</v>
      </c>
      <c r="G1069">
        <f>$G$2*Tabella5[[#This Row],[CHIUSURA]]/$B$2</f>
        <v>89.459751903234533</v>
      </c>
      <c r="H1069" s="6">
        <f>LN(Tabella5[[#This Row],[NUM INDICE]]/G1068)</f>
        <v>-8.5278645027893915E-4</v>
      </c>
    </row>
    <row r="1070" spans="1:8" x14ac:dyDescent="0.3">
      <c r="A1070" s="1">
        <v>43529</v>
      </c>
      <c r="B1070" s="2">
        <v>9258.2000000000007</v>
      </c>
      <c r="C1070" s="2">
        <v>9255.7000000000007</v>
      </c>
      <c r="D1070" s="2">
        <v>9298.7000000000007</v>
      </c>
      <c r="E1070" s="2">
        <v>9204.2999999999993</v>
      </c>
      <c r="F1070" s="3">
        <v>-2.0000000000000001E-4</v>
      </c>
      <c r="G1070">
        <f>$G$2*Tabella5[[#This Row],[CHIUSURA]]/$B$2</f>
        <v>89.444294160837828</v>
      </c>
      <c r="H1070" s="6">
        <f>LN(Tabella5[[#This Row],[NUM INDICE]]/G1069)</f>
        <v>-1.7280483896529072E-4</v>
      </c>
    </row>
    <row r="1071" spans="1:8" x14ac:dyDescent="0.3">
      <c r="A1071" s="1">
        <v>43530</v>
      </c>
      <c r="B1071" s="2">
        <v>9296.7000000000007</v>
      </c>
      <c r="C1071" s="2">
        <v>9243.1</v>
      </c>
      <c r="D1071" s="2">
        <v>9344.6</v>
      </c>
      <c r="E1071" s="2">
        <v>9235.4</v>
      </c>
      <c r="F1071" s="3">
        <v>4.1999999999999997E-3</v>
      </c>
      <c r="G1071">
        <f>$G$2*Tabella5[[#This Row],[CHIUSURA]]/$B$2</f>
        <v>89.816246087258975</v>
      </c>
      <c r="H1071" s="6">
        <f>LN(Tabella5[[#This Row],[NUM INDICE]]/G1070)</f>
        <v>4.1498531656431435E-3</v>
      </c>
    </row>
    <row r="1072" spans="1:8" x14ac:dyDescent="0.3">
      <c r="A1072" s="1">
        <v>43531</v>
      </c>
      <c r="B1072" s="2">
        <v>9249.9</v>
      </c>
      <c r="C1072" s="2">
        <v>9301</v>
      </c>
      <c r="D1072" s="2">
        <v>9366.7000000000007</v>
      </c>
      <c r="E1072" s="2">
        <v>9216.1</v>
      </c>
      <c r="F1072" s="3">
        <v>-5.0000000000000001E-3</v>
      </c>
      <c r="G1072">
        <f>$G$2*Tabella5[[#This Row],[CHIUSURA]]/$B$2</f>
        <v>89.36410712215482</v>
      </c>
      <c r="H1072" s="6">
        <f>LN(Tabella5[[#This Row],[NUM INDICE]]/G1071)</f>
        <v>-5.046757824295583E-3</v>
      </c>
    </row>
    <row r="1073" spans="1:8" x14ac:dyDescent="0.3">
      <c r="A1073" s="1">
        <v>43532</v>
      </c>
      <c r="B1073" s="2">
        <v>9129.2999999999993</v>
      </c>
      <c r="C1073" s="2">
        <v>9173.2000000000007</v>
      </c>
      <c r="D1073" s="2">
        <v>9205.5</v>
      </c>
      <c r="E1073" s="2">
        <v>9110.5</v>
      </c>
      <c r="F1073" s="3">
        <v>-1.2999999999999999E-2</v>
      </c>
      <c r="G1073">
        <f>$G$2*Tabella5[[#This Row],[CHIUSURA]]/$B$2</f>
        <v>88.198979789001811</v>
      </c>
      <c r="H1073" s="6">
        <f>LN(Tabella5[[#This Row],[NUM INDICE]]/G1072)</f>
        <v>-1.3123719305162086E-2</v>
      </c>
    </row>
    <row r="1074" spans="1:8" x14ac:dyDescent="0.3">
      <c r="A1074" s="1">
        <v>43535</v>
      </c>
      <c r="B1074" s="2">
        <v>9171.9</v>
      </c>
      <c r="C1074" s="2">
        <v>9157.7000000000007</v>
      </c>
      <c r="D1074" s="2">
        <v>9181.7000000000007</v>
      </c>
      <c r="E1074" s="2">
        <v>9106.7999999999993</v>
      </c>
      <c r="F1074" s="3">
        <v>4.7000000000000002E-3</v>
      </c>
      <c r="G1074">
        <f>$G$2*Tabella5[[#This Row],[CHIUSURA]]/$B$2</f>
        <v>88.610542180314567</v>
      </c>
      <c r="H1074" s="6">
        <f>LN(Tabella5[[#This Row],[NUM INDICE]]/G1073)</f>
        <v>4.6554408388063545E-3</v>
      </c>
    </row>
    <row r="1075" spans="1:8" x14ac:dyDescent="0.3">
      <c r="A1075" s="1">
        <v>43536</v>
      </c>
      <c r="B1075" s="2">
        <v>9161.7000000000007</v>
      </c>
      <c r="C1075" s="2">
        <v>9206.9</v>
      </c>
      <c r="D1075" s="2">
        <v>9213.7999999999993</v>
      </c>
      <c r="E1075" s="2">
        <v>9137.2000000000007</v>
      </c>
      <c r="F1075" s="3">
        <v>-1.1000000000000001E-3</v>
      </c>
      <c r="G1075">
        <f>$G$2*Tabella5[[#This Row],[CHIUSURA]]/$B$2</f>
        <v>88.511999072535474</v>
      </c>
      <c r="H1075" s="6">
        <f>LN(Tabella5[[#This Row],[NUM INDICE]]/G1074)</f>
        <v>-1.1127112026448913E-3</v>
      </c>
    </row>
    <row r="1076" spans="1:8" x14ac:dyDescent="0.3">
      <c r="A1076" s="1">
        <v>43537</v>
      </c>
      <c r="B1076" s="2">
        <v>9192.7000000000007</v>
      </c>
      <c r="C1076" s="2">
        <v>9134.7000000000007</v>
      </c>
      <c r="D1076" s="2">
        <v>9202.7000000000007</v>
      </c>
      <c r="E1076" s="2">
        <v>9123</v>
      </c>
      <c r="F1076" s="3">
        <v>3.3999999999999998E-3</v>
      </c>
      <c r="G1076">
        <f>$G$2*Tabella5[[#This Row],[CHIUSURA]]/$B$2</f>
        <v>88.81149283147198</v>
      </c>
      <c r="H1076" s="6">
        <f>LN(Tabella5[[#This Row],[NUM INDICE]]/G1075)</f>
        <v>3.3779398375387527E-3</v>
      </c>
    </row>
    <row r="1077" spans="1:8" x14ac:dyDescent="0.3">
      <c r="A1077" s="1">
        <v>43538</v>
      </c>
      <c r="B1077" s="2">
        <v>9209.7999999999993</v>
      </c>
      <c r="C1077" s="2">
        <v>9193.7000000000007</v>
      </c>
      <c r="D1077" s="2">
        <v>9283.9</v>
      </c>
      <c r="E1077" s="2">
        <v>9192.1</v>
      </c>
      <c r="F1077" s="3">
        <v>1.9E-3</v>
      </c>
      <c r="G1077">
        <f>$G$2*Tabella5[[#This Row],[CHIUSURA]]/$B$2</f>
        <v>88.976697453336939</v>
      </c>
      <c r="H1077" s="6">
        <f>LN(Tabella5[[#This Row],[NUM INDICE]]/G1076)</f>
        <v>1.8584436812043754E-3</v>
      </c>
    </row>
    <row r="1078" spans="1:8" x14ac:dyDescent="0.3">
      <c r="A1078" s="1">
        <v>43539</v>
      </c>
      <c r="B1078" s="2">
        <v>9342.2000000000007</v>
      </c>
      <c r="C1078" s="2">
        <v>9219.5</v>
      </c>
      <c r="D1078" s="2">
        <v>9342.2000000000007</v>
      </c>
      <c r="E1078" s="2">
        <v>9216.1</v>
      </c>
      <c r="F1078" s="3">
        <v>1.44E-2</v>
      </c>
      <c r="G1078">
        <f>$G$2*Tabella5[[#This Row],[CHIUSURA]]/$B$2</f>
        <v>90.255825636665776</v>
      </c>
      <c r="H1078" s="6">
        <f>LN(Tabella5[[#This Row],[NUM INDICE]]/G1077)</f>
        <v>1.4273636037853962E-2</v>
      </c>
    </row>
    <row r="1079" spans="1:8" x14ac:dyDescent="0.3">
      <c r="A1079" s="1">
        <v>43542</v>
      </c>
      <c r="B1079" s="2">
        <v>9409.1</v>
      </c>
      <c r="C1079" s="2">
        <v>9350.7999999999993</v>
      </c>
      <c r="D1079" s="2">
        <v>9418.7999999999993</v>
      </c>
      <c r="E1079" s="2">
        <v>9343.9</v>
      </c>
      <c r="F1079" s="3">
        <v>7.1999999999999998E-3</v>
      </c>
      <c r="G1079">
        <f>$G$2*Tabella5[[#This Row],[CHIUSURA]]/$B$2</f>
        <v>90.902152490628751</v>
      </c>
      <c r="H1079" s="6">
        <f>LN(Tabella5[[#This Row],[NUM INDICE]]/G1078)</f>
        <v>7.1355355474787786E-3</v>
      </c>
    </row>
    <row r="1080" spans="1:8" x14ac:dyDescent="0.3">
      <c r="A1080" s="1">
        <v>43543</v>
      </c>
      <c r="B1080" s="2">
        <v>9492.2999999999993</v>
      </c>
      <c r="C1080" s="2">
        <v>9428.4</v>
      </c>
      <c r="D1080" s="2">
        <v>9532.9</v>
      </c>
      <c r="E1080" s="2">
        <v>9417.9</v>
      </c>
      <c r="F1080" s="3">
        <v>8.8000000000000005E-3</v>
      </c>
      <c r="G1080">
        <f>$G$2*Tabella5[[#This Row],[CHIUSURA]]/$B$2</f>
        <v>91.705955095258332</v>
      </c>
      <c r="H1080" s="6">
        <f>LN(Tabella5[[#This Row],[NUM INDICE]]/G1079)</f>
        <v>8.8036375464894071E-3</v>
      </c>
    </row>
    <row r="1081" spans="1:8" x14ac:dyDescent="0.3">
      <c r="A1081" s="1">
        <v>43544</v>
      </c>
      <c r="B1081" s="2">
        <v>9405.6</v>
      </c>
      <c r="C1081" s="2">
        <v>9467.7000000000007</v>
      </c>
      <c r="D1081" s="2">
        <v>9509.2000000000007</v>
      </c>
      <c r="E1081" s="2">
        <v>9405.6</v>
      </c>
      <c r="F1081" s="3">
        <v>-9.1000000000000004E-3</v>
      </c>
      <c r="G1081">
        <f>$G$2*Tabella5[[#This Row],[CHIUSURA]]/$B$2</f>
        <v>90.868338679135917</v>
      </c>
      <c r="H1081" s="6">
        <f>LN(Tabella5[[#This Row],[NUM INDICE]]/G1080)</f>
        <v>-9.1756870652564514E-3</v>
      </c>
    </row>
    <row r="1082" spans="1:8" x14ac:dyDescent="0.3">
      <c r="A1082" s="1">
        <v>43545</v>
      </c>
      <c r="B1082" s="2">
        <v>9355.6</v>
      </c>
      <c r="C1082" s="2">
        <v>9387.4</v>
      </c>
      <c r="D1082" s="2">
        <v>9397.6</v>
      </c>
      <c r="E1082" s="2">
        <v>9326.2000000000007</v>
      </c>
      <c r="F1082" s="3">
        <v>-5.3E-3</v>
      </c>
      <c r="G1082">
        <f>$G$2*Tabella5[[#This Row],[CHIUSURA]]/$B$2</f>
        <v>90.385284229238323</v>
      </c>
      <c r="H1082" s="6">
        <f>LN(Tabella5[[#This Row],[NUM INDICE]]/G1081)</f>
        <v>-5.3301620767924919E-3</v>
      </c>
    </row>
    <row r="1083" spans="1:8" x14ac:dyDescent="0.3">
      <c r="A1083" s="1">
        <v>43546</v>
      </c>
      <c r="B1083" s="2">
        <v>9199.4</v>
      </c>
      <c r="C1083" s="2">
        <v>9394.6</v>
      </c>
      <c r="D1083" s="2">
        <v>9395.2000000000007</v>
      </c>
      <c r="E1083" s="2">
        <v>9188.2999999999993</v>
      </c>
      <c r="F1083" s="3">
        <v>-1.67E-2</v>
      </c>
      <c r="G1083">
        <f>$G$2*Tabella5[[#This Row],[CHIUSURA]]/$B$2</f>
        <v>88.876222127758254</v>
      </c>
      <c r="H1083" s="6">
        <f>LN(Tabella5[[#This Row],[NUM INDICE]]/G1082)</f>
        <v>-1.6836829957658044E-2</v>
      </c>
    </row>
    <row r="1084" spans="1:8" x14ac:dyDescent="0.3">
      <c r="A1084" s="1">
        <v>43549</v>
      </c>
      <c r="B1084" s="2">
        <v>9179.9</v>
      </c>
      <c r="C1084" s="2">
        <v>9159.4</v>
      </c>
      <c r="D1084" s="2">
        <v>9232.7999999999993</v>
      </c>
      <c r="E1084" s="2">
        <v>9127.2999999999993</v>
      </c>
      <c r="F1084" s="3">
        <v>-2.0999999999999999E-3</v>
      </c>
      <c r="G1084">
        <f>$G$2*Tabella5[[#This Row],[CHIUSURA]]/$B$2</f>
        <v>88.68783089229818</v>
      </c>
      <c r="H1084" s="6">
        <f>LN(Tabella5[[#This Row],[NUM INDICE]]/G1083)</f>
        <v>-2.1219532100640467E-3</v>
      </c>
    </row>
    <row r="1085" spans="1:8" x14ac:dyDescent="0.3">
      <c r="A1085" s="1">
        <v>43550</v>
      </c>
      <c r="B1085" s="2">
        <v>9183.1</v>
      </c>
      <c r="C1085" s="2">
        <v>9189.7000000000007</v>
      </c>
      <c r="D1085" s="2">
        <v>9211.7000000000007</v>
      </c>
      <c r="E1085" s="2">
        <v>9151.5</v>
      </c>
      <c r="F1085" s="3">
        <v>2.9999999999999997E-4</v>
      </c>
      <c r="G1085">
        <f>$G$2*Tabella5[[#This Row],[CHIUSURA]]/$B$2</f>
        <v>88.718746377091634</v>
      </c>
      <c r="H1085" s="6">
        <f>LN(Tabella5[[#This Row],[NUM INDICE]]/G1084)</f>
        <v>3.4852693267914392E-4</v>
      </c>
    </row>
    <row r="1086" spans="1:8" x14ac:dyDescent="0.3">
      <c r="A1086" s="1">
        <v>43551</v>
      </c>
      <c r="B1086" s="2">
        <v>9229.9</v>
      </c>
      <c r="C1086" s="2">
        <v>9194.7999999999993</v>
      </c>
      <c r="D1086" s="2">
        <v>9323.5</v>
      </c>
      <c r="E1086" s="2">
        <v>9146.1</v>
      </c>
      <c r="F1086" s="3">
        <v>5.1000000000000004E-3</v>
      </c>
      <c r="G1086">
        <f>$G$2*Tabella5[[#This Row],[CHIUSURA]]/$B$2</f>
        <v>89.170885342195774</v>
      </c>
      <c r="H1086" s="6">
        <f>LN(Tabella5[[#This Row],[NUM INDICE]]/G1085)</f>
        <v>5.083375960324708E-3</v>
      </c>
    </row>
    <row r="1087" spans="1:8" x14ac:dyDescent="0.3">
      <c r="A1087" s="1">
        <v>43552</v>
      </c>
      <c r="B1087" s="2">
        <v>9174.7000000000007</v>
      </c>
      <c r="C1087" s="2">
        <v>9214.1</v>
      </c>
      <c r="D1087" s="2">
        <v>9245.6</v>
      </c>
      <c r="E1087" s="2">
        <v>9170.4</v>
      </c>
      <c r="F1087" s="3">
        <v>-6.0000000000000001E-3</v>
      </c>
      <c r="G1087">
        <f>$G$2*Tabella5[[#This Row],[CHIUSURA]]/$B$2</f>
        <v>88.637593229508852</v>
      </c>
      <c r="H1087" s="6">
        <f>LN(Tabella5[[#This Row],[NUM INDICE]]/G1086)</f>
        <v>-5.998518361509924E-3</v>
      </c>
    </row>
    <row r="1088" spans="1:8" x14ac:dyDescent="0.3">
      <c r="A1088" s="1">
        <v>43553</v>
      </c>
      <c r="B1088" s="2">
        <v>9240.2999999999993</v>
      </c>
      <c r="C1088" s="2">
        <v>9226.5</v>
      </c>
      <c r="D1088" s="2">
        <v>9273.7999999999993</v>
      </c>
      <c r="E1088" s="2">
        <v>9190.5</v>
      </c>
      <c r="F1088" s="3">
        <v>7.1999999999999998E-3</v>
      </c>
      <c r="G1088">
        <f>$G$2*Tabella5[[#This Row],[CHIUSURA]]/$B$2</f>
        <v>89.271360667774474</v>
      </c>
      <c r="H1088" s="6">
        <f>LN(Tabella5[[#This Row],[NUM INDICE]]/G1087)</f>
        <v>7.124656800627592E-3</v>
      </c>
    </row>
    <row r="1089" spans="1:8" x14ac:dyDescent="0.3">
      <c r="A1089" s="1">
        <v>43556</v>
      </c>
      <c r="B1089" s="2">
        <v>9341.7000000000007</v>
      </c>
      <c r="C1089" s="2">
        <v>9304.7999999999993</v>
      </c>
      <c r="D1089" s="2">
        <v>9355.2000000000007</v>
      </c>
      <c r="E1089" s="2">
        <v>9269.7000000000007</v>
      </c>
      <c r="F1089" s="3">
        <v>1.0999999999999999E-2</v>
      </c>
      <c r="G1089">
        <f>$G$2*Tabella5[[#This Row],[CHIUSURA]]/$B$2</f>
        <v>90.250995092166804</v>
      </c>
      <c r="H1089" s="6">
        <f>LN(Tabella5[[#This Row],[NUM INDICE]]/G1088)</f>
        <v>1.0913895867387099E-2</v>
      </c>
    </row>
    <row r="1090" spans="1:8" x14ac:dyDescent="0.3">
      <c r="A1090" s="1">
        <v>43557</v>
      </c>
      <c r="B1090" s="2">
        <v>9363.5</v>
      </c>
      <c r="C1090" s="2">
        <v>9356.7000000000007</v>
      </c>
      <c r="D1090" s="2">
        <v>9400.7000000000007</v>
      </c>
      <c r="E1090" s="2">
        <v>9322.9</v>
      </c>
      <c r="F1090" s="3">
        <v>2.3E-3</v>
      </c>
      <c r="G1090">
        <f>$G$2*Tabella5[[#This Row],[CHIUSURA]]/$B$2</f>
        <v>90.461606832322147</v>
      </c>
      <c r="H1090" s="6">
        <f>LN(Tabella5[[#This Row],[NUM INDICE]]/G1089)</f>
        <v>2.3309036920376031E-3</v>
      </c>
    </row>
    <row r="1091" spans="1:8" x14ac:dyDescent="0.3">
      <c r="A1091" s="1">
        <v>43558</v>
      </c>
      <c r="B1091" s="2">
        <v>9487.7999999999993</v>
      </c>
      <c r="C1091" s="2">
        <v>9457.1</v>
      </c>
      <c r="D1091" s="2">
        <v>9491.2000000000007</v>
      </c>
      <c r="E1091" s="2">
        <v>9436.5</v>
      </c>
      <c r="F1091" s="3">
        <v>1.3299999999999999E-2</v>
      </c>
      <c r="G1091">
        <f>$G$2*Tabella5[[#This Row],[CHIUSURA]]/$B$2</f>
        <v>91.662480194767554</v>
      </c>
      <c r="H1091" s="6">
        <f>LN(Tabella5[[#This Row],[NUM INDICE]]/G1090)</f>
        <v>1.3187610556762763E-2</v>
      </c>
    </row>
    <row r="1092" spans="1:8" x14ac:dyDescent="0.3">
      <c r="A1092" s="1">
        <v>43559</v>
      </c>
      <c r="B1092" s="2">
        <v>9534.1</v>
      </c>
      <c r="C1092" s="2">
        <v>9488.9</v>
      </c>
      <c r="D1092" s="2">
        <v>9551.5</v>
      </c>
      <c r="E1092" s="2">
        <v>9472</v>
      </c>
      <c r="F1092" s="3">
        <v>4.8999999999999998E-3</v>
      </c>
      <c r="G1092">
        <f>$G$2*Tabella5[[#This Row],[CHIUSURA]]/$B$2</f>
        <v>92.109788615372736</v>
      </c>
      <c r="H1092" s="6">
        <f>LN(Tabella5[[#This Row],[NUM INDICE]]/G1091)</f>
        <v>4.8680827294470775E-3</v>
      </c>
    </row>
    <row r="1093" spans="1:8" x14ac:dyDescent="0.3">
      <c r="A1093" s="1">
        <v>43560</v>
      </c>
      <c r="B1093" s="2">
        <v>9510.2999999999993</v>
      </c>
      <c r="C1093" s="2">
        <v>9542.4</v>
      </c>
      <c r="D1093" s="2">
        <v>9553.6</v>
      </c>
      <c r="E1093" s="2">
        <v>9476.5</v>
      </c>
      <c r="F1093" s="3">
        <v>-2.5000000000000001E-3</v>
      </c>
      <c r="G1093">
        <f>$G$2*Tabella5[[#This Row],[CHIUSURA]]/$B$2</f>
        <v>91.879854697221461</v>
      </c>
      <c r="H1093" s="6">
        <f>LN(Tabella5[[#This Row],[NUM INDICE]]/G1092)</f>
        <v>-2.4994237035684424E-3</v>
      </c>
    </row>
    <row r="1094" spans="1:8" x14ac:dyDescent="0.3">
      <c r="A1094" s="1">
        <v>43563</v>
      </c>
      <c r="B1094" s="2">
        <v>9437.7000000000007</v>
      </c>
      <c r="C1094" s="2">
        <v>9483.4</v>
      </c>
      <c r="D1094" s="2">
        <v>9495.1</v>
      </c>
      <c r="E1094" s="2">
        <v>9425.2000000000007</v>
      </c>
      <c r="F1094" s="3">
        <v>-7.6E-3</v>
      </c>
      <c r="G1094">
        <f>$G$2*Tabella5[[#This Row],[CHIUSURA]]/$B$2</f>
        <v>91.178459635970185</v>
      </c>
      <c r="H1094" s="6">
        <f>LN(Tabella5[[#This Row],[NUM INDICE]]/G1093)</f>
        <v>-7.6631153974922664E-3</v>
      </c>
    </row>
    <row r="1095" spans="1:8" x14ac:dyDescent="0.3">
      <c r="A1095" s="1">
        <v>43564</v>
      </c>
      <c r="B1095" s="2">
        <v>9407.7999999999993</v>
      </c>
      <c r="C1095" s="2">
        <v>9428.2999999999993</v>
      </c>
      <c r="D1095" s="2">
        <v>9511.2000000000007</v>
      </c>
      <c r="E1095" s="2">
        <v>9388.2999999999993</v>
      </c>
      <c r="F1095" s="3">
        <v>-3.2000000000000002E-3</v>
      </c>
      <c r="G1095">
        <f>$G$2*Tabella5[[#This Row],[CHIUSURA]]/$B$2</f>
        <v>90.889593074931398</v>
      </c>
      <c r="H1095" s="6">
        <f>LN(Tabella5[[#This Row],[NUM INDICE]]/G1094)</f>
        <v>-3.1731739766705253E-3</v>
      </c>
    </row>
    <row r="1096" spans="1:8" x14ac:dyDescent="0.3">
      <c r="A1096" s="1">
        <v>43565</v>
      </c>
      <c r="B1096" s="2">
        <v>9406.5</v>
      </c>
      <c r="C1096" s="2">
        <v>9423.5</v>
      </c>
      <c r="D1096" s="2">
        <v>9467.5</v>
      </c>
      <c r="E1096" s="2">
        <v>9395.2000000000007</v>
      </c>
      <c r="F1096" s="3">
        <v>-1E-4</v>
      </c>
      <c r="G1096">
        <f>$G$2*Tabella5[[#This Row],[CHIUSURA]]/$B$2</f>
        <v>90.877033659234073</v>
      </c>
      <c r="H1096" s="6">
        <f>LN(Tabella5[[#This Row],[NUM INDICE]]/G1095)</f>
        <v>-1.3819275785628357E-4</v>
      </c>
    </row>
    <row r="1097" spans="1:8" x14ac:dyDescent="0.3">
      <c r="A1097" s="1">
        <v>43566</v>
      </c>
      <c r="B1097" s="2">
        <v>9445.4</v>
      </c>
      <c r="C1097" s="2">
        <v>9423.1</v>
      </c>
      <c r="D1097" s="2">
        <v>9468.7000000000007</v>
      </c>
      <c r="E1097" s="2">
        <v>9372.2999999999993</v>
      </c>
      <c r="F1097" s="3">
        <v>4.1000000000000003E-3</v>
      </c>
      <c r="G1097">
        <f>$G$2*Tabella5[[#This Row],[CHIUSURA]]/$B$2</f>
        <v>91.252850021254403</v>
      </c>
      <c r="H1097" s="6">
        <f>LN(Tabella5[[#This Row],[NUM INDICE]]/G1096)</f>
        <v>4.1269108376433637E-3</v>
      </c>
    </row>
    <row r="1098" spans="1:8" x14ac:dyDescent="0.3">
      <c r="A1098" s="1">
        <v>43567</v>
      </c>
      <c r="B1098" s="2">
        <v>9468.5</v>
      </c>
      <c r="C1098" s="2">
        <v>9441.2999999999993</v>
      </c>
      <c r="D1098" s="2">
        <v>9509.2000000000007</v>
      </c>
      <c r="E1098" s="2">
        <v>9390.2000000000007</v>
      </c>
      <c r="F1098" s="3">
        <v>2.3999999999999998E-3</v>
      </c>
      <c r="G1098">
        <f>$G$2*Tabella5[[#This Row],[CHIUSURA]]/$B$2</f>
        <v>91.476021177107086</v>
      </c>
      <c r="H1098" s="6">
        <f>LN(Tabella5[[#This Row],[NUM INDICE]]/G1097)</f>
        <v>2.4426492141312751E-3</v>
      </c>
    </row>
    <row r="1099" spans="1:8" x14ac:dyDescent="0.3">
      <c r="A1099" s="1">
        <v>43570</v>
      </c>
      <c r="B1099" s="2">
        <v>9497.1</v>
      </c>
      <c r="C1099" s="2">
        <v>9488.1</v>
      </c>
      <c r="D1099" s="2">
        <v>9528.4</v>
      </c>
      <c r="E1099" s="2">
        <v>9468.1</v>
      </c>
      <c r="F1099" s="3">
        <v>3.0000000000000001E-3</v>
      </c>
      <c r="G1099">
        <f>$G$2*Tabella5[[#This Row],[CHIUSURA]]/$B$2</f>
        <v>91.75232832244852</v>
      </c>
      <c r="H1099" s="6">
        <f>LN(Tabella5[[#This Row],[NUM INDICE]]/G1098)</f>
        <v>3.0159891254958682E-3</v>
      </c>
    </row>
    <row r="1100" spans="1:8" x14ac:dyDescent="0.3">
      <c r="A1100" s="1">
        <v>43571</v>
      </c>
      <c r="B1100" s="2">
        <v>9497.2999999999993</v>
      </c>
      <c r="C1100" s="2">
        <v>9492.4</v>
      </c>
      <c r="D1100" s="2">
        <v>9543.7000000000007</v>
      </c>
      <c r="E1100" s="2">
        <v>9462.9</v>
      </c>
      <c r="F1100" s="3">
        <v>0</v>
      </c>
      <c r="G1100">
        <f>$G$2*Tabella5[[#This Row],[CHIUSURA]]/$B$2</f>
        <v>91.754260540248097</v>
      </c>
      <c r="H1100" s="6">
        <f>LN(Tabella5[[#This Row],[NUM INDICE]]/G1099)</f>
        <v>2.1058838395049526E-5</v>
      </c>
    </row>
    <row r="1101" spans="1:8" x14ac:dyDescent="0.3">
      <c r="A1101" s="1">
        <v>43572</v>
      </c>
      <c r="B1101" s="2">
        <v>9549.7999999999993</v>
      </c>
      <c r="C1101" s="2">
        <v>9486</v>
      </c>
      <c r="D1101" s="2">
        <v>9580.6</v>
      </c>
      <c r="E1101" s="2">
        <v>9460.5</v>
      </c>
      <c r="F1101" s="3">
        <v>5.4999999999999997E-3</v>
      </c>
      <c r="G1101">
        <f>$G$2*Tabella5[[#This Row],[CHIUSURA]]/$B$2</f>
        <v>92.261467712640567</v>
      </c>
      <c r="H1101" s="6">
        <f>LN(Tabella5[[#This Row],[NUM INDICE]]/G1100)</f>
        <v>5.512664180252879E-3</v>
      </c>
    </row>
    <row r="1102" spans="1:8" x14ac:dyDescent="0.3">
      <c r="A1102" s="1">
        <v>43573</v>
      </c>
      <c r="B1102" s="2">
        <v>9581.9</v>
      </c>
      <c r="C1102" s="2">
        <v>9553.7000000000007</v>
      </c>
      <c r="D1102" s="2">
        <v>9581.9</v>
      </c>
      <c r="E1102" s="2">
        <v>9480</v>
      </c>
      <c r="F1102" s="3">
        <v>3.3999999999999998E-3</v>
      </c>
      <c r="G1102">
        <f>$G$2*Tabella5[[#This Row],[CHIUSURA]]/$B$2</f>
        <v>92.571588669474835</v>
      </c>
      <c r="H1102" s="6">
        <f>LN(Tabella5[[#This Row],[NUM INDICE]]/G1101)</f>
        <v>3.3556903068994895E-3</v>
      </c>
    </row>
    <row r="1103" spans="1:8" x14ac:dyDescent="0.3">
      <c r="A1103" s="1">
        <v>43578</v>
      </c>
      <c r="B1103" s="2">
        <v>9527.2000000000007</v>
      </c>
      <c r="C1103" s="2">
        <v>9586</v>
      </c>
      <c r="D1103" s="2">
        <v>9588.2000000000007</v>
      </c>
      <c r="E1103" s="2">
        <v>9492.2000000000007</v>
      </c>
      <c r="F1103" s="3">
        <v>-5.7000000000000002E-3</v>
      </c>
      <c r="G1103">
        <f>$G$2*Tabella5[[#This Row],[CHIUSURA]]/$B$2</f>
        <v>92.043127101286871</v>
      </c>
      <c r="H1103" s="6">
        <f>LN(Tabella5[[#This Row],[NUM INDICE]]/G1102)</f>
        <v>-5.7250367002169532E-3</v>
      </c>
    </row>
    <row r="1104" spans="1:8" x14ac:dyDescent="0.3">
      <c r="A1104" s="1">
        <v>43579</v>
      </c>
      <c r="B1104" s="2">
        <v>9456.4</v>
      </c>
      <c r="C1104" s="2">
        <v>9506.2999999999993</v>
      </c>
      <c r="D1104" s="2">
        <v>9525.2000000000007</v>
      </c>
      <c r="E1104" s="2">
        <v>9427.4</v>
      </c>
      <c r="F1104" s="3">
        <v>-7.4000000000000003E-3</v>
      </c>
      <c r="G1104">
        <f>$G$2*Tabella5[[#This Row],[CHIUSURA]]/$B$2</f>
        <v>91.359122000231878</v>
      </c>
      <c r="H1104" s="6">
        <f>LN(Tabella5[[#This Row],[NUM INDICE]]/G1103)</f>
        <v>-7.4591045181433635E-3</v>
      </c>
    </row>
    <row r="1105" spans="1:8" x14ac:dyDescent="0.3">
      <c r="A1105" s="1">
        <v>43580</v>
      </c>
      <c r="B1105" s="2">
        <v>9501.2000000000007</v>
      </c>
      <c r="C1105" s="2">
        <v>9450.7999999999993</v>
      </c>
      <c r="D1105" s="2">
        <v>9503.7999999999993</v>
      </c>
      <c r="E1105" s="2">
        <v>9421.2999999999993</v>
      </c>
      <c r="F1105" s="3">
        <v>4.7000000000000002E-3</v>
      </c>
      <c r="G1105">
        <f>$G$2*Tabella5[[#This Row],[CHIUSURA]]/$B$2</f>
        <v>91.791938787340129</v>
      </c>
      <c r="H1105" s="6">
        <f>LN(Tabella5[[#This Row],[NUM INDICE]]/G1104)</f>
        <v>4.7263454652955676E-3</v>
      </c>
    </row>
    <row r="1106" spans="1:8" x14ac:dyDescent="0.3">
      <c r="A1106" s="1">
        <v>43581</v>
      </c>
      <c r="B1106" s="2">
        <v>9506</v>
      </c>
      <c r="C1106" s="2">
        <v>9512.1</v>
      </c>
      <c r="D1106" s="2">
        <v>9527.4</v>
      </c>
      <c r="E1106" s="2">
        <v>9448.7999999999993</v>
      </c>
      <c r="F1106" s="3">
        <v>5.0000000000000001E-4</v>
      </c>
      <c r="G1106">
        <f>$G$2*Tabella5[[#This Row],[CHIUSURA]]/$B$2</f>
        <v>91.838312014530288</v>
      </c>
      <c r="H1106" s="6">
        <f>LN(Tabella5[[#This Row],[NUM INDICE]]/G1105)</f>
        <v>5.0507177301636278E-4</v>
      </c>
    </row>
    <row r="1107" spans="1:8" x14ac:dyDescent="0.3">
      <c r="A1107" s="1">
        <v>43584</v>
      </c>
      <c r="B1107" s="2">
        <v>9517.2000000000007</v>
      </c>
      <c r="C1107" s="2">
        <v>9435.2999999999993</v>
      </c>
      <c r="D1107" s="2">
        <v>9517.2000000000007</v>
      </c>
      <c r="E1107" s="2">
        <v>9414.4</v>
      </c>
      <c r="F1107" s="3">
        <v>1.1999999999999999E-3</v>
      </c>
      <c r="G1107">
        <f>$G$2*Tabella5[[#This Row],[CHIUSURA]]/$B$2</f>
        <v>91.946516211307355</v>
      </c>
      <c r="H1107" s="6">
        <f>LN(Tabella5[[#This Row],[NUM INDICE]]/G1106)</f>
        <v>1.1775097033195003E-3</v>
      </c>
    </row>
    <row r="1108" spans="1:8" x14ac:dyDescent="0.3">
      <c r="A1108" s="1">
        <v>43585</v>
      </c>
      <c r="B1108" s="2">
        <v>9570.6</v>
      </c>
      <c r="C1108" s="2">
        <v>9497.2999999999993</v>
      </c>
      <c r="D1108" s="2">
        <v>9570.6</v>
      </c>
      <c r="E1108" s="2">
        <v>9455.5</v>
      </c>
      <c r="F1108" s="3">
        <v>5.5999999999999999E-3</v>
      </c>
      <c r="G1108">
        <f>$G$2*Tabella5[[#This Row],[CHIUSURA]]/$B$2</f>
        <v>92.46241836379798</v>
      </c>
      <c r="H1108" s="6">
        <f>LN(Tabella5[[#This Row],[NUM INDICE]]/G1107)</f>
        <v>5.5952115291832008E-3</v>
      </c>
    </row>
    <row r="1109" spans="1:8" x14ac:dyDescent="0.3">
      <c r="A1109" s="1">
        <v>43587</v>
      </c>
      <c r="B1109" s="2">
        <v>9418.2000000000007</v>
      </c>
      <c r="C1109" s="2">
        <v>9545.5</v>
      </c>
      <c r="D1109" s="2">
        <v>9559.7000000000007</v>
      </c>
      <c r="E1109" s="2">
        <v>9412.2000000000007</v>
      </c>
      <c r="F1109" s="3">
        <v>-1.5900000000000001E-2</v>
      </c>
      <c r="G1109">
        <f>$G$2*Tabella5[[#This Row],[CHIUSURA]]/$B$2</f>
        <v>90.990068400510125</v>
      </c>
      <c r="H1109" s="6">
        <f>LN(Tabella5[[#This Row],[NUM INDICE]]/G1108)</f>
        <v>-1.6051911897241103E-2</v>
      </c>
    </row>
    <row r="1110" spans="1:8" x14ac:dyDescent="0.3">
      <c r="A1110" s="1">
        <v>43588</v>
      </c>
      <c r="B1110" s="2">
        <v>9409.6</v>
      </c>
      <c r="C1110" s="2">
        <v>9427.9</v>
      </c>
      <c r="D1110" s="2">
        <v>9450.7000000000007</v>
      </c>
      <c r="E1110" s="2">
        <v>9388.7000000000007</v>
      </c>
      <c r="F1110" s="3">
        <v>-8.9999999999999998E-4</v>
      </c>
      <c r="G1110">
        <f>$G$2*Tabella5[[#This Row],[CHIUSURA]]/$B$2</f>
        <v>90.906983035127723</v>
      </c>
      <c r="H1110" s="6">
        <f>LN(Tabella5[[#This Row],[NUM INDICE]]/G1109)</f>
        <v>-9.1354280352491202E-4</v>
      </c>
    </row>
    <row r="1111" spans="1:8" x14ac:dyDescent="0.3">
      <c r="A1111" s="1">
        <v>43591</v>
      </c>
      <c r="B1111" s="2">
        <v>9331</v>
      </c>
      <c r="C1111" s="2">
        <v>9259</v>
      </c>
      <c r="D1111" s="2">
        <v>9347.2000000000007</v>
      </c>
      <c r="E1111" s="2">
        <v>9236.2999999999993</v>
      </c>
      <c r="F1111" s="3">
        <v>-8.3999999999999995E-3</v>
      </c>
      <c r="G1111">
        <f>$G$2*Tabella5[[#This Row],[CHIUSURA]]/$B$2</f>
        <v>90.147621439888709</v>
      </c>
      <c r="H1111" s="6">
        <f>LN(Tabella5[[#This Row],[NUM INDICE]]/G1110)</f>
        <v>-8.3882544716695224E-3</v>
      </c>
    </row>
    <row r="1112" spans="1:8" x14ac:dyDescent="0.3">
      <c r="A1112" s="1">
        <v>43592</v>
      </c>
      <c r="B1112" s="2">
        <v>9235.1</v>
      </c>
      <c r="C1112" s="2">
        <v>9332.9</v>
      </c>
      <c r="D1112" s="2">
        <v>9404.6</v>
      </c>
      <c r="E1112" s="2">
        <v>9221</v>
      </c>
      <c r="F1112" s="3">
        <v>-1.03E-2</v>
      </c>
      <c r="G1112">
        <f>$G$2*Tabella5[[#This Row],[CHIUSURA]]/$B$2</f>
        <v>89.221123004985131</v>
      </c>
      <c r="H1112" s="6">
        <f>LN(Tabella5[[#This Row],[NUM INDICE]]/G1111)</f>
        <v>-1.0330748288977693E-2</v>
      </c>
    </row>
    <row r="1113" spans="1:8" x14ac:dyDescent="0.3">
      <c r="A1113" s="1">
        <v>43593</v>
      </c>
      <c r="B1113" s="2">
        <v>9227</v>
      </c>
      <c r="C1113" s="2">
        <v>9233.9</v>
      </c>
      <c r="D1113" s="2">
        <v>9261.2000000000007</v>
      </c>
      <c r="E1113" s="2">
        <v>9158.2999999999993</v>
      </c>
      <c r="F1113" s="3">
        <v>-8.9999999999999998E-4</v>
      </c>
      <c r="G1113">
        <f>$G$2*Tabella5[[#This Row],[CHIUSURA]]/$B$2</f>
        <v>89.142868184101715</v>
      </c>
      <c r="H1113" s="6">
        <f>LN(Tabella5[[#This Row],[NUM INDICE]]/G1112)</f>
        <v>-8.7747336648843566E-4</v>
      </c>
    </row>
    <row r="1114" spans="1:8" x14ac:dyDescent="0.3">
      <c r="A1114" s="1">
        <v>43594</v>
      </c>
      <c r="B1114" s="2">
        <v>9095.2000000000007</v>
      </c>
      <c r="C1114" s="2">
        <v>9162.1</v>
      </c>
      <c r="D1114" s="2">
        <v>9184.7999999999993</v>
      </c>
      <c r="E1114" s="2">
        <v>9079.7999999999993</v>
      </c>
      <c r="F1114" s="3">
        <v>-1.43E-2</v>
      </c>
      <c r="G1114">
        <f>$G$2*Tabella5[[#This Row],[CHIUSURA]]/$B$2</f>
        <v>87.869536654171682</v>
      </c>
      <c r="H1114" s="6">
        <f>LN(Tabella5[[#This Row],[NUM INDICE]]/G1113)</f>
        <v>-1.438716676365874E-2</v>
      </c>
    </row>
    <row r="1115" spans="1:8" x14ac:dyDescent="0.3">
      <c r="A1115" s="1">
        <v>43595</v>
      </c>
      <c r="B1115" s="2">
        <v>9117.5</v>
      </c>
      <c r="C1115" s="2">
        <v>9149.4</v>
      </c>
      <c r="D1115" s="2">
        <v>9179.4</v>
      </c>
      <c r="E1115" s="2">
        <v>9099.1</v>
      </c>
      <c r="F1115" s="3">
        <v>2.5000000000000001E-3</v>
      </c>
      <c r="G1115">
        <f>$G$2*Tabella5[[#This Row],[CHIUSURA]]/$B$2</f>
        <v>88.084978938825984</v>
      </c>
      <c r="H1115" s="6">
        <f>LN(Tabella5[[#This Row],[NUM INDICE]]/G1114)</f>
        <v>2.4488418679382714E-3</v>
      </c>
    </row>
    <row r="1116" spans="1:8" x14ac:dyDescent="0.3">
      <c r="A1116" s="1">
        <v>43598</v>
      </c>
      <c r="B1116" s="2">
        <v>9046.7999999999993</v>
      </c>
      <c r="C1116" s="2">
        <v>9127.6</v>
      </c>
      <c r="D1116" s="2">
        <v>9127.6</v>
      </c>
      <c r="E1116" s="2">
        <v>9025.7000000000007</v>
      </c>
      <c r="F1116" s="3">
        <v>-7.7999999999999996E-3</v>
      </c>
      <c r="G1116">
        <f>$G$2*Tabella5[[#This Row],[CHIUSURA]]/$B$2</f>
        <v>87.40193994667078</v>
      </c>
      <c r="H1116" s="6">
        <f>LN(Tabella5[[#This Row],[NUM INDICE]]/G1115)</f>
        <v>-7.7845396771788885E-3</v>
      </c>
    </row>
    <row r="1117" spans="1:8" x14ac:dyDescent="0.3">
      <c r="A1117" s="1">
        <v>43599</v>
      </c>
      <c r="B1117" s="2">
        <v>9127.6</v>
      </c>
      <c r="C1117" s="2">
        <v>9078.2000000000007</v>
      </c>
      <c r="D1117" s="2">
        <v>9127.6</v>
      </c>
      <c r="E1117" s="2">
        <v>9053.6</v>
      </c>
      <c r="F1117" s="3">
        <v>8.8999999999999999E-3</v>
      </c>
      <c r="G1117">
        <f>$G$2*Tabella5[[#This Row],[CHIUSURA]]/$B$2</f>
        <v>88.182555937705303</v>
      </c>
      <c r="H1117" s="6">
        <f>LN(Tabella5[[#This Row],[NUM INDICE]]/G1116)</f>
        <v>8.8916863666126805E-3</v>
      </c>
    </row>
    <row r="1118" spans="1:8" x14ac:dyDescent="0.3">
      <c r="A1118" s="1">
        <v>43600</v>
      </c>
      <c r="B1118" s="2">
        <v>9177.1</v>
      </c>
      <c r="C1118" s="2">
        <v>9143</v>
      </c>
      <c r="D1118" s="2">
        <v>9177.1</v>
      </c>
      <c r="E1118" s="2">
        <v>9061.9</v>
      </c>
      <c r="F1118" s="3">
        <v>5.4000000000000003E-3</v>
      </c>
      <c r="G1118">
        <f>$G$2*Tabella5[[#This Row],[CHIUSURA]]/$B$2</f>
        <v>88.660779843103924</v>
      </c>
      <c r="H1118" s="6">
        <f>LN(Tabella5[[#This Row],[NUM INDICE]]/G1117)</f>
        <v>5.4084601946099847E-3</v>
      </c>
    </row>
    <row r="1119" spans="1:8" x14ac:dyDescent="0.3">
      <c r="A1119" s="1">
        <v>43601</v>
      </c>
      <c r="B1119" s="2">
        <v>9304.2999999999993</v>
      </c>
      <c r="C1119" s="2">
        <v>9161.4</v>
      </c>
      <c r="D1119" s="2">
        <v>9304.2999999999993</v>
      </c>
      <c r="E1119" s="2">
        <v>9136.7000000000007</v>
      </c>
      <c r="F1119" s="3">
        <v>1.3899999999999999E-2</v>
      </c>
      <c r="G1119">
        <f>$G$2*Tabella5[[#This Row],[CHIUSURA]]/$B$2</f>
        <v>89.88967036364339</v>
      </c>
      <c r="H1119" s="6">
        <f>LN(Tabella5[[#This Row],[NUM INDICE]]/G1118)</f>
        <v>1.3765408307833222E-2</v>
      </c>
    </row>
    <row r="1120" spans="1:8" x14ac:dyDescent="0.3">
      <c r="A1120" s="1">
        <v>43602</v>
      </c>
      <c r="B1120" s="2">
        <v>9280.1</v>
      </c>
      <c r="C1120" s="2">
        <v>9278.7000000000007</v>
      </c>
      <c r="D1120" s="2">
        <v>9321.6</v>
      </c>
      <c r="E1120" s="2">
        <v>9223.1</v>
      </c>
      <c r="F1120" s="3">
        <v>-2.5999999999999999E-3</v>
      </c>
      <c r="G1120">
        <f>$G$2*Tabella5[[#This Row],[CHIUSURA]]/$B$2</f>
        <v>89.65587200989296</v>
      </c>
      <c r="H1120" s="6">
        <f>LN(Tabella5[[#This Row],[NUM INDICE]]/G1119)</f>
        <v>-2.6043362904560811E-3</v>
      </c>
    </row>
    <row r="1121" spans="1:8" x14ac:dyDescent="0.3">
      <c r="A1121" s="1">
        <v>43605</v>
      </c>
      <c r="B1121" s="2">
        <v>9199.7000000000007</v>
      </c>
      <c r="C1121" s="2">
        <v>9286</v>
      </c>
      <c r="D1121" s="2">
        <v>9334.9</v>
      </c>
      <c r="E1121" s="2">
        <v>9177.9</v>
      </c>
      <c r="F1121" s="3">
        <v>-8.6999999999999994E-3</v>
      </c>
      <c r="G1121">
        <f>$G$2*Tabella5[[#This Row],[CHIUSURA]]/$B$2</f>
        <v>88.879120454457649</v>
      </c>
      <c r="H1121" s="6">
        <f>LN(Tabella5[[#This Row],[NUM INDICE]]/G1120)</f>
        <v>-8.7014477744514606E-3</v>
      </c>
    </row>
    <row r="1122" spans="1:8" x14ac:dyDescent="0.3">
      <c r="A1122" s="1">
        <v>43606</v>
      </c>
      <c r="B1122" s="2">
        <v>9239.1</v>
      </c>
      <c r="C1122" s="2">
        <v>9229</v>
      </c>
      <c r="D1122" s="2">
        <v>9255</v>
      </c>
      <c r="E1122" s="2">
        <v>9185.2000000000007</v>
      </c>
      <c r="F1122" s="3">
        <v>4.3E-3</v>
      </c>
      <c r="G1122">
        <f>$G$2*Tabella5[[#This Row],[CHIUSURA]]/$B$2</f>
        <v>89.259767360976937</v>
      </c>
      <c r="H1122" s="6">
        <f>LN(Tabella5[[#This Row],[NUM INDICE]]/G1121)</f>
        <v>4.2736034845815606E-3</v>
      </c>
    </row>
    <row r="1123" spans="1:8" x14ac:dyDescent="0.3">
      <c r="A1123" s="1">
        <v>43607</v>
      </c>
      <c r="B1123" s="2">
        <v>9232.2000000000007</v>
      </c>
      <c r="C1123" s="2">
        <v>9232.2999999999993</v>
      </c>
      <c r="D1123" s="2">
        <v>9288.7000000000007</v>
      </c>
      <c r="E1123" s="2">
        <v>9182.5</v>
      </c>
      <c r="F1123" s="3">
        <v>-6.9999999999999999E-4</v>
      </c>
      <c r="G1123">
        <f>$G$2*Tabella5[[#This Row],[CHIUSURA]]/$B$2</f>
        <v>89.193105846891072</v>
      </c>
      <c r="H1123" s="6">
        <f>LN(Tabella5[[#This Row],[NUM INDICE]]/G1122)</f>
        <v>-7.4710500299876418E-4</v>
      </c>
    </row>
    <row r="1124" spans="1:8" x14ac:dyDescent="0.3">
      <c r="A1124" s="1">
        <v>43608</v>
      </c>
      <c r="B1124" s="2">
        <v>9114</v>
      </c>
      <c r="C1124" s="2">
        <v>9170.7000000000007</v>
      </c>
      <c r="D1124" s="2">
        <v>9186.7000000000007</v>
      </c>
      <c r="E1124" s="2">
        <v>9098.4</v>
      </c>
      <c r="F1124" s="3">
        <v>-1.2800000000000001E-2</v>
      </c>
      <c r="G1124">
        <f>$G$2*Tabella5[[#This Row],[CHIUSURA]]/$B$2</f>
        <v>88.051165127333164</v>
      </c>
      <c r="H1124" s="6">
        <f>LN(Tabella5[[#This Row],[NUM INDICE]]/G1123)</f>
        <v>-1.2885680467559595E-2</v>
      </c>
    </row>
    <row r="1125" spans="1:8" x14ac:dyDescent="0.3">
      <c r="A1125" s="1">
        <v>43609</v>
      </c>
      <c r="B1125" s="2">
        <v>9174.6</v>
      </c>
      <c r="C1125" s="2">
        <v>9150.2999999999993</v>
      </c>
      <c r="D1125" s="2">
        <v>9211.1</v>
      </c>
      <c r="E1125" s="2">
        <v>9141.4</v>
      </c>
      <c r="F1125" s="3">
        <v>6.6E-3</v>
      </c>
      <c r="G1125">
        <f>$G$2*Tabella5[[#This Row],[CHIUSURA]]/$B$2</f>
        <v>88.636627120609035</v>
      </c>
      <c r="H1125" s="6">
        <f>LN(Tabella5[[#This Row],[NUM INDICE]]/G1124)</f>
        <v>6.6271034183327604E-3</v>
      </c>
    </row>
    <row r="1126" spans="1:8" x14ac:dyDescent="0.3">
      <c r="A1126" s="1">
        <v>43612</v>
      </c>
      <c r="B1126" s="2">
        <v>9216.4</v>
      </c>
      <c r="C1126" s="2">
        <v>9225.9</v>
      </c>
      <c r="D1126" s="2">
        <v>9294.6</v>
      </c>
      <c r="E1126" s="2">
        <v>9204.7000000000007</v>
      </c>
      <c r="F1126" s="3">
        <v>4.5999999999999999E-3</v>
      </c>
      <c r="G1126">
        <f>$G$2*Tabella5[[#This Row],[CHIUSURA]]/$B$2</f>
        <v>89.040460640723424</v>
      </c>
      <c r="H1126" s="6">
        <f>LN(Tabella5[[#This Row],[NUM INDICE]]/G1125)</f>
        <v>4.5457095294163382E-3</v>
      </c>
    </row>
    <row r="1127" spans="1:8" x14ac:dyDescent="0.3">
      <c r="A1127" s="1">
        <v>43613</v>
      </c>
      <c r="B1127" s="2">
        <v>9191.7999999999993</v>
      </c>
      <c r="C1127" s="2">
        <v>9220.4</v>
      </c>
      <c r="D1127" s="2">
        <v>9224.9</v>
      </c>
      <c r="E1127" s="2">
        <v>9132.9</v>
      </c>
      <c r="F1127" s="3">
        <v>-2.7000000000000001E-3</v>
      </c>
      <c r="G1127">
        <f>$G$2*Tabella5[[#This Row],[CHIUSURA]]/$B$2</f>
        <v>88.802797851373796</v>
      </c>
      <c r="H1127" s="6">
        <f>LN(Tabella5[[#This Row],[NUM INDICE]]/G1126)</f>
        <v>-2.6727235301740064E-3</v>
      </c>
    </row>
    <row r="1128" spans="1:8" x14ac:dyDescent="0.3">
      <c r="A1128" s="1">
        <v>43614</v>
      </c>
      <c r="B1128" s="2">
        <v>9080.5</v>
      </c>
      <c r="C1128" s="2">
        <v>9113.2000000000007</v>
      </c>
      <c r="D1128" s="2">
        <v>9116.7000000000007</v>
      </c>
      <c r="E1128" s="2">
        <v>9035.1</v>
      </c>
      <c r="F1128" s="3">
        <v>-1.21E-2</v>
      </c>
      <c r="G1128">
        <f>$G$2*Tabella5[[#This Row],[CHIUSURA]]/$B$2</f>
        <v>87.727518645901768</v>
      </c>
      <c r="H1128" s="6">
        <f>LN(Tabella5[[#This Row],[NUM INDICE]]/G1127)</f>
        <v>-1.2182525082849791E-2</v>
      </c>
    </row>
    <row r="1129" spans="1:8" x14ac:dyDescent="0.3">
      <c r="A1129" s="1">
        <v>43615</v>
      </c>
      <c r="B1129" s="2">
        <v>9157.7999999999993</v>
      </c>
      <c r="C1129" s="2">
        <v>9120.7999999999993</v>
      </c>
      <c r="D1129" s="2">
        <v>9175.2000000000007</v>
      </c>
      <c r="E1129" s="2">
        <v>9114.1</v>
      </c>
      <c r="F1129" s="3">
        <v>8.5000000000000006E-3</v>
      </c>
      <c r="G1129">
        <f>$G$2*Tabella5[[#This Row],[CHIUSURA]]/$B$2</f>
        <v>88.474320825443442</v>
      </c>
      <c r="H1129" s="6">
        <f>LN(Tabella5[[#This Row],[NUM INDICE]]/G1128)</f>
        <v>8.4767179905780778E-3</v>
      </c>
    </row>
    <row r="1130" spans="1:8" x14ac:dyDescent="0.3">
      <c r="A1130" s="1">
        <v>43616</v>
      </c>
      <c r="B1130" s="2">
        <v>9004.2000000000007</v>
      </c>
      <c r="C1130" s="2">
        <v>9054.9</v>
      </c>
      <c r="D1130" s="2">
        <v>9074</v>
      </c>
      <c r="E1130" s="2">
        <v>8959.5</v>
      </c>
      <c r="F1130" s="3">
        <v>-1.6799999999999999E-2</v>
      </c>
      <c r="G1130">
        <f>$G$2*Tabella5[[#This Row],[CHIUSURA]]/$B$2</f>
        <v>86.990377555358052</v>
      </c>
      <c r="H1130" s="6">
        <f>LN(Tabella5[[#This Row],[NUM INDICE]]/G1129)</f>
        <v>-1.6914840019132234E-2</v>
      </c>
    </row>
    <row r="1131" spans="1:8" x14ac:dyDescent="0.3">
      <c r="A1131" s="1">
        <v>43619</v>
      </c>
      <c r="B1131" s="2">
        <v>9022.7999999999993</v>
      </c>
      <c r="C1131" s="2">
        <v>8945.7000000000007</v>
      </c>
      <c r="D1131" s="2">
        <v>9022.7999999999993</v>
      </c>
      <c r="E1131" s="2">
        <v>8903.1</v>
      </c>
      <c r="F1131" s="3">
        <v>2.0999999999999999E-3</v>
      </c>
      <c r="G1131">
        <f>$G$2*Tabella5[[#This Row],[CHIUSURA]]/$B$2</f>
        <v>87.170073810719941</v>
      </c>
      <c r="H1131" s="6">
        <f>LN(Tabella5[[#This Row],[NUM INDICE]]/G1130)</f>
        <v>2.0635720419825412E-3</v>
      </c>
    </row>
    <row r="1132" spans="1:8" x14ac:dyDescent="0.3">
      <c r="A1132" s="1">
        <v>43620</v>
      </c>
      <c r="B1132" s="2">
        <v>9117.6</v>
      </c>
      <c r="C1132" s="2">
        <v>8972.7000000000007</v>
      </c>
      <c r="D1132" s="2">
        <v>9138.5</v>
      </c>
      <c r="E1132" s="2">
        <v>8964.2000000000007</v>
      </c>
      <c r="F1132" s="3">
        <v>1.0500000000000001E-2</v>
      </c>
      <c r="G1132">
        <f>$G$2*Tabella5[[#This Row],[CHIUSURA]]/$B$2</f>
        <v>88.085945047725787</v>
      </c>
      <c r="H1132" s="6">
        <f>LN(Tabella5[[#This Row],[NUM INDICE]]/G1131)</f>
        <v>1.0451904369543989E-2</v>
      </c>
    </row>
    <row r="1133" spans="1:8" x14ac:dyDescent="0.3">
      <c r="A1133" s="1">
        <v>43621</v>
      </c>
      <c r="B1133" s="2">
        <v>9150.5</v>
      </c>
      <c r="C1133" s="2">
        <v>9136.7999999999993</v>
      </c>
      <c r="D1133" s="2">
        <v>9173.4</v>
      </c>
      <c r="E1133" s="2">
        <v>9095</v>
      </c>
      <c r="F1133" s="3">
        <v>3.5999999999999999E-3</v>
      </c>
      <c r="G1133">
        <f>$G$2*Tabella5[[#This Row],[CHIUSURA]]/$B$2</f>
        <v>88.403794875758408</v>
      </c>
      <c r="H1133" s="6">
        <f>LN(Tabella5[[#This Row],[NUM INDICE]]/G1132)</f>
        <v>3.6019110438114442E-3</v>
      </c>
    </row>
    <row r="1134" spans="1:8" x14ac:dyDescent="0.3">
      <c r="A1134" s="1">
        <v>43622</v>
      </c>
      <c r="B1134" s="2">
        <v>9169.2000000000007</v>
      </c>
      <c r="C1134" s="2">
        <v>9169.2000000000007</v>
      </c>
      <c r="D1134" s="2">
        <v>9246.2000000000007</v>
      </c>
      <c r="E1134" s="2">
        <v>9136.7000000000007</v>
      </c>
      <c r="F1134" s="3">
        <v>2E-3</v>
      </c>
      <c r="G1134">
        <f>$G$2*Tabella5[[#This Row],[CHIUSURA]]/$B$2</f>
        <v>88.584457240020114</v>
      </c>
      <c r="H1134" s="6">
        <f>LN(Tabella5[[#This Row],[NUM INDICE]]/G1133)</f>
        <v>2.0415188561845126E-3</v>
      </c>
    </row>
    <row r="1135" spans="1:8" x14ac:dyDescent="0.3">
      <c r="A1135" s="1">
        <v>43623</v>
      </c>
      <c r="B1135" s="2">
        <v>9236.1</v>
      </c>
      <c r="C1135" s="2">
        <v>9186.7000000000007</v>
      </c>
      <c r="D1135" s="2">
        <v>9261.4</v>
      </c>
      <c r="E1135" s="2">
        <v>9185.7000000000007</v>
      </c>
      <c r="F1135" s="3">
        <v>7.3000000000000001E-3</v>
      </c>
      <c r="G1135">
        <f>$G$2*Tabella5[[#This Row],[CHIUSURA]]/$B$2</f>
        <v>89.230784093983075</v>
      </c>
      <c r="H1135" s="6">
        <f>LN(Tabella5[[#This Row],[NUM INDICE]]/G1134)</f>
        <v>7.2696771721718779E-3</v>
      </c>
    </row>
    <row r="1136" spans="1:8" x14ac:dyDescent="0.3">
      <c r="A1136" s="1">
        <v>43626</v>
      </c>
      <c r="B1136" s="2">
        <v>9294.1</v>
      </c>
      <c r="C1136" s="2">
        <v>9284.2000000000007</v>
      </c>
      <c r="D1136" s="2">
        <v>9302.2000000000007</v>
      </c>
      <c r="E1136" s="2">
        <v>9248.1</v>
      </c>
      <c r="F1136" s="3">
        <v>6.3E-3</v>
      </c>
      <c r="G1136">
        <f>$G$2*Tabella5[[#This Row],[CHIUSURA]]/$B$2</f>
        <v>89.791127255864282</v>
      </c>
      <c r="H1136" s="6">
        <f>LN(Tabella5[[#This Row],[NUM INDICE]]/G1135)</f>
        <v>6.2600716032144644E-3</v>
      </c>
    </row>
    <row r="1137" spans="1:8" x14ac:dyDescent="0.3">
      <c r="A1137" s="1">
        <v>43627</v>
      </c>
      <c r="B1137" s="2">
        <v>9282.1</v>
      </c>
      <c r="C1137" s="2">
        <v>9288.6</v>
      </c>
      <c r="D1137" s="2">
        <v>9332.5</v>
      </c>
      <c r="E1137" s="2">
        <v>9273.4</v>
      </c>
      <c r="F1137" s="3">
        <v>-1.2999999999999999E-3</v>
      </c>
      <c r="G1137">
        <f>$G$2*Tabella5[[#This Row],[CHIUSURA]]/$B$2</f>
        <v>89.675194187888863</v>
      </c>
      <c r="H1137" s="6">
        <f>LN(Tabella5[[#This Row],[NUM INDICE]]/G1136)</f>
        <v>-1.2919759336356572E-3</v>
      </c>
    </row>
    <row r="1138" spans="1:8" x14ac:dyDescent="0.3">
      <c r="A1138" s="1">
        <v>43628</v>
      </c>
      <c r="B1138" s="2">
        <v>9238.5</v>
      </c>
      <c r="C1138" s="2">
        <v>9244.4</v>
      </c>
      <c r="D1138" s="2">
        <v>9274.6</v>
      </c>
      <c r="E1138" s="2">
        <v>9223.1</v>
      </c>
      <c r="F1138" s="3">
        <v>-4.7000000000000002E-3</v>
      </c>
      <c r="G1138">
        <f>$G$2*Tabella5[[#This Row],[CHIUSURA]]/$B$2</f>
        <v>89.253970707578162</v>
      </c>
      <c r="H1138" s="6">
        <f>LN(Tabella5[[#This Row],[NUM INDICE]]/G1137)</f>
        <v>-4.7082794880646652E-3</v>
      </c>
    </row>
    <row r="1139" spans="1:8" x14ac:dyDescent="0.3">
      <c r="A1139" s="1">
        <v>43629</v>
      </c>
      <c r="B1139" s="2">
        <v>9247.1</v>
      </c>
      <c r="C1139" s="2">
        <v>9227.6</v>
      </c>
      <c r="D1139" s="2">
        <v>9301.7000000000007</v>
      </c>
      <c r="E1139" s="2">
        <v>9208.7999999999993</v>
      </c>
      <c r="F1139" s="3">
        <v>8.9999999999999998E-4</v>
      </c>
      <c r="G1139">
        <f>$G$2*Tabella5[[#This Row],[CHIUSURA]]/$B$2</f>
        <v>89.33705607296055</v>
      </c>
      <c r="H1139" s="6">
        <f>LN(Tabella5[[#This Row],[NUM INDICE]]/G1138)</f>
        <v>9.3045404211400395E-4</v>
      </c>
    </row>
    <row r="1140" spans="1:8" x14ac:dyDescent="0.3">
      <c r="A1140" s="1">
        <v>43630</v>
      </c>
      <c r="B1140" s="2">
        <v>9194.2000000000007</v>
      </c>
      <c r="C1140" s="2">
        <v>9233.7999999999993</v>
      </c>
      <c r="D1140" s="2">
        <v>9244.7000000000007</v>
      </c>
      <c r="E1140" s="2">
        <v>9169.2999999999993</v>
      </c>
      <c r="F1140" s="3">
        <v>-5.7000000000000002E-3</v>
      </c>
      <c r="G1140">
        <f>$G$2*Tabella5[[#This Row],[CHIUSURA]]/$B$2</f>
        <v>88.825984464968911</v>
      </c>
      <c r="H1140" s="6">
        <f>LN(Tabella5[[#This Row],[NUM INDICE]]/G1139)</f>
        <v>-5.7371383903671745E-3</v>
      </c>
    </row>
    <row r="1141" spans="1:8" x14ac:dyDescent="0.3">
      <c r="A1141" s="1">
        <v>43633</v>
      </c>
      <c r="B1141" s="2">
        <v>9131.7000000000007</v>
      </c>
      <c r="C1141" s="2">
        <v>9199.6</v>
      </c>
      <c r="D1141" s="2">
        <v>9205.1</v>
      </c>
      <c r="E1141" s="2">
        <v>9127.9</v>
      </c>
      <c r="F1141" s="3">
        <v>-6.7999999999999996E-3</v>
      </c>
      <c r="G1141">
        <f>$G$2*Tabella5[[#This Row],[CHIUSURA]]/$B$2</f>
        <v>88.222166402596912</v>
      </c>
      <c r="H1141" s="6">
        <f>LN(Tabella5[[#This Row],[NUM INDICE]]/G1140)</f>
        <v>-6.8209738480604432E-3</v>
      </c>
    </row>
    <row r="1142" spans="1:8" x14ac:dyDescent="0.3">
      <c r="A1142" s="1">
        <v>43634</v>
      </c>
      <c r="B1142" s="2">
        <v>9240.7000000000007</v>
      </c>
      <c r="C1142" s="2">
        <v>9112.9</v>
      </c>
      <c r="D1142" s="2">
        <v>9253.4</v>
      </c>
      <c r="E1142" s="2">
        <v>9060.4</v>
      </c>
      <c r="F1142" s="3">
        <v>1.1900000000000001E-2</v>
      </c>
      <c r="G1142">
        <f>$G$2*Tabella5[[#This Row],[CHIUSURA]]/$B$2</f>
        <v>89.275225103373671</v>
      </c>
      <c r="H1142" s="6">
        <f>LN(Tabella5[[#This Row],[NUM INDICE]]/G1141)</f>
        <v>1.1865763743133341E-2</v>
      </c>
    </row>
    <row r="1143" spans="1:8" x14ac:dyDescent="0.3">
      <c r="A1143" s="1">
        <v>43635</v>
      </c>
      <c r="B1143" s="2">
        <v>9231.2000000000007</v>
      </c>
      <c r="C1143" s="2">
        <v>9257.2999999999993</v>
      </c>
      <c r="D1143" s="2">
        <v>9263.2999999999993</v>
      </c>
      <c r="E1143" s="2">
        <v>9192.4</v>
      </c>
      <c r="F1143" s="3">
        <v>-1E-3</v>
      </c>
      <c r="G1143">
        <f>$G$2*Tabella5[[#This Row],[CHIUSURA]]/$B$2</f>
        <v>89.183444757893128</v>
      </c>
      <c r="H1143" s="6">
        <f>LN(Tabella5[[#This Row],[NUM INDICE]]/G1142)</f>
        <v>-1.0285894615692419E-3</v>
      </c>
    </row>
    <row r="1144" spans="1:8" x14ac:dyDescent="0.3">
      <c r="A1144" s="1">
        <v>43636</v>
      </c>
      <c r="B1144" s="2">
        <v>9208.5</v>
      </c>
      <c r="C1144" s="2">
        <v>9272.1</v>
      </c>
      <c r="D1144" s="2">
        <v>9292.7000000000007</v>
      </c>
      <c r="E1144" s="2">
        <v>9204.7999999999993</v>
      </c>
      <c r="F1144" s="3">
        <v>-2.5000000000000001E-3</v>
      </c>
      <c r="G1144">
        <f>$G$2*Tabella5[[#This Row],[CHIUSURA]]/$B$2</f>
        <v>88.964138037639614</v>
      </c>
      <c r="H1144" s="6">
        <f>LN(Tabella5[[#This Row],[NUM INDICE]]/G1143)</f>
        <v>-2.4620803447973042E-3</v>
      </c>
    </row>
    <row r="1145" spans="1:8" x14ac:dyDescent="0.3">
      <c r="A1145" s="1">
        <v>43637</v>
      </c>
      <c r="B1145" s="2">
        <v>9227.2000000000007</v>
      </c>
      <c r="C1145" s="2">
        <v>9228.2000000000007</v>
      </c>
      <c r="D1145" s="2">
        <v>9297.7000000000007</v>
      </c>
      <c r="E1145" s="2">
        <v>9209.2999999999993</v>
      </c>
      <c r="F1145" s="3">
        <v>2E-3</v>
      </c>
      <c r="G1145">
        <f>$G$2*Tabella5[[#This Row],[CHIUSURA]]/$B$2</f>
        <v>89.144800401901321</v>
      </c>
      <c r="H1145" s="6">
        <f>LN(Tabella5[[#This Row],[NUM INDICE]]/G1144)</f>
        <v>2.0286733254874264E-3</v>
      </c>
    </row>
    <row r="1146" spans="1:8" x14ac:dyDescent="0.3">
      <c r="A1146" s="1">
        <v>43640</v>
      </c>
      <c r="B1146" s="2">
        <v>9192.5</v>
      </c>
      <c r="C1146" s="2">
        <v>9230</v>
      </c>
      <c r="D1146" s="2">
        <v>9285.4</v>
      </c>
      <c r="E1146" s="2">
        <v>9173.2999999999993</v>
      </c>
      <c r="F1146" s="3">
        <v>-3.8E-3</v>
      </c>
      <c r="G1146">
        <f>$G$2*Tabella5[[#This Row],[CHIUSURA]]/$B$2</f>
        <v>88.809560613672375</v>
      </c>
      <c r="H1146" s="6">
        <f>LN(Tabella5[[#This Row],[NUM INDICE]]/G1145)</f>
        <v>-3.7677096857213236E-3</v>
      </c>
    </row>
    <row r="1147" spans="1:8" x14ac:dyDescent="0.3">
      <c r="A1147" s="1">
        <v>43641</v>
      </c>
      <c r="B1147" s="2">
        <v>9159.7999999999993</v>
      </c>
      <c r="C1147" s="2">
        <v>9165.2999999999993</v>
      </c>
      <c r="D1147" s="2">
        <v>9173.2000000000007</v>
      </c>
      <c r="E1147" s="2">
        <v>9120.7000000000007</v>
      </c>
      <c r="F1147" s="3">
        <v>-3.5999999999999999E-3</v>
      </c>
      <c r="G1147">
        <f>$G$2*Tabella5[[#This Row],[CHIUSURA]]/$B$2</f>
        <v>88.493643003439345</v>
      </c>
      <c r="H1147" s="6">
        <f>LN(Tabella5[[#This Row],[NUM INDICE]]/G1146)</f>
        <v>-3.5635898067531415E-3</v>
      </c>
    </row>
    <row r="1148" spans="1:8" x14ac:dyDescent="0.3">
      <c r="A1148" s="1">
        <v>43642</v>
      </c>
      <c r="B1148" s="2">
        <v>9157.4</v>
      </c>
      <c r="C1148" s="2">
        <v>9162.2999999999993</v>
      </c>
      <c r="D1148" s="2">
        <v>9220.7000000000007</v>
      </c>
      <c r="E1148" s="2">
        <v>9142.4</v>
      </c>
      <c r="F1148" s="3">
        <v>-2.9999999999999997E-4</v>
      </c>
      <c r="G1148">
        <f>$G$2*Tabella5[[#This Row],[CHIUSURA]]/$B$2</f>
        <v>88.470456389844273</v>
      </c>
      <c r="H1148" s="6">
        <f>LN(Tabella5[[#This Row],[NUM INDICE]]/G1147)</f>
        <v>-2.620487862481977E-4</v>
      </c>
    </row>
    <row r="1149" spans="1:8" x14ac:dyDescent="0.3">
      <c r="A1149" s="1">
        <v>43643</v>
      </c>
      <c r="B1149" s="2">
        <v>9147.7999999999993</v>
      </c>
      <c r="C1149" s="2">
        <v>9168</v>
      </c>
      <c r="D1149" s="2">
        <v>9196.7999999999993</v>
      </c>
      <c r="E1149" s="2">
        <v>9125.7999999999993</v>
      </c>
      <c r="F1149" s="3">
        <v>-1E-3</v>
      </c>
      <c r="G1149">
        <f>$G$2*Tabella5[[#This Row],[CHIUSURA]]/$B$2</f>
        <v>88.377709935463926</v>
      </c>
      <c r="H1149" s="6">
        <f>LN(Tabella5[[#This Row],[NUM INDICE]]/G1148)</f>
        <v>-1.0488823809763743E-3</v>
      </c>
    </row>
    <row r="1150" spans="1:8" x14ac:dyDescent="0.3">
      <c r="A1150" s="1">
        <v>43644</v>
      </c>
      <c r="B1150" s="2">
        <v>9198.7999999999993</v>
      </c>
      <c r="C1150" s="2">
        <v>9148.7999999999993</v>
      </c>
      <c r="D1150" s="2">
        <v>9216.2999999999993</v>
      </c>
      <c r="E1150" s="2">
        <v>9118.5</v>
      </c>
      <c r="F1150" s="3">
        <v>5.5999999999999999E-3</v>
      </c>
      <c r="G1150">
        <f>$G$2*Tabella5[[#This Row],[CHIUSURA]]/$B$2</f>
        <v>88.870425474359465</v>
      </c>
      <c r="H1150" s="6">
        <f>LN(Tabella5[[#This Row],[NUM INDICE]]/G1149)</f>
        <v>5.5596275457173864E-3</v>
      </c>
    </row>
    <row r="1151" spans="1:8" x14ac:dyDescent="0.3">
      <c r="A1151" s="1">
        <v>43647</v>
      </c>
      <c r="B1151" s="2">
        <v>9264.6</v>
      </c>
      <c r="C1151" s="2">
        <v>9290.2999999999993</v>
      </c>
      <c r="D1151" s="2">
        <v>9314.2999999999993</v>
      </c>
      <c r="E1151" s="2">
        <v>9217.5</v>
      </c>
      <c r="F1151" s="3">
        <v>7.1999999999999998E-3</v>
      </c>
      <c r="G1151">
        <f>$G$2*Tabella5[[#This Row],[CHIUSURA]]/$B$2</f>
        <v>89.506125130424707</v>
      </c>
      <c r="H1151" s="6">
        <f>LN(Tabella5[[#This Row],[NUM INDICE]]/G1150)</f>
        <v>7.1276448077066687E-3</v>
      </c>
    </row>
    <row r="1152" spans="1:8" x14ac:dyDescent="0.3">
      <c r="A1152" s="1">
        <v>43648</v>
      </c>
      <c r="B1152" s="2">
        <v>9281.5</v>
      </c>
      <c r="C1152" s="2">
        <v>9284</v>
      </c>
      <c r="D1152" s="2">
        <v>9298.4</v>
      </c>
      <c r="E1152" s="2">
        <v>9223.4</v>
      </c>
      <c r="F1152" s="3">
        <v>1.8E-3</v>
      </c>
      <c r="G1152">
        <f>$G$2*Tabella5[[#This Row],[CHIUSURA]]/$B$2</f>
        <v>89.669397534490088</v>
      </c>
      <c r="H1152" s="6">
        <f>LN(Tabella5[[#This Row],[NUM INDICE]]/G1151)</f>
        <v>1.8224860944042051E-3</v>
      </c>
    </row>
    <row r="1153" spans="1:8" x14ac:dyDescent="0.3">
      <c r="A1153" s="1">
        <v>43649</v>
      </c>
      <c r="B1153" s="2">
        <v>9394.4</v>
      </c>
      <c r="C1153" s="2">
        <v>9290.5</v>
      </c>
      <c r="D1153" s="2">
        <v>9407.5</v>
      </c>
      <c r="E1153" s="2">
        <v>9277.1</v>
      </c>
      <c r="F1153" s="3">
        <v>1.2200000000000001E-2</v>
      </c>
      <c r="G1153">
        <f>$G$2*Tabella5[[#This Row],[CHIUSURA]]/$B$2</f>
        <v>90.760134482358865</v>
      </c>
      <c r="H1153" s="6">
        <f>LN(Tabella5[[#This Row],[NUM INDICE]]/G1152)</f>
        <v>1.2090595401593579E-2</v>
      </c>
    </row>
    <row r="1154" spans="1:8" x14ac:dyDescent="0.3">
      <c r="A1154" s="1">
        <v>43650</v>
      </c>
      <c r="B1154" s="2">
        <v>9401</v>
      </c>
      <c r="C1154" s="2">
        <v>9371</v>
      </c>
      <c r="D1154" s="2">
        <v>9402.4</v>
      </c>
      <c r="E1154" s="2">
        <v>9355.2000000000007</v>
      </c>
      <c r="F1154" s="3">
        <v>6.9999999999999999E-4</v>
      </c>
      <c r="G1154">
        <f>$G$2*Tabella5[[#This Row],[CHIUSURA]]/$B$2</f>
        <v>90.823897669745335</v>
      </c>
      <c r="H1154" s="6">
        <f>LN(Tabella5[[#This Row],[NUM INDICE]]/G1153)</f>
        <v>7.0229952767946824E-4</v>
      </c>
    </row>
    <row r="1155" spans="1:8" x14ac:dyDescent="0.3">
      <c r="A1155" s="1">
        <v>43651</v>
      </c>
      <c r="B1155" s="2">
        <v>9335</v>
      </c>
      <c r="C1155" s="2">
        <v>9391.7000000000007</v>
      </c>
      <c r="D1155" s="2">
        <v>9417.7999999999993</v>
      </c>
      <c r="E1155" s="2">
        <v>9314.2000000000007</v>
      </c>
      <c r="F1155" s="3">
        <v>-7.0000000000000001E-3</v>
      </c>
      <c r="G1155">
        <f>$G$2*Tabella5[[#This Row],[CHIUSURA]]/$B$2</f>
        <v>90.186265795880516</v>
      </c>
      <c r="H1155" s="6">
        <f>LN(Tabella5[[#This Row],[NUM INDICE]]/G1154)</f>
        <v>-7.0452896027278292E-3</v>
      </c>
    </row>
    <row r="1156" spans="1:8" x14ac:dyDescent="0.3">
      <c r="A1156" s="1">
        <v>43654</v>
      </c>
      <c r="B1156" s="2">
        <v>9284.7000000000007</v>
      </c>
      <c r="C1156" s="2">
        <v>9303.2999999999993</v>
      </c>
      <c r="D1156" s="2">
        <v>9340.2000000000007</v>
      </c>
      <c r="E1156" s="2">
        <v>9268.9</v>
      </c>
      <c r="F1156" s="3">
        <v>-5.4000000000000003E-3</v>
      </c>
      <c r="G1156">
        <f>$G$2*Tabella5[[#This Row],[CHIUSURA]]/$B$2</f>
        <v>89.700313019283556</v>
      </c>
      <c r="H1156" s="6">
        <f>LN(Tabella5[[#This Row],[NUM INDICE]]/G1155)</f>
        <v>-5.4028928887075896E-3</v>
      </c>
    </row>
    <row r="1157" spans="1:8" x14ac:dyDescent="0.3">
      <c r="A1157" s="1">
        <v>43655</v>
      </c>
      <c r="B1157" s="2">
        <v>9273.9</v>
      </c>
      <c r="C1157" s="2">
        <v>9258.7000000000007</v>
      </c>
      <c r="D1157" s="2">
        <v>9273.9</v>
      </c>
      <c r="E1157" s="2">
        <v>9227.6</v>
      </c>
      <c r="F1157" s="3">
        <v>-1.1999999999999999E-3</v>
      </c>
      <c r="G1157">
        <f>$G$2*Tabella5[[#This Row],[CHIUSURA]]/$B$2</f>
        <v>89.595973258105658</v>
      </c>
      <c r="H1157" s="6">
        <f>LN(Tabella5[[#This Row],[NUM INDICE]]/G1156)</f>
        <v>-1.1638810275730331E-3</v>
      </c>
    </row>
    <row r="1158" spans="1:8" x14ac:dyDescent="0.3">
      <c r="A1158" s="1">
        <v>43656</v>
      </c>
      <c r="B1158" s="2">
        <v>9252.9</v>
      </c>
      <c r="C1158" s="2">
        <v>9241.2999999999993</v>
      </c>
      <c r="D1158" s="2">
        <v>9299.6</v>
      </c>
      <c r="E1158" s="2">
        <v>9218.2999999999993</v>
      </c>
      <c r="F1158" s="3">
        <v>-2.3E-3</v>
      </c>
      <c r="G1158">
        <f>$G$2*Tabella5[[#This Row],[CHIUSURA]]/$B$2</f>
        <v>89.393090389148668</v>
      </c>
      <c r="H1158" s="6">
        <f>LN(Tabella5[[#This Row],[NUM INDICE]]/G1157)</f>
        <v>-2.2669871746500256E-3</v>
      </c>
    </row>
    <row r="1159" spans="1:8" x14ac:dyDescent="0.3">
      <c r="A1159" s="1">
        <v>43657</v>
      </c>
      <c r="B1159" s="2">
        <v>9280.2999999999993</v>
      </c>
      <c r="C1159" s="2">
        <v>9268.2000000000007</v>
      </c>
      <c r="D1159" s="2">
        <v>9300.4</v>
      </c>
      <c r="E1159" s="2">
        <v>9230.7999999999993</v>
      </c>
      <c r="F1159" s="3">
        <v>3.0000000000000001E-3</v>
      </c>
      <c r="G1159">
        <f>$G$2*Tabella5[[#This Row],[CHIUSURA]]/$B$2</f>
        <v>89.657804227692537</v>
      </c>
      <c r="H1159" s="6">
        <f>LN(Tabella5[[#This Row],[NUM INDICE]]/G1158)</f>
        <v>2.9568579590357061E-3</v>
      </c>
    </row>
    <row r="1160" spans="1:8" x14ac:dyDescent="0.3">
      <c r="A1160" s="1">
        <v>43658</v>
      </c>
      <c r="B1160" s="2">
        <v>9293.2000000000007</v>
      </c>
      <c r="C1160" s="2">
        <v>9284.7000000000007</v>
      </c>
      <c r="D1160" s="2">
        <v>9318.7000000000007</v>
      </c>
      <c r="E1160" s="2">
        <v>9281.7000000000007</v>
      </c>
      <c r="F1160" s="3">
        <v>1.4E-3</v>
      </c>
      <c r="G1160">
        <f>$G$2*Tabella5[[#This Row],[CHIUSURA]]/$B$2</f>
        <v>89.782432275766141</v>
      </c>
      <c r="H1160" s="6">
        <f>LN(Tabella5[[#This Row],[NUM INDICE]]/G1159)</f>
        <v>1.3890760572052047E-3</v>
      </c>
    </row>
    <row r="1161" spans="1:8" x14ac:dyDescent="0.3">
      <c r="A1161" s="1">
        <v>43661</v>
      </c>
      <c r="B1161" s="2">
        <v>9323.6</v>
      </c>
      <c r="C1161" s="2">
        <v>9313.2000000000007</v>
      </c>
      <c r="D1161" s="2">
        <v>9355.2999999999993</v>
      </c>
      <c r="E1161" s="2">
        <v>9280.1</v>
      </c>
      <c r="F1161" s="3">
        <v>3.3E-3</v>
      </c>
      <c r="G1161">
        <f>$G$2*Tabella5[[#This Row],[CHIUSURA]]/$B$2</f>
        <v>90.076129381303872</v>
      </c>
      <c r="H1161" s="6">
        <f>LN(Tabella5[[#This Row],[NUM INDICE]]/G1160)</f>
        <v>3.2658702913817019E-3</v>
      </c>
    </row>
    <row r="1162" spans="1:8" x14ac:dyDescent="0.3">
      <c r="A1162" s="1">
        <v>43662</v>
      </c>
      <c r="B1162" s="2">
        <v>9377.1</v>
      </c>
      <c r="C1162" s="2">
        <v>9326</v>
      </c>
      <c r="D1162" s="2">
        <v>9393.9</v>
      </c>
      <c r="E1162" s="2">
        <v>9316.2999999999993</v>
      </c>
      <c r="F1162" s="3">
        <v>5.7000000000000002E-3</v>
      </c>
      <c r="G1162">
        <f>$G$2*Tabella5[[#This Row],[CHIUSURA]]/$B$2</f>
        <v>90.592997642694286</v>
      </c>
      <c r="H1162" s="6">
        <f>LN(Tabella5[[#This Row],[NUM INDICE]]/G1161)</f>
        <v>5.7217265618428534E-3</v>
      </c>
    </row>
    <row r="1163" spans="1:8" x14ac:dyDescent="0.3">
      <c r="A1163" s="1">
        <v>43663</v>
      </c>
      <c r="B1163" s="2">
        <v>9284.2000000000007</v>
      </c>
      <c r="C1163" s="2">
        <v>9359.2999999999993</v>
      </c>
      <c r="D1163" s="2">
        <v>9363.2999999999993</v>
      </c>
      <c r="E1163" s="2">
        <v>9277.1</v>
      </c>
      <c r="F1163" s="3">
        <v>-9.9000000000000008E-3</v>
      </c>
      <c r="G1163">
        <f>$G$2*Tabella5[[#This Row],[CHIUSURA]]/$B$2</f>
        <v>89.695482474784569</v>
      </c>
      <c r="H1163" s="6">
        <f>LN(Tabella5[[#This Row],[NUM INDICE]]/G1162)</f>
        <v>-9.9565161534605328E-3</v>
      </c>
    </row>
    <row r="1164" spans="1:8" x14ac:dyDescent="0.3">
      <c r="A1164" s="1">
        <v>43664</v>
      </c>
      <c r="B1164" s="2">
        <v>9225.7000000000007</v>
      </c>
      <c r="C1164" s="2">
        <v>9209.4</v>
      </c>
      <c r="D1164" s="2">
        <v>9259.1</v>
      </c>
      <c r="E1164" s="2">
        <v>9179.2000000000007</v>
      </c>
      <c r="F1164" s="3">
        <v>-6.3E-3</v>
      </c>
      <c r="G1164">
        <f>$G$2*Tabella5[[#This Row],[CHIUSURA]]/$B$2</f>
        <v>89.13030876840439</v>
      </c>
      <c r="H1164" s="6">
        <f>LN(Tabella5[[#This Row],[NUM INDICE]]/G1163)</f>
        <v>-6.3209628121603254E-3</v>
      </c>
    </row>
    <row r="1165" spans="1:8" x14ac:dyDescent="0.3">
      <c r="A1165" s="1">
        <v>43665</v>
      </c>
      <c r="B1165" s="2">
        <v>9170.5</v>
      </c>
      <c r="C1165" s="2">
        <v>9263.1</v>
      </c>
      <c r="D1165" s="2">
        <v>9289.7000000000007</v>
      </c>
      <c r="E1165" s="2">
        <v>9152.9</v>
      </c>
      <c r="F1165" s="3">
        <v>-6.0000000000000001E-3</v>
      </c>
      <c r="G1165">
        <f>$G$2*Tabella5[[#This Row],[CHIUSURA]]/$B$2</f>
        <v>88.597016655717439</v>
      </c>
      <c r="H1165" s="6">
        <f>LN(Tabella5[[#This Row],[NUM INDICE]]/G1164)</f>
        <v>-6.0012573976491648E-3</v>
      </c>
    </row>
    <row r="1166" spans="1:8" x14ac:dyDescent="0.3">
      <c r="A1166" s="1">
        <v>43668</v>
      </c>
      <c r="B1166" s="2">
        <v>9163.5</v>
      </c>
      <c r="C1166" s="2">
        <v>9172.6</v>
      </c>
      <c r="D1166" s="2">
        <v>9194.7999999999993</v>
      </c>
      <c r="E1166" s="2">
        <v>9137.4</v>
      </c>
      <c r="F1166" s="3">
        <v>-8.0000000000000004E-4</v>
      </c>
      <c r="G1166">
        <f>$G$2*Tabella5[[#This Row],[CHIUSURA]]/$B$2</f>
        <v>88.529389032731771</v>
      </c>
      <c r="H1166" s="6">
        <f>LN(Tabella5[[#This Row],[NUM INDICE]]/G1165)</f>
        <v>-7.6360863315605887E-4</v>
      </c>
    </row>
    <row r="1167" spans="1:8" x14ac:dyDescent="0.3">
      <c r="A1167" s="1">
        <v>43669</v>
      </c>
      <c r="B1167" s="2">
        <v>9281.6</v>
      </c>
      <c r="C1167" s="2">
        <v>9224.4</v>
      </c>
      <c r="D1167" s="2">
        <v>9299.2999999999993</v>
      </c>
      <c r="E1167" s="2">
        <v>9210.6</v>
      </c>
      <c r="F1167" s="3">
        <v>1.29E-2</v>
      </c>
      <c r="G1167">
        <f>$G$2*Tabella5[[#This Row],[CHIUSURA]]/$B$2</f>
        <v>89.670363643389891</v>
      </c>
      <c r="H1167" s="6">
        <f>LN(Tabella5[[#This Row],[NUM INDICE]]/G1166)</f>
        <v>1.2805743953868652E-2</v>
      </c>
    </row>
    <row r="1168" spans="1:8" x14ac:dyDescent="0.3">
      <c r="A1168" s="1">
        <v>43670</v>
      </c>
      <c r="B1168" s="2">
        <v>9329.7000000000007</v>
      </c>
      <c r="C1168" s="2">
        <v>9287.4</v>
      </c>
      <c r="D1168" s="2">
        <v>9341.2999999999993</v>
      </c>
      <c r="E1168" s="2">
        <v>9269.4</v>
      </c>
      <c r="F1168" s="3">
        <v>5.1999999999999998E-3</v>
      </c>
      <c r="G1168">
        <f>$G$2*Tabella5[[#This Row],[CHIUSURA]]/$B$2</f>
        <v>90.135062024191384</v>
      </c>
      <c r="H1168" s="6">
        <f>LN(Tabella5[[#This Row],[NUM INDICE]]/G1167)</f>
        <v>5.1689142717917256E-3</v>
      </c>
    </row>
    <row r="1169" spans="1:8" x14ac:dyDescent="0.3">
      <c r="A1169" s="1">
        <v>43671</v>
      </c>
      <c r="B1169" s="2">
        <v>9289.9</v>
      </c>
      <c r="C1169" s="2">
        <v>9354.6</v>
      </c>
      <c r="D1169" s="2">
        <v>9453.2000000000007</v>
      </c>
      <c r="E1169" s="2">
        <v>9231.1</v>
      </c>
      <c r="F1169" s="3">
        <v>-4.3E-3</v>
      </c>
      <c r="G1169">
        <f>$G$2*Tabella5[[#This Row],[CHIUSURA]]/$B$2</f>
        <v>89.750550682072884</v>
      </c>
      <c r="H1169" s="6">
        <f>LN(Tabella5[[#This Row],[NUM INDICE]]/G1168)</f>
        <v>-4.275071496290677E-3</v>
      </c>
    </row>
    <row r="1170" spans="1:8" x14ac:dyDescent="0.3">
      <c r="A1170" s="1">
        <v>43672</v>
      </c>
      <c r="B1170" s="2">
        <v>9225.5</v>
      </c>
      <c r="C1170" s="2">
        <v>9281.1</v>
      </c>
      <c r="D1170" s="2">
        <v>9291.9</v>
      </c>
      <c r="E1170" s="2">
        <v>9204.7999999999993</v>
      </c>
      <c r="F1170" s="3">
        <v>-6.8999999999999999E-3</v>
      </c>
      <c r="G1170">
        <f>$G$2*Tabella5[[#This Row],[CHIUSURA]]/$B$2</f>
        <v>89.128376550604784</v>
      </c>
      <c r="H1170" s="6">
        <f>LN(Tabella5[[#This Row],[NUM INDICE]]/G1169)</f>
        <v>-6.9563995053640798E-3</v>
      </c>
    </row>
    <row r="1171" spans="1:8" x14ac:dyDescent="0.3">
      <c r="A1171" s="1">
        <v>43675</v>
      </c>
      <c r="B1171" s="2">
        <v>9215.4</v>
      </c>
      <c r="C1171" s="2">
        <v>9201.2999999999993</v>
      </c>
      <c r="D1171" s="2">
        <v>9258.1</v>
      </c>
      <c r="E1171" s="2">
        <v>9194.4</v>
      </c>
      <c r="F1171" s="3">
        <v>-1.1000000000000001E-3</v>
      </c>
      <c r="G1171">
        <f>$G$2*Tabella5[[#This Row],[CHIUSURA]]/$B$2</f>
        <v>89.03079955172548</v>
      </c>
      <c r="H1171" s="6">
        <f>LN(Tabella5[[#This Row],[NUM INDICE]]/G1170)</f>
        <v>-1.0953913322994131E-3</v>
      </c>
    </row>
    <row r="1172" spans="1:8" x14ac:dyDescent="0.3">
      <c r="A1172" s="1">
        <v>43676</v>
      </c>
      <c r="B1172" s="2">
        <v>8986.6</v>
      </c>
      <c r="C1172" s="2">
        <v>9216.4</v>
      </c>
      <c r="D1172" s="2">
        <v>9216.4</v>
      </c>
      <c r="E1172" s="2">
        <v>8956.7999999999993</v>
      </c>
      <c r="F1172" s="3">
        <v>-2.4799999999999999E-2</v>
      </c>
      <c r="G1172">
        <f>$G$2*Tabella5[[#This Row],[CHIUSURA]]/$B$2</f>
        <v>86.820342388994092</v>
      </c>
      <c r="H1172" s="6">
        <f>LN(Tabella5[[#This Row],[NUM INDICE]]/G1171)</f>
        <v>-2.5141418716646512E-2</v>
      </c>
    </row>
    <row r="1173" spans="1:8" x14ac:dyDescent="0.3">
      <c r="A1173" s="1">
        <v>43677</v>
      </c>
      <c r="B1173" s="2">
        <v>8971</v>
      </c>
      <c r="C1173" s="2">
        <v>8993.6</v>
      </c>
      <c r="D1173" s="2">
        <v>9003.6</v>
      </c>
      <c r="E1173" s="2">
        <v>8946.4</v>
      </c>
      <c r="F1173" s="3">
        <v>-1.6999999999999999E-3</v>
      </c>
      <c r="G1173">
        <f>$G$2*Tabella5[[#This Row],[CHIUSURA]]/$B$2</f>
        <v>86.66962940062605</v>
      </c>
      <c r="H1173" s="6">
        <f>LN(Tabella5[[#This Row],[NUM INDICE]]/G1172)</f>
        <v>-1.737426373707473E-3</v>
      </c>
    </row>
    <row r="1174" spans="1:8" x14ac:dyDescent="0.3">
      <c r="A1174" s="1">
        <v>43678</v>
      </c>
      <c r="B1174" s="2">
        <v>9038.2000000000007</v>
      </c>
      <c r="C1174" s="2">
        <v>8947.6</v>
      </c>
      <c r="D1174" s="2">
        <v>9038.2000000000007</v>
      </c>
      <c r="E1174" s="2">
        <v>8939.4</v>
      </c>
      <c r="F1174" s="3">
        <v>7.4999999999999997E-3</v>
      </c>
      <c r="G1174">
        <f>$G$2*Tabella5[[#This Row],[CHIUSURA]]/$B$2</f>
        <v>87.31885458128842</v>
      </c>
      <c r="H1174" s="6">
        <f>LN(Tabella5[[#This Row],[NUM INDICE]]/G1173)</f>
        <v>7.4628869566587784E-3</v>
      </c>
    </row>
    <row r="1175" spans="1:8" x14ac:dyDescent="0.3">
      <c r="A1175" s="1">
        <v>43679</v>
      </c>
      <c r="B1175" s="2">
        <v>8897.6</v>
      </c>
      <c r="C1175" s="2">
        <v>8905.7000000000007</v>
      </c>
      <c r="D1175" s="2">
        <v>8997.1</v>
      </c>
      <c r="E1175" s="2">
        <v>8870.5</v>
      </c>
      <c r="F1175" s="3">
        <v>-1.5599999999999999E-2</v>
      </c>
      <c r="G1175">
        <f>$G$2*Tabella5[[#This Row],[CHIUSURA]]/$B$2</f>
        <v>85.960505468176379</v>
      </c>
      <c r="H1175" s="6">
        <f>LN(Tabella5[[#This Row],[NUM INDICE]]/G1174)</f>
        <v>-1.5678462082642779E-2</v>
      </c>
    </row>
    <row r="1176" spans="1:8" x14ac:dyDescent="0.3">
      <c r="A1176" s="1">
        <v>43682</v>
      </c>
      <c r="B1176" s="2">
        <v>8777.2000000000007</v>
      </c>
      <c r="C1176" s="2">
        <v>8824</v>
      </c>
      <c r="D1176" s="2">
        <v>8864.5</v>
      </c>
      <c r="E1176" s="2">
        <v>8752.9</v>
      </c>
      <c r="F1176" s="3">
        <v>-1.35E-2</v>
      </c>
      <c r="G1176">
        <f>$G$2*Tabella5[[#This Row],[CHIUSURA]]/$B$2</f>
        <v>84.79731035282299</v>
      </c>
      <c r="H1176" s="6">
        <f>LN(Tabella5[[#This Row],[NUM INDICE]]/G1175)</f>
        <v>-1.3624127271584914E-2</v>
      </c>
    </row>
    <row r="1177" spans="1:8" x14ac:dyDescent="0.3">
      <c r="A1177" s="1">
        <v>43683</v>
      </c>
      <c r="B1177" s="2">
        <v>8699.4</v>
      </c>
      <c r="C1177" s="2">
        <v>8774.6</v>
      </c>
      <c r="D1177" s="2">
        <v>8820.9</v>
      </c>
      <c r="E1177" s="2">
        <v>8699.4</v>
      </c>
      <c r="F1177" s="3">
        <v>-8.8999999999999999E-3</v>
      </c>
      <c r="G1177">
        <f>$G$2*Tabella5[[#This Row],[CHIUSURA]]/$B$2</f>
        <v>84.045677628782329</v>
      </c>
      <c r="H1177" s="6">
        <f>LN(Tabella5[[#This Row],[NUM INDICE]]/G1176)</f>
        <v>-8.9033924145114941E-3</v>
      </c>
    </row>
    <row r="1178" spans="1:8" x14ac:dyDescent="0.3">
      <c r="A1178" s="1">
        <v>43684</v>
      </c>
      <c r="B1178" s="2">
        <v>8746.1</v>
      </c>
      <c r="C1178" s="2">
        <v>8743.7000000000007</v>
      </c>
      <c r="D1178" s="2">
        <v>8820.9</v>
      </c>
      <c r="E1178" s="2">
        <v>8679.7999999999993</v>
      </c>
      <c r="F1178" s="3">
        <v>5.4000000000000003E-3</v>
      </c>
      <c r="G1178">
        <f>$G$2*Tabella5[[#This Row],[CHIUSURA]]/$B$2</f>
        <v>84.49685048498668</v>
      </c>
      <c r="H1178" s="6">
        <f>LN(Tabella5[[#This Row],[NUM INDICE]]/G1177)</f>
        <v>5.3538289586052574E-3</v>
      </c>
    </row>
    <row r="1179" spans="1:8" x14ac:dyDescent="0.3">
      <c r="A1179" s="1">
        <v>43685</v>
      </c>
      <c r="B1179" s="2">
        <v>8869</v>
      </c>
      <c r="C1179" s="2">
        <v>8828.7999999999993</v>
      </c>
      <c r="D1179" s="2">
        <v>8869</v>
      </c>
      <c r="E1179" s="2">
        <v>8790.5</v>
      </c>
      <c r="F1179" s="3">
        <v>1.41E-2</v>
      </c>
      <c r="G1179">
        <f>$G$2*Tabella5[[#This Row],[CHIUSURA]]/$B$2</f>
        <v>85.684198322834959</v>
      </c>
      <c r="H1179" s="6">
        <f>LN(Tabella5[[#This Row],[NUM INDICE]]/G1178)</f>
        <v>1.3954163670643888E-2</v>
      </c>
    </row>
    <row r="1180" spans="1:8" x14ac:dyDescent="0.3">
      <c r="A1180" s="1">
        <v>43686</v>
      </c>
      <c r="B1180" s="2">
        <v>8757.7999999999993</v>
      </c>
      <c r="C1180" s="2">
        <v>8814.1</v>
      </c>
      <c r="D1180" s="2">
        <v>8825.6</v>
      </c>
      <c r="E1180" s="2">
        <v>8740.2999999999993</v>
      </c>
      <c r="F1180" s="3">
        <v>-1.2500000000000001E-2</v>
      </c>
      <c r="G1180">
        <f>$G$2*Tabella5[[#This Row],[CHIUSURA]]/$B$2</f>
        <v>84.609885226262705</v>
      </c>
      <c r="H1180" s="6">
        <f>LN(Tabella5[[#This Row],[NUM INDICE]]/G1179)</f>
        <v>-1.2617318539847449E-2</v>
      </c>
    </row>
    <row r="1181" spans="1:8" x14ac:dyDescent="0.3">
      <c r="A1181" s="1">
        <v>43689</v>
      </c>
      <c r="B1181" s="2">
        <v>8676.4</v>
      </c>
      <c r="C1181" s="2">
        <v>8796.9</v>
      </c>
      <c r="D1181" s="2">
        <v>8811.5</v>
      </c>
      <c r="E1181" s="2">
        <v>8675.7999999999993</v>
      </c>
      <c r="F1181" s="3">
        <v>-9.2999999999999992E-3</v>
      </c>
      <c r="G1181">
        <f>$G$2*Tabella5[[#This Row],[CHIUSURA]]/$B$2</f>
        <v>83.823472581829435</v>
      </c>
      <c r="H1181" s="6">
        <f>LN(Tabella5[[#This Row],[NUM INDICE]]/G1180)</f>
        <v>-9.3380357571238564E-3</v>
      </c>
    </row>
    <row r="1182" spans="1:8" x14ac:dyDescent="0.3">
      <c r="A1182" s="1">
        <v>43690</v>
      </c>
      <c r="B1182" s="2">
        <v>8695.1</v>
      </c>
      <c r="C1182" s="2">
        <v>8628.2000000000007</v>
      </c>
      <c r="D1182" s="2">
        <v>8782.2999999999993</v>
      </c>
      <c r="E1182" s="2">
        <v>8610.1</v>
      </c>
      <c r="F1182" s="3">
        <v>2.2000000000000001E-3</v>
      </c>
      <c r="G1182">
        <f>$G$2*Tabella5[[#This Row],[CHIUSURA]]/$B$2</f>
        <v>84.004134946091128</v>
      </c>
      <c r="H1182" s="6">
        <f>LN(Tabella5[[#This Row],[NUM INDICE]]/G1181)</f>
        <v>2.1529525053324886E-3</v>
      </c>
    </row>
    <row r="1183" spans="1:8" x14ac:dyDescent="0.3">
      <c r="A1183" s="1">
        <v>43691</v>
      </c>
      <c r="B1183" s="2">
        <v>8522.7000000000007</v>
      </c>
      <c r="C1183" s="2">
        <v>8684</v>
      </c>
      <c r="D1183" s="2">
        <v>8684</v>
      </c>
      <c r="E1183" s="2">
        <v>8497.7999999999993</v>
      </c>
      <c r="F1183" s="3">
        <v>-1.9800000000000002E-2</v>
      </c>
      <c r="G1183">
        <f>$G$2*Tabella5[[#This Row],[CHIUSURA]]/$B$2</f>
        <v>82.338563202844242</v>
      </c>
      <c r="H1183" s="6">
        <f>LN(Tabella5[[#This Row],[NUM INDICE]]/G1182)</f>
        <v>-2.0026456555646808E-2</v>
      </c>
    </row>
    <row r="1184" spans="1:8" x14ac:dyDescent="0.3">
      <c r="A1184" s="1">
        <v>43692</v>
      </c>
      <c r="B1184" s="2">
        <v>8519</v>
      </c>
      <c r="C1184" s="2">
        <v>8551.1</v>
      </c>
      <c r="D1184" s="2">
        <v>8566.5</v>
      </c>
      <c r="E1184" s="2">
        <v>8409.1</v>
      </c>
      <c r="F1184" s="3">
        <v>-4.0000000000000002E-4</v>
      </c>
      <c r="G1184">
        <f>$G$2*Tabella5[[#This Row],[CHIUSURA]]/$B$2</f>
        <v>82.302817173551801</v>
      </c>
      <c r="H1184" s="6">
        <f>LN(Tabella5[[#This Row],[NUM INDICE]]/G1183)</f>
        <v>-4.3422898632647529E-4</v>
      </c>
    </row>
    <row r="1185" spans="1:8" x14ac:dyDescent="0.3">
      <c r="A1185" s="1">
        <v>43693</v>
      </c>
      <c r="B1185" s="2">
        <v>8670.4</v>
      </c>
      <c r="C1185" s="2">
        <v>8530</v>
      </c>
      <c r="D1185" s="2">
        <v>8671.2999999999993</v>
      </c>
      <c r="E1185" s="2">
        <v>8530</v>
      </c>
      <c r="F1185" s="3">
        <v>1.78E-2</v>
      </c>
      <c r="G1185">
        <f>$G$2*Tabella5[[#This Row],[CHIUSURA]]/$B$2</f>
        <v>83.765506047841725</v>
      </c>
      <c r="H1185" s="6">
        <f>LN(Tabella5[[#This Row],[NUM INDICE]]/G1184)</f>
        <v>1.7615962769009411E-2</v>
      </c>
    </row>
    <row r="1186" spans="1:8" x14ac:dyDescent="0.3">
      <c r="A1186" s="1">
        <v>43696</v>
      </c>
      <c r="B1186" s="2">
        <v>8733.2999999999993</v>
      </c>
      <c r="C1186" s="2">
        <v>8726.9</v>
      </c>
      <c r="D1186" s="2">
        <v>8774.6</v>
      </c>
      <c r="E1186" s="2">
        <v>8701.9</v>
      </c>
      <c r="F1186" s="3">
        <v>7.3000000000000001E-3</v>
      </c>
      <c r="G1186">
        <f>$G$2*Tabella5[[#This Row],[CHIUSURA]]/$B$2</f>
        <v>84.37318854581288</v>
      </c>
      <c r="H1186" s="6">
        <f>LN(Tabella5[[#This Row],[NUM INDICE]]/G1185)</f>
        <v>7.228379468051568E-3</v>
      </c>
    </row>
    <row r="1187" spans="1:8" x14ac:dyDescent="0.3">
      <c r="A1187" s="1">
        <v>43697</v>
      </c>
      <c r="B1187" s="2">
        <v>8618.2999999999993</v>
      </c>
      <c r="C1187" s="2">
        <v>8707.1</v>
      </c>
      <c r="D1187" s="2">
        <v>8727.6</v>
      </c>
      <c r="E1187" s="2">
        <v>8618.2999999999993</v>
      </c>
      <c r="F1187" s="3">
        <v>-1.32E-2</v>
      </c>
      <c r="G1187">
        <f>$G$2*Tabella5[[#This Row],[CHIUSURA]]/$B$2</f>
        <v>83.262163311048411</v>
      </c>
      <c r="H1187" s="6">
        <f>LN(Tabella5[[#This Row],[NUM INDICE]]/G1186)</f>
        <v>-1.3255455849013541E-2</v>
      </c>
    </row>
    <row r="1188" spans="1:8" x14ac:dyDescent="0.3">
      <c r="A1188" s="1">
        <v>43698</v>
      </c>
      <c r="B1188" s="2">
        <v>8701.5</v>
      </c>
      <c r="C1188" s="2">
        <v>8645.9</v>
      </c>
      <c r="D1188" s="2">
        <v>8722.9</v>
      </c>
      <c r="E1188" s="2">
        <v>8644.2999999999993</v>
      </c>
      <c r="F1188" s="3">
        <v>9.7000000000000003E-3</v>
      </c>
      <c r="G1188">
        <f>$G$2*Tabella5[[#This Row],[CHIUSURA]]/$B$2</f>
        <v>84.065965915678021</v>
      </c>
      <c r="H1188" s="6">
        <f>LN(Tabella5[[#This Row],[NUM INDICE]]/G1187)</f>
        <v>9.6075751433408914E-3</v>
      </c>
    </row>
    <row r="1189" spans="1:8" x14ac:dyDescent="0.3">
      <c r="A1189" s="1">
        <v>43699</v>
      </c>
      <c r="B1189" s="2">
        <v>8716.4</v>
      </c>
      <c r="C1189" s="2">
        <v>8684.4</v>
      </c>
      <c r="D1189" s="2">
        <v>8806.4</v>
      </c>
      <c r="E1189" s="2">
        <v>8675.6</v>
      </c>
      <c r="F1189" s="3">
        <v>1.6999999999999999E-3</v>
      </c>
      <c r="G1189">
        <f>$G$2*Tabella5[[#This Row],[CHIUSURA]]/$B$2</f>
        <v>84.209916141747499</v>
      </c>
      <c r="H1189" s="6">
        <f>LN(Tabella5[[#This Row],[NUM INDICE]]/G1188)</f>
        <v>1.7108840485376667E-3</v>
      </c>
    </row>
    <row r="1190" spans="1:8" x14ac:dyDescent="0.3">
      <c r="A1190" s="1">
        <v>43700</v>
      </c>
      <c r="B1190" s="2">
        <v>8649.5</v>
      </c>
      <c r="C1190" s="2">
        <v>8764.4</v>
      </c>
      <c r="D1190" s="2">
        <v>8782.6</v>
      </c>
      <c r="E1190" s="2">
        <v>8649.5</v>
      </c>
      <c r="F1190" s="3">
        <v>-7.7000000000000002E-3</v>
      </c>
      <c r="G1190">
        <f>$G$2*Tabella5[[#This Row],[CHIUSURA]]/$B$2</f>
        <v>83.563589287784524</v>
      </c>
      <c r="H1190" s="6">
        <f>LN(Tabella5[[#This Row],[NUM INDICE]]/G1189)</f>
        <v>-7.7047928357343032E-3</v>
      </c>
    </row>
    <row r="1191" spans="1:8" x14ac:dyDescent="0.3">
      <c r="A1191" s="1">
        <v>43703</v>
      </c>
      <c r="B1191" s="2">
        <v>8679.2000000000007</v>
      </c>
      <c r="C1191" s="2">
        <v>8603.2999999999993</v>
      </c>
      <c r="D1191" s="2">
        <v>8702</v>
      </c>
      <c r="E1191" s="2">
        <v>8592.2000000000007</v>
      </c>
      <c r="F1191" s="3">
        <v>3.3999999999999998E-3</v>
      </c>
      <c r="G1191">
        <f>$G$2*Tabella5[[#This Row],[CHIUSURA]]/$B$2</f>
        <v>83.850523631023705</v>
      </c>
      <c r="H1191" s="6">
        <f>LN(Tabella5[[#This Row],[NUM INDICE]]/G1190)</f>
        <v>3.4278427212089831E-3</v>
      </c>
    </row>
    <row r="1192" spans="1:8" x14ac:dyDescent="0.3">
      <c r="A1192" s="1">
        <v>43704</v>
      </c>
      <c r="B1192" s="2">
        <v>8728.9</v>
      </c>
      <c r="C1192" s="2">
        <v>8682.2000000000007</v>
      </c>
      <c r="D1192" s="2">
        <v>8767.9</v>
      </c>
      <c r="E1192" s="2">
        <v>8662.1</v>
      </c>
      <c r="F1192" s="3">
        <v>5.7000000000000002E-3</v>
      </c>
      <c r="G1192">
        <f>$G$2*Tabella5[[#This Row],[CHIUSURA]]/$B$2</f>
        <v>84.330679754221904</v>
      </c>
      <c r="H1192" s="6">
        <f>LN(Tabella5[[#This Row],[NUM INDICE]]/G1191)</f>
        <v>5.7100010955005095E-3</v>
      </c>
    </row>
    <row r="1193" spans="1:8" x14ac:dyDescent="0.3">
      <c r="A1193" s="1">
        <v>43705</v>
      </c>
      <c r="B1193" s="2">
        <v>8747.1</v>
      </c>
      <c r="C1193" s="2">
        <v>8711.5</v>
      </c>
      <c r="D1193" s="2">
        <v>8753.7999999999993</v>
      </c>
      <c r="E1193" s="2">
        <v>8678.9</v>
      </c>
      <c r="F1193" s="3">
        <v>2.0999999999999999E-3</v>
      </c>
      <c r="G1193">
        <f>$G$2*Tabella5[[#This Row],[CHIUSURA]]/$B$2</f>
        <v>84.506511573984625</v>
      </c>
      <c r="H1193" s="6">
        <f>LN(Tabella5[[#This Row],[NUM INDICE]]/G1192)</f>
        <v>2.0828572419026503E-3</v>
      </c>
    </row>
    <row r="1194" spans="1:8" x14ac:dyDescent="0.3">
      <c r="A1194" s="1">
        <v>43706</v>
      </c>
      <c r="B1194" s="2">
        <v>8794.2999999999993</v>
      </c>
      <c r="C1194" s="2">
        <v>8728.2000000000007</v>
      </c>
      <c r="D1194" s="2">
        <v>8841.1</v>
      </c>
      <c r="E1194" s="2">
        <v>8725.9</v>
      </c>
      <c r="F1194" s="3">
        <v>5.4000000000000003E-3</v>
      </c>
      <c r="G1194">
        <f>$G$2*Tabella5[[#This Row],[CHIUSURA]]/$B$2</f>
        <v>84.962514974687934</v>
      </c>
      <c r="H1194" s="6">
        <f>LN(Tabella5[[#This Row],[NUM INDICE]]/G1193)</f>
        <v>5.3815674819872638E-3</v>
      </c>
    </row>
    <row r="1195" spans="1:8" x14ac:dyDescent="0.3">
      <c r="A1195" s="1">
        <v>43707</v>
      </c>
      <c r="B1195" s="2">
        <v>8812.9</v>
      </c>
      <c r="C1195" s="2">
        <v>8808</v>
      </c>
      <c r="D1195" s="2">
        <v>8858.7999999999993</v>
      </c>
      <c r="E1195" s="2">
        <v>8797.1</v>
      </c>
      <c r="F1195" s="3">
        <v>2.0999999999999999E-3</v>
      </c>
      <c r="G1195">
        <f>$G$2*Tabella5[[#This Row],[CHIUSURA]]/$B$2</f>
        <v>85.142211230049853</v>
      </c>
      <c r="H1195" s="6">
        <f>LN(Tabella5[[#This Row],[NUM INDICE]]/G1194)</f>
        <v>2.1127728337163323E-3</v>
      </c>
    </row>
    <row r="1196" spans="1:8" x14ac:dyDescent="0.3">
      <c r="A1196" s="1">
        <v>43710</v>
      </c>
      <c r="B1196" s="2">
        <v>8815.5</v>
      </c>
      <c r="C1196" s="2">
        <v>8810.7999999999993</v>
      </c>
      <c r="D1196" s="2">
        <v>8858.4</v>
      </c>
      <c r="E1196" s="2">
        <v>8804.9</v>
      </c>
      <c r="F1196" s="3">
        <v>2.9999999999999997E-4</v>
      </c>
      <c r="G1196">
        <f>$G$2*Tabella5[[#This Row],[CHIUSURA]]/$B$2</f>
        <v>85.167330061444531</v>
      </c>
      <c r="H1196" s="6">
        <f>LN(Tabella5[[#This Row],[NUM INDICE]]/G1195)</f>
        <v>2.9497855946688557E-4</v>
      </c>
    </row>
    <row r="1197" spans="1:8" x14ac:dyDescent="0.3">
      <c r="A1197" s="1">
        <v>43711</v>
      </c>
      <c r="B1197" s="2">
        <v>8809.2000000000007</v>
      </c>
      <c r="C1197" s="2">
        <v>8806.7999999999993</v>
      </c>
      <c r="D1197" s="2">
        <v>8828.7999999999993</v>
      </c>
      <c r="E1197" s="2">
        <v>8772.7999999999993</v>
      </c>
      <c r="F1197" s="3">
        <v>-6.9999999999999999E-4</v>
      </c>
      <c r="G1197">
        <f>$G$2*Tabella5[[#This Row],[CHIUSURA]]/$B$2</f>
        <v>85.106465200757441</v>
      </c>
      <c r="H1197" s="6">
        <f>LN(Tabella5[[#This Row],[NUM INDICE]]/G1196)</f>
        <v>-7.1490581607875335E-4</v>
      </c>
    </row>
    <row r="1198" spans="1:8" x14ac:dyDescent="0.3">
      <c r="A1198" s="1">
        <v>43712</v>
      </c>
      <c r="B1198" s="2">
        <v>8856.6</v>
      </c>
      <c r="C1198" s="2">
        <v>8872.2999999999993</v>
      </c>
      <c r="D1198" s="2">
        <v>8904.5</v>
      </c>
      <c r="E1198" s="2">
        <v>8856.6</v>
      </c>
      <c r="F1198" s="3">
        <v>5.4000000000000003E-3</v>
      </c>
      <c r="G1198">
        <f>$G$2*Tabella5[[#This Row],[CHIUSURA]]/$B$2</f>
        <v>85.564400819260356</v>
      </c>
      <c r="H1198" s="6">
        <f>LN(Tabella5[[#This Row],[NUM INDICE]]/G1197)</f>
        <v>5.3663138662700784E-3</v>
      </c>
    </row>
    <row r="1199" spans="1:8" x14ac:dyDescent="0.3">
      <c r="A1199" s="1">
        <v>43713</v>
      </c>
      <c r="B1199" s="2">
        <v>8992.7000000000007</v>
      </c>
      <c r="C1199" s="2">
        <v>8913</v>
      </c>
      <c r="D1199" s="2">
        <v>8995.4</v>
      </c>
      <c r="E1199" s="2">
        <v>8908.1</v>
      </c>
      <c r="F1199" s="3">
        <v>1.54E-2</v>
      </c>
      <c r="G1199">
        <f>$G$2*Tabella5[[#This Row],[CHIUSURA]]/$B$2</f>
        <v>86.879275031881605</v>
      </c>
      <c r="H1199" s="6">
        <f>LN(Tabella5[[#This Row],[NUM INDICE]]/G1198)</f>
        <v>1.5250193307636734E-2</v>
      </c>
    </row>
    <row r="1200" spans="1:8" x14ac:dyDescent="0.3">
      <c r="A1200" s="1">
        <v>43714</v>
      </c>
      <c r="B1200" s="2">
        <v>8990.1</v>
      </c>
      <c r="C1200" s="2">
        <v>8992.7999999999993</v>
      </c>
      <c r="D1200" s="2">
        <v>9025.9</v>
      </c>
      <c r="E1200" s="2">
        <v>8958.6</v>
      </c>
      <c r="F1200" s="3">
        <v>-2.9999999999999997E-4</v>
      </c>
      <c r="G1200">
        <f>$G$2*Tabella5[[#This Row],[CHIUSURA]]/$B$2</f>
        <v>86.854156200486926</v>
      </c>
      <c r="H1200" s="6">
        <f>LN(Tabella5[[#This Row],[NUM INDICE]]/G1199)</f>
        <v>-2.8916520431939487E-4</v>
      </c>
    </row>
    <row r="1201" spans="1:8" x14ac:dyDescent="0.3">
      <c r="A1201" s="1">
        <v>43717</v>
      </c>
      <c r="B1201" s="2">
        <v>9010.6</v>
      </c>
      <c r="C1201" s="2">
        <v>8997.7000000000007</v>
      </c>
      <c r="D1201" s="2">
        <v>9026.2999999999993</v>
      </c>
      <c r="E1201" s="2">
        <v>8987.6</v>
      </c>
      <c r="F1201" s="3">
        <v>2.3E-3</v>
      </c>
      <c r="G1201">
        <f>$G$2*Tabella5[[#This Row],[CHIUSURA]]/$B$2</f>
        <v>87.052208524944945</v>
      </c>
      <c r="H1201" s="6">
        <f>LN(Tabella5[[#This Row],[NUM INDICE]]/G1200)</f>
        <v>2.2776901856722512E-3</v>
      </c>
    </row>
    <row r="1202" spans="1:8" x14ac:dyDescent="0.3">
      <c r="A1202" s="1">
        <v>43718</v>
      </c>
      <c r="B1202" s="2">
        <v>9078.2000000000007</v>
      </c>
      <c r="C1202" s="2">
        <v>9007.4</v>
      </c>
      <c r="D1202" s="2">
        <v>9088.1</v>
      </c>
      <c r="E1202" s="2">
        <v>8947.7000000000007</v>
      </c>
      <c r="F1202" s="3">
        <v>7.4999999999999997E-3</v>
      </c>
      <c r="G1202">
        <f>$G$2*Tabella5[[#This Row],[CHIUSURA]]/$B$2</f>
        <v>87.705298141206498</v>
      </c>
      <c r="H1202" s="6">
        <f>LN(Tabella5[[#This Row],[NUM INDICE]]/G1201)</f>
        <v>7.4742729981539906E-3</v>
      </c>
    </row>
    <row r="1203" spans="1:8" x14ac:dyDescent="0.3">
      <c r="A1203" s="1">
        <v>43719</v>
      </c>
      <c r="B1203" s="2">
        <v>9059.5</v>
      </c>
      <c r="C1203" s="2">
        <v>9109.2999999999993</v>
      </c>
      <c r="D1203" s="2">
        <v>9124</v>
      </c>
      <c r="E1203" s="2">
        <v>9029.4</v>
      </c>
      <c r="F1203" s="3">
        <v>-2.0999999999999999E-3</v>
      </c>
      <c r="G1203">
        <f>$G$2*Tabella5[[#This Row],[CHIUSURA]]/$B$2</f>
        <v>87.524635776944777</v>
      </c>
      <c r="H1203" s="6">
        <f>LN(Tabella5[[#This Row],[NUM INDICE]]/G1202)</f>
        <v>-2.0620041819876841E-3</v>
      </c>
    </row>
    <row r="1204" spans="1:8" x14ac:dyDescent="0.3">
      <c r="A1204" s="1">
        <v>43720</v>
      </c>
      <c r="B1204" s="2">
        <v>9082.2999999999993</v>
      </c>
      <c r="C1204" s="2">
        <v>9078.1</v>
      </c>
      <c r="D1204" s="2">
        <v>9112.9</v>
      </c>
      <c r="E1204" s="2">
        <v>8994.2999999999993</v>
      </c>
      <c r="F1204" s="3">
        <v>2.5000000000000001E-3</v>
      </c>
      <c r="G1204">
        <f>$G$2*Tabella5[[#This Row],[CHIUSURA]]/$B$2</f>
        <v>87.744908606098079</v>
      </c>
      <c r="H1204" s="6">
        <f>LN(Tabella5[[#This Row],[NUM INDICE]]/G1203)</f>
        <v>2.5135336079018288E-3</v>
      </c>
    </row>
    <row r="1205" spans="1:8" x14ac:dyDescent="0.3">
      <c r="A1205" s="1">
        <v>43721</v>
      </c>
      <c r="B1205" s="2">
        <v>9137.9</v>
      </c>
      <c r="C1205" s="2">
        <v>9099.7999999999993</v>
      </c>
      <c r="D1205" s="2">
        <v>9153.5</v>
      </c>
      <c r="E1205" s="2">
        <v>9084.2999999999993</v>
      </c>
      <c r="F1205" s="3">
        <v>6.1000000000000004E-3</v>
      </c>
      <c r="G1205">
        <f>$G$2*Tabella5[[#This Row],[CHIUSURA]]/$B$2</f>
        <v>88.282065154384213</v>
      </c>
      <c r="H1205" s="6">
        <f>LN(Tabella5[[#This Row],[NUM INDICE]]/G1204)</f>
        <v>6.1031352656391149E-3</v>
      </c>
    </row>
    <row r="1206" spans="1:8" x14ac:dyDescent="0.3">
      <c r="A1206" s="1">
        <v>43724</v>
      </c>
      <c r="B1206" s="2">
        <v>9052</v>
      </c>
      <c r="C1206" s="2">
        <v>9099.9</v>
      </c>
      <c r="D1206" s="2">
        <v>9101.2000000000007</v>
      </c>
      <c r="E1206" s="2">
        <v>9049</v>
      </c>
      <c r="F1206" s="3">
        <v>-9.4000000000000004E-3</v>
      </c>
      <c r="G1206">
        <f>$G$2*Tabella5[[#This Row],[CHIUSURA]]/$B$2</f>
        <v>87.452177609460151</v>
      </c>
      <c r="H1206" s="6">
        <f>LN(Tabella5[[#This Row],[NUM INDICE]]/G1205)</f>
        <v>-9.4448719962749485E-3</v>
      </c>
    </row>
    <row r="1207" spans="1:8" x14ac:dyDescent="0.3">
      <c r="A1207" s="1">
        <v>43725</v>
      </c>
      <c r="B1207" s="2">
        <v>9004.2000000000007</v>
      </c>
      <c r="C1207" s="2">
        <v>9050.6</v>
      </c>
      <c r="D1207" s="2">
        <v>9052.1</v>
      </c>
      <c r="E1207" s="2">
        <v>8975.7999999999993</v>
      </c>
      <c r="F1207" s="3">
        <v>-5.3E-3</v>
      </c>
      <c r="G1207">
        <f>$G$2*Tabella5[[#This Row],[CHIUSURA]]/$B$2</f>
        <v>86.990377555358052</v>
      </c>
      <c r="H1207" s="6">
        <f>LN(Tabella5[[#This Row],[NUM INDICE]]/G1206)</f>
        <v>-5.2945926234291181E-3</v>
      </c>
    </row>
    <row r="1208" spans="1:8" x14ac:dyDescent="0.3">
      <c r="A1208" s="1">
        <v>43726</v>
      </c>
      <c r="B1208" s="2">
        <v>9031.7000000000007</v>
      </c>
      <c r="C1208" s="2">
        <v>9016.5</v>
      </c>
      <c r="D1208" s="2">
        <v>9049.7000000000007</v>
      </c>
      <c r="E1208" s="2">
        <v>8963.7999999999993</v>
      </c>
      <c r="F1208" s="3">
        <v>3.0999999999999999E-3</v>
      </c>
      <c r="G1208">
        <f>$G$2*Tabella5[[#This Row],[CHIUSURA]]/$B$2</f>
        <v>87.256057502801738</v>
      </c>
      <c r="H1208" s="6">
        <f>LN(Tabella5[[#This Row],[NUM INDICE]]/G1207)</f>
        <v>3.0494759131401319E-3</v>
      </c>
    </row>
    <row r="1209" spans="1:8" x14ac:dyDescent="0.3">
      <c r="A1209" s="1">
        <v>43727</v>
      </c>
      <c r="B1209" s="2">
        <v>9136</v>
      </c>
      <c r="C1209" s="2">
        <v>9043.1</v>
      </c>
      <c r="D1209" s="2">
        <v>9138.5</v>
      </c>
      <c r="E1209" s="2">
        <v>9027.7999999999993</v>
      </c>
      <c r="F1209" s="3">
        <v>1.15E-2</v>
      </c>
      <c r="G1209">
        <f>$G$2*Tabella5[[#This Row],[CHIUSURA]]/$B$2</f>
        <v>88.263709085288099</v>
      </c>
      <c r="H1209" s="6">
        <f>LN(Tabella5[[#This Row],[NUM INDICE]]/G1208)</f>
        <v>1.1482041852652445E-2</v>
      </c>
    </row>
    <row r="1210" spans="1:8" x14ac:dyDescent="0.3">
      <c r="A1210" s="1">
        <v>43728</v>
      </c>
      <c r="B1210" s="2">
        <v>9179</v>
      </c>
      <c r="C1210" s="2">
        <v>9137</v>
      </c>
      <c r="D1210" s="2">
        <v>9210.9</v>
      </c>
      <c r="E1210" s="2">
        <v>9132.2000000000007</v>
      </c>
      <c r="F1210" s="3">
        <v>4.7000000000000002E-3</v>
      </c>
      <c r="G1210">
        <f>$G$2*Tabella5[[#This Row],[CHIUSURA]]/$B$2</f>
        <v>88.679135912200024</v>
      </c>
      <c r="H1210" s="6">
        <f>LN(Tabella5[[#This Row],[NUM INDICE]]/G1209)</f>
        <v>4.6956133232994302E-3</v>
      </c>
    </row>
    <row r="1211" spans="1:8" x14ac:dyDescent="0.3">
      <c r="A1211" s="1">
        <v>43731</v>
      </c>
      <c r="B1211" s="2">
        <v>9093.6</v>
      </c>
      <c r="C1211" s="2">
        <v>9154.9</v>
      </c>
      <c r="D1211" s="2">
        <v>9168.2999999999993</v>
      </c>
      <c r="E1211" s="2">
        <v>9055.9</v>
      </c>
      <c r="F1211" s="3">
        <v>-9.2999999999999992E-3</v>
      </c>
      <c r="G1211">
        <f>$G$2*Tabella5[[#This Row],[CHIUSURA]]/$B$2</f>
        <v>87.854078911774948</v>
      </c>
      <c r="H1211" s="6">
        <f>LN(Tabella5[[#This Row],[NUM INDICE]]/G1210)</f>
        <v>-9.3473968465900767E-3</v>
      </c>
    </row>
    <row r="1212" spans="1:8" x14ac:dyDescent="0.3">
      <c r="A1212" s="1">
        <v>43732</v>
      </c>
      <c r="B1212" s="2">
        <v>9118.2000000000007</v>
      </c>
      <c r="C1212" s="2">
        <v>9116.1</v>
      </c>
      <c r="D1212" s="2">
        <v>9154.2000000000007</v>
      </c>
      <c r="E1212" s="2">
        <v>9103.7999999999993</v>
      </c>
      <c r="F1212" s="3">
        <v>2.7000000000000001E-3</v>
      </c>
      <c r="G1212">
        <f>$G$2*Tabella5[[#This Row],[CHIUSURA]]/$B$2</f>
        <v>88.091741701124562</v>
      </c>
      <c r="H1212" s="6">
        <f>LN(Tabella5[[#This Row],[NUM INDICE]]/G1211)</f>
        <v>2.7015467951137444E-3</v>
      </c>
    </row>
    <row r="1213" spans="1:8" x14ac:dyDescent="0.3">
      <c r="A1213" s="1">
        <v>43733</v>
      </c>
      <c r="B1213" s="2">
        <v>9085.2999999999993</v>
      </c>
      <c r="C1213" s="2">
        <v>9087.2000000000007</v>
      </c>
      <c r="D1213" s="2">
        <v>9119.2000000000007</v>
      </c>
      <c r="E1213" s="2">
        <v>9000.9</v>
      </c>
      <c r="F1213" s="3">
        <v>-3.5999999999999999E-3</v>
      </c>
      <c r="G1213">
        <f>$G$2*Tabella5[[#This Row],[CHIUSURA]]/$B$2</f>
        <v>87.773891873091927</v>
      </c>
      <c r="H1213" s="6">
        <f>LN(Tabella5[[#This Row],[NUM INDICE]]/G1212)</f>
        <v>-3.6146934185880657E-3</v>
      </c>
    </row>
    <row r="1214" spans="1:8" x14ac:dyDescent="0.3">
      <c r="A1214" s="1">
        <v>43734</v>
      </c>
      <c r="B1214" s="2">
        <v>9129.7000000000007</v>
      </c>
      <c r="C1214" s="2">
        <v>9064.6</v>
      </c>
      <c r="D1214" s="2">
        <v>9143</v>
      </c>
      <c r="E1214" s="2">
        <v>9061.4</v>
      </c>
      <c r="F1214" s="3">
        <v>4.8999999999999998E-3</v>
      </c>
      <c r="G1214">
        <f>$G$2*Tabella5[[#This Row],[CHIUSURA]]/$B$2</f>
        <v>88.202844224601009</v>
      </c>
      <c r="H1214" s="6">
        <f>LN(Tabella5[[#This Row],[NUM INDICE]]/G1213)</f>
        <v>4.8751125925712091E-3</v>
      </c>
    </row>
    <row r="1215" spans="1:8" x14ac:dyDescent="0.3">
      <c r="A1215" s="1">
        <v>43735</v>
      </c>
      <c r="B1215" s="2">
        <v>9184.1</v>
      </c>
      <c r="C1215" s="2">
        <v>9149.7000000000007</v>
      </c>
      <c r="D1215" s="2">
        <v>9210.5</v>
      </c>
      <c r="E1215" s="2">
        <v>9131</v>
      </c>
      <c r="F1215" s="3">
        <v>6.0000000000000001E-3</v>
      </c>
      <c r="G1215">
        <f>$G$2*Tabella5[[#This Row],[CHIUSURA]]/$B$2</f>
        <v>88.728407466089578</v>
      </c>
      <c r="H1215" s="6">
        <f>LN(Tabella5[[#This Row],[NUM INDICE]]/G1214)</f>
        <v>5.9408926602128407E-3</v>
      </c>
    </row>
    <row r="1216" spans="1:8" x14ac:dyDescent="0.3">
      <c r="A1216" s="1">
        <v>43738</v>
      </c>
      <c r="B1216" s="2">
        <v>9244.6</v>
      </c>
      <c r="C1216" s="2">
        <v>9194.7999999999993</v>
      </c>
      <c r="D1216" s="2">
        <v>9257.2999999999993</v>
      </c>
      <c r="E1216" s="2">
        <v>9189.6</v>
      </c>
      <c r="F1216" s="3">
        <v>6.6E-3</v>
      </c>
      <c r="G1216">
        <f>$G$2*Tabella5[[#This Row],[CHIUSURA]]/$B$2</f>
        <v>89.312903350465675</v>
      </c>
      <c r="H1216" s="6">
        <f>LN(Tabella5[[#This Row],[NUM INDICE]]/G1215)</f>
        <v>6.5658692527759835E-3</v>
      </c>
    </row>
    <row r="1217" spans="1:8" x14ac:dyDescent="0.3">
      <c r="A1217" s="1">
        <v>43739</v>
      </c>
      <c r="B1217" s="2">
        <v>9165.9</v>
      </c>
      <c r="C1217" s="2">
        <v>9277</v>
      </c>
      <c r="D1217" s="2">
        <v>9298.7999999999993</v>
      </c>
      <c r="E1217" s="2">
        <v>9165.1</v>
      </c>
      <c r="F1217" s="3">
        <v>-8.5000000000000006E-3</v>
      </c>
      <c r="G1217">
        <f>$G$2*Tabella5[[#This Row],[CHIUSURA]]/$B$2</f>
        <v>88.552575646326858</v>
      </c>
      <c r="H1217" s="6">
        <f>LN(Tabella5[[#This Row],[NUM INDICE]]/G1216)</f>
        <v>-8.5495211293855587E-3</v>
      </c>
    </row>
    <row r="1218" spans="1:8" x14ac:dyDescent="0.3">
      <c r="A1218" s="1">
        <v>43740</v>
      </c>
      <c r="B1218" s="2">
        <v>8912.2000000000007</v>
      </c>
      <c r="C1218" s="2">
        <v>9150.1</v>
      </c>
      <c r="D1218" s="2">
        <v>9157.1</v>
      </c>
      <c r="E1218" s="2">
        <v>8912.2000000000007</v>
      </c>
      <c r="F1218" s="3">
        <v>-2.7699999999999999E-2</v>
      </c>
      <c r="G1218">
        <f>$G$2*Tabella5[[#This Row],[CHIUSURA]]/$B$2</f>
        <v>86.101557367546491</v>
      </c>
      <c r="H1218" s="6">
        <f>LN(Tabella5[[#This Row],[NUM INDICE]]/G1217)</f>
        <v>-2.8068951558240022E-2</v>
      </c>
    </row>
    <row r="1219" spans="1:8" x14ac:dyDescent="0.3">
      <c r="A1219" s="1">
        <v>43741</v>
      </c>
      <c r="B1219" s="2">
        <v>8902.2000000000007</v>
      </c>
      <c r="C1219" s="2">
        <v>8935.7999999999993</v>
      </c>
      <c r="D1219" s="2">
        <v>8971.4</v>
      </c>
      <c r="E1219" s="2">
        <v>8850.6</v>
      </c>
      <c r="F1219" s="3">
        <v>-1.1000000000000001E-3</v>
      </c>
      <c r="G1219">
        <f>$G$2*Tabella5[[#This Row],[CHIUSURA]]/$B$2</f>
        <v>86.004946477566975</v>
      </c>
      <c r="H1219" s="6">
        <f>LN(Tabella5[[#This Row],[NUM INDICE]]/G1218)</f>
        <v>-1.1226873821577788E-3</v>
      </c>
    </row>
    <row r="1220" spans="1:8" x14ac:dyDescent="0.3">
      <c r="A1220" s="1">
        <v>43742</v>
      </c>
      <c r="B1220" s="2">
        <v>8961.7999999999993</v>
      </c>
      <c r="C1220" s="2">
        <v>8944.2000000000007</v>
      </c>
      <c r="D1220" s="2">
        <v>8961.7999999999993</v>
      </c>
      <c r="E1220" s="2">
        <v>8858.6</v>
      </c>
      <c r="F1220" s="3">
        <v>6.7000000000000002E-3</v>
      </c>
      <c r="G1220">
        <f>$G$2*Tabella5[[#This Row],[CHIUSURA]]/$B$2</f>
        <v>86.580747381844873</v>
      </c>
      <c r="H1220" s="6">
        <f>LN(Tabella5[[#This Row],[NUM INDICE]]/G1219)</f>
        <v>6.6726624650476898E-3</v>
      </c>
    </row>
    <row r="1221" spans="1:8" x14ac:dyDescent="0.3">
      <c r="A1221" s="1">
        <v>43745</v>
      </c>
      <c r="B1221" s="2">
        <v>9044.1</v>
      </c>
      <c r="C1221" s="2">
        <v>8954.7000000000007</v>
      </c>
      <c r="D1221" s="2">
        <v>9046.2999999999993</v>
      </c>
      <c r="E1221" s="2">
        <v>8930.4</v>
      </c>
      <c r="F1221" s="3">
        <v>9.1999999999999998E-3</v>
      </c>
      <c r="G1221">
        <f>$G$2*Tabella5[[#This Row],[CHIUSURA]]/$B$2</f>
        <v>87.375855006376327</v>
      </c>
      <c r="H1221" s="6">
        <f>LN(Tabella5[[#This Row],[NUM INDICE]]/G1220)</f>
        <v>9.1415117412814544E-3</v>
      </c>
    </row>
    <row r="1222" spans="1:8" x14ac:dyDescent="0.3">
      <c r="A1222" s="1">
        <v>43746</v>
      </c>
      <c r="B1222" s="2">
        <v>8940.1</v>
      </c>
      <c r="C1222" s="2">
        <v>9066.5</v>
      </c>
      <c r="D1222" s="2">
        <v>9071.5</v>
      </c>
      <c r="E1222" s="2">
        <v>8900.7999999999993</v>
      </c>
      <c r="F1222" s="3">
        <v>-1.15E-2</v>
      </c>
      <c r="G1222">
        <f>$G$2*Tabella5[[#This Row],[CHIUSURA]]/$B$2</f>
        <v>86.371101750589332</v>
      </c>
      <c r="H1222" s="6">
        <f>LN(Tabella5[[#This Row],[NUM INDICE]]/G1221)</f>
        <v>-1.1565836603805281E-2</v>
      </c>
    </row>
    <row r="1223" spans="1:8" x14ac:dyDescent="0.3">
      <c r="A1223" s="1">
        <v>43747</v>
      </c>
      <c r="B1223" s="2">
        <v>8991.9</v>
      </c>
      <c r="C1223" s="2">
        <v>8952.7000000000007</v>
      </c>
      <c r="D1223" s="2">
        <v>9035.6</v>
      </c>
      <c r="E1223" s="2">
        <v>8934.2000000000007</v>
      </c>
      <c r="F1223" s="3">
        <v>5.7999999999999996E-3</v>
      </c>
      <c r="G1223">
        <f>$G$2*Tabella5[[#This Row],[CHIUSURA]]/$B$2</f>
        <v>86.871546160683238</v>
      </c>
      <c r="H1223" s="6">
        <f>LN(Tabella5[[#This Row],[NUM INDICE]]/G1222)</f>
        <v>5.7773972878651641E-3</v>
      </c>
    </row>
    <row r="1224" spans="1:8" x14ac:dyDescent="0.3">
      <c r="A1224" s="1">
        <v>43748</v>
      </c>
      <c r="B1224" s="2">
        <v>9104.4</v>
      </c>
      <c r="C1224" s="2">
        <v>8997.4</v>
      </c>
      <c r="D1224" s="2">
        <v>9112.2000000000007</v>
      </c>
      <c r="E1224" s="2">
        <v>8970.2999999999993</v>
      </c>
      <c r="F1224" s="3">
        <v>1.2500000000000001E-2</v>
      </c>
      <c r="G1224">
        <f>$G$2*Tabella5[[#This Row],[CHIUSURA]]/$B$2</f>
        <v>87.958418672952817</v>
      </c>
      <c r="H1224" s="6">
        <f>LN(Tabella5[[#This Row],[NUM INDICE]]/G1223)</f>
        <v>1.2433641056837095E-2</v>
      </c>
    </row>
    <row r="1225" spans="1:8" x14ac:dyDescent="0.3">
      <c r="A1225" s="1">
        <v>43749</v>
      </c>
      <c r="B1225" s="2">
        <v>9273.7999999999993</v>
      </c>
      <c r="C1225" s="2">
        <v>9112.9</v>
      </c>
      <c r="D1225" s="2">
        <v>9273.7999999999993</v>
      </c>
      <c r="E1225" s="2">
        <v>9104.7999999999993</v>
      </c>
      <c r="F1225" s="3">
        <v>1.8599999999999998E-2</v>
      </c>
      <c r="G1225">
        <f>$G$2*Tabella5[[#This Row],[CHIUSURA]]/$B$2</f>
        <v>89.595007149205856</v>
      </c>
      <c r="H1225" s="6">
        <f>LN(Tabella5[[#This Row],[NUM INDICE]]/G1224)</f>
        <v>1.8435406919376836E-2</v>
      </c>
    </row>
    <row r="1226" spans="1:8" x14ac:dyDescent="0.3">
      <c r="A1226" s="1">
        <v>43752</v>
      </c>
      <c r="B1226" s="2">
        <v>9246.5</v>
      </c>
      <c r="C1226" s="2">
        <v>9229.2000000000007</v>
      </c>
      <c r="D1226" s="2">
        <v>9247.6</v>
      </c>
      <c r="E1226" s="2">
        <v>9195.2000000000007</v>
      </c>
      <c r="F1226" s="3">
        <v>-2.8999999999999998E-3</v>
      </c>
      <c r="G1226">
        <f>$G$2*Tabella5[[#This Row],[CHIUSURA]]/$B$2</f>
        <v>89.331259419561775</v>
      </c>
      <c r="H1226" s="6">
        <f>LN(Tabella5[[#This Row],[NUM INDICE]]/G1225)</f>
        <v>-2.9481185264750823E-3</v>
      </c>
    </row>
    <row r="1227" spans="1:8" x14ac:dyDescent="0.3">
      <c r="A1227" s="1">
        <v>43753</v>
      </c>
      <c r="B1227" s="2">
        <v>9356.1</v>
      </c>
      <c r="C1227" s="2">
        <v>9292</v>
      </c>
      <c r="D1227" s="2">
        <v>9370.2999999999993</v>
      </c>
      <c r="E1227" s="2">
        <v>9278.2999999999993</v>
      </c>
      <c r="F1227" s="3">
        <v>1.1900000000000001E-2</v>
      </c>
      <c r="G1227">
        <f>$G$2*Tabella5[[#This Row],[CHIUSURA]]/$B$2</f>
        <v>90.390114773737295</v>
      </c>
      <c r="H1227" s="6">
        <f>LN(Tabella5[[#This Row],[NUM INDICE]]/G1226)</f>
        <v>1.1783435450364069E-2</v>
      </c>
    </row>
    <row r="1228" spans="1:8" x14ac:dyDescent="0.3">
      <c r="A1228" s="1">
        <v>43754</v>
      </c>
      <c r="B1228" s="2">
        <v>9386.7000000000007</v>
      </c>
      <c r="C1228" s="2">
        <v>9346.5</v>
      </c>
      <c r="D1228" s="2">
        <v>9398.6</v>
      </c>
      <c r="E1228" s="2">
        <v>9288.2000000000007</v>
      </c>
      <c r="F1228" s="3">
        <v>3.3E-3</v>
      </c>
      <c r="G1228">
        <f>$G$2*Tabella5[[#This Row],[CHIUSURA]]/$B$2</f>
        <v>90.685744097074647</v>
      </c>
      <c r="H1228" s="6">
        <f>LN(Tabella5[[#This Row],[NUM INDICE]]/G1227)</f>
        <v>3.265256758632323E-3</v>
      </c>
    </row>
    <row r="1229" spans="1:8" x14ac:dyDescent="0.3">
      <c r="A1229" s="1">
        <v>43755</v>
      </c>
      <c r="B1229" s="2">
        <v>9340</v>
      </c>
      <c r="C1229" s="2">
        <v>9360.9</v>
      </c>
      <c r="D1229" s="2">
        <v>9494.5</v>
      </c>
      <c r="E1229" s="2">
        <v>9340</v>
      </c>
      <c r="F1229" s="3">
        <v>-5.0000000000000001E-3</v>
      </c>
      <c r="G1229">
        <f>$G$2*Tabella5[[#This Row],[CHIUSURA]]/$B$2</f>
        <v>90.234571240870281</v>
      </c>
      <c r="H1229" s="6">
        <f>LN(Tabella5[[#This Row],[NUM INDICE]]/G1228)</f>
        <v>-4.9875415110392741E-3</v>
      </c>
    </row>
    <row r="1230" spans="1:8" x14ac:dyDescent="0.3">
      <c r="A1230" s="1">
        <v>43756</v>
      </c>
      <c r="B1230" s="2">
        <v>9329.7999999999993</v>
      </c>
      <c r="C1230" s="2">
        <v>9310.2999999999993</v>
      </c>
      <c r="D1230" s="2">
        <v>9362.2000000000007</v>
      </c>
      <c r="E1230" s="2">
        <v>9307.6</v>
      </c>
      <c r="F1230" s="3">
        <v>-1.1000000000000001E-3</v>
      </c>
      <c r="G1230">
        <f>$G$2*Tabella5[[#This Row],[CHIUSURA]]/$B$2</f>
        <v>90.136028133091159</v>
      </c>
      <c r="H1230" s="6">
        <f>LN(Tabella5[[#This Row],[NUM INDICE]]/G1229)</f>
        <v>-1.0926738384821478E-3</v>
      </c>
    </row>
    <row r="1231" spans="1:8" x14ac:dyDescent="0.3">
      <c r="A1231" s="1">
        <v>43759</v>
      </c>
      <c r="B1231" s="2">
        <v>9402.2999999999993</v>
      </c>
      <c r="C1231" s="2">
        <v>9350.2999999999993</v>
      </c>
      <c r="D1231" s="2">
        <v>9424.2999999999993</v>
      </c>
      <c r="E1231" s="2">
        <v>9342.1</v>
      </c>
      <c r="F1231" s="3">
        <v>7.7999999999999996E-3</v>
      </c>
      <c r="G1231">
        <f>$G$2*Tabella5[[#This Row],[CHIUSURA]]/$B$2</f>
        <v>90.83645708544266</v>
      </c>
      <c r="H1231" s="6">
        <f>LN(Tabella5[[#This Row],[NUM INDICE]]/G1230)</f>
        <v>7.7407617952752091E-3</v>
      </c>
    </row>
    <row r="1232" spans="1:8" x14ac:dyDescent="0.3">
      <c r="A1232" s="1">
        <v>43760</v>
      </c>
      <c r="B1232" s="2">
        <v>9380.2000000000007</v>
      </c>
      <c r="C1232" s="2">
        <v>9393.2999999999993</v>
      </c>
      <c r="D1232" s="2">
        <v>9417.4</v>
      </c>
      <c r="E1232" s="2">
        <v>9344.6</v>
      </c>
      <c r="F1232" s="3">
        <v>-2.3999999999999998E-3</v>
      </c>
      <c r="G1232">
        <f>$G$2*Tabella5[[#This Row],[CHIUSURA]]/$B$2</f>
        <v>90.622947018587951</v>
      </c>
      <c r="H1232" s="6">
        <f>LN(Tabella5[[#This Row],[NUM INDICE]]/G1231)</f>
        <v>-2.3532554451003609E-3</v>
      </c>
    </row>
    <row r="1233" spans="1:8" x14ac:dyDescent="0.3">
      <c r="A1233" s="1">
        <v>43761</v>
      </c>
      <c r="B1233" s="2">
        <v>9385</v>
      </c>
      <c r="C1233" s="2">
        <v>9339.2999999999993</v>
      </c>
      <c r="D1233" s="2">
        <v>9392.2999999999993</v>
      </c>
      <c r="E1233" s="2">
        <v>9332.4</v>
      </c>
      <c r="F1233" s="3">
        <v>5.0000000000000001E-4</v>
      </c>
      <c r="G1233">
        <f>$G$2*Tabella5[[#This Row],[CHIUSURA]]/$B$2</f>
        <v>90.66932024577811</v>
      </c>
      <c r="H1233" s="6">
        <f>LN(Tabella5[[#This Row],[NUM INDICE]]/G1232)</f>
        <v>5.1158528602815001E-4</v>
      </c>
    </row>
    <row r="1234" spans="1:8" x14ac:dyDescent="0.3">
      <c r="A1234" s="1">
        <v>43762</v>
      </c>
      <c r="B1234" s="2">
        <v>9391.7999999999993</v>
      </c>
      <c r="C1234" s="2">
        <v>9413.5</v>
      </c>
      <c r="D1234" s="2">
        <v>9448</v>
      </c>
      <c r="E1234" s="2">
        <v>9378.6</v>
      </c>
      <c r="F1234" s="3">
        <v>6.9999999999999999E-4</v>
      </c>
      <c r="G1234">
        <f>$G$2*Tabella5[[#This Row],[CHIUSURA]]/$B$2</f>
        <v>90.735015650964172</v>
      </c>
      <c r="H1234" s="6">
        <f>LN(Tabella5[[#This Row],[NUM INDICE]]/G1233)</f>
        <v>7.2429810162286091E-4</v>
      </c>
    </row>
    <row r="1235" spans="1:8" x14ac:dyDescent="0.3">
      <c r="A1235" s="1">
        <v>43763</v>
      </c>
      <c r="B1235" s="2">
        <v>9430.2000000000007</v>
      </c>
      <c r="C1235" s="2">
        <v>9409.9</v>
      </c>
      <c r="D1235" s="2">
        <v>9433.2999999999993</v>
      </c>
      <c r="E1235" s="2">
        <v>9381.1</v>
      </c>
      <c r="F1235" s="3">
        <v>4.1000000000000003E-3</v>
      </c>
      <c r="G1235">
        <f>$G$2*Tabella5[[#This Row],[CHIUSURA]]/$B$2</f>
        <v>91.106001468485545</v>
      </c>
      <c r="H1235" s="6">
        <f>LN(Tabella5[[#This Row],[NUM INDICE]]/G1234)</f>
        <v>4.0803371881066837E-3</v>
      </c>
    </row>
    <row r="1236" spans="1:8" x14ac:dyDescent="0.3">
      <c r="A1236" s="1">
        <v>43766</v>
      </c>
      <c r="B1236" s="2">
        <v>9433</v>
      </c>
      <c r="C1236" s="2">
        <v>9432.2999999999993</v>
      </c>
      <c r="D1236" s="2">
        <v>9455.6</v>
      </c>
      <c r="E1236" s="2">
        <v>9394.6</v>
      </c>
      <c r="F1236" s="3">
        <v>2.9999999999999997E-4</v>
      </c>
      <c r="G1236">
        <f>$G$2*Tabella5[[#This Row],[CHIUSURA]]/$B$2</f>
        <v>91.133052517679801</v>
      </c>
      <c r="H1236" s="6">
        <f>LN(Tabella5[[#This Row],[NUM INDICE]]/G1235)</f>
        <v>2.9687433951430331E-4</v>
      </c>
    </row>
    <row r="1237" spans="1:8" x14ac:dyDescent="0.3">
      <c r="A1237" s="1">
        <v>43767</v>
      </c>
      <c r="B1237" s="2">
        <v>9400.1</v>
      </c>
      <c r="C1237" s="2">
        <v>9440.7000000000007</v>
      </c>
      <c r="D1237" s="2">
        <v>9445.5</v>
      </c>
      <c r="E1237" s="2">
        <v>9362.2000000000007</v>
      </c>
      <c r="F1237" s="3">
        <v>-3.5000000000000001E-3</v>
      </c>
      <c r="G1237">
        <f>$G$2*Tabella5[[#This Row],[CHIUSURA]]/$B$2</f>
        <v>90.81520268964718</v>
      </c>
      <c r="H1237" s="6">
        <f>LN(Tabella5[[#This Row],[NUM INDICE]]/G1236)</f>
        <v>-3.4938521504718901E-3</v>
      </c>
    </row>
    <row r="1238" spans="1:8" x14ac:dyDescent="0.3">
      <c r="A1238" s="1">
        <v>43768</v>
      </c>
      <c r="B1238" s="2">
        <v>9284.5</v>
      </c>
      <c r="C1238" s="2">
        <v>9384.5</v>
      </c>
      <c r="D1238" s="2">
        <v>9386.6</v>
      </c>
      <c r="E1238" s="2">
        <v>9219.7000000000007</v>
      </c>
      <c r="F1238" s="3">
        <v>-1.23E-2</v>
      </c>
      <c r="G1238">
        <f>$G$2*Tabella5[[#This Row],[CHIUSURA]]/$B$2</f>
        <v>89.69838080148395</v>
      </c>
      <c r="H1238" s="6">
        <f>LN(Tabella5[[#This Row],[NUM INDICE]]/G1237)</f>
        <v>-1.2373984458731013E-2</v>
      </c>
    </row>
    <row r="1239" spans="1:8" x14ac:dyDescent="0.3">
      <c r="A1239" s="1">
        <v>43769</v>
      </c>
      <c r="B1239" s="2">
        <v>9257.5</v>
      </c>
      <c r="C1239" s="2">
        <v>9296.2999999999993</v>
      </c>
      <c r="D1239" s="2">
        <v>9305.2999999999993</v>
      </c>
      <c r="E1239" s="2">
        <v>9208.9</v>
      </c>
      <c r="F1239" s="3">
        <v>-2.8999999999999998E-3</v>
      </c>
      <c r="G1239">
        <f>$G$2*Tabella5[[#This Row],[CHIUSURA]]/$B$2</f>
        <v>89.437531398539249</v>
      </c>
      <c r="H1239" s="6">
        <f>LN(Tabella5[[#This Row],[NUM INDICE]]/G1238)</f>
        <v>-2.9123092528824859E-3</v>
      </c>
    </row>
    <row r="1240" spans="1:8" x14ac:dyDescent="0.3">
      <c r="A1240" s="1">
        <v>43770</v>
      </c>
      <c r="B1240" s="2">
        <v>9328</v>
      </c>
      <c r="C1240" s="2">
        <v>9293.1</v>
      </c>
      <c r="D1240" s="2">
        <v>9343.1</v>
      </c>
      <c r="E1240" s="2">
        <v>9252.7999999999993</v>
      </c>
      <c r="F1240" s="3">
        <v>7.6E-3</v>
      </c>
      <c r="G1240">
        <f>$G$2*Tabella5[[#This Row],[CHIUSURA]]/$B$2</f>
        <v>90.118638172894862</v>
      </c>
      <c r="H1240" s="6">
        <f>LN(Tabella5[[#This Row],[NUM INDICE]]/G1239)</f>
        <v>7.5865958025058983E-3</v>
      </c>
    </row>
    <row r="1241" spans="1:8" x14ac:dyDescent="0.3">
      <c r="A1241" s="1">
        <v>43773</v>
      </c>
      <c r="B1241" s="2">
        <v>9416.4</v>
      </c>
      <c r="C1241" s="2">
        <v>9376.5</v>
      </c>
      <c r="D1241" s="2">
        <v>9439</v>
      </c>
      <c r="E1241" s="2">
        <v>9354.2999999999993</v>
      </c>
      <c r="F1241" s="3">
        <v>9.4999999999999998E-3</v>
      </c>
      <c r="G1241">
        <f>$G$2*Tabella5[[#This Row],[CHIUSURA]]/$B$2</f>
        <v>90.9726784403138</v>
      </c>
      <c r="H1241" s="6">
        <f>LN(Tabella5[[#This Row],[NUM INDICE]]/G1240)</f>
        <v>9.4322203311542167E-3</v>
      </c>
    </row>
    <row r="1242" spans="1:8" x14ac:dyDescent="0.3">
      <c r="A1242" s="1">
        <v>43774</v>
      </c>
      <c r="B1242" s="2">
        <v>9407.9</v>
      </c>
      <c r="C1242" s="2">
        <v>9424.2000000000007</v>
      </c>
      <c r="D1242" s="2">
        <v>9432.2999999999993</v>
      </c>
      <c r="E1242" s="2">
        <v>9373.7999999999993</v>
      </c>
      <c r="F1242" s="3">
        <v>-8.9999999999999998E-4</v>
      </c>
      <c r="G1242">
        <f>$G$2*Tabella5[[#This Row],[CHIUSURA]]/$B$2</f>
        <v>90.890559183831215</v>
      </c>
      <c r="H1242" s="6">
        <f>LN(Tabella5[[#This Row],[NUM INDICE]]/G1241)</f>
        <v>-9.0308809121114977E-4</v>
      </c>
    </row>
    <row r="1243" spans="1:8" x14ac:dyDescent="0.3">
      <c r="A1243" s="1">
        <v>43775</v>
      </c>
      <c r="B1243" s="2">
        <v>9398.4</v>
      </c>
      <c r="C1243" s="2">
        <v>9407.2999999999993</v>
      </c>
      <c r="D1243" s="2">
        <v>9443.9</v>
      </c>
      <c r="E1243" s="2">
        <v>9360.9</v>
      </c>
      <c r="F1243" s="3">
        <v>-1E-3</v>
      </c>
      <c r="G1243">
        <f>$G$2*Tabella5[[#This Row],[CHIUSURA]]/$B$2</f>
        <v>90.798778838350671</v>
      </c>
      <c r="H1243" s="6">
        <f>LN(Tabella5[[#This Row],[NUM INDICE]]/G1242)</f>
        <v>-1.0102998259156905E-3</v>
      </c>
    </row>
    <row r="1244" spans="1:8" x14ac:dyDescent="0.3">
      <c r="A1244" s="1">
        <v>43776</v>
      </c>
      <c r="B1244" s="2">
        <v>9447.2999999999993</v>
      </c>
      <c r="C1244" s="2">
        <v>9435.4</v>
      </c>
      <c r="D1244" s="2">
        <v>9482.5</v>
      </c>
      <c r="E1244" s="2">
        <v>9409.6</v>
      </c>
      <c r="F1244" s="3">
        <v>5.1999999999999998E-3</v>
      </c>
      <c r="G1244">
        <f>$G$2*Tabella5[[#This Row],[CHIUSURA]]/$B$2</f>
        <v>91.271206090350503</v>
      </c>
      <c r="H1244" s="6">
        <f>LN(Tabella5[[#This Row],[NUM INDICE]]/G1243)</f>
        <v>5.1895243736703664E-3</v>
      </c>
    </row>
    <row r="1245" spans="1:8" x14ac:dyDescent="0.3">
      <c r="A1245" s="1">
        <v>43777</v>
      </c>
      <c r="B1245" s="2">
        <v>9393.7000000000007</v>
      </c>
      <c r="C1245" s="2">
        <v>9418.5</v>
      </c>
      <c r="D1245" s="2">
        <v>9436.1</v>
      </c>
      <c r="E1245" s="2">
        <v>9369.7000000000007</v>
      </c>
      <c r="F1245" s="3">
        <v>-5.7000000000000002E-3</v>
      </c>
      <c r="G1245">
        <f>$G$2*Tabella5[[#This Row],[CHIUSURA]]/$B$2</f>
        <v>90.753371720060301</v>
      </c>
      <c r="H1245" s="6">
        <f>LN(Tabella5[[#This Row],[NUM INDICE]]/G1244)</f>
        <v>-5.6897345788095976E-3</v>
      </c>
    </row>
    <row r="1246" spans="1:8" x14ac:dyDescent="0.3">
      <c r="A1246" s="1">
        <v>43780</v>
      </c>
      <c r="B1246" s="2">
        <v>9388.5</v>
      </c>
      <c r="C1246" s="2">
        <v>9370.2999999999993</v>
      </c>
      <c r="D1246" s="2">
        <v>9400.4</v>
      </c>
      <c r="E1246" s="2">
        <v>9334.4</v>
      </c>
      <c r="F1246" s="3">
        <v>-5.9999999999999995E-4</v>
      </c>
      <c r="G1246">
        <f>$G$2*Tabella5[[#This Row],[CHIUSURA]]/$B$2</f>
        <v>90.703134057270944</v>
      </c>
      <c r="H1246" s="6">
        <f>LN(Tabella5[[#This Row],[NUM INDICE]]/G1245)</f>
        <v>-5.5371576629591787E-4</v>
      </c>
    </row>
    <row r="1247" spans="1:8" x14ac:dyDescent="0.3">
      <c r="A1247" s="1">
        <v>43781</v>
      </c>
      <c r="B1247" s="2">
        <v>9306.7000000000007</v>
      </c>
      <c r="C1247" s="2">
        <v>9427.7999999999993</v>
      </c>
      <c r="D1247" s="2">
        <v>9436.7999999999993</v>
      </c>
      <c r="E1247" s="2">
        <v>9306.7000000000007</v>
      </c>
      <c r="F1247" s="3">
        <v>-8.6999999999999994E-3</v>
      </c>
      <c r="G1247">
        <f>$G$2*Tabella5[[#This Row],[CHIUSURA]]/$B$2</f>
        <v>89.912856977238491</v>
      </c>
      <c r="H1247" s="6">
        <f>LN(Tabella5[[#This Row],[NUM INDICE]]/G1246)</f>
        <v>-8.7509651691896808E-3</v>
      </c>
    </row>
    <row r="1248" spans="1:8" x14ac:dyDescent="0.3">
      <c r="A1248" s="1">
        <v>43782</v>
      </c>
      <c r="B1248" s="2">
        <v>9194.5</v>
      </c>
      <c r="C1248" s="2">
        <v>9270.2000000000007</v>
      </c>
      <c r="D1248" s="2">
        <v>9270.2000000000007</v>
      </c>
      <c r="E1248" s="2">
        <v>9132.7999999999993</v>
      </c>
      <c r="F1248" s="3">
        <v>-1.21E-2</v>
      </c>
      <c r="G1248">
        <f>$G$2*Tabella5[[#This Row],[CHIUSURA]]/$B$2</f>
        <v>88.828882791668278</v>
      </c>
      <c r="H1248" s="6">
        <f>LN(Tabella5[[#This Row],[NUM INDICE]]/G1247)</f>
        <v>-1.2129091682768343E-2</v>
      </c>
    </row>
    <row r="1249" spans="1:8" x14ac:dyDescent="0.3">
      <c r="A1249" s="1">
        <v>43783</v>
      </c>
      <c r="B1249" s="2">
        <v>9173.2999999999993</v>
      </c>
      <c r="C1249" s="2">
        <v>9203.1</v>
      </c>
      <c r="D1249" s="2">
        <v>9216.9</v>
      </c>
      <c r="E1249" s="2">
        <v>9170.2999999999993</v>
      </c>
      <c r="F1249" s="3">
        <v>-2.3E-3</v>
      </c>
      <c r="G1249">
        <f>$G$2*Tabella5[[#This Row],[CHIUSURA]]/$B$2</f>
        <v>88.624067704911695</v>
      </c>
      <c r="H1249" s="6">
        <f>LN(Tabella5[[#This Row],[NUM INDICE]]/G1248)</f>
        <v>-2.3083885292698759E-3</v>
      </c>
    </row>
    <row r="1250" spans="1:8" x14ac:dyDescent="0.3">
      <c r="A1250" s="1">
        <v>43784</v>
      </c>
      <c r="B1250" s="2">
        <v>9261.4</v>
      </c>
      <c r="C1250" s="2">
        <v>9222.1</v>
      </c>
      <c r="D1250" s="2">
        <v>9273.2999999999993</v>
      </c>
      <c r="E1250" s="2">
        <v>9186.9</v>
      </c>
      <c r="F1250" s="3">
        <v>9.5999999999999992E-3</v>
      </c>
      <c r="G1250">
        <f>$G$2*Tabella5[[#This Row],[CHIUSURA]]/$B$2</f>
        <v>89.475209645631267</v>
      </c>
      <c r="H1250" s="6">
        <f>LN(Tabella5[[#This Row],[NUM INDICE]]/G1249)</f>
        <v>9.5581344658152434E-3</v>
      </c>
    </row>
    <row r="1251" spans="1:8" x14ac:dyDescent="0.3">
      <c r="A1251" s="1">
        <v>43787</v>
      </c>
      <c r="B1251" s="2">
        <v>9258</v>
      </c>
      <c r="C1251" s="2">
        <v>9265.1</v>
      </c>
      <c r="D1251" s="2">
        <v>9293.1</v>
      </c>
      <c r="E1251" s="2">
        <v>9213</v>
      </c>
      <c r="F1251" s="3">
        <v>-4.0000000000000002E-4</v>
      </c>
      <c r="G1251">
        <f>$G$2*Tabella5[[#This Row],[CHIUSURA]]/$B$2</f>
        <v>89.442361943038222</v>
      </c>
      <c r="H1251" s="6">
        <f>LN(Tabella5[[#This Row],[NUM INDICE]]/G1250)</f>
        <v>-3.6718252623747674E-4</v>
      </c>
    </row>
    <row r="1252" spans="1:8" x14ac:dyDescent="0.3">
      <c r="A1252" s="1">
        <v>43788</v>
      </c>
      <c r="B1252" s="2">
        <v>9259.2000000000007</v>
      </c>
      <c r="C1252" s="2">
        <v>9288</v>
      </c>
      <c r="D1252" s="2">
        <v>9327.6</v>
      </c>
      <c r="E1252" s="2">
        <v>9234.4</v>
      </c>
      <c r="F1252" s="3">
        <v>1E-4</v>
      </c>
      <c r="G1252">
        <f>$G$2*Tabella5[[#This Row],[CHIUSURA]]/$B$2</f>
        <v>89.453955249835772</v>
      </c>
      <c r="H1252" s="6">
        <f>LN(Tabella5[[#This Row],[NUM INDICE]]/G1251)</f>
        <v>1.2960922835853397E-4</v>
      </c>
    </row>
    <row r="1253" spans="1:8" x14ac:dyDescent="0.3">
      <c r="A1253" s="1">
        <v>43789</v>
      </c>
      <c r="B1253" s="2">
        <v>9225.4</v>
      </c>
      <c r="C1253" s="2">
        <v>9223.7000000000007</v>
      </c>
      <c r="D1253" s="2">
        <v>9240.4</v>
      </c>
      <c r="E1253" s="2">
        <v>9165.4</v>
      </c>
      <c r="F1253" s="3">
        <v>-3.7000000000000002E-3</v>
      </c>
      <c r="G1253">
        <f>$G$2*Tabella5[[#This Row],[CHIUSURA]]/$B$2</f>
        <v>89.127410441704995</v>
      </c>
      <c r="H1253" s="6">
        <f>LN(Tabella5[[#This Row],[NUM INDICE]]/G1252)</f>
        <v>-3.6571024172785569E-3</v>
      </c>
    </row>
    <row r="1254" spans="1:8" x14ac:dyDescent="0.3">
      <c r="A1254" s="1">
        <v>43790</v>
      </c>
      <c r="B1254" s="2">
        <v>9214</v>
      </c>
      <c r="C1254" s="2">
        <v>9175.1</v>
      </c>
      <c r="D1254" s="2">
        <v>9223.1</v>
      </c>
      <c r="E1254" s="2">
        <v>9152.1</v>
      </c>
      <c r="F1254" s="3">
        <v>-1.1999999999999999E-3</v>
      </c>
      <c r="G1254">
        <f>$G$2*Tabella5[[#This Row],[CHIUSURA]]/$B$2</f>
        <v>89.017274027128337</v>
      </c>
      <c r="H1254" s="6">
        <f>LN(Tabella5[[#This Row],[NUM INDICE]]/G1253)</f>
        <v>-1.2364829064336375E-3</v>
      </c>
    </row>
    <row r="1255" spans="1:8" x14ac:dyDescent="0.3">
      <c r="A1255" s="1">
        <v>43791</v>
      </c>
      <c r="B1255" s="2">
        <v>9254.7000000000007</v>
      </c>
      <c r="C1255" s="2">
        <v>9238.5</v>
      </c>
      <c r="D1255" s="2">
        <v>9295.5</v>
      </c>
      <c r="E1255" s="2">
        <v>9229.7000000000007</v>
      </c>
      <c r="F1255" s="3">
        <v>4.4000000000000003E-3</v>
      </c>
      <c r="G1255">
        <f>$G$2*Tabella5[[#This Row],[CHIUSURA]]/$B$2</f>
        <v>89.410480349344994</v>
      </c>
      <c r="H1255" s="6">
        <f>LN(Tabella5[[#This Row],[NUM INDICE]]/G1254)</f>
        <v>4.4074640755022093E-3</v>
      </c>
    </row>
    <row r="1256" spans="1:8" x14ac:dyDescent="0.3">
      <c r="A1256" s="1">
        <v>43794</v>
      </c>
      <c r="B1256" s="2">
        <v>9319.9</v>
      </c>
      <c r="C1256" s="2">
        <v>9300</v>
      </c>
      <c r="D1256" s="2">
        <v>9340.2999999999993</v>
      </c>
      <c r="E1256" s="2">
        <v>9292.2999999999993</v>
      </c>
      <c r="F1256" s="3">
        <v>7.0000000000000001E-3</v>
      </c>
      <c r="G1256">
        <f>$G$2*Tabella5[[#This Row],[CHIUSURA]]/$B$2</f>
        <v>90.040383352011446</v>
      </c>
      <c r="H1256" s="6">
        <f>LN(Tabella5[[#This Row],[NUM INDICE]]/G1255)</f>
        <v>7.0203684369759493E-3</v>
      </c>
    </row>
    <row r="1257" spans="1:8" x14ac:dyDescent="0.3">
      <c r="A1257" s="1">
        <v>43795</v>
      </c>
      <c r="B1257" s="2">
        <v>9324.7999999999993</v>
      </c>
      <c r="C1257" s="2">
        <v>9323.6</v>
      </c>
      <c r="D1257" s="2">
        <v>9329.7999999999993</v>
      </c>
      <c r="E1257" s="2">
        <v>9288.2000000000007</v>
      </c>
      <c r="F1257" s="3">
        <v>5.0000000000000001E-4</v>
      </c>
      <c r="G1257">
        <f>$G$2*Tabella5[[#This Row],[CHIUSURA]]/$B$2</f>
        <v>90.087722688101394</v>
      </c>
      <c r="H1257" s="6">
        <f>LN(Tabella5[[#This Row],[NUM INDICE]]/G1256)</f>
        <v>5.256185524906157E-4</v>
      </c>
    </row>
    <row r="1258" spans="1:8" x14ac:dyDescent="0.3">
      <c r="A1258" s="1">
        <v>43796</v>
      </c>
      <c r="B1258" s="2">
        <v>9362.7000000000007</v>
      </c>
      <c r="C1258" s="2">
        <v>9353.5</v>
      </c>
      <c r="D1258" s="2">
        <v>9388.7000000000007</v>
      </c>
      <c r="E1258" s="2">
        <v>9333.4</v>
      </c>
      <c r="F1258" s="3">
        <v>4.1000000000000003E-3</v>
      </c>
      <c r="G1258">
        <f>$G$2*Tabella5[[#This Row],[CHIUSURA]]/$B$2</f>
        <v>90.453877961123794</v>
      </c>
      <c r="H1258" s="6">
        <f>LN(Tabella5[[#This Row],[NUM INDICE]]/G1257)</f>
        <v>4.0561928522382003E-3</v>
      </c>
    </row>
    <row r="1259" spans="1:8" x14ac:dyDescent="0.3">
      <c r="A1259" s="1">
        <v>43797</v>
      </c>
      <c r="B1259" s="2">
        <v>9359</v>
      </c>
      <c r="C1259" s="2">
        <v>9353.6</v>
      </c>
      <c r="D1259" s="2">
        <v>9373.1</v>
      </c>
      <c r="E1259" s="2">
        <v>9343.7999999999993</v>
      </c>
      <c r="F1259" s="3">
        <v>-4.0000000000000002E-4</v>
      </c>
      <c r="G1259">
        <f>$G$2*Tabella5[[#This Row],[CHIUSURA]]/$B$2</f>
        <v>90.418131931831368</v>
      </c>
      <c r="H1259" s="6">
        <f>LN(Tabella5[[#This Row],[NUM INDICE]]/G1258)</f>
        <v>-3.9526325581243962E-4</v>
      </c>
    </row>
    <row r="1260" spans="1:8" x14ac:dyDescent="0.3">
      <c r="A1260" s="1">
        <v>43798</v>
      </c>
      <c r="B1260" s="2">
        <v>9352</v>
      </c>
      <c r="C1260" s="2">
        <v>9334.5</v>
      </c>
      <c r="D1260" s="2">
        <v>9404.7000000000007</v>
      </c>
      <c r="E1260" s="2">
        <v>9312.5</v>
      </c>
      <c r="F1260" s="3">
        <v>-6.9999999999999999E-4</v>
      </c>
      <c r="G1260">
        <f>$G$2*Tabella5[[#This Row],[CHIUSURA]]/$B$2</f>
        <v>90.3505043088457</v>
      </c>
      <c r="H1260" s="6">
        <f>LN(Tabella5[[#This Row],[NUM INDICE]]/G1259)</f>
        <v>-7.4822300535223049E-4</v>
      </c>
    </row>
    <row r="1261" spans="1:8" x14ac:dyDescent="0.3">
      <c r="A1261" s="1">
        <v>43801</v>
      </c>
      <c r="B1261" s="2">
        <v>9156.2999999999993</v>
      </c>
      <c r="C1261" s="2">
        <v>9367.2000000000007</v>
      </c>
      <c r="D1261" s="2">
        <v>9390.9</v>
      </c>
      <c r="E1261" s="2">
        <v>9146.6</v>
      </c>
      <c r="F1261" s="3">
        <v>-2.0899999999999998E-2</v>
      </c>
      <c r="G1261">
        <f>$G$2*Tabella5[[#This Row],[CHIUSURA]]/$B$2</f>
        <v>88.459829191946511</v>
      </c>
      <c r="H1261" s="6">
        <f>LN(Tabella5[[#This Row],[NUM INDICE]]/G1260)</f>
        <v>-2.1148057216483308E-2</v>
      </c>
    </row>
    <row r="1262" spans="1:8" x14ac:dyDescent="0.3">
      <c r="A1262" s="1">
        <v>43802</v>
      </c>
      <c r="B1262" s="2">
        <v>9135.7000000000007</v>
      </c>
      <c r="C1262" s="2">
        <v>9176.7999999999993</v>
      </c>
      <c r="D1262" s="2">
        <v>9209.7999999999993</v>
      </c>
      <c r="E1262" s="2">
        <v>9110.1</v>
      </c>
      <c r="F1262" s="3">
        <v>-2.2000000000000001E-3</v>
      </c>
      <c r="G1262">
        <f>$G$2*Tabella5[[#This Row],[CHIUSURA]]/$B$2</f>
        <v>88.260810758588732</v>
      </c>
      <c r="H1262" s="6">
        <f>LN(Tabella5[[#This Row],[NUM INDICE]]/G1261)</f>
        <v>-2.2523517066255871E-3</v>
      </c>
    </row>
    <row r="1263" spans="1:8" x14ac:dyDescent="0.3">
      <c r="A1263" s="1">
        <v>43803</v>
      </c>
      <c r="B1263" s="2">
        <v>9270.7999999999993</v>
      </c>
      <c r="C1263" s="2">
        <v>9146.2000000000007</v>
      </c>
      <c r="D1263" s="2">
        <v>9277.6</v>
      </c>
      <c r="E1263" s="2">
        <v>9144.7999999999993</v>
      </c>
      <c r="F1263" s="3">
        <v>1.4800000000000001E-2</v>
      </c>
      <c r="G1263">
        <f>$G$2*Tabella5[[#This Row],[CHIUSURA]]/$B$2</f>
        <v>89.566023882211994</v>
      </c>
      <c r="H1263" s="6">
        <f>LN(Tabella5[[#This Row],[NUM INDICE]]/G1262)</f>
        <v>1.4679860499608944E-2</v>
      </c>
    </row>
    <row r="1264" spans="1:8" x14ac:dyDescent="0.3">
      <c r="A1264" s="1">
        <v>43804</v>
      </c>
      <c r="B1264" s="2">
        <v>9243.4</v>
      </c>
      <c r="C1264" s="2">
        <v>9284.2999999999993</v>
      </c>
      <c r="D1264" s="2">
        <v>9325.7999999999993</v>
      </c>
      <c r="E1264" s="2">
        <v>9243.4</v>
      </c>
      <c r="F1264" s="3">
        <v>-3.0000000000000001E-3</v>
      </c>
      <c r="G1264">
        <f>$G$2*Tabella5[[#This Row],[CHIUSURA]]/$B$2</f>
        <v>89.301310043668124</v>
      </c>
      <c r="H1264" s="6">
        <f>LN(Tabella5[[#This Row],[NUM INDICE]]/G1263)</f>
        <v>-2.9598924073624862E-3</v>
      </c>
    </row>
    <row r="1265" spans="1:8" x14ac:dyDescent="0.3">
      <c r="A1265" s="1">
        <v>43805</v>
      </c>
      <c r="B1265" s="2">
        <v>9382.7000000000007</v>
      </c>
      <c r="C1265" s="2">
        <v>9267.2999999999993</v>
      </c>
      <c r="D1265" s="2">
        <v>9395.4</v>
      </c>
      <c r="E1265" s="2">
        <v>9247.7000000000007</v>
      </c>
      <c r="F1265" s="3">
        <v>1.5100000000000001E-2</v>
      </c>
      <c r="G1265">
        <f>$G$2*Tabella5[[#This Row],[CHIUSURA]]/$B$2</f>
        <v>90.647099741082826</v>
      </c>
      <c r="H1265" s="6">
        <f>LN(Tabella5[[#This Row],[NUM INDICE]]/G1264)</f>
        <v>1.4957784741254487E-2</v>
      </c>
    </row>
    <row r="1266" spans="1:8" x14ac:dyDescent="0.3">
      <c r="A1266" s="1">
        <v>43808</v>
      </c>
      <c r="B1266" s="2">
        <v>9354.6</v>
      </c>
      <c r="C1266" s="2">
        <v>9378.2000000000007</v>
      </c>
      <c r="D1266" s="2">
        <v>9403.5</v>
      </c>
      <c r="E1266" s="2">
        <v>9354.6</v>
      </c>
      <c r="F1266" s="3">
        <v>-3.0000000000000001E-3</v>
      </c>
      <c r="G1266">
        <f>$G$2*Tabella5[[#This Row],[CHIUSURA]]/$B$2</f>
        <v>90.375623140240378</v>
      </c>
      <c r="H1266" s="6">
        <f>LN(Tabella5[[#This Row],[NUM INDICE]]/G1265)</f>
        <v>-2.999367151735433E-3</v>
      </c>
    </row>
    <row r="1267" spans="1:8" x14ac:dyDescent="0.3">
      <c r="A1267" s="1">
        <v>43809</v>
      </c>
      <c r="B1267" s="2">
        <v>9321.1</v>
      </c>
      <c r="C1267" s="2">
        <v>9355.6</v>
      </c>
      <c r="D1267" s="2">
        <v>9355.7000000000007</v>
      </c>
      <c r="E1267" s="2">
        <v>9246.1</v>
      </c>
      <c r="F1267" s="3">
        <v>-3.5999999999999999E-3</v>
      </c>
      <c r="G1267">
        <f>$G$2*Tabella5[[#This Row],[CHIUSURA]]/$B$2</f>
        <v>90.051976658808982</v>
      </c>
      <c r="H1267" s="6">
        <f>LN(Tabella5[[#This Row],[NUM INDICE]]/G1266)</f>
        <v>-3.5875534443421224E-3</v>
      </c>
    </row>
    <row r="1268" spans="1:8" x14ac:dyDescent="0.3">
      <c r="A1268" s="1">
        <v>43810</v>
      </c>
      <c r="B1268" s="2">
        <v>9392.5</v>
      </c>
      <c r="C1268" s="2">
        <v>9315.4</v>
      </c>
      <c r="D1268" s="2">
        <v>9421.5</v>
      </c>
      <c r="E1268" s="2">
        <v>9300.2999999999993</v>
      </c>
      <c r="F1268" s="3">
        <v>7.7000000000000002E-3</v>
      </c>
      <c r="G1268">
        <f>$G$2*Tabella5[[#This Row],[CHIUSURA]]/$B$2</f>
        <v>90.74177841326275</v>
      </c>
      <c r="H1268" s="6">
        <f>LN(Tabella5[[#This Row],[NUM INDICE]]/G1267)</f>
        <v>7.6308509819050683E-3</v>
      </c>
    </row>
    <row r="1269" spans="1:8" x14ac:dyDescent="0.3">
      <c r="A1269" s="1">
        <v>43811</v>
      </c>
      <c r="B1269" s="2">
        <v>9468.5</v>
      </c>
      <c r="C1269" s="2">
        <v>9416.2999999999993</v>
      </c>
      <c r="D1269" s="2">
        <v>9505.6</v>
      </c>
      <c r="E1269" s="2">
        <v>9370</v>
      </c>
      <c r="F1269" s="3">
        <v>8.0999999999999996E-3</v>
      </c>
      <c r="G1269">
        <f>$G$2*Tabella5[[#This Row],[CHIUSURA]]/$B$2</f>
        <v>91.476021177107086</v>
      </c>
      <c r="H1269" s="6">
        <f>LN(Tabella5[[#This Row],[NUM INDICE]]/G1268)</f>
        <v>8.0590012548357372E-3</v>
      </c>
    </row>
    <row r="1270" spans="1:8" x14ac:dyDescent="0.3">
      <c r="A1270" s="1">
        <v>43812</v>
      </c>
      <c r="B1270" s="2">
        <v>9563.7000000000007</v>
      </c>
      <c r="C1270" s="2">
        <v>9598.2000000000007</v>
      </c>
      <c r="D1270" s="2">
        <v>9650.9</v>
      </c>
      <c r="E1270" s="2">
        <v>9554.1</v>
      </c>
      <c r="F1270" s="3">
        <v>1.01E-2</v>
      </c>
      <c r="G1270">
        <f>$G$2*Tabella5[[#This Row],[CHIUSURA]]/$B$2</f>
        <v>92.395756849712114</v>
      </c>
      <c r="H1270" s="6">
        <f>LN(Tabella5[[#This Row],[NUM INDICE]]/G1269)</f>
        <v>1.0004181754674154E-2</v>
      </c>
    </row>
    <row r="1271" spans="1:8" x14ac:dyDescent="0.3">
      <c r="A1271" s="1">
        <v>43815</v>
      </c>
      <c r="B1271" s="2">
        <v>9680.6</v>
      </c>
      <c r="C1271" s="2">
        <v>9607.9</v>
      </c>
      <c r="D1271" s="2">
        <v>9692.4</v>
      </c>
      <c r="E1271" s="2">
        <v>9599.7000000000007</v>
      </c>
      <c r="F1271" s="3">
        <v>1.2200000000000001E-2</v>
      </c>
      <c r="G1271">
        <f>$G$2*Tabella5[[#This Row],[CHIUSURA]]/$B$2</f>
        <v>93.525138153572684</v>
      </c>
      <c r="H1271" s="6">
        <f>LN(Tabella5[[#This Row],[NUM INDICE]]/G1270)</f>
        <v>1.2149201363167279E-2</v>
      </c>
    </row>
    <row r="1272" spans="1:8" x14ac:dyDescent="0.3">
      <c r="A1272" s="1">
        <v>43816</v>
      </c>
      <c r="B1272" s="2">
        <v>9615.9</v>
      </c>
      <c r="C1272" s="2">
        <v>9630.7000000000007</v>
      </c>
      <c r="D1272" s="2">
        <v>9652.4</v>
      </c>
      <c r="E1272" s="2">
        <v>9608.1</v>
      </c>
      <c r="F1272" s="3">
        <v>-6.7000000000000002E-3</v>
      </c>
      <c r="G1272">
        <f>$G$2*Tabella5[[#This Row],[CHIUSURA]]/$B$2</f>
        <v>92.900065695405189</v>
      </c>
      <c r="H1272" s="6">
        <f>LN(Tabella5[[#This Row],[NUM INDICE]]/G1271)</f>
        <v>-6.7059044343284451E-3</v>
      </c>
    </row>
    <row r="1273" spans="1:8" x14ac:dyDescent="0.3">
      <c r="A1273" s="1">
        <v>43817</v>
      </c>
      <c r="B1273" s="2">
        <v>9621.7999999999993</v>
      </c>
      <c r="C1273" s="2">
        <v>9606.1</v>
      </c>
      <c r="D1273" s="2">
        <v>9659.2000000000007</v>
      </c>
      <c r="E1273" s="2">
        <v>9606.1</v>
      </c>
      <c r="F1273" s="3">
        <v>5.9999999999999995E-4</v>
      </c>
      <c r="G1273">
        <f>$G$2*Tabella5[[#This Row],[CHIUSURA]]/$B$2</f>
        <v>92.957066120493096</v>
      </c>
      <c r="H1273" s="6">
        <f>LN(Tabella5[[#This Row],[NUM INDICE]]/G1272)</f>
        <v>6.1337895746175553E-4</v>
      </c>
    </row>
    <row r="1274" spans="1:8" x14ac:dyDescent="0.3">
      <c r="A1274" s="1">
        <v>43818</v>
      </c>
      <c r="B1274" s="2">
        <v>9617.2000000000007</v>
      </c>
      <c r="C1274" s="2">
        <v>9622.6</v>
      </c>
      <c r="D1274" s="2">
        <v>9635.4</v>
      </c>
      <c r="E1274" s="2">
        <v>9567.4</v>
      </c>
      <c r="F1274" s="3">
        <v>-5.0000000000000001E-4</v>
      </c>
      <c r="G1274">
        <f>$G$2*Tabella5[[#This Row],[CHIUSURA]]/$B$2</f>
        <v>92.912625111102543</v>
      </c>
      <c r="H1274" s="6">
        <f>LN(Tabella5[[#This Row],[NUM INDICE]]/G1273)</f>
        <v>-4.7819534150994207E-4</v>
      </c>
    </row>
    <row r="1275" spans="1:8" x14ac:dyDescent="0.3">
      <c r="A1275" s="1">
        <v>43819</v>
      </c>
      <c r="B1275" s="2">
        <v>9675.5</v>
      </c>
      <c r="C1275" s="2">
        <v>9620.4</v>
      </c>
      <c r="D1275" s="2">
        <v>9675.5</v>
      </c>
      <c r="E1275" s="2">
        <v>9605.7999999999993</v>
      </c>
      <c r="F1275" s="3">
        <v>6.1000000000000004E-3</v>
      </c>
      <c r="G1275">
        <f>$G$2*Tabella5[[#This Row],[CHIUSURA]]/$B$2</f>
        <v>93.47586659968313</v>
      </c>
      <c r="H1275" s="6">
        <f>LN(Tabella5[[#This Row],[NUM INDICE]]/G1274)</f>
        <v>6.0437551467775706E-3</v>
      </c>
    </row>
    <row r="1276" spans="1:8" x14ac:dyDescent="0.3">
      <c r="A1276" s="1">
        <v>43822</v>
      </c>
      <c r="B1276" s="2">
        <v>9659.6</v>
      </c>
      <c r="C1276" s="2">
        <v>9650.2000000000007</v>
      </c>
      <c r="D1276" s="2">
        <v>9670.9</v>
      </c>
      <c r="E1276" s="2">
        <v>9639</v>
      </c>
      <c r="F1276" s="3">
        <v>-1.6000000000000001E-3</v>
      </c>
      <c r="G1276">
        <f>$G$2*Tabella5[[#This Row],[CHIUSURA]]/$B$2</f>
        <v>93.322255284615693</v>
      </c>
      <c r="H1276" s="6">
        <f>LN(Tabella5[[#This Row],[NUM INDICE]]/G1275)</f>
        <v>-1.6446776674626541E-3</v>
      </c>
    </row>
    <row r="1277" spans="1:8" x14ac:dyDescent="0.3">
      <c r="A1277" s="1">
        <v>43823</v>
      </c>
      <c r="B1277" s="2">
        <v>9661.7999999999993</v>
      </c>
      <c r="C1277" s="2">
        <v>9632.1</v>
      </c>
      <c r="D1277" s="2">
        <v>9661.7999999999993</v>
      </c>
      <c r="E1277" s="2">
        <v>9607.7999999999993</v>
      </c>
      <c r="F1277" s="3">
        <v>2.0000000000000001E-4</v>
      </c>
      <c r="G1277">
        <f>$G$2*Tabella5[[#This Row],[CHIUSURA]]/$B$2</f>
        <v>93.343509680411174</v>
      </c>
      <c r="H1277" s="6">
        <f>LN(Tabella5[[#This Row],[NUM INDICE]]/G1276)</f>
        <v>2.2772677026581154E-4</v>
      </c>
    </row>
    <row r="1278" spans="1:8" x14ac:dyDescent="0.3">
      <c r="A1278" s="1">
        <v>43826</v>
      </c>
      <c r="B1278" s="2">
        <v>9700.5</v>
      </c>
      <c r="C1278" s="2">
        <v>9673</v>
      </c>
      <c r="D1278" s="2">
        <v>9700.5</v>
      </c>
      <c r="E1278" s="2">
        <v>9657.5</v>
      </c>
      <c r="F1278" s="3">
        <v>4.0000000000000001E-3</v>
      </c>
      <c r="G1278">
        <f>$G$2*Tabella5[[#This Row],[CHIUSURA]]/$B$2</f>
        <v>93.717393824631912</v>
      </c>
      <c r="H1278" s="6">
        <f>LN(Tabella5[[#This Row],[NUM INDICE]]/G1277)</f>
        <v>3.9974643027519156E-3</v>
      </c>
    </row>
    <row r="1279" spans="1:8" x14ac:dyDescent="0.3">
      <c r="A1279" s="1">
        <v>43829</v>
      </c>
      <c r="B1279" s="2">
        <v>9612.6</v>
      </c>
      <c r="C1279" s="2">
        <v>9672.5</v>
      </c>
      <c r="D1279" s="2">
        <v>9682.1</v>
      </c>
      <c r="E1279" s="2">
        <v>9612.6</v>
      </c>
      <c r="F1279" s="3">
        <v>-9.1000000000000004E-3</v>
      </c>
      <c r="G1279">
        <f>$G$2*Tabella5[[#This Row],[CHIUSURA]]/$B$2</f>
        <v>92.868184101711947</v>
      </c>
      <c r="H1279" s="6">
        <f>LN(Tabella5[[#This Row],[NUM INDICE]]/G1278)</f>
        <v>-9.1026926740334912E-3</v>
      </c>
    </row>
    <row r="1280" spans="1:8" x14ac:dyDescent="0.3">
      <c r="A1280" s="1">
        <v>43830</v>
      </c>
      <c r="B1280" s="2">
        <v>9549.2000000000007</v>
      </c>
      <c r="C1280" s="2">
        <v>9564.9</v>
      </c>
      <c r="D1280" s="2">
        <v>9564.9</v>
      </c>
      <c r="E1280" s="2">
        <v>9518.5</v>
      </c>
      <c r="F1280" s="3">
        <v>-6.6E-3</v>
      </c>
      <c r="G1280">
        <f>$G$2*Tabella5[[#This Row],[CHIUSURA]]/$B$2</f>
        <v>92.25567105924182</v>
      </c>
      <c r="H1280" s="6">
        <f>LN(Tabella5[[#This Row],[NUM INDICE]]/G1279)</f>
        <v>-6.6173565483269824E-3</v>
      </c>
    </row>
    <row r="1281" spans="1:8" x14ac:dyDescent="0.3">
      <c r="A1281" s="1">
        <v>43832</v>
      </c>
      <c r="B1281" s="2">
        <v>9691.2000000000007</v>
      </c>
      <c r="C1281" s="2">
        <v>9639.1</v>
      </c>
      <c r="D1281" s="2">
        <v>9705.4</v>
      </c>
      <c r="E1281" s="2">
        <v>9615.1</v>
      </c>
      <c r="F1281" s="3">
        <v>1.49E-2</v>
      </c>
      <c r="G1281">
        <f>$G$2*Tabella5[[#This Row],[CHIUSURA]]/$B$2</f>
        <v>93.627545696950975</v>
      </c>
      <c r="H1281" s="6">
        <f>LN(Tabella5[[#This Row],[NUM INDICE]]/G1280)</f>
        <v>1.4760875894286193E-2</v>
      </c>
    </row>
    <row r="1282" spans="1:8" x14ac:dyDescent="0.3">
      <c r="A1282" s="1">
        <v>43833</v>
      </c>
      <c r="B1282" s="2">
        <v>9646.6</v>
      </c>
      <c r="C1282" s="2">
        <v>9631.2000000000007</v>
      </c>
      <c r="D1282" s="2">
        <v>9650.7000000000007</v>
      </c>
      <c r="E1282" s="2">
        <v>9581.2000000000007</v>
      </c>
      <c r="F1282" s="3">
        <v>-4.5999999999999999E-3</v>
      </c>
      <c r="G1282">
        <f>$G$2*Tabella5[[#This Row],[CHIUSURA]]/$B$2</f>
        <v>93.196661127642315</v>
      </c>
      <c r="H1282" s="6">
        <f>LN(Tabella5[[#This Row],[NUM INDICE]]/G1281)</f>
        <v>-4.6127355832322608E-3</v>
      </c>
    </row>
    <row r="1283" spans="1:8" x14ac:dyDescent="0.3">
      <c r="A1283" s="1">
        <v>43836</v>
      </c>
      <c r="B1283" s="2">
        <v>9600.9</v>
      </c>
      <c r="C1283" s="2">
        <v>9585.4</v>
      </c>
      <c r="D1283" s="2">
        <v>9618.2000000000007</v>
      </c>
      <c r="E1283" s="2">
        <v>9492.7000000000007</v>
      </c>
      <c r="F1283" s="3">
        <v>-4.7000000000000002E-3</v>
      </c>
      <c r="G1283">
        <f>$G$2*Tabella5[[#This Row],[CHIUSURA]]/$B$2</f>
        <v>92.755149360435908</v>
      </c>
      <c r="H1283" s="6">
        <f>LN(Tabella5[[#This Row],[NUM INDICE]]/G1282)</f>
        <v>-4.7486775817796164E-3</v>
      </c>
    </row>
    <row r="1284" spans="1:8" x14ac:dyDescent="0.3">
      <c r="A1284" s="1">
        <v>43837</v>
      </c>
      <c r="B1284" s="2">
        <v>9579.7999999999993</v>
      </c>
      <c r="C1284" s="2">
        <v>9623.1</v>
      </c>
      <c r="D1284" s="2">
        <v>9657.9</v>
      </c>
      <c r="E1284" s="2">
        <v>9557.9</v>
      </c>
      <c r="F1284" s="3">
        <v>-2.2000000000000001E-3</v>
      </c>
      <c r="G1284">
        <f>$G$2*Tabella5[[#This Row],[CHIUSURA]]/$B$2</f>
        <v>92.551300382579115</v>
      </c>
      <c r="H1284" s="6">
        <f>LN(Tabella5[[#This Row],[NUM INDICE]]/G1283)</f>
        <v>-2.2001291414111379E-3</v>
      </c>
    </row>
    <row r="1285" spans="1:8" x14ac:dyDescent="0.3">
      <c r="A1285" s="1">
        <v>43838</v>
      </c>
      <c r="B1285" s="2">
        <v>9591.4</v>
      </c>
      <c r="C1285" s="2">
        <v>9535.1</v>
      </c>
      <c r="D1285" s="2">
        <v>9604.2999999999993</v>
      </c>
      <c r="E1285" s="2">
        <v>9520.2999999999993</v>
      </c>
      <c r="F1285" s="3">
        <v>1.1999999999999999E-3</v>
      </c>
      <c r="G1285">
        <f>$G$2*Tabella5[[#This Row],[CHIUSURA]]/$B$2</f>
        <v>92.663369014955379</v>
      </c>
      <c r="H1285" s="6">
        <f>LN(Tabella5[[#This Row],[NUM INDICE]]/G1284)</f>
        <v>1.2101487038523638E-3</v>
      </c>
    </row>
    <row r="1286" spans="1:8" x14ac:dyDescent="0.3">
      <c r="A1286" s="1">
        <v>43839</v>
      </c>
      <c r="B1286" s="2">
        <v>9581.7999999999993</v>
      </c>
      <c r="C1286" s="2">
        <v>9629.2000000000007</v>
      </c>
      <c r="D1286" s="2">
        <v>9644.7999999999993</v>
      </c>
      <c r="E1286" s="2">
        <v>9573.7999999999993</v>
      </c>
      <c r="F1286" s="3">
        <v>-1E-3</v>
      </c>
      <c r="G1286">
        <f>$G$2*Tabella5[[#This Row],[CHIUSURA]]/$B$2</f>
        <v>92.570622560575018</v>
      </c>
      <c r="H1286" s="6">
        <f>LN(Tabella5[[#This Row],[NUM INDICE]]/G1285)</f>
        <v>-1.0013978680909696E-3</v>
      </c>
    </row>
    <row r="1287" spans="1:8" x14ac:dyDescent="0.3">
      <c r="A1287" s="1">
        <v>43840</v>
      </c>
      <c r="B1287" s="2">
        <v>9573.6</v>
      </c>
      <c r="C1287" s="2">
        <v>9611.2999999999993</v>
      </c>
      <c r="D1287" s="2">
        <v>9623.6</v>
      </c>
      <c r="E1287" s="2">
        <v>9557.9</v>
      </c>
      <c r="F1287" s="3">
        <v>-8.9999999999999998E-4</v>
      </c>
      <c r="G1287">
        <f>$G$2*Tabella5[[#This Row],[CHIUSURA]]/$B$2</f>
        <v>92.491401630791827</v>
      </c>
      <c r="H1287" s="6">
        <f>LN(Tabella5[[#This Row],[NUM INDICE]]/G1286)</f>
        <v>-8.5615549671460298E-4</v>
      </c>
    </row>
    <row r="1288" spans="1:8" x14ac:dyDescent="0.3">
      <c r="A1288" s="1">
        <v>43843</v>
      </c>
      <c r="B1288" s="2">
        <v>9543.9</v>
      </c>
      <c r="C1288" s="2">
        <v>9586.6</v>
      </c>
      <c r="D1288" s="2">
        <v>9586.6</v>
      </c>
      <c r="E1288" s="2">
        <v>9507.4</v>
      </c>
      <c r="F1288" s="3">
        <v>-3.0999999999999999E-3</v>
      </c>
      <c r="G1288">
        <f>$G$2*Tabella5[[#This Row],[CHIUSURA]]/$B$2</f>
        <v>92.20446728755266</v>
      </c>
      <c r="H1288" s="6">
        <f>LN(Tabella5[[#This Row],[NUM INDICE]]/G1287)</f>
        <v>-3.1071033235382439E-3</v>
      </c>
    </row>
    <row r="1289" spans="1:8" x14ac:dyDescent="0.3">
      <c r="A1289" s="1">
        <v>43844</v>
      </c>
      <c r="B1289" s="2">
        <v>9528.2999999999993</v>
      </c>
      <c r="C1289" s="2">
        <v>9548.1</v>
      </c>
      <c r="D1289" s="2">
        <v>9548.4</v>
      </c>
      <c r="E1289" s="2">
        <v>9466</v>
      </c>
      <c r="F1289" s="3">
        <v>-1.6000000000000001E-3</v>
      </c>
      <c r="G1289">
        <f>$G$2*Tabella5[[#This Row],[CHIUSURA]]/$B$2</f>
        <v>92.053754299184604</v>
      </c>
      <c r="H1289" s="6">
        <f>LN(Tabella5[[#This Row],[NUM INDICE]]/G1288)</f>
        <v>-1.6358892502149494E-3</v>
      </c>
    </row>
    <row r="1290" spans="1:8" x14ac:dyDescent="0.3">
      <c r="A1290" s="1">
        <v>43845</v>
      </c>
      <c r="B1290" s="2">
        <v>9511.7000000000007</v>
      </c>
      <c r="C1290" s="2">
        <v>9521.2000000000007</v>
      </c>
      <c r="D1290" s="2">
        <v>9530.2000000000007</v>
      </c>
      <c r="E1290" s="2">
        <v>9475</v>
      </c>
      <c r="F1290" s="3">
        <v>-1.6999999999999999E-3</v>
      </c>
      <c r="G1290">
        <f>$G$2*Tabella5[[#This Row],[CHIUSURA]]/$B$2</f>
        <v>91.893380221818617</v>
      </c>
      <c r="H1290" s="6">
        <f>LN(Tabella5[[#This Row],[NUM INDICE]]/G1289)</f>
        <v>-1.7436979207981851E-3</v>
      </c>
    </row>
    <row r="1291" spans="1:8" x14ac:dyDescent="0.3">
      <c r="A1291" s="1">
        <v>43846</v>
      </c>
      <c r="B1291" s="2">
        <v>9572.5</v>
      </c>
      <c r="C1291" s="2">
        <v>9516.7000000000007</v>
      </c>
      <c r="D1291" s="2">
        <v>9579.5</v>
      </c>
      <c r="E1291" s="2">
        <v>9481.6</v>
      </c>
      <c r="F1291" s="3">
        <v>6.4000000000000003E-3</v>
      </c>
      <c r="G1291">
        <f>$G$2*Tabella5[[#This Row],[CHIUSURA]]/$B$2</f>
        <v>92.48077443289408</v>
      </c>
      <c r="H1291" s="6">
        <f>LN(Tabella5[[#This Row],[NUM INDICE]]/G1290)</f>
        <v>6.3717845866942905E-3</v>
      </c>
    </row>
    <row r="1292" spans="1:8" x14ac:dyDescent="0.3">
      <c r="A1292" s="1">
        <v>43847</v>
      </c>
      <c r="B1292" s="2">
        <v>9681.2999999999993</v>
      </c>
      <c r="C1292" s="2">
        <v>9616.1</v>
      </c>
      <c r="D1292" s="2">
        <v>9709.9</v>
      </c>
      <c r="E1292" s="2">
        <v>9611.2999999999993</v>
      </c>
      <c r="F1292" s="3">
        <v>1.14E-2</v>
      </c>
      <c r="G1292">
        <f>$G$2*Tabella5[[#This Row],[CHIUSURA]]/$B$2</f>
        <v>93.531900915871233</v>
      </c>
      <c r="H1292" s="6">
        <f>LN(Tabella5[[#This Row],[NUM INDICE]]/G1291)</f>
        <v>1.1301785422729501E-2</v>
      </c>
    </row>
    <row r="1293" spans="1:8" x14ac:dyDescent="0.3">
      <c r="A1293" s="1">
        <v>43850</v>
      </c>
      <c r="B1293" s="2">
        <v>9658.7999999999993</v>
      </c>
      <c r="C1293" s="2">
        <v>9676.6</v>
      </c>
      <c r="D1293" s="2">
        <v>9680.9</v>
      </c>
      <c r="E1293" s="2">
        <v>9623.1</v>
      </c>
      <c r="F1293" s="3">
        <v>-2.3E-3</v>
      </c>
      <c r="G1293">
        <f>$G$2*Tabella5[[#This Row],[CHIUSURA]]/$B$2</f>
        <v>93.314526413417312</v>
      </c>
      <c r="H1293" s="6">
        <f>LN(Tabella5[[#This Row],[NUM INDICE]]/G1292)</f>
        <v>-2.326772886490761E-3</v>
      </c>
    </row>
    <row r="1294" spans="1:8" x14ac:dyDescent="0.3">
      <c r="A1294" s="1">
        <v>43851</v>
      </c>
      <c r="B1294" s="2">
        <v>9611.2999999999993</v>
      </c>
      <c r="C1294" s="2">
        <v>9593.4</v>
      </c>
      <c r="D1294" s="2">
        <v>9620.7000000000007</v>
      </c>
      <c r="E1294" s="2">
        <v>9550</v>
      </c>
      <c r="F1294" s="3">
        <v>-4.8999999999999998E-3</v>
      </c>
      <c r="G1294">
        <f>$G$2*Tabella5[[#This Row],[CHIUSURA]]/$B$2</f>
        <v>92.855624686014608</v>
      </c>
      <c r="H1294" s="6">
        <f>LN(Tabella5[[#This Row],[NUM INDICE]]/G1293)</f>
        <v>-4.9299273178674786E-3</v>
      </c>
    </row>
    <row r="1295" spans="1:8" x14ac:dyDescent="0.3">
      <c r="A1295" s="1">
        <v>43852</v>
      </c>
      <c r="B1295" s="2">
        <v>9573.7000000000007</v>
      </c>
      <c r="C1295" s="2">
        <v>9622</v>
      </c>
      <c r="D1295" s="2">
        <v>9632.7999999999993</v>
      </c>
      <c r="E1295" s="2">
        <v>9557</v>
      </c>
      <c r="F1295" s="3">
        <v>-3.8999999999999998E-3</v>
      </c>
      <c r="G1295">
        <f>$G$2*Tabella5[[#This Row],[CHIUSURA]]/$B$2</f>
        <v>92.49236773969163</v>
      </c>
      <c r="H1295" s="6">
        <f>LN(Tabella5[[#This Row],[NUM INDICE]]/G1294)</f>
        <v>-3.9197339735736348E-3</v>
      </c>
    </row>
    <row r="1296" spans="1:8" x14ac:dyDescent="0.3">
      <c r="A1296" s="1">
        <v>43853</v>
      </c>
      <c r="B1296" s="2">
        <v>9518.5</v>
      </c>
      <c r="C1296" s="2">
        <v>9549.4</v>
      </c>
      <c r="D1296" s="2">
        <v>9604.7000000000007</v>
      </c>
      <c r="E1296" s="2">
        <v>9499.2999999999993</v>
      </c>
      <c r="F1296" s="3">
        <v>-5.7999999999999996E-3</v>
      </c>
      <c r="G1296">
        <f>$G$2*Tabella5[[#This Row],[CHIUSURA]]/$B$2</f>
        <v>91.95907562700468</v>
      </c>
      <c r="H1296" s="6">
        <f>LN(Tabella5[[#This Row],[NUM INDICE]]/G1295)</f>
        <v>-5.7824822504037561E-3</v>
      </c>
    </row>
    <row r="1297" spans="1:8" x14ac:dyDescent="0.3">
      <c r="A1297" s="1">
        <v>43854</v>
      </c>
      <c r="B1297" s="2">
        <v>9562</v>
      </c>
      <c r="C1297" s="2">
        <v>9576.7999999999993</v>
      </c>
      <c r="D1297" s="2">
        <v>9639.9</v>
      </c>
      <c r="E1297" s="2">
        <v>9552.5</v>
      </c>
      <c r="F1297" s="3">
        <v>4.5999999999999999E-3</v>
      </c>
      <c r="G1297">
        <f>$G$2*Tabella5[[#This Row],[CHIUSURA]]/$B$2</f>
        <v>92.379332998415592</v>
      </c>
      <c r="H1297" s="6">
        <f>LN(Tabella5[[#This Row],[NUM INDICE]]/G1296)</f>
        <v>4.5596368402053382E-3</v>
      </c>
    </row>
    <row r="1298" spans="1:8" x14ac:dyDescent="0.3">
      <c r="A1298" s="1">
        <v>43857</v>
      </c>
      <c r="B1298" s="2">
        <v>9366.2999999999993</v>
      </c>
      <c r="C1298" s="2">
        <v>9447.1</v>
      </c>
      <c r="D1298" s="2">
        <v>9482.7999999999993</v>
      </c>
      <c r="E1298" s="2">
        <v>9357.7999999999993</v>
      </c>
      <c r="F1298" s="3">
        <v>-2.0500000000000001E-2</v>
      </c>
      <c r="G1298">
        <f>$G$2*Tabella5[[#This Row],[CHIUSURA]]/$B$2</f>
        <v>90.488657881516403</v>
      </c>
      <c r="H1298" s="6">
        <f>LN(Tabella5[[#This Row],[NUM INDICE]]/G1297)</f>
        <v>-2.0678769206015687E-2</v>
      </c>
    </row>
    <row r="1299" spans="1:8" x14ac:dyDescent="0.3">
      <c r="A1299" s="1">
        <v>43858</v>
      </c>
      <c r="B1299" s="2">
        <v>9484.2000000000007</v>
      </c>
      <c r="C1299" s="2">
        <v>9401.7999999999993</v>
      </c>
      <c r="D1299" s="2">
        <v>9488</v>
      </c>
      <c r="E1299" s="2">
        <v>9363.7999999999993</v>
      </c>
      <c r="F1299" s="3">
        <v>1.26E-2</v>
      </c>
      <c r="G1299">
        <f>$G$2*Tabella5[[#This Row],[CHIUSURA]]/$B$2</f>
        <v>91.627700274374945</v>
      </c>
      <c r="H1299" s="6">
        <f>LN(Tabella5[[#This Row],[NUM INDICE]]/G1298)</f>
        <v>1.2509115131371795E-2</v>
      </c>
    </row>
    <row r="1300" spans="1:8" x14ac:dyDescent="0.3">
      <c r="A1300" s="1">
        <v>43859</v>
      </c>
      <c r="B1300" s="2">
        <v>9546.7000000000007</v>
      </c>
      <c r="C1300" s="2">
        <v>9532.7000000000007</v>
      </c>
      <c r="D1300" s="2">
        <v>9574.2999999999993</v>
      </c>
      <c r="E1300" s="2">
        <v>9510.7000000000007</v>
      </c>
      <c r="F1300" s="3">
        <v>6.6E-3</v>
      </c>
      <c r="G1300">
        <f>$G$2*Tabella5[[#This Row],[CHIUSURA]]/$B$2</f>
        <v>92.23151833674693</v>
      </c>
      <c r="H1300" s="6">
        <f>LN(Tabella5[[#This Row],[NUM INDICE]]/G1299)</f>
        <v>6.568288909083432E-3</v>
      </c>
    </row>
    <row r="1301" spans="1:8" x14ac:dyDescent="0.3">
      <c r="A1301" s="1">
        <v>43860</v>
      </c>
      <c r="B1301" s="2">
        <v>9477.9</v>
      </c>
      <c r="C1301" s="2">
        <v>9460.7999999999993</v>
      </c>
      <c r="D1301" s="2">
        <v>9528.4</v>
      </c>
      <c r="E1301" s="2">
        <v>9439.2999999999993</v>
      </c>
      <c r="F1301" s="3">
        <v>-7.1999999999999998E-3</v>
      </c>
      <c r="G1301">
        <f>$G$2*Tabella5[[#This Row],[CHIUSURA]]/$B$2</f>
        <v>91.566835413687841</v>
      </c>
      <c r="H1301" s="6">
        <f>LN(Tabella5[[#This Row],[NUM INDICE]]/G1300)</f>
        <v>-7.2327722977174663E-3</v>
      </c>
    </row>
    <row r="1302" spans="1:8" x14ac:dyDescent="0.3">
      <c r="A1302" s="1">
        <v>43861</v>
      </c>
      <c r="B1302" s="2">
        <v>9367.9</v>
      </c>
      <c r="C1302" s="2">
        <v>9519.2999999999993</v>
      </c>
      <c r="D1302" s="2">
        <v>9545.1</v>
      </c>
      <c r="E1302" s="2">
        <v>9365.1</v>
      </c>
      <c r="F1302" s="3">
        <v>-1.1599999999999999E-2</v>
      </c>
      <c r="G1302">
        <f>$G$2*Tabella5[[#This Row],[CHIUSURA]]/$B$2</f>
        <v>90.504115623913137</v>
      </c>
      <c r="H1302" s="6">
        <f>LN(Tabella5[[#This Row],[NUM INDICE]]/G1301)</f>
        <v>-1.1673821139254255E-2</v>
      </c>
    </row>
    <row r="1303" spans="1:8" x14ac:dyDescent="0.3">
      <c r="A1303" s="1">
        <v>43864</v>
      </c>
      <c r="B1303" s="2">
        <v>9404.7000000000007</v>
      </c>
      <c r="C1303" s="2">
        <v>9404.4</v>
      </c>
      <c r="D1303" s="2">
        <v>9431.6</v>
      </c>
      <c r="E1303" s="2">
        <v>9361.5</v>
      </c>
      <c r="F1303" s="3">
        <v>3.8999999999999998E-3</v>
      </c>
      <c r="G1303">
        <f>$G$2*Tabella5[[#This Row],[CHIUSURA]]/$B$2</f>
        <v>90.859643699037775</v>
      </c>
      <c r="H1303" s="6">
        <f>LN(Tabella5[[#This Row],[NUM INDICE]]/G1302)</f>
        <v>3.9206127162297634E-3</v>
      </c>
    </row>
    <row r="1304" spans="1:8" x14ac:dyDescent="0.3">
      <c r="A1304" s="1">
        <v>43865</v>
      </c>
      <c r="B1304" s="2">
        <v>9562.9</v>
      </c>
      <c r="C1304" s="2">
        <v>9465.9</v>
      </c>
      <c r="D1304" s="2">
        <v>9577.2999999999993</v>
      </c>
      <c r="E1304" s="2">
        <v>9462.4</v>
      </c>
      <c r="F1304" s="3">
        <v>1.6799999999999999E-2</v>
      </c>
      <c r="G1304">
        <f>$G$2*Tabella5[[#This Row],[CHIUSURA]]/$B$2</f>
        <v>92.388027978513747</v>
      </c>
      <c r="H1304" s="6">
        <f>LN(Tabella5[[#This Row],[NUM INDICE]]/G1303)</f>
        <v>1.6681464025551637E-2</v>
      </c>
    </row>
    <row r="1305" spans="1:8" x14ac:dyDescent="0.3">
      <c r="A1305" s="1">
        <v>43866</v>
      </c>
      <c r="B1305" s="2">
        <v>9717.7999999999993</v>
      </c>
      <c r="C1305" s="2">
        <v>9553.4</v>
      </c>
      <c r="D1305" s="2">
        <v>9721.9</v>
      </c>
      <c r="E1305" s="2">
        <v>9540.2000000000007</v>
      </c>
      <c r="F1305" s="3">
        <v>1.6199999999999999E-2</v>
      </c>
      <c r="G1305">
        <f>$G$2*Tabella5[[#This Row],[CHIUSURA]]/$B$2</f>
        <v>93.884530664296477</v>
      </c>
      <c r="H1305" s="6">
        <f>LN(Tabella5[[#This Row],[NUM INDICE]]/G1304)</f>
        <v>1.6068227062441057E-2</v>
      </c>
    </row>
    <row r="1306" spans="1:8" x14ac:dyDescent="0.3">
      <c r="A1306" s="1">
        <v>43867</v>
      </c>
      <c r="B1306" s="2">
        <v>9811.2999999999993</v>
      </c>
      <c r="C1306" s="2">
        <v>9767.1</v>
      </c>
      <c r="D1306" s="2">
        <v>9816.2000000000007</v>
      </c>
      <c r="E1306" s="2">
        <v>9757</v>
      </c>
      <c r="F1306" s="3">
        <v>9.5999999999999992E-3</v>
      </c>
      <c r="G1306">
        <f>$G$2*Tabella5[[#This Row],[CHIUSURA]]/$B$2</f>
        <v>94.787842485604969</v>
      </c>
      <c r="H1306" s="6">
        <f>LN(Tabella5[[#This Row],[NUM INDICE]]/G1305)</f>
        <v>9.575527230896325E-3</v>
      </c>
    </row>
    <row r="1307" spans="1:8" x14ac:dyDescent="0.3">
      <c r="A1307" s="1">
        <v>43868</v>
      </c>
      <c r="B1307" s="2">
        <v>9811</v>
      </c>
      <c r="C1307" s="2">
        <v>9789.2999999999993</v>
      </c>
      <c r="D1307" s="2">
        <v>9816.2000000000007</v>
      </c>
      <c r="E1307" s="2">
        <v>9761.7999999999993</v>
      </c>
      <c r="F1307" s="3">
        <v>0</v>
      </c>
      <c r="G1307">
        <f>$G$2*Tabella5[[#This Row],[CHIUSURA]]/$B$2</f>
        <v>94.784944158905603</v>
      </c>
      <c r="H1307" s="6">
        <f>LN(Tabella5[[#This Row],[NUM INDICE]]/G1306)</f>
        <v>-3.057745524438781E-5</v>
      </c>
    </row>
    <row r="1308" spans="1:8" x14ac:dyDescent="0.3">
      <c r="A1308" s="1">
        <v>43871</v>
      </c>
      <c r="B1308" s="2">
        <v>9816</v>
      </c>
      <c r="C1308" s="2">
        <v>9790.6</v>
      </c>
      <c r="D1308" s="2">
        <v>9820.4</v>
      </c>
      <c r="E1308" s="2">
        <v>9773.5</v>
      </c>
      <c r="F1308" s="3">
        <v>5.0000000000000001E-4</v>
      </c>
      <c r="G1308">
        <f>$G$2*Tabella5[[#This Row],[CHIUSURA]]/$B$2</f>
        <v>94.833249603895354</v>
      </c>
      <c r="H1308" s="6">
        <f>LN(Tabella5[[#This Row],[NUM INDICE]]/G1307)</f>
        <v>5.0950222735653443E-4</v>
      </c>
    </row>
    <row r="1309" spans="1:8" x14ac:dyDescent="0.3">
      <c r="A1309" s="1">
        <v>43872</v>
      </c>
      <c r="B1309" s="2">
        <v>9882.6</v>
      </c>
      <c r="C1309" s="2">
        <v>9863.4</v>
      </c>
      <c r="D1309" s="2">
        <v>9884</v>
      </c>
      <c r="E1309" s="2">
        <v>9817.7999999999993</v>
      </c>
      <c r="F1309" s="3">
        <v>6.7999999999999996E-3</v>
      </c>
      <c r="G1309">
        <f>$G$2*Tabella5[[#This Row],[CHIUSURA]]/$B$2</f>
        <v>95.476678131158948</v>
      </c>
      <c r="H1309" s="6">
        <f>LN(Tabella5[[#This Row],[NUM INDICE]]/G1308)</f>
        <v>6.7619276259378077E-3</v>
      </c>
    </row>
    <row r="1310" spans="1:8" x14ac:dyDescent="0.3">
      <c r="A1310" s="1">
        <v>43873</v>
      </c>
      <c r="B1310" s="2">
        <v>9940.4</v>
      </c>
      <c r="C1310" s="2">
        <v>9897.9</v>
      </c>
      <c r="D1310" s="2">
        <v>9946.6</v>
      </c>
      <c r="E1310" s="2">
        <v>9888.6</v>
      </c>
      <c r="F1310" s="3">
        <v>5.7999999999999996E-3</v>
      </c>
      <c r="G1310">
        <f>$G$2*Tabella5[[#This Row],[CHIUSURA]]/$B$2</f>
        <v>96.035089075240563</v>
      </c>
      <c r="H1310" s="6">
        <f>LN(Tabella5[[#This Row],[NUM INDICE]]/G1309)</f>
        <v>5.8316262729613258E-3</v>
      </c>
    </row>
    <row r="1311" spans="1:8" x14ac:dyDescent="0.3">
      <c r="A1311" s="1">
        <v>43874</v>
      </c>
      <c r="B1311" s="2">
        <v>9909.7999999999993</v>
      </c>
      <c r="C1311" s="2">
        <v>9893.9</v>
      </c>
      <c r="D1311" s="2">
        <v>9910.1</v>
      </c>
      <c r="E1311" s="2">
        <v>9794.2999999999993</v>
      </c>
      <c r="F1311" s="3">
        <v>-3.0999999999999999E-3</v>
      </c>
      <c r="G1311">
        <f>$G$2*Tabella5[[#This Row],[CHIUSURA]]/$B$2</f>
        <v>95.739459751903226</v>
      </c>
      <c r="H1311" s="6">
        <f>LN(Tabella5[[#This Row],[NUM INDICE]]/G1310)</f>
        <v>-3.0830948039772877E-3</v>
      </c>
    </row>
    <row r="1312" spans="1:8" x14ac:dyDescent="0.3">
      <c r="A1312" s="1">
        <v>43875</v>
      </c>
      <c r="B1312" s="2">
        <v>9956.7999999999993</v>
      </c>
      <c r="C1312" s="2">
        <v>9910.9</v>
      </c>
      <c r="D1312" s="2">
        <v>9969.7000000000007</v>
      </c>
      <c r="E1312" s="2">
        <v>9905.2000000000007</v>
      </c>
      <c r="F1312" s="3">
        <v>4.7000000000000002E-3</v>
      </c>
      <c r="G1312">
        <f>$G$2*Tabella5[[#This Row],[CHIUSURA]]/$B$2</f>
        <v>96.193530934806972</v>
      </c>
      <c r="H1312" s="6">
        <f>LN(Tabella5[[#This Row],[NUM INDICE]]/G1311)</f>
        <v>4.7315683292841011E-3</v>
      </c>
    </row>
    <row r="1313" spans="1:8" x14ac:dyDescent="0.3">
      <c r="A1313" s="1">
        <v>43878</v>
      </c>
      <c r="B1313" s="2">
        <v>10022.200000000001</v>
      </c>
      <c r="C1313" s="2">
        <v>9979.2000000000007</v>
      </c>
      <c r="D1313" s="2">
        <v>10022.200000000001</v>
      </c>
      <c r="E1313" s="2">
        <v>9955.2000000000007</v>
      </c>
      <c r="F1313" s="3">
        <v>6.6E-3</v>
      </c>
      <c r="G1313">
        <f>$G$2*Tabella5[[#This Row],[CHIUSURA]]/$B$2</f>
        <v>96.825366155273045</v>
      </c>
      <c r="H1313" s="6">
        <f>LN(Tabella5[[#This Row],[NUM INDICE]]/G1312)</f>
        <v>6.5468976021840633E-3</v>
      </c>
    </row>
    <row r="1314" spans="1:8" x14ac:dyDescent="0.3">
      <c r="A1314" s="1">
        <v>43879</v>
      </c>
      <c r="B1314" s="2">
        <v>10005.799999999999</v>
      </c>
      <c r="C1314" s="2">
        <v>9977.4</v>
      </c>
      <c r="D1314" s="2">
        <v>10041.5</v>
      </c>
      <c r="E1314" s="2">
        <v>9967.7999999999993</v>
      </c>
      <c r="F1314" s="3">
        <v>-1.6000000000000001E-3</v>
      </c>
      <c r="G1314">
        <f>$G$2*Tabella5[[#This Row],[CHIUSURA]]/$B$2</f>
        <v>96.666924295706607</v>
      </c>
      <c r="H1314" s="6">
        <f>LN(Tabella5[[#This Row],[NUM INDICE]]/G1313)</f>
        <v>-1.6377075759457565E-3</v>
      </c>
    </row>
    <row r="1315" spans="1:8" x14ac:dyDescent="0.3">
      <c r="A1315" s="1">
        <v>43880</v>
      </c>
      <c r="B1315" s="2">
        <v>10083.6</v>
      </c>
      <c r="C1315" s="2">
        <v>10042</v>
      </c>
      <c r="D1315" s="2">
        <v>10100.200000000001</v>
      </c>
      <c r="E1315" s="2">
        <v>10020.700000000001</v>
      </c>
      <c r="F1315" s="3">
        <v>7.7999999999999996E-3</v>
      </c>
      <c r="G1315">
        <f>$G$2*Tabella5[[#This Row],[CHIUSURA]]/$B$2</f>
        <v>97.418557019747269</v>
      </c>
      <c r="H1315" s="6">
        <f>LN(Tabella5[[#This Row],[NUM INDICE]]/G1314)</f>
        <v>7.7454168809811706E-3</v>
      </c>
    </row>
    <row r="1316" spans="1:8" x14ac:dyDescent="0.3">
      <c r="A1316" s="1">
        <v>43881</v>
      </c>
      <c r="B1316" s="2">
        <v>9931</v>
      </c>
      <c r="C1316" s="2">
        <v>10048.700000000001</v>
      </c>
      <c r="D1316" s="2">
        <v>10050.299999999999</v>
      </c>
      <c r="E1316" s="2">
        <v>9931</v>
      </c>
      <c r="F1316" s="3">
        <v>-1.5100000000000001E-2</v>
      </c>
      <c r="G1316">
        <f>$G$2*Tabella5[[#This Row],[CHIUSURA]]/$B$2</f>
        <v>95.944274838659823</v>
      </c>
      <c r="H1316" s="6">
        <f>LN(Tabella5[[#This Row],[NUM INDICE]]/G1315)</f>
        <v>-1.5249163818814214E-2</v>
      </c>
    </row>
    <row r="1317" spans="1:8" x14ac:dyDescent="0.3">
      <c r="A1317" s="1">
        <v>43882</v>
      </c>
      <c r="B1317" s="2">
        <v>9886.2000000000007</v>
      </c>
      <c r="C1317" s="2">
        <v>9893</v>
      </c>
      <c r="D1317" s="2">
        <v>9946.4</v>
      </c>
      <c r="E1317" s="2">
        <v>9843.5</v>
      </c>
      <c r="F1317" s="3">
        <v>-4.4999999999999997E-3</v>
      </c>
      <c r="G1317">
        <f>$G$2*Tabella5[[#This Row],[CHIUSURA]]/$B$2</f>
        <v>95.511458051551585</v>
      </c>
      <c r="H1317" s="6">
        <f>LN(Tabella5[[#This Row],[NUM INDICE]]/G1316)</f>
        <v>-4.5213326119176878E-3</v>
      </c>
    </row>
    <row r="1318" spans="1:8" x14ac:dyDescent="0.3">
      <c r="A1318" s="1">
        <v>43885</v>
      </c>
      <c r="B1318" s="2">
        <v>9483.5</v>
      </c>
      <c r="C1318" s="2">
        <v>9649.7999999999993</v>
      </c>
      <c r="D1318" s="2">
        <v>9676.7999999999993</v>
      </c>
      <c r="E1318" s="2">
        <v>9459.6</v>
      </c>
      <c r="F1318" s="3">
        <v>-4.07E-2</v>
      </c>
      <c r="G1318">
        <f>$G$2*Tabella5[[#This Row],[CHIUSURA]]/$B$2</f>
        <v>91.620937512076367</v>
      </c>
      <c r="H1318" s="6">
        <f>LN(Tabella5[[#This Row],[NUM INDICE]]/G1317)</f>
        <v>-4.1586398867063716E-2</v>
      </c>
    </row>
    <row r="1319" spans="1:8" x14ac:dyDescent="0.3">
      <c r="A1319" s="1">
        <v>43886</v>
      </c>
      <c r="B1319" s="2">
        <v>9250.7999999999993</v>
      </c>
      <c r="C1319" s="2">
        <v>9507</v>
      </c>
      <c r="D1319" s="2">
        <v>9518.9</v>
      </c>
      <c r="E1319" s="2">
        <v>9248</v>
      </c>
      <c r="F1319" s="3">
        <v>-2.4500000000000001E-2</v>
      </c>
      <c r="G1319">
        <f>$G$2*Tabella5[[#This Row],[CHIUSURA]]/$B$2</f>
        <v>89.372802102252962</v>
      </c>
      <c r="H1319" s="6">
        <f>LN(Tabella5[[#This Row],[NUM INDICE]]/G1318)</f>
        <v>-2.4843412171160369E-2</v>
      </c>
    </row>
    <row r="1320" spans="1:8" x14ac:dyDescent="0.3">
      <c r="A1320" s="1">
        <v>43887</v>
      </c>
      <c r="B1320" s="2">
        <v>9316.7999999999993</v>
      </c>
      <c r="C1320" s="2">
        <v>9213</v>
      </c>
      <c r="D1320" s="2">
        <v>9362.7999999999993</v>
      </c>
      <c r="E1320" s="2">
        <v>9030.7000000000007</v>
      </c>
      <c r="F1320" s="3">
        <v>7.1000000000000004E-3</v>
      </c>
      <c r="G1320">
        <f>$G$2*Tabella5[[#This Row],[CHIUSURA]]/$B$2</f>
        <v>90.010433976117781</v>
      </c>
      <c r="H1320" s="6">
        <f>LN(Tabella5[[#This Row],[NUM INDICE]]/G1319)</f>
        <v>7.1091878296387148E-3</v>
      </c>
    </row>
    <row r="1321" spans="1:8" x14ac:dyDescent="0.3">
      <c r="A1321" s="1">
        <v>43888</v>
      </c>
      <c r="B1321" s="2">
        <v>8985.9</v>
      </c>
      <c r="C1321" s="2">
        <v>9182.2000000000007</v>
      </c>
      <c r="D1321" s="2">
        <v>9204.4</v>
      </c>
      <c r="E1321" s="2">
        <v>8877.4</v>
      </c>
      <c r="F1321" s="3">
        <v>-3.5499999999999997E-2</v>
      </c>
      <c r="G1321">
        <f>$G$2*Tabella5[[#This Row],[CHIUSURA]]/$B$2</f>
        <v>86.813579626695528</v>
      </c>
      <c r="H1321" s="6">
        <f>LN(Tabella5[[#This Row],[NUM INDICE]]/G1320)</f>
        <v>-3.6162539936661242E-2</v>
      </c>
    </row>
    <row r="1322" spans="1:8" x14ac:dyDescent="0.3">
      <c r="A1322" s="1">
        <v>43889</v>
      </c>
      <c r="B1322" s="2">
        <v>8723.2000000000007</v>
      </c>
      <c r="C1322" s="2">
        <v>8748.1</v>
      </c>
      <c r="D1322" s="2">
        <v>8818.6</v>
      </c>
      <c r="E1322" s="2">
        <v>8582.7000000000007</v>
      </c>
      <c r="F1322" s="3">
        <v>-2.92E-2</v>
      </c>
      <c r="G1322">
        <f>$G$2*Tabella5[[#This Row],[CHIUSURA]]/$B$2</f>
        <v>84.27561154693359</v>
      </c>
      <c r="H1322" s="6">
        <f>LN(Tabella5[[#This Row],[NUM INDICE]]/G1321)</f>
        <v>-2.9670539084035202E-2</v>
      </c>
    </row>
    <row r="1323" spans="1:8" x14ac:dyDescent="0.3">
      <c r="A1323" s="1">
        <v>43892</v>
      </c>
      <c r="B1323" s="2">
        <v>8741.5</v>
      </c>
      <c r="C1323" s="2">
        <v>8910.2000000000007</v>
      </c>
      <c r="D1323" s="2">
        <v>8913.5</v>
      </c>
      <c r="E1323" s="2">
        <v>8541.1</v>
      </c>
      <c r="F1323" s="3">
        <v>2.0999999999999999E-3</v>
      </c>
      <c r="G1323">
        <f>$G$2*Tabella5[[#This Row],[CHIUSURA]]/$B$2</f>
        <v>84.452409475596099</v>
      </c>
      <c r="H1323" s="6">
        <f>LN(Tabella5[[#This Row],[NUM INDICE]]/G1322)</f>
        <v>2.0956565755447256E-3</v>
      </c>
    </row>
    <row r="1324" spans="1:8" x14ac:dyDescent="0.3">
      <c r="A1324" s="1">
        <v>43893</v>
      </c>
      <c r="B1324" s="2">
        <v>8811.6</v>
      </c>
      <c r="C1324" s="2">
        <v>8860.2000000000007</v>
      </c>
      <c r="D1324" s="2">
        <v>9014.2999999999993</v>
      </c>
      <c r="E1324" s="2">
        <v>8776.4</v>
      </c>
      <c r="F1324" s="3">
        <v>8.0000000000000002E-3</v>
      </c>
      <c r="G1324">
        <f>$G$2*Tabella5[[#This Row],[CHIUSURA]]/$B$2</f>
        <v>85.129651814352513</v>
      </c>
      <c r="H1324" s="6">
        <f>LN(Tabella5[[#This Row],[NUM INDICE]]/G1323)</f>
        <v>7.9872356078614752E-3</v>
      </c>
    </row>
    <row r="1325" spans="1:8" x14ac:dyDescent="0.3">
      <c r="A1325" s="1">
        <v>43894</v>
      </c>
      <c r="B1325" s="2">
        <v>8910</v>
      </c>
      <c r="C1325" s="2">
        <v>8827.7999999999993</v>
      </c>
      <c r="D1325" s="2">
        <v>8963.7000000000007</v>
      </c>
      <c r="E1325" s="2">
        <v>8745.9</v>
      </c>
      <c r="F1325" s="3">
        <v>1.12E-2</v>
      </c>
      <c r="G1325">
        <f>$G$2*Tabella5[[#This Row],[CHIUSURA]]/$B$2</f>
        <v>86.080302971750982</v>
      </c>
      <c r="H1325" s="6">
        <f>LN(Tabella5[[#This Row],[NUM INDICE]]/G1324)</f>
        <v>1.1105206219289867E-2</v>
      </c>
    </row>
    <row r="1326" spans="1:8" x14ac:dyDescent="0.3">
      <c r="A1326" s="1">
        <v>43895</v>
      </c>
      <c r="B1326" s="2">
        <v>8683</v>
      </c>
      <c r="C1326" s="2">
        <v>8960.7999999999993</v>
      </c>
      <c r="D1326" s="2">
        <v>8962.5</v>
      </c>
      <c r="E1326" s="2">
        <v>8639.9</v>
      </c>
      <c r="F1326" s="3">
        <v>-2.5499999999999998E-2</v>
      </c>
      <c r="G1326">
        <f>$G$2*Tabella5[[#This Row],[CHIUSURA]]/$B$2</f>
        <v>83.887235769215906</v>
      </c>
      <c r="H1326" s="6">
        <f>LN(Tabella5[[#This Row],[NUM INDICE]]/G1325)</f>
        <v>-2.5807150404209864E-2</v>
      </c>
    </row>
    <row r="1327" spans="1:8" x14ac:dyDescent="0.3">
      <c r="A1327" s="1">
        <v>43896</v>
      </c>
      <c r="B1327" s="2">
        <v>8375.6</v>
      </c>
      <c r="C1327" s="2">
        <v>8532.6</v>
      </c>
      <c r="D1327" s="2">
        <v>8542</v>
      </c>
      <c r="E1327" s="2">
        <v>8310.4</v>
      </c>
      <c r="F1327" s="3">
        <v>-3.5400000000000001E-2</v>
      </c>
      <c r="G1327">
        <f>$G$2*Tabella5[[#This Row],[CHIUSURA]]/$B$2</f>
        <v>80.917417011245519</v>
      </c>
      <c r="H1327" s="6">
        <f>LN(Tabella5[[#This Row],[NUM INDICE]]/G1326)</f>
        <v>-3.6044374142483557E-2</v>
      </c>
    </row>
    <row r="1328" spans="1:8" x14ac:dyDescent="0.3">
      <c r="A1328" s="1">
        <v>43899</v>
      </c>
      <c r="B1328" s="2">
        <v>7708.7</v>
      </c>
      <c r="C1328" s="2">
        <v>7884</v>
      </c>
      <c r="D1328" s="2">
        <v>8022.9</v>
      </c>
      <c r="E1328" s="2">
        <v>7621.4</v>
      </c>
      <c r="F1328" s="3">
        <v>-7.9600000000000004E-2</v>
      </c>
      <c r="G1328">
        <f>$G$2*Tabella5[[#This Row],[CHIUSURA]]/$B$2</f>
        <v>74.47443675851143</v>
      </c>
      <c r="H1328" s="6">
        <f>LN(Tabella5[[#This Row],[NUM INDICE]]/G1327)</f>
        <v>-8.2973155769378457E-2</v>
      </c>
    </row>
    <row r="1329" spans="1:10" x14ac:dyDescent="0.3">
      <c r="A1329" s="1">
        <v>43900</v>
      </c>
      <c r="B1329" s="2">
        <v>7461.5</v>
      </c>
      <c r="C1329" s="2">
        <v>7815.6</v>
      </c>
      <c r="D1329" s="2">
        <v>8007.7</v>
      </c>
      <c r="E1329" s="2">
        <v>7440.6</v>
      </c>
      <c r="F1329" s="3">
        <v>-3.2099999999999997E-2</v>
      </c>
      <c r="G1329">
        <f>$G$2*Tabella5[[#This Row],[CHIUSURA]]/$B$2</f>
        <v>72.086215558217731</v>
      </c>
      <c r="H1329" s="6">
        <f>LN(Tabella5[[#This Row],[NUM INDICE]]/G1328)</f>
        <v>-3.2593094777260322E-2</v>
      </c>
    </row>
    <row r="1330" spans="1:10" x14ac:dyDescent="0.3">
      <c r="A1330" s="1">
        <v>43901</v>
      </c>
      <c r="B1330" s="2">
        <v>7436.4</v>
      </c>
      <c r="C1330" s="2">
        <v>7589.3</v>
      </c>
      <c r="D1330" s="2">
        <v>7717.1</v>
      </c>
      <c r="E1330" s="2">
        <v>7364.6</v>
      </c>
      <c r="F1330" s="3">
        <v>-3.3999999999999998E-3</v>
      </c>
      <c r="G1330">
        <f>$G$2*Tabella5[[#This Row],[CHIUSURA]]/$B$2</f>
        <v>71.843722224369131</v>
      </c>
      <c r="H1330" s="6">
        <f>LN(Tabella5[[#This Row],[NUM INDICE]]/G1329)</f>
        <v>-3.3696056154607274E-3</v>
      </c>
    </row>
    <row r="1331" spans="1:10" x14ac:dyDescent="0.3">
      <c r="A1331" s="7">
        <v>43902</v>
      </c>
      <c r="B1331" s="8">
        <v>6390.9</v>
      </c>
      <c r="C1331" s="8">
        <v>7040.8</v>
      </c>
      <c r="D1331" s="8">
        <v>7077.7</v>
      </c>
      <c r="E1331" s="8">
        <v>6347</v>
      </c>
      <c r="F1331" s="9">
        <v>-0.1406</v>
      </c>
      <c r="G1331" s="10">
        <f>$G$2*Tabella5[[#This Row],[CHIUSURA]]/$B$2</f>
        <v>61.743053677010479</v>
      </c>
      <c r="H1331" s="11">
        <f>LN(Tabella5[[#This Row],[NUM INDICE]]/G1330)</f>
        <v>-0.15151175723179464</v>
      </c>
      <c r="J1331" t="s">
        <v>4</v>
      </c>
    </row>
    <row r="1332" spans="1:10" x14ac:dyDescent="0.3">
      <c r="A1332" s="1">
        <v>43903</v>
      </c>
      <c r="B1332" s="2">
        <v>6629.6</v>
      </c>
      <c r="C1332" s="2">
        <v>6763.7</v>
      </c>
      <c r="D1332" s="2">
        <v>7140.5</v>
      </c>
      <c r="E1332" s="2">
        <v>6468.3</v>
      </c>
      <c r="F1332" s="3">
        <v>3.7400000000000003E-2</v>
      </c>
      <c r="G1332">
        <f>$G$2*Tabella5[[#This Row],[CHIUSURA]]/$B$2</f>
        <v>64.04915562082158</v>
      </c>
      <c r="H1332" s="6">
        <f>LN(Tabella5[[#This Row],[NUM INDICE]]/G1331)</f>
        <v>3.6669367010565293E-2</v>
      </c>
    </row>
    <row r="1333" spans="1:10" x14ac:dyDescent="0.3">
      <c r="A1333" s="1">
        <v>43906</v>
      </c>
      <c r="B1333" s="2">
        <v>6107.2</v>
      </c>
      <c r="C1333" s="2">
        <v>6331</v>
      </c>
      <c r="D1333" s="2">
        <v>6362.5</v>
      </c>
      <c r="E1333" s="2">
        <v>5814.5</v>
      </c>
      <c r="F1333" s="3">
        <v>-7.8799999999999995E-2</v>
      </c>
      <c r="G1333">
        <f>$G$2*Tabella5[[#This Row],[CHIUSURA]]/$B$2</f>
        <v>59.002202728291536</v>
      </c>
      <c r="H1333" s="6">
        <f>LN(Tabella5[[#This Row],[NUM INDICE]]/G1332)</f>
        <v>-8.2076067543867454E-2</v>
      </c>
    </row>
    <row r="1334" spans="1:10" x14ac:dyDescent="0.3">
      <c r="A1334" s="1">
        <v>43907</v>
      </c>
      <c r="B1334" s="2">
        <v>6498.5</v>
      </c>
      <c r="C1334" s="2">
        <v>6444.5</v>
      </c>
      <c r="D1334" s="2">
        <v>6557.3</v>
      </c>
      <c r="E1334" s="2">
        <v>6083</v>
      </c>
      <c r="F1334" s="3">
        <v>6.4100000000000004E-2</v>
      </c>
      <c r="G1334">
        <f>$G$2*Tabella5[[#This Row],[CHIUSURA]]/$B$2</f>
        <v>62.782586853190097</v>
      </c>
      <c r="H1334" s="6">
        <f>LN(Tabella5[[#This Row],[NUM INDICE]]/G1333)</f>
        <v>6.2102978030677942E-2</v>
      </c>
    </row>
    <row r="1335" spans="1:10" x14ac:dyDescent="0.3">
      <c r="A1335" s="1">
        <v>43908</v>
      </c>
      <c r="B1335" s="2">
        <v>6274.8</v>
      </c>
      <c r="C1335" s="2">
        <v>6370.5</v>
      </c>
      <c r="D1335" s="2">
        <v>6524.2</v>
      </c>
      <c r="E1335" s="2">
        <v>6174.1</v>
      </c>
      <c r="F1335" s="3">
        <v>-3.44E-2</v>
      </c>
      <c r="G1335">
        <f>$G$2*Tabella5[[#This Row],[CHIUSURA]]/$B$2</f>
        <v>60.62140124434827</v>
      </c>
      <c r="H1335" s="6">
        <f>LN(Tabella5[[#This Row],[NUM INDICE]]/G1334)</f>
        <v>-3.5029769039557776E-2</v>
      </c>
    </row>
    <row r="1336" spans="1:10" x14ac:dyDescent="0.3">
      <c r="A1336" s="1">
        <v>43909</v>
      </c>
      <c r="B1336" s="2">
        <v>6395.8</v>
      </c>
      <c r="C1336" s="2">
        <v>6368.2</v>
      </c>
      <c r="D1336" s="2">
        <v>6506.4</v>
      </c>
      <c r="E1336" s="2">
        <v>6228.3</v>
      </c>
      <c r="F1336" s="3">
        <v>1.9300000000000001E-2</v>
      </c>
      <c r="G1336">
        <f>$G$2*Tabella5[[#This Row],[CHIUSURA]]/$B$2</f>
        <v>61.790393013100442</v>
      </c>
      <c r="H1336" s="6">
        <f>LN(Tabella5[[#This Row],[NUM INDICE]]/G1335)</f>
        <v>1.9099912939392578E-2</v>
      </c>
    </row>
    <row r="1337" spans="1:10" x14ac:dyDescent="0.3">
      <c r="A1337" s="1">
        <v>43910</v>
      </c>
      <c r="B1337" s="2">
        <v>6443.3</v>
      </c>
      <c r="C1337" s="2">
        <v>6645.4</v>
      </c>
      <c r="D1337" s="2">
        <v>6769.9</v>
      </c>
      <c r="E1337" s="2">
        <v>6371.1</v>
      </c>
      <c r="F1337" s="3">
        <v>7.4000000000000003E-3</v>
      </c>
      <c r="G1337">
        <f>$G$2*Tabella5[[#This Row],[CHIUSURA]]/$B$2</f>
        <v>62.249294740503153</v>
      </c>
      <c r="H1337" s="6">
        <f>LN(Tabella5[[#This Row],[NUM INDICE]]/G1336)</f>
        <v>7.399306293665143E-3</v>
      </c>
    </row>
    <row r="1338" spans="1:10" x14ac:dyDescent="0.3">
      <c r="A1338" s="1">
        <v>43913</v>
      </c>
      <c r="B1338" s="2">
        <v>6230.2</v>
      </c>
      <c r="C1338" s="2">
        <v>6223.7</v>
      </c>
      <c r="D1338" s="2">
        <v>6472</v>
      </c>
      <c r="E1338" s="2">
        <v>6148</v>
      </c>
      <c r="F1338" s="3">
        <v>-3.3099999999999997E-2</v>
      </c>
      <c r="G1338">
        <f>$G$2*Tabella5[[#This Row],[CHIUSURA]]/$B$2</f>
        <v>60.190516675039618</v>
      </c>
      <c r="H1338" s="6">
        <f>LN(Tabella5[[#This Row],[NUM INDICE]]/G1337)</f>
        <v>-3.3632396220193622E-2</v>
      </c>
    </row>
    <row r="1339" spans="1:10" x14ac:dyDescent="0.3">
      <c r="A1339" s="1">
        <v>43914</v>
      </c>
      <c r="B1339" s="2">
        <v>6717.3</v>
      </c>
      <c r="C1339" s="2">
        <v>6433.3</v>
      </c>
      <c r="D1339" s="2">
        <v>6717.3</v>
      </c>
      <c r="E1339" s="2">
        <v>6403.6</v>
      </c>
      <c r="F1339" s="3">
        <v>7.8200000000000006E-2</v>
      </c>
      <c r="G1339">
        <f>$G$2*Tabella5[[#This Row],[CHIUSURA]]/$B$2</f>
        <v>64.896433125941954</v>
      </c>
      <c r="H1339" s="6">
        <f>LN(Tabella5[[#This Row],[NUM INDICE]]/G1338)</f>
        <v>7.5277853070453246E-2</v>
      </c>
    </row>
    <row r="1340" spans="1:10" x14ac:dyDescent="0.3">
      <c r="A1340" s="1">
        <v>43915</v>
      </c>
      <c r="B1340" s="2">
        <v>6942.4</v>
      </c>
      <c r="C1340" s="2">
        <v>6985.9</v>
      </c>
      <c r="D1340" s="2">
        <v>7058.1</v>
      </c>
      <c r="E1340" s="2">
        <v>6625.8</v>
      </c>
      <c r="F1340" s="3">
        <v>3.3500000000000002E-2</v>
      </c>
      <c r="G1340">
        <f>$G$2*Tabella5[[#This Row],[CHIUSURA]]/$B$2</f>
        <v>67.071144259380915</v>
      </c>
      <c r="H1340" s="6">
        <f>LN(Tabella5[[#This Row],[NUM INDICE]]/G1339)</f>
        <v>3.2961247978683772E-2</v>
      </c>
    </row>
    <row r="1341" spans="1:10" x14ac:dyDescent="0.3">
      <c r="A1341" s="1">
        <v>43916</v>
      </c>
      <c r="B1341" s="2">
        <v>7033.2</v>
      </c>
      <c r="C1341" s="2">
        <v>6789</v>
      </c>
      <c r="D1341" s="2">
        <v>7033.2</v>
      </c>
      <c r="E1341" s="2">
        <v>6759.1</v>
      </c>
      <c r="F1341" s="3">
        <v>1.3100000000000001E-2</v>
      </c>
      <c r="G1341">
        <f>$G$2*Tabella5[[#This Row],[CHIUSURA]]/$B$2</f>
        <v>67.948371140394954</v>
      </c>
      <c r="H1341" s="6">
        <f>LN(Tabella5[[#This Row],[NUM INDICE]]/G1340)</f>
        <v>1.299425822629767E-2</v>
      </c>
    </row>
    <row r="1342" spans="1:10" x14ac:dyDescent="0.3">
      <c r="A1342" s="1">
        <v>43917</v>
      </c>
      <c r="B1342" s="2">
        <v>6777.9</v>
      </c>
      <c r="C1342" s="2">
        <v>6916.7</v>
      </c>
      <c r="D1342" s="2">
        <v>6936.7</v>
      </c>
      <c r="E1342" s="2">
        <v>6661.9</v>
      </c>
      <c r="F1342" s="3">
        <v>-3.6299999999999999E-2</v>
      </c>
      <c r="G1342">
        <f>$G$2*Tabella5[[#This Row],[CHIUSURA]]/$B$2</f>
        <v>65.481895119217839</v>
      </c>
      <c r="H1342" s="6">
        <f>LN(Tabella5[[#This Row],[NUM INDICE]]/G1341)</f>
        <v>-3.697447482685854E-2</v>
      </c>
    </row>
    <row r="1343" spans="1:10" x14ac:dyDescent="0.3">
      <c r="A1343" s="1">
        <v>43920</v>
      </c>
      <c r="B1343" s="2">
        <v>6659.9</v>
      </c>
      <c r="C1343" s="2">
        <v>6748.6</v>
      </c>
      <c r="D1343" s="2">
        <v>6789.1</v>
      </c>
      <c r="E1343" s="2">
        <v>6507</v>
      </c>
      <c r="F1343" s="3">
        <v>-1.7399999999999999E-2</v>
      </c>
      <c r="G1343">
        <f>$G$2*Tabella5[[#This Row],[CHIUSURA]]/$B$2</f>
        <v>64.341886617459522</v>
      </c>
      <c r="H1343" s="6">
        <f>LN(Tabella5[[#This Row],[NUM INDICE]]/G1342)</f>
        <v>-1.7562850036832077E-2</v>
      </c>
    </row>
    <row r="1344" spans="1:10" x14ac:dyDescent="0.3">
      <c r="A1344" s="1">
        <v>43921</v>
      </c>
      <c r="B1344" s="2">
        <v>6785.4</v>
      </c>
      <c r="C1344" s="2">
        <v>6746.8</v>
      </c>
      <c r="D1344" s="2">
        <v>6802</v>
      </c>
      <c r="E1344" s="2">
        <v>6624.7</v>
      </c>
      <c r="F1344" s="3">
        <v>1.8800000000000001E-2</v>
      </c>
      <c r="G1344">
        <f>$G$2*Tabella5[[#This Row],[CHIUSURA]]/$B$2</f>
        <v>65.554353286702479</v>
      </c>
      <c r="H1344" s="6">
        <f>LN(Tabella5[[#This Row],[NUM INDICE]]/G1343)</f>
        <v>1.8668775698642951E-2</v>
      </c>
    </row>
    <row r="1345" spans="1:8" x14ac:dyDescent="0.3">
      <c r="A1345" s="1">
        <v>43922</v>
      </c>
      <c r="B1345" s="2">
        <v>6579.4</v>
      </c>
      <c r="C1345" s="2">
        <v>6627.3</v>
      </c>
      <c r="D1345" s="2">
        <v>6687.8</v>
      </c>
      <c r="E1345" s="2">
        <v>6565.2</v>
      </c>
      <c r="F1345" s="3">
        <v>-3.04E-2</v>
      </c>
      <c r="G1345">
        <f>$G$2*Tabella5[[#This Row],[CHIUSURA]]/$B$2</f>
        <v>63.564168953124401</v>
      </c>
      <c r="H1345" s="6">
        <f>LN(Tabella5[[#This Row],[NUM INDICE]]/G1344)</f>
        <v>-3.0829689353950019E-2</v>
      </c>
    </row>
    <row r="1346" spans="1:8" x14ac:dyDescent="0.3">
      <c r="A1346" s="1">
        <v>43923</v>
      </c>
      <c r="B1346" s="2">
        <v>6574.1</v>
      </c>
      <c r="C1346" s="2">
        <v>6633.7</v>
      </c>
      <c r="D1346" s="2">
        <v>6658.9</v>
      </c>
      <c r="E1346" s="2">
        <v>6424.5</v>
      </c>
      <c r="F1346" s="3">
        <v>-8.0000000000000004E-4</v>
      </c>
      <c r="G1346">
        <f>$G$2*Tabella5[[#This Row],[CHIUSURA]]/$B$2</f>
        <v>63.512965181435256</v>
      </c>
      <c r="H1346" s="6">
        <f>LN(Tabella5[[#This Row],[NUM INDICE]]/G1345)</f>
        <v>-8.0586920391217661E-4</v>
      </c>
    </row>
    <row r="1347" spans="1:8" x14ac:dyDescent="0.3">
      <c r="A1347" s="1">
        <v>43924</v>
      </c>
      <c r="B1347" s="2">
        <v>6581.6</v>
      </c>
      <c r="C1347" s="2">
        <v>6563.6</v>
      </c>
      <c r="D1347" s="2">
        <v>6632.5</v>
      </c>
      <c r="E1347" s="2">
        <v>6509.4</v>
      </c>
      <c r="F1347" s="3">
        <v>1.1000000000000001E-3</v>
      </c>
      <c r="G1347">
        <f>$G$2*Tabella5[[#This Row],[CHIUSURA]]/$B$2</f>
        <v>63.585423348919896</v>
      </c>
      <c r="H1347" s="6">
        <f>LN(Tabella5[[#This Row],[NUM INDICE]]/G1346)</f>
        <v>1.1401903072464138E-3</v>
      </c>
    </row>
    <row r="1348" spans="1:8" x14ac:dyDescent="0.3">
      <c r="A1348" s="1">
        <v>43927</v>
      </c>
      <c r="B1348" s="2">
        <v>6844.3</v>
      </c>
      <c r="C1348" s="2">
        <v>6807.9</v>
      </c>
      <c r="D1348" s="2">
        <v>6874.9</v>
      </c>
      <c r="E1348" s="2">
        <v>6728.6</v>
      </c>
      <c r="F1348" s="3">
        <v>3.9899999999999998E-2</v>
      </c>
      <c r="G1348">
        <f>$G$2*Tabella5[[#This Row],[CHIUSURA]]/$B$2</f>
        <v>66.123391428681842</v>
      </c>
      <c r="H1348" s="6">
        <f>LN(Tabella5[[#This Row],[NUM INDICE]]/G1347)</f>
        <v>3.9138312211876906E-2</v>
      </c>
    </row>
    <row r="1349" spans="1:8" x14ac:dyDescent="0.3">
      <c r="A1349" s="1">
        <v>43928</v>
      </c>
      <c r="B1349" s="2">
        <v>7002</v>
      </c>
      <c r="C1349" s="2">
        <v>6986.9</v>
      </c>
      <c r="D1349" s="2">
        <v>7119.1</v>
      </c>
      <c r="E1349" s="2">
        <v>6903.6</v>
      </c>
      <c r="F1349" s="3">
        <v>2.3E-2</v>
      </c>
      <c r="G1349">
        <f>$G$2*Tabella5[[#This Row],[CHIUSURA]]/$B$2</f>
        <v>67.646945163658856</v>
      </c>
      <c r="H1349" s="6">
        <f>LN(Tabella5[[#This Row],[NUM INDICE]]/G1348)</f>
        <v>2.2779633448013627E-2</v>
      </c>
    </row>
    <row r="1350" spans="1:8" x14ac:dyDescent="0.3">
      <c r="A1350" s="1">
        <v>43929</v>
      </c>
      <c r="B1350" s="2">
        <v>6951.8</v>
      </c>
      <c r="C1350" s="2">
        <v>6930.2</v>
      </c>
      <c r="D1350" s="2">
        <v>6952.5</v>
      </c>
      <c r="E1350" s="2">
        <v>6860.6</v>
      </c>
      <c r="F1350" s="3">
        <v>-7.1999999999999998E-3</v>
      </c>
      <c r="G1350">
        <f>$G$2*Tabella5[[#This Row],[CHIUSURA]]/$B$2</f>
        <v>67.16195849596167</v>
      </c>
      <c r="H1350" s="6">
        <f>LN(Tabella5[[#This Row],[NUM INDICE]]/G1349)</f>
        <v>-7.1952036828648556E-3</v>
      </c>
    </row>
    <row r="1351" spans="1:8" x14ac:dyDescent="0.3">
      <c r="A1351" s="1">
        <v>43930</v>
      </c>
      <c r="B1351" s="2">
        <v>7070.6</v>
      </c>
      <c r="C1351" s="2">
        <v>7049.3</v>
      </c>
      <c r="D1351" s="2">
        <v>7116.8</v>
      </c>
      <c r="E1351" s="2">
        <v>6918.7</v>
      </c>
      <c r="F1351" s="3">
        <v>1.7100000000000001E-2</v>
      </c>
      <c r="G1351">
        <f>$G$2*Tabella5[[#This Row],[CHIUSURA]]/$B$2</f>
        <v>68.309695868918354</v>
      </c>
      <c r="H1351" s="6">
        <f>LN(Tabella5[[#This Row],[NUM INDICE]]/G1350)</f>
        <v>1.6944723087408485E-2</v>
      </c>
    </row>
    <row r="1352" spans="1:8" x14ac:dyDescent="0.3">
      <c r="A1352" s="1">
        <v>43935</v>
      </c>
      <c r="B1352" s="2">
        <v>7108.6</v>
      </c>
      <c r="C1352" s="2">
        <v>7209.7</v>
      </c>
      <c r="D1352" s="2">
        <v>7209.7</v>
      </c>
      <c r="E1352" s="2">
        <v>7080.3</v>
      </c>
      <c r="F1352" s="3">
        <v>5.4000000000000003E-3</v>
      </c>
      <c r="G1352">
        <f>$G$2*Tabella5[[#This Row],[CHIUSURA]]/$B$2</f>
        <v>68.676817250840514</v>
      </c>
      <c r="H1352" s="6">
        <f>LN(Tabella5[[#This Row],[NUM INDICE]]/G1351)</f>
        <v>5.3599767231200749E-3</v>
      </c>
    </row>
    <row r="1353" spans="1:8" x14ac:dyDescent="0.3">
      <c r="A1353" s="1">
        <v>43936</v>
      </c>
      <c r="B1353" s="2">
        <v>6839.5</v>
      </c>
      <c r="C1353" s="2">
        <v>7065.6</v>
      </c>
      <c r="D1353" s="2">
        <v>7086.8</v>
      </c>
      <c r="E1353" s="2">
        <v>6816.4</v>
      </c>
      <c r="F1353" s="3">
        <v>-3.7900000000000003E-2</v>
      </c>
      <c r="G1353">
        <f>$G$2*Tabella5[[#This Row],[CHIUSURA]]/$B$2</f>
        <v>66.077018201491683</v>
      </c>
      <c r="H1353" s="6">
        <f>LN(Tabella5[[#This Row],[NUM INDICE]]/G1352)</f>
        <v>-3.8590689112775779E-2</v>
      </c>
    </row>
    <row r="1354" spans="1:8" x14ac:dyDescent="0.3">
      <c r="A1354" s="1">
        <v>43937</v>
      </c>
      <c r="B1354" s="2">
        <v>6763.4</v>
      </c>
      <c r="C1354" s="2">
        <v>6930.8</v>
      </c>
      <c r="D1354" s="2">
        <v>6950.9</v>
      </c>
      <c r="E1354" s="2">
        <v>6733.1</v>
      </c>
      <c r="F1354" s="3">
        <v>-1.11E-2</v>
      </c>
      <c r="G1354">
        <f>$G$2*Tabella5[[#This Row],[CHIUSURA]]/$B$2</f>
        <v>65.341809328747544</v>
      </c>
      <c r="H1354" s="6">
        <f>LN(Tabella5[[#This Row],[NUM INDICE]]/G1353)</f>
        <v>-1.1188907353879392E-2</v>
      </c>
    </row>
    <row r="1355" spans="1:8" x14ac:dyDescent="0.3">
      <c r="A1355" s="1">
        <v>43938</v>
      </c>
      <c r="B1355" s="2">
        <v>6875.8</v>
      </c>
      <c r="C1355" s="2">
        <v>6942.5</v>
      </c>
      <c r="D1355" s="2">
        <v>7000.3</v>
      </c>
      <c r="E1355" s="2">
        <v>6845</v>
      </c>
      <c r="F1355" s="3">
        <v>1.66E-2</v>
      </c>
      <c r="G1355">
        <f>$G$2*Tabella5[[#This Row],[CHIUSURA]]/$B$2</f>
        <v>66.427715732117335</v>
      </c>
      <c r="H1355" s="6">
        <f>LN(Tabella5[[#This Row],[NUM INDICE]]/G1354)</f>
        <v>1.6482278225793331E-2</v>
      </c>
    </row>
    <row r="1356" spans="1:8" x14ac:dyDescent="0.3">
      <c r="A1356" s="1">
        <v>43941</v>
      </c>
      <c r="B1356" s="2">
        <v>6831.5</v>
      </c>
      <c r="C1356" s="2">
        <v>6932.5</v>
      </c>
      <c r="D1356" s="2">
        <v>6933.3</v>
      </c>
      <c r="E1356" s="2">
        <v>6715</v>
      </c>
      <c r="F1356" s="3">
        <v>-6.4000000000000003E-3</v>
      </c>
      <c r="G1356">
        <f>$G$2*Tabella5[[#This Row],[CHIUSURA]]/$B$2</f>
        <v>65.999729489508056</v>
      </c>
      <c r="H1356" s="6">
        <f>LN(Tabella5[[#This Row],[NUM INDICE]]/G1355)</f>
        <v>-6.4637316228705341E-3</v>
      </c>
    </row>
    <row r="1357" spans="1:8" x14ac:dyDescent="0.3">
      <c r="A1357" s="1">
        <v>43942</v>
      </c>
      <c r="B1357" s="2">
        <v>6634.9</v>
      </c>
      <c r="C1357" s="2">
        <v>6741.3</v>
      </c>
      <c r="D1357" s="2">
        <v>6760.9</v>
      </c>
      <c r="E1357" s="2">
        <v>6634.9</v>
      </c>
      <c r="F1357" s="3">
        <v>-2.8799999999999999E-2</v>
      </c>
      <c r="G1357">
        <f>$G$2*Tabella5[[#This Row],[CHIUSURA]]/$B$2</f>
        <v>64.100359392510725</v>
      </c>
      <c r="H1357" s="6">
        <f>LN(Tabella5[[#This Row],[NUM INDICE]]/G1356)</f>
        <v>-2.9200672715864913E-2</v>
      </c>
    </row>
    <row r="1358" spans="1:8" x14ac:dyDescent="0.3">
      <c r="A1358" s="1">
        <v>43943</v>
      </c>
      <c r="B1358" s="2">
        <v>6719.8</v>
      </c>
      <c r="C1358" s="2">
        <v>6685.1</v>
      </c>
      <c r="D1358" s="2">
        <v>6729.6</v>
      </c>
      <c r="E1358" s="2">
        <v>6654.2</v>
      </c>
      <c r="F1358" s="3">
        <v>1.2800000000000001E-2</v>
      </c>
      <c r="G1358">
        <f>$G$2*Tabella5[[#This Row],[CHIUSURA]]/$B$2</f>
        <v>64.920585848436843</v>
      </c>
      <c r="H1358" s="6">
        <f>LN(Tabella5[[#This Row],[NUM INDICE]]/G1357)</f>
        <v>1.2714796106861581E-2</v>
      </c>
    </row>
    <row r="1359" spans="1:8" x14ac:dyDescent="0.3">
      <c r="A1359" s="1">
        <v>43944</v>
      </c>
      <c r="B1359" s="2">
        <v>6746.5</v>
      </c>
      <c r="C1359" s="2">
        <v>6758.7</v>
      </c>
      <c r="D1359" s="2">
        <v>6797.6</v>
      </c>
      <c r="E1359" s="2">
        <v>6713.6</v>
      </c>
      <c r="F1359" s="3">
        <v>4.0000000000000001E-3</v>
      </c>
      <c r="G1359">
        <f>$G$2*Tabella5[[#This Row],[CHIUSURA]]/$B$2</f>
        <v>65.178536924682149</v>
      </c>
      <c r="H1359" s="6">
        <f>LN(Tabella5[[#This Row],[NUM INDICE]]/G1358)</f>
        <v>3.9654597013027426E-3</v>
      </c>
    </row>
    <row r="1360" spans="1:8" x14ac:dyDescent="0.3">
      <c r="A1360" s="1">
        <v>43945</v>
      </c>
      <c r="B1360" s="2">
        <v>6613.9</v>
      </c>
      <c r="C1360" s="2">
        <v>6641.3</v>
      </c>
      <c r="D1360" s="2">
        <v>6710.8</v>
      </c>
      <c r="E1360" s="2">
        <v>6578.1</v>
      </c>
      <c r="F1360" s="3">
        <v>-1.9699999999999999E-2</v>
      </c>
      <c r="G1360">
        <f>$G$2*Tabella5[[#This Row],[CHIUSURA]]/$B$2</f>
        <v>63.897476523553742</v>
      </c>
      <c r="H1360" s="6">
        <f>LN(Tabella5[[#This Row],[NUM INDICE]]/G1359)</f>
        <v>-1.9850356887008216E-2</v>
      </c>
    </row>
    <row r="1361" spans="1:8" x14ac:dyDescent="0.3">
      <c r="A1361" s="1">
        <v>43948</v>
      </c>
      <c r="B1361" s="2">
        <v>6731.8</v>
      </c>
      <c r="C1361" s="2">
        <v>6780.9</v>
      </c>
      <c r="D1361" s="2">
        <v>6790.1</v>
      </c>
      <c r="E1361" s="2">
        <v>6667.3</v>
      </c>
      <c r="F1361" s="3">
        <v>1.78E-2</v>
      </c>
      <c r="G1361">
        <f>$G$2*Tabella5[[#This Row],[CHIUSURA]]/$B$2</f>
        <v>65.036518916412263</v>
      </c>
      <c r="H1361" s="6">
        <f>LN(Tabella5[[#This Row],[NUM INDICE]]/G1360)</f>
        <v>1.7669072032307997E-2</v>
      </c>
    </row>
    <row r="1362" spans="1:8" x14ac:dyDescent="0.3">
      <c r="A1362" s="1">
        <v>43949</v>
      </c>
      <c r="B1362" s="2">
        <v>6836.4</v>
      </c>
      <c r="C1362" s="2">
        <v>6724.6</v>
      </c>
      <c r="D1362" s="2">
        <v>6857.9</v>
      </c>
      <c r="E1362" s="2">
        <v>6707.9</v>
      </c>
      <c r="F1362" s="3">
        <v>1.55E-2</v>
      </c>
      <c r="G1362">
        <f>$G$2*Tabella5[[#This Row],[CHIUSURA]]/$B$2</f>
        <v>66.047068825598032</v>
      </c>
      <c r="H1362" s="6">
        <f>LN(Tabella5[[#This Row],[NUM INDICE]]/G1361)</f>
        <v>1.5418710258208687E-2</v>
      </c>
    </row>
    <row r="1363" spans="1:8" x14ac:dyDescent="0.3">
      <c r="A1363" s="1">
        <v>43950</v>
      </c>
      <c r="B1363" s="2">
        <v>7055.7</v>
      </c>
      <c r="C1363" s="2">
        <v>6829.4</v>
      </c>
      <c r="D1363" s="2">
        <v>7055.7</v>
      </c>
      <c r="E1363" s="2">
        <v>6816.8</v>
      </c>
      <c r="F1363" s="3">
        <v>3.2099999999999997E-2</v>
      </c>
      <c r="G1363">
        <f>$G$2*Tabella5[[#This Row],[CHIUSURA]]/$B$2</f>
        <v>68.165745642848862</v>
      </c>
      <c r="H1363" s="6">
        <f>LN(Tabella5[[#This Row],[NUM INDICE]]/G1362)</f>
        <v>3.157452350160049E-2</v>
      </c>
    </row>
    <row r="1364" spans="1:8" x14ac:dyDescent="0.3">
      <c r="A1364" s="1">
        <v>43951</v>
      </c>
      <c r="B1364" s="2">
        <v>6922.3</v>
      </c>
      <c r="C1364" s="2">
        <v>7084.8</v>
      </c>
      <c r="D1364" s="2">
        <v>7128.4</v>
      </c>
      <c r="E1364" s="2">
        <v>6918.3</v>
      </c>
      <c r="F1364" s="3">
        <v>-1.89E-2</v>
      </c>
      <c r="G1364">
        <f>$G$2*Tabella5[[#This Row],[CHIUSURA]]/$B$2</f>
        <v>66.876956370522095</v>
      </c>
      <c r="H1364" s="6">
        <f>LN(Tabella5[[#This Row],[NUM INDICE]]/G1363)</f>
        <v>-1.9087716444692399E-2</v>
      </c>
    </row>
    <row r="1365" spans="1:8" x14ac:dyDescent="0.3">
      <c r="A1365" s="1">
        <v>43955</v>
      </c>
      <c r="B1365" s="2">
        <v>6673.3</v>
      </c>
      <c r="C1365" s="2">
        <v>6767.7</v>
      </c>
      <c r="D1365" s="2">
        <v>6767.7</v>
      </c>
      <c r="E1365" s="2">
        <v>6673.3</v>
      </c>
      <c r="F1365" s="3">
        <v>-3.5999999999999997E-2</v>
      </c>
      <c r="G1365">
        <f>$G$2*Tabella5[[#This Row],[CHIUSURA]]/$B$2</f>
        <v>64.471345210032084</v>
      </c>
      <c r="H1365" s="6">
        <f>LN(Tabella5[[#This Row],[NUM INDICE]]/G1364)</f>
        <v>-3.6633594147626597E-2</v>
      </c>
    </row>
    <row r="1366" spans="1:8" x14ac:dyDescent="0.3">
      <c r="A1366" s="1">
        <v>43956</v>
      </c>
      <c r="B1366" s="2">
        <v>6747.7</v>
      </c>
      <c r="C1366" s="2">
        <v>6772.2</v>
      </c>
      <c r="D1366" s="2">
        <v>6815.9</v>
      </c>
      <c r="E1366" s="2">
        <v>6680.7</v>
      </c>
      <c r="F1366" s="3">
        <v>1.11E-2</v>
      </c>
      <c r="G1366">
        <f>$G$2*Tabella5[[#This Row],[CHIUSURA]]/$B$2</f>
        <v>65.190130231479699</v>
      </c>
      <c r="H1366" s="6">
        <f>LN(Tabella5[[#This Row],[NUM INDICE]]/G1365)</f>
        <v>1.1087215876886177E-2</v>
      </c>
    </row>
    <row r="1367" spans="1:8" x14ac:dyDescent="0.3">
      <c r="A1367" s="1">
        <v>43957</v>
      </c>
      <c r="B1367" s="2">
        <v>6671.7</v>
      </c>
      <c r="C1367" s="2">
        <v>6719.8</v>
      </c>
      <c r="D1367" s="2">
        <v>6762.5</v>
      </c>
      <c r="E1367" s="2">
        <v>6666.2</v>
      </c>
      <c r="F1367" s="3">
        <v>-1.1299999999999999E-2</v>
      </c>
      <c r="G1367">
        <f>$G$2*Tabella5[[#This Row],[CHIUSURA]]/$B$2</f>
        <v>64.45588746763535</v>
      </c>
      <c r="H1367" s="6">
        <f>LN(Tabella5[[#This Row],[NUM INDICE]]/G1366)</f>
        <v>-1.1327006061624718E-2</v>
      </c>
    </row>
    <row r="1368" spans="1:8" x14ac:dyDescent="0.3">
      <c r="A1368" s="1">
        <v>43958</v>
      </c>
      <c r="B1368" s="2">
        <v>6730.9</v>
      </c>
      <c r="C1368" s="2">
        <v>6714.9</v>
      </c>
      <c r="D1368" s="2">
        <v>6747.2</v>
      </c>
      <c r="E1368" s="2">
        <v>6666.4</v>
      </c>
      <c r="F1368" s="3">
        <v>8.8999999999999999E-3</v>
      </c>
      <c r="G1368">
        <f>$G$2*Tabella5[[#This Row],[CHIUSURA]]/$B$2</f>
        <v>65.027823936314107</v>
      </c>
      <c r="H1368" s="6">
        <f>LN(Tabella5[[#This Row],[NUM INDICE]]/G1367)</f>
        <v>8.8341642679720042E-3</v>
      </c>
    </row>
    <row r="1369" spans="1:8" x14ac:dyDescent="0.3">
      <c r="A1369" s="1">
        <v>43959</v>
      </c>
      <c r="B1369" s="2">
        <v>6783.1</v>
      </c>
      <c r="C1369" s="2">
        <v>6790.7</v>
      </c>
      <c r="D1369" s="2">
        <v>6807.4</v>
      </c>
      <c r="E1369" s="2">
        <v>6715.4</v>
      </c>
      <c r="F1369" s="3">
        <v>7.7999999999999996E-3</v>
      </c>
      <c r="G1369">
        <f>$G$2*Tabella5[[#This Row],[CHIUSURA]]/$B$2</f>
        <v>65.532132782007196</v>
      </c>
      <c r="H1369" s="6">
        <f>LN(Tabella5[[#This Row],[NUM INDICE]]/G1368)</f>
        <v>7.7253603097421058E-3</v>
      </c>
    </row>
    <row r="1370" spans="1:8" x14ac:dyDescent="0.3">
      <c r="A1370" s="1">
        <v>43962</v>
      </c>
      <c r="B1370" s="2">
        <v>6672.2</v>
      </c>
      <c r="C1370" s="2">
        <v>6830.9</v>
      </c>
      <c r="D1370" s="2">
        <v>6854.7</v>
      </c>
      <c r="E1370" s="2">
        <v>6651.7</v>
      </c>
      <c r="F1370" s="3">
        <v>-1.6299999999999999E-2</v>
      </c>
      <c r="G1370">
        <f>$G$2*Tabella5[[#This Row],[CHIUSURA]]/$B$2</f>
        <v>64.460718012134336</v>
      </c>
      <c r="H1370" s="6">
        <f>LN(Tabella5[[#This Row],[NUM INDICE]]/G1369)</f>
        <v>-1.6484583968111945E-2</v>
      </c>
    </row>
    <row r="1371" spans="1:8" x14ac:dyDescent="0.3">
      <c r="A1371" s="1">
        <v>43963</v>
      </c>
      <c r="B1371" s="2">
        <v>6762.7</v>
      </c>
      <c r="C1371" s="2">
        <v>6672.7</v>
      </c>
      <c r="D1371" s="2">
        <v>6795.1</v>
      </c>
      <c r="E1371" s="2">
        <v>6663.2</v>
      </c>
      <c r="F1371" s="3">
        <v>1.3599999999999999E-2</v>
      </c>
      <c r="G1371">
        <f>$G$2*Tabella5[[#This Row],[CHIUSURA]]/$B$2</f>
        <v>65.33504656644898</v>
      </c>
      <c r="H1371" s="6">
        <f>LN(Tabella5[[#This Row],[NUM INDICE]]/G1370)</f>
        <v>1.3472577970281795E-2</v>
      </c>
    </row>
    <row r="1372" spans="1:8" x14ac:dyDescent="0.3">
      <c r="A1372" s="1">
        <v>43964</v>
      </c>
      <c r="B1372" s="2">
        <v>6631.4</v>
      </c>
      <c r="C1372" s="2">
        <v>6694</v>
      </c>
      <c r="D1372" s="2">
        <v>6728.2</v>
      </c>
      <c r="E1372" s="2">
        <v>6631.4</v>
      </c>
      <c r="F1372" s="3">
        <v>-1.9400000000000001E-2</v>
      </c>
      <c r="G1372">
        <f>$G$2*Tabella5[[#This Row],[CHIUSURA]]/$B$2</f>
        <v>64.066545581017891</v>
      </c>
      <c r="H1372" s="6">
        <f>LN(Tabella5[[#This Row],[NUM INDICE]]/G1371)</f>
        <v>-1.960627530266508E-2</v>
      </c>
    </row>
    <row r="1373" spans="1:8" x14ac:dyDescent="0.3">
      <c r="A1373" s="1">
        <v>43965</v>
      </c>
      <c r="B1373" s="2">
        <v>6545.6</v>
      </c>
      <c r="C1373" s="2">
        <v>6569.7</v>
      </c>
      <c r="D1373" s="2">
        <v>6609</v>
      </c>
      <c r="E1373" s="2">
        <v>6421.4</v>
      </c>
      <c r="F1373" s="3">
        <v>-1.29E-2</v>
      </c>
      <c r="G1373">
        <f>$G$2*Tabella5[[#This Row],[CHIUSURA]]/$B$2</f>
        <v>63.237624144993632</v>
      </c>
      <c r="H1373" s="6">
        <f>LN(Tabella5[[#This Row],[NUM INDICE]]/G1372)</f>
        <v>-1.3022875100978127E-2</v>
      </c>
    </row>
    <row r="1374" spans="1:8" x14ac:dyDescent="0.3">
      <c r="A1374" s="1">
        <v>43966</v>
      </c>
      <c r="B1374" s="2">
        <v>6474.9</v>
      </c>
      <c r="C1374" s="2">
        <v>6594.4</v>
      </c>
      <c r="D1374" s="2">
        <v>6624.3</v>
      </c>
      <c r="E1374" s="2">
        <v>6466</v>
      </c>
      <c r="F1374" s="3">
        <v>-1.0800000000000001E-2</v>
      </c>
      <c r="G1374">
        <f>$G$2*Tabella5[[#This Row],[CHIUSURA]]/$B$2</f>
        <v>62.554585152838435</v>
      </c>
      <c r="H1374" s="6">
        <f>LN(Tabella5[[#This Row],[NUM INDICE]]/G1373)</f>
        <v>-1.0859904742099668E-2</v>
      </c>
    </row>
    <row r="1375" spans="1:8" x14ac:dyDescent="0.3">
      <c r="A1375" s="1">
        <v>43969</v>
      </c>
      <c r="B1375" s="2">
        <v>6779.3</v>
      </c>
      <c r="C1375" s="2">
        <v>6583.1</v>
      </c>
      <c r="D1375" s="2">
        <v>6790.2</v>
      </c>
      <c r="E1375" s="2">
        <v>6558.1</v>
      </c>
      <c r="F1375" s="3">
        <v>4.7E-2</v>
      </c>
      <c r="G1375">
        <f>$G$2*Tabella5[[#This Row],[CHIUSURA]]/$B$2</f>
        <v>65.495420643814981</v>
      </c>
      <c r="H1375" s="6">
        <f>LN(Tabella5[[#This Row],[NUM INDICE]]/G1374)</f>
        <v>4.5940688333533632E-2</v>
      </c>
    </row>
    <row r="1376" spans="1:8" x14ac:dyDescent="0.3">
      <c r="A1376" s="1">
        <v>43970</v>
      </c>
      <c r="B1376" s="2">
        <v>6609.1</v>
      </c>
      <c r="C1376" s="2">
        <v>6864.2</v>
      </c>
      <c r="D1376" s="2">
        <v>6872.6</v>
      </c>
      <c r="E1376" s="2">
        <v>6555.6</v>
      </c>
      <c r="F1376" s="3">
        <v>-2.5100000000000001E-2</v>
      </c>
      <c r="G1376">
        <f>$G$2*Tabella5[[#This Row],[CHIUSURA]]/$B$2</f>
        <v>63.851103296363569</v>
      </c>
      <c r="H1376" s="6">
        <f>LN(Tabella5[[#This Row],[NUM INDICE]]/G1375)</f>
        <v>-2.5426364528455484E-2</v>
      </c>
    </row>
    <row r="1377" spans="1:8" x14ac:dyDescent="0.3">
      <c r="A1377" s="1">
        <v>43971</v>
      </c>
      <c r="B1377" s="2">
        <v>6683.6</v>
      </c>
      <c r="C1377" s="2">
        <v>6593.4</v>
      </c>
      <c r="D1377" s="2">
        <v>6697.1</v>
      </c>
      <c r="E1377" s="2">
        <v>6499.1</v>
      </c>
      <c r="F1377" s="3">
        <v>1.1299999999999999E-2</v>
      </c>
      <c r="G1377">
        <f>$G$2*Tabella5[[#This Row],[CHIUSURA]]/$B$2</f>
        <v>64.57085442671098</v>
      </c>
      <c r="H1377" s="6">
        <f>LN(Tabella5[[#This Row],[NUM INDICE]]/G1376)</f>
        <v>1.120927728187574E-2</v>
      </c>
    </row>
    <row r="1378" spans="1:8" x14ac:dyDescent="0.3">
      <c r="A1378" s="1">
        <v>43972</v>
      </c>
      <c r="B1378" s="2">
        <v>6686.1</v>
      </c>
      <c r="C1378" s="2">
        <v>6612.7</v>
      </c>
      <c r="D1378" s="2">
        <v>6773.4</v>
      </c>
      <c r="E1378" s="2">
        <v>6579.9</v>
      </c>
      <c r="F1378" s="3">
        <v>4.0000000000000002E-4</v>
      </c>
      <c r="G1378">
        <f>$G$2*Tabella5[[#This Row],[CHIUSURA]]/$B$2</f>
        <v>64.59500714920587</v>
      </c>
      <c r="H1378" s="6">
        <f>LN(Tabella5[[#This Row],[NUM INDICE]]/G1377)</f>
        <v>3.7397997399171679E-4</v>
      </c>
    </row>
    <row r="1379" spans="1:8" x14ac:dyDescent="0.3">
      <c r="A1379" s="1">
        <v>43973</v>
      </c>
      <c r="B1379" s="2">
        <v>6697.5</v>
      </c>
      <c r="C1379" s="2">
        <v>6618.2</v>
      </c>
      <c r="D1379" s="2">
        <v>6751.8</v>
      </c>
      <c r="E1379" s="2">
        <v>6585.7</v>
      </c>
      <c r="F1379" s="3">
        <v>1.6999999999999999E-3</v>
      </c>
      <c r="G1379">
        <f>$G$2*Tabella5[[#This Row],[CHIUSURA]]/$B$2</f>
        <v>64.705143563782514</v>
      </c>
      <c r="H1379" s="6">
        <f>LN(Tabella5[[#This Row],[NUM INDICE]]/G1378)</f>
        <v>1.7035779247838289E-3</v>
      </c>
    </row>
    <row r="1380" spans="1:8" x14ac:dyDescent="0.3">
      <c r="A1380" s="1">
        <v>43976</v>
      </c>
      <c r="B1380" s="2">
        <v>6856.8</v>
      </c>
      <c r="C1380" s="2">
        <v>6766.6</v>
      </c>
      <c r="D1380" s="2">
        <v>6856.8</v>
      </c>
      <c r="E1380" s="2">
        <v>6725.2</v>
      </c>
      <c r="F1380" s="3">
        <v>2.3800000000000002E-2</v>
      </c>
      <c r="G1380">
        <f>$G$2*Tabella5[[#This Row],[CHIUSURA]]/$B$2</f>
        <v>66.244155041156247</v>
      </c>
      <c r="H1380" s="6">
        <f>LN(Tabella5[[#This Row],[NUM INDICE]]/G1379)</f>
        <v>2.3506538165909224E-2</v>
      </c>
    </row>
    <row r="1381" spans="1:8" x14ac:dyDescent="0.3">
      <c r="A1381" s="1">
        <v>43977</v>
      </c>
      <c r="B1381" s="2">
        <v>7003.9</v>
      </c>
      <c r="C1381" s="2">
        <v>6940.6</v>
      </c>
      <c r="D1381" s="2">
        <v>7023.8</v>
      </c>
      <c r="E1381" s="2">
        <v>6917.1</v>
      </c>
      <c r="F1381" s="3">
        <v>2.1499999999999998E-2</v>
      </c>
      <c r="G1381">
        <f>$G$2*Tabella5[[#This Row],[CHIUSURA]]/$B$2</f>
        <v>67.665301232754956</v>
      </c>
      <c r="H1381" s="6">
        <f>LN(Tabella5[[#This Row],[NUM INDICE]]/G1380)</f>
        <v>2.122627616346168E-2</v>
      </c>
    </row>
    <row r="1382" spans="1:8" x14ac:dyDescent="0.3">
      <c r="A1382" s="1">
        <v>43978</v>
      </c>
      <c r="B1382" s="2">
        <v>7174.5</v>
      </c>
      <c r="C1382" s="2">
        <v>7034</v>
      </c>
      <c r="D1382" s="2">
        <v>7229</v>
      </c>
      <c r="E1382" s="2">
        <v>7030.2</v>
      </c>
      <c r="F1382" s="3">
        <v>2.4400000000000002E-2</v>
      </c>
      <c r="G1382">
        <f>$G$2*Tabella5[[#This Row],[CHIUSURA]]/$B$2</f>
        <v>69.313483015805545</v>
      </c>
      <c r="H1382" s="6">
        <f>LN(Tabella5[[#This Row],[NUM INDICE]]/G1381)</f>
        <v>2.4065936040326485E-2</v>
      </c>
    </row>
    <row r="1383" spans="1:8" x14ac:dyDescent="0.3">
      <c r="A1383" s="1">
        <v>43979</v>
      </c>
      <c r="B1383" s="2">
        <v>7224.1</v>
      </c>
      <c r="C1383" s="2">
        <v>7237.3</v>
      </c>
      <c r="D1383" s="2">
        <v>7244.5</v>
      </c>
      <c r="E1383" s="2">
        <v>7141.4</v>
      </c>
      <c r="F1383" s="3">
        <v>6.8999999999999999E-3</v>
      </c>
      <c r="G1383">
        <f>$G$2*Tabella5[[#This Row],[CHIUSURA]]/$B$2</f>
        <v>69.792673030103956</v>
      </c>
      <c r="H1383" s="6">
        <f>LN(Tabella5[[#This Row],[NUM INDICE]]/G1382)</f>
        <v>6.8895859589510333E-3</v>
      </c>
    </row>
    <row r="1384" spans="1:8" x14ac:dyDescent="0.3">
      <c r="A1384" s="1">
        <v>43980</v>
      </c>
      <c r="B1384" s="2">
        <v>7096.5</v>
      </c>
      <c r="C1384" s="2">
        <v>7164.3</v>
      </c>
      <c r="D1384" s="2">
        <v>7201.8</v>
      </c>
      <c r="E1384" s="2">
        <v>7096.5</v>
      </c>
      <c r="F1384" s="3">
        <v>-1.77E-2</v>
      </c>
      <c r="G1384">
        <f>$G$2*Tabella5[[#This Row],[CHIUSURA]]/$B$2</f>
        <v>68.559918073965306</v>
      </c>
      <c r="H1384" s="6">
        <f>LN(Tabella5[[#This Row],[NUM INDICE]]/G1383)</f>
        <v>-1.7820954008099757E-2</v>
      </c>
    </row>
    <row r="1385" spans="1:8" x14ac:dyDescent="0.3">
      <c r="A1385" s="1">
        <v>43983</v>
      </c>
      <c r="B1385" s="2">
        <v>7221.4</v>
      </c>
      <c r="C1385" s="2">
        <v>7228.7</v>
      </c>
      <c r="D1385" s="2">
        <v>7276</v>
      </c>
      <c r="E1385" s="2">
        <v>7160.1</v>
      </c>
      <c r="F1385" s="3">
        <v>1.7600000000000001E-2</v>
      </c>
      <c r="G1385">
        <f>$G$2*Tabella5[[#This Row],[CHIUSURA]]/$B$2</f>
        <v>69.766588089809488</v>
      </c>
      <c r="H1385" s="6">
        <f>LN(Tabella5[[#This Row],[NUM INDICE]]/G1384)</f>
        <v>1.7447135167430936E-2</v>
      </c>
    </row>
    <row r="1386" spans="1:8" x14ac:dyDescent="0.3">
      <c r="A1386" s="1">
        <v>43984</v>
      </c>
      <c r="B1386" s="2">
        <v>7408.1</v>
      </c>
      <c r="C1386" s="2">
        <v>7264</v>
      </c>
      <c r="D1386" s="2">
        <v>7445.3</v>
      </c>
      <c r="E1386" s="2">
        <v>7236.9</v>
      </c>
      <c r="F1386" s="3">
        <v>2.5899999999999999E-2</v>
      </c>
      <c r="G1386">
        <f>$G$2*Tabella5[[#This Row],[CHIUSURA]]/$B$2</f>
        <v>71.570313405727092</v>
      </c>
      <c r="H1386" s="6">
        <f>LN(Tabella5[[#This Row],[NUM INDICE]]/G1385)</f>
        <v>2.5525156248248627E-2</v>
      </c>
    </row>
    <row r="1387" spans="1:8" x14ac:dyDescent="0.3">
      <c r="A1387" s="1">
        <v>43985</v>
      </c>
      <c r="B1387" s="2">
        <v>7626.4</v>
      </c>
      <c r="C1387" s="2">
        <v>7487.3</v>
      </c>
      <c r="D1387" s="2">
        <v>7629.7</v>
      </c>
      <c r="E1387" s="2">
        <v>7448.9</v>
      </c>
      <c r="F1387" s="3">
        <v>2.9499999999999998E-2</v>
      </c>
      <c r="G1387">
        <f>$G$2*Tabella5[[#This Row],[CHIUSURA]]/$B$2</f>
        <v>73.679329133979991</v>
      </c>
      <c r="H1387" s="6">
        <f>LN(Tabella5[[#This Row],[NUM INDICE]]/G1386)</f>
        <v>2.9041916024376339E-2</v>
      </c>
    </row>
    <row r="1388" spans="1:8" x14ac:dyDescent="0.3">
      <c r="A1388" s="1">
        <v>43986</v>
      </c>
      <c r="B1388" s="2">
        <v>7566.8</v>
      </c>
      <c r="C1388" s="2">
        <v>7567.7</v>
      </c>
      <c r="D1388" s="2">
        <v>7669.2</v>
      </c>
      <c r="E1388" s="2">
        <v>7516</v>
      </c>
      <c r="F1388" s="3">
        <v>-7.7999999999999996E-3</v>
      </c>
      <c r="G1388">
        <f>$G$2*Tabella5[[#This Row],[CHIUSURA]]/$B$2</f>
        <v>73.10352822970205</v>
      </c>
      <c r="H1388" s="6">
        <f>LN(Tabella5[[#This Row],[NUM INDICE]]/G1387)</f>
        <v>-7.8456553878602907E-3</v>
      </c>
    </row>
    <row r="1389" spans="1:8" x14ac:dyDescent="0.3">
      <c r="A1389" s="1">
        <v>43987</v>
      </c>
      <c r="B1389" s="2">
        <v>7872.6</v>
      </c>
      <c r="C1389" s="2">
        <v>7672</v>
      </c>
      <c r="D1389" s="2">
        <v>7890.4</v>
      </c>
      <c r="E1389" s="2">
        <v>7664.1</v>
      </c>
      <c r="F1389" s="3">
        <v>4.0399999999999998E-2</v>
      </c>
      <c r="G1389">
        <f>$G$2*Tabella5[[#This Row],[CHIUSURA]]/$B$2</f>
        <v>76.057889245275732</v>
      </c>
      <c r="H1389" s="6">
        <f>LN(Tabella5[[#This Row],[NUM INDICE]]/G1388)</f>
        <v>3.9618119548216812E-2</v>
      </c>
    </row>
    <row r="1390" spans="1:8" x14ac:dyDescent="0.3">
      <c r="A1390" s="1">
        <v>43990</v>
      </c>
      <c r="B1390" s="2">
        <v>7896.1</v>
      </c>
      <c r="C1390" s="2">
        <v>7813.1</v>
      </c>
      <c r="D1390" s="2">
        <v>7992.7</v>
      </c>
      <c r="E1390" s="2">
        <v>7796.6</v>
      </c>
      <c r="F1390" s="3">
        <v>3.0000000000000001E-3</v>
      </c>
      <c r="G1390">
        <f>$G$2*Tabella5[[#This Row],[CHIUSURA]]/$B$2</f>
        <v>76.284924836727598</v>
      </c>
      <c r="H1390" s="6">
        <f>LN(Tabella5[[#This Row],[NUM INDICE]]/G1389)</f>
        <v>2.9805903337206817E-3</v>
      </c>
    </row>
    <row r="1391" spans="1:8" x14ac:dyDescent="0.3">
      <c r="A1391" s="1">
        <v>43991</v>
      </c>
      <c r="B1391" s="2">
        <v>7752.3</v>
      </c>
      <c r="C1391" s="2">
        <v>7878.2</v>
      </c>
      <c r="D1391" s="2">
        <v>7914.7</v>
      </c>
      <c r="E1391" s="2">
        <v>7683.2</v>
      </c>
      <c r="F1391" s="3">
        <v>-1.8200000000000001E-2</v>
      </c>
      <c r="G1391">
        <f>$G$2*Tabella5[[#This Row],[CHIUSURA]]/$B$2</f>
        <v>74.895660238822131</v>
      </c>
      <c r="H1391" s="6">
        <f>LN(Tabella5[[#This Row],[NUM INDICE]]/G1390)</f>
        <v>-1.8379393161254771E-2</v>
      </c>
    </row>
    <row r="1392" spans="1:8" x14ac:dyDescent="0.3">
      <c r="A1392" s="1">
        <v>43992</v>
      </c>
      <c r="B1392" s="2">
        <v>7663.9</v>
      </c>
      <c r="C1392" s="2">
        <v>7779.8</v>
      </c>
      <c r="D1392" s="2">
        <v>7861</v>
      </c>
      <c r="E1392" s="2">
        <v>7649.4</v>
      </c>
      <c r="F1392" s="3">
        <v>-1.14E-2</v>
      </c>
      <c r="G1392">
        <f>$G$2*Tabella5[[#This Row],[CHIUSURA]]/$B$2</f>
        <v>74.041619971403179</v>
      </c>
      <c r="H1392" s="6">
        <f>LN(Tabella5[[#This Row],[NUM INDICE]]/G1391)</f>
        <v>-1.1468580963322109E-2</v>
      </c>
    </row>
    <row r="1393" spans="1:8" x14ac:dyDescent="0.3">
      <c r="A1393" s="1">
        <v>43993</v>
      </c>
      <c r="B1393" s="2">
        <v>7278</v>
      </c>
      <c r="C1393" s="2">
        <v>7486.5</v>
      </c>
      <c r="D1393" s="2">
        <v>7486.5</v>
      </c>
      <c r="E1393" s="2">
        <v>7278</v>
      </c>
      <c r="F1393" s="3">
        <v>-5.04E-2</v>
      </c>
      <c r="G1393">
        <f>$G$2*Tabella5[[#This Row],[CHIUSURA]]/$B$2</f>
        <v>70.313405727093567</v>
      </c>
      <c r="H1393" s="6">
        <f>LN(Tabella5[[#This Row],[NUM INDICE]]/G1392)</f>
        <v>-5.1664893376763617E-2</v>
      </c>
    </row>
    <row r="1394" spans="1:8" x14ac:dyDescent="0.3">
      <c r="A1394" s="1">
        <v>43994</v>
      </c>
      <c r="B1394" s="2">
        <v>7292.7</v>
      </c>
      <c r="C1394" s="2">
        <v>7232.2</v>
      </c>
      <c r="D1394" s="2">
        <v>7425.3</v>
      </c>
      <c r="E1394" s="2">
        <v>7205</v>
      </c>
      <c r="F1394" s="3">
        <v>2E-3</v>
      </c>
      <c r="G1394">
        <f>$G$2*Tabella5[[#This Row],[CHIUSURA]]/$B$2</f>
        <v>70.455423735363453</v>
      </c>
      <c r="H1394" s="6">
        <f>LN(Tabella5[[#This Row],[NUM INDICE]]/G1393)</f>
        <v>2.0177486307938388E-3</v>
      </c>
    </row>
    <row r="1395" spans="1:8" x14ac:dyDescent="0.3">
      <c r="A1395" s="1">
        <v>43997</v>
      </c>
      <c r="B1395" s="2">
        <v>7259.3</v>
      </c>
      <c r="C1395" s="2">
        <v>7116.9</v>
      </c>
      <c r="D1395" s="2">
        <v>7309.4</v>
      </c>
      <c r="E1395" s="2">
        <v>7062.9</v>
      </c>
      <c r="F1395" s="3">
        <v>-4.5999999999999999E-3</v>
      </c>
      <c r="G1395">
        <f>$G$2*Tabella5[[#This Row],[CHIUSURA]]/$B$2</f>
        <v>70.13274336283186</v>
      </c>
      <c r="H1395" s="6">
        <f>LN(Tabella5[[#This Row],[NUM INDICE]]/G1394)</f>
        <v>-4.5904423654243515E-3</v>
      </c>
    </row>
    <row r="1396" spans="1:8" x14ac:dyDescent="0.3">
      <c r="A1396" s="1">
        <v>43998</v>
      </c>
      <c r="B1396" s="2">
        <v>7495.3</v>
      </c>
      <c r="C1396" s="2">
        <v>7420.8</v>
      </c>
      <c r="D1396" s="2">
        <v>7599.3</v>
      </c>
      <c r="E1396" s="2">
        <v>7349.7</v>
      </c>
      <c r="F1396" s="3">
        <v>3.2500000000000001E-2</v>
      </c>
      <c r="G1396">
        <f>$G$2*Tabella5[[#This Row],[CHIUSURA]]/$B$2</f>
        <v>72.412760366348493</v>
      </c>
      <c r="H1396" s="6">
        <f>LN(Tabella5[[#This Row],[NUM INDICE]]/G1395)</f>
        <v>3.1992751982633467E-2</v>
      </c>
    </row>
    <row r="1397" spans="1:8" x14ac:dyDescent="0.3">
      <c r="A1397" s="1">
        <v>43999</v>
      </c>
      <c r="B1397" s="2">
        <v>7478.7</v>
      </c>
      <c r="C1397" s="2">
        <v>7458.1</v>
      </c>
      <c r="D1397" s="2">
        <v>7552.5</v>
      </c>
      <c r="E1397" s="2">
        <v>7402.5</v>
      </c>
      <c r="F1397" s="3">
        <v>-2.2000000000000001E-3</v>
      </c>
      <c r="G1397">
        <f>$G$2*Tabella5[[#This Row],[CHIUSURA]]/$B$2</f>
        <v>72.252386288982493</v>
      </c>
      <c r="H1397" s="6">
        <f>LN(Tabella5[[#This Row],[NUM INDICE]]/G1396)</f>
        <v>-2.2171773474414045E-3</v>
      </c>
    </row>
    <row r="1398" spans="1:8" x14ac:dyDescent="0.3">
      <c r="A1398" s="1">
        <v>44000</v>
      </c>
      <c r="B1398" s="2">
        <v>7390.2</v>
      </c>
      <c r="C1398" s="2">
        <v>7436.4</v>
      </c>
      <c r="D1398" s="2">
        <v>7495.2</v>
      </c>
      <c r="E1398" s="2">
        <v>7318.1</v>
      </c>
      <c r="F1398" s="3">
        <v>-1.18E-2</v>
      </c>
      <c r="G1398">
        <f>$G$2*Tabella5[[#This Row],[CHIUSURA]]/$B$2</f>
        <v>71.397379912663766</v>
      </c>
      <c r="H1398" s="6">
        <f>LN(Tabella5[[#This Row],[NUM INDICE]]/G1397)</f>
        <v>-1.1904181897172888E-2</v>
      </c>
    </row>
    <row r="1399" spans="1:8" x14ac:dyDescent="0.3">
      <c r="A1399" s="1">
        <v>44001</v>
      </c>
      <c r="B1399" s="2">
        <v>7414.2</v>
      </c>
      <c r="C1399" s="2">
        <v>7444.2</v>
      </c>
      <c r="D1399" s="2">
        <v>7502.1</v>
      </c>
      <c r="E1399" s="2">
        <v>7401</v>
      </c>
      <c r="F1399" s="3">
        <v>3.2000000000000002E-3</v>
      </c>
      <c r="G1399">
        <f>$G$2*Tabella5[[#This Row],[CHIUSURA]]/$B$2</f>
        <v>71.629246048614604</v>
      </c>
      <c r="H1399" s="6">
        <f>LN(Tabella5[[#This Row],[NUM INDICE]]/G1398)</f>
        <v>3.2422821627061419E-3</v>
      </c>
    </row>
    <row r="1400" spans="1:8" x14ac:dyDescent="0.3">
      <c r="A1400" s="1">
        <v>44004</v>
      </c>
      <c r="B1400" s="2">
        <v>7345.7</v>
      </c>
      <c r="C1400" s="2">
        <v>7371.6</v>
      </c>
      <c r="D1400" s="2">
        <v>7426.9</v>
      </c>
      <c r="E1400" s="2">
        <v>7300.7</v>
      </c>
      <c r="F1400" s="3">
        <v>-9.1999999999999998E-3</v>
      </c>
      <c r="G1400">
        <f>$G$2*Tabella5[[#This Row],[CHIUSURA]]/$B$2</f>
        <v>70.967461452254909</v>
      </c>
      <c r="H1400" s="6">
        <f>LN(Tabella5[[#This Row],[NUM INDICE]]/G1399)</f>
        <v>-9.2819723440960965E-3</v>
      </c>
    </row>
    <row r="1401" spans="1:8" x14ac:dyDescent="0.3">
      <c r="A1401" s="1">
        <v>44005</v>
      </c>
      <c r="B1401" s="2">
        <v>7438.4</v>
      </c>
      <c r="C1401" s="2">
        <v>7408.8</v>
      </c>
      <c r="D1401" s="2">
        <v>7495.1</v>
      </c>
      <c r="E1401" s="2">
        <v>7366.6</v>
      </c>
      <c r="F1401" s="3">
        <v>1.26E-2</v>
      </c>
      <c r="G1401">
        <f>$G$2*Tabella5[[#This Row],[CHIUSURA]]/$B$2</f>
        <v>71.863044402365034</v>
      </c>
      <c r="H1401" s="6">
        <f>LN(Tabella5[[#This Row],[NUM INDICE]]/G1400)</f>
        <v>1.2540663942216538E-2</v>
      </c>
    </row>
    <row r="1402" spans="1:8" x14ac:dyDescent="0.3">
      <c r="A1402" s="1">
        <v>44006</v>
      </c>
      <c r="B1402" s="2">
        <v>7195.5</v>
      </c>
      <c r="C1402" s="2">
        <v>7403.9</v>
      </c>
      <c r="D1402" s="2">
        <v>7440.9</v>
      </c>
      <c r="E1402" s="2">
        <v>7195.5</v>
      </c>
      <c r="F1402" s="3">
        <v>-3.27E-2</v>
      </c>
      <c r="G1402">
        <f>$G$2*Tabella5[[#This Row],[CHIUSURA]]/$B$2</f>
        <v>69.516365884762536</v>
      </c>
      <c r="H1402" s="6">
        <f>LN(Tabella5[[#This Row],[NUM INDICE]]/G1401)</f>
        <v>-3.3199941326091893E-2</v>
      </c>
    </row>
    <row r="1403" spans="1:8" x14ac:dyDescent="0.3">
      <c r="A1403" s="1">
        <v>44007</v>
      </c>
      <c r="B1403" s="2">
        <v>7270.3</v>
      </c>
      <c r="C1403" s="2">
        <v>7176.4</v>
      </c>
      <c r="D1403" s="2">
        <v>7295.8</v>
      </c>
      <c r="E1403" s="2">
        <v>7077.8</v>
      </c>
      <c r="F1403" s="3">
        <v>1.04E-2</v>
      </c>
      <c r="G1403">
        <f>$G$2*Tabella5[[#This Row],[CHIUSURA]]/$B$2</f>
        <v>70.239015341809335</v>
      </c>
      <c r="H1403" s="6">
        <f>LN(Tabella5[[#This Row],[NUM INDICE]]/G1402)</f>
        <v>1.0341725540493332E-2</v>
      </c>
    </row>
    <row r="1404" spans="1:8" x14ac:dyDescent="0.3">
      <c r="A1404" s="1">
        <v>44008</v>
      </c>
      <c r="B1404" s="2">
        <v>7178.4</v>
      </c>
      <c r="C1404" s="2">
        <v>7324.5</v>
      </c>
      <c r="D1404" s="2">
        <v>7344.9</v>
      </c>
      <c r="E1404" s="2">
        <v>7172.1</v>
      </c>
      <c r="F1404" s="3">
        <v>-1.26E-2</v>
      </c>
      <c r="G1404">
        <f>$G$2*Tabella5[[#This Row],[CHIUSURA]]/$B$2</f>
        <v>69.351161262897563</v>
      </c>
      <c r="H1404" s="6">
        <f>LN(Tabella5[[#This Row],[NUM INDICE]]/G1403)</f>
        <v>-1.2721039166873734E-2</v>
      </c>
    </row>
    <row r="1405" spans="1:8" x14ac:dyDescent="0.3">
      <c r="A1405" s="1">
        <v>44011</v>
      </c>
      <c r="B1405" s="2">
        <v>7278.1</v>
      </c>
      <c r="C1405" s="2">
        <v>7160.1</v>
      </c>
      <c r="D1405" s="2">
        <v>7318.3</v>
      </c>
      <c r="E1405" s="2">
        <v>7146.3</v>
      </c>
      <c r="F1405" s="3">
        <v>1.3899999999999999E-2</v>
      </c>
      <c r="G1405">
        <f>$G$2*Tabella5[[#This Row],[CHIUSURA]]/$B$2</f>
        <v>70.314371835993356</v>
      </c>
      <c r="H1405" s="6">
        <f>LN(Tabella5[[#This Row],[NUM INDICE]]/G1404)</f>
        <v>1.3793322132335769E-2</v>
      </c>
    </row>
    <row r="1406" spans="1:8" x14ac:dyDescent="0.3">
      <c r="A1406" s="1">
        <v>44012</v>
      </c>
      <c r="B1406" s="2">
        <v>7231.4</v>
      </c>
      <c r="C1406" s="2">
        <v>7270.6</v>
      </c>
      <c r="D1406" s="2">
        <v>7307.5</v>
      </c>
      <c r="E1406" s="2">
        <v>7173</v>
      </c>
      <c r="F1406" s="3">
        <v>-6.4000000000000003E-3</v>
      </c>
      <c r="G1406">
        <f>$G$2*Tabella5[[#This Row],[CHIUSURA]]/$B$2</f>
        <v>69.863198979789004</v>
      </c>
      <c r="H1406" s="6">
        <f>LN(Tabella5[[#This Row],[NUM INDICE]]/G1405)</f>
        <v>-6.4371840876941561E-3</v>
      </c>
    </row>
    <row r="1407" spans="1:8" x14ac:dyDescent="0.3">
      <c r="A1407" s="1">
        <v>44013</v>
      </c>
      <c r="B1407" s="2">
        <v>7227.4</v>
      </c>
      <c r="C1407" s="2">
        <v>7245.6</v>
      </c>
      <c r="D1407" s="2">
        <v>7283.9</v>
      </c>
      <c r="E1407" s="2">
        <v>7127.1</v>
      </c>
      <c r="F1407" s="3">
        <v>-5.9999999999999995E-4</v>
      </c>
      <c r="G1407">
        <f>$G$2*Tabella5[[#This Row],[CHIUSURA]]/$B$2</f>
        <v>69.824554623797198</v>
      </c>
      <c r="H1407" s="6">
        <f>LN(Tabella5[[#This Row],[NUM INDICE]]/G1406)</f>
        <v>-5.5329627659909844E-4</v>
      </c>
    </row>
    <row r="1408" spans="1:8" x14ac:dyDescent="0.3">
      <c r="A1408" s="1">
        <v>44014</v>
      </c>
      <c r="B1408" s="2">
        <v>7498.6</v>
      </c>
      <c r="C1408" s="2">
        <v>7292.7</v>
      </c>
      <c r="D1408" s="2">
        <v>7538.2</v>
      </c>
      <c r="E1408" s="2">
        <v>7292.7</v>
      </c>
      <c r="F1408" s="3">
        <v>3.7499999999999999E-2</v>
      </c>
      <c r="G1408">
        <f>$G$2*Tabella5[[#This Row],[CHIUSURA]]/$B$2</f>
        <v>72.444641960041736</v>
      </c>
      <c r="H1408" s="6">
        <f>LN(Tabella5[[#This Row],[NUM INDICE]]/G1407)</f>
        <v>3.683697768145399E-2</v>
      </c>
    </row>
    <row r="1409" spans="1:8" x14ac:dyDescent="0.3">
      <c r="A1409" s="1">
        <v>44015</v>
      </c>
      <c r="B1409" s="2">
        <v>7403.5</v>
      </c>
      <c r="C1409" s="2">
        <v>7510.3</v>
      </c>
      <c r="D1409" s="2">
        <v>7520.6</v>
      </c>
      <c r="E1409" s="2">
        <v>7374.9</v>
      </c>
      <c r="F1409" s="3">
        <v>-1.2699999999999999E-2</v>
      </c>
      <c r="G1409">
        <f>$G$2*Tabella5[[#This Row],[CHIUSURA]]/$B$2</f>
        <v>71.525872396336524</v>
      </c>
      <c r="H1409" s="6">
        <f>LN(Tabella5[[#This Row],[NUM INDICE]]/G1408)</f>
        <v>-1.2763475084570767E-2</v>
      </c>
    </row>
    <row r="1410" spans="1:8" x14ac:dyDescent="0.3">
      <c r="A1410" s="1">
        <v>44018</v>
      </c>
      <c r="B1410" s="2">
        <v>7556.2</v>
      </c>
      <c r="C1410" s="2">
        <v>7566.5</v>
      </c>
      <c r="D1410" s="2">
        <v>7632.3</v>
      </c>
      <c r="E1410" s="2">
        <v>7517.3</v>
      </c>
      <c r="F1410" s="3">
        <v>2.06E-2</v>
      </c>
      <c r="G1410">
        <f>$G$2*Tabella5[[#This Row],[CHIUSURA]]/$B$2</f>
        <v>73.001120686323773</v>
      </c>
      <c r="H1410" s="6">
        <f>LN(Tabella5[[#This Row],[NUM INDICE]]/G1409)</f>
        <v>2.0415556953561391E-2</v>
      </c>
    </row>
    <row r="1411" spans="1:8" x14ac:dyDescent="0.3">
      <c r="A1411" s="1">
        <v>44019</v>
      </c>
      <c r="B1411" s="2">
        <v>7447.4</v>
      </c>
      <c r="C1411" s="2">
        <v>7491.5</v>
      </c>
      <c r="D1411" s="2">
        <v>7511.3</v>
      </c>
      <c r="E1411" s="2">
        <v>7441.3</v>
      </c>
      <c r="F1411" s="3">
        <v>-1.44E-2</v>
      </c>
      <c r="G1411">
        <f>$G$2*Tabella5[[#This Row],[CHIUSURA]]/$B$2</f>
        <v>71.949994203346606</v>
      </c>
      <c r="H1411" s="6">
        <f>LN(Tabella5[[#This Row],[NUM INDICE]]/G1410)</f>
        <v>-1.4503440129650623E-2</v>
      </c>
    </row>
    <row r="1412" spans="1:8" x14ac:dyDescent="0.3">
      <c r="A1412" s="1">
        <v>44020</v>
      </c>
      <c r="B1412" s="2">
        <v>7326.4</v>
      </c>
      <c r="C1412" s="2">
        <v>7361</v>
      </c>
      <c r="D1412" s="2">
        <v>7382.7</v>
      </c>
      <c r="E1412" s="2">
        <v>7307.4</v>
      </c>
      <c r="F1412" s="3">
        <v>-1.6199999999999999E-2</v>
      </c>
      <c r="G1412">
        <f>$G$2*Tabella5[[#This Row],[CHIUSURA]]/$B$2</f>
        <v>70.781002434594427</v>
      </c>
      <c r="H1412" s="6">
        <f>LN(Tabella5[[#This Row],[NUM INDICE]]/G1411)</f>
        <v>-1.6380715269853522E-2</v>
      </c>
    </row>
    <row r="1413" spans="1:8" x14ac:dyDescent="0.3">
      <c r="A1413" s="1">
        <v>44021</v>
      </c>
      <c r="B1413" s="2">
        <v>7236.9</v>
      </c>
      <c r="C1413" s="2">
        <v>7369.9</v>
      </c>
      <c r="D1413" s="2">
        <v>7383.5</v>
      </c>
      <c r="E1413" s="2">
        <v>7221.1</v>
      </c>
      <c r="F1413" s="3">
        <v>-1.2200000000000001E-2</v>
      </c>
      <c r="G1413">
        <f>$G$2*Tabella5[[#This Row],[CHIUSURA]]/$B$2</f>
        <v>69.916334969277742</v>
      </c>
      <c r="H1413" s="6">
        <f>LN(Tabella5[[#This Row],[NUM INDICE]]/G1412)</f>
        <v>-1.2291325012508183E-2</v>
      </c>
    </row>
    <row r="1414" spans="1:8" x14ac:dyDescent="0.3">
      <c r="A1414" s="1">
        <v>44022</v>
      </c>
      <c r="B1414" s="2">
        <v>7321.1</v>
      </c>
      <c r="C1414" s="2">
        <v>7198.4</v>
      </c>
      <c r="D1414" s="2">
        <v>7324.3</v>
      </c>
      <c r="E1414" s="2">
        <v>7183.2</v>
      </c>
      <c r="F1414" s="3">
        <v>1.1599999999999999E-2</v>
      </c>
      <c r="G1414">
        <f>$G$2*Tabella5[[#This Row],[CHIUSURA]]/$B$2</f>
        <v>70.729798662905282</v>
      </c>
      <c r="H1414" s="6">
        <f>LN(Tabella5[[#This Row],[NUM INDICE]]/G1413)</f>
        <v>1.1567651999188243E-2</v>
      </c>
    </row>
    <row r="1415" spans="1:8" x14ac:dyDescent="0.3">
      <c r="A1415" s="1">
        <v>44025</v>
      </c>
      <c r="B1415" s="2">
        <v>7426.9</v>
      </c>
      <c r="C1415" s="2">
        <v>7403.2</v>
      </c>
      <c r="D1415" s="2">
        <v>7452.1</v>
      </c>
      <c r="E1415" s="2">
        <v>7345.9</v>
      </c>
      <c r="F1415" s="3">
        <v>1.4500000000000001E-2</v>
      </c>
      <c r="G1415">
        <f>$G$2*Tabella5[[#This Row],[CHIUSURA]]/$B$2</f>
        <v>71.751941878888587</v>
      </c>
      <c r="H1415" s="6">
        <f>LN(Tabella5[[#This Row],[NUM INDICE]]/G1414)</f>
        <v>1.4347954302442494E-2</v>
      </c>
    </row>
    <row r="1416" spans="1:8" x14ac:dyDescent="0.3">
      <c r="A1416" s="1">
        <v>44026</v>
      </c>
      <c r="B1416" s="2">
        <v>7352</v>
      </c>
      <c r="C1416" s="2">
        <v>7344.4</v>
      </c>
      <c r="D1416" s="2">
        <v>7352</v>
      </c>
      <c r="E1416" s="2">
        <v>7268.4</v>
      </c>
      <c r="F1416" s="3">
        <v>-1.01E-2</v>
      </c>
      <c r="G1416">
        <f>$G$2*Tabella5[[#This Row],[CHIUSURA]]/$B$2</f>
        <v>71.028326312941999</v>
      </c>
      <c r="H1416" s="6">
        <f>LN(Tabella5[[#This Row],[NUM INDICE]]/G1415)</f>
        <v>-1.0136159156430503E-2</v>
      </c>
    </row>
    <row r="1417" spans="1:8" x14ac:dyDescent="0.3">
      <c r="A1417" s="1">
        <v>44027</v>
      </c>
      <c r="B1417" s="2">
        <v>7487.6</v>
      </c>
      <c r="C1417" s="2">
        <v>7416.1</v>
      </c>
      <c r="D1417" s="2">
        <v>7529.6</v>
      </c>
      <c r="E1417" s="2">
        <v>7317.6</v>
      </c>
      <c r="F1417" s="3">
        <v>1.84E-2</v>
      </c>
      <c r="G1417">
        <f>$G$2*Tabella5[[#This Row],[CHIUSURA]]/$B$2</f>
        <v>72.338369981064275</v>
      </c>
      <c r="H1417" s="6">
        <f>LN(Tabella5[[#This Row],[NUM INDICE]]/G1416)</f>
        <v>1.8275933891651205E-2</v>
      </c>
    </row>
    <row r="1418" spans="1:8" x14ac:dyDescent="0.3">
      <c r="A1418" s="1">
        <v>44028</v>
      </c>
      <c r="B1418" s="2">
        <v>7474.7</v>
      </c>
      <c r="C1418" s="2">
        <v>7438.8</v>
      </c>
      <c r="D1418" s="2">
        <v>7498</v>
      </c>
      <c r="E1418" s="2">
        <v>7425.3</v>
      </c>
      <c r="F1418" s="3">
        <v>-1.6999999999999999E-3</v>
      </c>
      <c r="G1418">
        <f>$G$2*Tabella5[[#This Row],[CHIUSURA]]/$B$2</f>
        <v>72.213741932990686</v>
      </c>
      <c r="H1418" s="6">
        <f>LN(Tabella5[[#This Row],[NUM INDICE]]/G1417)</f>
        <v>-1.7243342529329193E-3</v>
      </c>
    </row>
    <row r="1419" spans="1:8" x14ac:dyDescent="0.3">
      <c r="A1419" s="1">
        <v>44029</v>
      </c>
      <c r="B1419" s="2">
        <v>7440.4</v>
      </c>
      <c r="C1419" s="2">
        <v>7474.1</v>
      </c>
      <c r="D1419" s="2">
        <v>7485</v>
      </c>
      <c r="E1419" s="2">
        <v>7395.8</v>
      </c>
      <c r="F1419" s="3">
        <v>-4.5999999999999999E-3</v>
      </c>
      <c r="G1419">
        <f>$G$2*Tabella5[[#This Row],[CHIUSURA]]/$B$2</f>
        <v>71.882366580360937</v>
      </c>
      <c r="H1419" s="6">
        <f>LN(Tabella5[[#This Row],[NUM INDICE]]/G1418)</f>
        <v>-4.5993738514455082E-3</v>
      </c>
    </row>
    <row r="1420" spans="1:8" x14ac:dyDescent="0.3">
      <c r="A1420" s="1">
        <v>44032</v>
      </c>
      <c r="B1420" s="2">
        <v>7478</v>
      </c>
      <c r="C1420" s="2">
        <v>7442.5</v>
      </c>
      <c r="D1420" s="2">
        <v>7495.5</v>
      </c>
      <c r="E1420" s="2">
        <v>7365.1</v>
      </c>
      <c r="F1420" s="3">
        <v>5.1000000000000004E-3</v>
      </c>
      <c r="G1420">
        <f>$G$2*Tabella5[[#This Row],[CHIUSURA]]/$B$2</f>
        <v>72.245623526683929</v>
      </c>
      <c r="H1420" s="6">
        <f>LN(Tabella5[[#This Row],[NUM INDICE]]/G1419)</f>
        <v>5.0407657142633542E-3</v>
      </c>
    </row>
    <row r="1421" spans="1:8" x14ac:dyDescent="0.3">
      <c r="A1421" s="1">
        <v>44033</v>
      </c>
      <c r="B1421" s="2">
        <v>7494.5</v>
      </c>
      <c r="C1421" s="2">
        <v>7554.2</v>
      </c>
      <c r="D1421" s="2">
        <v>7654.8</v>
      </c>
      <c r="E1421" s="2">
        <v>7473.5</v>
      </c>
      <c r="F1421" s="3">
        <v>2.2000000000000001E-3</v>
      </c>
      <c r="G1421">
        <f>$G$2*Tabella5[[#This Row],[CHIUSURA]]/$B$2</f>
        <v>72.405031495150141</v>
      </c>
      <c r="H1421" s="6">
        <f>LN(Tabella5[[#This Row],[NUM INDICE]]/G1420)</f>
        <v>2.2040416335916053E-3</v>
      </c>
    </row>
    <row r="1422" spans="1:8" x14ac:dyDescent="0.3">
      <c r="A1422" s="1">
        <v>44034</v>
      </c>
      <c r="B1422" s="2">
        <v>7390.1</v>
      </c>
      <c r="C1422" s="2">
        <v>7474.7</v>
      </c>
      <c r="D1422" s="2">
        <v>7498.6</v>
      </c>
      <c r="E1422" s="2">
        <v>7368.2</v>
      </c>
      <c r="F1422" s="3">
        <v>-1.3899999999999999E-2</v>
      </c>
      <c r="G1422">
        <f>$G$2*Tabella5[[#This Row],[CHIUSURA]]/$B$2</f>
        <v>71.396413803763963</v>
      </c>
      <c r="H1422" s="6">
        <f>LN(Tabella5[[#This Row],[NUM INDICE]]/G1421)</f>
        <v>-1.4028151520227697E-2</v>
      </c>
    </row>
    <row r="1423" spans="1:8" x14ac:dyDescent="0.3">
      <c r="A1423" s="1">
        <v>44035</v>
      </c>
      <c r="B1423" s="2">
        <v>7384.9</v>
      </c>
      <c r="C1423" s="2">
        <v>7434.7</v>
      </c>
      <c r="D1423" s="2">
        <v>7442.2</v>
      </c>
      <c r="E1423" s="2">
        <v>7357.2</v>
      </c>
      <c r="F1423" s="3">
        <v>-6.9999999999999999E-4</v>
      </c>
      <c r="G1423">
        <f>$G$2*Tabella5[[#This Row],[CHIUSURA]]/$B$2</f>
        <v>71.34617614097462</v>
      </c>
      <c r="H1423" s="6">
        <f>LN(Tabella5[[#This Row],[NUM INDICE]]/G1422)</f>
        <v>-7.0389173803050889E-4</v>
      </c>
    </row>
    <row r="1424" spans="1:8" x14ac:dyDescent="0.3">
      <c r="A1424" s="1">
        <v>44036</v>
      </c>
      <c r="B1424" s="2">
        <v>7294.7</v>
      </c>
      <c r="C1424" s="2">
        <v>7301.8</v>
      </c>
      <c r="D1424" s="2">
        <v>7322.7</v>
      </c>
      <c r="E1424" s="2">
        <v>7241.1</v>
      </c>
      <c r="F1424" s="3">
        <v>-1.2200000000000001E-2</v>
      </c>
      <c r="G1424">
        <f>$G$2*Tabella5[[#This Row],[CHIUSURA]]/$B$2</f>
        <v>70.474745913359357</v>
      </c>
      <c r="H1424" s="6">
        <f>LN(Tabella5[[#This Row],[NUM INDICE]]/G1423)</f>
        <v>-1.2289317858697307E-2</v>
      </c>
    </row>
    <row r="1425" spans="1:8" x14ac:dyDescent="0.3">
      <c r="A1425" s="1">
        <v>44039</v>
      </c>
      <c r="B1425" s="2">
        <v>7170.6</v>
      </c>
      <c r="C1425" s="2">
        <v>7267.8</v>
      </c>
      <c r="D1425" s="2">
        <v>7268</v>
      </c>
      <c r="E1425" s="2">
        <v>7141.3</v>
      </c>
      <c r="F1425" s="3">
        <v>-1.7000000000000001E-2</v>
      </c>
      <c r="G1425">
        <f>$G$2*Tabella5[[#This Row],[CHIUSURA]]/$B$2</f>
        <v>69.275804768713527</v>
      </c>
      <c r="H1425" s="6">
        <f>LN(Tabella5[[#This Row],[NUM INDICE]]/G1424)</f>
        <v>-1.7158723952804884E-2</v>
      </c>
    </row>
    <row r="1426" spans="1:8" x14ac:dyDescent="0.3">
      <c r="A1426" s="1">
        <v>44040</v>
      </c>
      <c r="B1426" s="2">
        <v>7246.4</v>
      </c>
      <c r="C1426" s="2">
        <v>7191.9</v>
      </c>
      <c r="D1426" s="2">
        <v>7257.3</v>
      </c>
      <c r="E1426" s="2">
        <v>7170.6</v>
      </c>
      <c r="F1426" s="3">
        <v>1.06E-2</v>
      </c>
      <c r="G1426">
        <f>$G$2*Tabella5[[#This Row],[CHIUSURA]]/$B$2</f>
        <v>70.008115314758285</v>
      </c>
      <c r="H1426" s="6">
        <f>LN(Tabella5[[#This Row],[NUM INDICE]]/G1425)</f>
        <v>1.05154607010593E-2</v>
      </c>
    </row>
    <row r="1427" spans="1:8" x14ac:dyDescent="0.3">
      <c r="A1427" s="1">
        <v>44041</v>
      </c>
      <c r="B1427" s="2">
        <v>7206.2</v>
      </c>
      <c r="C1427" s="2">
        <v>7247.6</v>
      </c>
      <c r="D1427" s="2">
        <v>7260.2</v>
      </c>
      <c r="E1427" s="2">
        <v>7171.3</v>
      </c>
      <c r="F1427" s="3">
        <v>-5.4999999999999997E-3</v>
      </c>
      <c r="G1427">
        <f>$G$2*Tabella5[[#This Row],[CHIUSURA]]/$B$2</f>
        <v>69.619739537040616</v>
      </c>
      <c r="H1427" s="6">
        <f>LN(Tabella5[[#This Row],[NUM INDICE]]/G1426)</f>
        <v>-5.5630272301604071E-3</v>
      </c>
    </row>
    <row r="1428" spans="1:8" x14ac:dyDescent="0.3">
      <c r="A1428" s="1">
        <v>44042</v>
      </c>
      <c r="B1428" s="2">
        <v>6996.6</v>
      </c>
      <c r="C1428" s="2">
        <v>7192.3</v>
      </c>
      <c r="D1428" s="2">
        <v>7192.7</v>
      </c>
      <c r="E1428" s="2">
        <v>6924.7</v>
      </c>
      <c r="F1428" s="3">
        <v>-2.9100000000000001E-2</v>
      </c>
      <c r="G1428">
        <f>$G$2*Tabella5[[#This Row],[CHIUSURA]]/$B$2</f>
        <v>67.594775283069907</v>
      </c>
      <c r="H1428" s="6">
        <f>LN(Tabella5[[#This Row],[NUM INDICE]]/G1427)</f>
        <v>-2.9517449817446969E-2</v>
      </c>
    </row>
    <row r="1429" spans="1:8" x14ac:dyDescent="0.3">
      <c r="A1429" s="1">
        <v>44043</v>
      </c>
      <c r="B1429" s="2">
        <v>6877.4</v>
      </c>
      <c r="C1429" s="2">
        <v>7025.2</v>
      </c>
      <c r="D1429" s="2">
        <v>7049.5</v>
      </c>
      <c r="E1429" s="2">
        <v>6877.4</v>
      </c>
      <c r="F1429" s="3">
        <v>-1.7000000000000001E-2</v>
      </c>
      <c r="G1429">
        <f>$G$2*Tabella5[[#This Row],[CHIUSURA]]/$B$2</f>
        <v>66.443173474514055</v>
      </c>
      <c r="H1429" s="6">
        <f>LN(Tabella5[[#This Row],[NUM INDICE]]/G1428)</f>
        <v>-1.7183643228533663E-2</v>
      </c>
    </row>
    <row r="1430" spans="1:8" x14ac:dyDescent="0.3">
      <c r="A1430" s="1">
        <v>44046</v>
      </c>
      <c r="B1430" s="2">
        <v>6975</v>
      </c>
      <c r="C1430" s="2">
        <v>6867.4</v>
      </c>
      <c r="D1430" s="2">
        <v>6983.3</v>
      </c>
      <c r="E1430" s="2">
        <v>6788.9</v>
      </c>
      <c r="F1430" s="3">
        <v>1.4200000000000001E-2</v>
      </c>
      <c r="G1430">
        <f>$G$2*Tabella5[[#This Row],[CHIUSURA]]/$B$2</f>
        <v>67.386095760714156</v>
      </c>
      <c r="H1430" s="6">
        <f>LN(Tabella5[[#This Row],[NUM INDICE]]/G1429)</f>
        <v>1.4091654163757952E-2</v>
      </c>
    </row>
    <row r="1431" spans="1:8" x14ac:dyDescent="0.3">
      <c r="A1431" s="1">
        <v>44047</v>
      </c>
      <c r="B1431" s="2">
        <v>7021.6</v>
      </c>
      <c r="C1431" s="2">
        <v>7003</v>
      </c>
      <c r="D1431" s="2">
        <v>7064.8</v>
      </c>
      <c r="E1431" s="2">
        <v>6955.4</v>
      </c>
      <c r="F1431" s="3">
        <v>6.7000000000000002E-3</v>
      </c>
      <c r="G1431">
        <f>$G$2*Tabella5[[#This Row],[CHIUSURA]]/$B$2</f>
        <v>67.836302508018704</v>
      </c>
      <c r="H1431" s="6">
        <f>LN(Tabella5[[#This Row],[NUM INDICE]]/G1430)</f>
        <v>6.6587845883413748E-3</v>
      </c>
    </row>
    <row r="1432" spans="1:8" x14ac:dyDescent="0.3">
      <c r="A1432" s="1">
        <v>44048</v>
      </c>
      <c r="B1432" s="2">
        <v>7039.7</v>
      </c>
      <c r="C1432" s="2">
        <v>7073.2</v>
      </c>
      <c r="D1432" s="2">
        <v>7123.5</v>
      </c>
      <c r="E1432" s="2">
        <v>7027.7</v>
      </c>
      <c r="F1432" s="3">
        <v>2.5999999999999999E-3</v>
      </c>
      <c r="G1432">
        <f>$G$2*Tabella5[[#This Row],[CHIUSURA]]/$B$2</f>
        <v>68.011168218881636</v>
      </c>
      <c r="H1432" s="6">
        <f>LN(Tabella5[[#This Row],[NUM INDICE]]/G1431)</f>
        <v>2.5744433298297625E-3</v>
      </c>
    </row>
    <row r="1433" spans="1:8" x14ac:dyDescent="0.3">
      <c r="A1433" s="1">
        <v>44049</v>
      </c>
      <c r="B1433" s="2">
        <v>6957.9</v>
      </c>
      <c r="C1433" s="2">
        <v>7022.1</v>
      </c>
      <c r="D1433" s="2">
        <v>7046.1</v>
      </c>
      <c r="E1433" s="2">
        <v>6917</v>
      </c>
      <c r="F1433" s="3">
        <v>-1.1599999999999999E-2</v>
      </c>
      <c r="G1433">
        <f>$G$2*Tabella5[[#This Row],[CHIUSURA]]/$B$2</f>
        <v>67.220891138849183</v>
      </c>
      <c r="H1433" s="6">
        <f>LN(Tabella5[[#This Row],[NUM INDICE]]/G1432)</f>
        <v>-1.1687850945089043E-2</v>
      </c>
    </row>
    <row r="1434" spans="1:8" x14ac:dyDescent="0.3">
      <c r="A1434" s="1">
        <v>44050</v>
      </c>
      <c r="B1434" s="2">
        <v>6950.5</v>
      </c>
      <c r="C1434" s="2">
        <v>6929.1</v>
      </c>
      <c r="D1434" s="2">
        <v>6961.8</v>
      </c>
      <c r="E1434" s="2">
        <v>6876.7</v>
      </c>
      <c r="F1434" s="3">
        <v>-1.1000000000000001E-3</v>
      </c>
      <c r="G1434">
        <f>$G$2*Tabella5[[#This Row],[CHIUSURA]]/$B$2</f>
        <v>67.149399080264331</v>
      </c>
      <c r="H1434" s="6">
        <f>LN(Tabella5[[#This Row],[NUM INDICE]]/G1433)</f>
        <v>-1.0641052455012286E-3</v>
      </c>
    </row>
    <row r="1435" spans="1:8" x14ac:dyDescent="0.3">
      <c r="A1435" s="1">
        <v>44053</v>
      </c>
      <c r="B1435" s="2">
        <v>7053.9</v>
      </c>
      <c r="C1435" s="2">
        <v>7004.4</v>
      </c>
      <c r="D1435" s="2">
        <v>7053.9</v>
      </c>
      <c r="E1435" s="2">
        <v>6957</v>
      </c>
      <c r="F1435" s="3">
        <v>1.49E-2</v>
      </c>
      <c r="G1435">
        <f>$G$2*Tabella5[[#This Row],[CHIUSURA]]/$B$2</f>
        <v>68.14835568265255</v>
      </c>
      <c r="H1435" s="6">
        <f>LN(Tabella5[[#This Row],[NUM INDICE]]/G1434)</f>
        <v>1.4767055924522631E-2</v>
      </c>
    </row>
    <row r="1436" spans="1:8" x14ac:dyDescent="0.3">
      <c r="A1436" s="1">
        <v>44054</v>
      </c>
      <c r="B1436" s="2">
        <v>7263.5</v>
      </c>
      <c r="C1436" s="2">
        <v>7104</v>
      </c>
      <c r="D1436" s="2">
        <v>7290.1</v>
      </c>
      <c r="E1436" s="2">
        <v>7104</v>
      </c>
      <c r="F1436" s="3">
        <v>2.9700000000000001E-2</v>
      </c>
      <c r="G1436">
        <f>$G$2*Tabella5[[#This Row],[CHIUSURA]]/$B$2</f>
        <v>70.173319936623258</v>
      </c>
      <c r="H1436" s="6">
        <f>LN(Tabella5[[#This Row],[NUM INDICE]]/G1435)</f>
        <v>2.9281150971268162E-2</v>
      </c>
    </row>
    <row r="1437" spans="1:8" x14ac:dyDescent="0.3">
      <c r="A1437" s="1">
        <v>44055</v>
      </c>
      <c r="B1437" s="2">
        <v>7296</v>
      </c>
      <c r="C1437" s="2">
        <v>7250.3</v>
      </c>
      <c r="D1437" s="2">
        <v>7317.9</v>
      </c>
      <c r="E1437" s="2">
        <v>7225.7</v>
      </c>
      <c r="F1437" s="3">
        <v>4.4999999999999997E-3</v>
      </c>
      <c r="G1437">
        <f>$G$2*Tabella5[[#This Row],[CHIUSURA]]/$B$2</f>
        <v>70.487305329056696</v>
      </c>
      <c r="H1437" s="6">
        <f>LN(Tabella5[[#This Row],[NUM INDICE]]/G1436)</f>
        <v>4.4644464412290537E-3</v>
      </c>
    </row>
    <row r="1438" spans="1:8" x14ac:dyDescent="0.3">
      <c r="A1438" s="1">
        <v>44056</v>
      </c>
      <c r="B1438" s="2">
        <v>7250.5</v>
      </c>
      <c r="C1438" s="2">
        <v>7267.9</v>
      </c>
      <c r="D1438" s="2">
        <v>7321.9</v>
      </c>
      <c r="E1438" s="2">
        <v>7240.8</v>
      </c>
      <c r="F1438" s="3">
        <v>-6.1999999999999998E-3</v>
      </c>
      <c r="G1438">
        <f>$G$2*Tabella5[[#This Row],[CHIUSURA]]/$B$2</f>
        <v>70.04772577964988</v>
      </c>
      <c r="H1438" s="6">
        <f>LN(Tabella5[[#This Row],[NUM INDICE]]/G1437)</f>
        <v>-6.2558207662174953E-3</v>
      </c>
    </row>
    <row r="1439" spans="1:8" x14ac:dyDescent="0.3">
      <c r="A1439" s="1">
        <v>44057</v>
      </c>
      <c r="B1439" s="2">
        <v>7154.3</v>
      </c>
      <c r="C1439" s="2">
        <v>7224.1</v>
      </c>
      <c r="D1439" s="2">
        <v>7227.6</v>
      </c>
      <c r="E1439" s="2">
        <v>7064</v>
      </c>
      <c r="F1439" s="3">
        <v>-1.3299999999999999E-2</v>
      </c>
      <c r="G1439">
        <f>$G$2*Tabella5[[#This Row],[CHIUSURA]]/$B$2</f>
        <v>69.118329018046921</v>
      </c>
      <c r="H1439" s="6">
        <f>LN(Tabella5[[#This Row],[NUM INDICE]]/G1438)</f>
        <v>-1.3356857466164704E-2</v>
      </c>
    </row>
    <row r="1440" spans="1:8" x14ac:dyDescent="0.3">
      <c r="A1440" s="1">
        <v>44060</v>
      </c>
      <c r="B1440" s="2">
        <v>7090.1</v>
      </c>
      <c r="C1440" s="2">
        <v>7141.5</v>
      </c>
      <c r="D1440" s="2">
        <v>7173.3</v>
      </c>
      <c r="E1440" s="2">
        <v>7064.1</v>
      </c>
      <c r="F1440" s="3">
        <v>-8.9999999999999993E-3</v>
      </c>
      <c r="G1440">
        <f>$G$2*Tabella5[[#This Row],[CHIUSURA]]/$B$2</f>
        <v>68.498087104378413</v>
      </c>
      <c r="H1440" s="6">
        <f>LN(Tabella5[[#This Row],[NUM INDICE]]/G1439)</f>
        <v>-9.0141297227221851E-3</v>
      </c>
    </row>
    <row r="1441" spans="1:8" x14ac:dyDescent="0.3">
      <c r="A1441" s="1">
        <v>44061</v>
      </c>
      <c r="B1441" s="2">
        <v>7043.5</v>
      </c>
      <c r="C1441" s="2">
        <v>7065.7</v>
      </c>
      <c r="D1441" s="2">
        <v>7165.6</v>
      </c>
      <c r="E1441" s="2">
        <v>7024.4</v>
      </c>
      <c r="F1441" s="3">
        <v>-6.6E-3</v>
      </c>
      <c r="G1441">
        <f>$G$2*Tabella5[[#This Row],[CHIUSURA]]/$B$2</f>
        <v>68.047880357073851</v>
      </c>
      <c r="H1441" s="6">
        <f>LN(Tabella5[[#This Row],[NUM INDICE]]/G1440)</f>
        <v>-6.5942390987013978E-3</v>
      </c>
    </row>
    <row r="1442" spans="1:8" x14ac:dyDescent="0.3">
      <c r="A1442" s="1">
        <v>44062</v>
      </c>
      <c r="B1442" s="2">
        <v>7094.3</v>
      </c>
      <c r="C1442" s="2">
        <v>7039.1</v>
      </c>
      <c r="D1442" s="2">
        <v>7094.3</v>
      </c>
      <c r="E1442" s="2">
        <v>7002.8</v>
      </c>
      <c r="F1442" s="3">
        <v>7.1999999999999998E-3</v>
      </c>
      <c r="G1442">
        <f>$G$2*Tabella5[[#This Row],[CHIUSURA]]/$B$2</f>
        <v>68.538663678169812</v>
      </c>
      <c r="H1442" s="6">
        <f>LN(Tabella5[[#This Row],[NUM INDICE]]/G1441)</f>
        <v>7.1864389975684548E-3</v>
      </c>
    </row>
    <row r="1443" spans="1:8" x14ac:dyDescent="0.3">
      <c r="A1443" s="1">
        <v>44063</v>
      </c>
      <c r="B1443" s="2">
        <v>6993.3</v>
      </c>
      <c r="C1443" s="2">
        <v>7011.4</v>
      </c>
      <c r="D1443" s="2">
        <v>7034.5</v>
      </c>
      <c r="E1443" s="2">
        <v>6974.9</v>
      </c>
      <c r="F1443" s="3">
        <v>-1.4200000000000001E-2</v>
      </c>
      <c r="G1443">
        <f>$G$2*Tabella5[[#This Row],[CHIUSURA]]/$B$2</f>
        <v>67.562893689376665</v>
      </c>
      <c r="H1443" s="6">
        <f>LN(Tabella5[[#This Row],[NUM INDICE]]/G1442)</f>
        <v>-1.4339096871343748E-2</v>
      </c>
    </row>
    <row r="1444" spans="1:8" x14ac:dyDescent="0.3">
      <c r="A1444" s="1">
        <v>44064</v>
      </c>
      <c r="B1444" s="2">
        <v>6982.1</v>
      </c>
      <c r="C1444" s="2">
        <v>7016.7</v>
      </c>
      <c r="D1444" s="2">
        <v>7025.9</v>
      </c>
      <c r="E1444" s="2">
        <v>6900.5</v>
      </c>
      <c r="F1444" s="3">
        <v>-1.6000000000000001E-3</v>
      </c>
      <c r="G1444">
        <f>$G$2*Tabella5[[#This Row],[CHIUSURA]]/$B$2</f>
        <v>67.454689492599613</v>
      </c>
      <c r="H1444" s="6">
        <f>LN(Tabella5[[#This Row],[NUM INDICE]]/G1443)</f>
        <v>-1.6028167204878091E-3</v>
      </c>
    </row>
    <row r="1445" spans="1:8" x14ac:dyDescent="0.3">
      <c r="A1445" s="1">
        <v>44067</v>
      </c>
      <c r="B1445" s="2">
        <v>7109.1</v>
      </c>
      <c r="C1445" s="2">
        <v>7044.2</v>
      </c>
      <c r="D1445" s="2">
        <v>7120.8</v>
      </c>
      <c r="E1445" s="2">
        <v>7037.3</v>
      </c>
      <c r="F1445" s="3">
        <v>1.8200000000000001E-2</v>
      </c>
      <c r="G1445">
        <f>$G$2*Tabella5[[#This Row],[CHIUSURA]]/$B$2</f>
        <v>68.681647795339501</v>
      </c>
      <c r="H1445" s="6">
        <f>LN(Tabella5[[#This Row],[NUM INDICE]]/G1444)</f>
        <v>1.8025922400494488E-2</v>
      </c>
    </row>
    <row r="1446" spans="1:8" x14ac:dyDescent="0.3">
      <c r="A1446" s="1">
        <v>44068</v>
      </c>
      <c r="B1446" s="2">
        <v>7108.4</v>
      </c>
      <c r="C1446" s="2">
        <v>7147.9</v>
      </c>
      <c r="D1446" s="2">
        <v>7215.1</v>
      </c>
      <c r="E1446" s="2">
        <v>7103.2</v>
      </c>
      <c r="F1446" s="3">
        <v>-1E-4</v>
      </c>
      <c r="G1446">
        <f>$G$2*Tabella5[[#This Row],[CHIUSURA]]/$B$2</f>
        <v>68.674885033040923</v>
      </c>
      <c r="H1446" s="6">
        <f>LN(Tabella5[[#This Row],[NUM INDICE]]/G1445)</f>
        <v>-9.8470195261783085E-5</v>
      </c>
    </row>
    <row r="1447" spans="1:8" x14ac:dyDescent="0.3">
      <c r="A1447" s="1">
        <v>44069</v>
      </c>
      <c r="B1447" s="2">
        <v>7123</v>
      </c>
      <c r="C1447" s="2">
        <v>7088.4</v>
      </c>
      <c r="D1447" s="2">
        <v>7136.5</v>
      </c>
      <c r="E1447" s="2">
        <v>7070.4</v>
      </c>
      <c r="F1447" s="3">
        <v>2.0999999999999999E-3</v>
      </c>
      <c r="G1447">
        <f>$G$2*Tabella5[[#This Row],[CHIUSURA]]/$B$2</f>
        <v>68.81593693241102</v>
      </c>
      <c r="H1447" s="6">
        <f>LN(Tabella5[[#This Row],[NUM INDICE]]/G1446)</f>
        <v>2.0518016670226821E-3</v>
      </c>
    </row>
    <row r="1448" spans="1:8" x14ac:dyDescent="0.3">
      <c r="A1448" s="1">
        <v>44070</v>
      </c>
      <c r="B1448" s="2">
        <v>7090.7</v>
      </c>
      <c r="C1448" s="2">
        <v>7114.1</v>
      </c>
      <c r="D1448" s="2">
        <v>7130.2</v>
      </c>
      <c r="E1448" s="2">
        <v>7029.2</v>
      </c>
      <c r="F1448" s="3">
        <v>-4.4999999999999997E-3</v>
      </c>
      <c r="G1448">
        <f>$G$2*Tabella5[[#This Row],[CHIUSURA]]/$B$2</f>
        <v>68.503883757777174</v>
      </c>
      <c r="H1448" s="6">
        <f>LN(Tabella5[[#This Row],[NUM INDICE]]/G1447)</f>
        <v>-4.544918719238164E-3</v>
      </c>
    </row>
    <row r="1449" spans="1:8" x14ac:dyDescent="0.3">
      <c r="A1449" s="1">
        <v>44071</v>
      </c>
      <c r="B1449" s="2">
        <v>7133</v>
      </c>
      <c r="C1449" s="2">
        <v>7114.7</v>
      </c>
      <c r="D1449" s="2">
        <v>7162.9</v>
      </c>
      <c r="E1449" s="2">
        <v>7055.1</v>
      </c>
      <c r="F1449" s="3">
        <v>6.0000000000000001E-3</v>
      </c>
      <c r="G1449">
        <f>$G$2*Tabella5[[#This Row],[CHIUSURA]]/$B$2</f>
        <v>68.91254782239055</v>
      </c>
      <c r="H1449" s="6">
        <f>LN(Tabella5[[#This Row],[NUM INDICE]]/G1448)</f>
        <v>5.9478370189227072E-3</v>
      </c>
    </row>
    <row r="1450" spans="1:8" x14ac:dyDescent="0.3">
      <c r="A1450" s="1">
        <v>44074</v>
      </c>
      <c r="B1450" s="2">
        <v>6969.5</v>
      </c>
      <c r="C1450" s="2">
        <v>7174.3</v>
      </c>
      <c r="D1450" s="2">
        <v>7198.3</v>
      </c>
      <c r="E1450" s="2">
        <v>6960</v>
      </c>
      <c r="F1450" s="3">
        <v>-2.29E-2</v>
      </c>
      <c r="G1450">
        <f>$G$2*Tabella5[[#This Row],[CHIUSURA]]/$B$2</f>
        <v>67.332959771225418</v>
      </c>
      <c r="H1450" s="6">
        <f>LN(Tabella5[[#This Row],[NUM INDICE]]/G1449)</f>
        <v>-2.3188417108097072E-2</v>
      </c>
    </row>
    <row r="1451" spans="1:8" x14ac:dyDescent="0.3">
      <c r="A1451" s="1">
        <v>44075</v>
      </c>
      <c r="B1451" s="2">
        <v>6956.9</v>
      </c>
      <c r="C1451" s="2">
        <v>7038.5</v>
      </c>
      <c r="D1451" s="2">
        <v>7042</v>
      </c>
      <c r="E1451" s="2">
        <v>6903</v>
      </c>
      <c r="F1451" s="3">
        <v>-1.8E-3</v>
      </c>
      <c r="G1451">
        <f>$G$2*Tabella5[[#This Row],[CHIUSURA]]/$B$2</f>
        <v>67.211230049851224</v>
      </c>
      <c r="H1451" s="6">
        <f>LN(Tabella5[[#This Row],[NUM INDICE]]/G1450)</f>
        <v>-1.8095133613935095E-3</v>
      </c>
    </row>
    <row r="1452" spans="1:8" x14ac:dyDescent="0.3">
      <c r="A1452" s="1">
        <v>44076</v>
      </c>
      <c r="B1452" s="2">
        <v>6996.9</v>
      </c>
      <c r="C1452" s="2">
        <v>6973.1</v>
      </c>
      <c r="D1452" s="2">
        <v>7046.1</v>
      </c>
      <c r="E1452" s="2">
        <v>6963.9</v>
      </c>
      <c r="F1452" s="3">
        <v>5.7000000000000002E-3</v>
      </c>
      <c r="G1452">
        <f>$G$2*Tabella5[[#This Row],[CHIUSURA]]/$B$2</f>
        <v>67.597673609769302</v>
      </c>
      <c r="H1452" s="6">
        <f>LN(Tabella5[[#This Row],[NUM INDICE]]/G1451)</f>
        <v>5.733220995860256E-3</v>
      </c>
    </row>
    <row r="1453" spans="1:8" x14ac:dyDescent="0.3">
      <c r="A1453" s="1">
        <v>44077</v>
      </c>
      <c r="B1453" s="2">
        <v>7006</v>
      </c>
      <c r="C1453" s="2">
        <v>7065.2</v>
      </c>
      <c r="D1453" s="2">
        <v>7159.6</v>
      </c>
      <c r="E1453" s="2">
        <v>6971.2</v>
      </c>
      <c r="F1453" s="3">
        <v>1.2999999999999999E-3</v>
      </c>
      <c r="G1453">
        <f>$G$2*Tabella5[[#This Row],[CHIUSURA]]/$B$2</f>
        <v>67.685589519650662</v>
      </c>
      <c r="H1453" s="6">
        <f>LN(Tabella5[[#This Row],[NUM INDICE]]/G1452)</f>
        <v>1.2997309530244118E-3</v>
      </c>
    </row>
    <row r="1454" spans="1:8" x14ac:dyDescent="0.3">
      <c r="A1454" s="1">
        <v>44078</v>
      </c>
      <c r="B1454" s="2">
        <v>6989.7</v>
      </c>
      <c r="C1454" s="2">
        <v>7015.7</v>
      </c>
      <c r="D1454" s="2">
        <v>7133.4</v>
      </c>
      <c r="E1454" s="2">
        <v>6954.7</v>
      </c>
      <c r="F1454" s="3">
        <v>-2.3E-3</v>
      </c>
      <c r="G1454">
        <f>$G$2*Tabella5[[#This Row],[CHIUSURA]]/$B$2</f>
        <v>67.528113768984042</v>
      </c>
      <c r="H1454" s="6">
        <f>LN(Tabella5[[#This Row],[NUM INDICE]]/G1453)</f>
        <v>-2.3292879055351518E-3</v>
      </c>
    </row>
    <row r="1455" spans="1:8" x14ac:dyDescent="0.3">
      <c r="A1455" s="1">
        <v>44081</v>
      </c>
      <c r="B1455" s="2">
        <v>7080.7</v>
      </c>
      <c r="C1455" s="2">
        <v>7032.8</v>
      </c>
      <c r="D1455" s="2">
        <v>7098</v>
      </c>
      <c r="E1455" s="2">
        <v>7013</v>
      </c>
      <c r="F1455" s="3">
        <v>1.2999999999999999E-2</v>
      </c>
      <c r="G1455">
        <f>$G$2*Tabella5[[#This Row],[CHIUSURA]]/$B$2</f>
        <v>68.407272867797658</v>
      </c>
      <c r="H1455" s="6">
        <f>LN(Tabella5[[#This Row],[NUM INDICE]]/G1454)</f>
        <v>1.2935136005043689E-2</v>
      </c>
    </row>
    <row r="1456" spans="1:8" x14ac:dyDescent="0.3">
      <c r="A1456" s="1">
        <v>44082</v>
      </c>
      <c r="B1456" s="2">
        <v>6955</v>
      </c>
      <c r="C1456" s="2">
        <v>7087.9</v>
      </c>
      <c r="D1456" s="2">
        <v>7102.6</v>
      </c>
      <c r="E1456" s="2">
        <v>6899</v>
      </c>
      <c r="F1456" s="3">
        <v>-1.78E-2</v>
      </c>
      <c r="G1456">
        <f>$G$2*Tabella5[[#This Row],[CHIUSURA]]/$B$2</f>
        <v>67.19287398075511</v>
      </c>
      <c r="H1456" s="6">
        <f>LN(Tabella5[[#This Row],[NUM INDICE]]/G1455)</f>
        <v>-1.791194749939749E-2</v>
      </c>
    </row>
    <row r="1457" spans="1:8" x14ac:dyDescent="0.3">
      <c r="A1457" s="1">
        <v>44083</v>
      </c>
      <c r="B1457" s="2">
        <v>7020.9</v>
      </c>
      <c r="C1457" s="2">
        <v>6946.4</v>
      </c>
      <c r="D1457" s="2">
        <v>7038.6</v>
      </c>
      <c r="E1457" s="2">
        <v>6938.9</v>
      </c>
      <c r="F1457" s="3">
        <v>9.4999999999999998E-3</v>
      </c>
      <c r="G1457">
        <f>$G$2*Tabella5[[#This Row],[CHIUSURA]]/$B$2</f>
        <v>67.82953974572014</v>
      </c>
      <c r="H1457" s="6">
        <f>LN(Tabella5[[#This Row],[NUM INDICE]]/G1456)</f>
        <v>9.4305895729436783E-3</v>
      </c>
    </row>
    <row r="1458" spans="1:8" x14ac:dyDescent="0.3">
      <c r="A1458" s="1">
        <v>44084</v>
      </c>
      <c r="B1458" s="2">
        <v>6999.2</v>
      </c>
      <c r="C1458" s="2">
        <v>7020.6</v>
      </c>
      <c r="D1458" s="2">
        <v>7050.9</v>
      </c>
      <c r="E1458" s="2">
        <v>6967.4</v>
      </c>
      <c r="F1458" s="3">
        <v>-3.0999999999999999E-3</v>
      </c>
      <c r="G1458">
        <f>$G$2*Tabella5[[#This Row],[CHIUSURA]]/$B$2</f>
        <v>67.619894114464586</v>
      </c>
      <c r="H1458" s="6">
        <f>LN(Tabella5[[#This Row],[NUM INDICE]]/G1457)</f>
        <v>-3.0955581384320028E-3</v>
      </c>
    </row>
    <row r="1459" spans="1:8" x14ac:dyDescent="0.3">
      <c r="A1459" s="1">
        <v>44085</v>
      </c>
      <c r="B1459" s="2">
        <v>6943.2</v>
      </c>
      <c r="C1459" s="2">
        <v>6989.4</v>
      </c>
      <c r="D1459" s="2">
        <v>7000.9</v>
      </c>
      <c r="E1459" s="2">
        <v>6910.4</v>
      </c>
      <c r="F1459" s="3">
        <v>-8.0000000000000002E-3</v>
      </c>
      <c r="G1459">
        <f>$G$2*Tabella5[[#This Row],[CHIUSURA]]/$B$2</f>
        <v>67.078873130579282</v>
      </c>
      <c r="H1459" s="6">
        <f>LN(Tabella5[[#This Row],[NUM INDICE]]/G1458)</f>
        <v>-8.0330934620197261E-3</v>
      </c>
    </row>
    <row r="1460" spans="1:8" x14ac:dyDescent="0.3">
      <c r="A1460" s="1">
        <v>44088</v>
      </c>
      <c r="B1460" s="2">
        <v>6951.1</v>
      </c>
      <c r="C1460" s="2">
        <v>6989.8</v>
      </c>
      <c r="D1460" s="2">
        <v>7005.7</v>
      </c>
      <c r="E1460" s="2">
        <v>6935</v>
      </c>
      <c r="F1460" s="3">
        <v>1.1000000000000001E-3</v>
      </c>
      <c r="G1460">
        <f>$G$2*Tabella5[[#This Row],[CHIUSURA]]/$B$2</f>
        <v>67.155195733663106</v>
      </c>
      <c r="H1460" s="6">
        <f>LN(Tabella5[[#This Row],[NUM INDICE]]/G1459)</f>
        <v>1.137157086187755E-3</v>
      </c>
    </row>
    <row r="1461" spans="1:8" x14ac:dyDescent="0.3">
      <c r="A1461" s="1">
        <v>44089</v>
      </c>
      <c r="B1461" s="2">
        <v>7036</v>
      </c>
      <c r="C1461" s="2">
        <v>6958.9</v>
      </c>
      <c r="D1461" s="2">
        <v>7064</v>
      </c>
      <c r="E1461" s="2">
        <v>6954.8</v>
      </c>
      <c r="F1461" s="3">
        <v>1.2200000000000001E-2</v>
      </c>
      <c r="G1461">
        <f>$G$2*Tabella5[[#This Row],[CHIUSURA]]/$B$2</f>
        <v>67.97542218958921</v>
      </c>
      <c r="H1461" s="6">
        <f>LN(Tabella5[[#This Row],[NUM INDICE]]/G1460)</f>
        <v>1.2139906441226129E-2</v>
      </c>
    </row>
    <row r="1462" spans="1:8" x14ac:dyDescent="0.3">
      <c r="A1462" s="1">
        <v>44090</v>
      </c>
      <c r="B1462" s="2">
        <v>7110.8</v>
      </c>
      <c r="C1462" s="2">
        <v>7048.3</v>
      </c>
      <c r="D1462" s="2">
        <v>7110.8</v>
      </c>
      <c r="E1462" s="2">
        <v>7020.7</v>
      </c>
      <c r="F1462" s="3">
        <v>1.06E-2</v>
      </c>
      <c r="G1462">
        <f>$G$2*Tabella5[[#This Row],[CHIUSURA]]/$B$2</f>
        <v>68.698071646636009</v>
      </c>
      <c r="H1462" s="6">
        <f>LN(Tabella5[[#This Row],[NUM INDICE]]/G1461)</f>
        <v>1.0574928191081693E-2</v>
      </c>
    </row>
    <row r="1463" spans="1:8" x14ac:dyDescent="0.3">
      <c r="A1463" s="1">
        <v>44091</v>
      </c>
      <c r="B1463" s="2">
        <v>7086.2</v>
      </c>
      <c r="C1463" s="2">
        <v>7027.1</v>
      </c>
      <c r="D1463" s="2">
        <v>7101.8</v>
      </c>
      <c r="E1463" s="2">
        <v>7013.8</v>
      </c>
      <c r="F1463" s="3">
        <v>-3.5000000000000001E-3</v>
      </c>
      <c r="G1463">
        <f>$G$2*Tabella5[[#This Row],[CHIUSURA]]/$B$2</f>
        <v>68.460408857286396</v>
      </c>
      <c r="H1463" s="6">
        <f>LN(Tabella5[[#This Row],[NUM INDICE]]/G1462)</f>
        <v>-3.465524353061297E-3</v>
      </c>
    </row>
    <row r="1464" spans="1:8" x14ac:dyDescent="0.3">
      <c r="A1464" s="1">
        <v>44092</v>
      </c>
      <c r="B1464" s="2">
        <v>6929.8</v>
      </c>
      <c r="C1464" s="2">
        <v>7073.8</v>
      </c>
      <c r="D1464" s="2">
        <v>7075.3</v>
      </c>
      <c r="E1464" s="2">
        <v>6923.6</v>
      </c>
      <c r="F1464" s="3">
        <v>-2.2100000000000002E-2</v>
      </c>
      <c r="G1464">
        <f>$G$2*Tabella5[[#This Row],[CHIUSURA]]/$B$2</f>
        <v>66.949414538006735</v>
      </c>
      <c r="H1464" s="6">
        <f>LN(Tabella5[[#This Row],[NUM INDICE]]/G1463)</f>
        <v>-2.2318277956838613E-2</v>
      </c>
    </row>
    <row r="1465" spans="1:8" x14ac:dyDescent="0.3">
      <c r="A1465" s="1">
        <v>44095</v>
      </c>
      <c r="B1465" s="2">
        <v>6692.3</v>
      </c>
      <c r="C1465" s="2">
        <v>6892.9</v>
      </c>
      <c r="D1465" s="2">
        <v>6892.9</v>
      </c>
      <c r="E1465" s="2">
        <v>6678.8</v>
      </c>
      <c r="F1465" s="3">
        <v>-3.4299999999999997E-2</v>
      </c>
      <c r="G1465">
        <f>$G$2*Tabella5[[#This Row],[CHIUSURA]]/$B$2</f>
        <v>64.654905900993171</v>
      </c>
      <c r="H1465" s="6">
        <f>LN(Tabella5[[#This Row],[NUM INDICE]]/G1464)</f>
        <v>-3.4873340989394194E-2</v>
      </c>
    </row>
    <row r="1466" spans="1:8" x14ac:dyDescent="0.3">
      <c r="A1466" s="1">
        <v>44096</v>
      </c>
      <c r="B1466" s="2">
        <v>6648.6</v>
      </c>
      <c r="C1466" s="2">
        <v>6752.9</v>
      </c>
      <c r="D1466" s="2">
        <v>6758</v>
      </c>
      <c r="E1466" s="2">
        <v>6645.6</v>
      </c>
      <c r="F1466" s="3">
        <v>-6.4999999999999997E-3</v>
      </c>
      <c r="G1466">
        <f>$G$2*Tabella5[[#This Row],[CHIUSURA]]/$B$2</f>
        <v>64.232716311782667</v>
      </c>
      <c r="H1466" s="6">
        <f>LN(Tabella5[[#This Row],[NUM INDICE]]/G1465)</f>
        <v>-6.5513055789014158E-3</v>
      </c>
    </row>
    <row r="1467" spans="1:8" x14ac:dyDescent="0.3">
      <c r="A1467" s="1">
        <v>44097</v>
      </c>
      <c r="B1467" s="2">
        <v>6654.2</v>
      </c>
      <c r="C1467" s="2">
        <v>6717.8</v>
      </c>
      <c r="D1467" s="2">
        <v>6781.1</v>
      </c>
      <c r="E1467" s="2">
        <v>6654.2</v>
      </c>
      <c r="F1467" s="3">
        <v>8.0000000000000004E-4</v>
      </c>
      <c r="G1467">
        <f>$G$2*Tabella5[[#This Row],[CHIUSURA]]/$B$2</f>
        <v>64.286818410171193</v>
      </c>
      <c r="H1467" s="6">
        <f>LN(Tabella5[[#This Row],[NUM INDICE]]/G1466)</f>
        <v>8.4192806488748442E-4</v>
      </c>
    </row>
    <row r="1468" spans="1:8" x14ac:dyDescent="0.3">
      <c r="A1468" s="1">
        <v>44098</v>
      </c>
      <c r="B1468" s="2">
        <v>6643.4</v>
      </c>
      <c r="C1468" s="2">
        <v>6577.6</v>
      </c>
      <c r="D1468" s="2">
        <v>6705.7</v>
      </c>
      <c r="E1468" s="2">
        <v>6562.6</v>
      </c>
      <c r="F1468" s="3">
        <v>-1.6000000000000001E-3</v>
      </c>
      <c r="G1468">
        <f>$G$2*Tabella5[[#This Row],[CHIUSURA]]/$B$2</f>
        <v>64.182478648993325</v>
      </c>
      <c r="H1468" s="6">
        <f>LN(Tabella5[[#This Row],[NUM INDICE]]/G1467)</f>
        <v>-1.624353623912688E-3</v>
      </c>
    </row>
    <row r="1469" spans="1:8" x14ac:dyDescent="0.3">
      <c r="A1469" s="1">
        <v>44099</v>
      </c>
      <c r="B1469" s="2">
        <v>6628.3</v>
      </c>
      <c r="C1469" s="2">
        <v>6647.4</v>
      </c>
      <c r="D1469" s="2">
        <v>6681.9</v>
      </c>
      <c r="E1469" s="2">
        <v>6552.3</v>
      </c>
      <c r="F1469" s="3">
        <v>-2.3E-3</v>
      </c>
      <c r="G1469">
        <f>$G$2*Tabella5[[#This Row],[CHIUSURA]]/$B$2</f>
        <v>64.036596205124241</v>
      </c>
      <c r="H1469" s="6">
        <f>LN(Tabella5[[#This Row],[NUM INDICE]]/G1468)</f>
        <v>-2.2755195665419173E-3</v>
      </c>
    </row>
    <row r="1470" spans="1:8" x14ac:dyDescent="0.3">
      <c r="A1470" s="1">
        <v>44102</v>
      </c>
      <c r="B1470" s="2">
        <v>6791.5</v>
      </c>
      <c r="C1470" s="2">
        <v>6709.2</v>
      </c>
      <c r="D1470" s="2">
        <v>6798.9</v>
      </c>
      <c r="E1470" s="2">
        <v>6681.4</v>
      </c>
      <c r="F1470" s="3">
        <v>2.46E-2</v>
      </c>
      <c r="G1470">
        <f>$G$2*Tabella5[[#This Row],[CHIUSURA]]/$B$2</f>
        <v>65.613285929589992</v>
      </c>
      <c r="H1470" s="6">
        <f>LN(Tabella5[[#This Row],[NUM INDICE]]/G1469)</f>
        <v>2.4323469217777911E-2</v>
      </c>
    </row>
    <row r="1471" spans="1:8" x14ac:dyDescent="0.3">
      <c r="A1471" s="1">
        <v>44103</v>
      </c>
      <c r="B1471" s="2">
        <v>6713.6</v>
      </c>
      <c r="C1471" s="2">
        <v>6769.5</v>
      </c>
      <c r="D1471" s="2">
        <v>6790.7</v>
      </c>
      <c r="E1471" s="2">
        <v>6713.6</v>
      </c>
      <c r="F1471" s="3">
        <v>-1.15E-2</v>
      </c>
      <c r="G1471">
        <f>$G$2*Tabella5[[#This Row],[CHIUSURA]]/$B$2</f>
        <v>64.860687096649542</v>
      </c>
      <c r="H1471" s="6">
        <f>LN(Tabella5[[#This Row],[NUM INDICE]]/G1470)</f>
        <v>-1.153651050062207E-2</v>
      </c>
    </row>
    <row r="1472" spans="1:8" x14ac:dyDescent="0.3">
      <c r="A1472" s="1">
        <v>44104</v>
      </c>
      <c r="B1472" s="2">
        <v>6716.6</v>
      </c>
      <c r="C1472" s="2">
        <v>6663.6</v>
      </c>
      <c r="D1472" s="2">
        <v>6771.1</v>
      </c>
      <c r="E1472" s="2">
        <v>6639.7</v>
      </c>
      <c r="F1472" s="3">
        <v>4.0000000000000002E-4</v>
      </c>
      <c r="G1472">
        <f>$G$2*Tabella5[[#This Row],[CHIUSURA]]/$B$2</f>
        <v>64.88967036364339</v>
      </c>
      <c r="H1472" s="6">
        <f>LN(Tabella5[[#This Row],[NUM INDICE]]/G1471)</f>
        <v>4.4675433722452575E-4</v>
      </c>
    </row>
    <row r="1473" spans="1:8" x14ac:dyDescent="0.3">
      <c r="A1473" s="1">
        <v>44105</v>
      </c>
      <c r="B1473" s="2">
        <v>6730.7</v>
      </c>
      <c r="C1473" s="2">
        <v>6789.1</v>
      </c>
      <c r="D1473" s="2">
        <v>6800.8</v>
      </c>
      <c r="E1473" s="2">
        <v>6701.2</v>
      </c>
      <c r="F1473" s="3">
        <v>2.0999999999999999E-3</v>
      </c>
      <c r="G1473">
        <f>$G$2*Tabella5[[#This Row],[CHIUSURA]]/$B$2</f>
        <v>65.025891718514515</v>
      </c>
      <c r="H1473" s="6">
        <f>LN(Tabella5[[#This Row],[NUM INDICE]]/G1472)</f>
        <v>2.0970760178369891E-3</v>
      </c>
    </row>
    <row r="1474" spans="1:8" x14ac:dyDescent="0.3">
      <c r="A1474" s="1">
        <v>44106</v>
      </c>
      <c r="B1474" s="2">
        <v>6754.5</v>
      </c>
      <c r="C1474" s="2">
        <v>6675.4</v>
      </c>
      <c r="D1474" s="2">
        <v>6754.5</v>
      </c>
      <c r="E1474" s="2">
        <v>6648.9</v>
      </c>
      <c r="F1474" s="3">
        <v>3.5000000000000001E-3</v>
      </c>
      <c r="G1474">
        <f>$G$2*Tabella5[[#This Row],[CHIUSURA]]/$B$2</f>
        <v>65.255825636665776</v>
      </c>
      <c r="H1474" s="6">
        <f>LN(Tabella5[[#This Row],[NUM INDICE]]/G1473)</f>
        <v>3.5297992927512123E-3</v>
      </c>
    </row>
    <row r="1475" spans="1:8" x14ac:dyDescent="0.3">
      <c r="A1475" s="1">
        <v>44109</v>
      </c>
      <c r="B1475" s="2">
        <v>6837.9</v>
      </c>
      <c r="C1475" s="2">
        <v>6814.5</v>
      </c>
      <c r="D1475" s="2">
        <v>6851</v>
      </c>
      <c r="E1475" s="2">
        <v>6794.1</v>
      </c>
      <c r="F1475" s="3">
        <v>1.23E-2</v>
      </c>
      <c r="G1475">
        <f>$G$2*Tabella5[[#This Row],[CHIUSURA]]/$B$2</f>
        <v>66.061560459094949</v>
      </c>
      <c r="H1475" s="6">
        <f>LN(Tabella5[[#This Row],[NUM INDICE]]/G1474)</f>
        <v>1.2271717523465548E-2</v>
      </c>
    </row>
    <row r="1476" spans="1:8" x14ac:dyDescent="0.3">
      <c r="A1476" s="1">
        <v>44110</v>
      </c>
      <c r="B1476" s="2">
        <v>6936.2</v>
      </c>
      <c r="C1476" s="2">
        <v>6860.1</v>
      </c>
      <c r="D1476" s="2">
        <v>6975.4</v>
      </c>
      <c r="E1476" s="2">
        <v>6838.8</v>
      </c>
      <c r="F1476" s="3">
        <v>1.44E-2</v>
      </c>
      <c r="G1476">
        <f>$G$2*Tabella5[[#This Row],[CHIUSURA]]/$B$2</f>
        <v>67.011245507593614</v>
      </c>
      <c r="H1476" s="6">
        <f>LN(Tabella5[[#This Row],[NUM INDICE]]/G1475)</f>
        <v>1.4273407174890703E-2</v>
      </c>
    </row>
    <row r="1477" spans="1:8" x14ac:dyDescent="0.3">
      <c r="A1477" s="1">
        <v>44111</v>
      </c>
      <c r="B1477" s="2">
        <v>6910.1</v>
      </c>
      <c r="C1477" s="2">
        <v>6920.2</v>
      </c>
      <c r="D1477" s="2">
        <v>6952.6</v>
      </c>
      <c r="E1477" s="2">
        <v>6887.1</v>
      </c>
      <c r="F1477" s="3">
        <v>-3.8E-3</v>
      </c>
      <c r="G1477">
        <f>$G$2*Tabella5[[#This Row],[CHIUSURA]]/$B$2</f>
        <v>66.759091084747084</v>
      </c>
      <c r="H1477" s="6">
        <f>LN(Tabella5[[#This Row],[NUM INDICE]]/G1476)</f>
        <v>-3.7699646710629641E-3</v>
      </c>
    </row>
    <row r="1478" spans="1:8" x14ac:dyDescent="0.3">
      <c r="A1478" s="1">
        <v>44112</v>
      </c>
      <c r="B1478" s="2">
        <v>6992.8</v>
      </c>
      <c r="C1478" s="2">
        <v>6953.2</v>
      </c>
      <c r="D1478" s="2">
        <v>7018.8</v>
      </c>
      <c r="E1478" s="2">
        <v>6951.7</v>
      </c>
      <c r="F1478" s="3">
        <v>1.2E-2</v>
      </c>
      <c r="G1478">
        <f>$G$2*Tabella5[[#This Row],[CHIUSURA]]/$B$2</f>
        <v>67.558063144877693</v>
      </c>
      <c r="H1478" s="6">
        <f>LN(Tabella5[[#This Row],[NUM INDICE]]/G1477)</f>
        <v>1.1896938829248799E-2</v>
      </c>
    </row>
    <row r="1479" spans="1:8" x14ac:dyDescent="0.3">
      <c r="A1479" s="1">
        <v>44113</v>
      </c>
      <c r="B1479" s="2">
        <v>6950.9</v>
      </c>
      <c r="C1479" s="2">
        <v>6992.9</v>
      </c>
      <c r="D1479" s="2">
        <v>7024.6</v>
      </c>
      <c r="E1479" s="2">
        <v>6936.7</v>
      </c>
      <c r="F1479" s="3">
        <v>-6.0000000000000001E-3</v>
      </c>
      <c r="G1479">
        <f>$G$2*Tabella5[[#This Row],[CHIUSURA]]/$B$2</f>
        <v>67.153263515863514</v>
      </c>
      <c r="H1479" s="6">
        <f>LN(Tabella5[[#This Row],[NUM INDICE]]/G1478)</f>
        <v>-6.0099006884979569E-3</v>
      </c>
    </row>
    <row r="1480" spans="1:8" x14ac:dyDescent="0.3">
      <c r="A1480" s="1">
        <v>44116</v>
      </c>
      <c r="B1480" s="2">
        <v>6951</v>
      </c>
      <c r="C1480" s="2">
        <v>6968.8</v>
      </c>
      <c r="D1480" s="2">
        <v>6979.9</v>
      </c>
      <c r="E1480" s="2">
        <v>6924.8</v>
      </c>
      <c r="F1480" s="3">
        <v>0</v>
      </c>
      <c r="G1480">
        <f>$G$2*Tabella5[[#This Row],[CHIUSURA]]/$B$2</f>
        <v>67.154229624763303</v>
      </c>
      <c r="H1480" s="6">
        <f>LN(Tabella5[[#This Row],[NUM INDICE]]/G1479)</f>
        <v>1.4386522705616997E-5</v>
      </c>
    </row>
    <row r="1481" spans="1:8" x14ac:dyDescent="0.3">
      <c r="A1481" s="1">
        <v>44117</v>
      </c>
      <c r="B1481" s="2">
        <v>6875.2</v>
      </c>
      <c r="C1481" s="2">
        <v>6945.2</v>
      </c>
      <c r="D1481" s="2">
        <v>6960.6</v>
      </c>
      <c r="E1481" s="2">
        <v>6854.6</v>
      </c>
      <c r="F1481" s="3">
        <v>-1.09E-2</v>
      </c>
      <c r="G1481">
        <f>$G$2*Tabella5[[#This Row],[CHIUSURA]]/$B$2</f>
        <v>66.42191907871856</v>
      </c>
      <c r="H1481" s="6">
        <f>LN(Tabella5[[#This Row],[NUM INDICE]]/G1480)</f>
        <v>-1.0964800079755104E-2</v>
      </c>
    </row>
    <row r="1482" spans="1:8" x14ac:dyDescent="0.3">
      <c r="A1482" s="1">
        <v>44118</v>
      </c>
      <c r="B1482" s="2">
        <v>6916.6</v>
      </c>
      <c r="C1482" s="2">
        <v>6880.4</v>
      </c>
      <c r="D1482" s="2">
        <v>6946.8</v>
      </c>
      <c r="E1482" s="2">
        <v>6846.5</v>
      </c>
      <c r="F1482" s="3">
        <v>6.0000000000000001E-3</v>
      </c>
      <c r="G1482">
        <f>$G$2*Tabella5[[#This Row],[CHIUSURA]]/$B$2</f>
        <v>66.821888163233766</v>
      </c>
      <c r="H1482" s="6">
        <f>LN(Tabella5[[#This Row],[NUM INDICE]]/G1481)</f>
        <v>6.0035853693358688E-3</v>
      </c>
    </row>
    <row r="1483" spans="1:8" x14ac:dyDescent="0.3">
      <c r="A1483" s="1">
        <v>44119</v>
      </c>
      <c r="B1483" s="2">
        <v>6816.8</v>
      </c>
      <c r="C1483" s="2">
        <v>6840.2</v>
      </c>
      <c r="D1483" s="2">
        <v>6842.3</v>
      </c>
      <c r="E1483" s="2">
        <v>6763</v>
      </c>
      <c r="F1483" s="3">
        <v>-1.44E-2</v>
      </c>
      <c r="G1483">
        <f>$G$2*Tabella5[[#This Row],[CHIUSURA]]/$B$2</f>
        <v>65.857711481238169</v>
      </c>
      <c r="H1483" s="6">
        <f>LN(Tabella5[[#This Row],[NUM INDICE]]/G1482)</f>
        <v>-1.4534165876320469E-2</v>
      </c>
    </row>
    <row r="1484" spans="1:8" x14ac:dyDescent="0.3">
      <c r="A1484" s="1">
        <v>44120</v>
      </c>
      <c r="B1484" s="2">
        <v>6849.7</v>
      </c>
      <c r="C1484" s="2">
        <v>6851.9</v>
      </c>
      <c r="D1484" s="2">
        <v>6877</v>
      </c>
      <c r="E1484" s="2">
        <v>6784.6</v>
      </c>
      <c r="F1484" s="3">
        <v>4.7999999999999996E-3</v>
      </c>
      <c r="G1484">
        <f>$G$2*Tabella5[[#This Row],[CHIUSURA]]/$B$2</f>
        <v>66.17556130927079</v>
      </c>
      <c r="H1484" s="6">
        <f>LN(Tabella5[[#This Row],[NUM INDICE]]/G1483)</f>
        <v>4.8147021630307102E-3</v>
      </c>
    </row>
    <row r="1485" spans="1:8" x14ac:dyDescent="0.3">
      <c r="A1485" s="1">
        <v>44123</v>
      </c>
      <c r="B1485" s="2">
        <v>6860.2</v>
      </c>
      <c r="C1485" s="2">
        <v>6882.1</v>
      </c>
      <c r="D1485" s="2">
        <v>6932.8</v>
      </c>
      <c r="E1485" s="2">
        <v>6816.4</v>
      </c>
      <c r="F1485" s="3">
        <v>1.5E-3</v>
      </c>
      <c r="G1485">
        <f>$G$2*Tabella5[[#This Row],[CHIUSURA]]/$B$2</f>
        <v>66.277002743749279</v>
      </c>
      <c r="H1485" s="6">
        <f>LN(Tabella5[[#This Row],[NUM INDICE]]/G1484)</f>
        <v>1.5317401371197396E-3</v>
      </c>
    </row>
    <row r="1486" spans="1:8" x14ac:dyDescent="0.3">
      <c r="A1486" s="1">
        <v>44124</v>
      </c>
      <c r="B1486" s="2">
        <v>6927.3</v>
      </c>
      <c r="C1486" s="2">
        <v>6834.8</v>
      </c>
      <c r="D1486" s="2">
        <v>6972.1</v>
      </c>
      <c r="E1486" s="2">
        <v>6826.7</v>
      </c>
      <c r="F1486" s="3">
        <v>9.7999999999999997E-3</v>
      </c>
      <c r="G1486">
        <f>$G$2*Tabella5[[#This Row],[CHIUSURA]]/$B$2</f>
        <v>66.925261815511845</v>
      </c>
      <c r="H1486" s="6">
        <f>LN(Tabella5[[#This Row],[NUM INDICE]]/G1485)</f>
        <v>9.7335310625945581E-3</v>
      </c>
    </row>
    <row r="1487" spans="1:8" x14ac:dyDescent="0.3">
      <c r="A1487" s="1">
        <v>44125</v>
      </c>
      <c r="B1487" s="2">
        <v>6811.5</v>
      </c>
      <c r="C1487" s="2">
        <v>6961.5</v>
      </c>
      <c r="D1487" s="2">
        <v>6962.2</v>
      </c>
      <c r="E1487" s="2">
        <v>6806.1</v>
      </c>
      <c r="F1487" s="3">
        <v>-1.67E-2</v>
      </c>
      <c r="G1487">
        <f>$G$2*Tabella5[[#This Row],[CHIUSURA]]/$B$2</f>
        <v>65.806507709549024</v>
      </c>
      <c r="H1487" s="6">
        <f>LN(Tabella5[[#This Row],[NUM INDICE]]/G1486)</f>
        <v>-1.6857766670375612E-2</v>
      </c>
    </row>
    <row r="1488" spans="1:8" x14ac:dyDescent="0.3">
      <c r="A1488" s="1">
        <v>44126</v>
      </c>
      <c r="B1488" s="2">
        <v>6796.6</v>
      </c>
      <c r="C1488" s="2">
        <v>6775.2</v>
      </c>
      <c r="D1488" s="2">
        <v>6839.5</v>
      </c>
      <c r="E1488" s="2">
        <v>6709.3</v>
      </c>
      <c r="F1488" s="3">
        <v>-2.2000000000000001E-3</v>
      </c>
      <c r="G1488">
        <f>$G$2*Tabella5[[#This Row],[CHIUSURA]]/$B$2</f>
        <v>65.662557483479546</v>
      </c>
      <c r="H1488" s="6">
        <f>LN(Tabella5[[#This Row],[NUM INDICE]]/G1487)</f>
        <v>-2.1898730835996417E-3</v>
      </c>
    </row>
    <row r="1489" spans="1:8" x14ac:dyDescent="0.3">
      <c r="A1489" s="1">
        <v>44127</v>
      </c>
      <c r="B1489" s="2">
        <v>6893.4</v>
      </c>
      <c r="C1489" s="2">
        <v>6802.1</v>
      </c>
      <c r="D1489" s="2">
        <v>6902</v>
      </c>
      <c r="E1489" s="2">
        <v>6791.9</v>
      </c>
      <c r="F1489" s="3">
        <v>1.4200000000000001E-2</v>
      </c>
      <c r="G1489">
        <f>$G$2*Tabella5[[#This Row],[CHIUSURA]]/$B$2</f>
        <v>66.59775089848128</v>
      </c>
      <c r="H1489" s="6">
        <f>LN(Tabella5[[#This Row],[NUM INDICE]]/G1488)</f>
        <v>1.4141944964858214E-2</v>
      </c>
    </row>
    <row r="1490" spans="1:8" x14ac:dyDescent="0.3">
      <c r="A1490" s="1">
        <v>44130</v>
      </c>
      <c r="B1490" s="2">
        <v>6796.9</v>
      </c>
      <c r="C1490" s="2">
        <v>6797.9</v>
      </c>
      <c r="D1490" s="2">
        <v>6904.2</v>
      </c>
      <c r="E1490" s="2">
        <v>6789.7</v>
      </c>
      <c r="F1490" s="3">
        <v>-1.4E-2</v>
      </c>
      <c r="G1490">
        <f>$G$2*Tabella5[[#This Row],[CHIUSURA]]/$B$2</f>
        <v>65.665455810178926</v>
      </c>
      <c r="H1490" s="6">
        <f>LN(Tabella5[[#This Row],[NUM INDICE]]/G1489)</f>
        <v>-1.4097806222069768E-2</v>
      </c>
    </row>
    <row r="1491" spans="1:8" x14ac:dyDescent="0.3">
      <c r="A1491" s="1">
        <v>44131</v>
      </c>
      <c r="B1491" s="2">
        <v>6651.3</v>
      </c>
      <c r="C1491" s="2">
        <v>6845.2</v>
      </c>
      <c r="D1491" s="2">
        <v>6846.7</v>
      </c>
      <c r="E1491" s="2">
        <v>6647</v>
      </c>
      <c r="F1491" s="3">
        <v>-2.1399999999999999E-2</v>
      </c>
      <c r="G1491">
        <f>$G$2*Tabella5[[#This Row],[CHIUSURA]]/$B$2</f>
        <v>64.258801252077134</v>
      </c>
      <c r="H1491" s="6">
        <f>LN(Tabella5[[#This Row],[NUM INDICE]]/G1490)</f>
        <v>-2.1654301599030458E-2</v>
      </c>
    </row>
    <row r="1492" spans="1:8" x14ac:dyDescent="0.3">
      <c r="A1492" s="1">
        <v>44132</v>
      </c>
      <c r="B1492" s="2">
        <v>6474.4</v>
      </c>
      <c r="C1492" s="2">
        <v>6560.8</v>
      </c>
      <c r="D1492" s="2">
        <v>6563.8</v>
      </c>
      <c r="E1492" s="2">
        <v>6423.3</v>
      </c>
      <c r="F1492" s="3">
        <v>-2.6599999999999999E-2</v>
      </c>
      <c r="G1492">
        <f>$G$2*Tabella5[[#This Row],[CHIUSURA]]/$B$2</f>
        <v>62.549754608339455</v>
      </c>
      <c r="H1492" s="6">
        <f>LN(Tabella5[[#This Row],[NUM INDICE]]/G1491)</f>
        <v>-2.6956385084781889E-2</v>
      </c>
    </row>
    <row r="1493" spans="1:8" x14ac:dyDescent="0.3">
      <c r="A1493" s="1">
        <v>44133</v>
      </c>
      <c r="B1493" s="2">
        <v>6411.8</v>
      </c>
      <c r="C1493" s="2">
        <v>6467.7</v>
      </c>
      <c r="D1493" s="2">
        <v>6514</v>
      </c>
      <c r="E1493" s="2">
        <v>6329.5</v>
      </c>
      <c r="F1493" s="3">
        <v>-9.7000000000000003E-3</v>
      </c>
      <c r="G1493">
        <f>$G$2*Tabella5[[#This Row],[CHIUSURA]]/$B$2</f>
        <v>61.944970437067674</v>
      </c>
      <c r="H1493" s="6">
        <f>LN(Tabella5[[#This Row],[NUM INDICE]]/G1492)</f>
        <v>-9.7158964544216582E-3</v>
      </c>
    </row>
    <row r="1494" spans="1:8" x14ac:dyDescent="0.3">
      <c r="A1494" s="1">
        <v>44134</v>
      </c>
      <c r="B1494" s="2">
        <v>6452.2</v>
      </c>
      <c r="C1494" s="2">
        <v>6351.4</v>
      </c>
      <c r="D1494" s="2">
        <v>6461.6</v>
      </c>
      <c r="E1494" s="2">
        <v>6345.3</v>
      </c>
      <c r="F1494" s="3">
        <v>6.3E-3</v>
      </c>
      <c r="G1494">
        <f>$G$2*Tabella5[[#This Row],[CHIUSURA]]/$B$2</f>
        <v>62.335278432584929</v>
      </c>
      <c r="H1494" s="6">
        <f>LN(Tabella5[[#This Row],[NUM INDICE]]/G1493)</f>
        <v>6.2811151777082425E-3</v>
      </c>
    </row>
    <row r="1495" spans="1:8" x14ac:dyDescent="0.3">
      <c r="A1495" s="1">
        <v>44137</v>
      </c>
      <c r="B1495" s="2">
        <v>6585.6</v>
      </c>
      <c r="C1495" s="2">
        <v>6481.4</v>
      </c>
      <c r="D1495" s="2">
        <v>6590.7</v>
      </c>
      <c r="E1495" s="2">
        <v>6396.3</v>
      </c>
      <c r="F1495" s="3">
        <v>2.07E-2</v>
      </c>
      <c r="G1495">
        <f>$G$2*Tabella5[[#This Row],[CHIUSURA]]/$B$2</f>
        <v>63.624067704911702</v>
      </c>
      <c r="H1495" s="6">
        <f>LN(Tabella5[[#This Row],[NUM INDICE]]/G1494)</f>
        <v>2.0464289294897135E-2</v>
      </c>
    </row>
    <row r="1496" spans="1:8" x14ac:dyDescent="0.3">
      <c r="A1496" s="1">
        <v>44138</v>
      </c>
      <c r="B1496" s="2">
        <v>6751.6</v>
      </c>
      <c r="C1496" s="2">
        <v>6636.1</v>
      </c>
      <c r="D1496" s="2">
        <v>6760.8</v>
      </c>
      <c r="E1496" s="2">
        <v>6608.7</v>
      </c>
      <c r="F1496" s="3">
        <v>2.52E-2</v>
      </c>
      <c r="G1496">
        <f>$G$2*Tabella5[[#This Row],[CHIUSURA]]/$B$2</f>
        <v>65.227808478571703</v>
      </c>
      <c r="H1496" s="6">
        <f>LN(Tabella5[[#This Row],[NUM INDICE]]/G1495)</f>
        <v>2.4894066615096799E-2</v>
      </c>
    </row>
    <row r="1497" spans="1:8" x14ac:dyDescent="0.3">
      <c r="A1497" s="1">
        <v>44139</v>
      </c>
      <c r="B1497" s="2">
        <v>6781.9</v>
      </c>
      <c r="C1497" s="2">
        <v>6616.7</v>
      </c>
      <c r="D1497" s="2">
        <v>6790.8</v>
      </c>
      <c r="E1497" s="2">
        <v>6563.7</v>
      </c>
      <c r="F1497" s="3">
        <v>4.4999999999999997E-3</v>
      </c>
      <c r="G1497">
        <f>$G$2*Tabella5[[#This Row],[CHIUSURA]]/$B$2</f>
        <v>65.520539475209645</v>
      </c>
      <c r="H1497" s="6">
        <f>LN(Tabella5[[#This Row],[NUM INDICE]]/G1496)</f>
        <v>4.477784849098991E-3</v>
      </c>
    </row>
    <row r="1498" spans="1:8" x14ac:dyDescent="0.3">
      <c r="A1498" s="1">
        <v>44140</v>
      </c>
      <c r="B1498" s="2">
        <v>6924.2</v>
      </c>
      <c r="C1498" s="2">
        <v>6833.5</v>
      </c>
      <c r="D1498" s="2">
        <v>6948.3</v>
      </c>
      <c r="E1498" s="2">
        <v>6814.2</v>
      </c>
      <c r="F1498" s="3">
        <v>2.1000000000000001E-2</v>
      </c>
      <c r="G1498">
        <f>$G$2*Tabella5[[#This Row],[CHIUSURA]]/$B$2</f>
        <v>66.895312439618195</v>
      </c>
      <c r="H1498" s="6">
        <f>LN(Tabella5[[#This Row],[NUM INDICE]]/G1497)</f>
        <v>2.0765223252614241E-2</v>
      </c>
    </row>
    <row r="1499" spans="1:8" x14ac:dyDescent="0.3">
      <c r="A1499" s="1">
        <v>44141</v>
      </c>
      <c r="B1499" s="2">
        <v>6870.4</v>
      </c>
      <c r="C1499" s="2">
        <v>6890.6</v>
      </c>
      <c r="D1499" s="2">
        <v>6940.4</v>
      </c>
      <c r="E1499" s="2">
        <v>6829.4</v>
      </c>
      <c r="F1499" s="3">
        <v>-7.7999999999999996E-3</v>
      </c>
      <c r="G1499">
        <f>$G$2*Tabella5[[#This Row],[CHIUSURA]]/$B$2</f>
        <v>66.375545851528386</v>
      </c>
      <c r="H1499" s="6">
        <f>LN(Tabella5[[#This Row],[NUM INDICE]]/G1498)</f>
        <v>-7.8001932320238693E-3</v>
      </c>
    </row>
    <row r="1500" spans="1:8" x14ac:dyDescent="0.3">
      <c r="A1500" s="1">
        <v>44144</v>
      </c>
      <c r="B1500" s="2">
        <v>7459.4</v>
      </c>
      <c r="C1500" s="2">
        <v>6972.3</v>
      </c>
      <c r="D1500" s="2">
        <v>7535.3</v>
      </c>
      <c r="E1500" s="2">
        <v>6945.8</v>
      </c>
      <c r="F1500" s="3">
        <v>8.5699999999999998E-2</v>
      </c>
      <c r="G1500">
        <f>$G$2*Tabella5[[#This Row],[CHIUSURA]]/$B$2</f>
        <v>72.065927271322025</v>
      </c>
      <c r="H1500" s="6">
        <f>LN(Tabella5[[#This Row],[NUM INDICE]]/G1499)</f>
        <v>8.2252653324339217E-2</v>
      </c>
    </row>
    <row r="1501" spans="1:8" x14ac:dyDescent="0.3">
      <c r="A1501" s="1">
        <v>44145</v>
      </c>
      <c r="B1501" s="2">
        <v>7711.4</v>
      </c>
      <c r="C1501" s="2">
        <v>7447.1</v>
      </c>
      <c r="D1501" s="2">
        <v>7720.3</v>
      </c>
      <c r="E1501" s="2">
        <v>7439.5</v>
      </c>
      <c r="F1501" s="3">
        <v>3.3799999999999997E-2</v>
      </c>
      <c r="G1501">
        <f>$G$2*Tabella5[[#This Row],[CHIUSURA]]/$B$2</f>
        <v>74.500521698805898</v>
      </c>
      <c r="H1501" s="6">
        <f>LN(Tabella5[[#This Row],[NUM INDICE]]/G1500)</f>
        <v>3.3224771425063387E-2</v>
      </c>
    </row>
    <row r="1502" spans="1:8" x14ac:dyDescent="0.3">
      <c r="A1502" s="1">
        <v>44146</v>
      </c>
      <c r="B1502" s="2">
        <v>7793.7</v>
      </c>
      <c r="C1502" s="2">
        <v>7733.8</v>
      </c>
      <c r="D1502" s="2">
        <v>7804.6</v>
      </c>
      <c r="E1502" s="2">
        <v>7675.8</v>
      </c>
      <c r="F1502" s="3">
        <v>1.0699999999999999E-2</v>
      </c>
      <c r="G1502">
        <f>$G$2*Tabella5[[#This Row],[CHIUSURA]]/$B$2</f>
        <v>75.295629323337337</v>
      </c>
      <c r="H1502" s="6">
        <f>LN(Tabella5[[#This Row],[NUM INDICE]]/G1501)</f>
        <v>1.0615961576950781E-2</v>
      </c>
    </row>
    <row r="1503" spans="1:8" x14ac:dyDescent="0.3">
      <c r="A1503" s="1">
        <v>44147</v>
      </c>
      <c r="B1503" s="2">
        <v>7726</v>
      </c>
      <c r="C1503" s="2">
        <v>7721.7</v>
      </c>
      <c r="D1503" s="2">
        <v>7773.3</v>
      </c>
      <c r="E1503" s="2">
        <v>7688</v>
      </c>
      <c r="F1503" s="3">
        <v>-8.6999999999999994E-3</v>
      </c>
      <c r="G1503">
        <f>$G$2*Tabella5[[#This Row],[CHIUSURA]]/$B$2</f>
        <v>74.641573598175995</v>
      </c>
      <c r="H1503" s="6">
        <f>LN(Tabella5[[#This Row],[NUM INDICE]]/G1502)</f>
        <v>-8.7244507845885121E-3</v>
      </c>
    </row>
    <row r="1504" spans="1:8" x14ac:dyDescent="0.3">
      <c r="A1504" s="1">
        <v>44148</v>
      </c>
      <c r="B1504" s="2">
        <v>7783.7</v>
      </c>
      <c r="C1504" s="2">
        <v>7698.6</v>
      </c>
      <c r="D1504" s="2">
        <v>7823.1</v>
      </c>
      <c r="E1504" s="2">
        <v>7686.2</v>
      </c>
      <c r="F1504" s="3">
        <v>7.4999999999999997E-3</v>
      </c>
      <c r="G1504">
        <f>$G$2*Tabella5[[#This Row],[CHIUSURA]]/$B$2</f>
        <v>75.199018433357807</v>
      </c>
      <c r="H1504" s="6">
        <f>LN(Tabella5[[#This Row],[NUM INDICE]]/G1503)</f>
        <v>7.4405393008118471E-3</v>
      </c>
    </row>
    <row r="1505" spans="1:8" x14ac:dyDescent="0.3">
      <c r="A1505" s="1">
        <v>44151</v>
      </c>
      <c r="B1505" s="2">
        <v>7986.2</v>
      </c>
      <c r="C1505" s="2">
        <v>7905.9</v>
      </c>
      <c r="D1505" s="2">
        <v>8102.4</v>
      </c>
      <c r="E1505" s="2">
        <v>7879</v>
      </c>
      <c r="F1505" s="3">
        <v>2.5999999999999999E-2</v>
      </c>
      <c r="G1505">
        <f>$G$2*Tabella5[[#This Row],[CHIUSURA]]/$B$2</f>
        <v>77.155388955443058</v>
      </c>
      <c r="H1505" s="6">
        <f>LN(Tabella5[[#This Row],[NUM INDICE]]/G1504)</f>
        <v>2.5683248609233478E-2</v>
      </c>
    </row>
    <row r="1506" spans="1:8" x14ac:dyDescent="0.3">
      <c r="A1506" s="1">
        <v>44152</v>
      </c>
      <c r="B1506" s="2">
        <v>7934.3</v>
      </c>
      <c r="C1506" s="2">
        <v>7979</v>
      </c>
      <c r="D1506" s="2">
        <v>7979</v>
      </c>
      <c r="E1506" s="2">
        <v>7835.8</v>
      </c>
      <c r="F1506" s="3">
        <v>-6.4999999999999997E-3</v>
      </c>
      <c r="G1506">
        <f>$G$2*Tabella5[[#This Row],[CHIUSURA]]/$B$2</f>
        <v>76.653978436449364</v>
      </c>
      <c r="H1506" s="6">
        <f>LN(Tabella5[[#This Row],[NUM INDICE]]/G1505)</f>
        <v>-6.5199188282743454E-3</v>
      </c>
    </row>
    <row r="1507" spans="1:8" x14ac:dyDescent="0.3">
      <c r="A1507" s="1">
        <v>44153</v>
      </c>
      <c r="B1507" s="2">
        <v>7981.5</v>
      </c>
      <c r="C1507" s="2">
        <v>7914.1</v>
      </c>
      <c r="D1507" s="2">
        <v>7994.3</v>
      </c>
      <c r="E1507" s="2">
        <v>7888.7</v>
      </c>
      <c r="F1507" s="3">
        <v>5.8999999999999999E-3</v>
      </c>
      <c r="G1507">
        <f>$G$2*Tabella5[[#This Row],[CHIUSURA]]/$B$2</f>
        <v>77.109981837152688</v>
      </c>
      <c r="H1507" s="6">
        <f>LN(Tabella5[[#This Row],[NUM INDICE]]/G1506)</f>
        <v>5.9312303965361633E-3</v>
      </c>
    </row>
    <row r="1508" spans="1:8" x14ac:dyDescent="0.3">
      <c r="A1508" s="1">
        <v>44154</v>
      </c>
      <c r="B1508" s="2">
        <v>7930.2</v>
      </c>
      <c r="C1508" s="2">
        <v>7907.2</v>
      </c>
      <c r="D1508" s="2">
        <v>7978.8</v>
      </c>
      <c r="E1508" s="2">
        <v>7863.9</v>
      </c>
      <c r="F1508" s="3">
        <v>-6.4000000000000003E-3</v>
      </c>
      <c r="G1508">
        <f>$G$2*Tabella5[[#This Row],[CHIUSURA]]/$B$2</f>
        <v>76.614367971557755</v>
      </c>
      <c r="H1508" s="6">
        <f>LN(Tabella5[[#This Row],[NUM INDICE]]/G1507)</f>
        <v>-6.448107712717672E-3</v>
      </c>
    </row>
    <row r="1509" spans="1:8" x14ac:dyDescent="0.3">
      <c r="A1509" s="1">
        <v>44155</v>
      </c>
      <c r="B1509" s="2">
        <v>7977.9</v>
      </c>
      <c r="C1509" s="2">
        <v>7938.8</v>
      </c>
      <c r="D1509" s="2">
        <v>8001.1</v>
      </c>
      <c r="E1509" s="2">
        <v>7920</v>
      </c>
      <c r="F1509" s="3">
        <v>6.0000000000000001E-3</v>
      </c>
      <c r="G1509">
        <f>$G$2*Tabella5[[#This Row],[CHIUSURA]]/$B$2</f>
        <v>77.075201916760065</v>
      </c>
      <c r="H1509" s="6">
        <f>LN(Tabella5[[#This Row],[NUM INDICE]]/G1508)</f>
        <v>5.996962925187037E-3</v>
      </c>
    </row>
    <row r="1510" spans="1:8" x14ac:dyDescent="0.3">
      <c r="A1510" s="1">
        <v>44158</v>
      </c>
      <c r="B1510" s="2">
        <v>7981.2</v>
      </c>
      <c r="C1510" s="2">
        <v>8029.1</v>
      </c>
      <c r="D1510" s="2">
        <v>8067.3</v>
      </c>
      <c r="E1510" s="2">
        <v>7972.2</v>
      </c>
      <c r="F1510" s="3">
        <v>4.0000000000000002E-4</v>
      </c>
      <c r="G1510">
        <f>$G$2*Tabella5[[#This Row],[CHIUSURA]]/$B$2</f>
        <v>77.107083510453307</v>
      </c>
      <c r="H1510" s="6">
        <f>LN(Tabella5[[#This Row],[NUM INDICE]]/G1509)</f>
        <v>4.135571613728252E-4</v>
      </c>
    </row>
    <row r="1511" spans="1:8" x14ac:dyDescent="0.3">
      <c r="A1511" s="1">
        <v>44159</v>
      </c>
      <c r="B1511" s="2">
        <v>8143.2</v>
      </c>
      <c r="C1511" s="2">
        <v>8052.4</v>
      </c>
      <c r="D1511" s="2">
        <v>8143.2</v>
      </c>
      <c r="E1511" s="2">
        <v>8045.3</v>
      </c>
      <c r="F1511" s="3">
        <v>2.0299999999999999E-2</v>
      </c>
      <c r="G1511">
        <f>$G$2*Tabella5[[#This Row],[CHIUSURA]]/$B$2</f>
        <v>78.672179928121508</v>
      </c>
      <c r="H1511" s="6">
        <f>LN(Tabella5[[#This Row],[NUM INDICE]]/G1510)</f>
        <v>2.0094447059754328E-2</v>
      </c>
    </row>
    <row r="1512" spans="1:8" x14ac:dyDescent="0.3">
      <c r="A1512" s="1">
        <v>44160</v>
      </c>
      <c r="B1512" s="2">
        <v>8164.7</v>
      </c>
      <c r="C1512" s="2">
        <v>8172.4</v>
      </c>
      <c r="D1512" s="2">
        <v>8199.9</v>
      </c>
      <c r="E1512" s="2">
        <v>8084.4</v>
      </c>
      <c r="F1512" s="3">
        <v>2.5999999999999999E-3</v>
      </c>
      <c r="G1512">
        <f>$G$2*Tabella5[[#This Row],[CHIUSURA]]/$B$2</f>
        <v>78.879893341577471</v>
      </c>
      <c r="H1512" s="6">
        <f>LN(Tabella5[[#This Row],[NUM INDICE]]/G1511)</f>
        <v>2.6367603991402856E-3</v>
      </c>
    </row>
    <row r="1513" spans="1:8" x14ac:dyDescent="0.3">
      <c r="A1513" s="1">
        <v>44161</v>
      </c>
      <c r="B1513" s="2">
        <v>8104.6</v>
      </c>
      <c r="C1513" s="2">
        <v>8184.8</v>
      </c>
      <c r="D1513" s="2">
        <v>8184.9</v>
      </c>
      <c r="E1513" s="2">
        <v>8086.7</v>
      </c>
      <c r="F1513" s="3">
        <v>-7.4000000000000003E-3</v>
      </c>
      <c r="G1513">
        <f>$G$2*Tabella5[[#This Row],[CHIUSURA]]/$B$2</f>
        <v>78.299261892800558</v>
      </c>
      <c r="H1513" s="6">
        <f>LN(Tabella5[[#This Row],[NUM INDICE]]/G1512)</f>
        <v>-7.3881818370529727E-3</v>
      </c>
    </row>
    <row r="1514" spans="1:8" x14ac:dyDescent="0.3">
      <c r="A1514" s="1">
        <v>44162</v>
      </c>
      <c r="B1514" s="2">
        <v>8190.7</v>
      </c>
      <c r="C1514" s="2">
        <v>8069.1</v>
      </c>
      <c r="D1514" s="2">
        <v>8190.7</v>
      </c>
      <c r="E1514" s="2">
        <v>8054.4</v>
      </c>
      <c r="F1514" s="3">
        <v>1.06E-2</v>
      </c>
      <c r="G1514">
        <f>$G$2*Tabella5[[#This Row],[CHIUSURA]]/$B$2</f>
        <v>79.131081655524213</v>
      </c>
      <c r="H1514" s="6">
        <f>LN(Tabella5[[#This Row],[NUM INDICE]]/G1513)</f>
        <v>1.0567562580007931E-2</v>
      </c>
    </row>
    <row r="1515" spans="1:8" x14ac:dyDescent="0.3">
      <c r="A1515" s="1">
        <v>44165</v>
      </c>
      <c r="B1515" s="2">
        <v>8076.9</v>
      </c>
      <c r="C1515" s="2">
        <v>8130.6</v>
      </c>
      <c r="D1515" s="2">
        <v>8165.2</v>
      </c>
      <c r="E1515" s="2">
        <v>8075.4</v>
      </c>
      <c r="F1515" s="3">
        <v>-1.3899999999999999E-2</v>
      </c>
      <c r="G1515">
        <f>$G$2*Tabella5[[#This Row],[CHIUSURA]]/$B$2</f>
        <v>78.031649727557294</v>
      </c>
      <c r="H1515" s="6">
        <f>LN(Tabella5[[#This Row],[NUM INDICE]]/G1514)</f>
        <v>-1.3991228749040657E-2</v>
      </c>
    </row>
    <row r="1516" spans="1:8" x14ac:dyDescent="0.3">
      <c r="A1516" s="1">
        <v>44166</v>
      </c>
      <c r="B1516" s="2">
        <v>8140.8</v>
      </c>
      <c r="C1516" s="2">
        <v>8112.7</v>
      </c>
      <c r="D1516" s="2">
        <v>8176.4</v>
      </c>
      <c r="E1516" s="2">
        <v>8100.2</v>
      </c>
      <c r="F1516" s="3">
        <v>7.9000000000000008E-3</v>
      </c>
      <c r="G1516">
        <f>$G$2*Tabella5[[#This Row],[CHIUSURA]]/$B$2</f>
        <v>78.648993314526422</v>
      </c>
      <c r="H1516" s="6">
        <f>LN(Tabella5[[#This Row],[NUM INDICE]]/G1515)</f>
        <v>7.8803197345088359E-3</v>
      </c>
    </row>
    <row r="1517" spans="1:8" x14ac:dyDescent="0.3">
      <c r="A1517" s="1">
        <v>44167</v>
      </c>
      <c r="B1517" s="2">
        <v>8220.7999999999993</v>
      </c>
      <c r="C1517" s="2">
        <v>8111.1</v>
      </c>
      <c r="D1517" s="2">
        <v>8226.2000000000007</v>
      </c>
      <c r="E1517" s="2">
        <v>8104.2</v>
      </c>
      <c r="F1517" s="3">
        <v>9.7999999999999997E-3</v>
      </c>
      <c r="G1517">
        <f>$G$2*Tabella5[[#This Row],[CHIUSURA]]/$B$2</f>
        <v>79.421880434362549</v>
      </c>
      <c r="H1517" s="6">
        <f>LN(Tabella5[[#This Row],[NUM INDICE]]/G1516)</f>
        <v>9.779072649870468E-3</v>
      </c>
    </row>
    <row r="1518" spans="1:8" x14ac:dyDescent="0.3">
      <c r="A1518" s="1">
        <v>44168</v>
      </c>
      <c r="B1518" s="2">
        <v>8200.7000000000007</v>
      </c>
      <c r="C1518" s="2">
        <v>8208.1</v>
      </c>
      <c r="D1518" s="2">
        <v>8223.4</v>
      </c>
      <c r="E1518" s="2">
        <v>8154.8</v>
      </c>
      <c r="F1518" s="3">
        <v>-2.3999999999999998E-3</v>
      </c>
      <c r="G1518">
        <f>$G$2*Tabella5[[#This Row],[CHIUSURA]]/$B$2</f>
        <v>79.227692545503743</v>
      </c>
      <c r="H1518" s="6">
        <f>LN(Tabella5[[#This Row],[NUM INDICE]]/G1517)</f>
        <v>-2.4480114530181789E-3</v>
      </c>
    </row>
    <row r="1519" spans="1:8" x14ac:dyDescent="0.3">
      <c r="A1519" s="1">
        <v>44169</v>
      </c>
      <c r="B1519" s="2">
        <v>8322.9</v>
      </c>
      <c r="C1519" s="2">
        <v>8201.2000000000007</v>
      </c>
      <c r="D1519" s="2">
        <v>8322.9</v>
      </c>
      <c r="E1519" s="2">
        <v>8197</v>
      </c>
      <c r="F1519" s="3">
        <v>1.49E-2</v>
      </c>
      <c r="G1519">
        <f>$G$2*Tabella5[[#This Row],[CHIUSURA]]/$B$2</f>
        <v>80.408277621053458</v>
      </c>
      <c r="H1519" s="6">
        <f>LN(Tabella5[[#This Row],[NUM INDICE]]/G1518)</f>
        <v>1.4791235312895676E-2</v>
      </c>
    </row>
    <row r="1520" spans="1:8" x14ac:dyDescent="0.3">
      <c r="A1520" s="1">
        <v>44172</v>
      </c>
      <c r="B1520" s="2">
        <v>8275.6</v>
      </c>
      <c r="C1520" s="2">
        <v>8283.2999999999993</v>
      </c>
      <c r="D1520" s="2">
        <v>8296.4</v>
      </c>
      <c r="E1520" s="2">
        <v>8225.5</v>
      </c>
      <c r="F1520" s="3">
        <v>-5.7000000000000002E-3</v>
      </c>
      <c r="G1520">
        <f>$G$2*Tabella5[[#This Row],[CHIUSURA]]/$B$2</f>
        <v>79.951308111450331</v>
      </c>
      <c r="H1520" s="6">
        <f>LN(Tabella5[[#This Row],[NUM INDICE]]/G1519)</f>
        <v>-5.6993256058534263E-3</v>
      </c>
    </row>
    <row r="1521" spans="1:8" x14ac:dyDescent="0.3">
      <c r="A1521" s="1">
        <v>44173</v>
      </c>
      <c r="B1521" s="2">
        <v>8227.6</v>
      </c>
      <c r="C1521" s="2">
        <v>8262.4</v>
      </c>
      <c r="D1521" s="2">
        <v>8273.6</v>
      </c>
      <c r="E1521" s="2">
        <v>8206.2999999999993</v>
      </c>
      <c r="F1521" s="3">
        <v>-5.7999999999999996E-3</v>
      </c>
      <c r="G1521">
        <f>$G$2*Tabella5[[#This Row],[CHIUSURA]]/$B$2</f>
        <v>79.48757583954864</v>
      </c>
      <c r="H1521" s="6">
        <f>LN(Tabella5[[#This Row],[NUM INDICE]]/G1520)</f>
        <v>-5.8170700655801062E-3</v>
      </c>
    </row>
    <row r="1522" spans="1:8" x14ac:dyDescent="0.3">
      <c r="A1522" s="1">
        <v>44174</v>
      </c>
      <c r="B1522" s="2">
        <v>8235.2999999999993</v>
      </c>
      <c r="C1522" s="2">
        <v>8262.2000000000007</v>
      </c>
      <c r="D1522" s="2">
        <v>8292.6</v>
      </c>
      <c r="E1522" s="2">
        <v>8223.1</v>
      </c>
      <c r="F1522" s="3">
        <v>8.9999999999999998E-4</v>
      </c>
      <c r="G1522">
        <f>$G$2*Tabella5[[#This Row],[CHIUSURA]]/$B$2</f>
        <v>79.561966224832858</v>
      </c>
      <c r="H1522" s="6">
        <f>LN(Tabella5[[#This Row],[NUM INDICE]]/G1521)</f>
        <v>9.3543671667621208E-4</v>
      </c>
    </row>
    <row r="1523" spans="1:8" x14ac:dyDescent="0.3">
      <c r="A1523" s="1">
        <v>44175</v>
      </c>
      <c r="B1523" s="2">
        <v>8182.3</v>
      </c>
      <c r="C1523" s="2">
        <v>8260.2999999999993</v>
      </c>
      <c r="D1523" s="2">
        <v>8284.2999999999993</v>
      </c>
      <c r="E1523" s="2">
        <v>8124.9</v>
      </c>
      <c r="F1523" s="3">
        <v>-6.4000000000000003E-3</v>
      </c>
      <c r="G1523">
        <f>$G$2*Tabella5[[#This Row],[CHIUSURA]]/$B$2</f>
        <v>79.049928507941416</v>
      </c>
      <c r="H1523" s="6">
        <f>LN(Tabella5[[#This Row],[NUM INDICE]]/G1522)</f>
        <v>-6.4565081516464555E-3</v>
      </c>
    </row>
    <row r="1524" spans="1:8" x14ac:dyDescent="0.3">
      <c r="A1524" s="1">
        <v>44176</v>
      </c>
      <c r="B1524" s="2">
        <v>8063.1</v>
      </c>
      <c r="C1524" s="2">
        <v>8147.8</v>
      </c>
      <c r="D1524" s="2">
        <v>8151.4</v>
      </c>
      <c r="E1524" s="2">
        <v>7978.1</v>
      </c>
      <c r="F1524" s="3">
        <v>-1.46E-2</v>
      </c>
      <c r="G1524">
        <f>$G$2*Tabella5[[#This Row],[CHIUSURA]]/$B$2</f>
        <v>77.898326699385564</v>
      </c>
      <c r="H1524" s="6">
        <f>LN(Tabella5[[#This Row],[NUM INDICE]]/G1523)</f>
        <v>-1.4675186729285715E-2</v>
      </c>
    </row>
    <row r="1525" spans="1:8" x14ac:dyDescent="0.3">
      <c r="A1525" s="1">
        <v>44179</v>
      </c>
      <c r="B1525" s="2">
        <v>8140.8</v>
      </c>
      <c r="C1525" s="2">
        <v>8160.2</v>
      </c>
      <c r="D1525" s="2">
        <v>8222.5</v>
      </c>
      <c r="E1525" s="2">
        <v>8140.5</v>
      </c>
      <c r="F1525" s="3">
        <v>9.5999999999999992E-3</v>
      </c>
      <c r="G1525">
        <f>$G$2*Tabella5[[#This Row],[CHIUSURA]]/$B$2</f>
        <v>78.648993314526422</v>
      </c>
      <c r="H1525" s="6">
        <f>LN(Tabella5[[#This Row],[NUM INDICE]]/G1524)</f>
        <v>9.5903573259415731E-3</v>
      </c>
    </row>
    <row r="1526" spans="1:8" x14ac:dyDescent="0.3">
      <c r="A1526" s="1">
        <v>44180</v>
      </c>
      <c r="B1526" s="2">
        <v>8152.4</v>
      </c>
      <c r="C1526" s="2">
        <v>8153.2</v>
      </c>
      <c r="D1526" s="2">
        <v>8166.6</v>
      </c>
      <c r="E1526" s="2">
        <v>8099.7</v>
      </c>
      <c r="F1526" s="3">
        <v>1.4E-3</v>
      </c>
      <c r="G1526">
        <f>$G$2*Tabella5[[#This Row],[CHIUSURA]]/$B$2</f>
        <v>78.761061946902657</v>
      </c>
      <c r="H1526" s="6">
        <f>LN(Tabella5[[#This Row],[NUM INDICE]]/G1525)</f>
        <v>1.4239071465306894E-3</v>
      </c>
    </row>
    <row r="1527" spans="1:8" x14ac:dyDescent="0.3">
      <c r="A1527" s="1">
        <v>44181</v>
      </c>
      <c r="B1527" s="2">
        <v>8139.5</v>
      </c>
      <c r="C1527" s="2">
        <v>8166.4</v>
      </c>
      <c r="D1527" s="2">
        <v>8209.7000000000007</v>
      </c>
      <c r="E1527" s="2">
        <v>8104.4</v>
      </c>
      <c r="F1527" s="3">
        <v>-1.6000000000000001E-3</v>
      </c>
      <c r="G1527">
        <f>$G$2*Tabella5[[#This Row],[CHIUSURA]]/$B$2</f>
        <v>78.636433898829083</v>
      </c>
      <c r="H1527" s="6">
        <f>LN(Tabella5[[#This Row],[NUM INDICE]]/G1526)</f>
        <v>-1.5836093636597953E-3</v>
      </c>
    </row>
    <row r="1528" spans="1:8" x14ac:dyDescent="0.3">
      <c r="A1528" s="1">
        <v>44182</v>
      </c>
      <c r="B1528" s="2">
        <v>8153.4</v>
      </c>
      <c r="C1528" s="2">
        <v>8164.6</v>
      </c>
      <c r="D1528" s="2">
        <v>8180.8</v>
      </c>
      <c r="E1528" s="2">
        <v>8110.5</v>
      </c>
      <c r="F1528" s="3">
        <v>1.6999999999999999E-3</v>
      </c>
      <c r="G1528">
        <f>$G$2*Tabella5[[#This Row],[CHIUSURA]]/$B$2</f>
        <v>78.770723035900616</v>
      </c>
      <c r="H1528" s="6">
        <f>LN(Tabella5[[#This Row],[NUM INDICE]]/G1527)</f>
        <v>1.7062651059421734E-3</v>
      </c>
    </row>
    <row r="1529" spans="1:8" x14ac:dyDescent="0.3">
      <c r="A1529" s="1">
        <v>44183</v>
      </c>
      <c r="B1529" s="2">
        <v>8037.4</v>
      </c>
      <c r="C1529" s="2">
        <v>8114.3</v>
      </c>
      <c r="D1529" s="2">
        <v>8159.4</v>
      </c>
      <c r="E1529" s="2">
        <v>8036.7</v>
      </c>
      <c r="F1529" s="3">
        <v>-1.4200000000000001E-2</v>
      </c>
      <c r="G1529">
        <f>$G$2*Tabella5[[#This Row],[CHIUSURA]]/$B$2</f>
        <v>77.650036712138203</v>
      </c>
      <c r="H1529" s="6">
        <f>LN(Tabella5[[#This Row],[NUM INDICE]]/G1528)</f>
        <v>-1.4329370365657021E-2</v>
      </c>
    </row>
    <row r="1530" spans="1:8" x14ac:dyDescent="0.3">
      <c r="A1530" s="1">
        <v>44186</v>
      </c>
      <c r="B1530" s="2">
        <v>7789.8</v>
      </c>
      <c r="C1530" s="2">
        <v>7860.9</v>
      </c>
      <c r="D1530" s="2">
        <v>7872.3</v>
      </c>
      <c r="E1530" s="2">
        <v>7663.5</v>
      </c>
      <c r="F1530" s="3">
        <v>-3.0800000000000001E-2</v>
      </c>
      <c r="G1530">
        <f>$G$2*Tabella5[[#This Row],[CHIUSURA]]/$B$2</f>
        <v>75.25795107624532</v>
      </c>
      <c r="H1530" s="6">
        <f>LN(Tabella5[[#This Row],[NUM INDICE]]/G1529)</f>
        <v>-3.1290462194587108E-2</v>
      </c>
    </row>
    <row r="1531" spans="1:8" x14ac:dyDescent="0.3">
      <c r="A1531" s="1">
        <v>44187</v>
      </c>
      <c r="B1531" s="2">
        <v>7934.2</v>
      </c>
      <c r="C1531" s="2">
        <v>7822</v>
      </c>
      <c r="D1531" s="2">
        <v>7942.4</v>
      </c>
      <c r="E1531" s="2">
        <v>7818</v>
      </c>
      <c r="F1531" s="3">
        <v>1.8499999999999999E-2</v>
      </c>
      <c r="G1531">
        <f>$G$2*Tabella5[[#This Row],[CHIUSURA]]/$B$2</f>
        <v>76.653012327549561</v>
      </c>
      <c r="H1531" s="6">
        <f>LN(Tabella5[[#This Row],[NUM INDICE]]/G1530)</f>
        <v>1.8367344128014395E-2</v>
      </c>
    </row>
    <row r="1532" spans="1:8" x14ac:dyDescent="0.3">
      <c r="A1532" s="1">
        <v>44188</v>
      </c>
      <c r="B1532" s="2">
        <v>8073.6</v>
      </c>
      <c r="C1532" s="2">
        <v>7948.8</v>
      </c>
      <c r="D1532" s="2">
        <v>8084.2</v>
      </c>
      <c r="E1532" s="2">
        <v>7940</v>
      </c>
      <c r="F1532" s="3">
        <v>1.7600000000000001E-2</v>
      </c>
      <c r="G1532">
        <f>$G$2*Tabella5[[#This Row],[CHIUSURA]]/$B$2</f>
        <v>77.999768133864052</v>
      </c>
      <c r="H1532" s="6">
        <f>LN(Tabella5[[#This Row],[NUM INDICE]]/G1531)</f>
        <v>1.7416949724461468E-2</v>
      </c>
    </row>
    <row r="1533" spans="1:8" x14ac:dyDescent="0.3">
      <c r="A1533" s="1">
        <v>44189</v>
      </c>
      <c r="B1533" s="2">
        <v>8111.5</v>
      </c>
      <c r="C1533" s="2">
        <v>8101.2</v>
      </c>
      <c r="D1533" s="2">
        <v>8112.4</v>
      </c>
      <c r="E1533" s="2">
        <v>8073.3</v>
      </c>
      <c r="F1533" s="3">
        <v>4.7000000000000002E-3</v>
      </c>
      <c r="G1533">
        <f>$G$2*Tabella5[[#This Row],[CHIUSURA]]/$B$2</f>
        <v>78.365923406886424</v>
      </c>
      <c r="H1533" s="6">
        <f>LN(Tabella5[[#This Row],[NUM INDICE]]/G1532)</f>
        <v>4.6833284037149205E-3</v>
      </c>
    </row>
    <row r="1534" spans="1:8" x14ac:dyDescent="0.3">
      <c r="A1534" s="1">
        <v>44193</v>
      </c>
      <c r="B1534" s="2">
        <v>8155.6</v>
      </c>
      <c r="C1534" s="2">
        <v>8179.3</v>
      </c>
      <c r="D1534" s="2">
        <v>8192.1</v>
      </c>
      <c r="E1534" s="2">
        <v>8122.2</v>
      </c>
      <c r="F1534" s="3">
        <v>5.4000000000000003E-3</v>
      </c>
      <c r="G1534">
        <f>$G$2*Tabella5[[#This Row],[CHIUSURA]]/$B$2</f>
        <v>78.791977431696111</v>
      </c>
      <c r="H1534" s="6">
        <f>LN(Tabella5[[#This Row],[NUM INDICE]]/G1533)</f>
        <v>5.4219999923658026E-3</v>
      </c>
    </row>
    <row r="1535" spans="1:8" x14ac:dyDescent="0.3">
      <c r="A1535" s="1">
        <v>44194</v>
      </c>
      <c r="B1535" s="2">
        <v>8174.8</v>
      </c>
      <c r="C1535" s="2">
        <v>8203.2000000000007</v>
      </c>
      <c r="D1535" s="2">
        <v>8225.7999999999993</v>
      </c>
      <c r="E1535" s="2">
        <v>8167</v>
      </c>
      <c r="F1535" s="3">
        <v>2.3999999999999998E-3</v>
      </c>
      <c r="G1535">
        <f>$G$2*Tabella5[[#This Row],[CHIUSURA]]/$B$2</f>
        <v>78.977470340456776</v>
      </c>
      <c r="H1535" s="6">
        <f>LN(Tabella5[[#This Row],[NUM INDICE]]/G1534)</f>
        <v>2.3514437915616473E-3</v>
      </c>
    </row>
    <row r="1536" spans="1:8" x14ac:dyDescent="0.3">
      <c r="A1536" s="1">
        <v>44195</v>
      </c>
      <c r="B1536" s="2">
        <v>8154.4</v>
      </c>
      <c r="C1536" s="2">
        <v>8174.2</v>
      </c>
      <c r="D1536" s="2">
        <v>8194.2000000000007</v>
      </c>
      <c r="E1536" s="2">
        <v>8149.8</v>
      </c>
      <c r="F1536" s="3">
        <v>-2.5000000000000001E-3</v>
      </c>
      <c r="G1536">
        <f>$G$2*Tabella5[[#This Row],[CHIUSURA]]/$B$2</f>
        <v>78.780384124898561</v>
      </c>
      <c r="H1536" s="6">
        <f>LN(Tabella5[[#This Row],[NUM INDICE]]/G1535)</f>
        <v>-2.4985927801778663E-3</v>
      </c>
    </row>
    <row r="1537" spans="1:8" x14ac:dyDescent="0.3">
      <c r="A1537" s="1">
        <v>44196</v>
      </c>
      <c r="B1537" s="2">
        <v>8073.7</v>
      </c>
      <c r="C1537" s="2">
        <v>8116.9</v>
      </c>
      <c r="D1537" s="2">
        <v>8129.8</v>
      </c>
      <c r="E1537" s="2">
        <v>8073.7</v>
      </c>
      <c r="F1537" s="3">
        <v>-9.9000000000000008E-3</v>
      </c>
      <c r="G1537">
        <f>$G$2*Tabella5[[#This Row],[CHIUSURA]]/$B$2</f>
        <v>78.000734242763855</v>
      </c>
      <c r="H1537" s="6">
        <f>LN(Tabella5[[#This Row],[NUM INDICE]]/G1536)</f>
        <v>-9.9457934358156246E-3</v>
      </c>
    </row>
    <row r="1538" spans="1:8" x14ac:dyDescent="0.3">
      <c r="A1538" s="1">
        <v>44200</v>
      </c>
      <c r="B1538" s="2">
        <v>8099.2</v>
      </c>
      <c r="C1538" s="2">
        <v>8191.8</v>
      </c>
      <c r="D1538" s="2">
        <v>8207.2000000000007</v>
      </c>
      <c r="E1538" s="2">
        <v>8053</v>
      </c>
      <c r="F1538" s="3">
        <v>3.2000000000000002E-3</v>
      </c>
      <c r="G1538">
        <f>$G$2*Tabella5[[#This Row],[CHIUSURA]]/$B$2</f>
        <v>78.247092012211624</v>
      </c>
      <c r="H1538" s="6">
        <f>LN(Tabella5[[#This Row],[NUM INDICE]]/G1537)</f>
        <v>3.1534259324176015E-3</v>
      </c>
    </row>
    <row r="1539" spans="1:8" x14ac:dyDescent="0.3">
      <c r="A1539" s="1">
        <v>44201</v>
      </c>
      <c r="B1539" s="2">
        <v>8091.5</v>
      </c>
      <c r="C1539" s="2">
        <v>8052.2</v>
      </c>
      <c r="D1539" s="2">
        <v>8118.1</v>
      </c>
      <c r="E1539" s="2">
        <v>8037.4</v>
      </c>
      <c r="F1539" s="3">
        <v>-1E-3</v>
      </c>
      <c r="G1539">
        <f>$G$2*Tabella5[[#This Row],[CHIUSURA]]/$B$2</f>
        <v>78.172701626927392</v>
      </c>
      <c r="H1539" s="6">
        <f>LN(Tabella5[[#This Row],[NUM INDICE]]/G1538)</f>
        <v>-9.5116339386481434E-4</v>
      </c>
    </row>
    <row r="1540" spans="1:8" x14ac:dyDescent="0.3">
      <c r="A1540" s="1">
        <v>44202</v>
      </c>
      <c r="B1540" s="2">
        <v>8350.2999999999993</v>
      </c>
      <c r="C1540" s="2">
        <v>8179.8</v>
      </c>
      <c r="D1540" s="2">
        <v>8383.7000000000007</v>
      </c>
      <c r="E1540" s="2">
        <v>8134.1</v>
      </c>
      <c r="F1540" s="3">
        <v>3.2000000000000001E-2</v>
      </c>
      <c r="G1540">
        <f>$G$2*Tabella5[[#This Row],[CHIUSURA]]/$B$2</f>
        <v>80.672991459597327</v>
      </c>
      <c r="H1540" s="6">
        <f>LN(Tabella5[[#This Row],[NUM INDICE]]/G1539)</f>
        <v>3.1483338386273207E-2</v>
      </c>
    </row>
    <row r="1541" spans="1:8" x14ac:dyDescent="0.3">
      <c r="A1541" s="1">
        <v>44203</v>
      </c>
      <c r="B1541" s="2">
        <v>8385.7999999999993</v>
      </c>
      <c r="C1541" s="2">
        <v>8383.7999999999993</v>
      </c>
      <c r="D1541" s="2">
        <v>8399.5</v>
      </c>
      <c r="E1541" s="2">
        <v>8274.1</v>
      </c>
      <c r="F1541" s="3">
        <v>4.3E-3</v>
      </c>
      <c r="G1541">
        <f>$G$2*Tabella5[[#This Row],[CHIUSURA]]/$B$2</f>
        <v>81.015960119024612</v>
      </c>
      <c r="H1541" s="6">
        <f>LN(Tabella5[[#This Row],[NUM INDICE]]/G1540)</f>
        <v>4.2423328304988118E-3</v>
      </c>
    </row>
    <row r="1542" spans="1:8" x14ac:dyDescent="0.3">
      <c r="A1542" s="1">
        <v>44204</v>
      </c>
      <c r="B1542" s="2">
        <v>8407.7000000000007</v>
      </c>
      <c r="C1542" s="2">
        <v>8439.7000000000007</v>
      </c>
      <c r="D1542" s="2">
        <v>8439.7000000000007</v>
      </c>
      <c r="E1542" s="2">
        <v>8366.2000000000007</v>
      </c>
      <c r="F1542" s="3">
        <v>2.5999999999999999E-3</v>
      </c>
      <c r="G1542">
        <f>$G$2*Tabella5[[#This Row],[CHIUSURA]]/$B$2</f>
        <v>81.227537968079773</v>
      </c>
      <c r="H1542" s="6">
        <f>LN(Tabella5[[#This Row],[NUM INDICE]]/G1541)</f>
        <v>2.608153442045848E-3</v>
      </c>
    </row>
    <row r="1543" spans="1:8" x14ac:dyDescent="0.3">
      <c r="A1543" s="1">
        <v>44207</v>
      </c>
      <c r="B1543" s="2">
        <v>8357.5</v>
      </c>
      <c r="C1543" s="2">
        <v>8369.2000000000007</v>
      </c>
      <c r="D1543" s="2">
        <v>8411.9</v>
      </c>
      <c r="E1543" s="2">
        <v>8317</v>
      </c>
      <c r="F1543" s="3">
        <v>-6.0000000000000001E-3</v>
      </c>
      <c r="G1543">
        <f>$G$2*Tabella5[[#This Row],[CHIUSURA]]/$B$2</f>
        <v>80.742551300382587</v>
      </c>
      <c r="H1543" s="6">
        <f>LN(Tabella5[[#This Row],[NUM INDICE]]/G1542)</f>
        <v>-5.9886133215042601E-3</v>
      </c>
    </row>
    <row r="1544" spans="1:8" x14ac:dyDescent="0.3">
      <c r="A1544" s="1">
        <v>44208</v>
      </c>
      <c r="B1544" s="2">
        <v>8345.9</v>
      </c>
      <c r="C1544" s="2">
        <v>8375.2000000000007</v>
      </c>
      <c r="D1544" s="2">
        <v>8396.2999999999993</v>
      </c>
      <c r="E1544" s="2">
        <v>8322.4</v>
      </c>
      <c r="F1544" s="3">
        <v>-1.4E-3</v>
      </c>
      <c r="G1544">
        <f>$G$2*Tabella5[[#This Row],[CHIUSURA]]/$B$2</f>
        <v>80.630482668006337</v>
      </c>
      <c r="H1544" s="6">
        <f>LN(Tabella5[[#This Row],[NUM INDICE]]/G1543)</f>
        <v>-1.3889390022207891E-3</v>
      </c>
    </row>
    <row r="1545" spans="1:8" x14ac:dyDescent="0.3">
      <c r="A1545" s="1">
        <v>44209</v>
      </c>
      <c r="B1545" s="2">
        <v>8361.1</v>
      </c>
      <c r="C1545" s="2">
        <v>8353.9</v>
      </c>
      <c r="D1545" s="2">
        <v>8386.6</v>
      </c>
      <c r="E1545" s="2">
        <v>8318.7000000000007</v>
      </c>
      <c r="F1545" s="3">
        <v>1.8E-3</v>
      </c>
      <c r="G1545">
        <f>$G$2*Tabella5[[#This Row],[CHIUSURA]]/$B$2</f>
        <v>80.77733122077521</v>
      </c>
      <c r="H1545" s="6">
        <f>LN(Tabella5[[#This Row],[NUM INDICE]]/G1544)</f>
        <v>1.8195970783323003E-3</v>
      </c>
    </row>
    <row r="1546" spans="1:8" x14ac:dyDescent="0.3">
      <c r="A1546" s="1">
        <v>44210</v>
      </c>
      <c r="B1546" s="2">
        <v>8372.4</v>
      </c>
      <c r="C1546" s="2">
        <v>8360.9</v>
      </c>
      <c r="D1546" s="2">
        <v>8394.4</v>
      </c>
      <c r="E1546" s="2">
        <v>8335.9</v>
      </c>
      <c r="F1546" s="3">
        <v>1.4E-3</v>
      </c>
      <c r="G1546">
        <f>$G$2*Tabella5[[#This Row],[CHIUSURA]]/$B$2</f>
        <v>80.886501526452065</v>
      </c>
      <c r="H1546" s="6">
        <f>LN(Tabella5[[#This Row],[NUM INDICE]]/G1545)</f>
        <v>1.3505843628257971E-3</v>
      </c>
    </row>
    <row r="1547" spans="1:8" x14ac:dyDescent="0.3">
      <c r="A1547" s="1">
        <v>44211</v>
      </c>
      <c r="B1547" s="2">
        <v>8230.7000000000007</v>
      </c>
      <c r="C1547" s="2">
        <v>8332.2000000000007</v>
      </c>
      <c r="D1547" s="2">
        <v>8361.7000000000007</v>
      </c>
      <c r="E1547" s="2">
        <v>8173.8</v>
      </c>
      <c r="F1547" s="3">
        <v>-1.6899999999999998E-2</v>
      </c>
      <c r="G1547">
        <f>$G$2*Tabella5[[#This Row],[CHIUSURA]]/$B$2</f>
        <v>79.517525215442305</v>
      </c>
      <c r="H1547" s="6">
        <f>LN(Tabella5[[#This Row],[NUM INDICE]]/G1546)</f>
        <v>-1.7069516001012218E-2</v>
      </c>
    </row>
    <row r="1548" spans="1:8" x14ac:dyDescent="0.3">
      <c r="A1548" s="1">
        <v>44214</v>
      </c>
      <c r="B1548" s="2">
        <v>8254.5</v>
      </c>
      <c r="C1548" s="2">
        <v>8194.7000000000007</v>
      </c>
      <c r="D1548" s="2">
        <v>8259.4</v>
      </c>
      <c r="E1548" s="2">
        <v>8180.7</v>
      </c>
      <c r="F1548" s="3">
        <v>2.8999999999999998E-3</v>
      </c>
      <c r="G1548">
        <f>$G$2*Tabella5[[#This Row],[CHIUSURA]]/$B$2</f>
        <v>79.747459133593537</v>
      </c>
      <c r="H1548" s="6">
        <f>LN(Tabella5[[#This Row],[NUM INDICE]]/G1547)</f>
        <v>2.887440435744089E-3</v>
      </c>
    </row>
    <row r="1549" spans="1:8" x14ac:dyDescent="0.3">
      <c r="A1549" s="1">
        <v>44215</v>
      </c>
      <c r="B1549" s="2">
        <v>8199</v>
      </c>
      <c r="C1549" s="2">
        <v>8303.7000000000007</v>
      </c>
      <c r="D1549" s="2">
        <v>8320.2000000000007</v>
      </c>
      <c r="E1549" s="2">
        <v>8198.4</v>
      </c>
      <c r="F1549" s="3">
        <v>-6.7000000000000002E-3</v>
      </c>
      <c r="G1549">
        <f>$G$2*Tabella5[[#This Row],[CHIUSURA]]/$B$2</f>
        <v>79.21126869420722</v>
      </c>
      <c r="H1549" s="6">
        <f>LN(Tabella5[[#This Row],[NUM INDICE]]/G1548)</f>
        <v>-6.7463105717453908E-3</v>
      </c>
    </row>
    <row r="1550" spans="1:8" x14ac:dyDescent="0.3">
      <c r="A1550" s="1">
        <v>44216</v>
      </c>
      <c r="B1550" s="2">
        <v>8204.1</v>
      </c>
      <c r="C1550" s="2">
        <v>8220.2999999999993</v>
      </c>
      <c r="D1550" s="2">
        <v>8240.9</v>
      </c>
      <c r="E1550" s="2">
        <v>8140.3</v>
      </c>
      <c r="F1550" s="3">
        <v>5.9999999999999995E-4</v>
      </c>
      <c r="G1550">
        <f>$G$2*Tabella5[[#This Row],[CHIUSURA]]/$B$2</f>
        <v>79.260540248096774</v>
      </c>
      <c r="H1550" s="6">
        <f>LN(Tabella5[[#This Row],[NUM INDICE]]/G1549)</f>
        <v>6.2183369781782698E-4</v>
      </c>
    </row>
    <row r="1551" spans="1:8" x14ac:dyDescent="0.3">
      <c r="A1551" s="1">
        <v>44217</v>
      </c>
      <c r="B1551" s="2">
        <v>8122.1</v>
      </c>
      <c r="C1551" s="2">
        <v>8234.5</v>
      </c>
      <c r="D1551" s="2">
        <v>8275.9</v>
      </c>
      <c r="E1551" s="2">
        <v>8117.9</v>
      </c>
      <c r="F1551" s="3">
        <v>-0.01</v>
      </c>
      <c r="G1551">
        <f>$G$2*Tabella5[[#This Row],[CHIUSURA]]/$B$2</f>
        <v>78.468330950264715</v>
      </c>
      <c r="H1551" s="6">
        <f>LN(Tabella5[[#This Row],[NUM INDICE]]/G1550)</f>
        <v>-1.0045287885182594E-2</v>
      </c>
    </row>
    <row r="1552" spans="1:8" x14ac:dyDescent="0.3">
      <c r="A1552" s="1">
        <v>44218</v>
      </c>
      <c r="B1552" s="2">
        <v>8036.4</v>
      </c>
      <c r="C1552" s="2">
        <v>8072.7</v>
      </c>
      <c r="D1552" s="2">
        <v>8078.1</v>
      </c>
      <c r="E1552" s="2">
        <v>7971.1</v>
      </c>
      <c r="F1552" s="3">
        <v>-1.06E-2</v>
      </c>
      <c r="G1552">
        <f>$G$2*Tabella5[[#This Row],[CHIUSURA]]/$B$2</f>
        <v>77.640375623140244</v>
      </c>
      <c r="H1552" s="6">
        <f>LN(Tabella5[[#This Row],[NUM INDICE]]/G1551)</f>
        <v>-1.0607519704808254E-2</v>
      </c>
    </row>
    <row r="1553" spans="1:8" x14ac:dyDescent="0.3">
      <c r="A1553" s="1">
        <v>44221</v>
      </c>
      <c r="B1553" s="2">
        <v>7897.3</v>
      </c>
      <c r="C1553" s="2">
        <v>8076.9</v>
      </c>
      <c r="D1553" s="2">
        <v>8085.8</v>
      </c>
      <c r="E1553" s="2">
        <v>7846</v>
      </c>
      <c r="F1553" s="3">
        <v>-1.7299999999999999E-2</v>
      </c>
      <c r="G1553">
        <f>$G$2*Tabella5[[#This Row],[CHIUSURA]]/$B$2</f>
        <v>76.296518143525148</v>
      </c>
      <c r="H1553" s="6">
        <f>LN(Tabella5[[#This Row],[NUM INDICE]]/G1552)</f>
        <v>-1.7460292818203167E-2</v>
      </c>
    </row>
    <row r="1554" spans="1:8" x14ac:dyDescent="0.3">
      <c r="A1554" s="1">
        <v>44222</v>
      </c>
      <c r="B1554" s="2">
        <v>7964.9</v>
      </c>
      <c r="C1554" s="2">
        <v>7907.7</v>
      </c>
      <c r="D1554" s="2">
        <v>8008.5</v>
      </c>
      <c r="E1554" s="2">
        <v>7907.7</v>
      </c>
      <c r="F1554" s="3">
        <v>8.6E-3</v>
      </c>
      <c r="G1554">
        <f>$G$2*Tabella5[[#This Row],[CHIUSURA]]/$B$2</f>
        <v>76.949607759786687</v>
      </c>
      <c r="H1554" s="6">
        <f>LN(Tabella5[[#This Row],[NUM INDICE]]/G1553)</f>
        <v>8.5234594517242662E-3</v>
      </c>
    </row>
    <row r="1555" spans="1:8" x14ac:dyDescent="0.3">
      <c r="A1555" s="1">
        <v>44223</v>
      </c>
      <c r="B1555" s="2">
        <v>7852.7</v>
      </c>
      <c r="C1555" s="2">
        <v>7950.4</v>
      </c>
      <c r="D1555" s="2">
        <v>7995.5</v>
      </c>
      <c r="E1555" s="2">
        <v>7782.5</v>
      </c>
      <c r="F1555" s="3">
        <v>-1.41E-2</v>
      </c>
      <c r="G1555">
        <f>$G$2*Tabella5[[#This Row],[CHIUSURA]]/$B$2</f>
        <v>75.865633574216488</v>
      </c>
      <c r="H1555" s="6">
        <f>LN(Tabella5[[#This Row],[NUM INDICE]]/G1554)</f>
        <v>-1.418696665339882E-2</v>
      </c>
    </row>
    <row r="1556" spans="1:8" x14ac:dyDescent="0.3">
      <c r="A1556" s="1">
        <v>44224</v>
      </c>
      <c r="B1556" s="2">
        <v>7932.5</v>
      </c>
      <c r="C1556" s="2">
        <v>7767.2</v>
      </c>
      <c r="D1556" s="2">
        <v>7958.9</v>
      </c>
      <c r="E1556" s="2">
        <v>7713.5</v>
      </c>
      <c r="F1556" s="3">
        <v>1.0200000000000001E-2</v>
      </c>
      <c r="G1556">
        <f>$G$2*Tabella5[[#This Row],[CHIUSURA]]/$B$2</f>
        <v>76.636588476253053</v>
      </c>
      <c r="H1556" s="6">
        <f>LN(Tabella5[[#This Row],[NUM INDICE]]/G1555)</f>
        <v>1.0110822773223524E-2</v>
      </c>
    </row>
    <row r="1557" spans="1:8" x14ac:dyDescent="0.3">
      <c r="A1557" s="1">
        <v>44225</v>
      </c>
      <c r="B1557" s="2">
        <v>7757.5</v>
      </c>
      <c r="C1557" s="2">
        <v>7825.8</v>
      </c>
      <c r="D1557" s="2">
        <v>7882.9</v>
      </c>
      <c r="E1557" s="2">
        <v>7757.3</v>
      </c>
      <c r="F1557" s="3">
        <v>-2.2100000000000002E-2</v>
      </c>
      <c r="G1557">
        <f>$G$2*Tabella5[[#This Row],[CHIUSURA]]/$B$2</f>
        <v>74.945897901611474</v>
      </c>
      <c r="H1557" s="6">
        <f>LN(Tabella5[[#This Row],[NUM INDICE]]/G1556)</f>
        <v>-2.2308127134815444E-2</v>
      </c>
    </row>
    <row r="1558" spans="1:8" x14ac:dyDescent="0.3">
      <c r="A1558" s="1">
        <v>44228</v>
      </c>
      <c r="B1558" s="2">
        <v>7798.2</v>
      </c>
      <c r="C1558" s="2">
        <v>7823</v>
      </c>
      <c r="D1558" s="2">
        <v>7842.3</v>
      </c>
      <c r="E1558" s="2">
        <v>7779.8</v>
      </c>
      <c r="F1558" s="3">
        <v>5.1999999999999998E-3</v>
      </c>
      <c r="G1558">
        <f>$G$2*Tabella5[[#This Row],[CHIUSURA]]/$B$2</f>
        <v>75.339104223828116</v>
      </c>
      <c r="H1558" s="6">
        <f>LN(Tabella5[[#This Row],[NUM INDICE]]/G1557)</f>
        <v>5.2328204930625778E-3</v>
      </c>
    </row>
    <row r="1559" spans="1:8" x14ac:dyDescent="0.3">
      <c r="A1559" s="1">
        <v>44229</v>
      </c>
      <c r="B1559" s="2">
        <v>7950.9</v>
      </c>
      <c r="C1559" s="2">
        <v>7844.6</v>
      </c>
      <c r="D1559" s="2">
        <v>7958.9</v>
      </c>
      <c r="E1559" s="2">
        <v>7828.1</v>
      </c>
      <c r="F1559" s="3">
        <v>1.9599999999999999E-2</v>
      </c>
      <c r="G1559">
        <f>$G$2*Tabella5[[#This Row],[CHIUSURA]]/$B$2</f>
        <v>76.814352513815365</v>
      </c>
      <c r="H1559" s="6">
        <f>LN(Tabella5[[#This Row],[NUM INDICE]]/G1558)</f>
        <v>1.939219197245886E-2</v>
      </c>
    </row>
    <row r="1560" spans="1:8" x14ac:dyDescent="0.3">
      <c r="A1560" s="1">
        <v>44230</v>
      </c>
      <c r="B1560" s="2">
        <v>8012.8</v>
      </c>
      <c r="C1560" s="2">
        <v>8048.2</v>
      </c>
      <c r="D1560" s="2">
        <v>8088.2</v>
      </c>
      <c r="E1560" s="2">
        <v>7983.3</v>
      </c>
      <c r="F1560" s="3">
        <v>7.7999999999999996E-3</v>
      </c>
      <c r="G1560">
        <f>$G$2*Tabella5[[#This Row],[CHIUSURA]]/$B$2</f>
        <v>77.412373922788589</v>
      </c>
      <c r="H1560" s="6">
        <f>LN(Tabella5[[#This Row],[NUM INDICE]]/G1559)</f>
        <v>7.7551332376135235E-3</v>
      </c>
    </row>
    <row r="1561" spans="1:8" x14ac:dyDescent="0.3">
      <c r="A1561" s="1">
        <v>44231</v>
      </c>
      <c r="B1561" s="2">
        <v>8122.6</v>
      </c>
      <c r="C1561" s="2">
        <v>8031.4</v>
      </c>
      <c r="D1561" s="2">
        <v>8122.6</v>
      </c>
      <c r="E1561" s="2">
        <v>8005.4</v>
      </c>
      <c r="F1561" s="3">
        <v>1.37E-2</v>
      </c>
      <c r="G1561">
        <f>$G$2*Tabella5[[#This Row],[CHIUSURA]]/$B$2</f>
        <v>78.473161494763701</v>
      </c>
      <c r="H1561" s="6">
        <f>LN(Tabella5[[#This Row],[NUM INDICE]]/G1560)</f>
        <v>1.3610036922255146E-2</v>
      </c>
    </row>
    <row r="1562" spans="1:8" x14ac:dyDescent="0.3">
      <c r="A1562" s="1">
        <v>44232</v>
      </c>
      <c r="B1562" s="2">
        <v>8214.7000000000007</v>
      </c>
      <c r="C1562" s="2">
        <v>8129.8</v>
      </c>
      <c r="D1562" s="2">
        <v>8227.2000000000007</v>
      </c>
      <c r="E1562" s="2">
        <v>8107.3</v>
      </c>
      <c r="F1562" s="3">
        <v>1.1299999999999999E-2</v>
      </c>
      <c r="G1562">
        <f>$G$2*Tabella5[[#This Row],[CHIUSURA]]/$B$2</f>
        <v>79.362947791475065</v>
      </c>
      <c r="H1562" s="6">
        <f>LN(Tabella5[[#This Row],[NUM INDICE]]/G1561)</f>
        <v>1.1274932293020972E-2</v>
      </c>
    </row>
    <row r="1563" spans="1:8" x14ac:dyDescent="0.3">
      <c r="A1563" s="1">
        <v>44235</v>
      </c>
      <c r="B1563" s="2">
        <v>8219</v>
      </c>
      <c r="C1563" s="2">
        <v>8251.7999999999993</v>
      </c>
      <c r="D1563" s="2">
        <v>8260.2999999999993</v>
      </c>
      <c r="E1563" s="2">
        <v>8187.9</v>
      </c>
      <c r="F1563" s="3">
        <v>5.0000000000000001E-4</v>
      </c>
      <c r="G1563">
        <f>$G$2*Tabella5[[#This Row],[CHIUSURA]]/$B$2</f>
        <v>79.404490474166252</v>
      </c>
      <c r="H1563" s="6">
        <f>LN(Tabella5[[#This Row],[NUM INDICE]]/G1562)</f>
        <v>5.2331490755363065E-4</v>
      </c>
    </row>
    <row r="1564" spans="1:8" x14ac:dyDescent="0.3">
      <c r="A1564" s="1">
        <v>44236</v>
      </c>
      <c r="B1564" s="2">
        <v>8101</v>
      </c>
      <c r="C1564" s="2">
        <v>8216.7999999999993</v>
      </c>
      <c r="D1564" s="2">
        <v>8219</v>
      </c>
      <c r="E1564" s="2">
        <v>8090.8</v>
      </c>
      <c r="F1564" s="3">
        <v>-1.44E-2</v>
      </c>
      <c r="G1564">
        <f>$G$2*Tabella5[[#This Row],[CHIUSURA]]/$B$2</f>
        <v>78.264481972407935</v>
      </c>
      <c r="H1564" s="6">
        <f>LN(Tabella5[[#This Row],[NUM INDICE]]/G1563)</f>
        <v>-1.4461036318008795E-2</v>
      </c>
    </row>
    <row r="1565" spans="1:8" x14ac:dyDescent="0.3">
      <c r="A1565" s="1">
        <v>44237</v>
      </c>
      <c r="B1565" s="2">
        <v>8065.4</v>
      </c>
      <c r="C1565" s="2">
        <v>8127.2</v>
      </c>
      <c r="D1565" s="2">
        <v>8144.3</v>
      </c>
      <c r="E1565" s="2">
        <v>8026.9</v>
      </c>
      <c r="F1565" s="3">
        <v>-4.4000000000000003E-3</v>
      </c>
      <c r="G1565">
        <f>$G$2*Tabella5[[#This Row],[CHIUSURA]]/$B$2</f>
        <v>77.920547204080847</v>
      </c>
      <c r="H1565" s="6">
        <f>LN(Tabella5[[#This Row],[NUM INDICE]]/G1564)</f>
        <v>-4.4042034768952002E-3</v>
      </c>
    </row>
    <row r="1566" spans="1:8" x14ac:dyDescent="0.3">
      <c r="A1566" s="1">
        <v>44238</v>
      </c>
      <c r="B1566" s="2">
        <v>8037.6</v>
      </c>
      <c r="C1566" s="2">
        <v>8067.1</v>
      </c>
      <c r="D1566" s="2">
        <v>8095.1</v>
      </c>
      <c r="E1566" s="2">
        <v>8008.2</v>
      </c>
      <c r="F1566" s="3">
        <v>-3.3999999999999998E-3</v>
      </c>
      <c r="G1566">
        <f>$G$2*Tabella5[[#This Row],[CHIUSURA]]/$B$2</f>
        <v>77.651968929937794</v>
      </c>
      <c r="H1566" s="6">
        <f>LN(Tabella5[[#This Row],[NUM INDICE]]/G1565)</f>
        <v>-3.4527762054913746E-3</v>
      </c>
    </row>
    <row r="1567" spans="1:8" x14ac:dyDescent="0.3">
      <c r="A1567" s="1">
        <v>44239</v>
      </c>
      <c r="B1567" s="2">
        <v>8055</v>
      </c>
      <c r="C1567" s="2">
        <v>8025</v>
      </c>
      <c r="D1567" s="2">
        <v>8055</v>
      </c>
      <c r="E1567" s="2">
        <v>7921.3</v>
      </c>
      <c r="F1567" s="3">
        <v>2.2000000000000001E-3</v>
      </c>
      <c r="G1567">
        <f>$G$2*Tabella5[[#This Row],[CHIUSURA]]/$B$2</f>
        <v>77.820071878502148</v>
      </c>
      <c r="H1567" s="6">
        <f>LN(Tabella5[[#This Row],[NUM INDICE]]/G1566)</f>
        <v>2.1624854629700499E-3</v>
      </c>
    </row>
    <row r="1568" spans="1:8" x14ac:dyDescent="0.3">
      <c r="A1568" s="1">
        <v>44242</v>
      </c>
      <c r="B1568" s="2">
        <v>8203.5</v>
      </c>
      <c r="C1568" s="2">
        <v>8124.4</v>
      </c>
      <c r="D1568" s="2">
        <v>8218.6</v>
      </c>
      <c r="E1568" s="2">
        <v>8108.2</v>
      </c>
      <c r="F1568" s="3">
        <v>1.84E-2</v>
      </c>
      <c r="G1568">
        <f>$G$2*Tabella5[[#This Row],[CHIUSURA]]/$B$2</f>
        <v>79.254743594697999</v>
      </c>
      <c r="H1568" s="6">
        <f>LN(Tabella5[[#This Row],[NUM INDICE]]/G1567)</f>
        <v>1.8267875843862476E-2</v>
      </c>
    </row>
    <row r="1569" spans="1:8" x14ac:dyDescent="0.3">
      <c r="A1569" s="1">
        <v>44243</v>
      </c>
      <c r="B1569" s="2">
        <v>8153.7</v>
      </c>
      <c r="C1569" s="2">
        <v>8215.1</v>
      </c>
      <c r="D1569" s="2">
        <v>8222.2999999999993</v>
      </c>
      <c r="E1569" s="2">
        <v>8129.2</v>
      </c>
      <c r="F1569" s="3">
        <v>-6.1000000000000004E-3</v>
      </c>
      <c r="G1569">
        <f>$G$2*Tabella5[[#This Row],[CHIUSURA]]/$B$2</f>
        <v>78.773621362599997</v>
      </c>
      <c r="H1569" s="6">
        <f>LN(Tabella5[[#This Row],[NUM INDICE]]/G1568)</f>
        <v>-6.0890805112178599E-3</v>
      </c>
    </row>
    <row r="1570" spans="1:8" x14ac:dyDescent="0.3">
      <c r="A1570" s="1">
        <v>44244</v>
      </c>
      <c r="B1570" s="2">
        <v>8122.7</v>
      </c>
      <c r="C1570" s="2">
        <v>8140.8</v>
      </c>
      <c r="D1570" s="2">
        <v>8176.3</v>
      </c>
      <c r="E1570" s="2">
        <v>8073.9</v>
      </c>
      <c r="F1570" s="3">
        <v>-3.8E-3</v>
      </c>
      <c r="G1570">
        <f>$G$2*Tabella5[[#This Row],[CHIUSURA]]/$B$2</f>
        <v>78.47412760366349</v>
      </c>
      <c r="H1570" s="6">
        <f>LN(Tabella5[[#This Row],[NUM INDICE]]/G1569)</f>
        <v>-3.8092007426930273E-3</v>
      </c>
    </row>
    <row r="1571" spans="1:8" x14ac:dyDescent="0.3">
      <c r="A1571" s="1">
        <v>44245</v>
      </c>
      <c r="B1571" s="2">
        <v>8058.1</v>
      </c>
      <c r="C1571" s="2">
        <v>8133.5</v>
      </c>
      <c r="D1571" s="2">
        <v>8168.6</v>
      </c>
      <c r="E1571" s="2">
        <v>8045.3</v>
      </c>
      <c r="F1571" s="3">
        <v>-8.0000000000000002E-3</v>
      </c>
      <c r="G1571">
        <f>$G$2*Tabella5[[#This Row],[CHIUSURA]]/$B$2</f>
        <v>77.850021254395799</v>
      </c>
      <c r="H1571" s="6">
        <f>LN(Tabella5[[#This Row],[NUM INDICE]]/G1570)</f>
        <v>-7.98481449943538E-3</v>
      </c>
    </row>
    <row r="1572" spans="1:8" x14ac:dyDescent="0.3">
      <c r="A1572" s="1">
        <v>44246</v>
      </c>
      <c r="B1572" s="2">
        <v>8151.6</v>
      </c>
      <c r="C1572" s="2">
        <v>8066.7</v>
      </c>
      <c r="D1572" s="2">
        <v>8172.6</v>
      </c>
      <c r="E1572" s="2">
        <v>8016.1</v>
      </c>
      <c r="F1572" s="3">
        <v>1.1599999999999999E-2</v>
      </c>
      <c r="G1572">
        <f>$G$2*Tabella5[[#This Row],[CHIUSURA]]/$B$2</f>
        <v>78.753333075704305</v>
      </c>
      <c r="H1572" s="6">
        <f>LN(Tabella5[[#This Row],[NUM INDICE]]/G1571)</f>
        <v>1.1536430283665779E-2</v>
      </c>
    </row>
    <row r="1573" spans="1:8" x14ac:dyDescent="0.3">
      <c r="A1573" s="1">
        <v>44249</v>
      </c>
      <c r="B1573" s="2">
        <v>8112.2</v>
      </c>
      <c r="C1573" s="2">
        <v>8119.6</v>
      </c>
      <c r="D1573" s="2">
        <v>8126.3</v>
      </c>
      <c r="E1573" s="2">
        <v>8045.3</v>
      </c>
      <c r="F1573" s="3">
        <v>-4.7999999999999996E-3</v>
      </c>
      <c r="G1573">
        <f>$G$2*Tabella5[[#This Row],[CHIUSURA]]/$B$2</f>
        <v>78.372686169185002</v>
      </c>
      <c r="H1573" s="6">
        <f>LN(Tabella5[[#This Row],[NUM INDICE]]/G1572)</f>
        <v>-4.8451256258703439E-3</v>
      </c>
    </row>
    <row r="1574" spans="1:8" x14ac:dyDescent="0.3">
      <c r="A1574" s="1">
        <v>44250</v>
      </c>
      <c r="B1574" s="2">
        <v>8252.1</v>
      </c>
      <c r="C1574" s="2">
        <v>8128</v>
      </c>
      <c r="D1574" s="2">
        <v>8259.9</v>
      </c>
      <c r="E1574" s="2">
        <v>8107.6</v>
      </c>
      <c r="F1574" s="3">
        <v>1.72E-2</v>
      </c>
      <c r="G1574">
        <f>$G$2*Tabella5[[#This Row],[CHIUSURA]]/$B$2</f>
        <v>79.724272519998465</v>
      </c>
      <c r="H1574" s="6">
        <f>LN(Tabella5[[#This Row],[NUM INDICE]]/G1573)</f>
        <v>1.7098612032688351E-2</v>
      </c>
    </row>
    <row r="1575" spans="1:8" x14ac:dyDescent="0.3">
      <c r="A1575" s="1">
        <v>44251</v>
      </c>
      <c r="B1575" s="2">
        <v>8269.6</v>
      </c>
      <c r="C1575" s="2">
        <v>8266.6</v>
      </c>
      <c r="D1575" s="2">
        <v>8311.5</v>
      </c>
      <c r="E1575" s="2">
        <v>8205.2000000000007</v>
      </c>
      <c r="F1575" s="3">
        <v>2.0999999999999999E-3</v>
      </c>
      <c r="G1575">
        <f>$G$2*Tabella5[[#This Row],[CHIUSURA]]/$B$2</f>
        <v>79.893341577462621</v>
      </c>
      <c r="H1575" s="6">
        <f>LN(Tabella5[[#This Row],[NUM INDICE]]/G1574)</f>
        <v>2.118426862200597E-3</v>
      </c>
    </row>
    <row r="1576" spans="1:8" x14ac:dyDescent="0.3">
      <c r="A1576" s="1">
        <v>44252</v>
      </c>
      <c r="B1576" s="2">
        <v>8317.7999999999993</v>
      </c>
      <c r="C1576" s="2">
        <v>8331.2000000000007</v>
      </c>
      <c r="D1576" s="2">
        <v>8387</v>
      </c>
      <c r="E1576" s="2">
        <v>8310.7000000000007</v>
      </c>
      <c r="F1576" s="3">
        <v>5.7999999999999996E-3</v>
      </c>
      <c r="G1576">
        <f>$G$2*Tabella5[[#This Row],[CHIUSURA]]/$B$2</f>
        <v>80.359006067163889</v>
      </c>
      <c r="H1576" s="6">
        <f>LN(Tabella5[[#This Row],[NUM INDICE]]/G1575)</f>
        <v>5.811656518110166E-3</v>
      </c>
    </row>
    <row r="1577" spans="1:8" x14ac:dyDescent="0.3">
      <c r="A1577" s="1">
        <v>44253</v>
      </c>
      <c r="B1577" s="2">
        <v>8225</v>
      </c>
      <c r="C1577" s="2">
        <v>8218.6</v>
      </c>
      <c r="D1577" s="2">
        <v>8377.1</v>
      </c>
      <c r="E1577" s="2">
        <v>8166.3</v>
      </c>
      <c r="F1577" s="3">
        <v>-1.12E-2</v>
      </c>
      <c r="G1577">
        <f>$G$2*Tabella5[[#This Row],[CHIUSURA]]/$B$2</f>
        <v>79.462457008153962</v>
      </c>
      <c r="H1577" s="6">
        <f>LN(Tabella5[[#This Row],[NUM INDICE]]/G1576)</f>
        <v>-1.1219500138812693E-2</v>
      </c>
    </row>
    <row r="1578" spans="1:8" x14ac:dyDescent="0.3">
      <c r="A1578" s="1">
        <v>44256</v>
      </c>
      <c r="B1578" s="2">
        <v>8378.1</v>
      </c>
      <c r="C1578" s="2">
        <v>8324.6</v>
      </c>
      <c r="D1578" s="2">
        <v>8395.9</v>
      </c>
      <c r="E1578" s="2">
        <v>8291.2999999999993</v>
      </c>
      <c r="F1578" s="3">
        <v>1.8599999999999998E-2</v>
      </c>
      <c r="G1578">
        <f>$G$2*Tabella5[[#This Row],[CHIUSURA]]/$B$2</f>
        <v>80.941569733740394</v>
      </c>
      <c r="H1578" s="6">
        <f>LN(Tabella5[[#This Row],[NUM INDICE]]/G1577)</f>
        <v>1.8442861825091077E-2</v>
      </c>
    </row>
    <row r="1579" spans="1:8" x14ac:dyDescent="0.3">
      <c r="A1579" s="1">
        <v>44257</v>
      </c>
      <c r="B1579" s="2">
        <v>8355.7999999999993</v>
      </c>
      <c r="C1579" s="2">
        <v>8360.9</v>
      </c>
      <c r="D1579" s="2">
        <v>8436.5</v>
      </c>
      <c r="E1579" s="2">
        <v>8328.6</v>
      </c>
      <c r="F1579" s="3">
        <v>-2.7000000000000001E-3</v>
      </c>
      <c r="G1579">
        <f>$G$2*Tabella5[[#This Row],[CHIUSURA]]/$B$2</f>
        <v>80.72612744908605</v>
      </c>
      <c r="H1579" s="6">
        <f>LN(Tabella5[[#This Row],[NUM INDICE]]/G1578)</f>
        <v>-2.6652499657315318E-3</v>
      </c>
    </row>
    <row r="1580" spans="1:8" x14ac:dyDescent="0.3">
      <c r="A1580" s="1">
        <v>44258</v>
      </c>
      <c r="B1580" s="2">
        <v>8329.2999999999993</v>
      </c>
      <c r="C1580" s="2">
        <v>8397.6</v>
      </c>
      <c r="D1580" s="2">
        <v>8466.6</v>
      </c>
      <c r="E1580" s="2">
        <v>8278.5</v>
      </c>
      <c r="F1580" s="3">
        <v>-3.2000000000000002E-3</v>
      </c>
      <c r="G1580">
        <f>$G$2*Tabella5[[#This Row],[CHIUSURA]]/$B$2</f>
        <v>80.470108590640336</v>
      </c>
      <c r="H1580" s="6">
        <f>LN(Tabella5[[#This Row],[NUM INDICE]]/G1579)</f>
        <v>-3.1764894765110422E-3</v>
      </c>
    </row>
    <row r="1581" spans="1:8" x14ac:dyDescent="0.3">
      <c r="A1581" s="1">
        <v>44259</v>
      </c>
      <c r="B1581" s="2">
        <v>8354</v>
      </c>
      <c r="C1581" s="2">
        <v>8285.1</v>
      </c>
      <c r="D1581" s="2">
        <v>8382.2000000000007</v>
      </c>
      <c r="E1581" s="2">
        <v>8273.9</v>
      </c>
      <c r="F1581" s="3">
        <v>3.0000000000000001E-3</v>
      </c>
      <c r="G1581">
        <f>$G$2*Tabella5[[#This Row],[CHIUSURA]]/$B$2</f>
        <v>80.708737488889753</v>
      </c>
      <c r="H1581" s="6">
        <f>LN(Tabella5[[#This Row],[NUM INDICE]]/G1580)</f>
        <v>2.961047040699724E-3</v>
      </c>
    </row>
    <row r="1582" spans="1:8" x14ac:dyDescent="0.3">
      <c r="A1582" s="1">
        <v>44260</v>
      </c>
      <c r="B1582" s="2">
        <v>8286.7999999999993</v>
      </c>
      <c r="C1582" s="2">
        <v>8322.1</v>
      </c>
      <c r="D1582" s="2">
        <v>8387.1</v>
      </c>
      <c r="E1582" s="2">
        <v>8239.7000000000007</v>
      </c>
      <c r="F1582" s="3">
        <v>-8.0000000000000002E-3</v>
      </c>
      <c r="G1582">
        <f>$G$2*Tabella5[[#This Row],[CHIUSURA]]/$B$2</f>
        <v>80.059512308227383</v>
      </c>
      <c r="H1582" s="6">
        <f>LN(Tabella5[[#This Row],[NUM INDICE]]/G1581)</f>
        <v>-8.0765786853869755E-3</v>
      </c>
    </row>
    <row r="1583" spans="1:8" x14ac:dyDescent="0.3">
      <c r="A1583" s="1">
        <v>44263</v>
      </c>
      <c r="B1583" s="2">
        <v>8444.2000000000007</v>
      </c>
      <c r="C1583" s="2">
        <v>8358</v>
      </c>
      <c r="D1583" s="2">
        <v>8458.4</v>
      </c>
      <c r="E1583" s="2">
        <v>8307.5</v>
      </c>
      <c r="F1583" s="3">
        <v>1.9E-2</v>
      </c>
      <c r="G1583">
        <f>$G$2*Tabella5[[#This Row],[CHIUSURA]]/$B$2</f>
        <v>81.580167716505017</v>
      </c>
      <c r="H1583" s="6">
        <f>LN(Tabella5[[#This Row],[NUM INDICE]]/G1582)</f>
        <v>1.8815927773110877E-2</v>
      </c>
    </row>
    <row r="1584" spans="1:8" x14ac:dyDescent="0.3">
      <c r="A1584" s="1">
        <v>44264</v>
      </c>
      <c r="B1584" s="2">
        <v>8496.4</v>
      </c>
      <c r="C1584" s="2">
        <v>8446.2999999999993</v>
      </c>
      <c r="D1584" s="2">
        <v>8516.2000000000007</v>
      </c>
      <c r="E1584" s="2">
        <v>8416</v>
      </c>
      <c r="F1584" s="3">
        <v>6.1999999999999998E-3</v>
      </c>
      <c r="G1584">
        <f>$G$2*Tabella5[[#This Row],[CHIUSURA]]/$B$2</f>
        <v>82.084476562198091</v>
      </c>
      <c r="H1584" s="6">
        <f>LN(Tabella5[[#This Row],[NUM INDICE]]/G1583)</f>
        <v>6.1627292078852104E-3</v>
      </c>
    </row>
    <row r="1585" spans="1:8" x14ac:dyDescent="0.3">
      <c r="A1585" s="1">
        <v>44265</v>
      </c>
      <c r="B1585" s="2">
        <v>8525.2000000000007</v>
      </c>
      <c r="C1585" s="2">
        <v>8479.5</v>
      </c>
      <c r="D1585" s="2">
        <v>8561.1</v>
      </c>
      <c r="E1585" s="2">
        <v>8462.2999999999993</v>
      </c>
      <c r="F1585" s="3">
        <v>3.3999999999999998E-3</v>
      </c>
      <c r="G1585">
        <f>$G$2*Tabella5[[#This Row],[CHIUSURA]]/$B$2</f>
        <v>82.362715925339117</v>
      </c>
      <c r="H1585" s="6">
        <f>LN(Tabella5[[#This Row],[NUM INDICE]]/G1584)</f>
        <v>3.3839389343537449E-3</v>
      </c>
    </row>
    <row r="1586" spans="1:8" x14ac:dyDescent="0.3">
      <c r="A1586" s="1">
        <v>44266</v>
      </c>
      <c r="B1586" s="2">
        <v>8593</v>
      </c>
      <c r="C1586" s="2">
        <v>8567.6</v>
      </c>
      <c r="D1586" s="2">
        <v>8609.5</v>
      </c>
      <c r="E1586" s="2">
        <v>8495.7999999999993</v>
      </c>
      <c r="F1586" s="3">
        <v>8.0000000000000002E-3</v>
      </c>
      <c r="G1586">
        <f>$G$2*Tabella5[[#This Row],[CHIUSURA]]/$B$2</f>
        <v>83.017737759400248</v>
      </c>
      <c r="H1586" s="6">
        <f>LN(Tabella5[[#This Row],[NUM INDICE]]/G1585)</f>
        <v>7.9214350261394787E-3</v>
      </c>
    </row>
    <row r="1587" spans="1:8" x14ac:dyDescent="0.3">
      <c r="A1587" s="1">
        <v>44267</v>
      </c>
      <c r="B1587" s="2">
        <v>8644.5</v>
      </c>
      <c r="C1587" s="2">
        <v>8570</v>
      </c>
      <c r="D1587" s="2">
        <v>8644.5</v>
      </c>
      <c r="E1587" s="2">
        <v>8554.4</v>
      </c>
      <c r="F1587" s="3">
        <v>6.0000000000000001E-3</v>
      </c>
      <c r="G1587">
        <f>$G$2*Tabella5[[#This Row],[CHIUSURA]]/$B$2</f>
        <v>83.515283842794773</v>
      </c>
      <c r="H1587" s="6">
        <f>LN(Tabella5[[#This Row],[NUM INDICE]]/G1586)</f>
        <v>5.9753622316077249E-3</v>
      </c>
    </row>
    <row r="1588" spans="1:8" x14ac:dyDescent="0.3">
      <c r="A1588" s="1">
        <v>44270</v>
      </c>
      <c r="B1588" s="2">
        <v>8635.4</v>
      </c>
      <c r="C1588" s="2">
        <v>8689.9</v>
      </c>
      <c r="D1588" s="2">
        <v>8740.1</v>
      </c>
      <c r="E1588" s="2">
        <v>8617.6</v>
      </c>
      <c r="F1588" s="3">
        <v>-1.1000000000000001E-3</v>
      </c>
      <c r="G1588">
        <f>$G$2*Tabella5[[#This Row],[CHIUSURA]]/$B$2</f>
        <v>83.427367932913398</v>
      </c>
      <c r="H1588" s="6">
        <f>LN(Tabella5[[#This Row],[NUM INDICE]]/G1587)</f>
        <v>-1.0532469332858061E-3</v>
      </c>
    </row>
    <row r="1589" spans="1:8" x14ac:dyDescent="0.3">
      <c r="A1589" s="1">
        <v>44271</v>
      </c>
      <c r="B1589" s="2">
        <v>8657.7000000000007</v>
      </c>
      <c r="C1589" s="2">
        <v>8679.4</v>
      </c>
      <c r="D1589" s="2">
        <v>8717.6</v>
      </c>
      <c r="E1589" s="2">
        <v>8617.7999999999993</v>
      </c>
      <c r="F1589" s="3">
        <v>2.5999999999999999E-3</v>
      </c>
      <c r="G1589">
        <f>$G$2*Tabella5[[#This Row],[CHIUSURA]]/$B$2</f>
        <v>83.642810217567742</v>
      </c>
      <c r="H1589" s="6">
        <f>LN(Tabella5[[#This Row],[NUM INDICE]]/G1588)</f>
        <v>2.5790647554046059E-3</v>
      </c>
    </row>
    <row r="1590" spans="1:8" x14ac:dyDescent="0.3">
      <c r="A1590" s="1">
        <v>44272</v>
      </c>
      <c r="B1590" s="2">
        <v>8599.5</v>
      </c>
      <c r="C1590" s="2">
        <v>8652.1</v>
      </c>
      <c r="D1590" s="2">
        <v>8659.1</v>
      </c>
      <c r="E1590" s="2">
        <v>8570.1</v>
      </c>
      <c r="F1590" s="3">
        <v>-6.7000000000000002E-3</v>
      </c>
      <c r="G1590">
        <f>$G$2*Tabella5[[#This Row],[CHIUSURA]]/$B$2</f>
        <v>83.08053483788693</v>
      </c>
      <c r="H1590" s="6">
        <f>LN(Tabella5[[#This Row],[NUM INDICE]]/G1589)</f>
        <v>-6.7450363504026195E-3</v>
      </c>
    </row>
    <row r="1591" spans="1:8" x14ac:dyDescent="0.3">
      <c r="A1591" s="1">
        <v>44273</v>
      </c>
      <c r="B1591" s="2">
        <v>8624.6</v>
      </c>
      <c r="C1591" s="2">
        <v>8632.6</v>
      </c>
      <c r="D1591" s="2">
        <v>8658.7999999999993</v>
      </c>
      <c r="E1591" s="2">
        <v>8587.1</v>
      </c>
      <c r="F1591" s="3">
        <v>2.8999999999999998E-3</v>
      </c>
      <c r="G1591">
        <f>$G$2*Tabella5[[#This Row],[CHIUSURA]]/$B$2</f>
        <v>83.32302817173553</v>
      </c>
      <c r="H1591" s="6">
        <f>LN(Tabella5[[#This Row],[NUM INDICE]]/G1590)</f>
        <v>2.914522995981615E-3</v>
      </c>
    </row>
    <row r="1592" spans="1:8" x14ac:dyDescent="0.3">
      <c r="A1592" s="1">
        <v>44274</v>
      </c>
      <c r="B1592" s="2">
        <v>8493</v>
      </c>
      <c r="C1592" s="2">
        <v>8560.1</v>
      </c>
      <c r="D1592" s="2">
        <v>8591.2000000000007</v>
      </c>
      <c r="E1592" s="2">
        <v>8465.9</v>
      </c>
      <c r="F1592" s="3">
        <v>-1.5299999999999999E-2</v>
      </c>
      <c r="G1592">
        <f>$G$2*Tabella5[[#This Row],[CHIUSURA]]/$B$2</f>
        <v>82.05162885960506</v>
      </c>
      <c r="H1592" s="6">
        <f>LN(Tabella5[[#This Row],[NUM INDICE]]/G1591)</f>
        <v>-1.5376290232519529E-2</v>
      </c>
    </row>
    <row r="1593" spans="1:8" x14ac:dyDescent="0.3">
      <c r="A1593" s="1">
        <v>44277</v>
      </c>
      <c r="B1593" s="2">
        <v>8343.5</v>
      </c>
      <c r="C1593" s="2">
        <v>8430.2000000000007</v>
      </c>
      <c r="D1593" s="2">
        <v>8432.6</v>
      </c>
      <c r="E1593" s="2">
        <v>8324.7999999999993</v>
      </c>
      <c r="F1593" s="3">
        <v>-1.7600000000000001E-2</v>
      </c>
      <c r="G1593">
        <f>$G$2*Tabella5[[#This Row],[CHIUSURA]]/$B$2</f>
        <v>80.607296054411265</v>
      </c>
      <c r="H1593" s="6">
        <f>LN(Tabella5[[#This Row],[NUM INDICE]]/G1592)</f>
        <v>-1.775950219305179E-2</v>
      </c>
    </row>
    <row r="1594" spans="1:8" x14ac:dyDescent="0.3">
      <c r="A1594" s="1">
        <v>44278</v>
      </c>
      <c r="B1594" s="2">
        <v>8390.2999999999993</v>
      </c>
      <c r="C1594" s="2">
        <v>8316.7000000000007</v>
      </c>
      <c r="D1594" s="2">
        <v>8425.9</v>
      </c>
      <c r="E1594" s="2">
        <v>8274.2000000000007</v>
      </c>
      <c r="F1594" s="3">
        <v>5.5999999999999999E-3</v>
      </c>
      <c r="G1594">
        <f>$G$2*Tabella5[[#This Row],[CHIUSURA]]/$B$2</f>
        <v>81.059435019515391</v>
      </c>
      <c r="H1594" s="6">
        <f>LN(Tabella5[[#This Row],[NUM INDICE]]/G1593)</f>
        <v>5.5934840884299068E-3</v>
      </c>
    </row>
    <row r="1595" spans="1:8" x14ac:dyDescent="0.3">
      <c r="A1595" s="1">
        <v>44279</v>
      </c>
      <c r="B1595" s="2">
        <v>8443.7000000000007</v>
      </c>
      <c r="C1595" s="2">
        <v>8351.2999999999993</v>
      </c>
      <c r="D1595" s="2">
        <v>8443.7000000000007</v>
      </c>
      <c r="E1595" s="2">
        <v>8288.7999999999993</v>
      </c>
      <c r="F1595" s="3">
        <v>6.4000000000000003E-3</v>
      </c>
      <c r="G1595">
        <f>$G$2*Tabella5[[#This Row],[CHIUSURA]]/$B$2</f>
        <v>81.575337172006044</v>
      </c>
      <c r="H1595" s="6">
        <f>LN(Tabella5[[#This Row],[NUM INDICE]]/G1594)</f>
        <v>6.3443244759889715E-3</v>
      </c>
    </row>
    <row r="1596" spans="1:8" x14ac:dyDescent="0.3">
      <c r="A1596" s="1">
        <v>44280</v>
      </c>
      <c r="B1596" s="2">
        <v>8409.5</v>
      </c>
      <c r="C1596" s="2">
        <v>8420.2999999999993</v>
      </c>
      <c r="D1596" s="2">
        <v>8439.2000000000007</v>
      </c>
      <c r="E1596" s="2">
        <v>8299.7000000000007</v>
      </c>
      <c r="F1596" s="3">
        <v>-4.1000000000000003E-3</v>
      </c>
      <c r="G1596">
        <f>$G$2*Tabella5[[#This Row],[CHIUSURA]]/$B$2</f>
        <v>81.244927928276084</v>
      </c>
      <c r="H1596" s="6">
        <f>LN(Tabella5[[#This Row],[NUM INDICE]]/G1595)</f>
        <v>-4.0585819838888223E-3</v>
      </c>
    </row>
    <row r="1597" spans="1:8" x14ac:dyDescent="0.3">
      <c r="A1597" s="1">
        <v>44281</v>
      </c>
      <c r="B1597" s="2">
        <v>8498.2000000000007</v>
      </c>
      <c r="C1597" s="2">
        <v>8480.5</v>
      </c>
      <c r="D1597" s="2">
        <v>8528.7999999999993</v>
      </c>
      <c r="E1597" s="2">
        <v>8437.7999999999993</v>
      </c>
      <c r="F1597" s="3">
        <v>1.0500000000000001E-2</v>
      </c>
      <c r="G1597">
        <f>$G$2*Tabella5[[#This Row],[CHIUSURA]]/$B$2</f>
        <v>82.101866522394417</v>
      </c>
      <c r="H1597" s="6">
        <f>LN(Tabella5[[#This Row],[NUM INDICE]]/G1596)</f>
        <v>1.0492357179726734E-2</v>
      </c>
    </row>
    <row r="1598" spans="1:8" x14ac:dyDescent="0.3">
      <c r="A1598" s="1">
        <v>44284</v>
      </c>
      <c r="B1598" s="2">
        <v>8492.1</v>
      </c>
      <c r="C1598" s="2">
        <v>8502.7999999999993</v>
      </c>
      <c r="D1598" s="2">
        <v>8540.4</v>
      </c>
      <c r="E1598" s="2">
        <v>8451.5</v>
      </c>
      <c r="F1598" s="3">
        <v>-6.9999999999999999E-4</v>
      </c>
      <c r="G1598">
        <f>$G$2*Tabella5[[#This Row],[CHIUSURA]]/$B$2</f>
        <v>82.042933879506904</v>
      </c>
      <c r="H1598" s="6">
        <f>LN(Tabella5[[#This Row],[NUM INDICE]]/G1597)</f>
        <v>-7.1805680442372025E-4</v>
      </c>
    </row>
    <row r="1599" spans="1:8" x14ac:dyDescent="0.3">
      <c r="A1599" s="1">
        <v>44285</v>
      </c>
      <c r="B1599" s="2">
        <v>8595.2000000000007</v>
      </c>
      <c r="C1599" s="2">
        <v>8542.9</v>
      </c>
      <c r="D1599" s="2">
        <v>8612.2999999999993</v>
      </c>
      <c r="E1599" s="2">
        <v>8532.4</v>
      </c>
      <c r="F1599" s="3">
        <v>1.21E-2</v>
      </c>
      <c r="G1599">
        <f>$G$2*Tabella5[[#This Row],[CHIUSURA]]/$B$2</f>
        <v>83.038992155195757</v>
      </c>
      <c r="H1599" s="6">
        <f>LN(Tabella5[[#This Row],[NUM INDICE]]/G1598)</f>
        <v>1.2067588346073382E-2</v>
      </c>
    </row>
    <row r="1600" spans="1:8" x14ac:dyDescent="0.3">
      <c r="A1600" s="1">
        <v>44286</v>
      </c>
      <c r="B1600" s="2">
        <v>8580</v>
      </c>
      <c r="C1600" s="2">
        <v>8594.7000000000007</v>
      </c>
      <c r="D1600" s="2">
        <v>8652.2000000000007</v>
      </c>
      <c r="E1600" s="2">
        <v>8568</v>
      </c>
      <c r="F1600" s="3">
        <v>-1.8E-3</v>
      </c>
      <c r="G1600">
        <f>$G$2*Tabella5[[#This Row],[CHIUSURA]]/$B$2</f>
        <v>82.89214360242687</v>
      </c>
      <c r="H1600" s="6">
        <f>LN(Tabella5[[#This Row],[NUM INDICE]]/G1599)</f>
        <v>-1.7699944068559615E-3</v>
      </c>
    </row>
    <row r="1601" spans="1:8" x14ac:dyDescent="0.3">
      <c r="A1601" s="1">
        <v>44287</v>
      </c>
      <c r="B1601" s="2">
        <v>8577.6</v>
      </c>
      <c r="C1601" s="2">
        <v>8595.6</v>
      </c>
      <c r="D1601" s="2">
        <v>8610.1</v>
      </c>
      <c r="E1601" s="2">
        <v>8542.7000000000007</v>
      </c>
      <c r="F1601" s="3">
        <v>-2.9999999999999997E-4</v>
      </c>
      <c r="G1601">
        <f>$G$2*Tabella5[[#This Row],[CHIUSURA]]/$B$2</f>
        <v>82.868956988831783</v>
      </c>
      <c r="H1601" s="6">
        <f>LN(Tabella5[[#This Row],[NUM INDICE]]/G1600)</f>
        <v>-2.7975940873474074E-4</v>
      </c>
    </row>
    <row r="1602" spans="1:8" x14ac:dyDescent="0.3">
      <c r="A1602" s="1">
        <v>44292</v>
      </c>
      <c r="B1602" s="2">
        <v>8634.6</v>
      </c>
      <c r="C1602" s="2">
        <v>8673.2000000000007</v>
      </c>
      <c r="D1602" s="2">
        <v>8691.9</v>
      </c>
      <c r="E1602" s="2">
        <v>8615.5</v>
      </c>
      <c r="F1602" s="3">
        <v>6.6E-3</v>
      </c>
      <c r="G1602">
        <f>$G$2*Tabella5[[#This Row],[CHIUSURA]]/$B$2</f>
        <v>83.419639061715046</v>
      </c>
      <c r="H1602" s="6">
        <f>LN(Tabella5[[#This Row],[NUM INDICE]]/G1601)</f>
        <v>6.6232333309096843E-3</v>
      </c>
    </row>
    <row r="1603" spans="1:8" x14ac:dyDescent="0.3">
      <c r="A1603" s="1">
        <v>44293</v>
      </c>
      <c r="B1603" s="2">
        <v>8597.4</v>
      </c>
      <c r="C1603" s="2">
        <v>8648.2999999999993</v>
      </c>
      <c r="D1603" s="2">
        <v>8661.7999999999993</v>
      </c>
      <c r="E1603" s="2">
        <v>8592.2000000000007</v>
      </c>
      <c r="F1603" s="3">
        <v>-4.3E-3</v>
      </c>
      <c r="G1603">
        <f>$G$2*Tabella5[[#This Row],[CHIUSURA]]/$B$2</f>
        <v>83.060246550991238</v>
      </c>
      <c r="H1603" s="6">
        <f>LN(Tabella5[[#This Row],[NUM INDICE]]/G1602)</f>
        <v>-4.3175554535707494E-3</v>
      </c>
    </row>
    <row r="1604" spans="1:8" x14ac:dyDescent="0.3">
      <c r="A1604" s="1">
        <v>44294</v>
      </c>
      <c r="B1604" s="2">
        <v>8637.7999999999993</v>
      </c>
      <c r="C1604" s="2">
        <v>8626.5</v>
      </c>
      <c r="D1604" s="2">
        <v>8637.7999999999993</v>
      </c>
      <c r="E1604" s="2">
        <v>8564.4</v>
      </c>
      <c r="F1604" s="3">
        <v>4.7000000000000002E-3</v>
      </c>
      <c r="G1604">
        <f>$G$2*Tabella5[[#This Row],[CHIUSURA]]/$B$2</f>
        <v>83.450554546508471</v>
      </c>
      <c r="H1604" s="6">
        <f>LN(Tabella5[[#This Row],[NUM INDICE]]/G1603)</f>
        <v>4.688088794230957E-3</v>
      </c>
    </row>
    <row r="1605" spans="1:8" x14ac:dyDescent="0.3">
      <c r="A1605" s="1">
        <v>44295</v>
      </c>
      <c r="B1605" s="2">
        <v>8565.7999999999993</v>
      </c>
      <c r="C1605" s="2">
        <v>8639.2999999999993</v>
      </c>
      <c r="D1605" s="2">
        <v>8647.4</v>
      </c>
      <c r="E1605" s="2">
        <v>8565.7999999999993</v>
      </c>
      <c r="F1605" s="3">
        <v>-8.3000000000000001E-3</v>
      </c>
      <c r="G1605">
        <f>$G$2*Tabella5[[#This Row],[CHIUSURA]]/$B$2</f>
        <v>82.754956138655942</v>
      </c>
      <c r="H1605" s="6">
        <f>LN(Tabella5[[#This Row],[NUM INDICE]]/G1604)</f>
        <v>-8.3703899625749388E-3</v>
      </c>
    </row>
    <row r="1606" spans="1:8" x14ac:dyDescent="0.3">
      <c r="A1606" s="1">
        <v>44298</v>
      </c>
      <c r="B1606" s="2">
        <v>8532.6</v>
      </c>
      <c r="C1606" s="2">
        <v>8556.1</v>
      </c>
      <c r="D1606" s="2">
        <v>8556.9</v>
      </c>
      <c r="E1606" s="2">
        <v>8481</v>
      </c>
      <c r="F1606" s="3">
        <v>-3.8999999999999998E-3</v>
      </c>
      <c r="G1606">
        <f>$G$2*Tabella5[[#This Row],[CHIUSURA]]/$B$2</f>
        <v>82.434207983923955</v>
      </c>
      <c r="H1606" s="6">
        <f>LN(Tabella5[[#This Row],[NUM INDICE]]/G1605)</f>
        <v>-3.8834091755625267E-3</v>
      </c>
    </row>
    <row r="1607" spans="1:8" x14ac:dyDescent="0.3">
      <c r="A1607" s="1">
        <v>44299</v>
      </c>
      <c r="B1607" s="2">
        <v>8525.1</v>
      </c>
      <c r="C1607" s="2">
        <v>8533.2000000000007</v>
      </c>
      <c r="D1607" s="2">
        <v>8568.2999999999993</v>
      </c>
      <c r="E1607" s="2">
        <v>8467.2999999999993</v>
      </c>
      <c r="F1607" s="3">
        <v>-8.9999999999999998E-4</v>
      </c>
      <c r="G1607">
        <f>$G$2*Tabella5[[#This Row],[CHIUSURA]]/$B$2</f>
        <v>82.361749816439314</v>
      </c>
      <c r="H1607" s="6">
        <f>LN(Tabella5[[#This Row],[NUM INDICE]]/G1606)</f>
        <v>-8.7936831850779973E-4</v>
      </c>
    </row>
    <row r="1608" spans="1:8" x14ac:dyDescent="0.3">
      <c r="A1608" s="1">
        <v>44300</v>
      </c>
      <c r="B1608" s="2">
        <v>8588.4</v>
      </c>
      <c r="C1608" s="2">
        <v>8532.6</v>
      </c>
      <c r="D1608" s="2">
        <v>8595.7000000000007</v>
      </c>
      <c r="E1608" s="2">
        <v>8510.1</v>
      </c>
      <c r="F1608" s="3">
        <v>7.4000000000000003E-3</v>
      </c>
      <c r="G1608">
        <f>$G$2*Tabella5[[#This Row],[CHIUSURA]]/$B$2</f>
        <v>82.973296750009666</v>
      </c>
      <c r="H1608" s="6">
        <f>LN(Tabella5[[#This Row],[NUM INDICE]]/G1607)</f>
        <v>7.397702244354409E-3</v>
      </c>
    </row>
    <row r="1609" spans="1:8" x14ac:dyDescent="0.3">
      <c r="A1609" s="1">
        <v>44301</v>
      </c>
      <c r="B1609" s="2">
        <v>8571.6</v>
      </c>
      <c r="C1609" s="2">
        <v>8603.1</v>
      </c>
      <c r="D1609" s="2">
        <v>8621.9</v>
      </c>
      <c r="E1609" s="2">
        <v>8564.7000000000007</v>
      </c>
      <c r="F1609" s="3">
        <v>-2E-3</v>
      </c>
      <c r="G1609">
        <f>$G$2*Tabella5[[#This Row],[CHIUSURA]]/$B$2</f>
        <v>82.810990454844074</v>
      </c>
      <c r="H1609" s="6">
        <f>LN(Tabella5[[#This Row],[NUM INDICE]]/G1608)</f>
        <v>-1.9580425836250061E-3</v>
      </c>
    </row>
    <row r="1610" spans="1:8" x14ac:dyDescent="0.3">
      <c r="A1610" s="1">
        <v>44302</v>
      </c>
      <c r="B1610" s="2">
        <v>8613.5</v>
      </c>
      <c r="C1610" s="2">
        <v>8585</v>
      </c>
      <c r="D1610" s="2">
        <v>8656.4</v>
      </c>
      <c r="E1610" s="2">
        <v>8553.6</v>
      </c>
      <c r="F1610" s="3">
        <v>4.8999999999999998E-3</v>
      </c>
      <c r="G1610">
        <f>$G$2*Tabella5[[#This Row],[CHIUSURA]]/$B$2</f>
        <v>83.215790083858252</v>
      </c>
      <c r="H1610" s="6">
        <f>LN(Tabella5[[#This Row],[NUM INDICE]]/G1609)</f>
        <v>4.8763269374967463E-3</v>
      </c>
    </row>
    <row r="1611" spans="1:8" x14ac:dyDescent="0.3">
      <c r="A1611" s="1">
        <v>44305</v>
      </c>
      <c r="B1611" s="2">
        <v>8711.4</v>
      </c>
      <c r="C1611" s="2">
        <v>8613.7999999999993</v>
      </c>
      <c r="D1611" s="2">
        <v>8741.4</v>
      </c>
      <c r="E1611" s="2">
        <v>8609.2999999999993</v>
      </c>
      <c r="F1611" s="3">
        <v>1.14E-2</v>
      </c>
      <c r="G1611">
        <f>$G$2*Tabella5[[#This Row],[CHIUSURA]]/$B$2</f>
        <v>84.161610696757748</v>
      </c>
      <c r="H1611" s="6">
        <f>LN(Tabella5[[#This Row],[NUM INDICE]]/G1610)</f>
        <v>1.1301772831273371E-2</v>
      </c>
    </row>
    <row r="1612" spans="1:8" x14ac:dyDescent="0.3">
      <c r="A1612" s="1">
        <v>44306</v>
      </c>
      <c r="B1612" s="2">
        <v>8459.4</v>
      </c>
      <c r="C1612" s="2">
        <v>8699.4</v>
      </c>
      <c r="D1612" s="2">
        <v>8703.9</v>
      </c>
      <c r="E1612" s="2">
        <v>8450.7000000000007</v>
      </c>
      <c r="F1612" s="3">
        <v>-2.8899999999999999E-2</v>
      </c>
      <c r="G1612">
        <f>$G$2*Tabella5[[#This Row],[CHIUSURA]]/$B$2</f>
        <v>81.727016269273875</v>
      </c>
      <c r="H1612" s="6">
        <f>LN(Tabella5[[#This Row],[NUM INDICE]]/G1611)</f>
        <v>-2.9354263618326659E-2</v>
      </c>
    </row>
    <row r="1613" spans="1:8" x14ac:dyDescent="0.3">
      <c r="A1613" s="1">
        <v>44307</v>
      </c>
      <c r="B1613" s="2">
        <v>8519.7999999999993</v>
      </c>
      <c r="C1613" s="2">
        <v>8492.9</v>
      </c>
      <c r="D1613" s="2">
        <v>8566.2999999999993</v>
      </c>
      <c r="E1613" s="2">
        <v>8426.2000000000007</v>
      </c>
      <c r="F1613" s="3">
        <v>7.1000000000000004E-3</v>
      </c>
      <c r="G1613">
        <f>$G$2*Tabella5[[#This Row],[CHIUSURA]]/$B$2</f>
        <v>82.310546044750154</v>
      </c>
      <c r="H1613" s="6">
        <f>LN(Tabella5[[#This Row],[NUM INDICE]]/G1612)</f>
        <v>7.1146172700643617E-3</v>
      </c>
    </row>
    <row r="1614" spans="1:8" x14ac:dyDescent="0.3">
      <c r="A1614" s="1">
        <v>44308</v>
      </c>
      <c r="B1614" s="2">
        <v>8656.7999999999993</v>
      </c>
      <c r="C1614" s="2">
        <v>8548.6</v>
      </c>
      <c r="D1614" s="2">
        <v>8656.7999999999993</v>
      </c>
      <c r="E1614" s="2">
        <v>8527.5</v>
      </c>
      <c r="F1614" s="3">
        <v>1.61E-2</v>
      </c>
      <c r="G1614">
        <f>$G$2*Tabella5[[#This Row],[CHIUSURA]]/$B$2</f>
        <v>83.634115237469558</v>
      </c>
      <c r="H1614" s="6">
        <f>LN(Tabella5[[#This Row],[NUM INDICE]]/G1613)</f>
        <v>1.595227288800416E-2</v>
      </c>
    </row>
    <row r="1615" spans="1:8" x14ac:dyDescent="0.3">
      <c r="A1615" s="1">
        <v>44309</v>
      </c>
      <c r="B1615" s="2">
        <v>8618.6</v>
      </c>
      <c r="C1615" s="2">
        <v>8629.4</v>
      </c>
      <c r="D1615" s="2">
        <v>8674</v>
      </c>
      <c r="E1615" s="2">
        <v>8571.7000000000007</v>
      </c>
      <c r="F1615" s="3">
        <v>-4.4000000000000003E-3</v>
      </c>
      <c r="G1615">
        <f>$G$2*Tabella5[[#This Row],[CHIUSURA]]/$B$2</f>
        <v>83.265061637747806</v>
      </c>
      <c r="H1615" s="6">
        <f>LN(Tabella5[[#This Row],[NUM INDICE]]/G1614)</f>
        <v>-4.4224807831578271E-3</v>
      </c>
    </row>
    <row r="1616" spans="1:8" x14ac:dyDescent="0.3">
      <c r="A1616" s="1">
        <v>44312</v>
      </c>
      <c r="B1616" s="2">
        <v>8701.9</v>
      </c>
      <c r="C1616" s="2">
        <v>8629.9</v>
      </c>
      <c r="D1616" s="2">
        <v>8714.6</v>
      </c>
      <c r="E1616" s="2">
        <v>8590.6</v>
      </c>
      <c r="F1616" s="3">
        <v>9.7000000000000003E-3</v>
      </c>
      <c r="G1616">
        <f>$G$2*Tabella5[[#This Row],[CHIUSURA]]/$B$2</f>
        <v>84.069830351277204</v>
      </c>
      <c r="H1616" s="6">
        <f>LN(Tabella5[[#This Row],[NUM INDICE]]/G1615)</f>
        <v>9.6187341291916108E-3</v>
      </c>
    </row>
    <row r="1617" spans="1:8" x14ac:dyDescent="0.3">
      <c r="A1617" s="1">
        <v>44313</v>
      </c>
      <c r="B1617" s="2">
        <v>8756.7000000000007</v>
      </c>
      <c r="C1617" s="2">
        <v>8690.7999999999993</v>
      </c>
      <c r="D1617" s="2">
        <v>8756.7000000000007</v>
      </c>
      <c r="E1617" s="2">
        <v>8655.2999999999993</v>
      </c>
      <c r="F1617" s="3">
        <v>6.3E-3</v>
      </c>
      <c r="G1617">
        <f>$G$2*Tabella5[[#This Row],[CHIUSURA]]/$B$2</f>
        <v>84.599258028364972</v>
      </c>
      <c r="H1617" s="6">
        <f>LN(Tabella5[[#This Row],[NUM INDICE]]/G1616)</f>
        <v>6.2777290242831503E-3</v>
      </c>
    </row>
    <row r="1618" spans="1:8" x14ac:dyDescent="0.3">
      <c r="A1618" s="1">
        <v>44314</v>
      </c>
      <c r="B1618" s="2">
        <v>8799.6</v>
      </c>
      <c r="C1618" s="2">
        <v>8779.1</v>
      </c>
      <c r="D1618" s="2">
        <v>8815.9</v>
      </c>
      <c r="E1618" s="2">
        <v>8717.6</v>
      </c>
      <c r="F1618" s="3">
        <v>4.8999999999999998E-3</v>
      </c>
      <c r="G1618">
        <f>$G$2*Tabella5[[#This Row],[CHIUSURA]]/$B$2</f>
        <v>85.013718746377094</v>
      </c>
      <c r="H1618" s="6">
        <f>LN(Tabella5[[#This Row],[NUM INDICE]]/G1617)</f>
        <v>4.8871442599983574E-3</v>
      </c>
    </row>
    <row r="1619" spans="1:8" x14ac:dyDescent="0.3">
      <c r="A1619" s="1">
        <v>44315</v>
      </c>
      <c r="B1619" s="2">
        <v>8823.2000000000007</v>
      </c>
      <c r="C1619" s="2">
        <v>8821.7999999999993</v>
      </c>
      <c r="D1619" s="2">
        <v>8869.9</v>
      </c>
      <c r="E1619" s="2">
        <v>8801.4</v>
      </c>
      <c r="F1619" s="3">
        <v>2.7000000000000001E-3</v>
      </c>
      <c r="G1619">
        <f>$G$2*Tabella5[[#This Row],[CHIUSURA]]/$B$2</f>
        <v>85.241720446728777</v>
      </c>
      <c r="H1619" s="6">
        <f>LN(Tabella5[[#This Row],[NUM INDICE]]/G1618)</f>
        <v>2.6783501041833082E-3</v>
      </c>
    </row>
    <row r="1620" spans="1:8" x14ac:dyDescent="0.3">
      <c r="A1620" s="1">
        <v>44316</v>
      </c>
      <c r="B1620" s="2">
        <v>8815</v>
      </c>
      <c r="C1620" s="2">
        <v>8822.2999999999993</v>
      </c>
      <c r="D1620" s="2">
        <v>8860.4</v>
      </c>
      <c r="E1620" s="2">
        <v>8808.6</v>
      </c>
      <c r="F1620" s="3">
        <v>-8.9999999999999998E-4</v>
      </c>
      <c r="G1620">
        <f>$G$2*Tabella5[[#This Row],[CHIUSURA]]/$B$2</f>
        <v>85.162499516945559</v>
      </c>
      <c r="H1620" s="6">
        <f>LN(Tabella5[[#This Row],[NUM INDICE]]/G1619)</f>
        <v>-9.2980015996674986E-4</v>
      </c>
    </row>
    <row r="1621" spans="1:8" x14ac:dyDescent="0.3">
      <c r="A1621" s="1">
        <v>44319</v>
      </c>
      <c r="B1621" s="2">
        <v>8893.7000000000007</v>
      </c>
      <c r="C1621" s="2">
        <v>8821.6</v>
      </c>
      <c r="D1621" s="2">
        <v>8904.7000000000007</v>
      </c>
      <c r="E1621" s="2">
        <v>8796.2999999999993</v>
      </c>
      <c r="F1621" s="3">
        <v>8.8999999999999999E-3</v>
      </c>
      <c r="G1621">
        <f>$G$2*Tabella5[[#This Row],[CHIUSURA]]/$B$2</f>
        <v>85.922827221084376</v>
      </c>
      <c r="H1621" s="6">
        <f>LN(Tabella5[[#This Row],[NUM INDICE]]/G1620)</f>
        <v>8.8883450648794739E-3</v>
      </c>
    </row>
    <row r="1622" spans="1:8" x14ac:dyDescent="0.3">
      <c r="A1622" s="1">
        <v>44320</v>
      </c>
      <c r="B1622" s="2">
        <v>8830.4</v>
      </c>
      <c r="C1622" s="2">
        <v>8906</v>
      </c>
      <c r="D1622" s="2">
        <v>9002.4</v>
      </c>
      <c r="E1622" s="2">
        <v>8811.9</v>
      </c>
      <c r="F1622" s="3">
        <v>-7.1000000000000004E-3</v>
      </c>
      <c r="G1622">
        <f>$G$2*Tabella5[[#This Row],[CHIUSURA]]/$B$2</f>
        <v>85.311280287514009</v>
      </c>
      <c r="H1622" s="6">
        <f>LN(Tabella5[[#This Row],[NUM INDICE]]/G1621)</f>
        <v>-7.1428472116132182E-3</v>
      </c>
    </row>
    <row r="1623" spans="1:8" x14ac:dyDescent="0.3">
      <c r="A1623" s="1">
        <v>44321</v>
      </c>
      <c r="B1623" s="2">
        <v>8967.7999999999993</v>
      </c>
      <c r="C1623" s="2">
        <v>8896.7000000000007</v>
      </c>
      <c r="D1623" s="2">
        <v>8967.7999999999993</v>
      </c>
      <c r="E1623" s="2">
        <v>8881.4</v>
      </c>
      <c r="F1623" s="3">
        <v>1.5599999999999999E-2</v>
      </c>
      <c r="G1623">
        <f>$G$2*Tabella5[[#This Row],[CHIUSURA]]/$B$2</f>
        <v>86.638713915832582</v>
      </c>
      <c r="H1623" s="6">
        <f>LN(Tabella5[[#This Row],[NUM INDICE]]/G1622)</f>
        <v>1.5440070301573216E-2</v>
      </c>
    </row>
    <row r="1624" spans="1:8" x14ac:dyDescent="0.3">
      <c r="A1624" s="1">
        <v>44322</v>
      </c>
      <c r="B1624" s="2">
        <v>8982.2000000000007</v>
      </c>
      <c r="C1624" s="2">
        <v>8982.6</v>
      </c>
      <c r="D1624" s="2">
        <v>9010.5</v>
      </c>
      <c r="E1624" s="2">
        <v>8912.2000000000007</v>
      </c>
      <c r="F1624" s="3">
        <v>1.6000000000000001E-3</v>
      </c>
      <c r="G1624">
        <f>$G$2*Tabella5[[#This Row],[CHIUSURA]]/$B$2</f>
        <v>86.777833597403117</v>
      </c>
      <c r="H1624" s="6">
        <f>LN(Tabella5[[#This Row],[NUM INDICE]]/G1623)</f>
        <v>1.6044571687065712E-3</v>
      </c>
    </row>
    <row r="1625" spans="1:8" x14ac:dyDescent="0.3">
      <c r="A1625" s="1">
        <v>44323</v>
      </c>
      <c r="B1625" s="2">
        <v>9059.2000000000007</v>
      </c>
      <c r="C1625" s="2">
        <v>9042</v>
      </c>
      <c r="D1625" s="2">
        <v>9065.9</v>
      </c>
      <c r="E1625" s="2">
        <v>8982.9</v>
      </c>
      <c r="F1625" s="3">
        <v>8.6E-3</v>
      </c>
      <c r="G1625">
        <f>$G$2*Tabella5[[#This Row],[CHIUSURA]]/$B$2</f>
        <v>87.521737450245411</v>
      </c>
      <c r="H1625" s="6">
        <f>LN(Tabella5[[#This Row],[NUM INDICE]]/G1624)</f>
        <v>8.5359747620638634E-3</v>
      </c>
    </row>
    <row r="1626" spans="1:8" x14ac:dyDescent="0.3">
      <c r="A1626" s="1">
        <v>44326</v>
      </c>
      <c r="B1626" s="2">
        <v>9144.2999999999993</v>
      </c>
      <c r="C1626" s="2">
        <v>9121.5</v>
      </c>
      <c r="D1626" s="2">
        <v>9149.1</v>
      </c>
      <c r="E1626" s="2">
        <v>9061.1</v>
      </c>
      <c r="F1626" s="3">
        <v>9.4000000000000004E-3</v>
      </c>
      <c r="G1626">
        <f>$G$2*Tabella5[[#This Row],[CHIUSURA]]/$B$2</f>
        <v>88.343896123971092</v>
      </c>
      <c r="H1626" s="6">
        <f>LN(Tabella5[[#This Row],[NUM INDICE]]/G1625)</f>
        <v>9.3499184178322033E-3</v>
      </c>
    </row>
    <row r="1627" spans="1:8" x14ac:dyDescent="0.3">
      <c r="A1627" s="1">
        <v>44327</v>
      </c>
      <c r="B1627" s="2">
        <v>8987.2000000000007</v>
      </c>
      <c r="C1627" s="2">
        <v>9065.1</v>
      </c>
      <c r="D1627" s="2">
        <v>9078.7000000000007</v>
      </c>
      <c r="E1627" s="2">
        <v>8948.1</v>
      </c>
      <c r="F1627" s="3">
        <v>-1.72E-2</v>
      </c>
      <c r="G1627">
        <f>$G$2*Tabella5[[#This Row],[CHIUSURA]]/$B$2</f>
        <v>86.826139042392882</v>
      </c>
      <c r="H1627" s="6">
        <f>LN(Tabella5[[#This Row],[NUM INDICE]]/G1626)</f>
        <v>-1.7329391557244424E-2</v>
      </c>
    </row>
    <row r="1628" spans="1:8" x14ac:dyDescent="0.3">
      <c r="A1628" s="1">
        <v>44328</v>
      </c>
      <c r="B1628" s="2">
        <v>9007.7000000000007</v>
      </c>
      <c r="C1628" s="2">
        <v>8990.2000000000007</v>
      </c>
      <c r="D1628" s="2">
        <v>9055.2000000000007</v>
      </c>
      <c r="E1628" s="2">
        <v>8953.4</v>
      </c>
      <c r="F1628" s="3">
        <v>2.3E-3</v>
      </c>
      <c r="G1628">
        <f>$G$2*Tabella5[[#This Row],[CHIUSURA]]/$B$2</f>
        <v>87.024191366850886</v>
      </c>
      <c r="H1628" s="6">
        <f>LN(Tabella5[[#This Row],[NUM INDICE]]/G1627)</f>
        <v>2.2784243167040456E-3</v>
      </c>
    </row>
    <row r="1629" spans="1:8" x14ac:dyDescent="0.3">
      <c r="A1629" s="1">
        <v>44329</v>
      </c>
      <c r="B1629" s="2">
        <v>8966.2000000000007</v>
      </c>
      <c r="C1629" s="2">
        <v>8932.7000000000007</v>
      </c>
      <c r="D1629" s="2">
        <v>8989.6</v>
      </c>
      <c r="E1629" s="2">
        <v>8804.2999999999993</v>
      </c>
      <c r="F1629" s="3">
        <v>-4.5999999999999999E-3</v>
      </c>
      <c r="G1629">
        <f>$G$2*Tabella5[[#This Row],[CHIUSURA]]/$B$2</f>
        <v>86.623256173435891</v>
      </c>
      <c r="H1629" s="6">
        <f>LN(Tabella5[[#This Row],[NUM INDICE]]/G1628)</f>
        <v>-4.6178151370845919E-3</v>
      </c>
    </row>
    <row r="1630" spans="1:8" x14ac:dyDescent="0.3">
      <c r="A1630" s="1">
        <v>44330</v>
      </c>
      <c r="B1630" s="2">
        <v>9145.6</v>
      </c>
      <c r="C1630" s="2">
        <v>9036.2999999999993</v>
      </c>
      <c r="D1630" s="2">
        <v>9149</v>
      </c>
      <c r="E1630" s="2">
        <v>9005.9</v>
      </c>
      <c r="F1630" s="3">
        <v>0.02</v>
      </c>
      <c r="G1630">
        <f>$G$2*Tabella5[[#This Row],[CHIUSURA]]/$B$2</f>
        <v>88.356455539668431</v>
      </c>
      <c r="H1630" s="6">
        <f>LN(Tabella5[[#This Row],[NUM INDICE]]/G1629)</f>
        <v>1.9810937337705756E-2</v>
      </c>
    </row>
    <row r="1631" spans="1:8" x14ac:dyDescent="0.3">
      <c r="A1631" s="1">
        <v>44333</v>
      </c>
      <c r="B1631" s="2">
        <v>9155.6</v>
      </c>
      <c r="C1631" s="2">
        <v>9166.7000000000007</v>
      </c>
      <c r="D1631" s="2">
        <v>9203</v>
      </c>
      <c r="E1631" s="2">
        <v>9099.5</v>
      </c>
      <c r="F1631" s="3">
        <v>1.1000000000000001E-3</v>
      </c>
      <c r="G1631">
        <f>$G$2*Tabella5[[#This Row],[CHIUSURA]]/$B$2</f>
        <v>88.453066429647961</v>
      </c>
      <c r="H1631" s="6">
        <f>LN(Tabella5[[#This Row],[NUM INDICE]]/G1630)</f>
        <v>1.0928246229997599E-3</v>
      </c>
    </row>
    <row r="1632" spans="1:8" x14ac:dyDescent="0.3">
      <c r="A1632" s="1">
        <v>44334</v>
      </c>
      <c r="B1632" s="2">
        <v>9183.9</v>
      </c>
      <c r="C1632" s="2">
        <v>9214.2000000000007</v>
      </c>
      <c r="D1632" s="2">
        <v>9241.5</v>
      </c>
      <c r="E1632" s="2">
        <v>9127.2000000000007</v>
      </c>
      <c r="F1632" s="3">
        <v>3.0999999999999999E-3</v>
      </c>
      <c r="G1632">
        <f>$G$2*Tabella5[[#This Row],[CHIUSURA]]/$B$2</f>
        <v>88.726475248289987</v>
      </c>
      <c r="H1632" s="6">
        <f>LN(Tabella5[[#This Row],[NUM INDICE]]/G1631)</f>
        <v>3.0862370798318754E-3</v>
      </c>
    </row>
    <row r="1633" spans="1:8" x14ac:dyDescent="0.3">
      <c r="A1633" s="1">
        <v>44335</v>
      </c>
      <c r="B1633" s="2">
        <v>9070.7000000000007</v>
      </c>
      <c r="C1633" s="2">
        <v>9121.4</v>
      </c>
      <c r="D1633" s="2">
        <v>9164.7000000000007</v>
      </c>
      <c r="E1633" s="2">
        <v>8977.9</v>
      </c>
      <c r="F1633" s="3">
        <v>-1.23E-2</v>
      </c>
      <c r="G1633">
        <f>$G$2*Tabella5[[#This Row],[CHIUSURA]]/$B$2</f>
        <v>87.632839973721858</v>
      </c>
      <c r="H1633" s="6">
        <f>LN(Tabella5[[#This Row],[NUM INDICE]]/G1632)</f>
        <v>-1.2402512358904494E-2</v>
      </c>
    </row>
    <row r="1634" spans="1:8" x14ac:dyDescent="0.3">
      <c r="A1634" s="1">
        <v>44336</v>
      </c>
      <c r="B1634" s="2">
        <v>9124.2999999999993</v>
      </c>
      <c r="C1634" s="2">
        <v>9112.1</v>
      </c>
      <c r="D1634" s="2">
        <v>9124.2999999999993</v>
      </c>
      <c r="E1634" s="2">
        <v>8997.2000000000007</v>
      </c>
      <c r="F1634" s="3">
        <v>5.8999999999999999E-3</v>
      </c>
      <c r="G1634">
        <f>$G$2*Tabella5[[#This Row],[CHIUSURA]]/$B$2</f>
        <v>88.150674344012046</v>
      </c>
      <c r="H1634" s="6">
        <f>LN(Tabella5[[#This Row],[NUM INDICE]]/G1633)</f>
        <v>5.8917455399629245E-3</v>
      </c>
    </row>
    <row r="1635" spans="1:8" x14ac:dyDescent="0.3">
      <c r="A1635" s="1">
        <v>44337</v>
      </c>
      <c r="B1635" s="2">
        <v>9204</v>
      </c>
      <c r="C1635" s="2">
        <v>9129.6</v>
      </c>
      <c r="D1635" s="2">
        <v>9223.9</v>
      </c>
      <c r="E1635" s="2">
        <v>9110.6</v>
      </c>
      <c r="F1635" s="3">
        <v>8.6999999999999994E-3</v>
      </c>
      <c r="G1635">
        <f>$G$2*Tabella5[[#This Row],[CHIUSURA]]/$B$2</f>
        <v>88.920663137148821</v>
      </c>
      <c r="H1635" s="6">
        <f>LN(Tabella5[[#This Row],[NUM INDICE]]/G1634)</f>
        <v>8.6969879758727504E-3</v>
      </c>
    </row>
    <row r="1636" spans="1:8" x14ac:dyDescent="0.3">
      <c r="A1636" s="1">
        <v>44340</v>
      </c>
      <c r="B1636" s="2">
        <v>9205.5</v>
      </c>
      <c r="C1636" s="2">
        <v>9230.4</v>
      </c>
      <c r="D1636" s="2">
        <v>9243.2000000000007</v>
      </c>
      <c r="E1636" s="2">
        <v>9170.7999999999993</v>
      </c>
      <c r="F1636" s="3">
        <v>2.0000000000000001E-4</v>
      </c>
      <c r="G1636">
        <f>$G$2*Tabella5[[#This Row],[CHIUSURA]]/$B$2</f>
        <v>88.935154770645752</v>
      </c>
      <c r="H1636" s="6">
        <f>LN(Tabella5[[#This Row],[NUM INDICE]]/G1635)</f>
        <v>1.6295934200497884E-4</v>
      </c>
    </row>
    <row r="1637" spans="1:8" x14ac:dyDescent="0.3">
      <c r="A1637" s="1">
        <v>44341</v>
      </c>
      <c r="B1637" s="2">
        <v>9208.7000000000007</v>
      </c>
      <c r="C1637" s="2">
        <v>9220.9</v>
      </c>
      <c r="D1637" s="2">
        <v>9245.6</v>
      </c>
      <c r="E1637" s="2">
        <v>9197</v>
      </c>
      <c r="F1637" s="3">
        <v>2.9999999999999997E-4</v>
      </c>
      <c r="G1637">
        <f>$G$2*Tabella5[[#This Row],[CHIUSURA]]/$B$2</f>
        <v>88.966070255439206</v>
      </c>
      <c r="H1637" s="6">
        <f>LN(Tabella5[[#This Row],[NUM INDICE]]/G1636)</f>
        <v>3.4755786645233302E-4</v>
      </c>
    </row>
    <row r="1638" spans="1:8" x14ac:dyDescent="0.3">
      <c r="A1638" s="1">
        <v>44342</v>
      </c>
      <c r="B1638" s="2">
        <v>9196.9</v>
      </c>
      <c r="C1638" s="2">
        <v>9232</v>
      </c>
      <c r="D1638" s="2">
        <v>9243.4</v>
      </c>
      <c r="E1638" s="2">
        <v>9144.9</v>
      </c>
      <c r="F1638" s="3">
        <v>-1.2999999999999999E-3</v>
      </c>
      <c r="G1638">
        <f>$G$2*Tabella5[[#This Row],[CHIUSURA]]/$B$2</f>
        <v>88.852069405263364</v>
      </c>
      <c r="H1638" s="6">
        <f>LN(Tabella5[[#This Row],[NUM INDICE]]/G1637)</f>
        <v>-1.2822186309258765E-3</v>
      </c>
    </row>
    <row r="1639" spans="1:8" x14ac:dyDescent="0.3">
      <c r="A1639" s="1">
        <v>44343</v>
      </c>
      <c r="B1639" s="2">
        <v>9186.1</v>
      </c>
      <c r="C1639" s="2">
        <v>9183.7999999999993</v>
      </c>
      <c r="D1639" s="2">
        <v>9254.7000000000007</v>
      </c>
      <c r="E1639" s="2">
        <v>9173.5</v>
      </c>
      <c r="F1639" s="3">
        <v>-1.1999999999999999E-3</v>
      </c>
      <c r="G1639">
        <f>$G$2*Tabella5[[#This Row],[CHIUSURA]]/$B$2</f>
        <v>88.747729644085481</v>
      </c>
      <c r="H1639" s="6">
        <f>LN(Tabella5[[#This Row],[NUM INDICE]]/G1638)</f>
        <v>-1.1749987752336434E-3</v>
      </c>
    </row>
    <row r="1640" spans="1:8" x14ac:dyDescent="0.3">
      <c r="A1640" s="1">
        <v>44344</v>
      </c>
      <c r="B1640" s="2">
        <v>9224.6</v>
      </c>
      <c r="C1640" s="2">
        <v>9237.7999999999993</v>
      </c>
      <c r="D1640" s="2">
        <v>9243.2999999999993</v>
      </c>
      <c r="E1640" s="2">
        <v>9204.2999999999993</v>
      </c>
      <c r="F1640" s="3">
        <v>4.1999999999999997E-3</v>
      </c>
      <c r="G1640">
        <f>$G$2*Tabella5[[#This Row],[CHIUSURA]]/$B$2</f>
        <v>89.119681570506629</v>
      </c>
      <c r="H1640" s="6">
        <f>LN(Tabella5[[#This Row],[NUM INDICE]]/G1639)</f>
        <v>4.1823565774785736E-3</v>
      </c>
    </row>
    <row r="1641" spans="1:8" x14ac:dyDescent="0.3">
      <c r="A1641" s="1">
        <v>44347</v>
      </c>
      <c r="B1641" s="2">
        <v>9148.9</v>
      </c>
      <c r="C1641" s="2">
        <v>9224.2000000000007</v>
      </c>
      <c r="D1641" s="2">
        <v>9226.1</v>
      </c>
      <c r="E1641" s="2">
        <v>9148.9</v>
      </c>
      <c r="F1641" s="3">
        <v>-8.2000000000000007E-3</v>
      </c>
      <c r="G1641">
        <f>$G$2*Tabella5[[#This Row],[CHIUSURA]]/$B$2</f>
        <v>88.388337133361674</v>
      </c>
      <c r="H1641" s="6">
        <f>LN(Tabella5[[#This Row],[NUM INDICE]]/G1640)</f>
        <v>-8.240175071533351E-3</v>
      </c>
    </row>
    <row r="1642" spans="1:8" x14ac:dyDescent="0.3">
      <c r="A1642" s="1">
        <v>44348</v>
      </c>
      <c r="B1642" s="2">
        <v>9189.7000000000007</v>
      </c>
      <c r="C1642" s="2">
        <v>9167.2999999999993</v>
      </c>
      <c r="D1642" s="2">
        <v>9226.7999999999993</v>
      </c>
      <c r="E1642" s="2">
        <v>9137.2000000000007</v>
      </c>
      <c r="F1642" s="3">
        <v>4.4999999999999997E-3</v>
      </c>
      <c r="G1642">
        <f>$G$2*Tabella5[[#This Row],[CHIUSURA]]/$B$2</f>
        <v>88.782509564478119</v>
      </c>
      <c r="H1642" s="6">
        <f>LN(Tabella5[[#This Row],[NUM INDICE]]/G1641)</f>
        <v>4.4496381749458708E-3</v>
      </c>
    </row>
    <row r="1643" spans="1:8" x14ac:dyDescent="0.3">
      <c r="A1643" s="1">
        <v>44349</v>
      </c>
      <c r="B1643" s="2">
        <v>9180.7000000000007</v>
      </c>
      <c r="C1643" s="2">
        <v>9198.2999999999993</v>
      </c>
      <c r="D1643" s="2">
        <v>9216</v>
      </c>
      <c r="E1643" s="2">
        <v>9152</v>
      </c>
      <c r="F1643" s="3">
        <v>-1E-3</v>
      </c>
      <c r="G1643">
        <f>$G$2*Tabella5[[#This Row],[CHIUSURA]]/$B$2</f>
        <v>88.695559763496561</v>
      </c>
      <c r="H1643" s="6">
        <f>LN(Tabella5[[#This Row],[NUM INDICE]]/G1642)</f>
        <v>-9.7983720768838331E-4</v>
      </c>
    </row>
    <row r="1644" spans="1:8" x14ac:dyDescent="0.3">
      <c r="A1644" s="1">
        <v>44350</v>
      </c>
      <c r="B1644" s="2">
        <v>9142.4</v>
      </c>
      <c r="C1644" s="2">
        <v>9179.7999999999993</v>
      </c>
      <c r="D1644" s="2">
        <v>9189.4</v>
      </c>
      <c r="E1644" s="2">
        <v>9086.6</v>
      </c>
      <c r="F1644" s="3">
        <v>-4.1999999999999997E-3</v>
      </c>
      <c r="G1644">
        <f>$G$2*Tabella5[[#This Row],[CHIUSURA]]/$B$2</f>
        <v>88.325540054874992</v>
      </c>
      <c r="H1644" s="6">
        <f>LN(Tabella5[[#This Row],[NUM INDICE]]/G1643)</f>
        <v>-4.1805213943027861E-3</v>
      </c>
    </row>
    <row r="1645" spans="1:8" x14ac:dyDescent="0.3">
      <c r="A1645" s="1">
        <v>44351</v>
      </c>
      <c r="B1645" s="2">
        <v>9088.2999999999993</v>
      </c>
      <c r="C1645" s="2">
        <v>9144.5</v>
      </c>
      <c r="D1645" s="2">
        <v>9158.7999999999993</v>
      </c>
      <c r="E1645" s="2">
        <v>9071.2000000000007</v>
      </c>
      <c r="F1645" s="3">
        <v>-5.8999999999999999E-3</v>
      </c>
      <c r="G1645">
        <f>$G$2*Tabella5[[#This Row],[CHIUSURA]]/$B$2</f>
        <v>87.802875140085789</v>
      </c>
      <c r="H1645" s="6">
        <f>LN(Tabella5[[#This Row],[NUM INDICE]]/G1644)</f>
        <v>-5.9350610569777681E-3</v>
      </c>
    </row>
    <row r="1646" spans="1:8" x14ac:dyDescent="0.3">
      <c r="A1646" s="1">
        <v>44354</v>
      </c>
      <c r="B1646" s="2">
        <v>9163.6</v>
      </c>
      <c r="C1646" s="2">
        <v>9076.1</v>
      </c>
      <c r="D1646" s="2">
        <v>9175.9</v>
      </c>
      <c r="E1646" s="2">
        <v>9042</v>
      </c>
      <c r="F1646" s="3">
        <v>8.3000000000000001E-3</v>
      </c>
      <c r="G1646">
        <f>$G$2*Tabella5[[#This Row],[CHIUSURA]]/$B$2</f>
        <v>88.530355141631574</v>
      </c>
      <c r="H1646" s="6">
        <f>LN(Tabella5[[#This Row],[NUM INDICE]]/G1645)</f>
        <v>8.2512425797168516E-3</v>
      </c>
    </row>
    <row r="1647" spans="1:8" x14ac:dyDescent="0.3">
      <c r="A1647" s="1">
        <v>44355</v>
      </c>
      <c r="B1647" s="2">
        <v>9153.6</v>
      </c>
      <c r="C1647" s="2">
        <v>9159.6</v>
      </c>
      <c r="D1647" s="2">
        <v>9204.7999999999993</v>
      </c>
      <c r="E1647" s="2">
        <v>9110.6</v>
      </c>
      <c r="F1647" s="3">
        <v>-1.1000000000000001E-3</v>
      </c>
      <c r="G1647">
        <f>$G$2*Tabella5[[#This Row],[CHIUSURA]]/$B$2</f>
        <v>88.433744251652058</v>
      </c>
      <c r="H1647" s="6">
        <f>LN(Tabella5[[#This Row],[NUM INDICE]]/G1646)</f>
        <v>-1.0918700449285734E-3</v>
      </c>
    </row>
    <row r="1648" spans="1:8" x14ac:dyDescent="0.3">
      <c r="A1648" s="1">
        <v>44356</v>
      </c>
      <c r="B1648" s="2">
        <v>9156.1</v>
      </c>
      <c r="C1648" s="2">
        <v>9157.2000000000007</v>
      </c>
      <c r="D1648" s="2">
        <v>9185</v>
      </c>
      <c r="E1648" s="2">
        <v>9128.7999999999993</v>
      </c>
      <c r="F1648" s="3">
        <v>2.9999999999999997E-4</v>
      </c>
      <c r="G1648">
        <f>$G$2*Tabella5[[#This Row],[CHIUSURA]]/$B$2</f>
        <v>88.457896974146934</v>
      </c>
      <c r="H1648" s="6">
        <f>LN(Tabella5[[#This Row],[NUM INDICE]]/G1647)</f>
        <v>2.7307929846311085E-4</v>
      </c>
    </row>
    <row r="1649" spans="1:8" x14ac:dyDescent="0.3">
      <c r="A1649" s="1">
        <v>44357</v>
      </c>
      <c r="B1649" s="2">
        <v>9133.7999999999993</v>
      </c>
      <c r="C1649" s="2">
        <v>9190.7999999999993</v>
      </c>
      <c r="D1649" s="2">
        <v>9205.1</v>
      </c>
      <c r="E1649" s="2">
        <v>9113.1</v>
      </c>
      <c r="F1649" s="3">
        <v>-2.3999999999999998E-3</v>
      </c>
      <c r="G1649">
        <f>$G$2*Tabella5[[#This Row],[CHIUSURA]]/$B$2</f>
        <v>88.24245468949259</v>
      </c>
      <c r="H1649" s="6">
        <f>LN(Tabella5[[#This Row],[NUM INDICE]]/G1648)</f>
        <v>-2.4385055194643388E-3</v>
      </c>
    </row>
    <row r="1650" spans="1:8" x14ac:dyDescent="0.3">
      <c r="A1650" s="1">
        <v>44358</v>
      </c>
      <c r="B1650" s="2">
        <v>9205</v>
      </c>
      <c r="C1650" s="2">
        <v>9144</v>
      </c>
      <c r="D1650" s="2">
        <v>9211.7999999999993</v>
      </c>
      <c r="E1650" s="2">
        <v>9131.1</v>
      </c>
      <c r="F1650" s="3">
        <v>7.7999999999999996E-3</v>
      </c>
      <c r="G1650">
        <f>$G$2*Tabella5[[#This Row],[CHIUSURA]]/$B$2</f>
        <v>88.93032422614678</v>
      </c>
      <c r="H1650" s="6">
        <f>LN(Tabella5[[#This Row],[NUM INDICE]]/G1649)</f>
        <v>7.7649963739151017E-3</v>
      </c>
    </row>
    <row r="1651" spans="1:8" x14ac:dyDescent="0.3">
      <c r="A1651" s="1">
        <v>44361</v>
      </c>
      <c r="B1651" s="2">
        <v>9281.1</v>
      </c>
      <c r="C1651" s="2">
        <v>9238.7000000000007</v>
      </c>
      <c r="D1651" s="2">
        <v>9302.7000000000007</v>
      </c>
      <c r="E1651" s="2">
        <v>9233</v>
      </c>
      <c r="F1651" s="3">
        <v>8.3000000000000001E-3</v>
      </c>
      <c r="G1651">
        <f>$G$2*Tabella5[[#This Row],[CHIUSURA]]/$B$2</f>
        <v>89.665533098890918</v>
      </c>
      <c r="H1651" s="6">
        <f>LN(Tabella5[[#This Row],[NUM INDICE]]/G1650)</f>
        <v>8.2332595711699444E-3</v>
      </c>
    </row>
    <row r="1652" spans="1:8" x14ac:dyDescent="0.3">
      <c r="A1652" s="1">
        <v>44362</v>
      </c>
      <c r="B1652" s="2">
        <v>9230.7000000000007</v>
      </c>
      <c r="C1652" s="2">
        <v>9310.7999999999993</v>
      </c>
      <c r="D1652" s="2">
        <v>9310.7999999999993</v>
      </c>
      <c r="E1652" s="2">
        <v>9220.7000000000007</v>
      </c>
      <c r="F1652" s="3">
        <v>-5.4000000000000003E-3</v>
      </c>
      <c r="G1652">
        <f>$G$2*Tabella5[[#This Row],[CHIUSURA]]/$B$2</f>
        <v>89.178614213394155</v>
      </c>
      <c r="H1652" s="6">
        <f>LN(Tabella5[[#This Row],[NUM INDICE]]/G1651)</f>
        <v>-5.4451889638268526E-3</v>
      </c>
    </row>
    <row r="1653" spans="1:8" x14ac:dyDescent="0.3">
      <c r="A1653" s="1">
        <v>44363</v>
      </c>
      <c r="B1653" s="2">
        <v>9202.2000000000007</v>
      </c>
      <c r="C1653" s="2">
        <v>9266.2999999999993</v>
      </c>
      <c r="D1653" s="2">
        <v>9274.6</v>
      </c>
      <c r="E1653" s="2">
        <v>9201</v>
      </c>
      <c r="F1653" s="3">
        <v>-3.0999999999999999E-3</v>
      </c>
      <c r="G1653">
        <f>$G$2*Tabella5[[#This Row],[CHIUSURA]]/$B$2</f>
        <v>88.903273176952524</v>
      </c>
      <c r="H1653" s="6">
        <f>LN(Tabella5[[#This Row],[NUM INDICE]]/G1652)</f>
        <v>-3.0922993897320411E-3</v>
      </c>
    </row>
    <row r="1654" spans="1:8" x14ac:dyDescent="0.3">
      <c r="A1654" s="1">
        <v>44364</v>
      </c>
      <c r="B1654" s="2">
        <v>9195.9</v>
      </c>
      <c r="C1654" s="2">
        <v>9178.7999999999993</v>
      </c>
      <c r="D1654" s="2">
        <v>9272</v>
      </c>
      <c r="E1654" s="2">
        <v>9170.7000000000007</v>
      </c>
      <c r="F1654" s="3">
        <v>-6.9999999999999999E-4</v>
      </c>
      <c r="G1654">
        <f>$G$2*Tabella5[[#This Row],[CHIUSURA]]/$B$2</f>
        <v>88.84240831626542</v>
      </c>
      <c r="H1654" s="6">
        <f>LN(Tabella5[[#This Row],[NUM INDICE]]/G1653)</f>
        <v>-6.8485335401350788E-4</v>
      </c>
    </row>
    <row r="1655" spans="1:8" x14ac:dyDescent="0.3">
      <c r="A1655" s="1">
        <v>44365</v>
      </c>
      <c r="B1655" s="2">
        <v>9030.6</v>
      </c>
      <c r="C1655" s="2">
        <v>9166.2999999999993</v>
      </c>
      <c r="D1655" s="2">
        <v>9185.4</v>
      </c>
      <c r="E1655" s="2">
        <v>8976.4</v>
      </c>
      <c r="F1655" s="3">
        <v>-1.7999999999999999E-2</v>
      </c>
      <c r="G1655">
        <f>$G$2*Tabella5[[#This Row],[CHIUSURA]]/$B$2</f>
        <v>87.245430304903977</v>
      </c>
      <c r="H1655" s="6">
        <f>LN(Tabella5[[#This Row],[NUM INDICE]]/G1654)</f>
        <v>-1.813892214440373E-2</v>
      </c>
    </row>
    <row r="1656" spans="1:8" x14ac:dyDescent="0.3">
      <c r="A1656" s="1">
        <v>44368</v>
      </c>
      <c r="B1656" s="2">
        <v>9051.7000000000007</v>
      </c>
      <c r="C1656" s="2">
        <v>8970.1</v>
      </c>
      <c r="D1656" s="2">
        <v>9063.2000000000007</v>
      </c>
      <c r="E1656" s="2">
        <v>8906</v>
      </c>
      <c r="F1656" s="3">
        <v>2.3E-3</v>
      </c>
      <c r="G1656">
        <f>$G$2*Tabella5[[#This Row],[CHIUSURA]]/$B$2</f>
        <v>87.44927928276077</v>
      </c>
      <c r="H1656" s="6">
        <f>LN(Tabella5[[#This Row],[NUM INDICE]]/G1655)</f>
        <v>2.3337749707473187E-3</v>
      </c>
    </row>
    <row r="1657" spans="1:8" x14ac:dyDescent="0.3">
      <c r="A1657" s="1">
        <v>44369</v>
      </c>
      <c r="B1657" s="2">
        <v>9053.2999999999993</v>
      </c>
      <c r="C1657" s="2">
        <v>9073.7000000000007</v>
      </c>
      <c r="D1657" s="2">
        <v>9073.7000000000007</v>
      </c>
      <c r="E1657" s="2">
        <v>8998.7999999999993</v>
      </c>
      <c r="F1657" s="3">
        <v>2.0000000000000001E-4</v>
      </c>
      <c r="G1657">
        <f>$G$2*Tabella5[[#This Row],[CHIUSURA]]/$B$2</f>
        <v>87.464737025157476</v>
      </c>
      <c r="H1657" s="6">
        <f>LN(Tabella5[[#This Row],[NUM INDICE]]/G1656)</f>
        <v>1.7674675549988434E-4</v>
      </c>
    </row>
    <row r="1658" spans="1:8" x14ac:dyDescent="0.3">
      <c r="A1658" s="1">
        <v>44370</v>
      </c>
      <c r="B1658" s="2">
        <v>8954.1</v>
      </c>
      <c r="C1658" s="2">
        <v>9072.2000000000007</v>
      </c>
      <c r="D1658" s="2">
        <v>9092.7000000000007</v>
      </c>
      <c r="E1658" s="2">
        <v>8954.1</v>
      </c>
      <c r="F1658" s="3">
        <v>-1.0999999999999999E-2</v>
      </c>
      <c r="G1658">
        <f>$G$2*Tabella5[[#This Row],[CHIUSURA]]/$B$2</f>
        <v>86.506356996560655</v>
      </c>
      <c r="H1658" s="6">
        <f>LN(Tabella5[[#This Row],[NUM INDICE]]/G1657)</f>
        <v>-1.1017804181086001E-2</v>
      </c>
    </row>
    <row r="1659" spans="1:8" x14ac:dyDescent="0.3">
      <c r="A1659" s="1">
        <v>44371</v>
      </c>
      <c r="B1659" s="2">
        <v>9074.1</v>
      </c>
      <c r="C1659" s="2">
        <v>9015.4</v>
      </c>
      <c r="D1659" s="2">
        <v>9098.1</v>
      </c>
      <c r="E1659" s="2">
        <v>8985.1</v>
      </c>
      <c r="F1659" s="3">
        <v>1.34E-2</v>
      </c>
      <c r="G1659">
        <f>$G$2*Tabella5[[#This Row],[CHIUSURA]]/$B$2</f>
        <v>87.665687676314874</v>
      </c>
      <c r="H1659" s="6">
        <f>LN(Tabella5[[#This Row],[NUM INDICE]]/G1658)</f>
        <v>1.3312673729777048E-2</v>
      </c>
    </row>
    <row r="1660" spans="1:8" x14ac:dyDescent="0.3">
      <c r="A1660" s="1">
        <v>44372</v>
      </c>
      <c r="B1660" s="2">
        <v>9095</v>
      </c>
      <c r="C1660" s="2">
        <v>9101</v>
      </c>
      <c r="D1660" s="2">
        <v>9107.2000000000007</v>
      </c>
      <c r="E1660" s="2">
        <v>9034.6</v>
      </c>
      <c r="F1660" s="3">
        <v>2.3E-3</v>
      </c>
      <c r="G1660">
        <f>$G$2*Tabella5[[#This Row],[CHIUSURA]]/$B$2</f>
        <v>87.867604436372076</v>
      </c>
      <c r="H1660" s="6">
        <f>LN(Tabella5[[#This Row],[NUM INDICE]]/G1659)</f>
        <v>2.3006102909121974E-3</v>
      </c>
    </row>
    <row r="1661" spans="1:8" x14ac:dyDescent="0.3">
      <c r="A1661" s="1">
        <v>44375</v>
      </c>
      <c r="B1661" s="2">
        <v>8913.7000000000007</v>
      </c>
      <c r="C1661" s="2">
        <v>9075.5</v>
      </c>
      <c r="D1661" s="2">
        <v>9083.5</v>
      </c>
      <c r="E1661" s="2">
        <v>8913.7000000000007</v>
      </c>
      <c r="F1661" s="3">
        <v>-1.9900000000000001E-2</v>
      </c>
      <c r="G1661">
        <f>$G$2*Tabella5[[#This Row],[CHIUSURA]]/$B$2</f>
        <v>86.116049001043422</v>
      </c>
      <c r="H1661" s="6">
        <f>LN(Tabella5[[#This Row],[NUM INDICE]]/G1660)</f>
        <v>-2.0135392936898328E-2</v>
      </c>
    </row>
    <row r="1662" spans="1:8" x14ac:dyDescent="0.3">
      <c r="A1662" s="1">
        <v>44376</v>
      </c>
      <c r="B1662" s="2">
        <v>8915.1</v>
      </c>
      <c r="C1662" s="2">
        <v>8897.4</v>
      </c>
      <c r="D1662" s="2">
        <v>8957.6</v>
      </c>
      <c r="E1662" s="2">
        <v>8884.7999999999993</v>
      </c>
      <c r="F1662" s="3">
        <v>2.0000000000000001E-4</v>
      </c>
      <c r="G1662">
        <f>$G$2*Tabella5[[#This Row],[CHIUSURA]]/$B$2</f>
        <v>86.129574525640535</v>
      </c>
      <c r="H1662" s="6">
        <f>LN(Tabella5[[#This Row],[NUM INDICE]]/G1661)</f>
        <v>1.5704926892179353E-4</v>
      </c>
    </row>
    <row r="1663" spans="1:8" x14ac:dyDescent="0.3">
      <c r="A1663" s="1">
        <v>44377</v>
      </c>
      <c r="B1663" s="2">
        <v>8821.2000000000007</v>
      </c>
      <c r="C1663" s="2">
        <v>8892.7000000000007</v>
      </c>
      <c r="D1663" s="2">
        <v>8903.7000000000007</v>
      </c>
      <c r="E1663" s="2">
        <v>8765.2999999999993</v>
      </c>
      <c r="F1663" s="3">
        <v>-1.0500000000000001E-2</v>
      </c>
      <c r="G1663">
        <f>$G$2*Tabella5[[#This Row],[CHIUSURA]]/$B$2</f>
        <v>85.222398268732874</v>
      </c>
      <c r="H1663" s="6">
        <f>LN(Tabella5[[#This Row],[NUM INDICE]]/G1662)</f>
        <v>-1.0588553116203599E-2</v>
      </c>
    </row>
    <row r="1664" spans="1:8" x14ac:dyDescent="0.3">
      <c r="A1664" s="1">
        <v>44378</v>
      </c>
      <c r="B1664" s="2">
        <v>8932.2999999999993</v>
      </c>
      <c r="C1664" s="2">
        <v>8862.2999999999993</v>
      </c>
      <c r="D1664" s="2">
        <v>8957.7999999999993</v>
      </c>
      <c r="E1664" s="2">
        <v>8862.2000000000007</v>
      </c>
      <c r="F1664" s="3">
        <v>1.26E-2</v>
      </c>
      <c r="G1664">
        <f>$G$2*Tabella5[[#This Row],[CHIUSURA]]/$B$2</f>
        <v>86.295745256405297</v>
      </c>
      <c r="H1664" s="6">
        <f>LN(Tabella5[[#This Row],[NUM INDICE]]/G1663)</f>
        <v>1.2516005330524348E-2</v>
      </c>
    </row>
    <row r="1665" spans="1:8" x14ac:dyDescent="0.3">
      <c r="A1665" s="1">
        <v>44379</v>
      </c>
      <c r="B1665" s="2">
        <v>8907.6</v>
      </c>
      <c r="C1665" s="2">
        <v>8951.7000000000007</v>
      </c>
      <c r="D1665" s="2">
        <v>8968.1</v>
      </c>
      <c r="E1665" s="2">
        <v>8873.6</v>
      </c>
      <c r="F1665" s="3">
        <v>-2.8E-3</v>
      </c>
      <c r="G1665">
        <f>$G$2*Tabella5[[#This Row],[CHIUSURA]]/$B$2</f>
        <v>86.057116358155895</v>
      </c>
      <c r="H1665" s="6">
        <f>LN(Tabella5[[#This Row],[NUM INDICE]]/G1664)</f>
        <v>-2.7690755870653245E-3</v>
      </c>
    </row>
    <row r="1666" spans="1:8" x14ac:dyDescent="0.3">
      <c r="A1666" s="1">
        <v>44382</v>
      </c>
      <c r="B1666" s="2">
        <v>8946.4</v>
      </c>
      <c r="C1666" s="2">
        <v>8900.5</v>
      </c>
      <c r="D1666" s="2">
        <v>8965.5</v>
      </c>
      <c r="E1666" s="2">
        <v>8862.4</v>
      </c>
      <c r="F1666" s="3">
        <v>4.4000000000000003E-3</v>
      </c>
      <c r="G1666">
        <f>$G$2*Tabella5[[#This Row],[CHIUSURA]]/$B$2</f>
        <v>86.431966611276422</v>
      </c>
      <c r="H1666" s="6">
        <f>LN(Tabella5[[#This Row],[NUM INDICE]]/G1665)</f>
        <v>4.3463718024768843E-3</v>
      </c>
    </row>
    <row r="1667" spans="1:8" x14ac:dyDescent="0.3">
      <c r="A1667" s="1">
        <v>44383</v>
      </c>
      <c r="B1667" s="2">
        <v>8860.7999999999993</v>
      </c>
      <c r="C1667" s="2">
        <v>8924.1</v>
      </c>
      <c r="D1667" s="2">
        <v>8959.9</v>
      </c>
      <c r="E1667" s="2">
        <v>8837.2000000000007</v>
      </c>
      <c r="F1667" s="3">
        <v>-9.5999999999999992E-3</v>
      </c>
      <c r="G1667">
        <f>$G$2*Tabella5[[#This Row],[CHIUSURA]]/$B$2</f>
        <v>85.60497739305174</v>
      </c>
      <c r="H1667" s="6">
        <f>LN(Tabella5[[#This Row],[NUM INDICE]]/G1666)</f>
        <v>-9.6141627373359396E-3</v>
      </c>
    </row>
    <row r="1668" spans="1:8" x14ac:dyDescent="0.3">
      <c r="A1668" s="1">
        <v>44384</v>
      </c>
      <c r="B1668" s="2">
        <v>8854.5</v>
      </c>
      <c r="C1668" s="2">
        <v>8877.9</v>
      </c>
      <c r="D1668" s="2">
        <v>8904.5</v>
      </c>
      <c r="E1668" s="2">
        <v>8826</v>
      </c>
      <c r="F1668" s="3">
        <v>-6.9999999999999999E-4</v>
      </c>
      <c r="G1668">
        <f>$G$2*Tabella5[[#This Row],[CHIUSURA]]/$B$2</f>
        <v>85.54411253236465</v>
      </c>
      <c r="H1668" s="6">
        <f>LN(Tabella5[[#This Row],[NUM INDICE]]/G1667)</f>
        <v>-7.1124962778889558E-4</v>
      </c>
    </row>
    <row r="1669" spans="1:8" x14ac:dyDescent="0.3">
      <c r="A1669" s="1">
        <v>44385</v>
      </c>
      <c r="B1669" s="2">
        <v>8650.1</v>
      </c>
      <c r="C1669" s="2">
        <v>8768.1</v>
      </c>
      <c r="D1669" s="2">
        <v>8772.9</v>
      </c>
      <c r="E1669" s="2">
        <v>8597.7999999999993</v>
      </c>
      <c r="F1669" s="3">
        <v>-2.3099999999999999E-2</v>
      </c>
      <c r="G1669">
        <f>$G$2*Tabella5[[#This Row],[CHIUSURA]]/$B$2</f>
        <v>83.569385941183299</v>
      </c>
      <c r="H1669" s="6">
        <f>LN(Tabella5[[#This Row],[NUM INDICE]]/G1668)</f>
        <v>-2.3354922796111319E-2</v>
      </c>
    </row>
    <row r="1670" spans="1:8" x14ac:dyDescent="0.3">
      <c r="A1670" s="1">
        <v>44386</v>
      </c>
      <c r="B1670" s="2">
        <v>8776.6</v>
      </c>
      <c r="C1670" s="2">
        <v>8680.7999999999993</v>
      </c>
      <c r="D1670" s="2">
        <v>8780.7000000000007</v>
      </c>
      <c r="E1670" s="2">
        <v>8654.5</v>
      </c>
      <c r="F1670" s="3">
        <v>1.46E-2</v>
      </c>
      <c r="G1670">
        <f>$G$2*Tabella5[[#This Row],[CHIUSURA]]/$B$2</f>
        <v>84.7915136994242</v>
      </c>
      <c r="H1670" s="6">
        <f>LN(Tabella5[[#This Row],[NUM INDICE]]/G1669)</f>
        <v>1.4518207342439018E-2</v>
      </c>
    </row>
    <row r="1671" spans="1:8" x14ac:dyDescent="0.3">
      <c r="A1671" s="1">
        <v>44389</v>
      </c>
      <c r="B1671" s="2">
        <v>8816.7000000000007</v>
      </c>
      <c r="C1671" s="2">
        <v>8791.9</v>
      </c>
      <c r="D1671" s="2">
        <v>8822</v>
      </c>
      <c r="E1671" s="2">
        <v>8696.7999999999993</v>
      </c>
      <c r="F1671" s="3">
        <v>4.5999999999999999E-3</v>
      </c>
      <c r="G1671">
        <f>$G$2*Tabella5[[#This Row],[CHIUSURA]]/$B$2</f>
        <v>85.178923368242081</v>
      </c>
      <c r="H1671" s="6">
        <f>LN(Tabella5[[#This Row],[NUM INDICE]]/G1670)</f>
        <v>4.55856143434402E-3</v>
      </c>
    </row>
    <row r="1672" spans="1:8" x14ac:dyDescent="0.3">
      <c r="A1672" s="1">
        <v>44390</v>
      </c>
      <c r="B1672" s="2">
        <v>8694.7999999999993</v>
      </c>
      <c r="C1672" s="2">
        <v>8824.2999999999993</v>
      </c>
      <c r="D1672" s="2">
        <v>8832.2000000000007</v>
      </c>
      <c r="E1672" s="2">
        <v>8676.7000000000007</v>
      </c>
      <c r="F1672" s="3">
        <v>-1.38E-2</v>
      </c>
      <c r="G1672">
        <f>$G$2*Tabella5[[#This Row],[CHIUSURA]]/$B$2</f>
        <v>84.001236619391733</v>
      </c>
      <c r="H1672" s="6">
        <f>LN(Tabella5[[#This Row],[NUM INDICE]]/G1671)</f>
        <v>-1.3922504530815255E-2</v>
      </c>
    </row>
    <row r="1673" spans="1:8" x14ac:dyDescent="0.3">
      <c r="A1673" s="1">
        <v>44391</v>
      </c>
      <c r="B1673" s="2">
        <v>8658.2999999999993</v>
      </c>
      <c r="C1673" s="2">
        <v>8674.7000000000007</v>
      </c>
      <c r="D1673" s="2">
        <v>8712</v>
      </c>
      <c r="E1673" s="2">
        <v>8625.6</v>
      </c>
      <c r="F1673" s="3">
        <v>-4.1999999999999997E-3</v>
      </c>
      <c r="G1673">
        <f>$G$2*Tabella5[[#This Row],[CHIUSURA]]/$B$2</f>
        <v>83.648606870966489</v>
      </c>
      <c r="H1673" s="6">
        <f>LN(Tabella5[[#This Row],[NUM INDICE]]/G1672)</f>
        <v>-4.2067473624329988E-3</v>
      </c>
    </row>
    <row r="1674" spans="1:8" x14ac:dyDescent="0.3">
      <c r="A1674" s="1">
        <v>44392</v>
      </c>
      <c r="B1674" s="2">
        <v>8527</v>
      </c>
      <c r="C1674" s="2">
        <v>8626.4</v>
      </c>
      <c r="D1674" s="2">
        <v>8626.4</v>
      </c>
      <c r="E1674" s="2">
        <v>8507.4</v>
      </c>
      <c r="F1674" s="3">
        <v>-1.52E-2</v>
      </c>
      <c r="G1674">
        <f>$G$2*Tabella5[[#This Row],[CHIUSURA]]/$B$2</f>
        <v>82.380105885535428</v>
      </c>
      <c r="H1674" s="6">
        <f>LN(Tabella5[[#This Row],[NUM INDICE]]/G1673)</f>
        <v>-1.5280798694227556E-2</v>
      </c>
    </row>
    <row r="1675" spans="1:8" x14ac:dyDescent="0.3">
      <c r="A1675" s="1">
        <v>44393</v>
      </c>
      <c r="B1675" s="2">
        <v>8506.2000000000007</v>
      </c>
      <c r="C1675" s="2">
        <v>8546.6</v>
      </c>
      <c r="D1675" s="2">
        <v>8607.4</v>
      </c>
      <c r="E1675" s="2">
        <v>8423.1</v>
      </c>
      <c r="F1675" s="3">
        <v>-2.3999999999999998E-3</v>
      </c>
      <c r="G1675">
        <f>$G$2*Tabella5[[#This Row],[CHIUSURA]]/$B$2</f>
        <v>82.17915523437803</v>
      </c>
      <c r="H1675" s="6">
        <f>LN(Tabella5[[#This Row],[NUM INDICE]]/G1674)</f>
        <v>-2.4422903904087112E-3</v>
      </c>
    </row>
    <row r="1676" spans="1:8" x14ac:dyDescent="0.3">
      <c r="A1676" s="1">
        <v>44396</v>
      </c>
      <c r="B1676" s="2">
        <v>8301.7000000000007</v>
      </c>
      <c r="C1676" s="2">
        <v>8450.9</v>
      </c>
      <c r="D1676" s="2">
        <v>8455.2000000000007</v>
      </c>
      <c r="E1676" s="2">
        <v>8252.2000000000007</v>
      </c>
      <c r="F1676" s="3">
        <v>-2.4E-2</v>
      </c>
      <c r="G1676">
        <f>$G$2*Tabella5[[#This Row],[CHIUSURA]]/$B$2</f>
        <v>80.203462534296889</v>
      </c>
      <c r="H1676" s="6">
        <f>LN(Tabella5[[#This Row],[NUM INDICE]]/G1675)</f>
        <v>-2.4334996262447447E-2</v>
      </c>
    </row>
    <row r="1677" spans="1:8" x14ac:dyDescent="0.3">
      <c r="A1677" s="1">
        <v>44397</v>
      </c>
      <c r="B1677" s="2">
        <v>8358</v>
      </c>
      <c r="C1677" s="2">
        <v>8337.7999999999993</v>
      </c>
      <c r="D1677" s="2">
        <v>8384.7999999999993</v>
      </c>
      <c r="E1677" s="2">
        <v>8265.6</v>
      </c>
      <c r="F1677" s="3">
        <v>6.7999999999999996E-3</v>
      </c>
      <c r="G1677">
        <f>$G$2*Tabella5[[#This Row],[CHIUSURA]]/$B$2</f>
        <v>80.747381844881559</v>
      </c>
      <c r="H1677" s="6">
        <f>LN(Tabella5[[#This Row],[NUM INDICE]]/G1676)</f>
        <v>6.7588509186670958E-3</v>
      </c>
    </row>
    <row r="1678" spans="1:8" x14ac:dyDescent="0.3">
      <c r="A1678" s="1">
        <v>44398</v>
      </c>
      <c r="B1678" s="2">
        <v>8567</v>
      </c>
      <c r="C1678" s="2">
        <v>8390.9</v>
      </c>
      <c r="D1678" s="2">
        <v>8585.4</v>
      </c>
      <c r="E1678" s="2">
        <v>8384.2999999999993</v>
      </c>
      <c r="F1678" s="3">
        <v>2.5000000000000001E-2</v>
      </c>
      <c r="G1678">
        <f>$G$2*Tabella5[[#This Row],[CHIUSURA]]/$B$2</f>
        <v>82.766549445453492</v>
      </c>
      <c r="H1678" s="6">
        <f>LN(Tabella5[[#This Row],[NUM INDICE]]/G1677)</f>
        <v>2.4698448956183266E-2</v>
      </c>
    </row>
    <row r="1679" spans="1:8" x14ac:dyDescent="0.3">
      <c r="A1679" s="1">
        <v>44399</v>
      </c>
      <c r="B1679" s="2">
        <v>8621.7999999999993</v>
      </c>
      <c r="C1679" s="2">
        <v>8604.1</v>
      </c>
      <c r="D1679" s="2">
        <v>8683.7000000000007</v>
      </c>
      <c r="E1679" s="2">
        <v>8601.5</v>
      </c>
      <c r="F1679" s="3">
        <v>6.4000000000000003E-3</v>
      </c>
      <c r="G1679">
        <f>$G$2*Tabella5[[#This Row],[CHIUSURA]]/$B$2</f>
        <v>83.295977122541245</v>
      </c>
      <c r="H1679" s="6">
        <f>LN(Tabella5[[#This Row],[NUM INDICE]]/G1678)</f>
        <v>6.3762665998575111E-3</v>
      </c>
    </row>
    <row r="1680" spans="1:8" x14ac:dyDescent="0.3">
      <c r="A1680" s="1">
        <v>44400</v>
      </c>
      <c r="B1680" s="2">
        <v>8717.2000000000007</v>
      </c>
      <c r="C1680" s="2">
        <v>8657.4</v>
      </c>
      <c r="D1680" s="2">
        <v>8757.5</v>
      </c>
      <c r="E1680" s="2">
        <v>8652.1</v>
      </c>
      <c r="F1680" s="3">
        <v>1.11E-2</v>
      </c>
      <c r="G1680">
        <f>$G$2*Tabella5[[#This Row],[CHIUSURA]]/$B$2</f>
        <v>84.21764501294588</v>
      </c>
      <c r="H1680" s="6">
        <f>LN(Tabella5[[#This Row],[NUM INDICE]]/G1679)</f>
        <v>1.1004205857754851E-2</v>
      </c>
    </row>
    <row r="1681" spans="1:8" x14ac:dyDescent="0.3">
      <c r="A1681" s="1">
        <v>44403</v>
      </c>
      <c r="B1681" s="2">
        <v>8775.2000000000007</v>
      </c>
      <c r="C1681" s="2">
        <v>8655.1</v>
      </c>
      <c r="D1681" s="2">
        <v>8786.7000000000007</v>
      </c>
      <c r="E1681" s="2">
        <v>8630.7000000000007</v>
      </c>
      <c r="F1681" s="3">
        <v>6.7000000000000002E-3</v>
      </c>
      <c r="G1681">
        <f>$G$2*Tabella5[[#This Row],[CHIUSURA]]/$B$2</f>
        <v>84.777988174827087</v>
      </c>
      <c r="H1681" s="6">
        <f>LN(Tabella5[[#This Row],[NUM INDICE]]/G1680)</f>
        <v>6.6314756754682685E-3</v>
      </c>
    </row>
    <row r="1682" spans="1:8" x14ac:dyDescent="0.3">
      <c r="A1682" s="1">
        <v>44404</v>
      </c>
      <c r="B1682" s="2">
        <v>8699.2000000000007</v>
      </c>
      <c r="C1682" s="2">
        <v>8723.7000000000007</v>
      </c>
      <c r="D1682" s="2">
        <v>8768.5</v>
      </c>
      <c r="E1682" s="2">
        <v>8651.7000000000007</v>
      </c>
      <c r="F1682" s="3">
        <v>-8.6999999999999994E-3</v>
      </c>
      <c r="G1682">
        <f>$G$2*Tabella5[[#This Row],[CHIUSURA]]/$B$2</f>
        <v>84.043745410982737</v>
      </c>
      <c r="H1682" s="6">
        <f>LN(Tabella5[[#This Row],[NUM INDICE]]/G1681)</f>
        <v>-8.6984937054682895E-3</v>
      </c>
    </row>
    <row r="1683" spans="1:8" x14ac:dyDescent="0.3">
      <c r="A1683" s="1">
        <v>44405</v>
      </c>
      <c r="B1683" s="2">
        <v>8733.7000000000007</v>
      </c>
      <c r="C1683" s="2">
        <v>8716.9</v>
      </c>
      <c r="D1683" s="2">
        <v>8774.6</v>
      </c>
      <c r="E1683" s="2">
        <v>8691.7999999999993</v>
      </c>
      <c r="F1683" s="3">
        <v>4.0000000000000001E-3</v>
      </c>
      <c r="G1683">
        <f>$G$2*Tabella5[[#This Row],[CHIUSURA]]/$B$2</f>
        <v>84.377052981412078</v>
      </c>
      <c r="H1683" s="6">
        <f>LN(Tabella5[[#This Row],[NUM INDICE]]/G1682)</f>
        <v>3.9580385409126069E-3</v>
      </c>
    </row>
    <row r="1684" spans="1:8" x14ac:dyDescent="0.3">
      <c r="A1684" s="1">
        <v>44406</v>
      </c>
      <c r="B1684" s="2">
        <v>8786.2999999999993</v>
      </c>
      <c r="C1684" s="2">
        <v>8765.1</v>
      </c>
      <c r="D1684" s="2">
        <v>8840.7000000000007</v>
      </c>
      <c r="E1684" s="2">
        <v>8753.7999999999993</v>
      </c>
      <c r="F1684" s="3">
        <v>6.0000000000000001E-3</v>
      </c>
      <c r="G1684">
        <f>$G$2*Tabella5[[#This Row],[CHIUSURA]]/$B$2</f>
        <v>84.885226262704322</v>
      </c>
      <c r="H1684" s="6">
        <f>LN(Tabella5[[#This Row],[NUM INDICE]]/G1683)</f>
        <v>6.0045842512702358E-3</v>
      </c>
    </row>
    <row r="1685" spans="1:8" x14ac:dyDescent="0.3">
      <c r="A1685" s="1">
        <v>44407</v>
      </c>
      <c r="B1685" s="2">
        <v>8675.7000000000007</v>
      </c>
      <c r="C1685" s="2">
        <v>8737.5</v>
      </c>
      <c r="D1685" s="2">
        <v>8753.5</v>
      </c>
      <c r="E1685" s="2">
        <v>8665.7000000000007</v>
      </c>
      <c r="F1685" s="3">
        <v>-1.26E-2</v>
      </c>
      <c r="G1685">
        <f>$G$2*Tabella5[[#This Row],[CHIUSURA]]/$B$2</f>
        <v>83.816709819530871</v>
      </c>
      <c r="H1685" s="6">
        <f>LN(Tabella5[[#This Row],[NUM INDICE]]/G1684)</f>
        <v>-1.26676759815231E-2</v>
      </c>
    </row>
    <row r="1686" spans="1:8" x14ac:dyDescent="0.3">
      <c r="A1686" s="1">
        <v>44410</v>
      </c>
      <c r="B1686" s="2">
        <v>8758.7000000000007</v>
      </c>
      <c r="C1686" s="2">
        <v>8723.2999999999993</v>
      </c>
      <c r="D1686" s="2">
        <v>8815.2000000000007</v>
      </c>
      <c r="E1686" s="2">
        <v>8723.2999999999993</v>
      </c>
      <c r="F1686" s="3">
        <v>9.5999999999999992E-3</v>
      </c>
      <c r="G1686">
        <f>$G$2*Tabella5[[#This Row],[CHIUSURA]]/$B$2</f>
        <v>84.618580206360875</v>
      </c>
      <c r="H1686" s="6">
        <f>LN(Tabella5[[#This Row],[NUM INDICE]]/G1685)</f>
        <v>9.5214778889968314E-3</v>
      </c>
    </row>
    <row r="1687" spans="1:8" x14ac:dyDescent="0.3">
      <c r="A1687" s="1">
        <v>44411</v>
      </c>
      <c r="B1687" s="2">
        <v>8772.7999999999993</v>
      </c>
      <c r="C1687" s="2">
        <v>8780.2000000000007</v>
      </c>
      <c r="D1687" s="2">
        <v>8824.2000000000007</v>
      </c>
      <c r="E1687" s="2">
        <v>8735.6</v>
      </c>
      <c r="F1687" s="3">
        <v>1.6000000000000001E-3</v>
      </c>
      <c r="G1687">
        <f>$G$2*Tabella5[[#This Row],[CHIUSURA]]/$B$2</f>
        <v>84.754801561231972</v>
      </c>
      <c r="H1687" s="6">
        <f>LN(Tabella5[[#This Row],[NUM INDICE]]/G1686)</f>
        <v>1.6085335584711535E-3</v>
      </c>
    </row>
    <row r="1688" spans="1:8" x14ac:dyDescent="0.3">
      <c r="A1688" s="1">
        <v>44412</v>
      </c>
      <c r="B1688" s="2">
        <v>8792.9</v>
      </c>
      <c r="C1688" s="2">
        <v>8806.6</v>
      </c>
      <c r="D1688" s="2">
        <v>8806.6</v>
      </c>
      <c r="E1688" s="2">
        <v>8735.4</v>
      </c>
      <c r="F1688" s="3">
        <v>2.3E-3</v>
      </c>
      <c r="G1688">
        <f>$G$2*Tabella5[[#This Row],[CHIUSURA]]/$B$2</f>
        <v>84.948989450090821</v>
      </c>
      <c r="H1688" s="6">
        <f>LN(Tabella5[[#This Row],[NUM INDICE]]/G1687)</f>
        <v>2.2885519817328775E-3</v>
      </c>
    </row>
    <row r="1689" spans="1:8" x14ac:dyDescent="0.3">
      <c r="A1689" s="1">
        <v>44413</v>
      </c>
      <c r="B1689" s="2">
        <v>8836.5</v>
      </c>
      <c r="C1689" s="2">
        <v>8780</v>
      </c>
      <c r="D1689" s="2">
        <v>8842.2999999999993</v>
      </c>
      <c r="E1689" s="2">
        <v>8747.4</v>
      </c>
      <c r="F1689" s="3">
        <v>5.0000000000000001E-3</v>
      </c>
      <c r="G1689">
        <f>$G$2*Tabella5[[#This Row],[CHIUSURA]]/$B$2</f>
        <v>85.370212930401522</v>
      </c>
      <c r="H1689" s="6">
        <f>LN(Tabella5[[#This Row],[NUM INDICE]]/G1688)</f>
        <v>4.9462929983349994E-3</v>
      </c>
    </row>
    <row r="1690" spans="1:8" x14ac:dyDescent="0.3">
      <c r="A1690" s="1">
        <v>44414</v>
      </c>
      <c r="B1690" s="2">
        <v>8879</v>
      </c>
      <c r="C1690" s="2">
        <v>8839.9</v>
      </c>
      <c r="D1690" s="2">
        <v>8892.6</v>
      </c>
      <c r="E1690" s="2">
        <v>8796.7999999999993</v>
      </c>
      <c r="F1690" s="3">
        <v>4.7999999999999996E-3</v>
      </c>
      <c r="G1690">
        <f>$G$2*Tabella5[[#This Row],[CHIUSURA]]/$B$2</f>
        <v>85.780809212814475</v>
      </c>
      <c r="H1690" s="6">
        <f>LN(Tabella5[[#This Row],[NUM INDICE]]/G1689)</f>
        <v>4.798067402475111E-3</v>
      </c>
    </row>
    <row r="1691" spans="1:8" x14ac:dyDescent="0.3">
      <c r="A1691" s="1">
        <v>44417</v>
      </c>
      <c r="B1691" s="2">
        <v>8865.9</v>
      </c>
      <c r="C1691" s="2">
        <v>8870.2000000000007</v>
      </c>
      <c r="D1691" s="2">
        <v>8893.7000000000007</v>
      </c>
      <c r="E1691" s="2">
        <v>8843.6</v>
      </c>
      <c r="F1691" s="3">
        <v>-1.5E-3</v>
      </c>
      <c r="G1691">
        <f>$G$2*Tabella5[[#This Row],[CHIUSURA]]/$B$2</f>
        <v>85.654248946941308</v>
      </c>
      <c r="H1691" s="6">
        <f>LN(Tabella5[[#This Row],[NUM INDICE]]/G1690)</f>
        <v>-1.4764808344739206E-3</v>
      </c>
    </row>
    <row r="1692" spans="1:8" x14ac:dyDescent="0.3">
      <c r="A1692" s="1">
        <v>44418</v>
      </c>
      <c r="B1692" s="2">
        <v>8899</v>
      </c>
      <c r="C1692" s="2">
        <v>8867.6</v>
      </c>
      <c r="D1692" s="2">
        <v>8903.2000000000007</v>
      </c>
      <c r="E1692" s="2">
        <v>8842.4</v>
      </c>
      <c r="F1692" s="3">
        <v>3.7000000000000002E-3</v>
      </c>
      <c r="G1692">
        <f>$G$2*Tabella5[[#This Row],[CHIUSURA]]/$B$2</f>
        <v>85.974030992773507</v>
      </c>
      <c r="H1692" s="6">
        <f>LN(Tabella5[[#This Row],[NUM INDICE]]/G1691)</f>
        <v>3.7264536590092185E-3</v>
      </c>
    </row>
    <row r="1693" spans="1:8" x14ac:dyDescent="0.3">
      <c r="A1693" s="1">
        <v>44419</v>
      </c>
      <c r="B1693" s="2">
        <v>8975.7999999999993</v>
      </c>
      <c r="C1693" s="2">
        <v>8915.9</v>
      </c>
      <c r="D1693" s="2">
        <v>8981.5</v>
      </c>
      <c r="E1693" s="2">
        <v>8911.9</v>
      </c>
      <c r="F1693" s="3">
        <v>8.6E-3</v>
      </c>
      <c r="G1693">
        <f>$G$2*Tabella5[[#This Row],[CHIUSURA]]/$B$2</f>
        <v>86.716002627816209</v>
      </c>
      <c r="H1693" s="6">
        <f>LN(Tabella5[[#This Row],[NUM INDICE]]/G1692)</f>
        <v>8.5931560174472427E-3</v>
      </c>
    </row>
    <row r="1694" spans="1:8" x14ac:dyDescent="0.3">
      <c r="A1694" s="1">
        <v>44420</v>
      </c>
      <c r="B1694" s="2">
        <v>8979.4</v>
      </c>
      <c r="C1694" s="2">
        <v>8974.1</v>
      </c>
      <c r="D1694" s="2">
        <v>8999.6</v>
      </c>
      <c r="E1694" s="2">
        <v>8961.5</v>
      </c>
      <c r="F1694" s="3">
        <v>4.0000000000000002E-4</v>
      </c>
      <c r="G1694">
        <f>$G$2*Tabella5[[#This Row],[CHIUSURA]]/$B$2</f>
        <v>86.750782548208846</v>
      </c>
      <c r="H1694" s="6">
        <f>LN(Tabella5[[#This Row],[NUM INDICE]]/G1693)</f>
        <v>4.0099804493868327E-4</v>
      </c>
    </row>
    <row r="1695" spans="1:8" x14ac:dyDescent="0.3">
      <c r="A1695" s="1">
        <v>44421</v>
      </c>
      <c r="B1695" s="2">
        <v>8999.7999999999993</v>
      </c>
      <c r="C1695" s="2">
        <v>8987.9</v>
      </c>
      <c r="D1695" s="2">
        <v>9015.7000000000007</v>
      </c>
      <c r="E1695" s="2">
        <v>8978.1</v>
      </c>
      <c r="F1695" s="3">
        <v>2.3E-3</v>
      </c>
      <c r="G1695">
        <f>$G$2*Tabella5[[#This Row],[CHIUSURA]]/$B$2</f>
        <v>86.947868763767048</v>
      </c>
      <c r="H1695" s="6">
        <f>LN(Tabella5[[#This Row],[NUM INDICE]]/G1694)</f>
        <v>2.2692899299688626E-3</v>
      </c>
    </row>
    <row r="1696" spans="1:8" x14ac:dyDescent="0.3">
      <c r="A1696" s="1">
        <v>44424</v>
      </c>
      <c r="B1696" s="2">
        <v>8926.6</v>
      </c>
      <c r="C1696" s="2">
        <v>8933.7000000000007</v>
      </c>
      <c r="D1696" s="2">
        <v>8979.9</v>
      </c>
      <c r="E1696" s="2">
        <v>8900.2000000000007</v>
      </c>
      <c r="F1696" s="3">
        <v>-8.0999999999999996E-3</v>
      </c>
      <c r="G1696">
        <f>$G$2*Tabella5[[#This Row],[CHIUSURA]]/$B$2</f>
        <v>86.240677049116982</v>
      </c>
      <c r="H1696" s="6">
        <f>LN(Tabella5[[#This Row],[NUM INDICE]]/G1695)</f>
        <v>-8.1667715599460632E-3</v>
      </c>
    </row>
    <row r="1697" spans="1:8" x14ac:dyDescent="0.3">
      <c r="A1697" s="1">
        <v>44425</v>
      </c>
      <c r="B1697" s="2">
        <v>8865.7000000000007</v>
      </c>
      <c r="C1697" s="2">
        <v>8872.4</v>
      </c>
      <c r="D1697" s="2">
        <v>8880.2000000000007</v>
      </c>
      <c r="E1697" s="2">
        <v>8833.2999999999993</v>
      </c>
      <c r="F1697" s="3">
        <v>-6.7999999999999996E-3</v>
      </c>
      <c r="G1697">
        <f>$G$2*Tabella5[[#This Row],[CHIUSURA]]/$B$2</f>
        <v>85.652316729141731</v>
      </c>
      <c r="H1697" s="6">
        <f>LN(Tabella5[[#This Row],[NUM INDICE]]/G1696)</f>
        <v>-6.8456846873717111E-3</v>
      </c>
    </row>
    <row r="1698" spans="1:8" x14ac:dyDescent="0.3">
      <c r="A1698" s="1">
        <v>44426</v>
      </c>
      <c r="B1698" s="2">
        <v>8970.2000000000007</v>
      </c>
      <c r="C1698" s="2">
        <v>8852.7000000000007</v>
      </c>
      <c r="D1698" s="2">
        <v>8978.2999999999993</v>
      </c>
      <c r="E1698" s="2">
        <v>8845.9</v>
      </c>
      <c r="F1698" s="3">
        <v>1.18E-2</v>
      </c>
      <c r="G1698">
        <f>$G$2*Tabella5[[#This Row],[CHIUSURA]]/$B$2</f>
        <v>86.661900529427697</v>
      </c>
      <c r="H1698" s="6">
        <f>LN(Tabella5[[#This Row],[NUM INDICE]]/G1697)</f>
        <v>1.171807374641431E-2</v>
      </c>
    </row>
    <row r="1699" spans="1:8" x14ac:dyDescent="0.3">
      <c r="A1699" s="1">
        <v>44427</v>
      </c>
      <c r="B1699" s="2">
        <v>8902.2000000000007</v>
      </c>
      <c r="C1699" s="2">
        <v>8839.9</v>
      </c>
      <c r="D1699" s="2">
        <v>8952.2000000000007</v>
      </c>
      <c r="E1699" s="2">
        <v>8809.2000000000007</v>
      </c>
      <c r="F1699" s="3">
        <v>-7.6E-3</v>
      </c>
      <c r="G1699">
        <f>$G$2*Tabella5[[#This Row],[CHIUSURA]]/$B$2</f>
        <v>86.004946477566975</v>
      </c>
      <c r="H1699" s="6">
        <f>LN(Tabella5[[#This Row],[NUM INDICE]]/G1698)</f>
        <v>-7.6095351635101999E-3</v>
      </c>
    </row>
    <row r="1700" spans="1:8" x14ac:dyDescent="0.3">
      <c r="A1700" s="1">
        <v>44428</v>
      </c>
      <c r="B1700" s="2">
        <v>8915.2999999999993</v>
      </c>
      <c r="C1700" s="2">
        <v>8893.7000000000007</v>
      </c>
      <c r="D1700" s="2">
        <v>8941.1</v>
      </c>
      <c r="E1700" s="2">
        <v>8851.5</v>
      </c>
      <c r="F1700" s="3">
        <v>1.5E-3</v>
      </c>
      <c r="G1700">
        <f>$G$2*Tabella5[[#This Row],[CHIUSURA]]/$B$2</f>
        <v>86.131506743440113</v>
      </c>
      <c r="H1700" s="6">
        <f>LN(Tabella5[[#This Row],[NUM INDICE]]/G1699)</f>
        <v>1.4704646959977548E-3</v>
      </c>
    </row>
    <row r="1701" spans="1:8" x14ac:dyDescent="0.3">
      <c r="A1701" s="1">
        <v>44431</v>
      </c>
      <c r="B1701" s="2">
        <v>8968.1</v>
      </c>
      <c r="C1701" s="2">
        <v>8973.4</v>
      </c>
      <c r="D1701" s="2">
        <v>8989.9</v>
      </c>
      <c r="E1701" s="2">
        <v>8910.9</v>
      </c>
      <c r="F1701" s="3">
        <v>5.8999999999999999E-3</v>
      </c>
      <c r="G1701">
        <f>$G$2*Tabella5[[#This Row],[CHIUSURA]]/$B$2</f>
        <v>86.641612242531991</v>
      </c>
      <c r="H1701" s="6">
        <f>LN(Tabella5[[#This Row],[NUM INDICE]]/G1700)</f>
        <v>5.90493456727729E-3</v>
      </c>
    </row>
    <row r="1702" spans="1:8" x14ac:dyDescent="0.3">
      <c r="A1702" s="1">
        <v>44432</v>
      </c>
      <c r="B1702" s="2">
        <v>8948.6</v>
      </c>
      <c r="C1702" s="2">
        <v>8996.1</v>
      </c>
      <c r="D1702" s="2">
        <v>9010.9</v>
      </c>
      <c r="E1702" s="2">
        <v>8884.2999999999993</v>
      </c>
      <c r="F1702" s="3">
        <v>-2.2000000000000001E-3</v>
      </c>
      <c r="G1702">
        <f>$G$2*Tabella5[[#This Row],[CHIUSURA]]/$B$2</f>
        <v>86.453221007071917</v>
      </c>
      <c r="H1702" s="6">
        <f>LN(Tabella5[[#This Row],[NUM INDICE]]/G1701)</f>
        <v>-2.1767409957836378E-3</v>
      </c>
    </row>
    <row r="1703" spans="1:8" x14ac:dyDescent="0.3">
      <c r="A1703" s="1">
        <v>44433</v>
      </c>
      <c r="B1703" s="2">
        <v>8977.4</v>
      </c>
      <c r="C1703" s="2">
        <v>8958.7000000000007</v>
      </c>
      <c r="D1703" s="2">
        <v>9000</v>
      </c>
      <c r="E1703" s="2">
        <v>8947.2999999999993</v>
      </c>
      <c r="F1703" s="3">
        <v>3.2000000000000002E-3</v>
      </c>
      <c r="G1703">
        <f>$G$2*Tabella5[[#This Row],[CHIUSURA]]/$B$2</f>
        <v>86.731460370212943</v>
      </c>
      <c r="H1703" s="6">
        <f>LN(Tabella5[[#This Row],[NUM INDICE]]/G1702)</f>
        <v>3.2132126273973207E-3</v>
      </c>
    </row>
    <row r="1704" spans="1:8" x14ac:dyDescent="0.3">
      <c r="A1704" s="1">
        <v>44434</v>
      </c>
      <c r="B1704" s="2">
        <v>8892.7000000000007</v>
      </c>
      <c r="C1704" s="2">
        <v>8945</v>
      </c>
      <c r="D1704" s="2">
        <v>8946.4</v>
      </c>
      <c r="E1704" s="2">
        <v>8890.1</v>
      </c>
      <c r="F1704" s="3">
        <v>-9.4000000000000004E-3</v>
      </c>
      <c r="G1704">
        <f>$G$2*Tabella5[[#This Row],[CHIUSURA]]/$B$2</f>
        <v>85.913166132086431</v>
      </c>
      <c r="H1704" s="6">
        <f>LN(Tabella5[[#This Row],[NUM INDICE]]/G1703)</f>
        <v>-9.4795926469102808E-3</v>
      </c>
    </row>
    <row r="1705" spans="1:8" x14ac:dyDescent="0.3">
      <c r="A1705" s="1">
        <v>44435</v>
      </c>
      <c r="B1705" s="2">
        <v>8922.2000000000007</v>
      </c>
      <c r="C1705" s="2">
        <v>8899.1</v>
      </c>
      <c r="D1705" s="2">
        <v>8924.1</v>
      </c>
      <c r="E1705" s="2">
        <v>8848.9</v>
      </c>
      <c r="F1705" s="3">
        <v>3.3E-3</v>
      </c>
      <c r="G1705">
        <f>$G$2*Tabella5[[#This Row],[CHIUSURA]]/$B$2</f>
        <v>86.198168257526007</v>
      </c>
      <c r="H1705" s="6">
        <f>LN(Tabella5[[#This Row],[NUM INDICE]]/G1704)</f>
        <v>3.3118375027254678E-3</v>
      </c>
    </row>
    <row r="1706" spans="1:8" x14ac:dyDescent="0.3">
      <c r="A1706" s="1">
        <v>44438</v>
      </c>
      <c r="B1706" s="2">
        <v>8867.9</v>
      </c>
      <c r="C1706" s="2">
        <v>8925.7000000000007</v>
      </c>
      <c r="D1706" s="2">
        <v>8936.2000000000007</v>
      </c>
      <c r="E1706" s="2">
        <v>8853</v>
      </c>
      <c r="F1706" s="3">
        <v>-6.1000000000000004E-3</v>
      </c>
      <c r="G1706">
        <f>$G$2*Tabella5[[#This Row],[CHIUSURA]]/$B$2</f>
        <v>85.673571124937212</v>
      </c>
      <c r="H1706" s="6">
        <f>LN(Tabella5[[#This Row],[NUM INDICE]]/G1705)</f>
        <v>-6.1045377626596951E-3</v>
      </c>
    </row>
    <row r="1707" spans="1:8" x14ac:dyDescent="0.3">
      <c r="A1707" s="1">
        <v>44439</v>
      </c>
      <c r="B1707" s="2">
        <v>8846.6</v>
      </c>
      <c r="C1707" s="2">
        <v>8880.6</v>
      </c>
      <c r="D1707" s="2">
        <v>8913.2000000000007</v>
      </c>
      <c r="E1707" s="2">
        <v>8783.2999999999993</v>
      </c>
      <c r="F1707" s="3">
        <v>-2.3999999999999998E-3</v>
      </c>
      <c r="G1707">
        <f>$G$2*Tabella5[[#This Row],[CHIUSURA]]/$B$2</f>
        <v>85.467789929280841</v>
      </c>
      <c r="H1707" s="6">
        <f>LN(Tabella5[[#This Row],[NUM INDICE]]/G1706)</f>
        <v>-2.4048107781791729E-3</v>
      </c>
    </row>
    <row r="1708" spans="1:8" x14ac:dyDescent="0.3">
      <c r="A1708" s="1">
        <v>44440</v>
      </c>
      <c r="B1708" s="2">
        <v>8991.5</v>
      </c>
      <c r="C1708" s="2">
        <v>8923.7000000000007</v>
      </c>
      <c r="D1708" s="2">
        <v>9055.5</v>
      </c>
      <c r="E1708" s="2">
        <v>8923.7000000000007</v>
      </c>
      <c r="F1708" s="3">
        <v>1.6400000000000001E-2</v>
      </c>
      <c r="G1708">
        <f>$G$2*Tabella5[[#This Row],[CHIUSURA]]/$B$2</f>
        <v>86.867681725084054</v>
      </c>
      <c r="H1708" s="6">
        <f>LN(Tabella5[[#This Row],[NUM INDICE]]/G1707)</f>
        <v>1.6246482210583283E-2</v>
      </c>
    </row>
    <row r="1709" spans="1:8" x14ac:dyDescent="0.3">
      <c r="A1709" s="1">
        <v>44441</v>
      </c>
      <c r="B1709" s="2">
        <v>8981.4</v>
      </c>
      <c r="C1709" s="2">
        <v>8982.1</v>
      </c>
      <c r="D1709" s="2">
        <v>9020.7000000000007</v>
      </c>
      <c r="E1709" s="2">
        <v>8958</v>
      </c>
      <c r="F1709" s="3">
        <v>-1.1000000000000001E-3</v>
      </c>
      <c r="G1709">
        <f>$G$2*Tabella5[[#This Row],[CHIUSURA]]/$B$2</f>
        <v>86.77010472620475</v>
      </c>
      <c r="H1709" s="6">
        <f>LN(Tabella5[[#This Row],[NUM INDICE]]/G1708)</f>
        <v>-1.1239144560063604E-3</v>
      </c>
    </row>
    <row r="1710" spans="1:8" x14ac:dyDescent="0.3">
      <c r="A1710" s="1">
        <v>44442</v>
      </c>
      <c r="B1710" s="2">
        <v>8864</v>
      </c>
      <c r="C1710" s="2">
        <v>8981.5</v>
      </c>
      <c r="D1710" s="2">
        <v>8984.5</v>
      </c>
      <c r="E1710" s="2">
        <v>8852.6</v>
      </c>
      <c r="F1710" s="3">
        <v>-1.3100000000000001E-2</v>
      </c>
      <c r="G1710">
        <f>$G$2*Tabella5[[#This Row],[CHIUSURA]]/$B$2</f>
        <v>85.635892877845194</v>
      </c>
      <c r="H1710" s="6">
        <f>LN(Tabella5[[#This Row],[NUM INDICE]]/G1709)</f>
        <v>-1.3157642162180131E-2</v>
      </c>
    </row>
    <row r="1711" spans="1:8" x14ac:dyDescent="0.3">
      <c r="A1711" s="1">
        <v>44445</v>
      </c>
      <c r="B1711" s="2">
        <v>8882.2999999999993</v>
      </c>
      <c r="C1711" s="2">
        <v>8889.5</v>
      </c>
      <c r="D1711" s="2">
        <v>8915.9</v>
      </c>
      <c r="E1711" s="2">
        <v>8874.2999999999993</v>
      </c>
      <c r="F1711" s="3">
        <v>2.0999999999999999E-3</v>
      </c>
      <c r="G1711">
        <f>$G$2*Tabella5[[#This Row],[CHIUSURA]]/$B$2</f>
        <v>85.812690806507703</v>
      </c>
      <c r="H1711" s="6">
        <f>LN(Tabella5[[#This Row],[NUM INDICE]]/G1710)</f>
        <v>2.0624024711169498E-3</v>
      </c>
    </row>
    <row r="1712" spans="1:8" x14ac:dyDescent="0.3">
      <c r="A1712" s="1">
        <v>44446</v>
      </c>
      <c r="B1712" s="2">
        <v>8894.5</v>
      </c>
      <c r="C1712" s="2">
        <v>8889.9</v>
      </c>
      <c r="D1712" s="2">
        <v>8899.7999999999993</v>
      </c>
      <c r="E1712" s="2">
        <v>8848.5</v>
      </c>
      <c r="F1712" s="3">
        <v>1.4E-3</v>
      </c>
      <c r="G1712">
        <f>$G$2*Tabella5[[#This Row],[CHIUSURA]]/$B$2</f>
        <v>85.930556092282728</v>
      </c>
      <c r="H1712" s="6">
        <f>LN(Tabella5[[#This Row],[NUM INDICE]]/G1711)</f>
        <v>1.3725757071423265E-3</v>
      </c>
    </row>
    <row r="1713" spans="1:8" x14ac:dyDescent="0.3">
      <c r="A1713" s="1">
        <v>44447</v>
      </c>
      <c r="B1713" s="2">
        <v>8838.7000000000007</v>
      </c>
      <c r="C1713" s="2">
        <v>8856.5</v>
      </c>
      <c r="D1713" s="2">
        <v>8912.5</v>
      </c>
      <c r="E1713" s="2">
        <v>8748.2000000000007</v>
      </c>
      <c r="F1713" s="3">
        <v>-6.3E-3</v>
      </c>
      <c r="G1713">
        <f>$G$2*Tabella5[[#This Row],[CHIUSURA]]/$B$2</f>
        <v>85.391467326197031</v>
      </c>
      <c r="H1713" s="6">
        <f>LN(Tabella5[[#This Row],[NUM INDICE]]/G1712)</f>
        <v>-6.2933011713735892E-3</v>
      </c>
    </row>
    <row r="1714" spans="1:8" x14ac:dyDescent="0.3">
      <c r="A1714" s="1">
        <v>44448</v>
      </c>
      <c r="B1714" s="2">
        <v>8800.6</v>
      </c>
      <c r="C1714" s="2">
        <v>8783.4</v>
      </c>
      <c r="D1714" s="2">
        <v>8828.6</v>
      </c>
      <c r="E1714" s="2">
        <v>8725.2000000000007</v>
      </c>
      <c r="F1714" s="3">
        <v>-4.3E-3</v>
      </c>
      <c r="G1714">
        <f>$G$2*Tabella5[[#This Row],[CHIUSURA]]/$B$2</f>
        <v>85.023379835375053</v>
      </c>
      <c r="H1714" s="6">
        <f>LN(Tabella5[[#This Row],[NUM INDICE]]/G1713)</f>
        <v>-4.3199060337456626E-3</v>
      </c>
    </row>
    <row r="1715" spans="1:8" x14ac:dyDescent="0.3">
      <c r="A1715" s="1">
        <v>44449</v>
      </c>
      <c r="B1715" s="2">
        <v>8695.2999999999993</v>
      </c>
      <c r="C1715" s="2">
        <v>8826.1</v>
      </c>
      <c r="D1715" s="2">
        <v>8832.6</v>
      </c>
      <c r="E1715" s="2">
        <v>8668.4</v>
      </c>
      <c r="F1715" s="3">
        <v>-1.2E-2</v>
      </c>
      <c r="G1715">
        <f>$G$2*Tabella5[[#This Row],[CHIUSURA]]/$B$2</f>
        <v>84.006067163890705</v>
      </c>
      <c r="H1715" s="6">
        <f>LN(Tabella5[[#This Row],[NUM INDICE]]/G1714)</f>
        <v>-1.2037251179328443E-2</v>
      </c>
    </row>
    <row r="1716" spans="1:8" x14ac:dyDescent="0.3">
      <c r="A1716" s="1">
        <v>44452</v>
      </c>
      <c r="B1716" s="2">
        <v>8816.1</v>
      </c>
      <c r="C1716" s="2">
        <v>8724.2000000000007</v>
      </c>
      <c r="D1716" s="2">
        <v>8837.6</v>
      </c>
      <c r="E1716" s="2">
        <v>8721.4</v>
      </c>
      <c r="F1716" s="3">
        <v>1.3899999999999999E-2</v>
      </c>
      <c r="G1716">
        <f>$G$2*Tabella5[[#This Row],[CHIUSURA]]/$B$2</f>
        <v>85.173126714843306</v>
      </c>
      <c r="H1716" s="6">
        <f>LN(Tabella5[[#This Row],[NUM INDICE]]/G1715)</f>
        <v>1.3796945560191818E-2</v>
      </c>
    </row>
    <row r="1717" spans="1:8" x14ac:dyDescent="0.3">
      <c r="A1717" s="1">
        <v>44453</v>
      </c>
      <c r="B1717" s="2">
        <v>8780</v>
      </c>
      <c r="C1717" s="2">
        <v>8801.4</v>
      </c>
      <c r="D1717" s="2">
        <v>8848.1</v>
      </c>
      <c r="E1717" s="2">
        <v>8751.7000000000007</v>
      </c>
      <c r="F1717" s="3">
        <v>-4.1000000000000003E-3</v>
      </c>
      <c r="G1717">
        <f>$G$2*Tabella5[[#This Row],[CHIUSURA]]/$B$2</f>
        <v>84.824361402017246</v>
      </c>
      <c r="H1717" s="6">
        <f>LN(Tabella5[[#This Row],[NUM INDICE]]/G1716)</f>
        <v>-4.1031877119060301E-3</v>
      </c>
    </row>
    <row r="1718" spans="1:8" x14ac:dyDescent="0.3">
      <c r="A1718" s="1">
        <v>44454</v>
      </c>
      <c r="B1718" s="2">
        <v>8635.4</v>
      </c>
      <c r="C1718" s="2">
        <v>8756.7000000000007</v>
      </c>
      <c r="D1718" s="2">
        <v>8772.6</v>
      </c>
      <c r="E1718" s="2">
        <v>8629</v>
      </c>
      <c r="F1718" s="3">
        <v>-1.6500000000000001E-2</v>
      </c>
      <c r="G1718">
        <f>$G$2*Tabella5[[#This Row],[CHIUSURA]]/$B$2</f>
        <v>83.427367932913398</v>
      </c>
      <c r="H1718" s="6">
        <f>LN(Tabella5[[#This Row],[NUM INDICE]]/G1717)</f>
        <v>-1.6606374017617428E-2</v>
      </c>
    </row>
    <row r="1721" spans="1:8" x14ac:dyDescent="0.3">
      <c r="H1721" s="11">
        <f>MIN(H1196:H1718)</f>
        <v>-0.15151175723179464</v>
      </c>
    </row>
  </sheetData>
  <conditionalFormatting sqref="H1:H1048576">
    <cfRule type="cellIs" dxfId="88" priority="1" operator="equal">
      <formula>$H$1721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27979-CD90-4557-9CE3-32F06425C383}">
  <dimension ref="A1:L1724"/>
  <sheetViews>
    <sheetView topLeftCell="A1302" zoomScale="70" zoomScaleNormal="70" workbookViewId="0">
      <selection activeCell="J1335" sqref="J1335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bestFit="1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48</v>
      </c>
    </row>
    <row r="2" spans="1:8" x14ac:dyDescent="0.3">
      <c r="A2" s="1">
        <v>42006</v>
      </c>
      <c r="B2" s="2">
        <v>3139.44</v>
      </c>
      <c r="C2" s="2">
        <v>3169.75</v>
      </c>
      <c r="D2" s="2">
        <v>3177.04</v>
      </c>
      <c r="E2" s="2">
        <v>3114.76</v>
      </c>
      <c r="F2" s="3">
        <v>-2.2000000000000001E-3</v>
      </c>
      <c r="G2">
        <v>100</v>
      </c>
      <c r="H2" s="6">
        <v>0</v>
      </c>
    </row>
    <row r="3" spans="1:8" x14ac:dyDescent="0.3">
      <c r="A3" s="1">
        <v>42009</v>
      </c>
      <c r="B3" s="2">
        <v>3023.14</v>
      </c>
      <c r="C3" s="2">
        <v>3126.81</v>
      </c>
      <c r="D3" s="2">
        <v>3150.09</v>
      </c>
      <c r="E3" s="2">
        <v>3020.79</v>
      </c>
      <c r="F3" s="3">
        <v>-3.6999999999999998E-2</v>
      </c>
      <c r="G3">
        <f>$G$2*Tabella6[[#This Row],[CHIUSURA]]/$B$2</f>
        <v>96.295517671941496</v>
      </c>
      <c r="H3" s="6">
        <f>LN(Tabella6[[#This Row],[NUM INDICE]]/G2)</f>
        <v>-3.774841372999025E-2</v>
      </c>
    </row>
    <row r="4" spans="1:8" x14ac:dyDescent="0.3">
      <c r="A4" s="1">
        <v>42010</v>
      </c>
      <c r="B4" s="2">
        <v>3007.91</v>
      </c>
      <c r="C4" s="2">
        <v>3033.44</v>
      </c>
      <c r="D4" s="2">
        <v>3061.19</v>
      </c>
      <c r="E4" s="2">
        <v>2998.53</v>
      </c>
      <c r="F4" s="3">
        <v>-5.0000000000000001E-3</v>
      </c>
      <c r="G4">
        <f>$G$2*Tabella6[[#This Row],[CHIUSURA]]/$B$2</f>
        <v>95.810399306882758</v>
      </c>
      <c r="H4" s="6">
        <f>LN(Tabella6[[#This Row],[NUM INDICE]]/G3)</f>
        <v>-5.0505409087450194E-3</v>
      </c>
    </row>
    <row r="5" spans="1:8" x14ac:dyDescent="0.3">
      <c r="A5" s="1">
        <v>42011</v>
      </c>
      <c r="B5" s="2">
        <v>3026.79</v>
      </c>
      <c r="C5" s="2">
        <v>3019.47</v>
      </c>
      <c r="D5" s="2">
        <v>3055.87</v>
      </c>
      <c r="E5" s="2">
        <v>3002.78</v>
      </c>
      <c r="F5" s="3">
        <v>6.3E-3</v>
      </c>
      <c r="G5">
        <f>$G$2*Tabella6[[#This Row],[CHIUSURA]]/$B$2</f>
        <v>96.411780444920112</v>
      </c>
      <c r="H5" s="6">
        <f>LN(Tabella6[[#This Row],[NUM INDICE]]/G4)</f>
        <v>6.2571665863478546E-3</v>
      </c>
    </row>
    <row r="6" spans="1:8" x14ac:dyDescent="0.3">
      <c r="A6" s="1">
        <v>42012</v>
      </c>
      <c r="B6" s="2">
        <v>3135.08</v>
      </c>
      <c r="C6" s="2">
        <v>3051.26</v>
      </c>
      <c r="D6" s="2">
        <v>3139.92</v>
      </c>
      <c r="E6" s="2">
        <v>3051.26</v>
      </c>
      <c r="F6" s="3">
        <v>3.5799999999999998E-2</v>
      </c>
      <c r="G6">
        <f>$G$2*Tabella6[[#This Row],[CHIUSURA]]/$B$2</f>
        <v>99.861121728715943</v>
      </c>
      <c r="H6" s="6">
        <f>LN(Tabella6[[#This Row],[NUM INDICE]]/G5)</f>
        <v>3.5152040087047608E-2</v>
      </c>
    </row>
    <row r="7" spans="1:8" x14ac:dyDescent="0.3">
      <c r="A7" s="1">
        <v>42013</v>
      </c>
      <c r="B7" s="2">
        <v>3042.9</v>
      </c>
      <c r="C7" s="2">
        <v>3128.42</v>
      </c>
      <c r="D7" s="2">
        <v>3128.42</v>
      </c>
      <c r="E7" s="2">
        <v>3021.23</v>
      </c>
      <c r="F7" s="3">
        <v>-2.9399999999999999E-2</v>
      </c>
      <c r="G7">
        <f>$G$2*Tabella6[[#This Row],[CHIUSURA]]/$B$2</f>
        <v>96.924929286751777</v>
      </c>
      <c r="H7" s="6">
        <f>LN(Tabella6[[#This Row],[NUM INDICE]]/G6)</f>
        <v>-2.9843684032681755E-2</v>
      </c>
    </row>
    <row r="8" spans="1:8" x14ac:dyDescent="0.3">
      <c r="A8" s="1">
        <v>42016</v>
      </c>
      <c r="B8" s="2">
        <v>3084.18</v>
      </c>
      <c r="C8" s="2">
        <v>3055.66</v>
      </c>
      <c r="D8" s="2">
        <v>3096.91</v>
      </c>
      <c r="E8" s="2">
        <v>3033.34</v>
      </c>
      <c r="F8" s="3">
        <v>1.3599999999999999E-2</v>
      </c>
      <c r="G8">
        <f>$G$2*Tabella6[[#This Row],[CHIUSURA]]/$B$2</f>
        <v>98.239813469918204</v>
      </c>
      <c r="H8" s="6">
        <f>LN(Tabella6[[#This Row],[NUM INDICE]]/G7)</f>
        <v>1.347481168870065E-2</v>
      </c>
    </row>
    <row r="9" spans="1:8" x14ac:dyDescent="0.3">
      <c r="A9" s="1">
        <v>42017</v>
      </c>
      <c r="B9" s="2">
        <v>3133.86</v>
      </c>
      <c r="C9" s="2">
        <v>3069.82</v>
      </c>
      <c r="D9" s="2">
        <v>3146.54</v>
      </c>
      <c r="E9" s="2">
        <v>3065.37</v>
      </c>
      <c r="F9" s="3">
        <v>1.61E-2</v>
      </c>
      <c r="G9">
        <f>$G$2*Tabella6[[#This Row],[CHIUSURA]]/$B$2</f>
        <v>99.822261295008019</v>
      </c>
      <c r="H9" s="6">
        <f>LN(Tabella6[[#This Row],[NUM INDICE]]/G8)</f>
        <v>1.5979651832889307E-2</v>
      </c>
    </row>
    <row r="10" spans="1:8" x14ac:dyDescent="0.3">
      <c r="A10" s="1">
        <v>42018</v>
      </c>
      <c r="B10" s="2">
        <v>3089.67</v>
      </c>
      <c r="C10" s="2">
        <v>3108.34</v>
      </c>
      <c r="D10" s="2">
        <v>3148.26</v>
      </c>
      <c r="E10" s="2">
        <v>3077.24</v>
      </c>
      <c r="F10" s="3">
        <v>-1.41E-2</v>
      </c>
      <c r="G10">
        <f>$G$2*Tabella6[[#This Row],[CHIUSURA]]/$B$2</f>
        <v>98.414685421603849</v>
      </c>
      <c r="H10" s="6">
        <f>LN(Tabella6[[#This Row],[NUM INDICE]]/G9)</f>
        <v>-1.4201182499474782E-2</v>
      </c>
    </row>
    <row r="11" spans="1:8" x14ac:dyDescent="0.3">
      <c r="A11" s="1">
        <v>42019</v>
      </c>
      <c r="B11" s="2">
        <v>3157.36</v>
      </c>
      <c r="C11" s="2">
        <v>3112.37</v>
      </c>
      <c r="D11" s="2">
        <v>3169.19</v>
      </c>
      <c r="E11" s="2">
        <v>3020.54</v>
      </c>
      <c r="F11" s="3">
        <v>2.1899999999999999E-2</v>
      </c>
      <c r="G11">
        <f>$G$2*Tabella6[[#This Row],[CHIUSURA]]/$B$2</f>
        <v>100.57080243610325</v>
      </c>
      <c r="H11" s="6">
        <f>LN(Tabella6[[#This Row],[NUM INDICE]]/G10)</f>
        <v>2.1671946293781445E-2</v>
      </c>
    </row>
    <row r="12" spans="1:8" x14ac:dyDescent="0.3">
      <c r="A12" s="1">
        <v>42020</v>
      </c>
      <c r="B12" s="2">
        <v>3202.24</v>
      </c>
      <c r="C12" s="2">
        <v>3147.53</v>
      </c>
      <c r="D12" s="2">
        <v>3208.3</v>
      </c>
      <c r="E12" s="2">
        <v>3133.9</v>
      </c>
      <c r="F12" s="3">
        <v>1.4200000000000001E-2</v>
      </c>
      <c r="G12">
        <f>$G$2*Tabella6[[#This Row],[CHIUSURA]]/$B$2</f>
        <v>102.00035675152256</v>
      </c>
      <c r="H12" s="6">
        <f>LN(Tabella6[[#This Row],[NUM INDICE]]/G11)</f>
        <v>1.4114329536134789E-2</v>
      </c>
    </row>
    <row r="13" spans="1:8" x14ac:dyDescent="0.3">
      <c r="A13" s="1">
        <v>42023</v>
      </c>
      <c r="B13" s="2">
        <v>3220.9</v>
      </c>
      <c r="C13" s="2">
        <v>3208.62</v>
      </c>
      <c r="D13" s="2">
        <v>3238.06</v>
      </c>
      <c r="E13" s="2">
        <v>3198.36</v>
      </c>
      <c r="F13" s="3">
        <v>5.7999999999999996E-3</v>
      </c>
      <c r="G13">
        <f>$G$2*Tabella6[[#This Row],[CHIUSURA]]/$B$2</f>
        <v>102.59473027036668</v>
      </c>
      <c r="H13" s="6">
        <f>LN(Tabella6[[#This Row],[NUM INDICE]]/G12)</f>
        <v>5.8102586882366296E-3</v>
      </c>
    </row>
    <row r="14" spans="1:8" x14ac:dyDescent="0.3">
      <c r="A14" s="1">
        <v>42024</v>
      </c>
      <c r="B14" s="2">
        <v>3244.92</v>
      </c>
      <c r="C14" s="2">
        <v>3229.34</v>
      </c>
      <c r="D14" s="2">
        <v>3257.65</v>
      </c>
      <c r="E14" s="2">
        <v>3226.74</v>
      </c>
      <c r="F14" s="3">
        <v>7.4999999999999997E-3</v>
      </c>
      <c r="G14">
        <f>$G$2*Tabella6[[#This Row],[CHIUSURA]]/$B$2</f>
        <v>103.35983487500955</v>
      </c>
      <c r="H14" s="6">
        <f>LN(Tabella6[[#This Row],[NUM INDICE]]/G13)</f>
        <v>7.4298729311757057E-3</v>
      </c>
    </row>
    <row r="15" spans="1:8" x14ac:dyDescent="0.3">
      <c r="A15" s="1">
        <v>42025</v>
      </c>
      <c r="B15" s="2">
        <v>3269.73</v>
      </c>
      <c r="C15" s="2">
        <v>3253.45</v>
      </c>
      <c r="D15" s="2">
        <v>3269.73</v>
      </c>
      <c r="E15" s="2">
        <v>3210.95</v>
      </c>
      <c r="F15" s="3">
        <v>7.6E-3</v>
      </c>
      <c r="G15">
        <f>$G$2*Tabella6[[#This Row],[CHIUSURA]]/$B$2</f>
        <v>104.15010320311903</v>
      </c>
      <c r="H15" s="6">
        <f>LN(Tabella6[[#This Row],[NUM INDICE]]/G14)</f>
        <v>7.6167161534645787E-3</v>
      </c>
    </row>
    <row r="16" spans="1:8" x14ac:dyDescent="0.3">
      <c r="A16" s="1">
        <v>42026</v>
      </c>
      <c r="B16" s="2">
        <v>3322.65</v>
      </c>
      <c r="C16" s="2">
        <v>3270.4</v>
      </c>
      <c r="D16" s="2">
        <v>3332.51</v>
      </c>
      <c r="E16" s="2">
        <v>3261.85</v>
      </c>
      <c r="F16" s="3">
        <v>1.6199999999999999E-2</v>
      </c>
      <c r="G16">
        <f>$G$2*Tabella6[[#This Row],[CHIUSURA]]/$B$2</f>
        <v>105.83575414723644</v>
      </c>
      <c r="H16" s="6">
        <f>LN(Tabella6[[#This Row],[NUM INDICE]]/G15)</f>
        <v>1.6055244620211878E-2</v>
      </c>
    </row>
    <row r="17" spans="1:12" x14ac:dyDescent="0.3">
      <c r="A17" s="1">
        <v>42027</v>
      </c>
      <c r="B17" s="2">
        <v>3382.55</v>
      </c>
      <c r="C17" s="2">
        <v>3345.45</v>
      </c>
      <c r="D17" s="2">
        <v>3412.76</v>
      </c>
      <c r="E17" s="2">
        <v>3345.45</v>
      </c>
      <c r="F17" s="3">
        <v>1.7999999999999999E-2</v>
      </c>
      <c r="G17">
        <f>$G$2*Tabella6[[#This Row],[CHIUSURA]]/$B$2</f>
        <v>107.7437377366664</v>
      </c>
      <c r="H17" s="6">
        <f>LN(Tabella6[[#This Row],[NUM INDICE]]/G16)</f>
        <v>1.7867205606512459E-2</v>
      </c>
    </row>
    <row r="18" spans="1:12" x14ac:dyDescent="0.3">
      <c r="A18" s="1">
        <v>42030</v>
      </c>
      <c r="B18" s="2">
        <v>3414.28</v>
      </c>
      <c r="C18" s="2">
        <v>3372.03</v>
      </c>
      <c r="D18" s="2">
        <v>3417.46</v>
      </c>
      <c r="E18" s="2">
        <v>3362.63</v>
      </c>
      <c r="F18" s="3">
        <v>9.4000000000000004E-3</v>
      </c>
      <c r="G18">
        <f>$G$2*Tabella6[[#This Row],[CHIUSURA]]/$B$2</f>
        <v>108.75442754121754</v>
      </c>
      <c r="H18" s="6">
        <f>LN(Tabella6[[#This Row],[NUM INDICE]]/G17)</f>
        <v>9.3367733210285315E-3</v>
      </c>
    </row>
    <row r="19" spans="1:12" x14ac:dyDescent="0.3">
      <c r="A19" s="1">
        <v>42031</v>
      </c>
      <c r="B19" s="2">
        <v>3372.58</v>
      </c>
      <c r="C19" s="2">
        <v>3413.33</v>
      </c>
      <c r="D19" s="2">
        <v>3413.33</v>
      </c>
      <c r="E19" s="2">
        <v>3353.13</v>
      </c>
      <c r="F19" s="3">
        <v>-1.2200000000000001E-2</v>
      </c>
      <c r="G19">
        <f>$G$2*Tabella6[[#This Row],[CHIUSURA]]/$B$2</f>
        <v>107.42616517595495</v>
      </c>
      <c r="H19" s="6">
        <f>LN(Tabella6[[#This Row],[NUM INDICE]]/G18)</f>
        <v>-1.2288606147136243E-2</v>
      </c>
    </row>
    <row r="20" spans="1:12" x14ac:dyDescent="0.3">
      <c r="A20" s="1">
        <v>42032</v>
      </c>
      <c r="B20" s="2">
        <v>3358.96</v>
      </c>
      <c r="C20" s="2">
        <v>3384.21</v>
      </c>
      <c r="D20" s="2">
        <v>3393.93</v>
      </c>
      <c r="E20" s="2">
        <v>3333.36</v>
      </c>
      <c r="F20" s="3">
        <v>-4.0000000000000001E-3</v>
      </c>
      <c r="G20">
        <f>$G$2*Tabella6[[#This Row],[CHIUSURA]]/$B$2</f>
        <v>106.99232984226487</v>
      </c>
      <c r="H20" s="6">
        <f>LN(Tabella6[[#This Row],[NUM INDICE]]/G19)</f>
        <v>-4.0466278402396874E-3</v>
      </c>
    </row>
    <row r="21" spans="1:12" x14ac:dyDescent="0.3">
      <c r="A21" s="1">
        <v>42033</v>
      </c>
      <c r="B21" s="2">
        <v>3371.83</v>
      </c>
      <c r="C21" s="2">
        <v>3341.18</v>
      </c>
      <c r="D21" s="2">
        <v>3373.18</v>
      </c>
      <c r="E21" s="2">
        <v>3326.38</v>
      </c>
      <c r="F21" s="3">
        <v>3.8E-3</v>
      </c>
      <c r="G21">
        <f>$G$2*Tabella6[[#This Row],[CHIUSURA]]/$B$2</f>
        <v>107.40227556506893</v>
      </c>
      <c r="H21" s="6">
        <f>LN(Tabella6[[#This Row],[NUM INDICE]]/G20)</f>
        <v>3.8242214316461013E-3</v>
      </c>
    </row>
    <row r="22" spans="1:12" x14ac:dyDescent="0.3">
      <c r="A22" s="1">
        <v>42034</v>
      </c>
      <c r="B22" s="2">
        <v>3351.44</v>
      </c>
      <c r="C22" s="2">
        <v>3386.59</v>
      </c>
      <c r="D22" s="2">
        <v>3392.7</v>
      </c>
      <c r="E22" s="2">
        <v>3332.39</v>
      </c>
      <c r="F22" s="3">
        <v>-6.0000000000000001E-3</v>
      </c>
      <c r="G22">
        <f>$G$2*Tabella6[[#This Row],[CHIUSURA]]/$B$2</f>
        <v>106.75279667711439</v>
      </c>
      <c r="H22" s="6">
        <f>LN(Tabella6[[#This Row],[NUM INDICE]]/G21)</f>
        <v>-6.065519460975926E-3</v>
      </c>
    </row>
    <row r="23" spans="1:12" x14ac:dyDescent="0.3">
      <c r="A23" s="1">
        <v>42037</v>
      </c>
      <c r="B23" s="2">
        <v>3370.11</v>
      </c>
      <c r="C23" s="2">
        <v>3356.13</v>
      </c>
      <c r="D23" s="2">
        <v>3370.81</v>
      </c>
      <c r="E23" s="2">
        <v>3327.08</v>
      </c>
      <c r="F23" s="3">
        <v>5.5999999999999999E-3</v>
      </c>
      <c r="G23">
        <f>$G$2*Tabella6[[#This Row],[CHIUSURA]]/$B$2</f>
        <v>107.34748872410366</v>
      </c>
      <c r="H23" s="6">
        <f>LN(Tabella6[[#This Row],[NUM INDICE]]/G22)</f>
        <v>5.5552805572430287E-3</v>
      </c>
    </row>
    <row r="24" spans="1:12" x14ac:dyDescent="0.3">
      <c r="A24" s="1">
        <v>42038</v>
      </c>
      <c r="B24" s="2">
        <v>3414.18</v>
      </c>
      <c r="C24" s="2">
        <v>3386.55</v>
      </c>
      <c r="D24" s="2">
        <v>3426.67</v>
      </c>
      <c r="E24" s="2">
        <v>3386.55</v>
      </c>
      <c r="F24" s="3">
        <v>1.3100000000000001E-2</v>
      </c>
      <c r="G24">
        <f>$G$2*Tabella6[[#This Row],[CHIUSURA]]/$B$2</f>
        <v>108.75124225976607</v>
      </c>
      <c r="H24" s="6">
        <f>LN(Tabella6[[#This Row],[NUM INDICE]]/G23)</f>
        <v>1.2991962278591255E-2</v>
      </c>
    </row>
    <row r="25" spans="1:12" x14ac:dyDescent="0.3">
      <c r="A25" s="1">
        <v>42039</v>
      </c>
      <c r="B25" s="2">
        <v>3415.53</v>
      </c>
      <c r="C25" s="2">
        <v>3416.8</v>
      </c>
      <c r="D25" s="2">
        <v>3422.04</v>
      </c>
      <c r="E25" s="2">
        <v>3389.2</v>
      </c>
      <c r="F25" s="3">
        <v>4.0000000000000002E-4</v>
      </c>
      <c r="G25">
        <f>$G$2*Tabella6[[#This Row],[CHIUSURA]]/$B$2</f>
        <v>108.79424355936091</v>
      </c>
      <c r="H25" s="6">
        <f>LN(Tabella6[[#This Row],[NUM INDICE]]/G24)</f>
        <v>3.9533157852448403E-4</v>
      </c>
    </row>
    <row r="26" spans="1:12" x14ac:dyDescent="0.3">
      <c r="A26" s="1">
        <v>42040</v>
      </c>
      <c r="B26" s="2">
        <v>3408.96</v>
      </c>
      <c r="C26" s="2">
        <v>3393.62</v>
      </c>
      <c r="D26" s="2">
        <v>3410.52</v>
      </c>
      <c r="E26" s="2">
        <v>3376.75</v>
      </c>
      <c r="F26" s="3">
        <v>-1.9E-3</v>
      </c>
      <c r="G26">
        <f>$G$2*Tabella6[[#This Row],[CHIUSURA]]/$B$2</f>
        <v>108.58497056799939</v>
      </c>
      <c r="H26" s="6">
        <f>LN(Tabella6[[#This Row],[NUM INDICE]]/G25)</f>
        <v>-1.9254191975409435E-3</v>
      </c>
    </row>
    <row r="27" spans="1:12" x14ac:dyDescent="0.3">
      <c r="A27" s="1">
        <v>42041</v>
      </c>
      <c r="B27" s="2">
        <v>3398.16</v>
      </c>
      <c r="C27" s="2">
        <v>3404.94</v>
      </c>
      <c r="D27" s="2">
        <v>3408.88</v>
      </c>
      <c r="E27" s="2">
        <v>3383.75</v>
      </c>
      <c r="F27" s="3">
        <v>-3.2000000000000002E-3</v>
      </c>
      <c r="G27">
        <f>$G$2*Tabella6[[#This Row],[CHIUSURA]]/$B$2</f>
        <v>108.24096017124073</v>
      </c>
      <c r="H27" s="6">
        <f>LN(Tabella6[[#This Row],[NUM INDICE]]/G26)</f>
        <v>-3.1731507780077338E-3</v>
      </c>
    </row>
    <row r="28" spans="1:12" x14ac:dyDescent="0.3">
      <c r="A28" s="1">
        <v>42044</v>
      </c>
      <c r="B28" s="2">
        <v>3347.75</v>
      </c>
      <c r="C28" s="2">
        <v>3371.51</v>
      </c>
      <c r="D28" s="2">
        <v>3371.51</v>
      </c>
      <c r="E28" s="2">
        <v>3321.59</v>
      </c>
      <c r="F28" s="3">
        <v>-1.4800000000000001E-2</v>
      </c>
      <c r="G28">
        <f>$G$2*Tabella6[[#This Row],[CHIUSURA]]/$B$2</f>
        <v>106.63525979155519</v>
      </c>
      <c r="H28" s="6">
        <f>LN(Tabella6[[#This Row],[NUM INDICE]]/G27)</f>
        <v>-1.4945630269149442E-2</v>
      </c>
    </row>
    <row r="29" spans="1:12" x14ac:dyDescent="0.3">
      <c r="A29" s="1">
        <v>42045</v>
      </c>
      <c r="B29" s="2">
        <v>3383.13</v>
      </c>
      <c r="C29" s="2">
        <v>3353.84</v>
      </c>
      <c r="D29" s="2">
        <v>3401.13</v>
      </c>
      <c r="E29" s="2">
        <v>3335.82</v>
      </c>
      <c r="F29" s="3">
        <v>1.06E-2</v>
      </c>
      <c r="G29">
        <f>$G$2*Tabella6[[#This Row],[CHIUSURA]]/$B$2</f>
        <v>107.76221236908493</v>
      </c>
      <c r="H29" s="6">
        <f>LN(Tabella6[[#This Row],[NUM INDICE]]/G28)</f>
        <v>1.0512838097992073E-2</v>
      </c>
    </row>
    <row r="30" spans="1:12" x14ac:dyDescent="0.3">
      <c r="A30" s="1">
        <v>42046</v>
      </c>
      <c r="B30" s="2">
        <v>3374.14</v>
      </c>
      <c r="C30" s="2">
        <v>3384.28</v>
      </c>
      <c r="D30" s="2">
        <v>3389.92</v>
      </c>
      <c r="E30" s="2">
        <v>3361.47</v>
      </c>
      <c r="F30" s="3">
        <v>-2.7000000000000001E-3</v>
      </c>
      <c r="G30">
        <f>$G$2*Tabella6[[#This Row],[CHIUSURA]]/$B$2</f>
        <v>107.47585556659786</v>
      </c>
      <c r="H30" s="6">
        <f>LN(Tabella6[[#This Row],[NUM INDICE]]/G29)</f>
        <v>-2.6608394526634839E-3</v>
      </c>
    </row>
    <row r="31" spans="1:12" x14ac:dyDescent="0.3">
      <c r="A31" s="1">
        <v>42047</v>
      </c>
      <c r="B31" s="2">
        <v>3417.61</v>
      </c>
      <c r="C31" s="2">
        <v>3371.57</v>
      </c>
      <c r="D31" s="2">
        <v>3433.51</v>
      </c>
      <c r="E31" s="2">
        <v>3365.25</v>
      </c>
      <c r="F31" s="3">
        <v>1.29E-2</v>
      </c>
      <c r="G31">
        <f>$G$2*Tabella6[[#This Row],[CHIUSURA]]/$B$2</f>
        <v>108.86049741355146</v>
      </c>
      <c r="H31" s="6">
        <f>LN(Tabella6[[#This Row],[NUM INDICE]]/G30)</f>
        <v>1.2800999330498348E-2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3447.59</v>
      </c>
      <c r="C32" s="2">
        <v>3428.9</v>
      </c>
      <c r="D32" s="2">
        <v>3462.27</v>
      </c>
      <c r="E32" s="2">
        <v>3428.9</v>
      </c>
      <c r="F32" s="3">
        <v>8.8000000000000005E-3</v>
      </c>
      <c r="G32">
        <f>$G$2*Tabella6[[#This Row],[CHIUSURA]]/$B$2</f>
        <v>109.81544479270188</v>
      </c>
      <c r="H32" s="6">
        <f>LN(Tabella6[[#This Row],[NUM INDICE]]/G31)</f>
        <v>8.7339598490234378E-3</v>
      </c>
      <c r="J32" t="s">
        <v>8</v>
      </c>
      <c r="K32" s="2">
        <f>B65</f>
        <v>3714.89</v>
      </c>
      <c r="L32" s="3">
        <f>LN(Tabella132324[[#This Row],[QUOTAZIONE]]/B2)</f>
        <v>0.1683046279749586</v>
      </c>
    </row>
    <row r="33" spans="1:12" x14ac:dyDescent="0.3">
      <c r="A33" s="1">
        <v>42051</v>
      </c>
      <c r="B33" s="2">
        <v>3433.3</v>
      </c>
      <c r="C33" s="2">
        <v>3445.44</v>
      </c>
      <c r="D33" s="2">
        <v>3446.52</v>
      </c>
      <c r="E33" s="2">
        <v>3431.29</v>
      </c>
      <c r="F33" s="3">
        <v>-4.1000000000000003E-3</v>
      </c>
      <c r="G33">
        <f>$G$2*Tabella6[[#This Row],[CHIUSURA]]/$B$2</f>
        <v>109.36026807328696</v>
      </c>
      <c r="H33" s="6">
        <f>LN(Tabella6[[#This Row],[NUM INDICE]]/G32)</f>
        <v>-4.1535384359028087E-3</v>
      </c>
      <c r="J33" t="s">
        <v>13</v>
      </c>
      <c r="K33" s="2">
        <f>B128</f>
        <v>3496.28</v>
      </c>
      <c r="L33" s="3">
        <f>LN(Tabella132324[[#This Row],[QUOTAZIONE]]/K32)</f>
        <v>-6.0649521921588477E-2</v>
      </c>
    </row>
    <row r="34" spans="1:12" x14ac:dyDescent="0.3">
      <c r="A34" s="1">
        <v>42052</v>
      </c>
      <c r="B34" s="2">
        <v>3438.44</v>
      </c>
      <c r="C34" s="2">
        <v>3420.93</v>
      </c>
      <c r="D34" s="2">
        <v>3443.83</v>
      </c>
      <c r="E34" s="2">
        <v>3381.29</v>
      </c>
      <c r="F34" s="3">
        <v>1.5E-3</v>
      </c>
      <c r="G34">
        <f>$G$2*Tabella6[[#This Row],[CHIUSURA]]/$B$2</f>
        <v>109.52399153989246</v>
      </c>
      <c r="H34" s="6">
        <f>LN(Tabella6[[#This Row],[NUM INDICE]]/G33)</f>
        <v>1.4959823737784007E-3</v>
      </c>
      <c r="J34" t="s">
        <v>12</v>
      </c>
      <c r="K34" s="2">
        <f>B194</f>
        <v>3069.05</v>
      </c>
      <c r="L34" s="3">
        <f>LN(Tabella132324[[#This Row],[QUOTAZIONE]]/K33)</f>
        <v>-0.13033147866265166</v>
      </c>
    </row>
    <row r="35" spans="1:12" x14ac:dyDescent="0.3">
      <c r="A35" s="1">
        <v>42053</v>
      </c>
      <c r="B35" s="2">
        <v>3465.8</v>
      </c>
      <c r="C35" s="2">
        <v>3450.12</v>
      </c>
      <c r="D35" s="2">
        <v>3473.58</v>
      </c>
      <c r="E35" s="2">
        <v>3450.12</v>
      </c>
      <c r="F35" s="3">
        <v>8.0000000000000002E-3</v>
      </c>
      <c r="G35">
        <f>$G$2*Tabella6[[#This Row],[CHIUSURA]]/$B$2</f>
        <v>110.3954845450144</v>
      </c>
      <c r="H35" s="6">
        <f>LN(Tabella6[[#This Row],[NUM INDICE]]/G34)</f>
        <v>7.9256060677432797E-3</v>
      </c>
      <c r="J35" t="s">
        <v>9</v>
      </c>
      <c r="K35" s="2">
        <f>B259</f>
        <v>3164.76</v>
      </c>
      <c r="L35" s="3">
        <f>LN(Tabella132324[[#This Row],[QUOTAZIONE]]/K34)</f>
        <v>3.0709155880397625E-2</v>
      </c>
    </row>
    <row r="36" spans="1:12" x14ac:dyDescent="0.3">
      <c r="A36" s="1">
        <v>42054</v>
      </c>
      <c r="B36" s="2">
        <v>3488.08</v>
      </c>
      <c r="C36" s="2">
        <v>3459.49</v>
      </c>
      <c r="D36" s="2">
        <v>3493.67</v>
      </c>
      <c r="E36" s="2">
        <v>3439.18</v>
      </c>
      <c r="F36" s="3">
        <v>6.4000000000000003E-3</v>
      </c>
      <c r="G36">
        <f>$G$2*Tabella6[[#This Row],[CHIUSURA]]/$B$2</f>
        <v>111.1051652524017</v>
      </c>
      <c r="H36" s="6">
        <f>LN(Tabella6[[#This Row],[NUM INDICE]]/G35)</f>
        <v>6.4079553395208436E-3</v>
      </c>
      <c r="J36" t="s">
        <v>10</v>
      </c>
      <c r="K36" s="2">
        <f>B321</f>
        <v>2953.28</v>
      </c>
      <c r="L36" s="3">
        <f>LN(Tabella132324[[#This Row],[QUOTAZIONE]]/K35)</f>
        <v>-6.916080624198527E-2</v>
      </c>
    </row>
    <row r="37" spans="1:12" x14ac:dyDescent="0.3">
      <c r="A37" s="1">
        <v>42055</v>
      </c>
      <c r="B37" s="2">
        <v>3490.53</v>
      </c>
      <c r="C37" s="2">
        <v>3483.58</v>
      </c>
      <c r="D37" s="2">
        <v>3495.3</v>
      </c>
      <c r="E37" s="2">
        <v>3454.81</v>
      </c>
      <c r="F37" s="3">
        <v>6.9999999999999999E-4</v>
      </c>
      <c r="G37">
        <f>$G$2*Tabella6[[#This Row],[CHIUSURA]]/$B$2</f>
        <v>111.1832046479627</v>
      </c>
      <c r="H37" s="6">
        <f>LN(Tabella6[[#This Row],[NUM INDICE]]/G36)</f>
        <v>7.0214558505371776E-4</v>
      </c>
      <c r="J37" t="s">
        <v>11</v>
      </c>
      <c r="K37" s="2">
        <f>B386</f>
        <v>2883.06</v>
      </c>
      <c r="L37" s="3">
        <f>LN(Tabella132324[[#This Row],[QUOTAZIONE]]/K36)</f>
        <v>-2.4064187000842729E-2</v>
      </c>
    </row>
    <row r="38" spans="1:12" x14ac:dyDescent="0.3">
      <c r="A38" s="1">
        <v>42058</v>
      </c>
      <c r="B38" s="2">
        <v>3519.58</v>
      </c>
      <c r="C38" s="2">
        <v>3510.81</v>
      </c>
      <c r="D38" s="2">
        <v>3529.01</v>
      </c>
      <c r="E38" s="2">
        <v>3498.27</v>
      </c>
      <c r="F38" s="3">
        <v>8.3000000000000001E-3</v>
      </c>
      <c r="G38">
        <f>$G$2*Tabella6[[#This Row],[CHIUSURA]]/$B$2</f>
        <v>112.10852890961445</v>
      </c>
      <c r="H38" s="6">
        <f>LN(Tabella6[[#This Row],[NUM INDICE]]/G37)</f>
        <v>8.2880771606243676E-3</v>
      </c>
      <c r="J38" t="s">
        <v>14</v>
      </c>
      <c r="K38" s="2">
        <f>B452</f>
        <v>2998.5</v>
      </c>
      <c r="L38" s="3">
        <f>LN(Tabella132324[[#This Row],[QUOTAZIONE]]/K37)</f>
        <v>3.9259933532195222E-2</v>
      </c>
    </row>
    <row r="39" spans="1:12" x14ac:dyDescent="0.3">
      <c r="A39" s="1">
        <v>42059</v>
      </c>
      <c r="B39" s="2">
        <v>3547.1</v>
      </c>
      <c r="C39" s="2">
        <v>3523.99</v>
      </c>
      <c r="D39" s="2">
        <v>3555.31</v>
      </c>
      <c r="E39" s="2">
        <v>3510.45</v>
      </c>
      <c r="F39" s="3">
        <v>7.7999999999999996E-3</v>
      </c>
      <c r="G39">
        <f>$G$2*Tabella6[[#This Row],[CHIUSURA]]/$B$2</f>
        <v>112.98511836505874</v>
      </c>
      <c r="H39" s="6">
        <f>LN(Tabella6[[#This Row],[NUM INDICE]]/G38)</f>
        <v>7.7887039238861023E-3</v>
      </c>
      <c r="J39" t="s">
        <v>15</v>
      </c>
      <c r="K39" s="2">
        <f>B516</f>
        <v>3308.67</v>
      </c>
      <c r="L39" s="3">
        <f>LN(Tabella132324[[#This Row],[QUOTAZIONE]]/K38)</f>
        <v>9.8434132325372667E-2</v>
      </c>
    </row>
    <row r="40" spans="1:12" x14ac:dyDescent="0.3">
      <c r="A40" s="1">
        <v>42060</v>
      </c>
      <c r="B40" s="2">
        <v>3541.78</v>
      </c>
      <c r="C40" s="2">
        <v>3544.81</v>
      </c>
      <c r="D40" s="2">
        <v>3549.03</v>
      </c>
      <c r="E40" s="2">
        <v>3529.12</v>
      </c>
      <c r="F40" s="3">
        <v>-1.5E-3</v>
      </c>
      <c r="G40">
        <f>$G$2*Tabella6[[#This Row],[CHIUSURA]]/$B$2</f>
        <v>112.81566139184058</v>
      </c>
      <c r="H40" s="6">
        <f>LN(Tabella6[[#This Row],[NUM INDICE]]/G39)</f>
        <v>-1.5009426027113618E-3</v>
      </c>
      <c r="J40" t="s">
        <v>16</v>
      </c>
      <c r="K40" s="2">
        <f>B581</f>
        <v>3472.94</v>
      </c>
      <c r="L40" s="3">
        <f>LN(Tabella132324[[#This Row],[QUOTAZIONE]]/K39)</f>
        <v>4.845520153075597E-2</v>
      </c>
    </row>
    <row r="41" spans="1:12" x14ac:dyDescent="0.3">
      <c r="A41" s="1">
        <v>42061</v>
      </c>
      <c r="B41" s="2">
        <v>3574.94</v>
      </c>
      <c r="C41" s="2">
        <v>3542.21</v>
      </c>
      <c r="D41" s="2">
        <v>3576.34</v>
      </c>
      <c r="E41" s="2">
        <v>3537.19</v>
      </c>
      <c r="F41" s="3">
        <v>9.4000000000000004E-3</v>
      </c>
      <c r="G41">
        <f>$G$2*Tabella6[[#This Row],[CHIUSURA]]/$B$2</f>
        <v>113.87190072114772</v>
      </c>
      <c r="H41" s="6">
        <f>LN(Tabella6[[#This Row],[NUM INDICE]]/G40)</f>
        <v>9.3189671579663111E-3</v>
      </c>
      <c r="J41" t="s">
        <v>17</v>
      </c>
      <c r="K41" s="2">
        <f>B644</f>
        <v>3491.81</v>
      </c>
      <c r="L41" s="3">
        <f>LN(Tabella132324[[#This Row],[QUOTAZIONE]]/K40)</f>
        <v>5.4187289343342873E-3</v>
      </c>
    </row>
    <row r="42" spans="1:12" x14ac:dyDescent="0.3">
      <c r="A42" s="1">
        <v>42062</v>
      </c>
      <c r="B42" s="2">
        <v>3599</v>
      </c>
      <c r="C42" s="2">
        <v>3574.33</v>
      </c>
      <c r="D42" s="2">
        <v>3599</v>
      </c>
      <c r="E42" s="2">
        <v>3563.15</v>
      </c>
      <c r="F42" s="3">
        <v>6.7000000000000002E-3</v>
      </c>
      <c r="G42">
        <f>$G$2*Tabella6[[#This Row],[CHIUSURA]]/$B$2</f>
        <v>114.63827943837117</v>
      </c>
      <c r="H42" s="6">
        <f>LN(Tabella6[[#This Row],[NUM INDICE]]/G41)</f>
        <v>6.7076363085455211E-3</v>
      </c>
      <c r="J42" t="s">
        <v>18</v>
      </c>
      <c r="K42" s="2">
        <f>B709</f>
        <v>3602.69</v>
      </c>
      <c r="L42" s="3">
        <f>LN(Tabella132324[[#This Row],[QUOTAZIONE]]/K41)</f>
        <v>3.1260562235861877E-2</v>
      </c>
    </row>
    <row r="43" spans="1:12" x14ac:dyDescent="0.3">
      <c r="A43" s="1">
        <v>42065</v>
      </c>
      <c r="B43" s="2">
        <v>3591.09</v>
      </c>
      <c r="C43" s="2">
        <v>3594.25</v>
      </c>
      <c r="D43" s="2">
        <v>3607.97</v>
      </c>
      <c r="E43" s="2">
        <v>3577.51</v>
      </c>
      <c r="F43" s="3">
        <v>-2.2000000000000001E-3</v>
      </c>
      <c r="G43">
        <f>$G$2*Tabella6[[#This Row],[CHIUSURA]]/$B$2</f>
        <v>114.38632367555996</v>
      </c>
      <c r="H43" s="6">
        <f>LN(Tabella6[[#This Row],[NUM INDICE]]/G42)</f>
        <v>-2.2002515103693755E-3</v>
      </c>
      <c r="J43" t="s">
        <v>19</v>
      </c>
      <c r="K43" s="2">
        <f>B772</f>
        <v>3490.19</v>
      </c>
      <c r="L43" s="3">
        <f>LN(Tabella132324[[#This Row],[QUOTAZIONE]]/K42)</f>
        <v>-3.1724612659543093E-2</v>
      </c>
    </row>
    <row r="44" spans="1:12" x14ac:dyDescent="0.3">
      <c r="A44" s="1">
        <v>42066</v>
      </c>
      <c r="B44" s="2">
        <v>3549.11</v>
      </c>
      <c r="C44" s="2">
        <v>3595.36</v>
      </c>
      <c r="D44" s="2">
        <v>3604.75</v>
      </c>
      <c r="E44" s="2">
        <v>3546.29</v>
      </c>
      <c r="F44" s="3">
        <v>-1.17E-2</v>
      </c>
      <c r="G44">
        <f>$G$2*Tabella6[[#This Row],[CHIUSURA]]/$B$2</f>
        <v>113.04914252223327</v>
      </c>
      <c r="H44" s="6">
        <f>LN(Tabella6[[#This Row],[NUM INDICE]]/G43)</f>
        <v>-1.1758909756109562E-2</v>
      </c>
      <c r="J44" t="s">
        <v>20</v>
      </c>
      <c r="K44" s="2">
        <f>B835</f>
        <v>3346.93</v>
      </c>
      <c r="L44" s="3">
        <f>LN(Tabella132324[[#This Row],[QUOTAZIONE]]/K43)</f>
        <v>-4.1912668234294244E-2</v>
      </c>
    </row>
    <row r="45" spans="1:12" x14ac:dyDescent="0.3">
      <c r="A45" s="1">
        <v>42067</v>
      </c>
      <c r="B45" s="2">
        <v>3583.44</v>
      </c>
      <c r="C45" s="2">
        <v>3555.91</v>
      </c>
      <c r="D45" s="2">
        <v>3583.44</v>
      </c>
      <c r="E45" s="2">
        <v>3533.4</v>
      </c>
      <c r="F45" s="3">
        <v>9.7000000000000003E-3</v>
      </c>
      <c r="G45">
        <f>$G$2*Tabella6[[#This Row],[CHIUSURA]]/$B$2</f>
        <v>114.14264964452259</v>
      </c>
      <c r="H45" s="6">
        <f>LN(Tabella6[[#This Row],[NUM INDICE]]/G44)</f>
        <v>9.6263650739666137E-3</v>
      </c>
      <c r="J45" t="s">
        <v>21</v>
      </c>
      <c r="K45" s="2">
        <f>B899</f>
        <v>3372.21</v>
      </c>
      <c r="L45" s="3">
        <f>LN(Tabella132324[[#This Row],[QUOTAZIONE]]/K44)</f>
        <v>7.524808021597394E-3</v>
      </c>
    </row>
    <row r="46" spans="1:12" x14ac:dyDescent="0.3">
      <c r="A46" s="1">
        <v>42068</v>
      </c>
      <c r="B46" s="2">
        <v>3618.21</v>
      </c>
      <c r="C46" s="2">
        <v>3590.1</v>
      </c>
      <c r="D46" s="2">
        <v>3626.06</v>
      </c>
      <c r="E46" s="2">
        <v>3589.2</v>
      </c>
      <c r="F46" s="3">
        <v>9.7000000000000003E-3</v>
      </c>
      <c r="G46">
        <f>$G$2*Tabella6[[#This Row],[CHIUSURA]]/$B$2</f>
        <v>115.25017200519838</v>
      </c>
      <c r="H46" s="6">
        <f>LN(Tabella6[[#This Row],[NUM INDICE]]/G45)</f>
        <v>9.6561955020302587E-3</v>
      </c>
      <c r="J46" t="s">
        <v>22</v>
      </c>
      <c r="K46" s="2">
        <f>B964</f>
        <v>3414.16</v>
      </c>
      <c r="L46" s="3">
        <f>LN(Tabella132324[[#This Row],[QUOTAZIONE]]/K45)</f>
        <v>1.2363173340081572E-2</v>
      </c>
    </row>
    <row r="47" spans="1:12" x14ac:dyDescent="0.3">
      <c r="A47" s="1">
        <v>42069</v>
      </c>
      <c r="B47" s="2">
        <v>3617.62</v>
      </c>
      <c r="C47" s="2">
        <v>3615</v>
      </c>
      <c r="D47" s="2">
        <v>3635.93</v>
      </c>
      <c r="E47" s="2">
        <v>3611.1</v>
      </c>
      <c r="F47" s="3">
        <v>-2.0000000000000001E-4</v>
      </c>
      <c r="G47">
        <f>$G$2*Tabella6[[#This Row],[CHIUSURA]]/$B$2</f>
        <v>115.2313788446347</v>
      </c>
      <c r="H47" s="6">
        <f>LN(Tabella6[[#This Row],[NUM INDICE]]/G46)</f>
        <v>-1.6307735292505046E-4</v>
      </c>
      <c r="J47" t="s">
        <v>23</v>
      </c>
      <c r="K47" s="2">
        <f>B1028</f>
        <v>2993.18</v>
      </c>
      <c r="L47" s="3">
        <f>LN(Tabella132324[[#This Row],[QUOTAZIONE]]/K46)</f>
        <v>-0.13159512173095819</v>
      </c>
    </row>
    <row r="48" spans="1:12" x14ac:dyDescent="0.3">
      <c r="A48" s="1">
        <v>42072</v>
      </c>
      <c r="B48" s="2">
        <v>3610.28</v>
      </c>
      <c r="C48" s="2">
        <v>3604.13</v>
      </c>
      <c r="D48" s="2">
        <v>3614.58</v>
      </c>
      <c r="E48" s="2">
        <v>3585.12</v>
      </c>
      <c r="F48" s="3">
        <v>-2E-3</v>
      </c>
      <c r="G48">
        <f>$G$2*Tabella6[[#This Row],[CHIUSURA]]/$B$2</f>
        <v>114.99757918609689</v>
      </c>
      <c r="H48" s="6">
        <f>LN(Tabella6[[#This Row],[NUM INDICE]]/G47)</f>
        <v>-2.0310193896287999E-3</v>
      </c>
      <c r="J48" t="s">
        <v>24</v>
      </c>
      <c r="K48" s="2">
        <f>B1091</f>
        <v>3385.38</v>
      </c>
      <c r="L48" s="3">
        <f>LN(Tabella132324[[#This Row],[QUOTAZIONE]]/K47)</f>
        <v>0.12312979264438181</v>
      </c>
    </row>
    <row r="49" spans="1:12" x14ac:dyDescent="0.3">
      <c r="A49" s="1">
        <v>42073</v>
      </c>
      <c r="B49" s="2">
        <v>3567.25</v>
      </c>
      <c r="C49" s="2">
        <v>3605.81</v>
      </c>
      <c r="D49" s="2">
        <v>3610.83</v>
      </c>
      <c r="E49" s="2">
        <v>3552.43</v>
      </c>
      <c r="F49" s="3">
        <v>-1.1900000000000001E-2</v>
      </c>
      <c r="G49">
        <f>$G$2*Tabella6[[#This Row],[CHIUSURA]]/$B$2</f>
        <v>113.62695257752975</v>
      </c>
      <c r="H49" s="6">
        <f>LN(Tabella6[[#This Row],[NUM INDICE]]/G48)</f>
        <v>-1.1990340835310117E-2</v>
      </c>
      <c r="J49" t="s">
        <v>25</v>
      </c>
      <c r="K49" s="2">
        <f>B1154</f>
        <v>3497.59</v>
      </c>
      <c r="L49" s="3">
        <f>LN(Tabella132324[[#This Row],[QUOTAZIONE]]/K48)</f>
        <v>3.2607999858592793E-2</v>
      </c>
    </row>
    <row r="50" spans="1:12" x14ac:dyDescent="0.3">
      <c r="A50" s="1">
        <v>42074</v>
      </c>
      <c r="B50" s="2">
        <v>3649.54</v>
      </c>
      <c r="C50" s="2">
        <v>3574.98</v>
      </c>
      <c r="D50" s="2">
        <v>3653.94</v>
      </c>
      <c r="E50" s="2">
        <v>3574.98</v>
      </c>
      <c r="F50" s="3">
        <v>2.3099999999999999E-2</v>
      </c>
      <c r="G50">
        <f>$G$2*Tabella6[[#This Row],[CHIUSURA]]/$B$2</f>
        <v>116.24812068394363</v>
      </c>
      <c r="H50" s="6">
        <f>LN(Tabella6[[#This Row],[NUM INDICE]]/G49)</f>
        <v>2.2806141426472453E-2</v>
      </c>
      <c r="J50" t="s">
        <v>26</v>
      </c>
      <c r="K50" s="2">
        <f>B1220</f>
        <v>3518.25</v>
      </c>
      <c r="L50" s="3">
        <f>LN(Tabella132324[[#This Row],[QUOTAZIONE]]/K49)</f>
        <v>5.8895470019299729E-3</v>
      </c>
    </row>
    <row r="51" spans="1:12" x14ac:dyDescent="0.3">
      <c r="A51" s="1">
        <v>42075</v>
      </c>
      <c r="B51" s="2">
        <v>3641.32</v>
      </c>
      <c r="C51" s="2">
        <v>3646.35</v>
      </c>
      <c r="D51" s="2">
        <v>3653.38</v>
      </c>
      <c r="E51" s="2">
        <v>3635.77</v>
      </c>
      <c r="F51" s="3">
        <v>-2.3E-3</v>
      </c>
      <c r="G51">
        <f>$G$2*Tabella6[[#This Row],[CHIUSURA]]/$B$2</f>
        <v>115.98629054863288</v>
      </c>
      <c r="H51" s="6">
        <f>LN(Tabella6[[#This Row],[NUM INDICE]]/G50)</f>
        <v>-2.2548789807697728E-3</v>
      </c>
      <c r="J51" t="s">
        <v>27</v>
      </c>
      <c r="K51" s="2">
        <f>B1284</f>
        <v>3793.24</v>
      </c>
      <c r="L51" s="3">
        <f>LN(Tabella132324[[#This Row],[QUOTAZIONE]]/K50)</f>
        <v>7.5256828263417674E-2</v>
      </c>
    </row>
    <row r="52" spans="1:12" x14ac:dyDescent="0.3">
      <c r="A52" s="1">
        <v>42076</v>
      </c>
      <c r="B52" s="2">
        <v>3656.21</v>
      </c>
      <c r="C52" s="2">
        <v>3649.46</v>
      </c>
      <c r="D52" s="2">
        <v>3656.21</v>
      </c>
      <c r="E52" s="2">
        <v>3628.14</v>
      </c>
      <c r="F52" s="3">
        <v>4.1000000000000003E-3</v>
      </c>
      <c r="G52">
        <f>$G$2*Tabella6[[#This Row],[CHIUSURA]]/$B$2</f>
        <v>116.46057895675662</v>
      </c>
      <c r="H52" s="6">
        <f>LN(Tabella6[[#This Row],[NUM INDICE]]/G51)</f>
        <v>4.0808384929950821E-3</v>
      </c>
      <c r="J52" t="s">
        <v>28</v>
      </c>
      <c r="K52" s="2">
        <f>B1348</f>
        <v>2680.3</v>
      </c>
      <c r="L52" s="3">
        <f>LN(Tabella132324[[#This Row],[QUOTAZIONE]]/K51)</f>
        <v>-0.34729180660153258</v>
      </c>
    </row>
    <row r="53" spans="1:12" x14ac:dyDescent="0.3">
      <c r="A53" s="1">
        <v>42079</v>
      </c>
      <c r="B53" s="2">
        <v>3706.75</v>
      </c>
      <c r="C53" s="2">
        <v>3664.53</v>
      </c>
      <c r="D53" s="2">
        <v>3715.36</v>
      </c>
      <c r="E53" s="2">
        <v>3664.53</v>
      </c>
      <c r="F53" s="3">
        <v>1.38E-2</v>
      </c>
      <c r="G53">
        <f>$G$2*Tabella6[[#This Row],[CHIUSURA]]/$B$2</f>
        <v>118.07042020232907</v>
      </c>
      <c r="H53" s="6">
        <f>LN(Tabella6[[#This Row],[NUM INDICE]]/G52)</f>
        <v>1.3728390148753173E-2</v>
      </c>
      <c r="J53" t="s">
        <v>29</v>
      </c>
      <c r="K53" s="2">
        <f>B1410</f>
        <v>3228.45</v>
      </c>
      <c r="L53" s="3">
        <f>LN(Tabella132324[[#This Row],[QUOTAZIONE]]/K52)</f>
        <v>0.18607341733973565</v>
      </c>
    </row>
    <row r="54" spans="1:12" x14ac:dyDescent="0.3">
      <c r="A54" s="1">
        <v>42080</v>
      </c>
      <c r="B54" s="2">
        <v>3672.16</v>
      </c>
      <c r="C54" s="2">
        <v>3708.04</v>
      </c>
      <c r="D54" s="2">
        <v>3714.02</v>
      </c>
      <c r="E54" s="2">
        <v>3654.53</v>
      </c>
      <c r="F54" s="3">
        <v>-9.2999999999999992E-3</v>
      </c>
      <c r="G54">
        <f>$G$2*Tabella6[[#This Row],[CHIUSURA]]/$B$2</f>
        <v>116.96863134826593</v>
      </c>
      <c r="H54" s="6">
        <f>LN(Tabella6[[#This Row],[NUM INDICE]]/G53)</f>
        <v>-9.3754371222798533E-3</v>
      </c>
      <c r="J54" t="s">
        <v>33</v>
      </c>
      <c r="K54" s="2">
        <f>B1476</f>
        <v>3194.09</v>
      </c>
      <c r="L54" s="3">
        <f>LN(Tabella132324[[#This Row],[QUOTAZIONE]]/K53)</f>
        <v>-1.0699918666889987E-2</v>
      </c>
    </row>
    <row r="55" spans="1:12" x14ac:dyDescent="0.3">
      <c r="A55" s="1">
        <v>42081</v>
      </c>
      <c r="B55" s="2">
        <v>3668.52</v>
      </c>
      <c r="C55" s="2">
        <v>3673.97</v>
      </c>
      <c r="D55" s="2">
        <v>3680.57</v>
      </c>
      <c r="E55" s="2">
        <v>3643.13</v>
      </c>
      <c r="F55" s="3">
        <v>-1E-3</v>
      </c>
      <c r="G55">
        <f>$G$2*Tabella6[[#This Row],[CHIUSURA]]/$B$2</f>
        <v>116.85268710343246</v>
      </c>
      <c r="H55" s="6">
        <f>LN(Tabella6[[#This Row],[NUM INDICE]]/G54)</f>
        <v>-9.9173381712301754E-4</v>
      </c>
      <c r="J55" t="s">
        <v>30</v>
      </c>
      <c r="K55" s="2">
        <f>B1541</f>
        <v>3564.39</v>
      </c>
      <c r="L55" s="3">
        <f>LN(Tabella132324[[#This Row],[QUOTAZIONE]]/K54)</f>
        <v>0.10969070400195569</v>
      </c>
    </row>
    <row r="56" spans="1:12" x14ac:dyDescent="0.3">
      <c r="A56" s="1">
        <v>42082</v>
      </c>
      <c r="B56" s="2">
        <v>3670.73</v>
      </c>
      <c r="C56" s="2">
        <v>3666.35</v>
      </c>
      <c r="D56" s="2">
        <v>3690.63</v>
      </c>
      <c r="E56" s="2">
        <v>3646.29</v>
      </c>
      <c r="F56" s="3">
        <v>5.9999999999999995E-4</v>
      </c>
      <c r="G56">
        <f>$G$2*Tabella6[[#This Row],[CHIUSURA]]/$B$2</f>
        <v>116.92308182350992</v>
      </c>
      <c r="H56" s="6">
        <f>LN(Tabella6[[#This Row],[NUM INDICE]]/G55)</f>
        <v>6.0224139163978332E-4</v>
      </c>
      <c r="J56" t="s">
        <v>31</v>
      </c>
      <c r="K56" s="2">
        <f>B1604</f>
        <v>3945.96</v>
      </c>
      <c r="L56" s="3">
        <f>LN(Tabella132324[[#This Row],[QUOTAZIONE]]/K55)</f>
        <v>0.10169933947037869</v>
      </c>
    </row>
    <row r="57" spans="1:12" x14ac:dyDescent="0.3">
      <c r="A57" s="1">
        <v>42083</v>
      </c>
      <c r="B57" s="2">
        <v>3726.07</v>
      </c>
      <c r="C57" s="2">
        <v>3676.14</v>
      </c>
      <c r="D57" s="2">
        <v>3738.2</v>
      </c>
      <c r="E57" s="2">
        <v>3672.6</v>
      </c>
      <c r="F57" s="3">
        <v>1.5100000000000001E-2</v>
      </c>
      <c r="G57">
        <f>$G$2*Tabella6[[#This Row],[CHIUSURA]]/$B$2</f>
        <v>118.68581657875289</v>
      </c>
      <c r="H57" s="6">
        <f>LN(Tabella6[[#This Row],[NUM INDICE]]/G56)</f>
        <v>1.4963506537534629E-2</v>
      </c>
      <c r="J57" t="s">
        <v>32</v>
      </c>
      <c r="K57" s="2">
        <f>B1667</f>
        <v>4078.89</v>
      </c>
      <c r="L57" s="3">
        <f>LN(Tabella132324[[#This Row],[QUOTAZIONE]]/K56)</f>
        <v>3.313262187622068E-2</v>
      </c>
    </row>
    <row r="58" spans="1:12" x14ac:dyDescent="0.3">
      <c r="A58" s="1">
        <v>42086</v>
      </c>
      <c r="B58" s="2">
        <v>3699.04</v>
      </c>
      <c r="C58" s="2">
        <v>3718.45</v>
      </c>
      <c r="D58" s="2">
        <v>3718.45</v>
      </c>
      <c r="E58" s="2">
        <v>3688.73</v>
      </c>
      <c r="F58" s="3">
        <v>-7.3000000000000001E-3</v>
      </c>
      <c r="G58">
        <f>$G$2*Tabella6[[#This Row],[CHIUSURA]]/$B$2</f>
        <v>117.82483500242081</v>
      </c>
      <c r="H58" s="6">
        <f>LN(Tabella6[[#This Row],[NUM INDICE]]/G57)</f>
        <v>-7.2807323804794334E-3</v>
      </c>
    </row>
    <row r="59" spans="1:12" x14ac:dyDescent="0.3">
      <c r="A59" s="1">
        <v>42087</v>
      </c>
      <c r="B59" s="2">
        <v>3731.35</v>
      </c>
      <c r="C59" s="2">
        <v>3690.92</v>
      </c>
      <c r="D59" s="2">
        <v>3742.42</v>
      </c>
      <c r="E59" s="2">
        <v>3677.31</v>
      </c>
      <c r="F59" s="3">
        <v>8.6999999999999994E-3</v>
      </c>
      <c r="G59">
        <f>$G$2*Tabella6[[#This Row],[CHIUSURA]]/$B$2</f>
        <v>118.85399943939046</v>
      </c>
      <c r="H59" s="6">
        <f>LN(Tabella6[[#This Row],[NUM INDICE]]/G58)</f>
        <v>8.6967719443700239E-3</v>
      </c>
    </row>
    <row r="60" spans="1:12" x14ac:dyDescent="0.3">
      <c r="A60" s="1">
        <v>42088</v>
      </c>
      <c r="B60" s="2">
        <v>3684.04</v>
      </c>
      <c r="C60" s="2">
        <v>3724.75</v>
      </c>
      <c r="D60" s="2">
        <v>3730.8</v>
      </c>
      <c r="E60" s="2">
        <v>3680.15</v>
      </c>
      <c r="F60" s="3">
        <v>-1.2699999999999999E-2</v>
      </c>
      <c r="G60">
        <f>$G$2*Tabella6[[#This Row],[CHIUSURA]]/$B$2</f>
        <v>117.34704278470045</v>
      </c>
      <c r="H60" s="6">
        <f>LN(Tabella6[[#This Row],[NUM INDICE]]/G59)</f>
        <v>-1.2760122372244338E-2</v>
      </c>
    </row>
    <row r="61" spans="1:12" x14ac:dyDescent="0.3">
      <c r="A61" s="1">
        <v>42089</v>
      </c>
      <c r="B61" s="2">
        <v>3669.79</v>
      </c>
      <c r="C61" s="2">
        <v>3664.15</v>
      </c>
      <c r="D61" s="2">
        <v>3669.79</v>
      </c>
      <c r="E61" s="2">
        <v>3616.75</v>
      </c>
      <c r="F61" s="3">
        <v>-3.8999999999999998E-3</v>
      </c>
      <c r="G61">
        <f>$G$2*Tabella6[[#This Row],[CHIUSURA]]/$B$2</f>
        <v>116.89314017786612</v>
      </c>
      <c r="H61" s="6">
        <f>LN(Tabella6[[#This Row],[NUM INDICE]]/G60)</f>
        <v>-3.8755363765512365E-3</v>
      </c>
    </row>
    <row r="62" spans="1:12" x14ac:dyDescent="0.3">
      <c r="A62" s="1">
        <v>42090</v>
      </c>
      <c r="B62" s="2">
        <v>3679.03</v>
      </c>
      <c r="C62" s="2">
        <v>3677.71</v>
      </c>
      <c r="D62" s="2">
        <v>3694.46</v>
      </c>
      <c r="E62" s="2">
        <v>3657.78</v>
      </c>
      <c r="F62" s="3">
        <v>2.5000000000000001E-3</v>
      </c>
      <c r="G62">
        <f>$G$2*Tabella6[[#This Row],[CHIUSURA]]/$B$2</f>
        <v>117.18746018398186</v>
      </c>
      <c r="H62" s="6">
        <f>LN(Tabella6[[#This Row],[NUM INDICE]]/G61)</f>
        <v>2.5146907583054666E-3</v>
      </c>
    </row>
    <row r="63" spans="1:12" x14ac:dyDescent="0.3">
      <c r="A63" s="1">
        <v>42093</v>
      </c>
      <c r="B63" s="2">
        <v>3727.8</v>
      </c>
      <c r="C63" s="2">
        <v>3689.39</v>
      </c>
      <c r="D63" s="2">
        <v>3730.9</v>
      </c>
      <c r="E63" s="2">
        <v>3689.39</v>
      </c>
      <c r="F63" s="3">
        <v>1.3299999999999999E-2</v>
      </c>
      <c r="G63">
        <f>$G$2*Tabella6[[#This Row],[CHIUSURA]]/$B$2</f>
        <v>118.74092194786331</v>
      </c>
      <c r="H63" s="6">
        <f>LN(Tabella6[[#This Row],[NUM INDICE]]/G62)</f>
        <v>1.3169116836395779E-2</v>
      </c>
    </row>
    <row r="64" spans="1:12" x14ac:dyDescent="0.3">
      <c r="A64" s="1">
        <v>42094</v>
      </c>
      <c r="B64" s="2">
        <v>3697.38</v>
      </c>
      <c r="C64" s="2">
        <v>3724.36</v>
      </c>
      <c r="D64" s="2">
        <v>3738.41</v>
      </c>
      <c r="E64" s="2">
        <v>3688.55</v>
      </c>
      <c r="F64" s="3">
        <v>-8.2000000000000007E-3</v>
      </c>
      <c r="G64">
        <f>$G$2*Tabella6[[#This Row],[CHIUSURA]]/$B$2</f>
        <v>117.77195933032642</v>
      </c>
      <c r="H64" s="6">
        <f>LN(Tabella6[[#This Row],[NUM INDICE]]/G63)</f>
        <v>-8.1937866004572878E-3</v>
      </c>
    </row>
    <row r="65" spans="1:8" x14ac:dyDescent="0.3">
      <c r="A65" s="1">
        <v>42095</v>
      </c>
      <c r="B65" s="2">
        <v>3714.89</v>
      </c>
      <c r="C65" s="2">
        <v>3688.18</v>
      </c>
      <c r="D65" s="2">
        <v>3748.63</v>
      </c>
      <c r="E65" s="2">
        <v>3675.29</v>
      </c>
      <c r="F65" s="3">
        <v>4.7000000000000002E-3</v>
      </c>
      <c r="G65">
        <f>$G$2*Tabella6[[#This Row],[CHIUSURA]]/$B$2</f>
        <v>118.32970211247866</v>
      </c>
      <c r="H65" s="6">
        <f>LN(Tabella6[[#This Row],[NUM INDICE]]/G64)</f>
        <v>4.7246073257938342E-3</v>
      </c>
    </row>
    <row r="66" spans="1:8" x14ac:dyDescent="0.3">
      <c r="A66" s="1">
        <v>42096</v>
      </c>
      <c r="B66" s="2">
        <v>3715.27</v>
      </c>
      <c r="C66" s="2">
        <v>3713.74</v>
      </c>
      <c r="D66" s="2">
        <v>3723.34</v>
      </c>
      <c r="E66" s="2">
        <v>3705.65</v>
      </c>
      <c r="F66" s="3">
        <v>1E-4</v>
      </c>
      <c r="G66">
        <f>$G$2*Tabella6[[#This Row],[CHIUSURA]]/$B$2</f>
        <v>118.34180618199424</v>
      </c>
      <c r="H66" s="6">
        <f>LN(Tabella6[[#This Row],[NUM INDICE]]/G65)</f>
        <v>1.0228581896801915E-4</v>
      </c>
    </row>
    <row r="67" spans="1:8" x14ac:dyDescent="0.3">
      <c r="A67" s="1">
        <v>42101</v>
      </c>
      <c r="B67" s="2">
        <v>3768.72</v>
      </c>
      <c r="C67" s="2">
        <v>3729.27</v>
      </c>
      <c r="D67" s="2">
        <v>3778.74</v>
      </c>
      <c r="E67" s="2">
        <v>3729.27</v>
      </c>
      <c r="F67" s="3">
        <v>1.44E-2</v>
      </c>
      <c r="G67">
        <f>$G$2*Tabella6[[#This Row],[CHIUSURA]]/$B$2</f>
        <v>120.04433911780444</v>
      </c>
      <c r="H67" s="6">
        <f>LN(Tabella6[[#This Row],[NUM INDICE]]/G66)</f>
        <v>1.4284067402800093E-2</v>
      </c>
    </row>
    <row r="68" spans="1:8" x14ac:dyDescent="0.3">
      <c r="A68" s="1">
        <v>42102</v>
      </c>
      <c r="B68" s="2">
        <v>3742.63</v>
      </c>
      <c r="C68" s="2">
        <v>3764.6</v>
      </c>
      <c r="D68" s="2">
        <v>3774.09</v>
      </c>
      <c r="E68" s="2">
        <v>3736.32</v>
      </c>
      <c r="F68" s="3">
        <v>-6.8999999999999999E-3</v>
      </c>
      <c r="G68">
        <f>$G$2*Tabella6[[#This Row],[CHIUSURA]]/$B$2</f>
        <v>119.21329918711618</v>
      </c>
      <c r="H68" s="6">
        <f>LN(Tabella6[[#This Row],[NUM INDICE]]/G67)</f>
        <v>-6.9468484153656414E-3</v>
      </c>
    </row>
    <row r="69" spans="1:8" x14ac:dyDescent="0.3">
      <c r="A69" s="1">
        <v>42103</v>
      </c>
      <c r="B69" s="2">
        <v>3781.79</v>
      </c>
      <c r="C69" s="2">
        <v>3752.66</v>
      </c>
      <c r="D69" s="2">
        <v>3781.79</v>
      </c>
      <c r="E69" s="2">
        <v>3751.19</v>
      </c>
      <c r="F69" s="3">
        <v>1.0500000000000001E-2</v>
      </c>
      <c r="G69">
        <f>$G$2*Tabella6[[#This Row],[CHIUSURA]]/$B$2</f>
        <v>120.46065540351145</v>
      </c>
      <c r="H69" s="6">
        <f>LN(Tabella6[[#This Row],[NUM INDICE]]/G68)</f>
        <v>1.0408869670699194E-2</v>
      </c>
    </row>
    <row r="70" spans="1:8" x14ac:dyDescent="0.3">
      <c r="A70" s="1">
        <v>42104</v>
      </c>
      <c r="B70" s="2">
        <v>3816.76</v>
      </c>
      <c r="C70" s="2">
        <v>3790.26</v>
      </c>
      <c r="D70" s="2">
        <v>3816.76</v>
      </c>
      <c r="E70" s="2">
        <v>3789.64</v>
      </c>
      <c r="F70" s="3">
        <v>9.1999999999999998E-3</v>
      </c>
      <c r="G70">
        <f>$G$2*Tabella6[[#This Row],[CHIUSURA]]/$B$2</f>
        <v>121.57454832709018</v>
      </c>
      <c r="H70" s="6">
        <f>LN(Tabella6[[#This Row],[NUM INDICE]]/G69)</f>
        <v>9.2044526636083368E-3</v>
      </c>
    </row>
    <row r="71" spans="1:8" x14ac:dyDescent="0.3">
      <c r="A71" s="1">
        <v>42107</v>
      </c>
      <c r="B71" s="2">
        <v>3828.78</v>
      </c>
      <c r="C71" s="2">
        <v>3813.96</v>
      </c>
      <c r="D71" s="2">
        <v>3836.28</v>
      </c>
      <c r="E71" s="2">
        <v>3807.73</v>
      </c>
      <c r="F71" s="3">
        <v>3.0999999999999999E-3</v>
      </c>
      <c r="G71">
        <f>$G$2*Tabella6[[#This Row],[CHIUSURA]]/$B$2</f>
        <v>121.95741915755676</v>
      </c>
      <c r="H71" s="6">
        <f>LN(Tabella6[[#This Row],[NUM INDICE]]/G70)</f>
        <v>3.144319407973893E-3</v>
      </c>
    </row>
    <row r="72" spans="1:8" x14ac:dyDescent="0.3">
      <c r="A72" s="1">
        <v>42108</v>
      </c>
      <c r="B72" s="2">
        <v>3784.53</v>
      </c>
      <c r="C72" s="2">
        <v>3820.13</v>
      </c>
      <c r="D72" s="2">
        <v>3822.92</v>
      </c>
      <c r="E72" s="2">
        <v>3766.81</v>
      </c>
      <c r="F72" s="3">
        <v>-1.1599999999999999E-2</v>
      </c>
      <c r="G72">
        <f>$G$2*Tabella6[[#This Row],[CHIUSURA]]/$B$2</f>
        <v>120.54793211528171</v>
      </c>
      <c r="H72" s="6">
        <f>LN(Tabella6[[#This Row],[NUM INDICE]]/G71)</f>
        <v>-1.1624509782973453E-2</v>
      </c>
    </row>
    <row r="73" spans="1:8" x14ac:dyDescent="0.3">
      <c r="A73" s="1">
        <v>42109</v>
      </c>
      <c r="B73" s="2">
        <v>3803.55</v>
      </c>
      <c r="C73" s="2">
        <v>3790.56</v>
      </c>
      <c r="D73" s="2">
        <v>3816.32</v>
      </c>
      <c r="E73" s="2">
        <v>3786.36</v>
      </c>
      <c r="F73" s="3">
        <v>5.0000000000000001E-3</v>
      </c>
      <c r="G73">
        <f>$G$2*Tabella6[[#This Row],[CHIUSURA]]/$B$2</f>
        <v>121.15377264735112</v>
      </c>
      <c r="H73" s="6">
        <f>LN(Tabella6[[#This Row],[NUM INDICE]]/G72)</f>
        <v>5.0131363489756423E-3</v>
      </c>
    </row>
    <row r="74" spans="1:8" x14ac:dyDescent="0.3">
      <c r="A74" s="1">
        <v>42110</v>
      </c>
      <c r="B74" s="2">
        <v>3751.72</v>
      </c>
      <c r="C74" s="2">
        <v>3801.38</v>
      </c>
      <c r="D74" s="2">
        <v>3801.38</v>
      </c>
      <c r="E74" s="2">
        <v>3749.16</v>
      </c>
      <c r="F74" s="3">
        <v>-1.3599999999999999E-2</v>
      </c>
      <c r="G74">
        <f>$G$2*Tabella6[[#This Row],[CHIUSURA]]/$B$2</f>
        <v>119.50284127105471</v>
      </c>
      <c r="H74" s="6">
        <f>LN(Tabella6[[#This Row],[NUM INDICE]]/G73)</f>
        <v>-1.372043966200559E-2</v>
      </c>
    </row>
    <row r="75" spans="1:8" x14ac:dyDescent="0.3">
      <c r="A75" s="1">
        <v>42111</v>
      </c>
      <c r="B75" s="2">
        <v>3674.05</v>
      </c>
      <c r="C75" s="2">
        <v>3748.09</v>
      </c>
      <c r="D75" s="2">
        <v>3758.52</v>
      </c>
      <c r="E75" s="2">
        <v>3668.88</v>
      </c>
      <c r="F75" s="3">
        <v>-2.07E-2</v>
      </c>
      <c r="G75">
        <f>$G$2*Tabella6[[#This Row],[CHIUSURA]]/$B$2</f>
        <v>117.02883316769869</v>
      </c>
      <c r="H75" s="6">
        <f>LN(Tabella6[[#This Row],[NUM INDICE]]/G74)</f>
        <v>-2.0919805647907463E-2</v>
      </c>
    </row>
    <row r="76" spans="1:8" x14ac:dyDescent="0.3">
      <c r="A76" s="1">
        <v>42114</v>
      </c>
      <c r="B76" s="2">
        <v>3718.04</v>
      </c>
      <c r="C76" s="2">
        <v>3682.32</v>
      </c>
      <c r="D76" s="2">
        <v>3718.2</v>
      </c>
      <c r="E76" s="2">
        <v>3682.32</v>
      </c>
      <c r="F76" s="3">
        <v>1.2E-2</v>
      </c>
      <c r="G76">
        <f>$G$2*Tabella6[[#This Row],[CHIUSURA]]/$B$2</f>
        <v>118.43003847819993</v>
      </c>
      <c r="H76" s="6">
        <f>LN(Tabella6[[#This Row],[NUM INDICE]]/G75)</f>
        <v>1.1902051868001324E-2</v>
      </c>
    </row>
    <row r="77" spans="1:8" x14ac:dyDescent="0.3">
      <c r="A77" s="1">
        <v>42115</v>
      </c>
      <c r="B77" s="2">
        <v>3719.38</v>
      </c>
      <c r="C77" s="2">
        <v>3727.15</v>
      </c>
      <c r="D77" s="2">
        <v>3757.12</v>
      </c>
      <c r="E77" s="2">
        <v>3707.47</v>
      </c>
      <c r="F77" s="3">
        <v>4.0000000000000002E-4</v>
      </c>
      <c r="G77">
        <f>$G$2*Tabella6[[#This Row],[CHIUSURA]]/$B$2</f>
        <v>118.47272124964962</v>
      </c>
      <c r="H77" s="6">
        <f>LN(Tabella6[[#This Row],[NUM INDICE]]/G76)</f>
        <v>3.6034001427900269E-4</v>
      </c>
    </row>
    <row r="78" spans="1:8" x14ac:dyDescent="0.3">
      <c r="A78" s="1">
        <v>42116</v>
      </c>
      <c r="B78" s="2">
        <v>3724.49</v>
      </c>
      <c r="C78" s="2">
        <v>3727.1</v>
      </c>
      <c r="D78" s="2">
        <v>3750.1</v>
      </c>
      <c r="E78" s="2">
        <v>3685.19</v>
      </c>
      <c r="F78" s="3">
        <v>1.4E-3</v>
      </c>
      <c r="G78">
        <f>$G$2*Tabella6[[#This Row],[CHIUSURA]]/$B$2</f>
        <v>118.63548913181968</v>
      </c>
      <c r="H78" s="6">
        <f>LN(Tabella6[[#This Row],[NUM INDICE]]/G77)</f>
        <v>1.3729419784822825E-3</v>
      </c>
    </row>
    <row r="79" spans="1:8" x14ac:dyDescent="0.3">
      <c r="A79" s="1">
        <v>42117</v>
      </c>
      <c r="B79" s="2">
        <v>3697.88</v>
      </c>
      <c r="C79" s="2">
        <v>3725.68</v>
      </c>
      <c r="D79" s="2">
        <v>3736.97</v>
      </c>
      <c r="E79" s="2">
        <v>3669.22</v>
      </c>
      <c r="F79" s="3">
        <v>-7.1000000000000004E-3</v>
      </c>
      <c r="G79">
        <f>$G$2*Tabella6[[#This Row],[CHIUSURA]]/$B$2</f>
        <v>117.78788573758376</v>
      </c>
      <c r="H79" s="6">
        <f>LN(Tabella6[[#This Row],[NUM INDICE]]/G78)</f>
        <v>-7.1702472409756694E-3</v>
      </c>
    </row>
    <row r="80" spans="1:8" x14ac:dyDescent="0.3">
      <c r="A80" s="1">
        <v>42118</v>
      </c>
      <c r="B80" s="2">
        <v>3713.96</v>
      </c>
      <c r="C80" s="2">
        <v>3707</v>
      </c>
      <c r="D80" s="2">
        <v>3739.11</v>
      </c>
      <c r="E80" s="2">
        <v>3687.52</v>
      </c>
      <c r="F80" s="3">
        <v>4.3E-3</v>
      </c>
      <c r="G80">
        <f>$G$2*Tabella6[[#This Row],[CHIUSURA]]/$B$2</f>
        <v>118.30007899498</v>
      </c>
      <c r="H80" s="6">
        <f>LN(Tabella6[[#This Row],[NUM INDICE]]/G79)</f>
        <v>4.3390103478182437E-3</v>
      </c>
    </row>
    <row r="81" spans="1:8" x14ac:dyDescent="0.3">
      <c r="A81" s="1">
        <v>42121</v>
      </c>
      <c r="B81" s="2">
        <v>3771.45</v>
      </c>
      <c r="C81" s="2">
        <v>3715.98</v>
      </c>
      <c r="D81" s="2">
        <v>3782.29</v>
      </c>
      <c r="E81" s="2">
        <v>3675.24</v>
      </c>
      <c r="F81" s="3">
        <v>1.55E-2</v>
      </c>
      <c r="G81">
        <f>$G$2*Tabella6[[#This Row],[CHIUSURA]]/$B$2</f>
        <v>120.13129730142956</v>
      </c>
      <c r="H81" s="6">
        <f>LN(Tabella6[[#This Row],[NUM INDICE]]/G80)</f>
        <v>1.5360850085716206E-2</v>
      </c>
    </row>
    <row r="82" spans="1:8" x14ac:dyDescent="0.3">
      <c r="A82" s="1">
        <v>42122</v>
      </c>
      <c r="B82" s="2">
        <v>3715.42</v>
      </c>
      <c r="C82" s="2">
        <v>3765.25</v>
      </c>
      <c r="D82" s="2">
        <v>3768.58</v>
      </c>
      <c r="E82" s="2">
        <v>3694.41</v>
      </c>
      <c r="F82" s="3">
        <v>-1.49E-2</v>
      </c>
      <c r="G82">
        <f>$G$2*Tabella6[[#This Row],[CHIUSURA]]/$B$2</f>
        <v>118.34658410417144</v>
      </c>
      <c r="H82" s="6">
        <f>LN(Tabella6[[#This Row],[NUM INDICE]]/G81)</f>
        <v>-1.4967815937834653E-2</v>
      </c>
    </row>
    <row r="83" spans="1:8" x14ac:dyDescent="0.3">
      <c r="A83" s="1">
        <v>42123</v>
      </c>
      <c r="B83" s="2">
        <v>3617.11</v>
      </c>
      <c r="C83" s="2">
        <v>3719.45</v>
      </c>
      <c r="D83" s="2">
        <v>3734.62</v>
      </c>
      <c r="E83" s="2">
        <v>3612.29</v>
      </c>
      <c r="F83" s="3">
        <v>-2.6499999999999999E-2</v>
      </c>
      <c r="G83">
        <f>$G$2*Tabella6[[#This Row],[CHIUSURA]]/$B$2</f>
        <v>115.21513390923222</v>
      </c>
      <c r="H83" s="6">
        <f>LN(Tabella6[[#This Row],[NUM INDICE]]/G82)</f>
        <v>-2.6816362510036034E-2</v>
      </c>
    </row>
    <row r="84" spans="1:8" x14ac:dyDescent="0.3">
      <c r="A84" s="1">
        <v>42124</v>
      </c>
      <c r="B84" s="2">
        <v>3615.59</v>
      </c>
      <c r="C84" s="2">
        <v>3609.51</v>
      </c>
      <c r="D84" s="2">
        <v>3641.77</v>
      </c>
      <c r="E84" s="2">
        <v>3577.69</v>
      </c>
      <c r="F84" s="3">
        <v>-4.0000000000000002E-4</v>
      </c>
      <c r="G84">
        <f>$G$2*Tabella6[[#This Row],[CHIUSURA]]/$B$2</f>
        <v>115.16671763116989</v>
      </c>
      <c r="H84" s="6">
        <f>LN(Tabella6[[#This Row],[NUM INDICE]]/G83)</f>
        <v>-4.2031330550898292E-4</v>
      </c>
    </row>
    <row r="85" spans="1:8" x14ac:dyDescent="0.3">
      <c r="A85" s="1">
        <v>42125</v>
      </c>
      <c r="B85" s="2">
        <v>3615.59</v>
      </c>
      <c r="C85" s="2">
        <v>3615.59</v>
      </c>
      <c r="D85" s="2">
        <v>3615.59</v>
      </c>
      <c r="E85" s="2">
        <v>3615.59</v>
      </c>
      <c r="F85" s="3">
        <v>0</v>
      </c>
      <c r="G85">
        <f>$G$2*Tabella6[[#This Row],[CHIUSURA]]/$B$2</f>
        <v>115.16671763116989</v>
      </c>
      <c r="H85" s="6">
        <f>LN(Tabella6[[#This Row],[NUM INDICE]]/G84)</f>
        <v>0</v>
      </c>
    </row>
    <row r="86" spans="1:8" x14ac:dyDescent="0.3">
      <c r="A86" s="1">
        <v>42128</v>
      </c>
      <c r="B86" s="2">
        <v>3632.94</v>
      </c>
      <c r="C86" s="2">
        <v>3615.3</v>
      </c>
      <c r="D86" s="2">
        <v>3654.82</v>
      </c>
      <c r="E86" s="2">
        <v>3584.13</v>
      </c>
      <c r="F86" s="3">
        <v>4.7999999999999996E-3</v>
      </c>
      <c r="G86">
        <f>$G$2*Tabella6[[#This Row],[CHIUSURA]]/$B$2</f>
        <v>115.71936396299976</v>
      </c>
      <c r="H86" s="6">
        <f>LN(Tabella6[[#This Row],[NUM INDICE]]/G85)</f>
        <v>4.7871866804375203E-3</v>
      </c>
    </row>
    <row r="87" spans="1:8" x14ac:dyDescent="0.3">
      <c r="A87" s="1">
        <v>42129</v>
      </c>
      <c r="B87" s="2">
        <v>3546.56</v>
      </c>
      <c r="C87" s="2">
        <v>3628.53</v>
      </c>
      <c r="D87" s="2">
        <v>3666.47</v>
      </c>
      <c r="E87" s="2">
        <v>3544.16</v>
      </c>
      <c r="F87" s="3">
        <v>-2.3800000000000002E-2</v>
      </c>
      <c r="G87">
        <f>$G$2*Tabella6[[#This Row],[CHIUSURA]]/$B$2</f>
        <v>112.9679178452208</v>
      </c>
      <c r="H87" s="6">
        <f>LN(Tabella6[[#This Row],[NUM INDICE]]/G86)</f>
        <v>-2.40641182209042E-2</v>
      </c>
    </row>
    <row r="88" spans="1:8" x14ac:dyDescent="0.3">
      <c r="A88" s="1">
        <v>42130</v>
      </c>
      <c r="B88" s="2">
        <v>3558.03</v>
      </c>
      <c r="C88" s="2">
        <v>3546.59</v>
      </c>
      <c r="D88" s="2">
        <v>3585.36</v>
      </c>
      <c r="E88" s="2">
        <v>3527.5</v>
      </c>
      <c r="F88" s="3">
        <v>3.2000000000000002E-3</v>
      </c>
      <c r="G88">
        <f>$G$2*Tabella6[[#This Row],[CHIUSURA]]/$B$2</f>
        <v>113.3332696277043</v>
      </c>
      <c r="H88" s="6">
        <f>LN(Tabella6[[#This Row],[NUM INDICE]]/G87)</f>
        <v>3.2289013061495581E-3</v>
      </c>
    </row>
    <row r="89" spans="1:8" x14ac:dyDescent="0.3">
      <c r="A89" s="1">
        <v>42131</v>
      </c>
      <c r="B89" s="2">
        <v>3556.21</v>
      </c>
      <c r="C89" s="2">
        <v>3538.02</v>
      </c>
      <c r="D89" s="2">
        <v>3567.08</v>
      </c>
      <c r="E89" s="2">
        <v>3484.07</v>
      </c>
      <c r="F89" s="3">
        <v>-5.0000000000000001E-4</v>
      </c>
      <c r="G89">
        <f>$G$2*Tabella6[[#This Row],[CHIUSURA]]/$B$2</f>
        <v>113.27529750528757</v>
      </c>
      <c r="H89" s="6">
        <f>LN(Tabella6[[#This Row],[NUM INDICE]]/G88)</f>
        <v>-5.1164988521717602E-4</v>
      </c>
    </row>
    <row r="90" spans="1:8" x14ac:dyDescent="0.3">
      <c r="A90" s="1">
        <v>42132</v>
      </c>
      <c r="B90" s="2">
        <v>3649.48</v>
      </c>
      <c r="C90" s="2">
        <v>3570.69</v>
      </c>
      <c r="D90" s="2">
        <v>3649.79</v>
      </c>
      <c r="E90" s="2">
        <v>3564.07</v>
      </c>
      <c r="F90" s="3">
        <v>2.6200000000000001E-2</v>
      </c>
      <c r="G90">
        <f>$G$2*Tabella6[[#This Row],[CHIUSURA]]/$B$2</f>
        <v>116.24620951507275</v>
      </c>
      <c r="H90" s="6">
        <f>LN(Tabella6[[#This Row],[NUM INDICE]]/G89)</f>
        <v>2.588932066568244E-2</v>
      </c>
    </row>
    <row r="91" spans="1:8" x14ac:dyDescent="0.3">
      <c r="A91" s="1">
        <v>42135</v>
      </c>
      <c r="B91" s="2">
        <v>3624.41</v>
      </c>
      <c r="C91" s="2">
        <v>3635.81</v>
      </c>
      <c r="D91" s="2">
        <v>3635.81</v>
      </c>
      <c r="E91" s="2">
        <v>3606.59</v>
      </c>
      <c r="F91" s="3">
        <v>-6.8999999999999999E-3</v>
      </c>
      <c r="G91">
        <f>$G$2*Tabella6[[#This Row],[CHIUSURA]]/$B$2</f>
        <v>115.44765945518945</v>
      </c>
      <c r="H91" s="6">
        <f>LN(Tabella6[[#This Row],[NUM INDICE]]/G90)</f>
        <v>-6.8931752524393122E-3</v>
      </c>
    </row>
    <row r="92" spans="1:8" x14ac:dyDescent="0.3">
      <c r="A92" s="1">
        <v>42136</v>
      </c>
      <c r="B92" s="2">
        <v>3573.1</v>
      </c>
      <c r="C92" s="2">
        <v>3608.94</v>
      </c>
      <c r="D92" s="2">
        <v>3608.94</v>
      </c>
      <c r="E92" s="2">
        <v>3543.27</v>
      </c>
      <c r="F92" s="3">
        <v>-1.4200000000000001E-2</v>
      </c>
      <c r="G92">
        <f>$G$2*Tabella6[[#This Row],[CHIUSURA]]/$B$2</f>
        <v>113.81329154244069</v>
      </c>
      <c r="H92" s="6">
        <f>LN(Tabella6[[#This Row],[NUM INDICE]]/G91)</f>
        <v>-1.4257950104283502E-2</v>
      </c>
    </row>
    <row r="93" spans="1:8" x14ac:dyDescent="0.3">
      <c r="A93" s="1">
        <v>42137</v>
      </c>
      <c r="B93" s="2">
        <v>3553.42</v>
      </c>
      <c r="C93" s="2">
        <v>3581.35</v>
      </c>
      <c r="D93" s="2">
        <v>3614.54</v>
      </c>
      <c r="E93" s="2">
        <v>3539.67</v>
      </c>
      <c r="F93" s="3">
        <v>-5.4999999999999997E-3</v>
      </c>
      <c r="G93">
        <f>$G$2*Tabella6[[#This Row],[CHIUSURA]]/$B$2</f>
        <v>113.18642815279158</v>
      </c>
      <c r="H93" s="6">
        <f>LN(Tabella6[[#This Row],[NUM INDICE]]/G92)</f>
        <v>-5.5230463189892276E-3</v>
      </c>
    </row>
    <row r="94" spans="1:8" x14ac:dyDescent="0.3">
      <c r="A94" s="1">
        <v>42138</v>
      </c>
      <c r="B94" s="2">
        <v>3602.22</v>
      </c>
      <c r="C94" s="2">
        <v>3544.93</v>
      </c>
      <c r="D94" s="2">
        <v>3610.61</v>
      </c>
      <c r="E94" s="2">
        <v>3512.75</v>
      </c>
      <c r="F94" s="3">
        <v>1.37E-2</v>
      </c>
      <c r="G94">
        <f>$G$2*Tabella6[[#This Row],[CHIUSURA]]/$B$2</f>
        <v>114.74084550110848</v>
      </c>
      <c r="H94" s="6">
        <f>LN(Tabella6[[#This Row],[NUM INDICE]]/G93)</f>
        <v>1.3639802051920098E-2</v>
      </c>
    </row>
    <row r="95" spans="1:8" x14ac:dyDescent="0.3">
      <c r="A95" s="1">
        <v>42139</v>
      </c>
      <c r="B95" s="2">
        <v>3573.07</v>
      </c>
      <c r="C95" s="2">
        <v>3609.65</v>
      </c>
      <c r="D95" s="2">
        <v>3627.27</v>
      </c>
      <c r="E95" s="2">
        <v>3554.85</v>
      </c>
      <c r="F95" s="3">
        <v>-8.0999999999999996E-3</v>
      </c>
      <c r="G95">
        <f>$G$2*Tabella6[[#This Row],[CHIUSURA]]/$B$2</f>
        <v>113.81233595800525</v>
      </c>
      <c r="H95" s="6">
        <f>LN(Tabella6[[#This Row],[NUM INDICE]]/G94)</f>
        <v>-8.1251518388171327E-3</v>
      </c>
    </row>
    <row r="96" spans="1:8" x14ac:dyDescent="0.3">
      <c r="A96" s="1">
        <v>42142</v>
      </c>
      <c r="B96" s="2">
        <v>3589.22</v>
      </c>
      <c r="C96" s="2">
        <v>3571.49</v>
      </c>
      <c r="D96" s="2">
        <v>3595.33</v>
      </c>
      <c r="E96" s="2">
        <v>3531.23</v>
      </c>
      <c r="F96" s="3">
        <v>4.4999999999999997E-3</v>
      </c>
      <c r="G96">
        <f>$G$2*Tabella6[[#This Row],[CHIUSURA]]/$B$2</f>
        <v>114.3267589124175</v>
      </c>
      <c r="H96" s="6">
        <f>LN(Tabella6[[#This Row],[NUM INDICE]]/G95)</f>
        <v>4.5097384694561876E-3</v>
      </c>
    </row>
    <row r="97" spans="1:8" x14ac:dyDescent="0.3">
      <c r="A97" s="1">
        <v>42143</v>
      </c>
      <c r="B97" s="2">
        <v>3670.52</v>
      </c>
      <c r="C97" s="2">
        <v>3610.24</v>
      </c>
      <c r="D97" s="2">
        <v>3675.07</v>
      </c>
      <c r="E97" s="2">
        <v>3610.24</v>
      </c>
      <c r="F97" s="3">
        <v>2.2700000000000001E-2</v>
      </c>
      <c r="G97">
        <f>$G$2*Tabella6[[#This Row],[CHIUSURA]]/$B$2</f>
        <v>116.91639273246184</v>
      </c>
      <c r="H97" s="6">
        <f>LN(Tabella6[[#This Row],[NUM INDICE]]/G96)</f>
        <v>2.2398432704171623E-2</v>
      </c>
    </row>
    <row r="98" spans="1:8" x14ac:dyDescent="0.3">
      <c r="A98" s="1">
        <v>42144</v>
      </c>
      <c r="B98" s="2">
        <v>3683.48</v>
      </c>
      <c r="C98" s="2">
        <v>3668.49</v>
      </c>
      <c r="D98" s="2">
        <v>3688.39</v>
      </c>
      <c r="E98" s="2">
        <v>3651.9</v>
      </c>
      <c r="F98" s="3">
        <v>3.5000000000000001E-3</v>
      </c>
      <c r="G98">
        <f>$G$2*Tabella6[[#This Row],[CHIUSURA]]/$B$2</f>
        <v>117.32920520857223</v>
      </c>
      <c r="H98" s="6">
        <f>LN(Tabella6[[#This Row],[NUM INDICE]]/G97)</f>
        <v>3.5246161046367155E-3</v>
      </c>
    </row>
    <row r="99" spans="1:8" x14ac:dyDescent="0.3">
      <c r="A99" s="1">
        <v>42145</v>
      </c>
      <c r="B99" s="2">
        <v>3688.72</v>
      </c>
      <c r="C99" s="2">
        <v>3676.42</v>
      </c>
      <c r="D99" s="2">
        <v>3689.02</v>
      </c>
      <c r="E99" s="2">
        <v>3660.02</v>
      </c>
      <c r="F99" s="3">
        <v>1.4E-3</v>
      </c>
      <c r="G99">
        <f>$G$2*Tabella6[[#This Row],[CHIUSURA]]/$B$2</f>
        <v>117.4961139566292</v>
      </c>
      <c r="H99" s="6">
        <f>LN(Tabella6[[#This Row],[NUM INDICE]]/G98)</f>
        <v>1.4215568981920709E-3</v>
      </c>
    </row>
    <row r="100" spans="1:8" x14ac:dyDescent="0.3">
      <c r="A100" s="1">
        <v>42146</v>
      </c>
      <c r="B100" s="2">
        <v>3679.14</v>
      </c>
      <c r="C100" s="2">
        <v>3686.63</v>
      </c>
      <c r="D100" s="2">
        <v>3691.42</v>
      </c>
      <c r="E100" s="2">
        <v>3669.13</v>
      </c>
      <c r="F100" s="3">
        <v>-2.5999999999999999E-3</v>
      </c>
      <c r="G100">
        <f>$G$2*Tabella6[[#This Row],[CHIUSURA]]/$B$2</f>
        <v>117.19096399357846</v>
      </c>
      <c r="H100" s="6">
        <f>LN(Tabella6[[#This Row],[NUM INDICE]]/G99)</f>
        <v>-2.6004851880321454E-3</v>
      </c>
    </row>
    <row r="101" spans="1:8" x14ac:dyDescent="0.3">
      <c r="A101" s="1">
        <v>42149</v>
      </c>
      <c r="B101" s="2">
        <v>3655.41</v>
      </c>
      <c r="C101" s="2">
        <v>3677.21</v>
      </c>
      <c r="D101" s="2">
        <v>3677.21</v>
      </c>
      <c r="E101" s="2">
        <v>3646.24</v>
      </c>
      <c r="F101" s="3">
        <v>-6.4000000000000003E-3</v>
      </c>
      <c r="G101">
        <f>$G$2*Tabella6[[#This Row],[CHIUSURA]]/$B$2</f>
        <v>116.43509670514486</v>
      </c>
      <c r="H101" s="6">
        <f>LN(Tabella6[[#This Row],[NUM INDICE]]/G100)</f>
        <v>-6.4707672043970571E-3</v>
      </c>
    </row>
    <row r="102" spans="1:8" x14ac:dyDescent="0.3">
      <c r="A102" s="1">
        <v>42150</v>
      </c>
      <c r="B102" s="2">
        <v>3619.3</v>
      </c>
      <c r="C102" s="2">
        <v>3655.37</v>
      </c>
      <c r="D102" s="2">
        <v>3675.17</v>
      </c>
      <c r="E102" s="2">
        <v>3604.9</v>
      </c>
      <c r="F102" s="3">
        <v>-9.9000000000000008E-3</v>
      </c>
      <c r="G102">
        <f>$G$2*Tabella6[[#This Row],[CHIUSURA]]/$B$2</f>
        <v>115.28489157301939</v>
      </c>
      <c r="H102" s="6">
        <f>LN(Tabella6[[#This Row],[NUM INDICE]]/G101)</f>
        <v>-9.9276250396717197E-3</v>
      </c>
    </row>
    <row r="103" spans="1:8" x14ac:dyDescent="0.3">
      <c r="A103" s="1">
        <v>42151</v>
      </c>
      <c r="B103" s="2">
        <v>3682.87</v>
      </c>
      <c r="C103" s="2">
        <v>3632.01</v>
      </c>
      <c r="D103" s="2">
        <v>3690.57</v>
      </c>
      <c r="E103" s="2">
        <v>3618.86</v>
      </c>
      <c r="F103" s="3">
        <v>1.7600000000000001E-2</v>
      </c>
      <c r="G103">
        <f>$G$2*Tabella6[[#This Row],[CHIUSURA]]/$B$2</f>
        <v>117.30977499171827</v>
      </c>
      <c r="H103" s="6">
        <f>LN(Tabella6[[#This Row],[NUM INDICE]]/G102)</f>
        <v>1.7411702554476757E-2</v>
      </c>
    </row>
    <row r="104" spans="1:8" x14ac:dyDescent="0.3">
      <c r="A104" s="1">
        <v>42152</v>
      </c>
      <c r="B104" s="2">
        <v>3650.71</v>
      </c>
      <c r="C104" s="2">
        <v>3667.26</v>
      </c>
      <c r="D104" s="2">
        <v>3672.18</v>
      </c>
      <c r="E104" s="2">
        <v>3622.92</v>
      </c>
      <c r="F104" s="3">
        <v>-8.6999999999999994E-3</v>
      </c>
      <c r="G104">
        <f>$G$2*Tabella6[[#This Row],[CHIUSURA]]/$B$2</f>
        <v>116.28538847692582</v>
      </c>
      <c r="H104" s="6">
        <f>LN(Tabella6[[#This Row],[NUM INDICE]]/G103)</f>
        <v>-8.7706703023129363E-3</v>
      </c>
    </row>
    <row r="105" spans="1:8" x14ac:dyDescent="0.3">
      <c r="A105" s="1">
        <v>42153</v>
      </c>
      <c r="B105" s="2">
        <v>3570.78</v>
      </c>
      <c r="C105" s="2">
        <v>3651.36</v>
      </c>
      <c r="D105" s="2">
        <v>3656.99</v>
      </c>
      <c r="E105" s="2">
        <v>3569.76</v>
      </c>
      <c r="F105" s="3">
        <v>-2.1899999999999999E-2</v>
      </c>
      <c r="G105">
        <f>$G$2*Tabella6[[#This Row],[CHIUSURA]]/$B$2</f>
        <v>113.73939301276661</v>
      </c>
      <c r="H105" s="6">
        <f>LN(Tabella6[[#This Row],[NUM INDICE]]/G104)</f>
        <v>-2.213760990406571E-2</v>
      </c>
    </row>
    <row r="106" spans="1:8" x14ac:dyDescent="0.3">
      <c r="A106" s="1">
        <v>42156</v>
      </c>
      <c r="B106" s="2">
        <v>3575.04</v>
      </c>
      <c r="C106" s="2">
        <v>3582.08</v>
      </c>
      <c r="D106" s="2">
        <v>3602.21</v>
      </c>
      <c r="E106" s="2">
        <v>3552.73</v>
      </c>
      <c r="F106" s="3">
        <v>1.1999999999999999E-3</v>
      </c>
      <c r="G106">
        <f>$G$2*Tabella6[[#This Row],[CHIUSURA]]/$B$2</f>
        <v>113.87508600259919</v>
      </c>
      <c r="H106" s="6">
        <f>LN(Tabella6[[#This Row],[NUM INDICE]]/G105)</f>
        <v>1.1923055729545857E-3</v>
      </c>
    </row>
    <row r="107" spans="1:8" x14ac:dyDescent="0.3">
      <c r="A107" s="1">
        <v>42157</v>
      </c>
      <c r="B107" s="2">
        <v>3561.89</v>
      </c>
      <c r="C107" s="2">
        <v>3588.7</v>
      </c>
      <c r="D107" s="2">
        <v>3590.51</v>
      </c>
      <c r="E107" s="2">
        <v>3532.01</v>
      </c>
      <c r="F107" s="3">
        <v>-3.7000000000000002E-3</v>
      </c>
      <c r="G107">
        <f>$G$2*Tabella6[[#This Row],[CHIUSURA]]/$B$2</f>
        <v>113.45622149173101</v>
      </c>
      <c r="H107" s="6">
        <f>LN(Tabella6[[#This Row],[NUM INDICE]]/G106)</f>
        <v>-3.6850620311715933E-3</v>
      </c>
    </row>
    <row r="108" spans="1:8" x14ac:dyDescent="0.3">
      <c r="A108" s="1">
        <v>42158</v>
      </c>
      <c r="B108" s="2">
        <v>3583.82</v>
      </c>
      <c r="C108" s="2">
        <v>3569.79</v>
      </c>
      <c r="D108" s="2">
        <v>3622.52</v>
      </c>
      <c r="E108" s="2">
        <v>3555.53</v>
      </c>
      <c r="F108" s="3">
        <v>6.1999999999999998E-3</v>
      </c>
      <c r="G108">
        <f>$G$2*Tabella6[[#This Row],[CHIUSURA]]/$B$2</f>
        <v>114.15475371403816</v>
      </c>
      <c r="H108" s="6">
        <f>LN(Tabella6[[#This Row],[NUM INDICE]]/G107)</f>
        <v>6.1379677737765656E-3</v>
      </c>
    </row>
    <row r="109" spans="1:8" x14ac:dyDescent="0.3">
      <c r="A109" s="1">
        <v>42159</v>
      </c>
      <c r="B109" s="2">
        <v>3556.38</v>
      </c>
      <c r="C109" s="2">
        <v>3571.26</v>
      </c>
      <c r="D109" s="2">
        <v>3595.69</v>
      </c>
      <c r="E109" s="2">
        <v>3509.72</v>
      </c>
      <c r="F109" s="3">
        <v>-7.7000000000000002E-3</v>
      </c>
      <c r="G109">
        <f>$G$2*Tabella6[[#This Row],[CHIUSURA]]/$B$2</f>
        <v>113.28071248375507</v>
      </c>
      <c r="H109" s="6">
        <f>LN(Tabella6[[#This Row],[NUM INDICE]]/G108)</f>
        <v>-7.6860970525160482E-3</v>
      </c>
    </row>
    <row r="110" spans="1:8" x14ac:dyDescent="0.3">
      <c r="A110" s="1">
        <v>42160</v>
      </c>
      <c r="B110" s="2">
        <v>3510.01</v>
      </c>
      <c r="C110" s="2">
        <v>3532.24</v>
      </c>
      <c r="D110" s="2">
        <v>3539.82</v>
      </c>
      <c r="E110" s="2">
        <v>3494.68</v>
      </c>
      <c r="F110" s="3">
        <v>-1.2999999999999999E-2</v>
      </c>
      <c r="G110">
        <f>$G$2*Tabella6[[#This Row],[CHIUSURA]]/$B$2</f>
        <v>111.80369747470887</v>
      </c>
      <c r="H110" s="6">
        <f>LN(Tabella6[[#This Row],[NUM INDICE]]/G109)</f>
        <v>-1.3124287108089185E-2</v>
      </c>
    </row>
    <row r="111" spans="1:8" x14ac:dyDescent="0.3">
      <c r="A111" s="1">
        <v>42163</v>
      </c>
      <c r="B111" s="2">
        <v>3468.31</v>
      </c>
      <c r="C111" s="2">
        <v>3498.97</v>
      </c>
      <c r="D111" s="2">
        <v>3515.86</v>
      </c>
      <c r="E111" s="2">
        <v>3468.31</v>
      </c>
      <c r="F111" s="3">
        <v>-1.1900000000000001E-2</v>
      </c>
      <c r="G111">
        <f>$G$2*Tabella6[[#This Row],[CHIUSURA]]/$B$2</f>
        <v>110.47543510944627</v>
      </c>
      <c r="H111" s="6">
        <f>LN(Tabella6[[#This Row],[NUM INDICE]]/G110)</f>
        <v>-1.1951442856546052E-2</v>
      </c>
    </row>
    <row r="112" spans="1:8" x14ac:dyDescent="0.3">
      <c r="A112" s="1">
        <v>42164</v>
      </c>
      <c r="B112" s="2">
        <v>3456.79</v>
      </c>
      <c r="C112" s="2">
        <v>3463.18</v>
      </c>
      <c r="D112" s="2">
        <v>3475.58</v>
      </c>
      <c r="E112" s="2">
        <v>3410.23</v>
      </c>
      <c r="F112" s="3">
        <v>-3.3E-3</v>
      </c>
      <c r="G112">
        <f>$G$2*Tabella6[[#This Row],[CHIUSURA]]/$B$2</f>
        <v>110.10849068623703</v>
      </c>
      <c r="H112" s="6">
        <f>LN(Tabella6[[#This Row],[NUM INDICE]]/G111)</f>
        <v>-3.3270308374945996E-3</v>
      </c>
    </row>
    <row r="113" spans="1:8" x14ac:dyDescent="0.3">
      <c r="A113" s="1">
        <v>42165</v>
      </c>
      <c r="B113" s="2">
        <v>3526.48</v>
      </c>
      <c r="C113" s="2">
        <v>3443.13</v>
      </c>
      <c r="D113" s="2">
        <v>3540.35</v>
      </c>
      <c r="E113" s="2">
        <v>3430.97</v>
      </c>
      <c r="F113" s="3">
        <v>2.0199999999999999E-2</v>
      </c>
      <c r="G113">
        <f>$G$2*Tabella6[[#This Row],[CHIUSURA]]/$B$2</f>
        <v>112.32831332976582</v>
      </c>
      <c r="H113" s="6">
        <f>LN(Tabella6[[#This Row],[NUM INDICE]]/G112)</f>
        <v>1.9959793521963427E-2</v>
      </c>
    </row>
    <row r="114" spans="1:8" x14ac:dyDescent="0.3">
      <c r="A114" s="1">
        <v>42166</v>
      </c>
      <c r="B114" s="2">
        <v>3551.91</v>
      </c>
      <c r="C114" s="2">
        <v>3519.27</v>
      </c>
      <c r="D114" s="2">
        <v>3589.33</v>
      </c>
      <c r="E114" s="2">
        <v>3514.68</v>
      </c>
      <c r="F114" s="3">
        <v>7.1999999999999998E-3</v>
      </c>
      <c r="G114">
        <f>$G$2*Tabella6[[#This Row],[CHIUSURA]]/$B$2</f>
        <v>113.1383304028744</v>
      </c>
      <c r="H114" s="6">
        <f>LN(Tabella6[[#This Row],[NUM INDICE]]/G113)</f>
        <v>7.1852806665894378E-3</v>
      </c>
    </row>
    <row r="115" spans="1:8" x14ac:dyDescent="0.3">
      <c r="A115" s="1">
        <v>42167</v>
      </c>
      <c r="B115" s="2">
        <v>3502.77</v>
      </c>
      <c r="C115" s="2">
        <v>3545.09</v>
      </c>
      <c r="D115" s="2">
        <v>3557.89</v>
      </c>
      <c r="E115" s="2">
        <v>3465.76</v>
      </c>
      <c r="F115" s="3">
        <v>-1.38E-2</v>
      </c>
      <c r="G115">
        <f>$G$2*Tabella6[[#This Row],[CHIUSURA]]/$B$2</f>
        <v>111.5730830976225</v>
      </c>
      <c r="H115" s="6">
        <f>LN(Tabella6[[#This Row],[NUM INDICE]]/G114)</f>
        <v>-1.3931402918731239E-2</v>
      </c>
    </row>
    <row r="116" spans="1:8" x14ac:dyDescent="0.3">
      <c r="A116" s="1">
        <v>42170</v>
      </c>
      <c r="B116" s="2">
        <v>3438.07</v>
      </c>
      <c r="C116" s="2">
        <v>3479.78</v>
      </c>
      <c r="D116" s="2">
        <v>3479.78</v>
      </c>
      <c r="E116" s="2">
        <v>3426.76</v>
      </c>
      <c r="F116" s="3">
        <v>-1.8499999999999999E-2</v>
      </c>
      <c r="G116">
        <f>$G$2*Tabella6[[#This Row],[CHIUSURA]]/$B$2</f>
        <v>109.51220599852202</v>
      </c>
      <c r="H116" s="6">
        <f>LN(Tabella6[[#This Row],[NUM INDICE]]/G115)</f>
        <v>-1.8643816624153563E-2</v>
      </c>
    </row>
    <row r="117" spans="1:8" x14ac:dyDescent="0.3">
      <c r="A117" s="1">
        <v>42171</v>
      </c>
      <c r="B117" s="2">
        <v>3454.09</v>
      </c>
      <c r="C117" s="2">
        <v>3419.03</v>
      </c>
      <c r="D117" s="2">
        <v>3465.08</v>
      </c>
      <c r="E117" s="2">
        <v>3386.54</v>
      </c>
      <c r="F117" s="3">
        <v>4.7000000000000002E-3</v>
      </c>
      <c r="G117">
        <f>$G$2*Tabella6[[#This Row],[CHIUSURA]]/$B$2</f>
        <v>110.02248808704736</v>
      </c>
      <c r="H117" s="6">
        <f>LN(Tabella6[[#This Row],[NUM INDICE]]/G116)</f>
        <v>4.6487687026251015E-3</v>
      </c>
    </row>
    <row r="118" spans="1:8" x14ac:dyDescent="0.3">
      <c r="A118" s="1">
        <v>42172</v>
      </c>
      <c r="B118" s="2">
        <v>3428.76</v>
      </c>
      <c r="C118" s="2">
        <v>3453.43</v>
      </c>
      <c r="D118" s="2">
        <v>3469.59</v>
      </c>
      <c r="E118" s="2">
        <v>3416.83</v>
      </c>
      <c r="F118" s="3">
        <v>-7.3000000000000001E-3</v>
      </c>
      <c r="G118">
        <f>$G$2*Tabella6[[#This Row],[CHIUSURA]]/$B$2</f>
        <v>109.21565629539026</v>
      </c>
      <c r="H118" s="6">
        <f>LN(Tabella6[[#This Row],[NUM INDICE]]/G117)</f>
        <v>-7.3603563506298804E-3</v>
      </c>
    </row>
    <row r="119" spans="1:8" x14ac:dyDescent="0.3">
      <c r="A119" s="1">
        <v>42173</v>
      </c>
      <c r="B119" s="2">
        <v>3450.45</v>
      </c>
      <c r="C119" s="2">
        <v>3421.65</v>
      </c>
      <c r="D119" s="2">
        <v>3451.72</v>
      </c>
      <c r="E119" s="2">
        <v>3374.18</v>
      </c>
      <c r="F119" s="3">
        <v>6.3E-3</v>
      </c>
      <c r="G119">
        <f>$G$2*Tabella6[[#This Row],[CHIUSURA]]/$B$2</f>
        <v>109.90654384221389</v>
      </c>
      <c r="H119" s="6">
        <f>LN(Tabella6[[#This Row],[NUM INDICE]]/G118)</f>
        <v>6.3059775398126953E-3</v>
      </c>
    </row>
    <row r="120" spans="1:8" x14ac:dyDescent="0.3">
      <c r="A120" s="1">
        <v>42174</v>
      </c>
      <c r="B120" s="2">
        <v>3455.8</v>
      </c>
      <c r="C120" s="2">
        <v>3453.6</v>
      </c>
      <c r="D120" s="2">
        <v>3498.38</v>
      </c>
      <c r="E120" s="2">
        <v>3446.5</v>
      </c>
      <c r="F120" s="3">
        <v>1.6000000000000001E-3</v>
      </c>
      <c r="G120">
        <f>$G$2*Tabella6[[#This Row],[CHIUSURA]]/$B$2</f>
        <v>110.07695639986748</v>
      </c>
      <c r="H120" s="6">
        <f>LN(Tabella6[[#This Row],[NUM INDICE]]/G119)</f>
        <v>1.5493215768838961E-3</v>
      </c>
    </row>
    <row r="121" spans="1:8" x14ac:dyDescent="0.3">
      <c r="A121" s="1">
        <v>42177</v>
      </c>
      <c r="B121" s="2">
        <v>3596.07</v>
      </c>
      <c r="C121" s="2">
        <v>3497.09</v>
      </c>
      <c r="D121" s="2">
        <v>3601.88</v>
      </c>
      <c r="E121" s="2">
        <v>3497.09</v>
      </c>
      <c r="F121" s="3">
        <v>4.0599999999999997E-2</v>
      </c>
      <c r="G121">
        <f>$G$2*Tabella6[[#This Row],[CHIUSURA]]/$B$2</f>
        <v>114.54495069184313</v>
      </c>
      <c r="H121" s="6">
        <f>LN(Tabella6[[#This Row],[NUM INDICE]]/G120)</f>
        <v>3.9787603596442941E-2</v>
      </c>
    </row>
    <row r="122" spans="1:8" x14ac:dyDescent="0.3">
      <c r="A122" s="1">
        <v>42178</v>
      </c>
      <c r="B122" s="2">
        <v>3625.97</v>
      </c>
      <c r="C122" s="2">
        <v>3620.02</v>
      </c>
      <c r="D122" s="2">
        <v>3651.31</v>
      </c>
      <c r="E122" s="2">
        <v>3613.51</v>
      </c>
      <c r="F122" s="3">
        <v>8.3000000000000001E-3</v>
      </c>
      <c r="G122">
        <f>$G$2*Tabella6[[#This Row],[CHIUSURA]]/$B$2</f>
        <v>115.49734984583237</v>
      </c>
      <c r="H122" s="6">
        <f>LN(Tabella6[[#This Row],[NUM INDICE]]/G121)</f>
        <v>8.2802562254037405E-3</v>
      </c>
    </row>
    <row r="123" spans="1:8" x14ac:dyDescent="0.3">
      <c r="A123" s="1">
        <v>42179</v>
      </c>
      <c r="B123" s="2">
        <v>3610.95</v>
      </c>
      <c r="C123" s="2">
        <v>3628.11</v>
      </c>
      <c r="D123" s="2">
        <v>3638.19</v>
      </c>
      <c r="E123" s="2">
        <v>3580.56</v>
      </c>
      <c r="F123" s="3">
        <v>-4.1000000000000003E-3</v>
      </c>
      <c r="G123">
        <f>$G$2*Tabella6[[#This Row],[CHIUSURA]]/$B$2</f>
        <v>115.01892057182172</v>
      </c>
      <c r="H123" s="6">
        <f>LN(Tabella6[[#This Row],[NUM INDICE]]/G122)</f>
        <v>-4.150943099169746E-3</v>
      </c>
    </row>
    <row r="124" spans="1:8" x14ac:dyDescent="0.3">
      <c r="A124" s="1">
        <v>42180</v>
      </c>
      <c r="B124" s="2">
        <v>3610.91</v>
      </c>
      <c r="C124" s="2">
        <v>3590.56</v>
      </c>
      <c r="D124" s="2">
        <v>3651.01</v>
      </c>
      <c r="E124" s="2">
        <v>3577.74</v>
      </c>
      <c r="F124" s="3">
        <v>0</v>
      </c>
      <c r="G124">
        <f>$G$2*Tabella6[[#This Row],[CHIUSURA]]/$B$2</f>
        <v>115.01764645924113</v>
      </c>
      <c r="H124" s="6">
        <f>LN(Tabella6[[#This Row],[NUM INDICE]]/G123)</f>
        <v>-1.1077478655260509E-5</v>
      </c>
    </row>
    <row r="125" spans="1:8" x14ac:dyDescent="0.3">
      <c r="A125" s="1">
        <v>42181</v>
      </c>
      <c r="B125" s="2">
        <v>3621.37</v>
      </c>
      <c r="C125" s="2">
        <v>3588.86</v>
      </c>
      <c r="D125" s="2">
        <v>3642.85</v>
      </c>
      <c r="E125" s="2">
        <v>3569.58</v>
      </c>
      <c r="F125" s="3">
        <v>2.8999999999999998E-3</v>
      </c>
      <c r="G125">
        <f>$G$2*Tabella6[[#This Row],[CHIUSURA]]/$B$2</f>
        <v>115.3508268990648</v>
      </c>
      <c r="H125" s="6">
        <f>LN(Tabella6[[#This Row],[NUM INDICE]]/G124)</f>
        <v>2.8925891401596201E-3</v>
      </c>
    </row>
    <row r="126" spans="1:8" x14ac:dyDescent="0.3">
      <c r="A126" s="1">
        <v>42184</v>
      </c>
      <c r="B126" s="2">
        <v>3468.9</v>
      </c>
      <c r="C126" s="2">
        <v>3544.29</v>
      </c>
      <c r="D126" s="2">
        <v>3544.29</v>
      </c>
      <c r="E126" s="2">
        <v>3449.14</v>
      </c>
      <c r="F126" s="3">
        <v>-4.2099999999999999E-2</v>
      </c>
      <c r="G126">
        <f>$G$2*Tabella6[[#This Row],[CHIUSURA]]/$B$2</f>
        <v>110.49422827000994</v>
      </c>
      <c r="H126" s="6">
        <f>LN(Tabella6[[#This Row],[NUM INDICE]]/G125)</f>
        <v>-4.3014866460176771E-2</v>
      </c>
    </row>
    <row r="127" spans="1:8" x14ac:dyDescent="0.3">
      <c r="A127" s="1">
        <v>42185</v>
      </c>
      <c r="B127" s="2">
        <v>3424.3</v>
      </c>
      <c r="C127" s="2">
        <v>3460.85</v>
      </c>
      <c r="D127" s="2">
        <v>3495.01</v>
      </c>
      <c r="E127" s="2">
        <v>3416.51</v>
      </c>
      <c r="F127" s="3">
        <v>-1.29E-2</v>
      </c>
      <c r="G127">
        <f>$G$2*Tabella6[[#This Row],[CHIUSURA]]/$B$2</f>
        <v>109.07359274265474</v>
      </c>
      <c r="H127" s="6">
        <f>LN(Tabella6[[#This Row],[NUM INDICE]]/G126)</f>
        <v>-1.2940469557092759E-2</v>
      </c>
    </row>
    <row r="128" spans="1:8" x14ac:dyDescent="0.3">
      <c r="A128" s="1">
        <v>42186</v>
      </c>
      <c r="B128" s="2">
        <v>3496.28</v>
      </c>
      <c r="C128" s="2">
        <v>3444.2</v>
      </c>
      <c r="D128" s="2">
        <v>3532.88</v>
      </c>
      <c r="E128" s="2">
        <v>3437.98</v>
      </c>
      <c r="F128" s="3">
        <v>2.1000000000000001E-2</v>
      </c>
      <c r="G128">
        <f>$G$2*Tabella6[[#This Row],[CHIUSURA]]/$B$2</f>
        <v>111.36635833142216</v>
      </c>
      <c r="H128" s="6">
        <f>LN(Tabella6[[#This Row],[NUM INDICE]]/G127)</f>
        <v>2.080247485551831E-2</v>
      </c>
    </row>
    <row r="129" spans="1:8" x14ac:dyDescent="0.3">
      <c r="A129" s="1">
        <v>42187</v>
      </c>
      <c r="B129" s="2">
        <v>3463.25</v>
      </c>
      <c r="C129" s="2">
        <v>3503.11</v>
      </c>
      <c r="D129" s="2">
        <v>3510.02</v>
      </c>
      <c r="E129" s="2">
        <v>3461.14</v>
      </c>
      <c r="F129" s="3">
        <v>-9.4000000000000004E-3</v>
      </c>
      <c r="G129">
        <f>$G$2*Tabella6[[#This Row],[CHIUSURA]]/$B$2</f>
        <v>110.31425986800194</v>
      </c>
      <c r="H129" s="6">
        <f>LN(Tabella6[[#This Row],[NUM INDICE]]/G128)</f>
        <v>-9.4920915634628261E-3</v>
      </c>
    </row>
    <row r="130" spans="1:8" x14ac:dyDescent="0.3">
      <c r="A130" s="1">
        <v>42188</v>
      </c>
      <c r="B130" s="2">
        <v>3441.76</v>
      </c>
      <c r="C130" s="2">
        <v>3462.76</v>
      </c>
      <c r="D130" s="2">
        <v>3469.55</v>
      </c>
      <c r="E130" s="2">
        <v>3422.89</v>
      </c>
      <c r="F130" s="3">
        <v>-6.1999999999999998E-3</v>
      </c>
      <c r="G130">
        <f>$G$2*Tabella6[[#This Row],[CHIUSURA]]/$B$2</f>
        <v>109.62974288408124</v>
      </c>
      <c r="H130" s="6">
        <f>LN(Tabella6[[#This Row],[NUM INDICE]]/G129)</f>
        <v>-6.2244861005005658E-3</v>
      </c>
    </row>
    <row r="131" spans="1:8" x14ac:dyDescent="0.3">
      <c r="A131" s="1">
        <v>42191</v>
      </c>
      <c r="B131" s="2">
        <v>3365.2</v>
      </c>
      <c r="C131" s="2">
        <v>3405.71</v>
      </c>
      <c r="D131" s="2">
        <v>3410.89</v>
      </c>
      <c r="E131" s="2">
        <v>3358.6</v>
      </c>
      <c r="F131" s="3">
        <v>-2.2200000000000001E-2</v>
      </c>
      <c r="G131">
        <f>$G$2*Tabella6[[#This Row],[CHIUSURA]]/$B$2</f>
        <v>107.19109140483653</v>
      </c>
      <c r="H131" s="6">
        <f>LN(Tabella6[[#This Row],[NUM INDICE]]/G130)</f>
        <v>-2.2495571760829343E-2</v>
      </c>
    </row>
    <row r="132" spans="1:8" x14ac:dyDescent="0.3">
      <c r="A132" s="1">
        <v>42192</v>
      </c>
      <c r="B132" s="2">
        <v>3294.19</v>
      </c>
      <c r="C132" s="2">
        <v>3369.98</v>
      </c>
      <c r="D132" s="2">
        <v>3378.68</v>
      </c>
      <c r="E132" s="2">
        <v>3291.39</v>
      </c>
      <c r="F132" s="3">
        <v>-2.1100000000000001E-2</v>
      </c>
      <c r="G132">
        <f>$G$2*Tabella6[[#This Row],[CHIUSURA]]/$B$2</f>
        <v>104.92922304614835</v>
      </c>
      <c r="H132" s="6">
        <f>LN(Tabella6[[#This Row],[NUM INDICE]]/G131)</f>
        <v>-2.1327085971085416E-2</v>
      </c>
    </row>
    <row r="133" spans="1:8" x14ac:dyDescent="0.3">
      <c r="A133" s="1">
        <v>42193</v>
      </c>
      <c r="B133" s="2">
        <v>3327.5</v>
      </c>
      <c r="C133" s="2">
        <v>3297.81</v>
      </c>
      <c r="D133" s="2">
        <v>3345.95</v>
      </c>
      <c r="E133" s="2">
        <v>3292.6</v>
      </c>
      <c r="F133" s="3">
        <v>1.01E-2</v>
      </c>
      <c r="G133">
        <f>$G$2*Tabella6[[#This Row],[CHIUSURA]]/$B$2</f>
        <v>105.9902402976327</v>
      </c>
      <c r="H133" s="6">
        <f>LN(Tabella6[[#This Row],[NUM INDICE]]/G132)</f>
        <v>1.0060960563693546E-2</v>
      </c>
    </row>
    <row r="134" spans="1:8" x14ac:dyDescent="0.3">
      <c r="A134" s="1">
        <v>42194</v>
      </c>
      <c r="B134" s="2">
        <v>3420.03</v>
      </c>
      <c r="C134" s="2">
        <v>3337.17</v>
      </c>
      <c r="D134" s="2">
        <v>3433.83</v>
      </c>
      <c r="E134" s="2">
        <v>3337.17</v>
      </c>
      <c r="F134" s="3">
        <v>2.7799999999999998E-2</v>
      </c>
      <c r="G134">
        <f>$G$2*Tabella6[[#This Row],[CHIUSURA]]/$B$2</f>
        <v>108.937581224677</v>
      </c>
      <c r="H134" s="6">
        <f>LN(Tabella6[[#This Row],[NUM INDICE]]/G133)</f>
        <v>2.7428051678735538E-2</v>
      </c>
    </row>
    <row r="135" spans="1:8" x14ac:dyDescent="0.3">
      <c r="A135" s="1">
        <v>42195</v>
      </c>
      <c r="B135" s="2">
        <v>3528.81</v>
      </c>
      <c r="C135" s="2">
        <v>3474.16</v>
      </c>
      <c r="D135" s="2">
        <v>3536.9</v>
      </c>
      <c r="E135" s="2">
        <v>3474.16</v>
      </c>
      <c r="F135" s="3">
        <v>3.1800000000000002E-2</v>
      </c>
      <c r="G135">
        <f>$G$2*Tabella6[[#This Row],[CHIUSURA]]/$B$2</f>
        <v>112.40253038758505</v>
      </c>
      <c r="H135" s="6">
        <f>LN(Tabella6[[#This Row],[NUM INDICE]]/G134)</f>
        <v>3.1311380663242037E-2</v>
      </c>
    </row>
    <row r="136" spans="1:8" x14ac:dyDescent="0.3">
      <c r="A136" s="1">
        <v>42198</v>
      </c>
      <c r="B136" s="2">
        <v>3590.43</v>
      </c>
      <c r="C136" s="2">
        <v>3562.39</v>
      </c>
      <c r="D136" s="2">
        <v>3600.25</v>
      </c>
      <c r="E136" s="2">
        <v>3561.8</v>
      </c>
      <c r="F136" s="3">
        <v>1.7500000000000002E-2</v>
      </c>
      <c r="G136">
        <f>$G$2*Tabella6[[#This Row],[CHIUSURA]]/$B$2</f>
        <v>114.36530081798027</v>
      </c>
      <c r="H136" s="6">
        <f>LN(Tabella6[[#This Row],[NUM INDICE]]/G135)</f>
        <v>1.7311268857143524E-2</v>
      </c>
    </row>
    <row r="137" spans="1:8" x14ac:dyDescent="0.3">
      <c r="A137" s="1">
        <v>42199</v>
      </c>
      <c r="B137" s="2">
        <v>3607.19</v>
      </c>
      <c r="C137" s="2">
        <v>3588.42</v>
      </c>
      <c r="D137" s="2">
        <v>3607.19</v>
      </c>
      <c r="E137" s="2">
        <v>3571.72</v>
      </c>
      <c r="F137" s="3">
        <v>4.7000000000000002E-3</v>
      </c>
      <c r="G137">
        <f>$G$2*Tabella6[[#This Row],[CHIUSURA]]/$B$2</f>
        <v>114.89915398924649</v>
      </c>
      <c r="H137" s="6">
        <f>LN(Tabella6[[#This Row],[NUM INDICE]]/G136)</f>
        <v>4.6571034013329063E-3</v>
      </c>
    </row>
    <row r="138" spans="1:8" x14ac:dyDescent="0.3">
      <c r="A138" s="1">
        <v>42200</v>
      </c>
      <c r="B138" s="2">
        <v>3623.87</v>
      </c>
      <c r="C138" s="2">
        <v>3605.21</v>
      </c>
      <c r="D138" s="2">
        <v>3629.46</v>
      </c>
      <c r="E138" s="2">
        <v>3597.1</v>
      </c>
      <c r="F138" s="3">
        <v>4.5999999999999999E-3</v>
      </c>
      <c r="G138">
        <f>$G$2*Tabella6[[#This Row],[CHIUSURA]]/$B$2</f>
        <v>115.43045893535152</v>
      </c>
      <c r="H138" s="6">
        <f>LN(Tabella6[[#This Row],[NUM INDICE]]/G137)</f>
        <v>4.6134396850550617E-3</v>
      </c>
    </row>
    <row r="139" spans="1:8" x14ac:dyDescent="0.3">
      <c r="A139" s="1">
        <v>42201</v>
      </c>
      <c r="B139" s="2">
        <v>3676.41</v>
      </c>
      <c r="C139" s="2">
        <v>3638.78</v>
      </c>
      <c r="D139" s="2">
        <v>3696.43</v>
      </c>
      <c r="E139" s="2">
        <v>3638.78</v>
      </c>
      <c r="F139" s="3">
        <v>1.4500000000000001E-2</v>
      </c>
      <c r="G139">
        <f>$G$2*Tabella6[[#This Row],[CHIUSURA]]/$B$2</f>
        <v>117.10400580995336</v>
      </c>
      <c r="H139" s="6">
        <f>LN(Tabella6[[#This Row],[NUM INDICE]]/G138)</f>
        <v>1.4394216977704271E-2</v>
      </c>
    </row>
    <row r="140" spans="1:8" x14ac:dyDescent="0.3">
      <c r="A140" s="1">
        <v>42202</v>
      </c>
      <c r="B140" s="2">
        <v>3670.34</v>
      </c>
      <c r="C140" s="2">
        <v>3683.39</v>
      </c>
      <c r="D140" s="2">
        <v>3688.22</v>
      </c>
      <c r="E140" s="2">
        <v>3662.22</v>
      </c>
      <c r="F140" s="3">
        <v>-1.6999999999999999E-3</v>
      </c>
      <c r="G140">
        <f>$G$2*Tabella6[[#This Row],[CHIUSURA]]/$B$2</f>
        <v>116.91065922584919</v>
      </c>
      <c r="H140" s="6">
        <f>LN(Tabella6[[#This Row],[NUM INDICE]]/G139)</f>
        <v>-1.6524317231955341E-3</v>
      </c>
    </row>
    <row r="141" spans="1:8" x14ac:dyDescent="0.3">
      <c r="A141" s="1">
        <v>42205</v>
      </c>
      <c r="B141" s="2">
        <v>3686.58</v>
      </c>
      <c r="C141" s="2">
        <v>3673</v>
      </c>
      <c r="D141" s="2">
        <v>3714.26</v>
      </c>
      <c r="E141" s="2">
        <v>3673</v>
      </c>
      <c r="F141" s="3">
        <v>4.4000000000000003E-3</v>
      </c>
      <c r="G141">
        <f>$G$2*Tabella6[[#This Row],[CHIUSURA]]/$B$2</f>
        <v>117.42794893356776</v>
      </c>
      <c r="H141" s="6">
        <f>LN(Tabella6[[#This Row],[NUM INDICE]]/G140)</f>
        <v>4.4148981851788545E-3</v>
      </c>
    </row>
    <row r="142" spans="1:8" x14ac:dyDescent="0.3">
      <c r="A142" s="1">
        <v>42206</v>
      </c>
      <c r="B142" s="2">
        <v>3647.96</v>
      </c>
      <c r="C142" s="2">
        <v>3689.62</v>
      </c>
      <c r="D142" s="2">
        <v>3696.54</v>
      </c>
      <c r="E142" s="2">
        <v>3640.3</v>
      </c>
      <c r="F142" s="3">
        <v>-1.0500000000000001E-2</v>
      </c>
      <c r="G142">
        <f>$G$2*Tabella6[[#This Row],[CHIUSURA]]/$B$2</f>
        <v>116.19779323701042</v>
      </c>
      <c r="H142" s="6">
        <f>LN(Tabella6[[#This Row],[NUM INDICE]]/G141)</f>
        <v>-1.0531091772637042E-2</v>
      </c>
    </row>
    <row r="143" spans="1:8" x14ac:dyDescent="0.3">
      <c r="A143" s="1">
        <v>42207</v>
      </c>
      <c r="B143" s="2">
        <v>3635.58</v>
      </c>
      <c r="C143" s="2">
        <v>3629.53</v>
      </c>
      <c r="D143" s="2">
        <v>3648.89</v>
      </c>
      <c r="E143" s="2">
        <v>3623.76</v>
      </c>
      <c r="F143" s="3">
        <v>-3.3999999999999998E-3</v>
      </c>
      <c r="G143">
        <f>$G$2*Tabella6[[#This Row],[CHIUSURA]]/$B$2</f>
        <v>115.80345539331856</v>
      </c>
      <c r="H143" s="6">
        <f>LN(Tabella6[[#This Row],[NUM INDICE]]/G142)</f>
        <v>-3.3994491475847683E-3</v>
      </c>
    </row>
    <row r="144" spans="1:8" x14ac:dyDescent="0.3">
      <c r="A144" s="1">
        <v>42208</v>
      </c>
      <c r="B144" s="2">
        <v>3634.64</v>
      </c>
      <c r="C144" s="2">
        <v>3657.36</v>
      </c>
      <c r="D144" s="2">
        <v>3663.85</v>
      </c>
      <c r="E144" s="2">
        <v>3620.89</v>
      </c>
      <c r="F144" s="3">
        <v>-2.9999999999999997E-4</v>
      </c>
      <c r="G144">
        <f>$G$2*Tabella6[[#This Row],[CHIUSURA]]/$B$2</f>
        <v>115.77351374767474</v>
      </c>
      <c r="H144" s="6">
        <f>LN(Tabella6[[#This Row],[NUM INDICE]]/G143)</f>
        <v>-2.5858915004997926E-4</v>
      </c>
    </row>
    <row r="145" spans="1:8" x14ac:dyDescent="0.3">
      <c r="A145" s="1">
        <v>42209</v>
      </c>
      <c r="B145" s="2">
        <v>3600</v>
      </c>
      <c r="C145" s="2">
        <v>3629.14</v>
      </c>
      <c r="D145" s="2">
        <v>3652.92</v>
      </c>
      <c r="E145" s="2">
        <v>3597.57</v>
      </c>
      <c r="F145" s="3">
        <v>-9.4999999999999998E-3</v>
      </c>
      <c r="G145">
        <f>$G$2*Tabella6[[#This Row],[CHIUSURA]]/$B$2</f>
        <v>114.67013225288586</v>
      </c>
      <c r="H145" s="6">
        <f>LN(Tabella6[[#This Row],[NUM INDICE]]/G144)</f>
        <v>-9.57622347999002E-3</v>
      </c>
    </row>
    <row r="146" spans="1:8" x14ac:dyDescent="0.3">
      <c r="A146" s="1">
        <v>42212</v>
      </c>
      <c r="B146" s="2">
        <v>3513.1</v>
      </c>
      <c r="C146" s="2">
        <v>3587.95</v>
      </c>
      <c r="D146" s="2">
        <v>3587.95</v>
      </c>
      <c r="E146" s="2">
        <v>3513.1</v>
      </c>
      <c r="F146" s="3">
        <v>-2.41E-2</v>
      </c>
      <c r="G146">
        <f>$G$2*Tabella6[[#This Row],[CHIUSURA]]/$B$2</f>
        <v>111.90212267155925</v>
      </c>
      <c r="H146" s="6">
        <f>LN(Tabella6[[#This Row],[NUM INDICE]]/G145)</f>
        <v>-2.4435006884681792E-2</v>
      </c>
    </row>
    <row r="147" spans="1:8" x14ac:dyDescent="0.3">
      <c r="A147" s="1">
        <v>42213</v>
      </c>
      <c r="B147" s="2">
        <v>3554.11</v>
      </c>
      <c r="C147" s="2">
        <v>3531.71</v>
      </c>
      <c r="D147" s="2">
        <v>3568.02</v>
      </c>
      <c r="E147" s="2">
        <v>3523.45</v>
      </c>
      <c r="F147" s="3">
        <v>1.17E-2</v>
      </c>
      <c r="G147">
        <f>$G$2*Tabella6[[#This Row],[CHIUSURA]]/$B$2</f>
        <v>113.20840659480672</v>
      </c>
      <c r="H147" s="6">
        <f>LN(Tabella6[[#This Row],[NUM INDICE]]/G146)</f>
        <v>1.1605841717183955E-2</v>
      </c>
    </row>
    <row r="148" spans="1:8" x14ac:dyDescent="0.3">
      <c r="A148" s="1">
        <v>42214</v>
      </c>
      <c r="B148" s="2">
        <v>3575.53</v>
      </c>
      <c r="C148" s="2">
        <v>3565.14</v>
      </c>
      <c r="D148" s="2">
        <v>3583.1</v>
      </c>
      <c r="E148" s="2">
        <v>3545.8</v>
      </c>
      <c r="F148" s="3">
        <v>6.0000000000000001E-3</v>
      </c>
      <c r="G148">
        <f>$G$2*Tabella6[[#This Row],[CHIUSURA]]/$B$2</f>
        <v>113.89069388171139</v>
      </c>
      <c r="H148" s="6">
        <f>LN(Tabella6[[#This Row],[NUM INDICE]]/G147)</f>
        <v>6.0087366114517336E-3</v>
      </c>
    </row>
    <row r="149" spans="1:8" x14ac:dyDescent="0.3">
      <c r="A149" s="1">
        <v>42215</v>
      </c>
      <c r="B149" s="2">
        <v>3583.79</v>
      </c>
      <c r="C149" s="2">
        <v>3595.09</v>
      </c>
      <c r="D149" s="2">
        <v>3599.63</v>
      </c>
      <c r="E149" s="2">
        <v>3553.98</v>
      </c>
      <c r="F149" s="3">
        <v>2.3E-3</v>
      </c>
      <c r="G149">
        <f>$G$2*Tabella6[[#This Row],[CHIUSURA]]/$B$2</f>
        <v>114.15379812960273</v>
      </c>
      <c r="H149" s="6">
        <f>LN(Tabella6[[#This Row],[NUM INDICE]]/G148)</f>
        <v>2.3074827399849392E-3</v>
      </c>
    </row>
    <row r="150" spans="1:8" x14ac:dyDescent="0.3">
      <c r="A150" s="1">
        <v>42216</v>
      </c>
      <c r="B150" s="2">
        <v>3600.69</v>
      </c>
      <c r="C150" s="2">
        <v>3590.56</v>
      </c>
      <c r="D150" s="2">
        <v>3600.69</v>
      </c>
      <c r="E150" s="2">
        <v>3557.69</v>
      </c>
      <c r="F150" s="3">
        <v>4.7000000000000002E-3</v>
      </c>
      <c r="G150">
        <f>$G$2*Tabella6[[#This Row],[CHIUSURA]]/$B$2</f>
        <v>114.692110694901</v>
      </c>
      <c r="H150" s="6">
        <f>LN(Tabella6[[#This Row],[NUM INDICE]]/G149)</f>
        <v>4.7045941170189955E-3</v>
      </c>
    </row>
    <row r="151" spans="1:8" x14ac:dyDescent="0.3">
      <c r="A151" s="1">
        <v>42219</v>
      </c>
      <c r="B151" s="2">
        <v>3635.4</v>
      </c>
      <c r="C151" s="2">
        <v>3599.21</v>
      </c>
      <c r="D151" s="2">
        <v>3641.22</v>
      </c>
      <c r="E151" s="2">
        <v>3587.98</v>
      </c>
      <c r="F151" s="3">
        <v>9.5999999999999992E-3</v>
      </c>
      <c r="G151">
        <f>$G$2*Tabella6[[#This Row],[CHIUSURA]]/$B$2</f>
        <v>115.7977218867059</v>
      </c>
      <c r="H151" s="6">
        <f>LN(Tabella6[[#This Row],[NUM INDICE]]/G150)</f>
        <v>9.5936524338390942E-3</v>
      </c>
    </row>
    <row r="152" spans="1:8" x14ac:dyDescent="0.3">
      <c r="A152" s="1">
        <v>42220</v>
      </c>
      <c r="B152" s="2">
        <v>3619.31</v>
      </c>
      <c r="C152" s="2">
        <v>3630.65</v>
      </c>
      <c r="D152" s="2">
        <v>3630.65</v>
      </c>
      <c r="E152" s="2">
        <v>3602.35</v>
      </c>
      <c r="F152" s="3">
        <v>-4.4000000000000003E-3</v>
      </c>
      <c r="G152">
        <f>$G$2*Tabella6[[#This Row],[CHIUSURA]]/$B$2</f>
        <v>115.28521010116454</v>
      </c>
      <c r="H152" s="6">
        <f>LN(Tabella6[[#This Row],[NUM INDICE]]/G151)</f>
        <v>-4.4357462619511213E-3</v>
      </c>
    </row>
    <row r="153" spans="1:8" x14ac:dyDescent="0.3">
      <c r="A153" s="1">
        <v>42221</v>
      </c>
      <c r="B153" s="2">
        <v>3676.75</v>
      </c>
      <c r="C153" s="2">
        <v>3627.28</v>
      </c>
      <c r="D153" s="2">
        <v>3680.71</v>
      </c>
      <c r="E153" s="2">
        <v>3627.28</v>
      </c>
      <c r="F153" s="3">
        <v>1.5900000000000001E-2</v>
      </c>
      <c r="G153">
        <f>$G$2*Tabella6[[#This Row],[CHIUSURA]]/$B$2</f>
        <v>117.11483576688836</v>
      </c>
      <c r="H153" s="6">
        <f>LN(Tabella6[[#This Row],[NUM INDICE]]/G152)</f>
        <v>1.5745809863375856E-2</v>
      </c>
    </row>
    <row r="154" spans="1:8" x14ac:dyDescent="0.3">
      <c r="A154" s="1">
        <v>42222</v>
      </c>
      <c r="B154" s="2">
        <v>3668.47</v>
      </c>
      <c r="C154" s="2">
        <v>3669.44</v>
      </c>
      <c r="D154" s="2">
        <v>3686.57</v>
      </c>
      <c r="E154" s="2">
        <v>3662.52</v>
      </c>
      <c r="F154" s="3">
        <v>-2.3E-3</v>
      </c>
      <c r="G154">
        <f>$G$2*Tabella6[[#This Row],[CHIUSURA]]/$B$2</f>
        <v>116.85109446270673</v>
      </c>
      <c r="H154" s="6">
        <f>LN(Tabella6[[#This Row],[NUM INDICE]]/G153)</f>
        <v>-2.2545283891291083E-3</v>
      </c>
    </row>
    <row r="155" spans="1:8" x14ac:dyDescent="0.3">
      <c r="A155" s="1">
        <v>42223</v>
      </c>
      <c r="B155" s="2">
        <v>3637.8</v>
      </c>
      <c r="C155" s="2">
        <v>3662.63</v>
      </c>
      <c r="D155" s="2">
        <v>3666.22</v>
      </c>
      <c r="E155" s="2">
        <v>3636.56</v>
      </c>
      <c r="F155" s="3">
        <v>-8.3999999999999995E-3</v>
      </c>
      <c r="G155">
        <f>$G$2*Tabella6[[#This Row],[CHIUSURA]]/$B$2</f>
        <v>115.87416864154116</v>
      </c>
      <c r="H155" s="6">
        <f>LN(Tabella6[[#This Row],[NUM INDICE]]/G154)</f>
        <v>-8.3955780855539848E-3</v>
      </c>
    </row>
    <row r="156" spans="1:8" x14ac:dyDescent="0.3">
      <c r="A156" s="1">
        <v>42226</v>
      </c>
      <c r="B156" s="2">
        <v>3674.94</v>
      </c>
      <c r="C156" s="2">
        <v>3650.49</v>
      </c>
      <c r="D156" s="2">
        <v>3678.2</v>
      </c>
      <c r="E156" s="2">
        <v>3622.33</v>
      </c>
      <c r="F156" s="3">
        <v>1.0200000000000001E-2</v>
      </c>
      <c r="G156">
        <f>$G$2*Tabella6[[#This Row],[CHIUSURA]]/$B$2</f>
        <v>117.05718217261678</v>
      </c>
      <c r="H156" s="6">
        <f>LN(Tabella6[[#This Row],[NUM INDICE]]/G155)</f>
        <v>1.0157702677305664E-2</v>
      </c>
    </row>
    <row r="157" spans="1:8" x14ac:dyDescent="0.3">
      <c r="A157" s="1">
        <v>42227</v>
      </c>
      <c r="B157" s="2">
        <v>3605.28</v>
      </c>
      <c r="C157" s="2">
        <v>3666.93</v>
      </c>
      <c r="D157" s="2">
        <v>3666.93</v>
      </c>
      <c r="E157" s="2">
        <v>3602.26</v>
      </c>
      <c r="F157" s="3">
        <v>-1.9E-2</v>
      </c>
      <c r="G157">
        <f>$G$2*Tabella6[[#This Row],[CHIUSURA]]/$B$2</f>
        <v>114.83831511352344</v>
      </c>
      <c r="H157" s="6">
        <f>LN(Tabella6[[#This Row],[NUM INDICE]]/G156)</f>
        <v>-1.9137368377234197E-2</v>
      </c>
    </row>
    <row r="158" spans="1:8" x14ac:dyDescent="0.3">
      <c r="A158" s="1">
        <v>42228</v>
      </c>
      <c r="B158" s="2">
        <v>3484.41</v>
      </c>
      <c r="C158" s="2">
        <v>3579.86</v>
      </c>
      <c r="D158" s="2">
        <v>3579.86</v>
      </c>
      <c r="E158" s="2">
        <v>3473.2</v>
      </c>
      <c r="F158" s="3">
        <v>-3.3500000000000002E-2</v>
      </c>
      <c r="G158">
        <f>$G$2*Tabella6[[#This Row],[CHIUSURA]]/$B$2</f>
        <v>110.98826542313279</v>
      </c>
      <c r="H158" s="6">
        <f>LN(Tabella6[[#This Row],[NUM INDICE]]/G157)</f>
        <v>-3.4100704730627221E-2</v>
      </c>
    </row>
    <row r="159" spans="1:8" x14ac:dyDescent="0.3">
      <c r="A159" s="1">
        <v>42229</v>
      </c>
      <c r="B159" s="2">
        <v>3516.15</v>
      </c>
      <c r="C159" s="2">
        <v>3519.51</v>
      </c>
      <c r="D159" s="2">
        <v>3554.44</v>
      </c>
      <c r="E159" s="2">
        <v>3508.65</v>
      </c>
      <c r="F159" s="3">
        <v>9.1000000000000004E-3</v>
      </c>
      <c r="G159">
        <f>$G$2*Tabella6[[#This Row],[CHIUSURA]]/$B$2</f>
        <v>111.99927375582907</v>
      </c>
      <c r="H159" s="6">
        <f>LN(Tabella6[[#This Row],[NUM INDICE]]/G158)</f>
        <v>9.067908135922122E-3</v>
      </c>
    </row>
    <row r="160" spans="1:8" x14ac:dyDescent="0.3">
      <c r="A160" s="1">
        <v>42230</v>
      </c>
      <c r="B160" s="2">
        <v>3491.03</v>
      </c>
      <c r="C160" s="2">
        <v>3516.76</v>
      </c>
      <c r="D160" s="2">
        <v>3539.09</v>
      </c>
      <c r="E160" s="2">
        <v>3476.35</v>
      </c>
      <c r="F160" s="3">
        <v>-7.1000000000000004E-3</v>
      </c>
      <c r="G160">
        <f>$G$2*Tabella6[[#This Row],[CHIUSURA]]/$B$2</f>
        <v>111.19913105522004</v>
      </c>
      <c r="H160" s="6">
        <f>LN(Tabella6[[#This Row],[NUM INDICE]]/G159)</f>
        <v>-7.1698194167843111E-3</v>
      </c>
    </row>
    <row r="161" spans="1:8" x14ac:dyDescent="0.3">
      <c r="A161" s="1">
        <v>42233</v>
      </c>
      <c r="B161" s="2">
        <v>3497.9</v>
      </c>
      <c r="C161" s="2">
        <v>3509.37</v>
      </c>
      <c r="D161" s="2">
        <v>3537.1</v>
      </c>
      <c r="E161" s="2">
        <v>3456.61</v>
      </c>
      <c r="F161" s="3">
        <v>2E-3</v>
      </c>
      <c r="G161">
        <f>$G$2*Tabella6[[#This Row],[CHIUSURA]]/$B$2</f>
        <v>111.41795989093596</v>
      </c>
      <c r="H161" s="6">
        <f>LN(Tabella6[[#This Row],[NUM INDICE]]/G160)</f>
        <v>1.9659668111503886E-3</v>
      </c>
    </row>
    <row r="162" spans="1:8" x14ac:dyDescent="0.3">
      <c r="A162" s="1">
        <v>42234</v>
      </c>
      <c r="B162" s="2">
        <v>3495.38</v>
      </c>
      <c r="C162" s="2">
        <v>3494.3</v>
      </c>
      <c r="D162" s="2">
        <v>3510.65</v>
      </c>
      <c r="E162" s="2">
        <v>3480.14</v>
      </c>
      <c r="F162" s="3">
        <v>-6.9999999999999999E-4</v>
      </c>
      <c r="G162">
        <f>$G$2*Tabella6[[#This Row],[CHIUSURA]]/$B$2</f>
        <v>111.33769079835893</v>
      </c>
      <c r="H162" s="6">
        <f>LN(Tabella6[[#This Row],[NUM INDICE]]/G161)</f>
        <v>-7.2069189538345963E-4</v>
      </c>
    </row>
    <row r="163" spans="1:8" x14ac:dyDescent="0.3">
      <c r="A163" s="1">
        <v>42235</v>
      </c>
      <c r="B163" s="2">
        <v>3429.84</v>
      </c>
      <c r="C163" s="2">
        <v>3474.91</v>
      </c>
      <c r="D163" s="2">
        <v>3479.4</v>
      </c>
      <c r="E163" s="2">
        <v>3429.84</v>
      </c>
      <c r="F163" s="3">
        <v>-1.8800000000000001E-2</v>
      </c>
      <c r="G163">
        <f>$G$2*Tabella6[[#This Row],[CHIUSURA]]/$B$2</f>
        <v>109.25005733506613</v>
      </c>
      <c r="H163" s="6">
        <f>LN(Tabella6[[#This Row],[NUM INDICE]]/G162)</f>
        <v>-1.8928483668440139E-2</v>
      </c>
    </row>
    <row r="164" spans="1:8" x14ac:dyDescent="0.3">
      <c r="A164" s="1">
        <v>42236</v>
      </c>
      <c r="B164" s="2">
        <v>3353.48</v>
      </c>
      <c r="C164" s="2">
        <v>3418.11</v>
      </c>
      <c r="D164" s="2">
        <v>3426.18</v>
      </c>
      <c r="E164" s="2">
        <v>3347.13</v>
      </c>
      <c r="F164" s="3">
        <v>-2.23E-2</v>
      </c>
      <c r="G164">
        <f>$G$2*Tabella6[[#This Row],[CHIUSURA]]/$B$2</f>
        <v>106.81777641872435</v>
      </c>
      <c r="H164" s="6">
        <f>LN(Tabella6[[#This Row],[NUM INDICE]]/G163)</f>
        <v>-2.251500023793581E-2</v>
      </c>
    </row>
    <row r="165" spans="1:8" x14ac:dyDescent="0.3">
      <c r="A165" s="1">
        <v>42237</v>
      </c>
      <c r="B165" s="2">
        <v>3247.26</v>
      </c>
      <c r="C165" s="2">
        <v>3319.35</v>
      </c>
      <c r="D165" s="2">
        <v>3352.76</v>
      </c>
      <c r="E165" s="2">
        <v>3247.26</v>
      </c>
      <c r="F165" s="3">
        <v>-3.1699999999999999E-2</v>
      </c>
      <c r="G165">
        <f>$G$2*Tabella6[[#This Row],[CHIUSURA]]/$B$2</f>
        <v>103.43437046097392</v>
      </c>
      <c r="H165" s="6">
        <f>LN(Tabella6[[#This Row],[NUM INDICE]]/G164)</f>
        <v>-3.2187048792229708E-2</v>
      </c>
    </row>
    <row r="166" spans="1:8" x14ac:dyDescent="0.3">
      <c r="A166" s="1">
        <v>42240</v>
      </c>
      <c r="B166" s="2">
        <v>3073.39</v>
      </c>
      <c r="C166" s="2">
        <v>3174.93</v>
      </c>
      <c r="D166" s="2">
        <v>3186.4</v>
      </c>
      <c r="E166" s="2">
        <v>2973.16</v>
      </c>
      <c r="F166" s="3">
        <v>-5.3499999999999999E-2</v>
      </c>
      <c r="G166">
        <f>$G$2*Tabella6[[#This Row],[CHIUSURA]]/$B$2</f>
        <v>97.896121601304685</v>
      </c>
      <c r="H166" s="6">
        <f>LN(Tabella6[[#This Row],[NUM INDICE]]/G165)</f>
        <v>-5.5030376921060845E-2</v>
      </c>
    </row>
    <row r="167" spans="1:8" x14ac:dyDescent="0.3">
      <c r="A167" s="1">
        <v>42241</v>
      </c>
      <c r="B167" s="2">
        <v>3218.01</v>
      </c>
      <c r="C167" s="2">
        <v>3105.52</v>
      </c>
      <c r="D167" s="2">
        <v>3237.52</v>
      </c>
      <c r="E167" s="2">
        <v>3105.48</v>
      </c>
      <c r="F167" s="3">
        <v>4.7100000000000003E-2</v>
      </c>
      <c r="G167">
        <f>$G$2*Tabella6[[#This Row],[CHIUSURA]]/$B$2</f>
        <v>102.50267563641923</v>
      </c>
      <c r="H167" s="6">
        <f>LN(Tabella6[[#This Row],[NUM INDICE]]/G166)</f>
        <v>4.5981969177276205E-2</v>
      </c>
    </row>
    <row r="168" spans="1:8" x14ac:dyDescent="0.3">
      <c r="A168" s="1">
        <v>42242</v>
      </c>
      <c r="B168" s="2">
        <v>3170.73</v>
      </c>
      <c r="C168" s="2">
        <v>3187.36</v>
      </c>
      <c r="D168" s="2">
        <v>3224.52</v>
      </c>
      <c r="E168" s="2">
        <v>3124.77</v>
      </c>
      <c r="F168" s="3">
        <v>-1.47E-2</v>
      </c>
      <c r="G168">
        <f>$G$2*Tabella6[[#This Row],[CHIUSURA]]/$B$2</f>
        <v>100.99667456616467</v>
      </c>
      <c r="H168" s="6">
        <f>LN(Tabella6[[#This Row],[NUM INDICE]]/G167)</f>
        <v>-1.4801310795970675E-2</v>
      </c>
    </row>
    <row r="169" spans="1:8" x14ac:dyDescent="0.3">
      <c r="A169" s="1">
        <v>42243</v>
      </c>
      <c r="B169" s="2">
        <v>3280.78</v>
      </c>
      <c r="C169" s="2">
        <v>3220.11</v>
      </c>
      <c r="D169" s="2">
        <v>3301.14</v>
      </c>
      <c r="E169" s="2">
        <v>3220.11</v>
      </c>
      <c r="F169" s="3">
        <v>3.4700000000000002E-2</v>
      </c>
      <c r="G169">
        <f>$G$2*Tabella6[[#This Row],[CHIUSURA]]/$B$2</f>
        <v>104.50207680350636</v>
      </c>
      <c r="H169" s="6">
        <f>LN(Tabella6[[#This Row],[NUM INDICE]]/G168)</f>
        <v>3.4119353713411731E-2</v>
      </c>
    </row>
    <row r="170" spans="1:8" x14ac:dyDescent="0.3">
      <c r="A170" s="1">
        <v>42244</v>
      </c>
      <c r="B170" s="2">
        <v>3286.59</v>
      </c>
      <c r="C170" s="2">
        <v>3285.58</v>
      </c>
      <c r="D170" s="2">
        <v>3290.18</v>
      </c>
      <c r="E170" s="2">
        <v>3252.52</v>
      </c>
      <c r="F170" s="3">
        <v>1.8E-3</v>
      </c>
      <c r="G170">
        <f>$G$2*Tabella6[[#This Row],[CHIUSURA]]/$B$2</f>
        <v>104.68714165583671</v>
      </c>
      <c r="H170" s="6">
        <f>LN(Tabella6[[#This Row],[NUM INDICE]]/G169)</f>
        <v>1.7693540993545963E-3</v>
      </c>
    </row>
    <row r="171" spans="1:8" x14ac:dyDescent="0.3">
      <c r="A171" s="1">
        <v>42247</v>
      </c>
      <c r="B171" s="2">
        <v>3269.63</v>
      </c>
      <c r="C171" s="2">
        <v>3265.92</v>
      </c>
      <c r="D171" s="2">
        <v>3277.78</v>
      </c>
      <c r="E171" s="2">
        <v>3237.73</v>
      </c>
      <c r="F171" s="3">
        <v>-5.1999999999999998E-3</v>
      </c>
      <c r="G171">
        <f>$G$2*Tabella6[[#This Row],[CHIUSURA]]/$B$2</f>
        <v>104.14691792166755</v>
      </c>
      <c r="H171" s="6">
        <f>LN(Tabella6[[#This Row],[NUM INDICE]]/G170)</f>
        <v>-5.1737244422172934E-3</v>
      </c>
    </row>
    <row r="172" spans="1:8" x14ac:dyDescent="0.3">
      <c r="A172" s="1">
        <v>42248</v>
      </c>
      <c r="B172" s="2">
        <v>3188.73</v>
      </c>
      <c r="C172" s="2">
        <v>3238.95</v>
      </c>
      <c r="D172" s="2">
        <v>3238.95</v>
      </c>
      <c r="E172" s="2">
        <v>3161.16</v>
      </c>
      <c r="F172" s="3">
        <v>-2.47E-2</v>
      </c>
      <c r="G172">
        <f>$G$2*Tabella6[[#This Row],[CHIUSURA]]/$B$2</f>
        <v>101.5700252274291</v>
      </c>
      <c r="H172" s="6">
        <f>LN(Tabella6[[#This Row],[NUM INDICE]]/G171)</f>
        <v>-2.5054110256101887E-2</v>
      </c>
    </row>
    <row r="173" spans="1:8" x14ac:dyDescent="0.3">
      <c r="A173" s="1">
        <v>42249</v>
      </c>
      <c r="B173" s="2">
        <v>3198.86</v>
      </c>
      <c r="C173" s="2">
        <v>3196.05</v>
      </c>
      <c r="D173" s="2">
        <v>3230.61</v>
      </c>
      <c r="E173" s="2">
        <v>3168.82</v>
      </c>
      <c r="F173" s="3">
        <v>3.2000000000000002E-3</v>
      </c>
      <c r="G173">
        <f>$G$2*Tabella6[[#This Row],[CHIUSURA]]/$B$2</f>
        <v>101.89269423846291</v>
      </c>
      <c r="H173" s="6">
        <f>LN(Tabella6[[#This Row],[NUM INDICE]]/G172)</f>
        <v>3.171777929536085E-3</v>
      </c>
    </row>
    <row r="174" spans="1:8" x14ac:dyDescent="0.3">
      <c r="A174" s="1">
        <v>42250</v>
      </c>
      <c r="B174" s="2">
        <v>3270.09</v>
      </c>
      <c r="C174" s="2">
        <v>3223.29</v>
      </c>
      <c r="D174" s="2">
        <v>3296.32</v>
      </c>
      <c r="E174" s="2">
        <v>3222.85</v>
      </c>
      <c r="F174" s="3">
        <v>2.23E-2</v>
      </c>
      <c r="G174">
        <f>$G$2*Tabella6[[#This Row],[CHIUSURA]]/$B$2</f>
        <v>104.16157021634432</v>
      </c>
      <c r="H174" s="6">
        <f>LN(Tabella6[[#This Row],[NUM INDICE]]/G173)</f>
        <v>2.2023011132618169E-2</v>
      </c>
    </row>
    <row r="175" spans="1:8" x14ac:dyDescent="0.3">
      <c r="A175" s="1">
        <v>42251</v>
      </c>
      <c r="B175" s="2">
        <v>3180.25</v>
      </c>
      <c r="C175" s="2">
        <v>3247.35</v>
      </c>
      <c r="D175" s="2">
        <v>3247.35</v>
      </c>
      <c r="E175" s="2">
        <v>3159.89</v>
      </c>
      <c r="F175" s="3">
        <v>-2.75E-2</v>
      </c>
      <c r="G175">
        <f>$G$2*Tabella6[[#This Row],[CHIUSURA]]/$B$2</f>
        <v>101.29991336034452</v>
      </c>
      <c r="H175" s="6">
        <f>LN(Tabella6[[#This Row],[NUM INDICE]]/G174)</f>
        <v>-2.7857697412009511E-2</v>
      </c>
    </row>
    <row r="176" spans="1:8" x14ac:dyDescent="0.3">
      <c r="A176" s="1">
        <v>42254</v>
      </c>
      <c r="B176" s="2">
        <v>3197.97</v>
      </c>
      <c r="C176" s="2">
        <v>3202.25</v>
      </c>
      <c r="D176" s="2">
        <v>3225.46</v>
      </c>
      <c r="E176" s="2">
        <v>3185.93</v>
      </c>
      <c r="F176" s="3">
        <v>5.5999999999999999E-3</v>
      </c>
      <c r="G176">
        <f>$G$2*Tabella6[[#This Row],[CHIUSURA]]/$B$2</f>
        <v>101.86434523354484</v>
      </c>
      <c r="H176" s="6">
        <f>LN(Tabella6[[#This Row],[NUM INDICE]]/G175)</f>
        <v>5.556423450539332E-3</v>
      </c>
    </row>
    <row r="177" spans="1:8" x14ac:dyDescent="0.3">
      <c r="A177" s="1">
        <v>42255</v>
      </c>
      <c r="B177" s="2">
        <v>3233.84</v>
      </c>
      <c r="C177" s="2">
        <v>3214.39</v>
      </c>
      <c r="D177" s="2">
        <v>3275.61</v>
      </c>
      <c r="E177" s="2">
        <v>3214.39</v>
      </c>
      <c r="F177" s="3">
        <v>1.12E-2</v>
      </c>
      <c r="G177">
        <f>$G$2*Tabella6[[#This Row],[CHIUSURA]]/$B$2</f>
        <v>103.00690569018678</v>
      </c>
      <c r="H177" s="6">
        <f>LN(Tabella6[[#This Row],[NUM INDICE]]/G176)</f>
        <v>1.1154052091108655E-2</v>
      </c>
    </row>
    <row r="178" spans="1:8" x14ac:dyDescent="0.3">
      <c r="A178" s="1">
        <v>42256</v>
      </c>
      <c r="B178" s="2">
        <v>3269.98</v>
      </c>
      <c r="C178" s="2">
        <v>3281.28</v>
      </c>
      <c r="D178" s="2">
        <v>3326.86</v>
      </c>
      <c r="E178" s="2">
        <v>3269.98</v>
      </c>
      <c r="F178" s="3">
        <v>1.12E-2</v>
      </c>
      <c r="G178">
        <f>$G$2*Tabella6[[#This Row],[CHIUSURA]]/$B$2</f>
        <v>104.15806640674769</v>
      </c>
      <c r="H178" s="6">
        <f>LN(Tabella6[[#This Row],[NUM INDICE]]/G177)</f>
        <v>1.1113583086675666E-2</v>
      </c>
    </row>
    <row r="179" spans="1:8" x14ac:dyDescent="0.3">
      <c r="A179" s="1">
        <v>42257</v>
      </c>
      <c r="B179" s="2">
        <v>3221.14</v>
      </c>
      <c r="C179" s="2">
        <v>3244.21</v>
      </c>
      <c r="D179" s="2">
        <v>3266.72</v>
      </c>
      <c r="E179" s="2">
        <v>3210.24</v>
      </c>
      <c r="F179" s="3">
        <v>-1.49E-2</v>
      </c>
      <c r="G179">
        <f>$G$2*Tabella6[[#This Row],[CHIUSURA]]/$B$2</f>
        <v>102.60237494585022</v>
      </c>
      <c r="H179" s="6">
        <f>LN(Tabella6[[#This Row],[NUM INDICE]]/G178)</f>
        <v>-1.5048534515514338E-2</v>
      </c>
    </row>
    <row r="180" spans="1:8" x14ac:dyDescent="0.3">
      <c r="A180" s="1">
        <v>42258</v>
      </c>
      <c r="B180" s="2">
        <v>3187.94</v>
      </c>
      <c r="C180" s="2">
        <v>3231.81</v>
      </c>
      <c r="D180" s="2">
        <v>3233.48</v>
      </c>
      <c r="E180" s="2">
        <v>3182.36</v>
      </c>
      <c r="F180" s="3">
        <v>-1.03E-2</v>
      </c>
      <c r="G180">
        <f>$G$2*Tabella6[[#This Row],[CHIUSURA]]/$B$2</f>
        <v>101.54486150396249</v>
      </c>
      <c r="H180" s="6">
        <f>LN(Tabella6[[#This Row],[NUM INDICE]]/G179)</f>
        <v>-1.0360393993297445E-2</v>
      </c>
    </row>
    <row r="181" spans="1:8" x14ac:dyDescent="0.3">
      <c r="A181" s="1">
        <v>42261</v>
      </c>
      <c r="B181" s="2">
        <v>3175.62</v>
      </c>
      <c r="C181" s="2">
        <v>3192.51</v>
      </c>
      <c r="D181" s="2">
        <v>3221.44</v>
      </c>
      <c r="E181" s="2">
        <v>3171.56</v>
      </c>
      <c r="F181" s="3">
        <v>-3.8999999999999998E-3</v>
      </c>
      <c r="G181">
        <f>$G$2*Tabella6[[#This Row],[CHIUSURA]]/$B$2</f>
        <v>101.1524348291415</v>
      </c>
      <c r="H181" s="6">
        <f>LN(Tabella6[[#This Row],[NUM INDICE]]/G180)</f>
        <v>-3.872051302285304E-3</v>
      </c>
    </row>
    <row r="182" spans="1:8" x14ac:dyDescent="0.3">
      <c r="A182" s="1">
        <v>42262</v>
      </c>
      <c r="B182" s="2">
        <v>3207.6</v>
      </c>
      <c r="C182" s="2">
        <v>3181.88</v>
      </c>
      <c r="D182" s="2">
        <v>3224.22</v>
      </c>
      <c r="E182" s="2">
        <v>3158.51</v>
      </c>
      <c r="F182" s="3">
        <v>1.01E-2</v>
      </c>
      <c r="G182">
        <f>$G$2*Tabella6[[#This Row],[CHIUSURA]]/$B$2</f>
        <v>102.17108783732131</v>
      </c>
      <c r="H182" s="6">
        <f>LN(Tabella6[[#This Row],[NUM INDICE]]/G181)</f>
        <v>1.0020105079326791E-2</v>
      </c>
    </row>
    <row r="183" spans="1:8" x14ac:dyDescent="0.3">
      <c r="A183" s="1">
        <v>42263</v>
      </c>
      <c r="B183" s="2">
        <v>3251.79</v>
      </c>
      <c r="C183" s="2">
        <v>3232.07</v>
      </c>
      <c r="D183" s="2">
        <v>3259.49</v>
      </c>
      <c r="E183" s="2">
        <v>3232.07</v>
      </c>
      <c r="F183" s="3">
        <v>1.38E-2</v>
      </c>
      <c r="G183">
        <f>$G$2*Tabella6[[#This Row],[CHIUSURA]]/$B$2</f>
        <v>103.57866371072548</v>
      </c>
      <c r="H183" s="6">
        <f>LN(Tabella6[[#This Row],[NUM INDICE]]/G182)</f>
        <v>1.3682620003974312E-2</v>
      </c>
    </row>
    <row r="184" spans="1:8" x14ac:dyDescent="0.3">
      <c r="A184" s="1">
        <v>42264</v>
      </c>
      <c r="B184" s="2">
        <v>3255.79</v>
      </c>
      <c r="C184" s="2">
        <v>3260.22</v>
      </c>
      <c r="D184" s="2">
        <v>3266.93</v>
      </c>
      <c r="E184" s="2">
        <v>3241.28</v>
      </c>
      <c r="F184" s="3">
        <v>1.1999999999999999E-3</v>
      </c>
      <c r="G184">
        <f>$G$2*Tabella6[[#This Row],[CHIUSURA]]/$B$2</f>
        <v>103.70607496878424</v>
      </c>
      <c r="H184" s="6">
        <f>LN(Tabella6[[#This Row],[NUM INDICE]]/G183)</f>
        <v>1.2293357911098851E-3</v>
      </c>
    </row>
    <row r="185" spans="1:8" x14ac:dyDescent="0.3">
      <c r="A185" s="1">
        <v>42265</v>
      </c>
      <c r="B185" s="2">
        <v>3157.3</v>
      </c>
      <c r="C185" s="2">
        <v>3237.5</v>
      </c>
      <c r="D185" s="2">
        <v>3237.5</v>
      </c>
      <c r="E185" s="2">
        <v>3139.99</v>
      </c>
      <c r="F185" s="3">
        <v>-3.0300000000000001E-2</v>
      </c>
      <c r="G185">
        <f>$G$2*Tabella6[[#This Row],[CHIUSURA]]/$B$2</f>
        <v>100.56889126723237</v>
      </c>
      <c r="H185" s="6">
        <f>LN(Tabella6[[#This Row],[NUM INDICE]]/G184)</f>
        <v>-3.0717717760443037E-2</v>
      </c>
    </row>
    <row r="186" spans="1:8" x14ac:dyDescent="0.3">
      <c r="A186" s="1">
        <v>42268</v>
      </c>
      <c r="B186" s="2">
        <v>3184.72</v>
      </c>
      <c r="C186" s="2">
        <v>3158.92</v>
      </c>
      <c r="D186" s="2">
        <v>3199.04</v>
      </c>
      <c r="E186" s="2">
        <v>3147.9</v>
      </c>
      <c r="F186" s="3">
        <v>8.6999999999999994E-3</v>
      </c>
      <c r="G186">
        <f>$G$2*Tabella6[[#This Row],[CHIUSURA]]/$B$2</f>
        <v>101.44229544122518</v>
      </c>
      <c r="H186" s="6">
        <f>LN(Tabella6[[#This Row],[NUM INDICE]]/G185)</f>
        <v>8.6471410863428518E-3</v>
      </c>
    </row>
    <row r="187" spans="1:8" x14ac:dyDescent="0.3">
      <c r="A187" s="1">
        <v>42269</v>
      </c>
      <c r="B187" s="2">
        <v>3076.05</v>
      </c>
      <c r="C187" s="2">
        <v>3185.02</v>
      </c>
      <c r="D187" s="2">
        <v>3185.65</v>
      </c>
      <c r="E187" s="2">
        <v>3069.36</v>
      </c>
      <c r="F187" s="3">
        <v>-3.4099999999999998E-2</v>
      </c>
      <c r="G187">
        <f>$G$2*Tabella6[[#This Row],[CHIUSURA]]/$B$2</f>
        <v>97.980850087913765</v>
      </c>
      <c r="H187" s="6">
        <f>LN(Tabella6[[#This Row],[NUM INDICE]]/G186)</f>
        <v>-3.4718066683969061E-2</v>
      </c>
    </row>
    <row r="188" spans="1:8" x14ac:dyDescent="0.3">
      <c r="A188" s="1">
        <v>42270</v>
      </c>
      <c r="B188" s="2">
        <v>3079.99</v>
      </c>
      <c r="C188" s="2">
        <v>3076.26</v>
      </c>
      <c r="D188" s="2">
        <v>3123.59</v>
      </c>
      <c r="E188" s="2">
        <v>3058.61</v>
      </c>
      <c r="F188" s="3">
        <v>1.2999999999999999E-3</v>
      </c>
      <c r="G188">
        <f>$G$2*Tabella6[[#This Row],[CHIUSURA]]/$B$2</f>
        <v>98.106350177101646</v>
      </c>
      <c r="H188" s="6">
        <f>LN(Tabella6[[#This Row],[NUM INDICE]]/G187)</f>
        <v>1.2800438392142608E-3</v>
      </c>
    </row>
    <row r="189" spans="1:8" x14ac:dyDescent="0.3">
      <c r="A189" s="1">
        <v>42271</v>
      </c>
      <c r="B189" s="2">
        <v>3019.34</v>
      </c>
      <c r="C189" s="2">
        <v>3078.9</v>
      </c>
      <c r="D189" s="2">
        <v>3101.06</v>
      </c>
      <c r="E189" s="2">
        <v>2996.64</v>
      </c>
      <c r="F189" s="3">
        <v>-1.9699999999999999E-2</v>
      </c>
      <c r="G189">
        <f>$G$2*Tabella6[[#This Row],[CHIUSURA]]/$B$2</f>
        <v>96.17447697678567</v>
      </c>
      <c r="H189" s="6">
        <f>LN(Tabella6[[#This Row],[NUM INDICE]]/G188)</f>
        <v>-1.9888085770556407E-2</v>
      </c>
    </row>
    <row r="190" spans="1:8" x14ac:dyDescent="0.3">
      <c r="A190" s="1">
        <v>42272</v>
      </c>
      <c r="B190" s="2">
        <v>3113.16</v>
      </c>
      <c r="C190" s="2">
        <v>3056.57</v>
      </c>
      <c r="D190" s="2">
        <v>3130.17</v>
      </c>
      <c r="E190" s="2">
        <v>3056.57</v>
      </c>
      <c r="F190" s="3">
        <v>3.1099999999999999E-2</v>
      </c>
      <c r="G190">
        <f>$G$2*Tabella6[[#This Row],[CHIUSURA]]/$B$2</f>
        <v>99.162908034553936</v>
      </c>
      <c r="H190" s="6">
        <f>LN(Tabella6[[#This Row],[NUM INDICE]]/G189)</f>
        <v>3.0600023048147556E-2</v>
      </c>
    </row>
    <row r="191" spans="1:8" x14ac:dyDescent="0.3">
      <c r="A191" s="1">
        <v>42275</v>
      </c>
      <c r="B191" s="2">
        <v>3039.44</v>
      </c>
      <c r="C191" s="2">
        <v>3103.43</v>
      </c>
      <c r="D191" s="2">
        <v>3111.42</v>
      </c>
      <c r="E191" s="2">
        <v>3030.15</v>
      </c>
      <c r="F191" s="3">
        <v>-2.3699999999999999E-2</v>
      </c>
      <c r="G191">
        <f>$G$2*Tabella6[[#This Row],[CHIUSURA]]/$B$2</f>
        <v>96.814718548530948</v>
      </c>
      <c r="H191" s="6">
        <f>LN(Tabella6[[#This Row],[NUM INDICE]]/G190)</f>
        <v>-2.3964999581585225E-2</v>
      </c>
    </row>
    <row r="192" spans="1:8" x14ac:dyDescent="0.3">
      <c r="A192" s="1">
        <v>42276</v>
      </c>
      <c r="B192" s="2">
        <v>3029.86</v>
      </c>
      <c r="C192" s="2">
        <v>3006.46</v>
      </c>
      <c r="D192" s="2">
        <v>3056.7</v>
      </c>
      <c r="E192" s="2">
        <v>2987.47</v>
      </c>
      <c r="F192" s="3">
        <v>-3.2000000000000002E-3</v>
      </c>
      <c r="G192">
        <f>$G$2*Tabella6[[#This Row],[CHIUSURA]]/$B$2</f>
        <v>96.50956858548021</v>
      </c>
      <c r="H192" s="6">
        <f>LN(Tabella6[[#This Row],[NUM INDICE]]/G191)</f>
        <v>-3.1568740896222372E-3</v>
      </c>
    </row>
    <row r="193" spans="1:8" x14ac:dyDescent="0.3">
      <c r="A193" s="1">
        <v>42277</v>
      </c>
      <c r="B193" s="2">
        <v>3100.67</v>
      </c>
      <c r="C193" s="2">
        <v>3043.41</v>
      </c>
      <c r="D193" s="2">
        <v>3117.45</v>
      </c>
      <c r="E193" s="2">
        <v>3043.41</v>
      </c>
      <c r="F193" s="3">
        <v>2.3400000000000001E-2</v>
      </c>
      <c r="G193">
        <f>$G$2*Tabella6[[#This Row],[CHIUSURA]]/$B$2</f>
        <v>98.765066381265441</v>
      </c>
      <c r="H193" s="6">
        <f>LN(Tabella6[[#This Row],[NUM INDICE]]/G192)</f>
        <v>2.3101803337494679E-2</v>
      </c>
    </row>
    <row r="194" spans="1:8" x14ac:dyDescent="0.3">
      <c r="A194" s="1">
        <v>42278</v>
      </c>
      <c r="B194" s="2">
        <v>3069.05</v>
      </c>
      <c r="C194" s="2">
        <v>3113.01</v>
      </c>
      <c r="D194" s="2">
        <v>3142.73</v>
      </c>
      <c r="E194" s="2">
        <v>3057.82</v>
      </c>
      <c r="F194" s="3">
        <v>-1.0200000000000001E-2</v>
      </c>
      <c r="G194">
        <f>$G$2*Tabella6[[#This Row],[CHIUSURA]]/$B$2</f>
        <v>97.75788038631093</v>
      </c>
      <c r="H194" s="6">
        <f>LN(Tabella6[[#This Row],[NUM INDICE]]/G193)</f>
        <v>-1.0250149714181518E-2</v>
      </c>
    </row>
    <row r="195" spans="1:8" x14ac:dyDescent="0.3">
      <c r="A195" s="1">
        <v>42279</v>
      </c>
      <c r="B195" s="2">
        <v>3088.18</v>
      </c>
      <c r="C195" s="2">
        <v>3077.06</v>
      </c>
      <c r="D195" s="2">
        <v>3127.28</v>
      </c>
      <c r="E195" s="2">
        <v>3036.17</v>
      </c>
      <c r="F195" s="3">
        <v>6.1999999999999998E-3</v>
      </c>
      <c r="G195">
        <f>$G$2*Tabella6[[#This Row],[CHIUSURA]]/$B$2</f>
        <v>98.367224727976961</v>
      </c>
      <c r="H195" s="6">
        <f>LN(Tabella6[[#This Row],[NUM INDICE]]/G194)</f>
        <v>6.213853162502489E-3</v>
      </c>
    </row>
    <row r="196" spans="1:8" x14ac:dyDescent="0.3">
      <c r="A196" s="1">
        <v>42282</v>
      </c>
      <c r="B196" s="2">
        <v>3190.39</v>
      </c>
      <c r="C196" s="2">
        <v>3111.35</v>
      </c>
      <c r="D196" s="2">
        <v>3202.13</v>
      </c>
      <c r="E196" s="2">
        <v>3111.35</v>
      </c>
      <c r="F196" s="3">
        <v>3.3099999999999997E-2</v>
      </c>
      <c r="G196">
        <f>$G$2*Tabella6[[#This Row],[CHIUSURA]]/$B$2</f>
        <v>101.62290089952349</v>
      </c>
      <c r="H196" s="6">
        <f>LN(Tabella6[[#This Row],[NUM INDICE]]/G195)</f>
        <v>3.2561245758095353E-2</v>
      </c>
    </row>
    <row r="197" spans="1:8" x14ac:dyDescent="0.3">
      <c r="A197" s="1">
        <v>42283</v>
      </c>
      <c r="B197" s="2">
        <v>3220.09</v>
      </c>
      <c r="C197" s="2">
        <v>3189.5</v>
      </c>
      <c r="D197" s="2">
        <v>3234.43</v>
      </c>
      <c r="E197" s="2">
        <v>3166.51</v>
      </c>
      <c r="F197" s="3">
        <v>9.2999999999999992E-3</v>
      </c>
      <c r="G197">
        <f>$G$2*Tabella6[[#This Row],[CHIUSURA]]/$B$2</f>
        <v>102.56892949060979</v>
      </c>
      <c r="H197" s="6">
        <f>LN(Tabella6[[#This Row],[NUM INDICE]]/G196)</f>
        <v>9.2661430990129585E-3</v>
      </c>
    </row>
    <row r="198" spans="1:8" x14ac:dyDescent="0.3">
      <c r="A198" s="1">
        <v>42284</v>
      </c>
      <c r="B198" s="2">
        <v>3226.4</v>
      </c>
      <c r="C198" s="2">
        <v>3233.31</v>
      </c>
      <c r="D198" s="2">
        <v>3270.64</v>
      </c>
      <c r="E198" s="2">
        <v>3217.45</v>
      </c>
      <c r="F198" s="3">
        <v>2E-3</v>
      </c>
      <c r="G198">
        <f>$G$2*Tabella6[[#This Row],[CHIUSURA]]/$B$2</f>
        <v>102.76992075019749</v>
      </c>
      <c r="H198" s="6">
        <f>LN(Tabella6[[#This Row],[NUM INDICE]]/G197)</f>
        <v>1.957655100747926E-3</v>
      </c>
    </row>
    <row r="199" spans="1:8" x14ac:dyDescent="0.3">
      <c r="A199" s="1">
        <v>42285</v>
      </c>
      <c r="B199" s="2">
        <v>3224.96</v>
      </c>
      <c r="C199" s="2">
        <v>3223.53</v>
      </c>
      <c r="D199" s="2">
        <v>3233.98</v>
      </c>
      <c r="E199" s="2">
        <v>3204.53</v>
      </c>
      <c r="F199" s="3">
        <v>-4.0000000000000002E-4</v>
      </c>
      <c r="G199">
        <f>$G$2*Tabella6[[#This Row],[CHIUSURA]]/$B$2</f>
        <v>102.72405269729633</v>
      </c>
      <c r="H199" s="6">
        <f>LN(Tabella6[[#This Row],[NUM INDICE]]/G198)</f>
        <v>-4.4641750697986472E-4</v>
      </c>
    </row>
    <row r="200" spans="1:8" x14ac:dyDescent="0.3">
      <c r="A200" s="1">
        <v>42286</v>
      </c>
      <c r="B200" s="2">
        <v>3250.31</v>
      </c>
      <c r="C200" s="2">
        <v>3244.41</v>
      </c>
      <c r="D200" s="2">
        <v>3269.58</v>
      </c>
      <c r="E200" s="2">
        <v>3240.95</v>
      </c>
      <c r="F200" s="3">
        <v>7.9000000000000008E-3</v>
      </c>
      <c r="G200">
        <f>$G$2*Tabella6[[#This Row],[CHIUSURA]]/$B$2</f>
        <v>103.53152154524373</v>
      </c>
      <c r="H200" s="6">
        <f>LN(Tabella6[[#This Row],[NUM INDICE]]/G199)</f>
        <v>7.8298293381660056E-3</v>
      </c>
    </row>
    <row r="201" spans="1:8" x14ac:dyDescent="0.3">
      <c r="A201" s="1">
        <v>42289</v>
      </c>
      <c r="B201" s="2">
        <v>3247.33</v>
      </c>
      <c r="C201" s="2">
        <v>3251.47</v>
      </c>
      <c r="D201" s="2">
        <v>3264.49</v>
      </c>
      <c r="E201" s="2">
        <v>3230.03</v>
      </c>
      <c r="F201" s="3">
        <v>-8.9999999999999998E-4</v>
      </c>
      <c r="G201">
        <f>$G$2*Tabella6[[#This Row],[CHIUSURA]]/$B$2</f>
        <v>103.43660015798996</v>
      </c>
      <c r="H201" s="6">
        <f>LN(Tabella6[[#This Row],[NUM INDICE]]/G200)</f>
        <v>-9.1725617576149821E-4</v>
      </c>
    </row>
    <row r="202" spans="1:8" x14ac:dyDescent="0.3">
      <c r="A202" s="1">
        <v>42290</v>
      </c>
      <c r="B202" s="2">
        <v>3221.28</v>
      </c>
      <c r="C202" s="2">
        <v>3239.33</v>
      </c>
      <c r="D202" s="2">
        <v>3239.33</v>
      </c>
      <c r="E202" s="2">
        <v>3192</v>
      </c>
      <c r="F202" s="3">
        <v>-8.0000000000000002E-3</v>
      </c>
      <c r="G202">
        <f>$G$2*Tabella6[[#This Row],[CHIUSURA]]/$B$2</f>
        <v>102.60683433988227</v>
      </c>
      <c r="H202" s="6">
        <f>LN(Tabella6[[#This Row],[NUM INDICE]]/G201)</f>
        <v>-8.0543241365443174E-3</v>
      </c>
    </row>
    <row r="203" spans="1:8" x14ac:dyDescent="0.3">
      <c r="A203" s="1">
        <v>42291</v>
      </c>
      <c r="B203" s="2">
        <v>3191.57</v>
      </c>
      <c r="C203" s="2">
        <v>3217.06</v>
      </c>
      <c r="D203" s="2">
        <v>3226.55</v>
      </c>
      <c r="E203" s="2">
        <v>3178.43</v>
      </c>
      <c r="F203" s="3">
        <v>-9.1999999999999998E-3</v>
      </c>
      <c r="G203">
        <f>$G$2*Tabella6[[#This Row],[CHIUSURA]]/$B$2</f>
        <v>101.66048722065082</v>
      </c>
      <c r="H203" s="6">
        <f>LN(Tabella6[[#This Row],[NUM INDICE]]/G202)</f>
        <v>-9.2658373622347204E-3</v>
      </c>
    </row>
    <row r="204" spans="1:8" x14ac:dyDescent="0.3">
      <c r="A204" s="1">
        <v>42292</v>
      </c>
      <c r="B204" s="2">
        <v>3238.81</v>
      </c>
      <c r="C204" s="2">
        <v>3203.68</v>
      </c>
      <c r="D204" s="2">
        <v>3245.03</v>
      </c>
      <c r="E204" s="2">
        <v>3203.68</v>
      </c>
      <c r="F204" s="3">
        <v>1.4800000000000001E-2</v>
      </c>
      <c r="G204">
        <f>$G$2*Tabella6[[#This Row],[CHIUSURA]]/$B$2</f>
        <v>103.16521417832479</v>
      </c>
      <c r="H204" s="6">
        <f>LN(Tabella6[[#This Row],[NUM INDICE]]/G203)</f>
        <v>1.4693019654683696E-2</v>
      </c>
    </row>
    <row r="205" spans="1:8" x14ac:dyDescent="0.3">
      <c r="A205" s="1">
        <v>42293</v>
      </c>
      <c r="B205" s="2">
        <v>3264.93</v>
      </c>
      <c r="C205" s="2">
        <v>3242.68</v>
      </c>
      <c r="D205" s="2">
        <v>3272.62</v>
      </c>
      <c r="E205" s="2">
        <v>3242.68</v>
      </c>
      <c r="F205" s="3">
        <v>8.0999999999999996E-3</v>
      </c>
      <c r="G205">
        <f>$G$2*Tabella6[[#This Row],[CHIUSURA]]/$B$2</f>
        <v>103.99720969344851</v>
      </c>
      <c r="H205" s="6">
        <f>LN(Tabella6[[#This Row],[NUM INDICE]]/G204)</f>
        <v>8.0323446002600399E-3</v>
      </c>
    </row>
    <row r="206" spans="1:8" x14ac:dyDescent="0.3">
      <c r="A206" s="1">
        <v>42296</v>
      </c>
      <c r="B206" s="2">
        <v>3272.04</v>
      </c>
      <c r="C206" s="2">
        <v>3263.68</v>
      </c>
      <c r="D206" s="2">
        <v>3294.43</v>
      </c>
      <c r="E206" s="2">
        <v>3258.55</v>
      </c>
      <c r="F206" s="3">
        <v>2.2000000000000001E-3</v>
      </c>
      <c r="G206">
        <f>$G$2*Tabella6[[#This Row],[CHIUSURA]]/$B$2</f>
        <v>104.22368320464795</v>
      </c>
      <c r="H206" s="6">
        <f>LN(Tabella6[[#This Row],[NUM INDICE]]/G205)</f>
        <v>2.175320616041278E-3</v>
      </c>
    </row>
    <row r="207" spans="1:8" x14ac:dyDescent="0.3">
      <c r="A207" s="1">
        <v>42297</v>
      </c>
      <c r="B207" s="2">
        <v>3255.72</v>
      </c>
      <c r="C207" s="2">
        <v>3273.67</v>
      </c>
      <c r="D207" s="2">
        <v>3281.37</v>
      </c>
      <c r="E207" s="2">
        <v>3239.49</v>
      </c>
      <c r="F207" s="3">
        <v>-5.0000000000000001E-3</v>
      </c>
      <c r="G207">
        <f>$G$2*Tabella6[[#This Row],[CHIUSURA]]/$B$2</f>
        <v>103.70384527176822</v>
      </c>
      <c r="H207" s="6">
        <f>LN(Tabella6[[#This Row],[NUM INDICE]]/G206)</f>
        <v>-5.0001942481425329E-3</v>
      </c>
    </row>
    <row r="208" spans="1:8" x14ac:dyDescent="0.3">
      <c r="A208" s="1">
        <v>42298</v>
      </c>
      <c r="B208" s="2">
        <v>3272.23</v>
      </c>
      <c r="C208" s="2">
        <v>3263.18</v>
      </c>
      <c r="D208" s="2">
        <v>3282.96</v>
      </c>
      <c r="E208" s="2">
        <v>3237.56</v>
      </c>
      <c r="F208" s="3">
        <v>5.1000000000000004E-3</v>
      </c>
      <c r="G208">
        <f>$G$2*Tabella6[[#This Row],[CHIUSURA]]/$B$2</f>
        <v>104.22973523940576</v>
      </c>
      <c r="H208" s="6">
        <f>LN(Tabella6[[#This Row],[NUM INDICE]]/G207)</f>
        <v>5.0582603120591721E-3</v>
      </c>
    </row>
    <row r="209" spans="1:8" x14ac:dyDescent="0.3">
      <c r="A209" s="1">
        <v>42299</v>
      </c>
      <c r="B209" s="2">
        <v>3353.11</v>
      </c>
      <c r="C209" s="2">
        <v>3269.47</v>
      </c>
      <c r="D209" s="2">
        <v>3362.61</v>
      </c>
      <c r="E209" s="2">
        <v>3258.39</v>
      </c>
      <c r="F209" s="3">
        <v>2.47E-2</v>
      </c>
      <c r="G209">
        <f>$G$2*Tabella6[[#This Row],[CHIUSURA]]/$B$2</f>
        <v>106.80599087735392</v>
      </c>
      <c r="H209" s="6">
        <f>LN(Tabella6[[#This Row],[NUM INDICE]]/G208)</f>
        <v>2.441656371939575E-2</v>
      </c>
    </row>
    <row r="210" spans="1:8" x14ac:dyDescent="0.3">
      <c r="A210" s="1">
        <v>42300</v>
      </c>
      <c r="B210" s="2">
        <v>3425.81</v>
      </c>
      <c r="C210" s="2">
        <v>3374.25</v>
      </c>
      <c r="D210" s="2">
        <v>3450.61</v>
      </c>
      <c r="E210" s="2">
        <v>3374.25</v>
      </c>
      <c r="F210" s="3">
        <v>2.1700000000000001E-2</v>
      </c>
      <c r="G210">
        <f>$G$2*Tabella6[[#This Row],[CHIUSURA]]/$B$2</f>
        <v>109.12169049257191</v>
      </c>
      <c r="H210" s="6">
        <f>LN(Tabella6[[#This Row],[NUM INDICE]]/G209)</f>
        <v>2.1449666715735727E-2</v>
      </c>
    </row>
    <row r="211" spans="1:8" x14ac:dyDescent="0.3">
      <c r="A211" s="1">
        <v>42303</v>
      </c>
      <c r="B211" s="2">
        <v>3414.6</v>
      </c>
      <c r="C211" s="2">
        <v>3422.41</v>
      </c>
      <c r="D211" s="2">
        <v>3433.72</v>
      </c>
      <c r="E211" s="2">
        <v>3402.39</v>
      </c>
      <c r="F211" s="3">
        <v>-3.3E-3</v>
      </c>
      <c r="G211">
        <f>$G$2*Tabella6[[#This Row],[CHIUSURA]]/$B$2</f>
        <v>108.76462044186223</v>
      </c>
      <c r="H211" s="6">
        <f>LN(Tabella6[[#This Row],[NUM INDICE]]/G210)</f>
        <v>-3.2775842487039347E-3</v>
      </c>
    </row>
    <row r="212" spans="1:8" x14ac:dyDescent="0.3">
      <c r="A212" s="1">
        <v>42304</v>
      </c>
      <c r="B212" s="2">
        <v>3381.01</v>
      </c>
      <c r="C212" s="2">
        <v>3410.41</v>
      </c>
      <c r="D212" s="2">
        <v>3417.02</v>
      </c>
      <c r="E212" s="2">
        <v>3381.01</v>
      </c>
      <c r="F212" s="3">
        <v>-9.7999999999999997E-3</v>
      </c>
      <c r="G212">
        <f>$G$2*Tabella6[[#This Row],[CHIUSURA]]/$B$2</f>
        <v>107.69468440231378</v>
      </c>
      <c r="H212" s="6">
        <f>LN(Tabella6[[#This Row],[NUM INDICE]]/G211)</f>
        <v>-9.8858744288001163E-3</v>
      </c>
    </row>
    <row r="213" spans="1:8" x14ac:dyDescent="0.3">
      <c r="A213" s="1">
        <v>42305</v>
      </c>
      <c r="B213" s="2">
        <v>3421.09</v>
      </c>
      <c r="C213" s="2">
        <v>3383.77</v>
      </c>
      <c r="D213" s="2">
        <v>3429.55</v>
      </c>
      <c r="E213" s="2">
        <v>3383.77</v>
      </c>
      <c r="F213" s="3">
        <v>1.1900000000000001E-2</v>
      </c>
      <c r="G213">
        <f>$G$2*Tabella6[[#This Row],[CHIUSURA]]/$B$2</f>
        <v>108.97134520806259</v>
      </c>
      <c r="H213" s="6">
        <f>LN(Tabella6[[#This Row],[NUM INDICE]]/G212)</f>
        <v>1.1784732320267397E-2</v>
      </c>
    </row>
    <row r="214" spans="1:8" x14ac:dyDescent="0.3">
      <c r="A214" s="1">
        <v>42306</v>
      </c>
      <c r="B214" s="2">
        <v>3413.39</v>
      </c>
      <c r="C214" s="2">
        <v>3427.79</v>
      </c>
      <c r="D214" s="2">
        <v>3435.12</v>
      </c>
      <c r="E214" s="2">
        <v>3387.69</v>
      </c>
      <c r="F214" s="3">
        <v>-2.3E-3</v>
      </c>
      <c r="G214">
        <f>$G$2*Tabella6[[#This Row],[CHIUSURA]]/$B$2</f>
        <v>108.72607853629947</v>
      </c>
      <c r="H214" s="6">
        <f>LN(Tabella6[[#This Row],[NUM INDICE]]/G213)</f>
        <v>-2.253281378515804E-3</v>
      </c>
    </row>
    <row r="215" spans="1:8" x14ac:dyDescent="0.3">
      <c r="A215" s="1">
        <v>42307</v>
      </c>
      <c r="B215" s="2">
        <v>3418.23</v>
      </c>
      <c r="C215" s="2">
        <v>3415.9</v>
      </c>
      <c r="D215" s="2">
        <v>3426.87</v>
      </c>
      <c r="E215" s="2">
        <v>3392.34</v>
      </c>
      <c r="F215" s="3">
        <v>1.4E-3</v>
      </c>
      <c r="G215">
        <f>$G$2*Tabella6[[#This Row],[CHIUSURA]]/$B$2</f>
        <v>108.88024615855056</v>
      </c>
      <c r="H215" s="6">
        <f>LN(Tabella6[[#This Row],[NUM INDICE]]/G214)</f>
        <v>1.4169408748673767E-3</v>
      </c>
    </row>
    <row r="216" spans="1:8" x14ac:dyDescent="0.3">
      <c r="A216" s="1">
        <v>42310</v>
      </c>
      <c r="B216" s="2">
        <v>3434.5</v>
      </c>
      <c r="C216" s="2">
        <v>3404.38</v>
      </c>
      <c r="D216" s="2">
        <v>3446.73</v>
      </c>
      <c r="E216" s="2">
        <v>3382.82</v>
      </c>
      <c r="F216" s="3">
        <v>4.7999999999999996E-3</v>
      </c>
      <c r="G216">
        <f>$G$2*Tabella6[[#This Row],[CHIUSURA]]/$B$2</f>
        <v>109.39849145070458</v>
      </c>
      <c r="H216" s="6">
        <f>LN(Tabella6[[#This Row],[NUM INDICE]]/G215)</f>
        <v>4.7484814289841856E-3</v>
      </c>
    </row>
    <row r="217" spans="1:8" x14ac:dyDescent="0.3">
      <c r="A217" s="1">
        <v>42311</v>
      </c>
      <c r="B217" s="2">
        <v>3442.68</v>
      </c>
      <c r="C217" s="2">
        <v>3433.42</v>
      </c>
      <c r="D217" s="2">
        <v>3444.17</v>
      </c>
      <c r="E217" s="2">
        <v>3415.11</v>
      </c>
      <c r="F217" s="3">
        <v>2.3999999999999998E-3</v>
      </c>
      <c r="G217">
        <f>$G$2*Tabella6[[#This Row],[CHIUSURA]]/$B$2</f>
        <v>109.65904747343475</v>
      </c>
      <c r="H217" s="6">
        <f>LN(Tabella6[[#This Row],[NUM INDICE]]/G216)</f>
        <v>2.3788831636250285E-3</v>
      </c>
    </row>
    <row r="218" spans="1:8" x14ac:dyDescent="0.3">
      <c r="A218" s="1">
        <v>42312</v>
      </c>
      <c r="B218" s="2">
        <v>3439.16</v>
      </c>
      <c r="C218" s="2">
        <v>3451.47</v>
      </c>
      <c r="D218" s="2">
        <v>3472.68</v>
      </c>
      <c r="E218" s="2">
        <v>3435.51</v>
      </c>
      <c r="F218" s="3">
        <v>-1E-3</v>
      </c>
      <c r="G218">
        <f>$G$2*Tabella6[[#This Row],[CHIUSURA]]/$B$2</f>
        <v>109.54692556634303</v>
      </c>
      <c r="H218" s="6">
        <f>LN(Tabella6[[#This Row],[NUM INDICE]]/G217)</f>
        <v>-1.0229823148958125E-3</v>
      </c>
    </row>
    <row r="219" spans="1:8" x14ac:dyDescent="0.3">
      <c r="A219" s="1">
        <v>42313</v>
      </c>
      <c r="B219" s="2">
        <v>3447.49</v>
      </c>
      <c r="C219" s="2">
        <v>3441.92</v>
      </c>
      <c r="D219" s="2">
        <v>3475.51</v>
      </c>
      <c r="E219" s="2">
        <v>3421.27</v>
      </c>
      <c r="F219" s="3">
        <v>2.3999999999999998E-3</v>
      </c>
      <c r="G219">
        <f>$G$2*Tabella6[[#This Row],[CHIUSURA]]/$B$2</f>
        <v>109.81225951125042</v>
      </c>
      <c r="H219" s="6">
        <f>LN(Tabella6[[#This Row],[NUM INDICE]]/G218)</f>
        <v>2.419174507937767E-3</v>
      </c>
    </row>
    <row r="220" spans="1:8" x14ac:dyDescent="0.3">
      <c r="A220" s="1">
        <v>42314</v>
      </c>
      <c r="B220" s="2">
        <v>3468.21</v>
      </c>
      <c r="C220" s="2">
        <v>3440.34</v>
      </c>
      <c r="D220" s="2">
        <v>3485.55</v>
      </c>
      <c r="E220" s="2">
        <v>3424</v>
      </c>
      <c r="F220" s="3">
        <v>6.0000000000000001E-3</v>
      </c>
      <c r="G220">
        <f>$G$2*Tabella6[[#This Row],[CHIUSURA]]/$B$2</f>
        <v>110.4722498279948</v>
      </c>
      <c r="H220" s="6">
        <f>LN(Tabella6[[#This Row],[NUM INDICE]]/G219)</f>
        <v>5.9921806897500832E-3</v>
      </c>
    </row>
    <row r="221" spans="1:8" x14ac:dyDescent="0.3">
      <c r="A221" s="1">
        <v>42317</v>
      </c>
      <c r="B221" s="2">
        <v>3418.36</v>
      </c>
      <c r="C221" s="2">
        <v>3467.79</v>
      </c>
      <c r="D221" s="2">
        <v>3474.33</v>
      </c>
      <c r="E221" s="2">
        <v>3417.02</v>
      </c>
      <c r="F221" s="3">
        <v>-1.44E-2</v>
      </c>
      <c r="G221">
        <f>$G$2*Tabella6[[#This Row],[CHIUSURA]]/$B$2</f>
        <v>108.88438702443747</v>
      </c>
      <c r="H221" s="6">
        <f>LN(Tabella6[[#This Row],[NUM INDICE]]/G220)</f>
        <v>-1.4477706819762697E-2</v>
      </c>
    </row>
    <row r="222" spans="1:8" x14ac:dyDescent="0.3">
      <c r="A222" s="1">
        <v>42318</v>
      </c>
      <c r="B222" s="2">
        <v>3425.4</v>
      </c>
      <c r="C222" s="2">
        <v>3426.7</v>
      </c>
      <c r="D222" s="2">
        <v>3438.27</v>
      </c>
      <c r="E222" s="2">
        <v>3393.69</v>
      </c>
      <c r="F222" s="3">
        <v>2.0999999999999999E-3</v>
      </c>
      <c r="G222">
        <f>$G$2*Tabella6[[#This Row],[CHIUSURA]]/$B$2</f>
        <v>109.1086308386209</v>
      </c>
      <c r="H222" s="6">
        <f>LN(Tabella6[[#This Row],[NUM INDICE]]/G221)</f>
        <v>2.0573493176780111E-3</v>
      </c>
    </row>
    <row r="223" spans="1:8" x14ac:dyDescent="0.3">
      <c r="A223" s="1">
        <v>42319</v>
      </c>
      <c r="B223" s="2">
        <v>3448.42</v>
      </c>
      <c r="C223" s="2">
        <v>3426.3</v>
      </c>
      <c r="D223" s="2">
        <v>3469.49</v>
      </c>
      <c r="E223" s="2">
        <v>3426.3</v>
      </c>
      <c r="F223" s="3">
        <v>6.7000000000000002E-3</v>
      </c>
      <c r="G223">
        <f>$G$2*Tabella6[[#This Row],[CHIUSURA]]/$B$2</f>
        <v>109.84188262874908</v>
      </c>
      <c r="H223" s="6">
        <f>LN(Tabella6[[#This Row],[NUM INDICE]]/G222)</f>
        <v>6.6979019118901893E-3</v>
      </c>
    </row>
    <row r="224" spans="1:8" x14ac:dyDescent="0.3">
      <c r="A224" s="1">
        <v>42320</v>
      </c>
      <c r="B224" s="2">
        <v>3387.7</v>
      </c>
      <c r="C224" s="2">
        <v>3445.75</v>
      </c>
      <c r="D224" s="2">
        <v>3459.72</v>
      </c>
      <c r="E224" s="2">
        <v>3381.05</v>
      </c>
      <c r="F224" s="3">
        <v>-1.7600000000000001E-2</v>
      </c>
      <c r="G224">
        <f>$G$2*Tabella6[[#This Row],[CHIUSURA]]/$B$2</f>
        <v>107.90777973141707</v>
      </c>
      <c r="H224" s="6">
        <f>LN(Tabella6[[#This Row],[NUM INDICE]]/G223)</f>
        <v>-1.7764930074623621E-2</v>
      </c>
    </row>
    <row r="225" spans="1:8" x14ac:dyDescent="0.3">
      <c r="A225" s="1">
        <v>42321</v>
      </c>
      <c r="B225" s="2">
        <v>3360.65</v>
      </c>
      <c r="C225" s="2">
        <v>3385.52</v>
      </c>
      <c r="D225" s="2">
        <v>3393.26</v>
      </c>
      <c r="E225" s="2">
        <v>3326.82</v>
      </c>
      <c r="F225" s="3">
        <v>-8.0000000000000002E-3</v>
      </c>
      <c r="G225">
        <f>$G$2*Tabella6[[#This Row],[CHIUSURA]]/$B$2</f>
        <v>107.04616109879468</v>
      </c>
      <c r="H225" s="6">
        <f>LN(Tabella6[[#This Row],[NUM INDICE]]/G224)</f>
        <v>-8.0168174068318884E-3</v>
      </c>
    </row>
    <row r="226" spans="1:8" x14ac:dyDescent="0.3">
      <c r="A226" s="1">
        <v>42324</v>
      </c>
      <c r="B226" s="2">
        <v>3362.23</v>
      </c>
      <c r="C226" s="2">
        <v>3347.98</v>
      </c>
      <c r="D226" s="2">
        <v>3378.35</v>
      </c>
      <c r="E226" s="2">
        <v>3326.2</v>
      </c>
      <c r="F226" s="3">
        <v>5.0000000000000001E-4</v>
      </c>
      <c r="G226">
        <f>$G$2*Tabella6[[#This Row],[CHIUSURA]]/$B$2</f>
        <v>107.09648854572789</v>
      </c>
      <c r="H226" s="6">
        <f>LN(Tabella6[[#This Row],[NUM INDICE]]/G225)</f>
        <v>4.7003665961311398E-4</v>
      </c>
    </row>
    <row r="227" spans="1:8" x14ac:dyDescent="0.3">
      <c r="A227" s="1">
        <v>42325</v>
      </c>
      <c r="B227" s="2">
        <v>3451.94</v>
      </c>
      <c r="C227" s="2">
        <v>3371.12</v>
      </c>
      <c r="D227" s="2">
        <v>3451.94</v>
      </c>
      <c r="E227" s="2">
        <v>3371.12</v>
      </c>
      <c r="F227" s="3">
        <v>2.6700000000000002E-2</v>
      </c>
      <c r="G227">
        <f>$G$2*Tabella6[[#This Row],[CHIUSURA]]/$B$2</f>
        <v>109.95400453584078</v>
      </c>
      <c r="H227" s="6">
        <f>LN(Tabella6[[#This Row],[NUM INDICE]]/G226)</f>
        <v>2.6331947535673514E-2</v>
      </c>
    </row>
    <row r="228" spans="1:8" x14ac:dyDescent="0.3">
      <c r="A228" s="1">
        <v>42326</v>
      </c>
      <c r="B228" s="2">
        <v>3431.92</v>
      </c>
      <c r="C228" s="2">
        <v>3449.08</v>
      </c>
      <c r="D228" s="2">
        <v>3449.08</v>
      </c>
      <c r="E228" s="2">
        <v>3414.9</v>
      </c>
      <c r="F228" s="3">
        <v>-5.7999999999999996E-3</v>
      </c>
      <c r="G228">
        <f>$G$2*Tabella6[[#This Row],[CHIUSURA]]/$B$2</f>
        <v>109.31631118925668</v>
      </c>
      <c r="H228" s="6">
        <f>LN(Tabella6[[#This Row],[NUM INDICE]]/G227)</f>
        <v>-5.8165205111296867E-3</v>
      </c>
    </row>
    <row r="229" spans="1:8" x14ac:dyDescent="0.3">
      <c r="A229" s="1">
        <v>42327</v>
      </c>
      <c r="B229" s="2">
        <v>3448.93</v>
      </c>
      <c r="C229" s="2">
        <v>3447.01</v>
      </c>
      <c r="D229" s="2">
        <v>3475.79</v>
      </c>
      <c r="E229" s="2">
        <v>3437.96</v>
      </c>
      <c r="F229" s="3">
        <v>5.0000000000000001E-3</v>
      </c>
      <c r="G229">
        <f>$G$2*Tabella6[[#This Row],[CHIUSURA]]/$B$2</f>
        <v>109.85812756415157</v>
      </c>
      <c r="H229" s="6">
        <f>LN(Tabella6[[#This Row],[NUM INDICE]]/G228)</f>
        <v>4.9441666801246084E-3</v>
      </c>
    </row>
    <row r="230" spans="1:8" x14ac:dyDescent="0.3">
      <c r="A230" s="1">
        <v>42328</v>
      </c>
      <c r="B230" s="2">
        <v>3452.45</v>
      </c>
      <c r="C230" s="2">
        <v>3452.11</v>
      </c>
      <c r="D230" s="2">
        <v>3469.19</v>
      </c>
      <c r="E230" s="2">
        <v>3426.78</v>
      </c>
      <c r="F230" s="3">
        <v>1E-3</v>
      </c>
      <c r="G230">
        <f>$G$2*Tabella6[[#This Row],[CHIUSURA]]/$B$2</f>
        <v>109.97024947124328</v>
      </c>
      <c r="H230" s="6">
        <f>LN(Tabella6[[#This Row],[NUM INDICE]]/G229)</f>
        <v>1.0200859263612735E-3</v>
      </c>
    </row>
    <row r="231" spans="1:8" x14ac:dyDescent="0.3">
      <c r="A231" s="1">
        <v>42331</v>
      </c>
      <c r="B231" s="2">
        <v>3445.26</v>
      </c>
      <c r="C231" s="2">
        <v>3449.64</v>
      </c>
      <c r="D231" s="2">
        <v>3457.69</v>
      </c>
      <c r="E231" s="2">
        <v>3422.93</v>
      </c>
      <c r="F231" s="3">
        <v>-2.0999999999999999E-3</v>
      </c>
      <c r="G231">
        <f>$G$2*Tabella6[[#This Row],[CHIUSURA]]/$B$2</f>
        <v>109.74122773488266</v>
      </c>
      <c r="H231" s="6">
        <f>LN(Tabella6[[#This Row],[NUM INDICE]]/G230)</f>
        <v>-2.0847506213189783E-3</v>
      </c>
    </row>
    <row r="232" spans="1:8" x14ac:dyDescent="0.3">
      <c r="A232" s="1">
        <v>42332</v>
      </c>
      <c r="B232" s="2">
        <v>3409.6</v>
      </c>
      <c r="C232" s="2">
        <v>3440.57</v>
      </c>
      <c r="D232" s="2">
        <v>3440.57</v>
      </c>
      <c r="E232" s="2">
        <v>3375.84</v>
      </c>
      <c r="F232" s="3">
        <v>-1.04E-2</v>
      </c>
      <c r="G232">
        <f>$G$2*Tabella6[[#This Row],[CHIUSURA]]/$B$2</f>
        <v>108.60535636928878</v>
      </c>
      <c r="H232" s="6">
        <f>LN(Tabella6[[#This Row],[NUM INDICE]]/G231)</f>
        <v>-1.040439095367421E-2</v>
      </c>
    </row>
    <row r="233" spans="1:8" x14ac:dyDescent="0.3">
      <c r="A233" s="1">
        <v>42333</v>
      </c>
      <c r="B233" s="2">
        <v>3462.06</v>
      </c>
      <c r="C233" s="2">
        <v>3410.6</v>
      </c>
      <c r="D233" s="2">
        <v>3472.7</v>
      </c>
      <c r="E233" s="2">
        <v>3402.83</v>
      </c>
      <c r="F233" s="3">
        <v>1.54E-2</v>
      </c>
      <c r="G233">
        <f>$G$2*Tabella6[[#This Row],[CHIUSURA]]/$B$2</f>
        <v>110.27635501872945</v>
      </c>
      <c r="H233" s="6">
        <f>LN(Tabella6[[#This Row],[NUM INDICE]]/G232)</f>
        <v>1.5268805264151806E-2</v>
      </c>
    </row>
    <row r="234" spans="1:8" x14ac:dyDescent="0.3">
      <c r="A234" s="1">
        <v>42334</v>
      </c>
      <c r="B234" s="2">
        <v>3498.62</v>
      </c>
      <c r="C234" s="2">
        <v>3458.4</v>
      </c>
      <c r="D234" s="2">
        <v>3507.46</v>
      </c>
      <c r="E234" s="2">
        <v>3455.01</v>
      </c>
      <c r="F234" s="3">
        <v>1.06E-2</v>
      </c>
      <c r="G234">
        <f>$G$2*Tabella6[[#This Row],[CHIUSURA]]/$B$2</f>
        <v>111.44089391738653</v>
      </c>
      <c r="H234" s="6">
        <f>LN(Tabella6[[#This Row],[NUM INDICE]]/G233)</f>
        <v>1.0504817403664444E-2</v>
      </c>
    </row>
    <row r="235" spans="1:8" x14ac:dyDescent="0.3">
      <c r="A235" s="1">
        <v>42335</v>
      </c>
      <c r="B235" s="2">
        <v>3488.99</v>
      </c>
      <c r="C235" s="2">
        <v>3491.67</v>
      </c>
      <c r="D235" s="2">
        <v>3512.46</v>
      </c>
      <c r="E235" s="2">
        <v>3473.4</v>
      </c>
      <c r="F235" s="3">
        <v>-2.8E-3</v>
      </c>
      <c r="G235">
        <f>$G$2*Tabella6[[#This Row],[CHIUSURA]]/$B$2</f>
        <v>111.13415131361006</v>
      </c>
      <c r="H235" s="6">
        <f>LN(Tabella6[[#This Row],[NUM INDICE]]/G234)</f>
        <v>-2.7563089802618104E-3</v>
      </c>
    </row>
    <row r="236" spans="1:8" x14ac:dyDescent="0.3">
      <c r="A236" s="1">
        <v>42338</v>
      </c>
      <c r="B236" s="2">
        <v>3506.45</v>
      </c>
      <c r="C236" s="2">
        <v>3486.17</v>
      </c>
      <c r="D236" s="2">
        <v>3524.04</v>
      </c>
      <c r="E236" s="2">
        <v>3471.48</v>
      </c>
      <c r="F236" s="3">
        <v>5.0000000000000001E-3</v>
      </c>
      <c r="G236">
        <f>$G$2*Tabella6[[#This Row],[CHIUSURA]]/$B$2</f>
        <v>111.69030145503656</v>
      </c>
      <c r="H236" s="6">
        <f>LN(Tabella6[[#This Row],[NUM INDICE]]/G235)</f>
        <v>4.9918336105410051E-3</v>
      </c>
    </row>
    <row r="237" spans="1:8" x14ac:dyDescent="0.3">
      <c r="A237" s="1">
        <v>42339</v>
      </c>
      <c r="B237" s="2">
        <v>3479.64</v>
      </c>
      <c r="C237" s="2">
        <v>3509.9</v>
      </c>
      <c r="D237" s="2">
        <v>3520.03</v>
      </c>
      <c r="E237" s="2">
        <v>3468.78</v>
      </c>
      <c r="F237" s="3">
        <v>-7.6E-3</v>
      </c>
      <c r="G237">
        <f>$G$2*Tabella6[[#This Row],[CHIUSURA]]/$B$2</f>
        <v>110.83632749789771</v>
      </c>
      <c r="H237" s="6">
        <f>LN(Tabella6[[#This Row],[NUM INDICE]]/G236)</f>
        <v>-7.6752895009319982E-3</v>
      </c>
    </row>
    <row r="238" spans="1:8" x14ac:dyDescent="0.3">
      <c r="A238" s="1">
        <v>42340</v>
      </c>
      <c r="B238" s="2">
        <v>3468.66</v>
      </c>
      <c r="C238" s="2">
        <v>3482.93</v>
      </c>
      <c r="D238" s="2">
        <v>3499.06</v>
      </c>
      <c r="E238" s="2">
        <v>3463.33</v>
      </c>
      <c r="F238" s="3">
        <v>-3.2000000000000002E-3</v>
      </c>
      <c r="G238">
        <f>$G$2*Tabella6[[#This Row],[CHIUSURA]]/$B$2</f>
        <v>110.48658359452641</v>
      </c>
      <c r="H238" s="6">
        <f>LN(Tabella6[[#This Row],[NUM INDICE]]/G237)</f>
        <v>-3.1604879293192409E-3</v>
      </c>
    </row>
    <row r="239" spans="1:8" x14ac:dyDescent="0.3">
      <c r="A239" s="1">
        <v>42341</v>
      </c>
      <c r="B239" s="2">
        <v>3343.34</v>
      </c>
      <c r="C239" s="2">
        <v>3464.81</v>
      </c>
      <c r="D239" s="2">
        <v>3514.39</v>
      </c>
      <c r="E239" s="2">
        <v>3343.34</v>
      </c>
      <c r="F239" s="3">
        <v>-3.61E-2</v>
      </c>
      <c r="G239">
        <f>$G$2*Tabella6[[#This Row],[CHIUSURA]]/$B$2</f>
        <v>106.4947888795454</v>
      </c>
      <c r="H239" s="6">
        <f>LN(Tabella6[[#This Row],[NUM INDICE]]/G238)</f>
        <v>-3.6798044908367189E-2</v>
      </c>
    </row>
    <row r="240" spans="1:8" x14ac:dyDescent="0.3">
      <c r="A240" s="1">
        <v>42342</v>
      </c>
      <c r="B240" s="2">
        <v>3330.75</v>
      </c>
      <c r="C240" s="2">
        <v>3342.18</v>
      </c>
      <c r="D240" s="2">
        <v>3348.77</v>
      </c>
      <c r="E240" s="2">
        <v>3295.98</v>
      </c>
      <c r="F240" s="3">
        <v>-3.8E-3</v>
      </c>
      <c r="G240">
        <f>$G$2*Tabella6[[#This Row],[CHIUSURA]]/$B$2</f>
        <v>106.09376194480544</v>
      </c>
      <c r="H240" s="6">
        <f>LN(Tabella6[[#This Row],[NUM INDICE]]/G239)</f>
        <v>-3.7728034635084065E-3</v>
      </c>
    </row>
    <row r="241" spans="1:8" x14ac:dyDescent="0.3">
      <c r="A241" s="1">
        <v>42345</v>
      </c>
      <c r="B241" s="2">
        <v>3360.21</v>
      </c>
      <c r="C241" s="2">
        <v>3334.57</v>
      </c>
      <c r="D241" s="2">
        <v>3394.93</v>
      </c>
      <c r="E241" s="2">
        <v>3334.57</v>
      </c>
      <c r="F241" s="3">
        <v>8.8000000000000005E-3</v>
      </c>
      <c r="G241">
        <f>$G$2*Tabella6[[#This Row],[CHIUSURA]]/$B$2</f>
        <v>107.03214586040822</v>
      </c>
      <c r="H241" s="6">
        <f>LN(Tabella6[[#This Row],[NUM INDICE]]/G240)</f>
        <v>8.805968163884962E-3</v>
      </c>
    </row>
    <row r="242" spans="1:8" x14ac:dyDescent="0.3">
      <c r="A242" s="1">
        <v>42346</v>
      </c>
      <c r="B242" s="2">
        <v>3297.46</v>
      </c>
      <c r="C242" s="2">
        <v>3359.02</v>
      </c>
      <c r="D242" s="2">
        <v>3359.02</v>
      </c>
      <c r="E242" s="2">
        <v>3282.81</v>
      </c>
      <c r="F242" s="3">
        <v>-1.8700000000000001E-2</v>
      </c>
      <c r="G242">
        <f>$G$2*Tabella6[[#This Row],[CHIUSURA]]/$B$2</f>
        <v>105.03338174961139</v>
      </c>
      <c r="H242" s="6">
        <f>LN(Tabella6[[#This Row],[NUM INDICE]]/G241)</f>
        <v>-1.8850996888130057E-2</v>
      </c>
    </row>
    <row r="243" spans="1:8" x14ac:dyDescent="0.3">
      <c r="A243" s="1">
        <v>42347</v>
      </c>
      <c r="B243" s="2">
        <v>3277.21</v>
      </c>
      <c r="C243" s="2">
        <v>3299.82</v>
      </c>
      <c r="D243" s="2">
        <v>3316.44</v>
      </c>
      <c r="E243" s="2">
        <v>3262.68</v>
      </c>
      <c r="F243" s="3">
        <v>-6.1000000000000004E-3</v>
      </c>
      <c r="G243">
        <f>$G$2*Tabella6[[#This Row],[CHIUSURA]]/$B$2</f>
        <v>104.38836225568892</v>
      </c>
      <c r="H243" s="6">
        <f>LN(Tabella6[[#This Row],[NUM INDICE]]/G242)</f>
        <v>-6.1600244677429677E-3</v>
      </c>
    </row>
    <row r="244" spans="1:8" x14ac:dyDescent="0.3">
      <c r="A244" s="1">
        <v>42348</v>
      </c>
      <c r="B244" s="2">
        <v>3269.97</v>
      </c>
      <c r="C244" s="2">
        <v>3268.54</v>
      </c>
      <c r="D244" s="2">
        <v>3288.08</v>
      </c>
      <c r="E244" s="2">
        <v>3246.96</v>
      </c>
      <c r="F244" s="3">
        <v>-2.2000000000000001E-3</v>
      </c>
      <c r="G244">
        <f>$G$2*Tabella6[[#This Row],[CHIUSURA]]/$B$2</f>
        <v>104.15774787860255</v>
      </c>
      <c r="H244" s="6">
        <f>LN(Tabella6[[#This Row],[NUM INDICE]]/G243)</f>
        <v>-2.211640111044987E-3</v>
      </c>
    </row>
    <row r="245" spans="1:8" x14ac:dyDescent="0.3">
      <c r="A245" s="1">
        <v>42349</v>
      </c>
      <c r="B245" s="2">
        <v>3203.21</v>
      </c>
      <c r="C245" s="2">
        <v>3262.07</v>
      </c>
      <c r="D245" s="2">
        <v>3267.51</v>
      </c>
      <c r="E245" s="2">
        <v>3189.93</v>
      </c>
      <c r="F245" s="3">
        <v>-2.0400000000000001E-2</v>
      </c>
      <c r="G245">
        <f>$G$2*Tabella6[[#This Row],[CHIUSURA]]/$B$2</f>
        <v>102.03125398160181</v>
      </c>
      <c r="H245" s="6">
        <f>LN(Tabella6[[#This Row],[NUM INDICE]]/G244)</f>
        <v>-2.0627378543137939E-2</v>
      </c>
    </row>
    <row r="246" spans="1:8" x14ac:dyDescent="0.3">
      <c r="A246" s="1">
        <v>42352</v>
      </c>
      <c r="B246" s="2">
        <v>3139.24</v>
      </c>
      <c r="C246" s="2">
        <v>3210.83</v>
      </c>
      <c r="D246" s="2">
        <v>3243.98</v>
      </c>
      <c r="E246" s="2">
        <v>3137.28</v>
      </c>
      <c r="F246" s="3">
        <v>-0.02</v>
      </c>
      <c r="G246">
        <f>$G$2*Tabella6[[#This Row],[CHIUSURA]]/$B$2</f>
        <v>99.993629437097056</v>
      </c>
      <c r="H246" s="6">
        <f>LN(Tabella6[[#This Row],[NUM INDICE]]/G245)</f>
        <v>-2.0172699604388177E-2</v>
      </c>
    </row>
    <row r="247" spans="1:8" x14ac:dyDescent="0.3">
      <c r="A247" s="1">
        <v>42353</v>
      </c>
      <c r="B247" s="2">
        <v>3241.51</v>
      </c>
      <c r="C247" s="2">
        <v>3149.5</v>
      </c>
      <c r="D247" s="2">
        <v>3248.24</v>
      </c>
      <c r="E247" s="2">
        <v>3149.5</v>
      </c>
      <c r="F247" s="3">
        <v>3.2599999999999997E-2</v>
      </c>
      <c r="G247">
        <f>$G$2*Tabella6[[#This Row],[CHIUSURA]]/$B$2</f>
        <v>103.25121677751446</v>
      </c>
      <c r="H247" s="6">
        <f>LN(Tabella6[[#This Row],[NUM INDICE]]/G246)</f>
        <v>3.2058538212045934E-2</v>
      </c>
    </row>
    <row r="248" spans="1:8" x14ac:dyDescent="0.3">
      <c r="A248" s="1">
        <v>42354</v>
      </c>
      <c r="B248" s="2">
        <v>3246.78</v>
      </c>
      <c r="C248" s="2">
        <v>3245.4</v>
      </c>
      <c r="D248" s="2">
        <v>3278.24</v>
      </c>
      <c r="E248" s="2">
        <v>3227.28</v>
      </c>
      <c r="F248" s="3">
        <v>1.6000000000000001E-3</v>
      </c>
      <c r="G248">
        <f>$G$2*Tabella6[[#This Row],[CHIUSURA]]/$B$2</f>
        <v>103.41908111000687</v>
      </c>
      <c r="H248" s="6">
        <f>LN(Tabella6[[#This Row],[NUM INDICE]]/G247)</f>
        <v>1.6244653549429742E-3</v>
      </c>
    </row>
    <row r="249" spans="1:8" x14ac:dyDescent="0.3">
      <c r="A249" s="1">
        <v>42355</v>
      </c>
      <c r="B249" s="2">
        <v>3306.47</v>
      </c>
      <c r="C249" s="2">
        <v>3268.81</v>
      </c>
      <c r="D249" s="2">
        <v>3345.2</v>
      </c>
      <c r="E249" s="2">
        <v>3268.81</v>
      </c>
      <c r="F249" s="3">
        <v>1.84E-2</v>
      </c>
      <c r="G249">
        <f>$G$2*Tabella6[[#This Row],[CHIUSURA]]/$B$2</f>
        <v>105.32037560838876</v>
      </c>
      <c r="H249" s="6">
        <f>LN(Tabella6[[#This Row],[NUM INDICE]]/G248)</f>
        <v>1.8217419078850345E-2</v>
      </c>
    </row>
    <row r="250" spans="1:8" x14ac:dyDescent="0.3">
      <c r="A250" s="1">
        <v>42356</v>
      </c>
      <c r="B250" s="2">
        <v>3260.72</v>
      </c>
      <c r="C250" s="2">
        <v>3289.49</v>
      </c>
      <c r="D250" s="2">
        <v>3301.4</v>
      </c>
      <c r="E250" s="2">
        <v>3243.28</v>
      </c>
      <c r="F250" s="3">
        <v>-1.38E-2</v>
      </c>
      <c r="G250">
        <f>$G$2*Tabella6[[#This Row],[CHIUSURA]]/$B$2</f>
        <v>103.86310934434167</v>
      </c>
      <c r="H250" s="6">
        <f>LN(Tabella6[[#This Row],[NUM INDICE]]/G249)</f>
        <v>-1.3933125164877902E-2</v>
      </c>
    </row>
    <row r="251" spans="1:8" x14ac:dyDescent="0.3">
      <c r="A251" s="1">
        <v>42359</v>
      </c>
      <c r="B251" s="2">
        <v>3213.01</v>
      </c>
      <c r="C251" s="2">
        <v>3244.75</v>
      </c>
      <c r="D251" s="2">
        <v>3292.41</v>
      </c>
      <c r="E251" s="2">
        <v>3213.01</v>
      </c>
      <c r="F251" s="3">
        <v>-1.46E-2</v>
      </c>
      <c r="G251">
        <f>$G$2*Tabella6[[#This Row],[CHIUSURA]]/$B$2</f>
        <v>102.34341156384578</v>
      </c>
      <c r="H251" s="6">
        <f>LN(Tabella6[[#This Row],[NUM INDICE]]/G250)</f>
        <v>-1.4739837403654848E-2</v>
      </c>
    </row>
    <row r="252" spans="1:8" x14ac:dyDescent="0.3">
      <c r="A252" s="1">
        <v>42360</v>
      </c>
      <c r="B252" s="2">
        <v>3214.32</v>
      </c>
      <c r="C252" s="2">
        <v>3224.49</v>
      </c>
      <c r="D252" s="2">
        <v>3243.77</v>
      </c>
      <c r="E252" s="2">
        <v>3187.38</v>
      </c>
      <c r="F252" s="3">
        <v>4.0000000000000002E-4</v>
      </c>
      <c r="G252">
        <f>$G$2*Tabella6[[#This Row],[CHIUSURA]]/$B$2</f>
        <v>102.38513875086002</v>
      </c>
      <c r="H252" s="6">
        <f>LN(Tabella6[[#This Row],[NUM INDICE]]/G251)</f>
        <v>4.0763427990772935E-4</v>
      </c>
    </row>
    <row r="253" spans="1:8" x14ac:dyDescent="0.3">
      <c r="A253" s="1">
        <v>42361</v>
      </c>
      <c r="B253" s="2">
        <v>3286.68</v>
      </c>
      <c r="C253" s="2">
        <v>3239.06</v>
      </c>
      <c r="D253" s="2">
        <v>3292.95</v>
      </c>
      <c r="E253" s="2">
        <v>3239.06</v>
      </c>
      <c r="F253" s="3">
        <v>2.2499999999999999E-2</v>
      </c>
      <c r="G253">
        <f>$G$2*Tabella6[[#This Row],[CHIUSURA]]/$B$2</f>
        <v>104.69000840914303</v>
      </c>
      <c r="H253" s="6">
        <f>LN(Tabella6[[#This Row],[NUM INDICE]]/G252)</f>
        <v>2.2262109968498211E-2</v>
      </c>
    </row>
    <row r="254" spans="1:8" x14ac:dyDescent="0.3">
      <c r="A254" s="1">
        <v>42362</v>
      </c>
      <c r="B254" s="2">
        <v>3284.47</v>
      </c>
      <c r="C254" s="2">
        <v>3285.06</v>
      </c>
      <c r="D254" s="2">
        <v>3286.65</v>
      </c>
      <c r="E254" s="2">
        <v>3279.47</v>
      </c>
      <c r="F254" s="3">
        <v>-6.9999999999999999E-4</v>
      </c>
      <c r="G254">
        <f>$G$2*Tabella6[[#This Row],[CHIUSURA]]/$B$2</f>
        <v>104.61961368906556</v>
      </c>
      <c r="H254" s="6">
        <f>LN(Tabella6[[#This Row],[NUM INDICE]]/G253)</f>
        <v>-6.7263723498164993E-4</v>
      </c>
    </row>
    <row r="255" spans="1:8" x14ac:dyDescent="0.3">
      <c r="A255" s="1">
        <v>42366</v>
      </c>
      <c r="B255" s="2">
        <v>3256.49</v>
      </c>
      <c r="C255" s="2">
        <v>3287.54</v>
      </c>
      <c r="D255" s="2">
        <v>3291.96</v>
      </c>
      <c r="E255" s="2">
        <v>3251.85</v>
      </c>
      <c r="F255" s="3">
        <v>-8.5000000000000006E-3</v>
      </c>
      <c r="G255">
        <f>$G$2*Tabella6[[#This Row],[CHIUSURA]]/$B$2</f>
        <v>103.72837193894452</v>
      </c>
      <c r="H255" s="6">
        <f>LN(Tabella6[[#This Row],[NUM INDICE]]/G254)</f>
        <v>-8.5553712802654749E-3</v>
      </c>
    </row>
    <row r="256" spans="1:8" x14ac:dyDescent="0.3">
      <c r="A256" s="1">
        <v>42367</v>
      </c>
      <c r="B256" s="2">
        <v>3314.28</v>
      </c>
      <c r="C256" s="2">
        <v>3269.69</v>
      </c>
      <c r="D256" s="2">
        <v>3314.28</v>
      </c>
      <c r="E256" s="2">
        <v>3269.69</v>
      </c>
      <c r="F256" s="3">
        <v>1.77E-2</v>
      </c>
      <c r="G256">
        <f>$G$2*Tabella6[[#This Row],[CHIUSURA]]/$B$2</f>
        <v>105.56914608974849</v>
      </c>
      <c r="H256" s="6">
        <f>LN(Tabella6[[#This Row],[NUM INDICE]]/G255)</f>
        <v>1.7590477259443238E-2</v>
      </c>
    </row>
    <row r="257" spans="1:8" x14ac:dyDescent="0.3">
      <c r="A257" s="1">
        <v>42368</v>
      </c>
      <c r="B257" s="2">
        <v>3287.98</v>
      </c>
      <c r="C257" s="2">
        <v>3309.88</v>
      </c>
      <c r="D257" s="2">
        <v>3313.31</v>
      </c>
      <c r="E257" s="2">
        <v>3285.75</v>
      </c>
      <c r="F257" s="3">
        <v>-7.9000000000000008E-3</v>
      </c>
      <c r="G257">
        <f>$G$2*Tabella6[[#This Row],[CHIUSURA]]/$B$2</f>
        <v>104.73141706801212</v>
      </c>
      <c r="H257" s="6">
        <f>LN(Tabella6[[#This Row],[NUM INDICE]]/G256)</f>
        <v>-7.9670110271608634E-3</v>
      </c>
    </row>
    <row r="258" spans="1:8" x14ac:dyDescent="0.3">
      <c r="A258" s="1">
        <v>42369</v>
      </c>
      <c r="B258" s="2">
        <v>3267.52</v>
      </c>
      <c r="C258" s="2">
        <v>3287.49</v>
      </c>
      <c r="D258" s="2">
        <v>3287.49</v>
      </c>
      <c r="E258" s="2">
        <v>3267.52</v>
      </c>
      <c r="F258" s="3">
        <v>-6.1999999999999998E-3</v>
      </c>
      <c r="G258">
        <f>$G$2*Tabella6[[#This Row],[CHIUSURA]]/$B$2</f>
        <v>104.07970848304156</v>
      </c>
      <c r="H258" s="6">
        <f>LN(Tabella6[[#This Row],[NUM INDICE]]/G257)</f>
        <v>-6.2421070653366339E-3</v>
      </c>
    </row>
    <row r="259" spans="1:8" x14ac:dyDescent="0.3">
      <c r="A259" s="1">
        <v>42373</v>
      </c>
      <c r="B259" s="2">
        <v>3164.76</v>
      </c>
      <c r="C259" s="2">
        <v>3266.01</v>
      </c>
      <c r="D259" s="2">
        <v>3266.01</v>
      </c>
      <c r="E259" s="2">
        <v>3147.88</v>
      </c>
      <c r="F259" s="3">
        <v>-3.1399999999999997E-2</v>
      </c>
      <c r="G259">
        <f>$G$2*Tabella6[[#This Row],[CHIUSURA]]/$B$2</f>
        <v>100.80651326351196</v>
      </c>
      <c r="H259" s="6">
        <f>LN(Tabella6[[#This Row],[NUM INDICE]]/G258)</f>
        <v>-3.1954064047975933E-2</v>
      </c>
    </row>
    <row r="260" spans="1:8" x14ac:dyDescent="0.3">
      <c r="A260" s="1">
        <v>42374</v>
      </c>
      <c r="B260" s="2">
        <v>3178.01</v>
      </c>
      <c r="C260" s="2">
        <v>3173.15</v>
      </c>
      <c r="D260" s="2">
        <v>3195.79</v>
      </c>
      <c r="E260" s="2">
        <v>3136.32</v>
      </c>
      <c r="F260" s="3">
        <v>4.1999999999999997E-3</v>
      </c>
      <c r="G260">
        <f>$G$2*Tabella6[[#This Row],[CHIUSURA]]/$B$2</f>
        <v>101.22856305583161</v>
      </c>
      <c r="H260" s="6">
        <f>LN(Tabella6[[#This Row],[NUM INDICE]]/G259)</f>
        <v>4.177991405615992E-3</v>
      </c>
    </row>
    <row r="261" spans="1:8" x14ac:dyDescent="0.3">
      <c r="A261" s="1">
        <v>42375</v>
      </c>
      <c r="B261" s="2">
        <v>3139.32</v>
      </c>
      <c r="C261" s="2">
        <v>3170.64</v>
      </c>
      <c r="D261" s="2">
        <v>3172.55</v>
      </c>
      <c r="E261" s="2">
        <v>3110.79</v>
      </c>
      <c r="F261" s="3">
        <v>-1.2200000000000001E-2</v>
      </c>
      <c r="G261">
        <f>$G$2*Tabella6[[#This Row],[CHIUSURA]]/$B$2</f>
        <v>99.996177662258233</v>
      </c>
      <c r="H261" s="6">
        <f>LN(Tabella6[[#This Row],[NUM INDICE]]/G260)</f>
        <v>-1.2248998784681494E-2</v>
      </c>
    </row>
    <row r="262" spans="1:8" x14ac:dyDescent="0.3">
      <c r="A262" s="1">
        <v>42376</v>
      </c>
      <c r="B262" s="2">
        <v>3084.68</v>
      </c>
      <c r="C262" s="2">
        <v>3130.46</v>
      </c>
      <c r="D262" s="2">
        <v>3130.46</v>
      </c>
      <c r="E262" s="2">
        <v>3027.57</v>
      </c>
      <c r="F262" s="3">
        <v>-1.7399999999999999E-2</v>
      </c>
      <c r="G262">
        <f>$G$2*Tabella6[[#This Row],[CHIUSURA]]/$B$2</f>
        <v>98.255739877175543</v>
      </c>
      <c r="H262" s="6">
        <f>LN(Tabella6[[#This Row],[NUM INDICE]]/G261)</f>
        <v>-1.7558291695483765E-2</v>
      </c>
    </row>
    <row r="263" spans="1:8" x14ac:dyDescent="0.3">
      <c r="A263" s="1">
        <v>42377</v>
      </c>
      <c r="B263" s="2">
        <v>3033.47</v>
      </c>
      <c r="C263" s="2">
        <v>3087.42</v>
      </c>
      <c r="D263" s="2">
        <v>3114.45</v>
      </c>
      <c r="E263" s="2">
        <v>3033.47</v>
      </c>
      <c r="F263" s="3">
        <v>-1.66E-2</v>
      </c>
      <c r="G263">
        <f>$G$2*Tabella6[[#This Row],[CHIUSURA]]/$B$2</f>
        <v>96.62455724587825</v>
      </c>
      <c r="H263" s="6">
        <f>LN(Tabella6[[#This Row],[NUM INDICE]]/G262)</f>
        <v>-1.6740745477704728E-2</v>
      </c>
    </row>
    <row r="264" spans="1:8" x14ac:dyDescent="0.3">
      <c r="A264" s="1">
        <v>42380</v>
      </c>
      <c r="B264" s="2">
        <v>3027.49</v>
      </c>
      <c r="C264" s="2">
        <v>3030.31</v>
      </c>
      <c r="D264" s="2">
        <v>3074.78</v>
      </c>
      <c r="E264" s="2">
        <v>3027.49</v>
      </c>
      <c r="F264" s="3">
        <v>-2E-3</v>
      </c>
      <c r="G264">
        <f>$G$2*Tabella6[[#This Row],[CHIUSURA]]/$B$2</f>
        <v>96.434077415080395</v>
      </c>
      <c r="H264" s="6">
        <f>LN(Tabella6[[#This Row],[NUM INDICE]]/G263)</f>
        <v>-1.9732854004771215E-3</v>
      </c>
    </row>
    <row r="265" spans="1:8" x14ac:dyDescent="0.3">
      <c r="A265" s="1">
        <v>42381</v>
      </c>
      <c r="B265" s="2">
        <v>3064.66</v>
      </c>
      <c r="C265" s="2">
        <v>3026.7</v>
      </c>
      <c r="D265" s="2">
        <v>3099.54</v>
      </c>
      <c r="E265" s="2">
        <v>3019.68</v>
      </c>
      <c r="F265" s="3">
        <v>1.23E-2</v>
      </c>
      <c r="G265">
        <f>$G$2*Tabella6[[#This Row],[CHIUSURA]]/$B$2</f>
        <v>97.618046530591442</v>
      </c>
      <c r="H265" s="6">
        <f>LN(Tabella6[[#This Row],[NUM INDICE]]/G264)</f>
        <v>1.2202739997493486E-2</v>
      </c>
    </row>
    <row r="266" spans="1:8" x14ac:dyDescent="0.3">
      <c r="A266" s="1">
        <v>42382</v>
      </c>
      <c r="B266" s="2">
        <v>3073.02</v>
      </c>
      <c r="C266" s="2">
        <v>3084.87</v>
      </c>
      <c r="D266" s="2">
        <v>3124.98</v>
      </c>
      <c r="E266" s="2">
        <v>3060.16</v>
      </c>
      <c r="F266" s="3">
        <v>2.7000000000000001E-3</v>
      </c>
      <c r="G266">
        <f>$G$2*Tabella6[[#This Row],[CHIUSURA]]/$B$2</f>
        <v>97.884336059934256</v>
      </c>
      <c r="H266" s="6">
        <f>LN(Tabella6[[#This Row],[NUM INDICE]]/G265)</f>
        <v>2.7241580434262691E-3</v>
      </c>
    </row>
    <row r="267" spans="1:8" x14ac:dyDescent="0.3">
      <c r="A267" s="1">
        <v>42383</v>
      </c>
      <c r="B267" s="2">
        <v>3024</v>
      </c>
      <c r="C267" s="2">
        <v>3064.99</v>
      </c>
      <c r="D267" s="2">
        <v>3064.99</v>
      </c>
      <c r="E267" s="2">
        <v>2972.18</v>
      </c>
      <c r="F267" s="3">
        <v>-1.6E-2</v>
      </c>
      <c r="G267">
        <f>$G$2*Tabella6[[#This Row],[CHIUSURA]]/$B$2</f>
        <v>96.322911092424121</v>
      </c>
      <c r="H267" s="6">
        <f>LN(Tabella6[[#This Row],[NUM INDICE]]/G266)</f>
        <v>-1.6080333107962298E-2</v>
      </c>
    </row>
    <row r="268" spans="1:8" x14ac:dyDescent="0.3">
      <c r="A268" s="1">
        <v>42384</v>
      </c>
      <c r="B268" s="2">
        <v>2952.48</v>
      </c>
      <c r="C268" s="2">
        <v>3023.68</v>
      </c>
      <c r="D268" s="2">
        <v>3028.64</v>
      </c>
      <c r="E268" s="2">
        <v>2931.24</v>
      </c>
      <c r="F268" s="3">
        <v>-2.3699999999999999E-2</v>
      </c>
      <c r="G268">
        <f>$G$2*Tabella6[[#This Row],[CHIUSURA]]/$B$2</f>
        <v>94.044797798333462</v>
      </c>
      <c r="H268" s="6">
        <f>LN(Tabella6[[#This Row],[NUM INDICE]]/G267)</f>
        <v>-2.3934963171255721E-2</v>
      </c>
    </row>
    <row r="269" spans="1:8" x14ac:dyDescent="0.3">
      <c r="A269" s="1">
        <v>42387</v>
      </c>
      <c r="B269" s="2">
        <v>2935.39</v>
      </c>
      <c r="C269" s="2">
        <v>2951.17</v>
      </c>
      <c r="D269" s="2">
        <v>2983.29</v>
      </c>
      <c r="E269" s="2">
        <v>2915.66</v>
      </c>
      <c r="F269" s="3">
        <v>-5.7999999999999996E-3</v>
      </c>
      <c r="G269">
        <f>$G$2*Tabella6[[#This Row],[CHIUSURA]]/$B$2</f>
        <v>93.500433198277392</v>
      </c>
      <c r="H269" s="6">
        <f>LN(Tabella6[[#This Row],[NUM INDICE]]/G268)</f>
        <v>-5.8051716476129637E-3</v>
      </c>
    </row>
    <row r="270" spans="1:8" x14ac:dyDescent="0.3">
      <c r="A270" s="1">
        <v>42388</v>
      </c>
      <c r="B270" s="2">
        <v>2980.49</v>
      </c>
      <c r="C270" s="2">
        <v>2956.59</v>
      </c>
      <c r="D270" s="2">
        <v>3008.51</v>
      </c>
      <c r="E270" s="2">
        <v>2956.59</v>
      </c>
      <c r="F270" s="3">
        <v>1.54E-2</v>
      </c>
      <c r="G270">
        <f>$G$2*Tabella6[[#This Row],[CHIUSURA]]/$B$2</f>
        <v>94.936995132889948</v>
      </c>
      <c r="H270" s="6">
        <f>LN(Tabella6[[#This Row],[NUM INDICE]]/G269)</f>
        <v>1.5247393032043177E-2</v>
      </c>
    </row>
    <row r="271" spans="1:8" x14ac:dyDescent="0.3">
      <c r="A271" s="1">
        <v>42389</v>
      </c>
      <c r="B271" s="2">
        <v>2882.59</v>
      </c>
      <c r="C271" s="2">
        <v>2947.84</v>
      </c>
      <c r="D271" s="2">
        <v>2947.84</v>
      </c>
      <c r="E271" s="2">
        <v>2855.44</v>
      </c>
      <c r="F271" s="3">
        <v>-3.2800000000000003E-2</v>
      </c>
      <c r="G271">
        <f>$G$2*Tabella6[[#This Row],[CHIUSURA]]/$B$2</f>
        <v>91.818604591901732</v>
      </c>
      <c r="H271" s="6">
        <f>LN(Tabella6[[#This Row],[NUM INDICE]]/G270)</f>
        <v>-3.3398520960017608E-2</v>
      </c>
    </row>
    <row r="272" spans="1:8" x14ac:dyDescent="0.3">
      <c r="A272" s="1">
        <v>42390</v>
      </c>
      <c r="B272" s="2">
        <v>2943.92</v>
      </c>
      <c r="C272" s="2">
        <v>2884.53</v>
      </c>
      <c r="D272" s="2">
        <v>2967.17</v>
      </c>
      <c r="E272" s="2">
        <v>2874.31</v>
      </c>
      <c r="F272" s="3">
        <v>2.1299999999999999E-2</v>
      </c>
      <c r="G272">
        <f>$G$2*Tabella6[[#This Row],[CHIUSURA]]/$B$2</f>
        <v>93.772137706087705</v>
      </c>
      <c r="H272" s="6">
        <f>LN(Tabella6[[#This Row],[NUM INDICE]]/G271)</f>
        <v>2.1052831013925442E-2</v>
      </c>
    </row>
    <row r="273" spans="1:8" x14ac:dyDescent="0.3">
      <c r="A273" s="1">
        <v>42391</v>
      </c>
      <c r="B273" s="2">
        <v>3023.21</v>
      </c>
      <c r="C273" s="2">
        <v>2949.94</v>
      </c>
      <c r="D273" s="2">
        <v>3046.29</v>
      </c>
      <c r="E273" s="2">
        <v>2949.94</v>
      </c>
      <c r="F273" s="3">
        <v>2.69E-2</v>
      </c>
      <c r="G273">
        <f>$G$2*Tabella6[[#This Row],[CHIUSURA]]/$B$2</f>
        <v>96.297747368957516</v>
      </c>
      <c r="H273" s="6">
        <f>LN(Tabella6[[#This Row],[NUM INDICE]]/G272)</f>
        <v>2.6577154216676686E-2</v>
      </c>
    </row>
    <row r="274" spans="1:8" x14ac:dyDescent="0.3">
      <c r="A274" s="1">
        <v>42394</v>
      </c>
      <c r="B274" s="2">
        <v>3001.78</v>
      </c>
      <c r="C274" s="2">
        <v>3029.45</v>
      </c>
      <c r="D274" s="2">
        <v>3037.12</v>
      </c>
      <c r="E274" s="2">
        <v>2987.95</v>
      </c>
      <c r="F274" s="3">
        <v>-7.1000000000000004E-3</v>
      </c>
      <c r="G274">
        <f>$G$2*Tabella6[[#This Row],[CHIUSURA]]/$B$2</f>
        <v>95.615141553907705</v>
      </c>
      <c r="H274" s="6">
        <f>LN(Tabella6[[#This Row],[NUM INDICE]]/G273)</f>
        <v>-7.1137347522290187E-3</v>
      </c>
    </row>
    <row r="275" spans="1:8" x14ac:dyDescent="0.3">
      <c r="A275" s="1">
        <v>42395</v>
      </c>
      <c r="B275" s="2">
        <v>3032.84</v>
      </c>
      <c r="C275" s="2">
        <v>2975.81</v>
      </c>
      <c r="D275" s="2">
        <v>3041.67</v>
      </c>
      <c r="E275" s="2">
        <v>2945.31</v>
      </c>
      <c r="F275" s="3">
        <v>1.03E-2</v>
      </c>
      <c r="G275">
        <f>$G$2*Tabella6[[#This Row],[CHIUSURA]]/$B$2</f>
        <v>96.604489972733987</v>
      </c>
      <c r="H275" s="6">
        <f>LN(Tabella6[[#This Row],[NUM INDICE]]/G274)</f>
        <v>1.0294028216350767E-2</v>
      </c>
    </row>
    <row r="276" spans="1:8" x14ac:dyDescent="0.3">
      <c r="A276" s="1">
        <v>42396</v>
      </c>
      <c r="B276" s="2">
        <v>3043.47</v>
      </c>
      <c r="C276" s="2">
        <v>3024.83</v>
      </c>
      <c r="D276" s="2">
        <v>3043.47</v>
      </c>
      <c r="E276" s="2">
        <v>2997.71</v>
      </c>
      <c r="F276" s="3">
        <v>3.5000000000000001E-3</v>
      </c>
      <c r="G276">
        <f>$G$2*Tabella6[[#This Row],[CHIUSURA]]/$B$2</f>
        <v>96.94308539102515</v>
      </c>
      <c r="H276" s="6">
        <f>LN(Tabella6[[#This Row],[NUM INDICE]]/G275)</f>
        <v>3.4988375656440818E-3</v>
      </c>
    </row>
    <row r="277" spans="1:8" x14ac:dyDescent="0.3">
      <c r="A277" s="1">
        <v>42397</v>
      </c>
      <c r="B277" s="2">
        <v>2979.42</v>
      </c>
      <c r="C277" s="2">
        <v>3037.03</v>
      </c>
      <c r="D277" s="2">
        <v>3055.38</v>
      </c>
      <c r="E277" s="2">
        <v>2955.86</v>
      </c>
      <c r="F277" s="3">
        <v>-2.1000000000000001E-2</v>
      </c>
      <c r="G277">
        <f>$G$2*Tabella6[[#This Row],[CHIUSURA]]/$B$2</f>
        <v>94.902912621359221</v>
      </c>
      <c r="H277" s="6">
        <f>LN(Tabella6[[#This Row],[NUM INDICE]]/G276)</f>
        <v>-2.1269661129027676E-2</v>
      </c>
    </row>
    <row r="278" spans="1:8" x14ac:dyDescent="0.3">
      <c r="A278" s="1">
        <v>42398</v>
      </c>
      <c r="B278" s="2">
        <v>3045.09</v>
      </c>
      <c r="C278" s="2">
        <v>2989.48</v>
      </c>
      <c r="D278" s="2">
        <v>3045.09</v>
      </c>
      <c r="E278" s="2">
        <v>2989.48</v>
      </c>
      <c r="F278" s="3">
        <v>2.1999999999999999E-2</v>
      </c>
      <c r="G278">
        <f>$G$2*Tabella6[[#This Row],[CHIUSURA]]/$B$2</f>
        <v>96.994686950538949</v>
      </c>
      <c r="H278" s="6">
        <f>LN(Tabella6[[#This Row],[NUM INDICE]]/G277)</f>
        <v>2.1801806673533781E-2</v>
      </c>
    </row>
    <row r="279" spans="1:8" x14ac:dyDescent="0.3">
      <c r="A279" s="1">
        <v>42401</v>
      </c>
      <c r="B279" s="2">
        <v>3021.01</v>
      </c>
      <c r="C279" s="2">
        <v>3048.75</v>
      </c>
      <c r="D279" s="2">
        <v>3051.84</v>
      </c>
      <c r="E279" s="2">
        <v>2989.88</v>
      </c>
      <c r="F279" s="3">
        <v>-7.9000000000000008E-3</v>
      </c>
      <c r="G279">
        <f>$G$2*Tabella6[[#This Row],[CHIUSURA]]/$B$2</f>
        <v>96.227671177025201</v>
      </c>
      <c r="H279" s="6">
        <f>LN(Tabella6[[#This Row],[NUM INDICE]]/G278)</f>
        <v>-7.9392448140631379E-3</v>
      </c>
    </row>
    <row r="280" spans="1:8" x14ac:dyDescent="0.3">
      <c r="A280" s="1">
        <v>42402</v>
      </c>
      <c r="B280" s="2">
        <v>2951.85</v>
      </c>
      <c r="C280" s="2">
        <v>3014.98</v>
      </c>
      <c r="D280" s="2">
        <v>3014.98</v>
      </c>
      <c r="E280" s="2">
        <v>2933.17</v>
      </c>
      <c r="F280" s="3">
        <v>-2.29E-2</v>
      </c>
      <c r="G280">
        <f>$G$2*Tabella6[[#This Row],[CHIUSURA]]/$B$2</f>
        <v>94.024730525189199</v>
      </c>
      <c r="H280" s="6">
        <f>LN(Tabella6[[#This Row],[NUM INDICE]]/G279)</f>
        <v>-2.3159120122183061E-2</v>
      </c>
    </row>
    <row r="281" spans="1:8" x14ac:dyDescent="0.3">
      <c r="A281" s="1">
        <v>42403</v>
      </c>
      <c r="B281" s="2">
        <v>2896.63</v>
      </c>
      <c r="C281" s="2">
        <v>2945.5</v>
      </c>
      <c r="D281" s="2">
        <v>2948.18</v>
      </c>
      <c r="E281" s="2">
        <v>2862.4</v>
      </c>
      <c r="F281" s="3">
        <v>-1.8700000000000001E-2</v>
      </c>
      <c r="G281">
        <f>$G$2*Tabella6[[#This Row],[CHIUSURA]]/$B$2</f>
        <v>92.265818107687991</v>
      </c>
      <c r="H281" s="6">
        <f>LN(Tabella6[[#This Row],[NUM INDICE]]/G280)</f>
        <v>-1.8884100137844438E-2</v>
      </c>
    </row>
    <row r="282" spans="1:8" x14ac:dyDescent="0.3">
      <c r="A282" s="1">
        <v>42404</v>
      </c>
      <c r="B282" s="2">
        <v>2905.3</v>
      </c>
      <c r="C282" s="2">
        <v>2906.82</v>
      </c>
      <c r="D282" s="2">
        <v>2936.12</v>
      </c>
      <c r="E282" s="2">
        <v>2866.19</v>
      </c>
      <c r="F282" s="3">
        <v>3.0000000000000001E-3</v>
      </c>
      <c r="G282">
        <f>$G$2*Tabella6[[#This Row],[CHIUSURA]]/$B$2</f>
        <v>92.541982009530358</v>
      </c>
      <c r="H282" s="6">
        <f>LN(Tabella6[[#This Row],[NUM INDICE]]/G281)</f>
        <v>2.9886628943974038E-3</v>
      </c>
    </row>
    <row r="283" spans="1:8" x14ac:dyDescent="0.3">
      <c r="A283" s="1">
        <v>42405</v>
      </c>
      <c r="B283" s="2">
        <v>2879.39</v>
      </c>
      <c r="C283" s="2">
        <v>2908</v>
      </c>
      <c r="D283" s="2">
        <v>2932.85</v>
      </c>
      <c r="E283" s="2">
        <v>2869.92</v>
      </c>
      <c r="F283" s="3">
        <v>-8.8999999999999999E-3</v>
      </c>
      <c r="G283">
        <f>$G$2*Tabella6[[#This Row],[CHIUSURA]]/$B$2</f>
        <v>91.716675585454723</v>
      </c>
      <c r="H283" s="6">
        <f>LN(Tabella6[[#This Row],[NUM INDICE]]/G282)</f>
        <v>-8.9581890372897686E-3</v>
      </c>
    </row>
    <row r="284" spans="1:8" x14ac:dyDescent="0.3">
      <c r="A284" s="1">
        <v>42408</v>
      </c>
      <c r="B284" s="2">
        <v>2785.17</v>
      </c>
      <c r="C284" s="2">
        <v>2885.56</v>
      </c>
      <c r="D284" s="2">
        <v>2894.47</v>
      </c>
      <c r="E284" s="2">
        <v>2772.7</v>
      </c>
      <c r="F284" s="3">
        <v>-3.27E-2</v>
      </c>
      <c r="G284">
        <f>$G$2*Tabella6[[#This Row],[CHIUSURA]]/$B$2</f>
        <v>88.715503401880582</v>
      </c>
      <c r="H284" s="6">
        <f>LN(Tabella6[[#This Row],[NUM INDICE]]/G283)</f>
        <v>-3.3269553349391925E-2</v>
      </c>
    </row>
    <row r="285" spans="1:8" x14ac:dyDescent="0.3">
      <c r="A285" s="1">
        <v>42409</v>
      </c>
      <c r="B285" s="2">
        <v>2736.5</v>
      </c>
      <c r="C285" s="2">
        <v>2789.28</v>
      </c>
      <c r="D285" s="2">
        <v>2809.41</v>
      </c>
      <c r="E285" s="2">
        <v>2710.89</v>
      </c>
      <c r="F285" s="3">
        <v>-1.7500000000000002E-2</v>
      </c>
      <c r="G285">
        <f>$G$2*Tabella6[[#This Row],[CHIUSURA]]/$B$2</f>
        <v>87.165226919450603</v>
      </c>
      <c r="H285" s="6">
        <f>LN(Tabella6[[#This Row],[NUM INDICE]]/G284)</f>
        <v>-1.7629181207106707E-2</v>
      </c>
    </row>
    <row r="286" spans="1:8" x14ac:dyDescent="0.3">
      <c r="A286" s="1">
        <v>42410</v>
      </c>
      <c r="B286" s="2">
        <v>2789.05</v>
      </c>
      <c r="C286" s="2">
        <v>2748.24</v>
      </c>
      <c r="D286" s="2">
        <v>2827.95</v>
      </c>
      <c r="E286" s="2">
        <v>2734.08</v>
      </c>
      <c r="F286" s="3">
        <v>1.9199999999999998E-2</v>
      </c>
      <c r="G286">
        <f>$G$2*Tabella6[[#This Row],[CHIUSURA]]/$B$2</f>
        <v>88.839092322197587</v>
      </c>
      <c r="H286" s="6">
        <f>LN(Tabella6[[#This Row],[NUM INDICE]]/G285)</f>
        <v>1.9021304455425814E-2</v>
      </c>
    </row>
    <row r="287" spans="1:8" x14ac:dyDescent="0.3">
      <c r="A287" s="1">
        <v>42411</v>
      </c>
      <c r="B287" s="2">
        <v>2680.35</v>
      </c>
      <c r="C287" s="2">
        <v>2782.02</v>
      </c>
      <c r="D287" s="2">
        <v>2782.02</v>
      </c>
      <c r="E287" s="2">
        <v>2672.73</v>
      </c>
      <c r="F287" s="3">
        <v>-3.9E-2</v>
      </c>
      <c r="G287">
        <f>$G$2*Tabella6[[#This Row],[CHIUSURA]]/$B$2</f>
        <v>85.376691384450723</v>
      </c>
      <c r="H287" s="6">
        <f>LN(Tabella6[[#This Row],[NUM INDICE]]/G286)</f>
        <v>-3.9753653046618695E-2</v>
      </c>
    </row>
    <row r="288" spans="1:8" x14ac:dyDescent="0.3">
      <c r="A288" s="1">
        <v>42412</v>
      </c>
      <c r="B288" s="2">
        <v>2756.16</v>
      </c>
      <c r="C288" s="2">
        <v>2689.98</v>
      </c>
      <c r="D288" s="2">
        <v>2756.16</v>
      </c>
      <c r="E288" s="2">
        <v>2689.98</v>
      </c>
      <c r="F288" s="3">
        <v>2.8299999999999999E-2</v>
      </c>
      <c r="G288">
        <f>$G$2*Tabella6[[#This Row],[CHIUSURA]]/$B$2</f>
        <v>87.791453252809418</v>
      </c>
      <c r="H288" s="6">
        <f>LN(Tabella6[[#This Row],[NUM INDICE]]/G287)</f>
        <v>2.7891023608028875E-2</v>
      </c>
    </row>
    <row r="289" spans="1:8" x14ac:dyDescent="0.3">
      <c r="A289" s="1">
        <v>42415</v>
      </c>
      <c r="B289" s="2">
        <v>2833.87</v>
      </c>
      <c r="C289" s="2">
        <v>2786.21</v>
      </c>
      <c r="D289" s="2">
        <v>2855.12</v>
      </c>
      <c r="E289" s="2">
        <v>2786.21</v>
      </c>
      <c r="F289" s="3">
        <v>2.8199999999999999E-2</v>
      </c>
      <c r="G289">
        <f>$G$2*Tabella6[[#This Row],[CHIUSURA]]/$B$2</f>
        <v>90.26673546874602</v>
      </c>
      <c r="H289" s="6">
        <f>LN(Tabella6[[#This Row],[NUM INDICE]]/G288)</f>
        <v>2.7804862038051829E-2</v>
      </c>
    </row>
    <row r="290" spans="1:8" x14ac:dyDescent="0.3">
      <c r="A290" s="1">
        <v>42416</v>
      </c>
      <c r="B290" s="2">
        <v>2821.26</v>
      </c>
      <c r="C290" s="2">
        <v>2844.05</v>
      </c>
      <c r="D290" s="2">
        <v>2860.27</v>
      </c>
      <c r="E290" s="2">
        <v>2804.25</v>
      </c>
      <c r="F290" s="3">
        <v>-4.4000000000000003E-3</v>
      </c>
      <c r="G290">
        <f>$G$2*Tabella6[[#This Row],[CHIUSURA]]/$B$2</f>
        <v>89.865071477715773</v>
      </c>
      <c r="H290" s="6">
        <f>LN(Tabella6[[#This Row],[NUM INDICE]]/G289)</f>
        <v>-4.4596749852622054E-3</v>
      </c>
    </row>
    <row r="291" spans="1:8" x14ac:dyDescent="0.3">
      <c r="A291" s="1">
        <v>42417</v>
      </c>
      <c r="B291" s="2">
        <v>2897.72</v>
      </c>
      <c r="C291" s="2">
        <v>2823.67</v>
      </c>
      <c r="D291" s="2">
        <v>2900.7</v>
      </c>
      <c r="E291" s="2">
        <v>2822.32</v>
      </c>
      <c r="F291" s="3">
        <v>2.7099999999999999E-2</v>
      </c>
      <c r="G291">
        <f>$G$2*Tabella6[[#This Row],[CHIUSURA]]/$B$2</f>
        <v>92.300537675509005</v>
      </c>
      <c r="H291" s="6">
        <f>LN(Tabella6[[#This Row],[NUM INDICE]]/G290)</f>
        <v>2.6740627201687284E-2</v>
      </c>
    </row>
    <row r="292" spans="1:8" x14ac:dyDescent="0.3">
      <c r="A292" s="1">
        <v>42418</v>
      </c>
      <c r="B292" s="2">
        <v>2895.15</v>
      </c>
      <c r="C292" s="2">
        <v>2909.49</v>
      </c>
      <c r="D292" s="2">
        <v>2936.32</v>
      </c>
      <c r="E292" s="2">
        <v>2883.53</v>
      </c>
      <c r="F292" s="3">
        <v>-8.9999999999999998E-4</v>
      </c>
      <c r="G292">
        <f>$G$2*Tabella6[[#This Row],[CHIUSURA]]/$B$2</f>
        <v>92.218675942206247</v>
      </c>
      <c r="H292" s="6">
        <f>LN(Tabella6[[#This Row],[NUM INDICE]]/G291)</f>
        <v>-8.8729771895899423E-4</v>
      </c>
    </row>
    <row r="293" spans="1:8" x14ac:dyDescent="0.3">
      <c r="A293" s="1">
        <v>42419</v>
      </c>
      <c r="B293" s="2">
        <v>2871.05</v>
      </c>
      <c r="C293" s="2">
        <v>2895.06</v>
      </c>
      <c r="D293" s="2">
        <v>2903.32</v>
      </c>
      <c r="E293" s="2">
        <v>2844.32</v>
      </c>
      <c r="F293" s="3">
        <v>-8.3000000000000001E-3</v>
      </c>
      <c r="G293">
        <f>$G$2*Tabella6[[#This Row],[CHIUSURA]]/$B$2</f>
        <v>91.451023112402211</v>
      </c>
      <c r="H293" s="6">
        <f>LN(Tabella6[[#This Row],[NUM INDICE]]/G292)</f>
        <v>-8.3591066322543876E-3</v>
      </c>
    </row>
    <row r="294" spans="1:8" x14ac:dyDescent="0.3">
      <c r="A294" s="1">
        <v>42422</v>
      </c>
      <c r="B294" s="2">
        <v>2933.91</v>
      </c>
      <c r="C294" s="2">
        <v>2877.64</v>
      </c>
      <c r="D294" s="2">
        <v>2936.23</v>
      </c>
      <c r="E294" s="2">
        <v>2877.64</v>
      </c>
      <c r="F294" s="3">
        <v>2.1899999999999999E-2</v>
      </c>
      <c r="G294">
        <f>$G$2*Tabella6[[#This Row],[CHIUSURA]]/$B$2</f>
        <v>93.453291032795661</v>
      </c>
      <c r="H294" s="6">
        <f>LN(Tabella6[[#This Row],[NUM INDICE]]/G293)</f>
        <v>2.1658187881746421E-2</v>
      </c>
    </row>
    <row r="295" spans="1:8" x14ac:dyDescent="0.3">
      <c r="A295" s="1">
        <v>42423</v>
      </c>
      <c r="B295" s="2">
        <v>2887.38</v>
      </c>
      <c r="C295" s="2">
        <v>2929.14</v>
      </c>
      <c r="D295" s="2">
        <v>2934.52</v>
      </c>
      <c r="E295" s="2">
        <v>2886.34</v>
      </c>
      <c r="F295" s="3">
        <v>-1.5900000000000001E-2</v>
      </c>
      <c r="G295">
        <f>$G$2*Tabella6[[#This Row],[CHIUSURA]]/$B$2</f>
        <v>91.971179573427108</v>
      </c>
      <c r="H295" s="6">
        <f>LN(Tabella6[[#This Row],[NUM INDICE]]/G294)</f>
        <v>-1.5986487860904015E-2</v>
      </c>
    </row>
    <row r="296" spans="1:8" x14ac:dyDescent="0.3">
      <c r="A296" s="1">
        <v>42424</v>
      </c>
      <c r="B296" s="2">
        <v>2820.24</v>
      </c>
      <c r="C296" s="2">
        <v>2885.89</v>
      </c>
      <c r="D296" s="2">
        <v>2887.13</v>
      </c>
      <c r="E296" s="2">
        <v>2801.43</v>
      </c>
      <c r="F296" s="3">
        <v>-2.3300000000000001E-2</v>
      </c>
      <c r="G296">
        <f>$G$2*Tabella6[[#This Row],[CHIUSURA]]/$B$2</f>
        <v>89.832581606910779</v>
      </c>
      <c r="H296" s="6">
        <f>LN(Tabella6[[#This Row],[NUM INDICE]]/G295)</f>
        <v>-2.3527528831119367E-2</v>
      </c>
    </row>
    <row r="297" spans="1:8" x14ac:dyDescent="0.3">
      <c r="A297" s="1">
        <v>42425</v>
      </c>
      <c r="B297" s="2">
        <v>2877.42</v>
      </c>
      <c r="C297" s="2">
        <v>2832.56</v>
      </c>
      <c r="D297" s="2">
        <v>2892.82</v>
      </c>
      <c r="E297" s="2">
        <v>2832.56</v>
      </c>
      <c r="F297" s="3">
        <v>2.0299999999999999E-2</v>
      </c>
      <c r="G297">
        <f>$G$2*Tabella6[[#This Row],[CHIUSURA]]/$B$2</f>
        <v>91.653925540860783</v>
      </c>
      <c r="H297" s="6">
        <f>LN(Tabella6[[#This Row],[NUM INDICE]]/G296)</f>
        <v>2.0072071604380706E-2</v>
      </c>
    </row>
    <row r="298" spans="1:8" x14ac:dyDescent="0.3">
      <c r="A298" s="1">
        <v>42426</v>
      </c>
      <c r="B298" s="2">
        <v>2929.16</v>
      </c>
      <c r="C298" s="2">
        <v>2893.12</v>
      </c>
      <c r="D298" s="2">
        <v>2951.13</v>
      </c>
      <c r="E298" s="2">
        <v>2893.12</v>
      </c>
      <c r="F298" s="3">
        <v>1.7999999999999999E-2</v>
      </c>
      <c r="G298">
        <f>$G$2*Tabella6[[#This Row],[CHIUSURA]]/$B$2</f>
        <v>93.301990163850874</v>
      </c>
      <c r="H298" s="6">
        <f>LN(Tabella6[[#This Row],[NUM INDICE]]/G297)</f>
        <v>1.7821633189873905E-2</v>
      </c>
    </row>
    <row r="299" spans="1:8" x14ac:dyDescent="0.3">
      <c r="A299" s="1">
        <v>42429</v>
      </c>
      <c r="B299" s="2">
        <v>2945.75</v>
      </c>
      <c r="C299" s="2">
        <v>2911.24</v>
      </c>
      <c r="D299" s="2">
        <v>2946.74</v>
      </c>
      <c r="E299" s="2">
        <v>2879.6</v>
      </c>
      <c r="F299" s="3">
        <v>5.7000000000000002E-3</v>
      </c>
      <c r="G299">
        <f>$G$2*Tabella6[[#This Row],[CHIUSURA]]/$B$2</f>
        <v>93.830428356649591</v>
      </c>
      <c r="H299" s="6">
        <f>LN(Tabella6[[#This Row],[NUM INDICE]]/G298)</f>
        <v>5.6477611054001949E-3</v>
      </c>
    </row>
    <row r="300" spans="1:8" x14ac:dyDescent="0.3">
      <c r="A300" s="1">
        <v>42430</v>
      </c>
      <c r="B300" s="2">
        <v>2996.39</v>
      </c>
      <c r="C300" s="2">
        <v>2944.77</v>
      </c>
      <c r="D300" s="2">
        <v>2996.78</v>
      </c>
      <c r="E300" s="2">
        <v>2930.24</v>
      </c>
      <c r="F300" s="3">
        <v>1.72E-2</v>
      </c>
      <c r="G300">
        <f>$G$2*Tabella6[[#This Row],[CHIUSURA]]/$B$2</f>
        <v>95.443454883673525</v>
      </c>
      <c r="H300" s="6">
        <f>LN(Tabella6[[#This Row],[NUM INDICE]]/G299)</f>
        <v>1.7044777136569732E-2</v>
      </c>
    </row>
    <row r="301" spans="1:8" x14ac:dyDescent="0.3">
      <c r="A301" s="1">
        <v>42431</v>
      </c>
      <c r="B301" s="2">
        <v>3022.14</v>
      </c>
      <c r="C301" s="2">
        <v>2999.19</v>
      </c>
      <c r="D301" s="2">
        <v>3030.63</v>
      </c>
      <c r="E301" s="2">
        <v>2994.51</v>
      </c>
      <c r="F301" s="3">
        <v>8.6E-3</v>
      </c>
      <c r="G301">
        <f>$G$2*Tabella6[[#This Row],[CHIUSURA]]/$B$2</f>
        <v>96.263664857426804</v>
      </c>
      <c r="H301" s="6">
        <f>LN(Tabella6[[#This Row],[NUM INDICE]]/G300)</f>
        <v>8.5569589654098509E-3</v>
      </c>
    </row>
    <row r="302" spans="1:8" x14ac:dyDescent="0.3">
      <c r="A302" s="1">
        <v>42432</v>
      </c>
      <c r="B302" s="2">
        <v>3012.87</v>
      </c>
      <c r="C302" s="2">
        <v>3023.79</v>
      </c>
      <c r="D302" s="2">
        <v>3027.7</v>
      </c>
      <c r="E302" s="2">
        <v>2996.72</v>
      </c>
      <c r="F302" s="3">
        <v>-3.0999999999999999E-3</v>
      </c>
      <c r="G302">
        <f>$G$2*Tabella6[[#This Row],[CHIUSURA]]/$B$2</f>
        <v>95.968389266875619</v>
      </c>
      <c r="H302" s="6">
        <f>LN(Tabella6[[#This Row],[NUM INDICE]]/G301)</f>
        <v>-3.0720768617080404E-3</v>
      </c>
    </row>
    <row r="303" spans="1:8" x14ac:dyDescent="0.3">
      <c r="A303" s="1">
        <v>42433</v>
      </c>
      <c r="B303" s="2">
        <v>3037.35</v>
      </c>
      <c r="C303" s="2">
        <v>3018.18</v>
      </c>
      <c r="D303" s="2">
        <v>3056.22</v>
      </c>
      <c r="E303" s="2">
        <v>3012.02</v>
      </c>
      <c r="F303" s="3">
        <v>8.0999999999999996E-3</v>
      </c>
      <c r="G303">
        <f>$G$2*Tabella6[[#This Row],[CHIUSURA]]/$B$2</f>
        <v>96.748146166195241</v>
      </c>
      <c r="H303" s="6">
        <f>LN(Tabella6[[#This Row],[NUM INDICE]]/G302)</f>
        <v>8.0923118796664729E-3</v>
      </c>
    </row>
    <row r="304" spans="1:8" x14ac:dyDescent="0.3">
      <c r="A304" s="1">
        <v>42436</v>
      </c>
      <c r="B304" s="2">
        <v>3021.09</v>
      </c>
      <c r="C304" s="2">
        <v>3029.89</v>
      </c>
      <c r="D304" s="2">
        <v>3033.6</v>
      </c>
      <c r="E304" s="2">
        <v>2997.26</v>
      </c>
      <c r="F304" s="3">
        <v>-5.4000000000000003E-3</v>
      </c>
      <c r="G304">
        <f>$G$2*Tabella6[[#This Row],[CHIUSURA]]/$B$2</f>
        <v>96.230219402186378</v>
      </c>
      <c r="H304" s="6">
        <f>LN(Tabella6[[#This Row],[NUM INDICE]]/G303)</f>
        <v>-5.3677313106912268E-3</v>
      </c>
    </row>
    <row r="305" spans="1:8" x14ac:dyDescent="0.3">
      <c r="A305" s="1">
        <v>42437</v>
      </c>
      <c r="B305" s="2">
        <v>3002.01</v>
      </c>
      <c r="C305" s="2">
        <v>3014.15</v>
      </c>
      <c r="D305" s="2">
        <v>3026.04</v>
      </c>
      <c r="E305" s="2">
        <v>2968.51</v>
      </c>
      <c r="F305" s="3">
        <v>-6.3E-3</v>
      </c>
      <c r="G305">
        <f>$G$2*Tabella6[[#This Row],[CHIUSURA]]/$B$2</f>
        <v>95.62246770124608</v>
      </c>
      <c r="H305" s="6">
        <f>LN(Tabella6[[#This Row],[NUM INDICE]]/G304)</f>
        <v>-6.3356291022461366E-3</v>
      </c>
    </row>
    <row r="306" spans="1:8" x14ac:dyDescent="0.3">
      <c r="A306" s="1">
        <v>42438</v>
      </c>
      <c r="B306" s="2">
        <v>3016.18</v>
      </c>
      <c r="C306" s="2">
        <v>3003.81</v>
      </c>
      <c r="D306" s="2">
        <v>3047.38</v>
      </c>
      <c r="E306" s="2">
        <v>3001.96</v>
      </c>
      <c r="F306" s="3">
        <v>4.7000000000000002E-3</v>
      </c>
      <c r="G306">
        <f>$G$2*Tabella6[[#This Row],[CHIUSURA]]/$B$2</f>
        <v>96.07382208291925</v>
      </c>
      <c r="H306" s="6">
        <f>LN(Tabella6[[#This Row],[NUM INDICE]]/G305)</f>
        <v>4.7090657441270093E-3</v>
      </c>
    </row>
    <row r="307" spans="1:8" x14ac:dyDescent="0.3">
      <c r="A307" s="1">
        <v>42439</v>
      </c>
      <c r="B307" s="2">
        <v>2970.78</v>
      </c>
      <c r="C307" s="2">
        <v>3017.8</v>
      </c>
      <c r="D307" s="2">
        <v>3128.71</v>
      </c>
      <c r="E307" s="2">
        <v>2970.78</v>
      </c>
      <c r="F307" s="3">
        <v>-1.5100000000000001E-2</v>
      </c>
      <c r="G307">
        <f>$G$2*Tabella6[[#This Row],[CHIUSURA]]/$B$2</f>
        <v>94.627704303952299</v>
      </c>
      <c r="H307" s="6">
        <f>LN(Tabella6[[#This Row],[NUM INDICE]]/G306)</f>
        <v>-1.5166585465446273E-2</v>
      </c>
    </row>
    <row r="308" spans="1:8" x14ac:dyDescent="0.3">
      <c r="A308" s="1">
        <v>42440</v>
      </c>
      <c r="B308" s="2">
        <v>3073.8</v>
      </c>
      <c r="C308" s="2">
        <v>2997.34</v>
      </c>
      <c r="D308" s="2">
        <v>3074.7</v>
      </c>
      <c r="E308" s="2">
        <v>2997.34</v>
      </c>
      <c r="F308" s="3">
        <v>3.4700000000000002E-2</v>
      </c>
      <c r="G308">
        <f>$G$2*Tabella6[[#This Row],[CHIUSURA]]/$B$2</f>
        <v>97.909181255255717</v>
      </c>
      <c r="H308" s="6">
        <f>LN(Tabella6[[#This Row],[NUM INDICE]]/G307)</f>
        <v>3.4090036594080116E-2</v>
      </c>
    </row>
    <row r="309" spans="1:8" x14ac:dyDescent="0.3">
      <c r="A309" s="1">
        <v>42443</v>
      </c>
      <c r="B309" s="2">
        <v>3091.98</v>
      </c>
      <c r="C309" s="2">
        <v>3082.09</v>
      </c>
      <c r="D309" s="2">
        <v>3116.32</v>
      </c>
      <c r="E309" s="2">
        <v>3079.77</v>
      </c>
      <c r="F309" s="3">
        <v>5.8999999999999999E-3</v>
      </c>
      <c r="G309">
        <f>$G$2*Tabella6[[#This Row],[CHIUSURA]]/$B$2</f>
        <v>98.488265423132788</v>
      </c>
      <c r="H309" s="6">
        <f>LN(Tabella6[[#This Row],[NUM INDICE]]/G308)</f>
        <v>5.8970812078773388E-3</v>
      </c>
    </row>
    <row r="310" spans="1:8" x14ac:dyDescent="0.3">
      <c r="A310" s="1">
        <v>42444</v>
      </c>
      <c r="B310" s="2">
        <v>3067.21</v>
      </c>
      <c r="C310" s="2">
        <v>3084.33</v>
      </c>
      <c r="D310" s="2">
        <v>3084.33</v>
      </c>
      <c r="E310" s="2">
        <v>3053.49</v>
      </c>
      <c r="F310" s="3">
        <v>-8.0000000000000002E-3</v>
      </c>
      <c r="G310">
        <f>$G$2*Tabella6[[#This Row],[CHIUSURA]]/$B$2</f>
        <v>97.6992712076039</v>
      </c>
      <c r="H310" s="6">
        <f>LN(Tabella6[[#This Row],[NUM INDICE]]/G309)</f>
        <v>-8.0433087924677207E-3</v>
      </c>
    </row>
    <row r="311" spans="1:8" x14ac:dyDescent="0.3">
      <c r="A311" s="1">
        <v>42445</v>
      </c>
      <c r="B311" s="2">
        <v>3062.05</v>
      </c>
      <c r="C311" s="2">
        <v>3069.29</v>
      </c>
      <c r="D311" s="2">
        <v>3087.72</v>
      </c>
      <c r="E311" s="2">
        <v>3045.53</v>
      </c>
      <c r="F311" s="3">
        <v>-1.6999999999999999E-3</v>
      </c>
      <c r="G311">
        <f>$G$2*Tabella6[[#This Row],[CHIUSURA]]/$B$2</f>
        <v>97.534910684708095</v>
      </c>
      <c r="H311" s="6">
        <f>LN(Tabella6[[#This Row],[NUM INDICE]]/G310)</f>
        <v>-1.6837273077086499E-3</v>
      </c>
    </row>
    <row r="312" spans="1:8" x14ac:dyDescent="0.3">
      <c r="A312" s="1">
        <v>42446</v>
      </c>
      <c r="B312" s="2">
        <v>3043.1</v>
      </c>
      <c r="C312" s="2">
        <v>3087.31</v>
      </c>
      <c r="D312" s="2">
        <v>3089.58</v>
      </c>
      <c r="E312" s="2">
        <v>2990.37</v>
      </c>
      <c r="F312" s="3">
        <v>-6.1999999999999998E-3</v>
      </c>
      <c r="G312">
        <f>$G$2*Tabella6[[#This Row],[CHIUSURA]]/$B$2</f>
        <v>96.931299849654721</v>
      </c>
      <c r="H312" s="6">
        <f>LN(Tabella6[[#This Row],[NUM INDICE]]/G311)</f>
        <v>-6.207893616961304E-3</v>
      </c>
    </row>
    <row r="313" spans="1:8" x14ac:dyDescent="0.3">
      <c r="A313" s="1">
        <v>42447</v>
      </c>
      <c r="B313" s="2">
        <v>3059.77</v>
      </c>
      <c r="C313" s="2">
        <v>3043.29</v>
      </c>
      <c r="D313" s="2">
        <v>3067.97</v>
      </c>
      <c r="E313" s="2">
        <v>3022.27</v>
      </c>
      <c r="F313" s="3">
        <v>5.4999999999999997E-3</v>
      </c>
      <c r="G313">
        <f>$G$2*Tabella6[[#This Row],[CHIUSURA]]/$B$2</f>
        <v>97.462286267614601</v>
      </c>
      <c r="H313" s="6">
        <f>LN(Tabella6[[#This Row],[NUM INDICE]]/G312)</f>
        <v>5.4630170588725619E-3</v>
      </c>
    </row>
    <row r="314" spans="1:8" x14ac:dyDescent="0.3">
      <c r="A314" s="1">
        <v>42450</v>
      </c>
      <c r="B314" s="2">
        <v>3048.77</v>
      </c>
      <c r="C314" s="2">
        <v>3049.12</v>
      </c>
      <c r="D314" s="2">
        <v>3088.08</v>
      </c>
      <c r="E314" s="2">
        <v>3031.07</v>
      </c>
      <c r="F314" s="3">
        <v>-3.5999999999999999E-3</v>
      </c>
      <c r="G314">
        <f>$G$2*Tabella6[[#This Row],[CHIUSURA]]/$B$2</f>
        <v>97.111905307953009</v>
      </c>
      <c r="H314" s="6">
        <f>LN(Tabella6[[#This Row],[NUM INDICE]]/G313)</f>
        <v>-3.6015191486102847E-3</v>
      </c>
    </row>
    <row r="315" spans="1:8" x14ac:dyDescent="0.3">
      <c r="A315" s="1">
        <v>42451</v>
      </c>
      <c r="B315" s="2">
        <v>3051.23</v>
      </c>
      <c r="C315" s="2">
        <v>3034.35</v>
      </c>
      <c r="D315" s="2">
        <v>3051.23</v>
      </c>
      <c r="E315" s="2">
        <v>2997.11</v>
      </c>
      <c r="F315" s="3">
        <v>8.0000000000000004E-4</v>
      </c>
      <c r="G315">
        <f>$G$2*Tabella6[[#This Row],[CHIUSURA]]/$B$2</f>
        <v>97.190263231659145</v>
      </c>
      <c r="H315" s="6">
        <f>LN(Tabella6[[#This Row],[NUM INDICE]]/G314)</f>
        <v>8.0655742077354942E-4</v>
      </c>
    </row>
    <row r="316" spans="1:8" x14ac:dyDescent="0.3">
      <c r="A316" s="1">
        <v>42452</v>
      </c>
      <c r="B316" s="2">
        <v>3042.42</v>
      </c>
      <c r="C316" s="2">
        <v>3055.77</v>
      </c>
      <c r="D316" s="2">
        <v>3076.2</v>
      </c>
      <c r="E316" s="2">
        <v>3024.34</v>
      </c>
      <c r="F316" s="3">
        <v>-2.8999999999999998E-3</v>
      </c>
      <c r="G316">
        <f>$G$2*Tabella6[[#This Row],[CHIUSURA]]/$B$2</f>
        <v>96.909639935784725</v>
      </c>
      <c r="H316" s="6">
        <f>LN(Tabella6[[#This Row],[NUM INDICE]]/G315)</f>
        <v>-2.8915366449844665E-3</v>
      </c>
    </row>
    <row r="317" spans="1:8" x14ac:dyDescent="0.3">
      <c r="A317" s="1">
        <v>42453</v>
      </c>
      <c r="B317" s="2">
        <v>2986.73</v>
      </c>
      <c r="C317" s="2">
        <v>3036.02</v>
      </c>
      <c r="D317" s="2">
        <v>3036.02</v>
      </c>
      <c r="E317" s="2">
        <v>2985.06</v>
      </c>
      <c r="F317" s="3">
        <v>-1.83E-2</v>
      </c>
      <c r="G317">
        <f>$G$2*Tabella6[[#This Row],[CHIUSURA]]/$B$2</f>
        <v>95.135756695461609</v>
      </c>
      <c r="H317" s="6">
        <f>LN(Tabella6[[#This Row],[NUM INDICE]]/G316)</f>
        <v>-1.8474107916823777E-2</v>
      </c>
    </row>
    <row r="318" spans="1:8" x14ac:dyDescent="0.3">
      <c r="A318" s="1">
        <v>42458</v>
      </c>
      <c r="B318" s="2">
        <v>3004.87</v>
      </c>
      <c r="C318" s="2">
        <v>2993.9</v>
      </c>
      <c r="D318" s="2">
        <v>3023.42</v>
      </c>
      <c r="E318" s="2">
        <v>2983.45</v>
      </c>
      <c r="F318" s="3">
        <v>6.1000000000000004E-3</v>
      </c>
      <c r="G318">
        <f>$G$2*Tabella6[[#This Row],[CHIUSURA]]/$B$2</f>
        <v>95.713566750758091</v>
      </c>
      <c r="H318" s="6">
        <f>LN(Tabella6[[#This Row],[NUM INDICE]]/G317)</f>
        <v>6.0551623690538042E-3</v>
      </c>
    </row>
    <row r="319" spans="1:8" x14ac:dyDescent="0.3">
      <c r="A319" s="1">
        <v>42459</v>
      </c>
      <c r="B319" s="2">
        <v>3044.1</v>
      </c>
      <c r="C319" s="2">
        <v>3013.7</v>
      </c>
      <c r="D319" s="2">
        <v>3062.71</v>
      </c>
      <c r="E319" s="2">
        <v>3013.7</v>
      </c>
      <c r="F319" s="3">
        <v>1.3100000000000001E-2</v>
      </c>
      <c r="G319">
        <f>$G$2*Tabella6[[#This Row],[CHIUSURA]]/$B$2</f>
        <v>96.963152664169399</v>
      </c>
      <c r="H319" s="6">
        <f>LN(Tabella6[[#This Row],[NUM INDICE]]/G318)</f>
        <v>1.2970985150914249E-2</v>
      </c>
    </row>
    <row r="320" spans="1:8" x14ac:dyDescent="0.3">
      <c r="A320" s="1">
        <v>42460</v>
      </c>
      <c r="B320" s="2">
        <v>3004.93</v>
      </c>
      <c r="C320" s="2">
        <v>3038.73</v>
      </c>
      <c r="D320" s="2">
        <v>3038.73</v>
      </c>
      <c r="E320" s="2">
        <v>2998.7</v>
      </c>
      <c r="F320" s="3">
        <v>-1.29E-2</v>
      </c>
      <c r="G320">
        <f>$G$2*Tabella6[[#This Row],[CHIUSURA]]/$B$2</f>
        <v>95.715477919628981</v>
      </c>
      <c r="H320" s="6">
        <f>LN(Tabella6[[#This Row],[NUM INDICE]]/G319)</f>
        <v>-1.2951017764311549E-2</v>
      </c>
    </row>
    <row r="321" spans="1:8" x14ac:dyDescent="0.3">
      <c r="A321" s="1">
        <v>42461</v>
      </c>
      <c r="B321" s="2">
        <v>2953.28</v>
      </c>
      <c r="C321" s="2">
        <v>2984.36</v>
      </c>
      <c r="D321" s="2">
        <v>2984.36</v>
      </c>
      <c r="E321" s="2">
        <v>2916.96</v>
      </c>
      <c r="F321" s="3">
        <v>-1.72E-2</v>
      </c>
      <c r="G321">
        <f>$G$2*Tabella6[[#This Row],[CHIUSURA]]/$B$2</f>
        <v>94.070280049945211</v>
      </c>
      <c r="H321" s="6">
        <f>LN(Tabella6[[#This Row],[NUM INDICE]]/G320)</f>
        <v>-1.7337856111623435E-2</v>
      </c>
    </row>
    <row r="322" spans="1:8" x14ac:dyDescent="0.3">
      <c r="A322" s="1">
        <v>42464</v>
      </c>
      <c r="B322" s="2">
        <v>2962.28</v>
      </c>
      <c r="C322" s="2">
        <v>2948.62</v>
      </c>
      <c r="D322" s="2">
        <v>2993.71</v>
      </c>
      <c r="E322" s="2">
        <v>2930.25</v>
      </c>
      <c r="F322" s="3">
        <v>3.0000000000000001E-3</v>
      </c>
      <c r="G322">
        <f>$G$2*Tabella6[[#This Row],[CHIUSURA]]/$B$2</f>
        <v>94.356955380577432</v>
      </c>
      <c r="H322" s="6">
        <f>LN(Tabella6[[#This Row],[NUM INDICE]]/G321)</f>
        <v>3.0428250052697684E-3</v>
      </c>
    </row>
    <row r="323" spans="1:8" x14ac:dyDescent="0.3">
      <c r="A323" s="1">
        <v>42465</v>
      </c>
      <c r="B323" s="2">
        <v>2890.35</v>
      </c>
      <c r="C323" s="2">
        <v>2951.58</v>
      </c>
      <c r="D323" s="2">
        <v>2951.58</v>
      </c>
      <c r="E323" s="2">
        <v>2887.35</v>
      </c>
      <c r="F323" s="3">
        <v>-2.4299999999999999E-2</v>
      </c>
      <c r="G323">
        <f>$G$2*Tabella6[[#This Row],[CHIUSURA]]/$B$2</f>
        <v>92.065782432535741</v>
      </c>
      <c r="H323" s="6">
        <f>LN(Tabella6[[#This Row],[NUM INDICE]]/G322)</f>
        <v>-2.4581640042460828E-2</v>
      </c>
    </row>
    <row r="324" spans="1:8" x14ac:dyDescent="0.3">
      <c r="A324" s="1">
        <v>42466</v>
      </c>
      <c r="B324" s="2">
        <v>2909.36</v>
      </c>
      <c r="C324" s="2">
        <v>2894.73</v>
      </c>
      <c r="D324" s="2">
        <v>2911.56</v>
      </c>
      <c r="E324" s="2">
        <v>2882.21</v>
      </c>
      <c r="F324" s="3">
        <v>6.6E-3</v>
      </c>
      <c r="G324">
        <f>$G$2*Tabella6[[#This Row],[CHIUSURA]]/$B$2</f>
        <v>92.671304436460005</v>
      </c>
      <c r="H324" s="6">
        <f>LN(Tabella6[[#This Row],[NUM INDICE]]/G323)</f>
        <v>6.5555236656109099E-3</v>
      </c>
    </row>
    <row r="325" spans="1:8" x14ac:dyDescent="0.3">
      <c r="A325" s="1">
        <v>42467</v>
      </c>
      <c r="B325" s="2">
        <v>2871.57</v>
      </c>
      <c r="C325" s="2">
        <v>2910.83</v>
      </c>
      <c r="D325" s="2">
        <v>2924.7</v>
      </c>
      <c r="E325" s="2">
        <v>2860.32</v>
      </c>
      <c r="F325" s="3">
        <v>-1.2999999999999999E-2</v>
      </c>
      <c r="G325">
        <f>$G$2*Tabella6[[#This Row],[CHIUSURA]]/$B$2</f>
        <v>91.467586575949852</v>
      </c>
      <c r="H325" s="6">
        <f>LN(Tabella6[[#This Row],[NUM INDICE]]/G324)</f>
        <v>-1.3074207195359892E-2</v>
      </c>
    </row>
    <row r="326" spans="1:8" x14ac:dyDescent="0.3">
      <c r="A326" s="1">
        <v>42468</v>
      </c>
      <c r="B326" s="2">
        <v>2911.98</v>
      </c>
      <c r="C326" s="2">
        <v>2877.83</v>
      </c>
      <c r="D326" s="2">
        <v>2921.25</v>
      </c>
      <c r="E326" s="2">
        <v>2877.83</v>
      </c>
      <c r="F326" s="3">
        <v>1.41E-2</v>
      </c>
      <c r="G326">
        <f>$G$2*Tabella6[[#This Row],[CHIUSURA]]/$B$2</f>
        <v>92.754758810488497</v>
      </c>
      <c r="H326" s="6">
        <f>LN(Tabella6[[#This Row],[NUM INDICE]]/G325)</f>
        <v>1.397434365085091E-2</v>
      </c>
    </row>
    <row r="327" spans="1:8" x14ac:dyDescent="0.3">
      <c r="A327" s="1">
        <v>42471</v>
      </c>
      <c r="B327" s="2">
        <v>2924.23</v>
      </c>
      <c r="C327" s="2">
        <v>2910.75</v>
      </c>
      <c r="D327" s="2">
        <v>2946.37</v>
      </c>
      <c r="E327" s="2">
        <v>2883.46</v>
      </c>
      <c r="F327" s="3">
        <v>4.1999999999999997E-3</v>
      </c>
      <c r="G327">
        <f>$G$2*Tabella6[[#This Row],[CHIUSURA]]/$B$2</f>
        <v>93.144955788293458</v>
      </c>
      <c r="H327" s="6">
        <f>LN(Tabella6[[#This Row],[NUM INDICE]]/G326)</f>
        <v>4.1979359857854236E-3</v>
      </c>
    </row>
    <row r="328" spans="1:8" x14ac:dyDescent="0.3">
      <c r="A328" s="1">
        <v>42472</v>
      </c>
      <c r="B328" s="2">
        <v>2942.09</v>
      </c>
      <c r="C328" s="2">
        <v>2927.19</v>
      </c>
      <c r="D328" s="2">
        <v>2944.12</v>
      </c>
      <c r="E328" s="2">
        <v>2899.9</v>
      </c>
      <c r="F328" s="3">
        <v>6.1000000000000004E-3</v>
      </c>
      <c r="G328">
        <f>$G$2*Tabella6[[#This Row],[CHIUSURA]]/$B$2</f>
        <v>93.713847055525818</v>
      </c>
      <c r="H328" s="6">
        <f>LN(Tabella6[[#This Row],[NUM INDICE]]/G327)</f>
        <v>6.0890149809646925E-3</v>
      </c>
    </row>
    <row r="329" spans="1:8" x14ac:dyDescent="0.3">
      <c r="A329" s="1">
        <v>42473</v>
      </c>
      <c r="B329" s="2">
        <v>3039.19</v>
      </c>
      <c r="C329" s="2">
        <v>2956.82</v>
      </c>
      <c r="D329" s="2">
        <v>3039.19</v>
      </c>
      <c r="E329" s="2">
        <v>2956.82</v>
      </c>
      <c r="F329" s="3">
        <v>3.3000000000000002E-2</v>
      </c>
      <c r="G329">
        <f>$G$2*Tabella6[[#This Row],[CHIUSURA]]/$B$2</f>
        <v>96.806755344902271</v>
      </c>
      <c r="H329" s="6">
        <f>LN(Tabella6[[#This Row],[NUM INDICE]]/G328)</f>
        <v>3.2470819400566925E-2</v>
      </c>
    </row>
    <row r="330" spans="1:8" x14ac:dyDescent="0.3">
      <c r="A330" s="1">
        <v>42474</v>
      </c>
      <c r="B330" s="2">
        <v>3060.86</v>
      </c>
      <c r="C330" s="2">
        <v>3039.35</v>
      </c>
      <c r="D330" s="2">
        <v>3061.99</v>
      </c>
      <c r="E330" s="2">
        <v>3028.91</v>
      </c>
      <c r="F330" s="3">
        <v>7.1000000000000004E-3</v>
      </c>
      <c r="G330">
        <f>$G$2*Tabella6[[#This Row],[CHIUSURA]]/$B$2</f>
        <v>97.497005835435615</v>
      </c>
      <c r="H330" s="6">
        <f>LN(Tabella6[[#This Row],[NUM INDICE]]/G329)</f>
        <v>7.1048896836617605E-3</v>
      </c>
    </row>
    <row r="331" spans="1:8" x14ac:dyDescent="0.3">
      <c r="A331" s="1">
        <v>42475</v>
      </c>
      <c r="B331" s="2">
        <v>3054.34</v>
      </c>
      <c r="C331" s="2">
        <v>3055.73</v>
      </c>
      <c r="D331" s="2">
        <v>3061.95</v>
      </c>
      <c r="E331" s="2">
        <v>3043.46</v>
      </c>
      <c r="F331" s="3">
        <v>-2.0999999999999999E-3</v>
      </c>
      <c r="G331">
        <f>$G$2*Tabella6[[#This Row],[CHIUSURA]]/$B$2</f>
        <v>97.289325484799832</v>
      </c>
      <c r="H331" s="6">
        <f>LN(Tabella6[[#This Row],[NUM INDICE]]/G330)</f>
        <v>-2.13239222612144E-3</v>
      </c>
    </row>
    <row r="332" spans="1:8" x14ac:dyDescent="0.3">
      <c r="A332" s="1">
        <v>42478</v>
      </c>
      <c r="B332" s="2">
        <v>3064.03</v>
      </c>
      <c r="C332" s="2">
        <v>3050</v>
      </c>
      <c r="D332" s="2">
        <v>3071.67</v>
      </c>
      <c r="E332" s="2">
        <v>3006.03</v>
      </c>
      <c r="F332" s="3">
        <v>3.2000000000000002E-3</v>
      </c>
      <c r="G332">
        <f>$G$2*Tabella6[[#This Row],[CHIUSURA]]/$B$2</f>
        <v>97.597979257447193</v>
      </c>
      <c r="H332" s="6">
        <f>LN(Tabella6[[#This Row],[NUM INDICE]]/G331)</f>
        <v>3.1675129492848473E-3</v>
      </c>
    </row>
    <row r="333" spans="1:8" x14ac:dyDescent="0.3">
      <c r="A333" s="1">
        <v>42479</v>
      </c>
      <c r="B333" s="2">
        <v>3112.99</v>
      </c>
      <c r="C333" s="2">
        <v>3070.46</v>
      </c>
      <c r="D333" s="2">
        <v>3118.28</v>
      </c>
      <c r="E333" s="2">
        <v>3070.46</v>
      </c>
      <c r="F333" s="3">
        <v>1.6E-2</v>
      </c>
      <c r="G333">
        <f>$G$2*Tabella6[[#This Row],[CHIUSURA]]/$B$2</f>
        <v>99.157493056086437</v>
      </c>
      <c r="H333" s="6">
        <f>LN(Tabella6[[#This Row],[NUM INDICE]]/G332)</f>
        <v>1.5852636165816079E-2</v>
      </c>
    </row>
    <row r="334" spans="1:8" x14ac:dyDescent="0.3">
      <c r="A334" s="1">
        <v>42480</v>
      </c>
      <c r="B334" s="2">
        <v>3142.52</v>
      </c>
      <c r="C334" s="2">
        <v>3111.06</v>
      </c>
      <c r="D334" s="2">
        <v>3147.19</v>
      </c>
      <c r="E334" s="2">
        <v>3095.63</v>
      </c>
      <c r="F334" s="3">
        <v>9.4999999999999998E-3</v>
      </c>
      <c r="G334">
        <f>$G$2*Tabella6[[#This Row],[CHIUSURA]]/$B$2</f>
        <v>100.09810666870524</v>
      </c>
      <c r="H334" s="6">
        <f>LN(Tabella6[[#This Row],[NUM INDICE]]/G333)</f>
        <v>9.4413467026554908E-3</v>
      </c>
    </row>
    <row r="335" spans="1:8" x14ac:dyDescent="0.3">
      <c r="A335" s="1">
        <v>42481</v>
      </c>
      <c r="B335" s="2">
        <v>3151.69</v>
      </c>
      <c r="C335" s="2">
        <v>3146.49</v>
      </c>
      <c r="D335" s="2">
        <v>3156.86</v>
      </c>
      <c r="E335" s="2">
        <v>3124.49</v>
      </c>
      <c r="F335" s="3">
        <v>2.8999999999999998E-3</v>
      </c>
      <c r="G335">
        <f>$G$2*Tabella6[[#This Row],[CHIUSURA]]/$B$2</f>
        <v>100.39019697780496</v>
      </c>
      <c r="H335" s="6">
        <f>LN(Tabella6[[#This Row],[NUM INDICE]]/G334)</f>
        <v>2.9137910835229587E-3</v>
      </c>
    </row>
    <row r="336" spans="1:8" x14ac:dyDescent="0.3">
      <c r="A336" s="1">
        <v>42482</v>
      </c>
      <c r="B336" s="2">
        <v>3141.12</v>
      </c>
      <c r="C336" s="2">
        <v>3151.56</v>
      </c>
      <c r="D336" s="2">
        <v>3153.31</v>
      </c>
      <c r="E336" s="2">
        <v>3127.82</v>
      </c>
      <c r="F336" s="3">
        <v>-3.3999999999999998E-3</v>
      </c>
      <c r="G336">
        <f>$G$2*Tabella6[[#This Row],[CHIUSURA]]/$B$2</f>
        <v>100.05351272838467</v>
      </c>
      <c r="H336" s="6">
        <f>LN(Tabella6[[#This Row],[NUM INDICE]]/G335)</f>
        <v>-3.3593926848768572E-3</v>
      </c>
    </row>
    <row r="337" spans="1:8" x14ac:dyDescent="0.3">
      <c r="A337" s="1">
        <v>42485</v>
      </c>
      <c r="B337" s="2">
        <v>3117.62</v>
      </c>
      <c r="C337" s="2">
        <v>3141.57</v>
      </c>
      <c r="D337" s="2">
        <v>3146.09</v>
      </c>
      <c r="E337" s="2">
        <v>3103.11</v>
      </c>
      <c r="F337" s="3">
        <v>-7.4999999999999997E-3</v>
      </c>
      <c r="G337">
        <f>$G$2*Tabella6[[#This Row],[CHIUSURA]]/$B$2</f>
        <v>99.304971587289458</v>
      </c>
      <c r="H337" s="6">
        <f>LN(Tabella6[[#This Row],[NUM INDICE]]/G336)</f>
        <v>-7.5095340072875195E-3</v>
      </c>
    </row>
    <row r="338" spans="1:8" x14ac:dyDescent="0.3">
      <c r="A338" s="1">
        <v>42486</v>
      </c>
      <c r="B338" s="2">
        <v>3121.29</v>
      </c>
      <c r="C338" s="2">
        <v>3119.94</v>
      </c>
      <c r="D338" s="2">
        <v>3148.44</v>
      </c>
      <c r="E338" s="2">
        <v>3108.88</v>
      </c>
      <c r="F338" s="3">
        <v>1.1999999999999999E-3</v>
      </c>
      <c r="G338">
        <f>$G$2*Tabella6[[#This Row],[CHIUSURA]]/$B$2</f>
        <v>99.421871416558361</v>
      </c>
      <c r="H338" s="6">
        <f>LN(Tabella6[[#This Row],[NUM INDICE]]/G337)</f>
        <v>1.1764876952258501E-3</v>
      </c>
    </row>
    <row r="339" spans="1:8" x14ac:dyDescent="0.3">
      <c r="A339" s="1">
        <v>42487</v>
      </c>
      <c r="B339" s="2">
        <v>3130.43</v>
      </c>
      <c r="C339" s="2">
        <v>3121.46</v>
      </c>
      <c r="D339" s="2">
        <v>3133.61</v>
      </c>
      <c r="E339" s="2">
        <v>3109.11</v>
      </c>
      <c r="F339" s="3">
        <v>2.8999999999999998E-3</v>
      </c>
      <c r="G339">
        <f>$G$2*Tabella6[[#This Row],[CHIUSURA]]/$B$2</f>
        <v>99.713006141222635</v>
      </c>
      <c r="H339" s="6">
        <f>LN(Tabella6[[#This Row],[NUM INDICE]]/G338)</f>
        <v>2.9239973997770923E-3</v>
      </c>
    </row>
    <row r="340" spans="1:8" x14ac:dyDescent="0.3">
      <c r="A340" s="1">
        <v>42488</v>
      </c>
      <c r="B340" s="2">
        <v>3125.43</v>
      </c>
      <c r="C340" s="2">
        <v>3117.32</v>
      </c>
      <c r="D340" s="2">
        <v>3126.4</v>
      </c>
      <c r="E340" s="2">
        <v>3067.61</v>
      </c>
      <c r="F340" s="3">
        <v>-1.6000000000000001E-3</v>
      </c>
      <c r="G340">
        <f>$G$2*Tabella6[[#This Row],[CHIUSURA]]/$B$2</f>
        <v>99.553742068649186</v>
      </c>
      <c r="H340" s="6">
        <f>LN(Tabella6[[#This Row],[NUM INDICE]]/G339)</f>
        <v>-1.598501585607572E-3</v>
      </c>
    </row>
    <row r="341" spans="1:8" x14ac:dyDescent="0.3">
      <c r="A341" s="1">
        <v>42489</v>
      </c>
      <c r="B341" s="2">
        <v>3028.21</v>
      </c>
      <c r="C341" s="2">
        <v>3106.17</v>
      </c>
      <c r="D341" s="2">
        <v>3106.17</v>
      </c>
      <c r="E341" s="2">
        <v>3028.21</v>
      </c>
      <c r="F341" s="3">
        <v>-3.1099999999999999E-2</v>
      </c>
      <c r="G341">
        <f>$G$2*Tabella6[[#This Row],[CHIUSURA]]/$B$2</f>
        <v>96.457011441530966</v>
      </c>
      <c r="H341" s="6">
        <f>LN(Tabella6[[#This Row],[NUM INDICE]]/G340)</f>
        <v>-3.1600187843880648E-2</v>
      </c>
    </row>
    <row r="342" spans="1:8" x14ac:dyDescent="0.3">
      <c r="A342" s="1">
        <v>42492</v>
      </c>
      <c r="B342" s="2">
        <v>3032.6</v>
      </c>
      <c r="C342" s="2">
        <v>3037.62</v>
      </c>
      <c r="D342" s="2">
        <v>3045.63</v>
      </c>
      <c r="E342" s="2">
        <v>3019.96</v>
      </c>
      <c r="F342" s="3">
        <v>1.4E-3</v>
      </c>
      <c r="G342">
        <f>$G$2*Tabella6[[#This Row],[CHIUSURA]]/$B$2</f>
        <v>96.596845297250468</v>
      </c>
      <c r="H342" s="6">
        <f>LN(Tabella6[[#This Row],[NUM INDICE]]/G341)</f>
        <v>1.4486515062293527E-3</v>
      </c>
    </row>
    <row r="343" spans="1:8" x14ac:dyDescent="0.3">
      <c r="A343" s="1">
        <v>42493</v>
      </c>
      <c r="B343" s="2">
        <v>2974.2</v>
      </c>
      <c r="C343" s="2">
        <v>3029.1</v>
      </c>
      <c r="D343" s="2">
        <v>3029.1</v>
      </c>
      <c r="E343" s="2">
        <v>2972.06</v>
      </c>
      <c r="F343" s="3">
        <v>-1.9300000000000001E-2</v>
      </c>
      <c r="G343">
        <f>$G$2*Tabella6[[#This Row],[CHIUSURA]]/$B$2</f>
        <v>94.736640929592539</v>
      </c>
      <c r="H343" s="6">
        <f>LN(Tabella6[[#This Row],[NUM INDICE]]/G342)</f>
        <v>-1.9445242112255675E-2</v>
      </c>
    </row>
    <row r="344" spans="1:8" x14ac:dyDescent="0.3">
      <c r="A344" s="1">
        <v>42494</v>
      </c>
      <c r="B344" s="2">
        <v>2938.75</v>
      </c>
      <c r="C344" s="2">
        <v>2967.43</v>
      </c>
      <c r="D344" s="2">
        <v>2982.35</v>
      </c>
      <c r="E344" s="2">
        <v>2934.33</v>
      </c>
      <c r="F344" s="3">
        <v>-1.1900000000000001E-2</v>
      </c>
      <c r="G344">
        <f>$G$2*Tabella6[[#This Row],[CHIUSURA]]/$B$2</f>
        <v>93.607458655046756</v>
      </c>
      <c r="H344" s="6">
        <f>LN(Tabella6[[#This Row],[NUM INDICE]]/G343)</f>
        <v>-1.1990774400304044E-2</v>
      </c>
    </row>
    <row r="345" spans="1:8" x14ac:dyDescent="0.3">
      <c r="A345" s="1">
        <v>42495</v>
      </c>
      <c r="B345" s="2">
        <v>2940.35</v>
      </c>
      <c r="C345" s="2">
        <v>2944.11</v>
      </c>
      <c r="D345" s="2">
        <v>2959.86</v>
      </c>
      <c r="E345" s="2">
        <v>2928.19</v>
      </c>
      <c r="F345" s="3">
        <v>5.0000000000000001E-4</v>
      </c>
      <c r="G345">
        <f>$G$2*Tabella6[[#This Row],[CHIUSURA]]/$B$2</f>
        <v>93.658423158270267</v>
      </c>
      <c r="H345" s="6">
        <f>LN(Tabella6[[#This Row],[NUM INDICE]]/G344)</f>
        <v>5.4430101189020526E-4</v>
      </c>
    </row>
    <row r="346" spans="1:8" x14ac:dyDescent="0.3">
      <c r="A346" s="1">
        <v>42496</v>
      </c>
      <c r="B346" s="2">
        <v>2936.84</v>
      </c>
      <c r="C346" s="2">
        <v>2938.62</v>
      </c>
      <c r="D346" s="2">
        <v>2950.2</v>
      </c>
      <c r="E346" s="2">
        <v>2893.63</v>
      </c>
      <c r="F346" s="3">
        <v>-1.1999999999999999E-3</v>
      </c>
      <c r="G346">
        <f>$G$2*Tabella6[[#This Row],[CHIUSURA]]/$B$2</f>
        <v>93.546619779323706</v>
      </c>
      <c r="H346" s="6">
        <f>LN(Tabella6[[#This Row],[NUM INDICE]]/G345)</f>
        <v>-1.1944485093426432E-3</v>
      </c>
    </row>
    <row r="347" spans="1:8" x14ac:dyDescent="0.3">
      <c r="A347" s="1">
        <v>42499</v>
      </c>
      <c r="B347" s="2">
        <v>2955.83</v>
      </c>
      <c r="C347" s="2">
        <v>2947.01</v>
      </c>
      <c r="D347" s="2">
        <v>2985.69</v>
      </c>
      <c r="E347" s="2">
        <v>2938.31</v>
      </c>
      <c r="F347" s="3">
        <v>6.4999999999999997E-3</v>
      </c>
      <c r="G347">
        <f>$G$2*Tabella6[[#This Row],[CHIUSURA]]/$B$2</f>
        <v>94.151504726957668</v>
      </c>
      <c r="H347" s="6">
        <f>LN(Tabella6[[#This Row],[NUM INDICE]]/G346)</f>
        <v>6.4453179086436411E-3</v>
      </c>
    </row>
    <row r="348" spans="1:8" x14ac:dyDescent="0.3">
      <c r="A348" s="1">
        <v>42500</v>
      </c>
      <c r="B348" s="2">
        <v>2978.97</v>
      </c>
      <c r="C348" s="2">
        <v>2964.32</v>
      </c>
      <c r="D348" s="2">
        <v>3003.4</v>
      </c>
      <c r="E348" s="2">
        <v>2963.99</v>
      </c>
      <c r="F348" s="3">
        <v>7.7999999999999996E-3</v>
      </c>
      <c r="G348">
        <f>$G$2*Tabella6[[#This Row],[CHIUSURA]]/$B$2</f>
        <v>94.888578854827614</v>
      </c>
      <c r="H348" s="6">
        <f>LN(Tabella6[[#This Row],[NUM INDICE]]/G347)</f>
        <v>7.7981119036499109E-3</v>
      </c>
    </row>
    <row r="349" spans="1:8" x14ac:dyDescent="0.3">
      <c r="A349" s="1">
        <v>42501</v>
      </c>
      <c r="B349" s="2">
        <v>2956.71</v>
      </c>
      <c r="C349" s="2">
        <v>2975.47</v>
      </c>
      <c r="D349" s="2">
        <v>2979.58</v>
      </c>
      <c r="E349" s="2">
        <v>2940.24</v>
      </c>
      <c r="F349" s="3">
        <v>-7.4999999999999997E-3</v>
      </c>
      <c r="G349">
        <f>$G$2*Tabella6[[#This Row],[CHIUSURA]]/$B$2</f>
        <v>94.179535203730595</v>
      </c>
      <c r="H349" s="6">
        <f>LN(Tabella6[[#This Row],[NUM INDICE]]/G348)</f>
        <v>-7.5004394966985089E-3</v>
      </c>
    </row>
    <row r="350" spans="1:8" x14ac:dyDescent="0.3">
      <c r="A350" s="1">
        <v>42502</v>
      </c>
      <c r="B350" s="2">
        <v>2935.46</v>
      </c>
      <c r="C350" s="2">
        <v>2951.28</v>
      </c>
      <c r="D350" s="2">
        <v>2988.62</v>
      </c>
      <c r="E350" s="2">
        <v>2925.84</v>
      </c>
      <c r="F350" s="3">
        <v>-7.1999999999999998E-3</v>
      </c>
      <c r="G350">
        <f>$G$2*Tabella6[[#This Row],[CHIUSURA]]/$B$2</f>
        <v>93.502662895293426</v>
      </c>
      <c r="H350" s="6">
        <f>LN(Tabella6[[#This Row],[NUM INDICE]]/G349)</f>
        <v>-7.2129935597766877E-3</v>
      </c>
    </row>
    <row r="351" spans="1:8" x14ac:dyDescent="0.3">
      <c r="A351" s="1">
        <v>42503</v>
      </c>
      <c r="B351" s="2">
        <v>2956.63</v>
      </c>
      <c r="C351" s="2">
        <v>2923.64</v>
      </c>
      <c r="D351" s="2">
        <v>2967.87</v>
      </c>
      <c r="E351" s="2">
        <v>2904.09</v>
      </c>
      <c r="F351" s="3">
        <v>7.1999999999999998E-3</v>
      </c>
      <c r="G351">
        <f>$G$2*Tabella6[[#This Row],[CHIUSURA]]/$B$2</f>
        <v>94.176986978569431</v>
      </c>
      <c r="H351" s="6">
        <f>LN(Tabella6[[#This Row],[NUM INDICE]]/G350)</f>
        <v>7.1859360930982144E-3</v>
      </c>
    </row>
    <row r="352" spans="1:8" x14ac:dyDescent="0.3">
      <c r="A352" s="1">
        <v>42506</v>
      </c>
      <c r="B352" s="2">
        <v>2951.39</v>
      </c>
      <c r="C352" s="2">
        <v>2947.97</v>
      </c>
      <c r="D352" s="2">
        <v>2954.66</v>
      </c>
      <c r="E352" s="2">
        <v>2929.15</v>
      </c>
      <c r="F352" s="3">
        <v>-1.8E-3</v>
      </c>
      <c r="G352">
        <f>$G$2*Tabella6[[#This Row],[CHIUSURA]]/$B$2</f>
        <v>94.010078230512448</v>
      </c>
      <c r="H352" s="6">
        <f>LN(Tabella6[[#This Row],[NUM INDICE]]/G351)</f>
        <v>-1.7738604046726072E-3</v>
      </c>
    </row>
    <row r="353" spans="1:8" x14ac:dyDescent="0.3">
      <c r="A353" s="1">
        <v>42507</v>
      </c>
      <c r="B353" s="2">
        <v>2938.09</v>
      </c>
      <c r="C353" s="2">
        <v>2956.29</v>
      </c>
      <c r="D353" s="2">
        <v>2991.32</v>
      </c>
      <c r="E353" s="2">
        <v>2922.76</v>
      </c>
      <c r="F353" s="3">
        <v>-4.4999999999999997E-3</v>
      </c>
      <c r="G353">
        <f>$G$2*Tabella6[[#This Row],[CHIUSURA]]/$B$2</f>
        <v>93.586435797467061</v>
      </c>
      <c r="H353" s="6">
        <f>LN(Tabella6[[#This Row],[NUM INDICE]]/G352)</f>
        <v>-4.5165354527009552E-3</v>
      </c>
    </row>
    <row r="354" spans="1:8" x14ac:dyDescent="0.3">
      <c r="A354" s="1">
        <v>42508</v>
      </c>
      <c r="B354" s="2">
        <v>2956.43</v>
      </c>
      <c r="C354" s="2">
        <v>2931.16</v>
      </c>
      <c r="D354" s="2">
        <v>2957.01</v>
      </c>
      <c r="E354" s="2">
        <v>2916.77</v>
      </c>
      <c r="F354" s="3">
        <v>6.1999999999999998E-3</v>
      </c>
      <c r="G354">
        <f>$G$2*Tabella6[[#This Row],[CHIUSURA]]/$B$2</f>
        <v>94.170616415666487</v>
      </c>
      <c r="H354" s="6">
        <f>LN(Tabella6[[#This Row],[NUM INDICE]]/G353)</f>
        <v>6.2227489875375285E-3</v>
      </c>
    </row>
    <row r="355" spans="1:8" x14ac:dyDescent="0.3">
      <c r="A355" s="1">
        <v>42509</v>
      </c>
      <c r="B355" s="2">
        <v>2919.22</v>
      </c>
      <c r="C355" s="2">
        <v>2948.72</v>
      </c>
      <c r="D355" s="2">
        <v>2949.6</v>
      </c>
      <c r="E355" s="2">
        <v>2917.61</v>
      </c>
      <c r="F355" s="3">
        <v>-1.26E-2</v>
      </c>
      <c r="G355">
        <f>$G$2*Tabella6[[#This Row],[CHIUSURA]]/$B$2</f>
        <v>92.985373187574851</v>
      </c>
      <c r="H355" s="6">
        <f>LN(Tabella6[[#This Row],[NUM INDICE]]/G354)</f>
        <v>-1.266600204503123E-2</v>
      </c>
    </row>
    <row r="356" spans="1:8" x14ac:dyDescent="0.3">
      <c r="A356" s="1">
        <v>42510</v>
      </c>
      <c r="B356" s="2">
        <v>2962.16</v>
      </c>
      <c r="C356" s="2">
        <v>2930.43</v>
      </c>
      <c r="D356" s="2">
        <v>2963.11</v>
      </c>
      <c r="E356" s="2">
        <v>2930.43</v>
      </c>
      <c r="F356" s="3">
        <v>1.47E-2</v>
      </c>
      <c r="G356">
        <f>$G$2*Tabella6[[#This Row],[CHIUSURA]]/$B$2</f>
        <v>94.353133042835665</v>
      </c>
      <c r="H356" s="6">
        <f>LN(Tabella6[[#This Row],[NUM INDICE]]/G355)</f>
        <v>1.460227463367806E-2</v>
      </c>
    </row>
    <row r="357" spans="1:8" x14ac:dyDescent="0.3">
      <c r="A357" s="1">
        <v>42513</v>
      </c>
      <c r="B357" s="2">
        <v>2932.93</v>
      </c>
      <c r="C357" s="2">
        <v>2962.52</v>
      </c>
      <c r="D357" s="2">
        <v>2965.43</v>
      </c>
      <c r="E357" s="2">
        <v>2922.12</v>
      </c>
      <c r="F357" s="3">
        <v>-9.9000000000000008E-3</v>
      </c>
      <c r="G357">
        <f>$G$2*Tabella6[[#This Row],[CHIUSURA]]/$B$2</f>
        <v>93.422075274571256</v>
      </c>
      <c r="H357" s="6">
        <f>LN(Tabella6[[#This Row],[NUM INDICE]]/G356)</f>
        <v>-9.9168085803575615E-3</v>
      </c>
    </row>
    <row r="358" spans="1:8" x14ac:dyDescent="0.3">
      <c r="A358" s="1">
        <v>42514</v>
      </c>
      <c r="B358" s="2">
        <v>3010.12</v>
      </c>
      <c r="C358" s="2">
        <v>2929.28</v>
      </c>
      <c r="D358" s="2">
        <v>3017.25</v>
      </c>
      <c r="E358" s="2">
        <v>2918.23</v>
      </c>
      <c r="F358" s="3">
        <v>2.63E-2</v>
      </c>
      <c r="G358">
        <f>$G$2*Tabella6[[#This Row],[CHIUSURA]]/$B$2</f>
        <v>95.880794026960217</v>
      </c>
      <c r="H358" s="6">
        <f>LN(Tabella6[[#This Row],[NUM INDICE]]/G357)</f>
        <v>2.5978021713687242E-2</v>
      </c>
    </row>
    <row r="359" spans="1:8" x14ac:dyDescent="0.3">
      <c r="A359" s="1">
        <v>42515</v>
      </c>
      <c r="B359" s="2">
        <v>3061.6</v>
      </c>
      <c r="C359" s="2">
        <v>3018.81</v>
      </c>
      <c r="D359" s="2">
        <v>3069.56</v>
      </c>
      <c r="E359" s="2">
        <v>3018.81</v>
      </c>
      <c r="F359" s="3">
        <v>1.7100000000000001E-2</v>
      </c>
      <c r="G359">
        <f>$G$2*Tabella6[[#This Row],[CHIUSURA]]/$B$2</f>
        <v>97.520576918176488</v>
      </c>
      <c r="H359" s="6">
        <f>LN(Tabella6[[#This Row],[NUM INDICE]]/G358)</f>
        <v>1.6957710053608726E-2</v>
      </c>
    </row>
    <row r="360" spans="1:8" x14ac:dyDescent="0.3">
      <c r="A360" s="1">
        <v>42516</v>
      </c>
      <c r="B360" s="2">
        <v>3071.21</v>
      </c>
      <c r="C360" s="2">
        <v>3053.73</v>
      </c>
      <c r="D360" s="2">
        <v>3074.24</v>
      </c>
      <c r="E360" s="2">
        <v>3051.12</v>
      </c>
      <c r="F360" s="3">
        <v>3.0999999999999999E-3</v>
      </c>
      <c r="G360">
        <f>$G$2*Tabella6[[#This Row],[CHIUSURA]]/$B$2</f>
        <v>97.826682465662671</v>
      </c>
      <c r="H360" s="6">
        <f>LN(Tabella6[[#This Row],[NUM INDICE]]/G359)</f>
        <v>3.1339656260591757E-3</v>
      </c>
    </row>
    <row r="361" spans="1:8" x14ac:dyDescent="0.3">
      <c r="A361" s="1">
        <v>42517</v>
      </c>
      <c r="B361" s="2">
        <v>3078.48</v>
      </c>
      <c r="C361" s="2">
        <v>3066.45</v>
      </c>
      <c r="D361" s="2">
        <v>3079.85</v>
      </c>
      <c r="E361" s="2">
        <v>3060.31</v>
      </c>
      <c r="F361" s="3">
        <v>2.3999999999999998E-3</v>
      </c>
      <c r="G361">
        <f>$G$2*Tabella6[[#This Row],[CHIUSURA]]/$B$2</f>
        <v>98.05825242718447</v>
      </c>
      <c r="H361" s="6">
        <f>LN(Tabella6[[#This Row],[NUM INDICE]]/G360)</f>
        <v>2.3643479221534041E-3</v>
      </c>
    </row>
    <row r="362" spans="1:8" x14ac:dyDescent="0.3">
      <c r="A362" s="1">
        <v>42520</v>
      </c>
      <c r="B362" s="2">
        <v>3090.01</v>
      </c>
      <c r="C362" s="2">
        <v>3077.55</v>
      </c>
      <c r="D362" s="2">
        <v>3091.58</v>
      </c>
      <c r="E362" s="2">
        <v>3072.1</v>
      </c>
      <c r="F362" s="3">
        <v>3.7000000000000002E-3</v>
      </c>
      <c r="G362">
        <f>$G$2*Tabella6[[#This Row],[CHIUSURA]]/$B$2</f>
        <v>98.425515378538847</v>
      </c>
      <c r="H362" s="6">
        <f>LN(Tabella6[[#This Row],[NUM INDICE]]/G361)</f>
        <v>3.7383584728041376E-3</v>
      </c>
    </row>
    <row r="363" spans="1:8" x14ac:dyDescent="0.3">
      <c r="A363" s="1">
        <v>42521</v>
      </c>
      <c r="B363" s="2">
        <v>3063.48</v>
      </c>
      <c r="C363" s="2">
        <v>3090.55</v>
      </c>
      <c r="D363" s="2">
        <v>3097.96</v>
      </c>
      <c r="E363" s="2">
        <v>3056.87</v>
      </c>
      <c r="F363" s="3">
        <v>-8.6E-3</v>
      </c>
      <c r="G363">
        <f>$G$2*Tabella6[[#This Row],[CHIUSURA]]/$B$2</f>
        <v>97.580460209464107</v>
      </c>
      <c r="H363" s="6">
        <f>LN(Tabella6[[#This Row],[NUM INDICE]]/G362)</f>
        <v>-8.6228024686066957E-3</v>
      </c>
    </row>
    <row r="364" spans="1:8" x14ac:dyDescent="0.3">
      <c r="A364" s="1">
        <v>42522</v>
      </c>
      <c r="B364" s="2">
        <v>3038.77</v>
      </c>
      <c r="C364" s="2">
        <v>3061.44</v>
      </c>
      <c r="D364" s="2">
        <v>3064.06</v>
      </c>
      <c r="E364" s="2">
        <v>3026.95</v>
      </c>
      <c r="F364" s="3">
        <v>-8.0999999999999996E-3</v>
      </c>
      <c r="G364">
        <f>$G$2*Tabella6[[#This Row],[CHIUSURA]]/$B$2</f>
        <v>96.793377162806109</v>
      </c>
      <c r="H364" s="6">
        <f>LN(Tabella6[[#This Row],[NUM INDICE]]/G363)</f>
        <v>-8.0986964015878262E-3</v>
      </c>
    </row>
    <row r="365" spans="1:8" x14ac:dyDescent="0.3">
      <c r="A365" s="1">
        <v>42523</v>
      </c>
      <c r="B365" s="2">
        <v>3033.86</v>
      </c>
      <c r="C365" s="2">
        <v>3034.83</v>
      </c>
      <c r="D365" s="2">
        <v>3052.33</v>
      </c>
      <c r="E365" s="2">
        <v>3023.62</v>
      </c>
      <c r="F365" s="3">
        <v>-1.6000000000000001E-3</v>
      </c>
      <c r="G365">
        <f>$G$2*Tabella6[[#This Row],[CHIUSURA]]/$B$2</f>
        <v>96.636979843538967</v>
      </c>
      <c r="H365" s="6">
        <f>LN(Tabella6[[#This Row],[NUM INDICE]]/G364)</f>
        <v>-1.6170921231709295E-3</v>
      </c>
    </row>
    <row r="366" spans="1:8" x14ac:dyDescent="0.3">
      <c r="A366" s="1">
        <v>42524</v>
      </c>
      <c r="B366" s="2">
        <v>2997.55</v>
      </c>
      <c r="C366" s="2">
        <v>3036.29</v>
      </c>
      <c r="D366" s="2">
        <v>3054.42</v>
      </c>
      <c r="E366" s="2">
        <v>2980.54</v>
      </c>
      <c r="F366" s="3">
        <v>-1.2E-2</v>
      </c>
      <c r="G366">
        <f>$G$2*Tabella6[[#This Row],[CHIUSURA]]/$B$2</f>
        <v>95.480404148510559</v>
      </c>
      <c r="H366" s="6">
        <f>LN(Tabella6[[#This Row],[NUM INDICE]]/G365)</f>
        <v>-1.204044780945427E-2</v>
      </c>
    </row>
    <row r="367" spans="1:8" x14ac:dyDescent="0.3">
      <c r="A367" s="1">
        <v>42527</v>
      </c>
      <c r="B367" s="2">
        <v>3001.9</v>
      </c>
      <c r="C367" s="2">
        <v>2991.69</v>
      </c>
      <c r="D367" s="2">
        <v>3012.04</v>
      </c>
      <c r="E367" s="2">
        <v>2991.49</v>
      </c>
      <c r="F367" s="3">
        <v>1.5E-3</v>
      </c>
      <c r="G367">
        <f>$G$2*Tabella6[[#This Row],[CHIUSURA]]/$B$2</f>
        <v>95.618963891649472</v>
      </c>
      <c r="H367" s="6">
        <f>LN(Tabella6[[#This Row],[NUM INDICE]]/G366)</f>
        <v>1.4501331829740109E-3</v>
      </c>
    </row>
    <row r="368" spans="1:8" x14ac:dyDescent="0.3">
      <c r="A368" s="1">
        <v>42528</v>
      </c>
      <c r="B368" s="2">
        <v>3040.69</v>
      </c>
      <c r="C368" s="2">
        <v>3016</v>
      </c>
      <c r="D368" s="2">
        <v>3052.45</v>
      </c>
      <c r="E368" s="2">
        <v>3016</v>
      </c>
      <c r="F368" s="3">
        <v>1.29E-2</v>
      </c>
      <c r="G368">
        <f>$G$2*Tabella6[[#This Row],[CHIUSURA]]/$B$2</f>
        <v>96.854534566674303</v>
      </c>
      <c r="H368" s="6">
        <f>LN(Tabella6[[#This Row],[NUM INDICE]]/G367)</f>
        <v>1.2839041817184845E-2</v>
      </c>
    </row>
    <row r="369" spans="1:8" x14ac:dyDescent="0.3">
      <c r="A369" s="1">
        <v>42529</v>
      </c>
      <c r="B369" s="2">
        <v>3019.76</v>
      </c>
      <c r="C369" s="2">
        <v>3038.01</v>
      </c>
      <c r="D369" s="2">
        <v>3038.01</v>
      </c>
      <c r="E369" s="2">
        <v>3008.51</v>
      </c>
      <c r="F369" s="3">
        <v>-6.8999999999999999E-3</v>
      </c>
      <c r="G369">
        <f>$G$2*Tabella6[[#This Row],[CHIUSURA]]/$B$2</f>
        <v>96.187855158881831</v>
      </c>
      <c r="H369" s="6">
        <f>LN(Tabella6[[#This Row],[NUM INDICE]]/G368)</f>
        <v>-6.9071053175319237E-3</v>
      </c>
    </row>
    <row r="370" spans="1:8" x14ac:dyDescent="0.3">
      <c r="A370" s="1">
        <v>42530</v>
      </c>
      <c r="B370" s="2">
        <v>2989.03</v>
      </c>
      <c r="C370" s="2">
        <v>3015.48</v>
      </c>
      <c r="D370" s="2">
        <v>3015.48</v>
      </c>
      <c r="E370" s="2">
        <v>2980.58</v>
      </c>
      <c r="F370" s="3">
        <v>-1.0200000000000001E-2</v>
      </c>
      <c r="G370">
        <f>$G$2*Tabella6[[#This Row],[CHIUSURA]]/$B$2</f>
        <v>95.209018168845404</v>
      </c>
      <c r="H370" s="6">
        <f>LN(Tabella6[[#This Row],[NUM INDICE]]/G369)</f>
        <v>-1.0228437977140731E-2</v>
      </c>
    </row>
    <row r="371" spans="1:8" x14ac:dyDescent="0.3">
      <c r="A371" s="1">
        <v>42531</v>
      </c>
      <c r="B371" s="2">
        <v>2911.11</v>
      </c>
      <c r="C371" s="2">
        <v>2983.28</v>
      </c>
      <c r="D371" s="2">
        <v>2983.28</v>
      </c>
      <c r="E371" s="2">
        <v>2908.61</v>
      </c>
      <c r="F371" s="3">
        <v>-2.6100000000000002E-2</v>
      </c>
      <c r="G371">
        <f>$G$2*Tabella6[[#This Row],[CHIUSURA]]/$B$2</f>
        <v>92.727046861860714</v>
      </c>
      <c r="H371" s="6">
        <f>LN(Tabella6[[#This Row],[NUM INDICE]]/G370)</f>
        <v>-2.6414468301668704E-2</v>
      </c>
    </row>
    <row r="372" spans="1:8" x14ac:dyDescent="0.3">
      <c r="A372" s="1">
        <v>42534</v>
      </c>
      <c r="B372" s="2">
        <v>2853.52</v>
      </c>
      <c r="C372" s="2">
        <v>2904.68</v>
      </c>
      <c r="D372" s="2">
        <v>2904.68</v>
      </c>
      <c r="E372" s="2">
        <v>2853.52</v>
      </c>
      <c r="F372" s="3">
        <v>-1.9800000000000002E-2</v>
      </c>
      <c r="G372">
        <f>$G$2*Tabella6[[#This Row],[CHIUSURA]]/$B$2</f>
        <v>90.892643273959692</v>
      </c>
      <c r="H372" s="6">
        <f>LN(Tabella6[[#This Row],[NUM INDICE]]/G371)</f>
        <v>-1.9981131844912434E-2</v>
      </c>
    </row>
    <row r="373" spans="1:8" x14ac:dyDescent="0.3">
      <c r="A373" s="1">
        <v>42535</v>
      </c>
      <c r="B373" s="2">
        <v>2797.18</v>
      </c>
      <c r="C373" s="2">
        <v>2838.26</v>
      </c>
      <c r="D373" s="2">
        <v>2838.75</v>
      </c>
      <c r="E373" s="2">
        <v>2795.66</v>
      </c>
      <c r="F373" s="3">
        <v>-1.9699999999999999E-2</v>
      </c>
      <c r="G373">
        <f>$G$2*Tabella6[[#This Row],[CHIUSURA]]/$B$2</f>
        <v>89.098055704202025</v>
      </c>
      <c r="H373" s="6">
        <f>LN(Tabella6[[#This Row],[NUM INDICE]]/G372)</f>
        <v>-1.9941553091593876E-2</v>
      </c>
    </row>
    <row r="374" spans="1:8" x14ac:dyDescent="0.3">
      <c r="A374" s="1">
        <v>42536</v>
      </c>
      <c r="B374" s="2">
        <v>2830.3</v>
      </c>
      <c r="C374" s="2">
        <v>2803.22</v>
      </c>
      <c r="D374" s="2">
        <v>2850.43</v>
      </c>
      <c r="E374" s="2">
        <v>2803.22</v>
      </c>
      <c r="F374" s="3">
        <v>1.18E-2</v>
      </c>
      <c r="G374">
        <f>$G$2*Tabella6[[#This Row],[CHIUSURA]]/$B$2</f>
        <v>90.153020920928569</v>
      </c>
      <c r="H374" s="6">
        <f>LN(Tabella6[[#This Row],[NUM INDICE]]/G373)</f>
        <v>1.1770946289068707E-2</v>
      </c>
    </row>
    <row r="375" spans="1:8" x14ac:dyDescent="0.3">
      <c r="A375" s="1">
        <v>42537</v>
      </c>
      <c r="B375" s="2">
        <v>2819.3</v>
      </c>
      <c r="C375" s="2">
        <v>2820.1</v>
      </c>
      <c r="D375" s="2">
        <v>2826.97</v>
      </c>
      <c r="E375" s="2">
        <v>2784.9</v>
      </c>
      <c r="F375" s="3">
        <v>-3.8999999999999998E-3</v>
      </c>
      <c r="G375">
        <f>$G$2*Tabella6[[#This Row],[CHIUSURA]]/$B$2</f>
        <v>89.802639961266976</v>
      </c>
      <c r="H375" s="6">
        <f>LN(Tabella6[[#This Row],[NUM INDICE]]/G374)</f>
        <v>-3.8940859176729826E-3</v>
      </c>
    </row>
    <row r="376" spans="1:8" x14ac:dyDescent="0.3">
      <c r="A376" s="1">
        <v>42538</v>
      </c>
      <c r="B376" s="2">
        <v>2849.17</v>
      </c>
      <c r="C376" s="2">
        <v>2832.59</v>
      </c>
      <c r="D376" s="2">
        <v>2872.04</v>
      </c>
      <c r="E376" s="2">
        <v>2832.59</v>
      </c>
      <c r="F376" s="3">
        <v>1.06E-2</v>
      </c>
      <c r="G376">
        <f>$G$2*Tabella6[[#This Row],[CHIUSURA]]/$B$2</f>
        <v>90.754083530820779</v>
      </c>
      <c r="H376" s="6">
        <f>LN(Tabella6[[#This Row],[NUM INDICE]]/G375)</f>
        <v>1.0539096608995054E-2</v>
      </c>
    </row>
    <row r="377" spans="1:8" x14ac:dyDescent="0.3">
      <c r="A377" s="1">
        <v>42541</v>
      </c>
      <c r="B377" s="2">
        <v>2942.88</v>
      </c>
      <c r="C377" s="2">
        <v>2858.94</v>
      </c>
      <c r="D377" s="2">
        <v>2952.85</v>
      </c>
      <c r="E377" s="2">
        <v>2858.94</v>
      </c>
      <c r="F377" s="3">
        <v>3.2899999999999999E-2</v>
      </c>
      <c r="G377">
        <f>$G$2*Tabella6[[#This Row],[CHIUSURA]]/$B$2</f>
        <v>93.739010778992437</v>
      </c>
      <c r="H377" s="6">
        <f>LN(Tabella6[[#This Row],[NUM INDICE]]/G376)</f>
        <v>3.2360969905096404E-2</v>
      </c>
    </row>
    <row r="378" spans="1:8" x14ac:dyDescent="0.3">
      <c r="A378" s="1">
        <v>42542</v>
      </c>
      <c r="B378" s="2">
        <v>2967.34</v>
      </c>
      <c r="C378" s="2">
        <v>2941.12</v>
      </c>
      <c r="D378" s="2">
        <v>2977.52</v>
      </c>
      <c r="E378" s="2">
        <v>2933.33</v>
      </c>
      <c r="F378" s="3">
        <v>8.3000000000000001E-3</v>
      </c>
      <c r="G378">
        <f>$G$2*Tabella6[[#This Row],[CHIUSURA]]/$B$2</f>
        <v>94.518130622021758</v>
      </c>
      <c r="H378" s="6">
        <f>LN(Tabella6[[#This Row],[NUM INDICE]]/G377)</f>
        <v>8.2772349088165251E-3</v>
      </c>
    </row>
    <row r="379" spans="1:8" x14ac:dyDescent="0.3">
      <c r="A379" s="1">
        <v>42543</v>
      </c>
      <c r="B379" s="2">
        <v>2978.31</v>
      </c>
      <c r="C379" s="2">
        <v>2979.89</v>
      </c>
      <c r="D379" s="2">
        <v>3002.88</v>
      </c>
      <c r="E379" s="2">
        <v>2967.23</v>
      </c>
      <c r="F379" s="3">
        <v>3.7000000000000002E-3</v>
      </c>
      <c r="G379">
        <f>$G$2*Tabella6[[#This Row],[CHIUSURA]]/$B$2</f>
        <v>94.867555997247919</v>
      </c>
      <c r="H379" s="6">
        <f>LN(Tabella6[[#This Row],[NUM INDICE]]/G378)</f>
        <v>3.6900969441646101E-3</v>
      </c>
    </row>
    <row r="380" spans="1:8" x14ac:dyDescent="0.3">
      <c r="A380" s="1">
        <v>42544</v>
      </c>
      <c r="B380" s="2">
        <v>3037.86</v>
      </c>
      <c r="C380" s="2">
        <v>2984.7</v>
      </c>
      <c r="D380" s="2">
        <v>3057.71</v>
      </c>
      <c r="E380" s="2">
        <v>2984.07</v>
      </c>
      <c r="F380" s="3">
        <v>0.02</v>
      </c>
      <c r="G380">
        <f>$G$2*Tabella6[[#This Row],[CHIUSURA]]/$B$2</f>
        <v>96.764391101597738</v>
      </c>
      <c r="H380" s="6">
        <f>LN(Tabella6[[#This Row],[NUM INDICE]]/G379)</f>
        <v>1.9797294609089071E-2</v>
      </c>
    </row>
    <row r="381" spans="1:8" x14ac:dyDescent="0.3">
      <c r="A381" s="1">
        <v>42545</v>
      </c>
      <c r="B381" s="2">
        <v>2776.09</v>
      </c>
      <c r="C381" s="2">
        <v>3030.93</v>
      </c>
      <c r="D381" s="2">
        <v>3030.93</v>
      </c>
      <c r="E381" s="2">
        <v>2736.43</v>
      </c>
      <c r="F381" s="3">
        <v>-8.6199999999999999E-2</v>
      </c>
      <c r="G381">
        <f>$G$2*Tabella6[[#This Row],[CHIUSURA]]/$B$2</f>
        <v>88.426279846087198</v>
      </c>
      <c r="H381" s="6">
        <f>LN(Tabella6[[#This Row],[NUM INDICE]]/G380)</f>
        <v>-9.0109857294124143E-2</v>
      </c>
    </row>
    <row r="382" spans="1:8" x14ac:dyDescent="0.3">
      <c r="A382" s="1">
        <v>42548</v>
      </c>
      <c r="B382" s="2">
        <v>2697.44</v>
      </c>
      <c r="C382" s="2">
        <v>2768.12</v>
      </c>
      <c r="D382" s="2">
        <v>2793.15</v>
      </c>
      <c r="E382" s="2">
        <v>2678.27</v>
      </c>
      <c r="F382" s="3">
        <v>-2.8299999999999999E-2</v>
      </c>
      <c r="G382">
        <f>$G$2*Tabella6[[#This Row],[CHIUSURA]]/$B$2</f>
        <v>85.921055984506793</v>
      </c>
      <c r="H382" s="6">
        <f>LN(Tabella6[[#This Row],[NUM INDICE]]/G381)</f>
        <v>-2.8740287782942419E-2</v>
      </c>
    </row>
    <row r="383" spans="1:8" x14ac:dyDescent="0.3">
      <c r="A383" s="1">
        <v>42549</v>
      </c>
      <c r="B383" s="2">
        <v>2758.67</v>
      </c>
      <c r="C383" s="2">
        <v>2723.53</v>
      </c>
      <c r="D383" s="2">
        <v>2790.15</v>
      </c>
      <c r="E383" s="2">
        <v>2723.53</v>
      </c>
      <c r="F383" s="3">
        <v>2.2700000000000001E-2</v>
      </c>
      <c r="G383">
        <f>$G$2*Tabella6[[#This Row],[CHIUSURA]]/$B$2</f>
        <v>87.871403817241287</v>
      </c>
      <c r="H383" s="6">
        <f>LN(Tabella6[[#This Row],[NUM INDICE]]/G382)</f>
        <v>2.2445504442297603E-2</v>
      </c>
    </row>
    <row r="384" spans="1:8" x14ac:dyDescent="0.3">
      <c r="A384" s="1">
        <v>42550</v>
      </c>
      <c r="B384" s="2">
        <v>2832.18</v>
      </c>
      <c r="C384" s="2">
        <v>2760.37</v>
      </c>
      <c r="D384" s="2">
        <v>2836.32</v>
      </c>
      <c r="E384" s="2">
        <v>2760.37</v>
      </c>
      <c r="F384" s="3">
        <v>2.6599999999999999E-2</v>
      </c>
      <c r="G384">
        <f>$G$2*Tabella6[[#This Row],[CHIUSURA]]/$B$2</f>
        <v>90.212904212216188</v>
      </c>
      <c r="H384" s="6">
        <f>LN(Tabella6[[#This Row],[NUM INDICE]]/G383)</f>
        <v>2.6298053606047356E-2</v>
      </c>
    </row>
    <row r="385" spans="1:8" x14ac:dyDescent="0.3">
      <c r="A385" s="1">
        <v>42551</v>
      </c>
      <c r="B385" s="2">
        <v>2864.74</v>
      </c>
      <c r="C385" s="2">
        <v>2825.56</v>
      </c>
      <c r="D385" s="2">
        <v>2871.1</v>
      </c>
      <c r="E385" s="2">
        <v>2802.42</v>
      </c>
      <c r="F385" s="3">
        <v>1.15E-2</v>
      </c>
      <c r="G385">
        <f>$G$2*Tabella6[[#This Row],[CHIUSURA]]/$B$2</f>
        <v>91.250031852814516</v>
      </c>
      <c r="H385" s="6">
        <f>LN(Tabella6[[#This Row],[NUM INDICE]]/G384)</f>
        <v>1.1430862478633723E-2</v>
      </c>
    </row>
    <row r="386" spans="1:8" x14ac:dyDescent="0.3">
      <c r="A386" s="1">
        <v>42552</v>
      </c>
      <c r="B386" s="2">
        <v>2883.06</v>
      </c>
      <c r="C386" s="2">
        <v>2874.15</v>
      </c>
      <c r="D386" s="2">
        <v>2895.2</v>
      </c>
      <c r="E386" s="2">
        <v>2851.23</v>
      </c>
      <c r="F386" s="3">
        <v>6.4000000000000003E-3</v>
      </c>
      <c r="G386">
        <f>$G$2*Tabella6[[#This Row],[CHIUSURA]]/$B$2</f>
        <v>91.83357541472364</v>
      </c>
      <c r="H386" s="6">
        <f>LN(Tabella6[[#This Row],[NUM INDICE]]/G385)</f>
        <v>6.3746344818994905E-3</v>
      </c>
    </row>
    <row r="387" spans="1:8" x14ac:dyDescent="0.3">
      <c r="A387" s="1">
        <v>42555</v>
      </c>
      <c r="B387" s="2">
        <v>2862.21</v>
      </c>
      <c r="C387" s="2">
        <v>2884.97</v>
      </c>
      <c r="D387" s="2">
        <v>2892.52</v>
      </c>
      <c r="E387" s="2">
        <v>2859.3</v>
      </c>
      <c r="F387" s="3">
        <v>-7.1999999999999998E-3</v>
      </c>
      <c r="G387">
        <f>$G$2*Tabella6[[#This Row],[CHIUSURA]]/$B$2</f>
        <v>91.169444232092346</v>
      </c>
      <c r="H387" s="6">
        <f>LN(Tabella6[[#This Row],[NUM INDICE]]/G386)</f>
        <v>-7.2581763897513387E-3</v>
      </c>
    </row>
    <row r="388" spans="1:8" x14ac:dyDescent="0.3">
      <c r="A388" s="1">
        <v>42556</v>
      </c>
      <c r="B388" s="2">
        <v>2812.88</v>
      </c>
      <c r="C388" s="2">
        <v>2857.98</v>
      </c>
      <c r="D388" s="2">
        <v>2857.98</v>
      </c>
      <c r="E388" s="2">
        <v>2803.93</v>
      </c>
      <c r="F388" s="3">
        <v>-1.72E-2</v>
      </c>
      <c r="G388">
        <f>$G$2*Tabella6[[#This Row],[CHIUSURA]]/$B$2</f>
        <v>89.598144892082658</v>
      </c>
      <c r="H388" s="6">
        <f>LN(Tabella6[[#This Row],[NUM INDICE]]/G387)</f>
        <v>-1.7385184189515297E-2</v>
      </c>
    </row>
    <row r="389" spans="1:8" x14ac:dyDescent="0.3">
      <c r="A389" s="1">
        <v>42557</v>
      </c>
      <c r="B389" s="2">
        <v>2761.37</v>
      </c>
      <c r="C389" s="2">
        <v>2798.29</v>
      </c>
      <c r="D389" s="2">
        <v>2807.65</v>
      </c>
      <c r="E389" s="2">
        <v>2742.66</v>
      </c>
      <c r="F389" s="3">
        <v>-1.83E-2</v>
      </c>
      <c r="G389">
        <f>$G$2*Tabella6[[#This Row],[CHIUSURA]]/$B$2</f>
        <v>87.957406416430956</v>
      </c>
      <c r="H389" s="6">
        <f>LN(Tabella6[[#This Row],[NUM INDICE]]/G388)</f>
        <v>-1.8481936128529899E-2</v>
      </c>
    </row>
    <row r="390" spans="1:8" x14ac:dyDescent="0.3">
      <c r="A390" s="1">
        <v>42558</v>
      </c>
      <c r="B390" s="2">
        <v>2780.1</v>
      </c>
      <c r="C390" s="2">
        <v>2768.14</v>
      </c>
      <c r="D390" s="2">
        <v>2807.65</v>
      </c>
      <c r="E390" s="2">
        <v>2768.14</v>
      </c>
      <c r="F390" s="3">
        <v>6.7999999999999996E-3</v>
      </c>
      <c r="G390">
        <f>$G$2*Tabella6[[#This Row],[CHIUSURA]]/$B$2</f>
        <v>88.554009632291113</v>
      </c>
      <c r="H390" s="6">
        <f>LN(Tabella6[[#This Row],[NUM INDICE]]/G389)</f>
        <v>6.7599648921829155E-3</v>
      </c>
    </row>
    <row r="391" spans="1:8" x14ac:dyDescent="0.3">
      <c r="A391" s="1">
        <v>42559</v>
      </c>
      <c r="B391" s="2">
        <v>2838.01</v>
      </c>
      <c r="C391" s="2">
        <v>2774.35</v>
      </c>
      <c r="D391" s="2">
        <v>2851.56</v>
      </c>
      <c r="E391" s="2">
        <v>2768.62</v>
      </c>
      <c r="F391" s="3">
        <v>2.0799999999999999E-2</v>
      </c>
      <c r="G391">
        <f>$G$2*Tabella6[[#This Row],[CHIUSURA]]/$B$2</f>
        <v>90.398606120836831</v>
      </c>
      <c r="H391" s="6">
        <f>LN(Tabella6[[#This Row],[NUM INDICE]]/G390)</f>
        <v>2.061620406119925E-2</v>
      </c>
    </row>
    <row r="392" spans="1:8" x14ac:dyDescent="0.3">
      <c r="A392" s="1">
        <v>42562</v>
      </c>
      <c r="B392" s="2">
        <v>2885.32</v>
      </c>
      <c r="C392" s="2">
        <v>2853.12</v>
      </c>
      <c r="D392" s="2">
        <v>2888.5</v>
      </c>
      <c r="E392" s="2">
        <v>2843.11</v>
      </c>
      <c r="F392" s="3">
        <v>1.67E-2</v>
      </c>
      <c r="G392">
        <f>$G$2*Tabella6[[#This Row],[CHIUSURA]]/$B$2</f>
        <v>91.905562775526846</v>
      </c>
      <c r="H392" s="6">
        <f>LN(Tabella6[[#This Row],[NUM INDICE]]/G391)</f>
        <v>1.6532710013432372E-2</v>
      </c>
    </row>
    <row r="393" spans="1:8" x14ac:dyDescent="0.3">
      <c r="A393" s="1">
        <v>42563</v>
      </c>
      <c r="B393" s="2">
        <v>2933.44</v>
      </c>
      <c r="C393" s="2">
        <v>2887.09</v>
      </c>
      <c r="D393" s="2">
        <v>2940.01</v>
      </c>
      <c r="E393" s="2">
        <v>2883.32</v>
      </c>
      <c r="F393" s="3">
        <v>1.67E-2</v>
      </c>
      <c r="G393">
        <f>$G$2*Tabella6[[#This Row],[CHIUSURA]]/$B$2</f>
        <v>93.438320209973753</v>
      </c>
      <c r="H393" s="6">
        <f>LN(Tabella6[[#This Row],[NUM INDICE]]/G392)</f>
        <v>1.6539983438023566E-2</v>
      </c>
    </row>
    <row r="394" spans="1:8" x14ac:dyDescent="0.3">
      <c r="A394" s="1">
        <v>42564</v>
      </c>
      <c r="B394" s="2">
        <v>2926.14</v>
      </c>
      <c r="C394" s="2">
        <v>2933.07</v>
      </c>
      <c r="D394" s="2">
        <v>2944.87</v>
      </c>
      <c r="E394" s="2">
        <v>2917.92</v>
      </c>
      <c r="F394" s="3">
        <v>-2.5000000000000001E-3</v>
      </c>
      <c r="G394">
        <f>$G$2*Tabella6[[#This Row],[CHIUSURA]]/$B$2</f>
        <v>93.205794664016508</v>
      </c>
      <c r="H394" s="6">
        <f>LN(Tabella6[[#This Row],[NUM INDICE]]/G393)</f>
        <v>-2.4916474480149993E-3</v>
      </c>
    </row>
    <row r="395" spans="1:8" x14ac:dyDescent="0.3">
      <c r="A395" s="1">
        <v>42565</v>
      </c>
      <c r="B395" s="2">
        <v>2963.07</v>
      </c>
      <c r="C395" s="2">
        <v>2936.05</v>
      </c>
      <c r="D395" s="2">
        <v>2977.61</v>
      </c>
      <c r="E395" s="2">
        <v>2936.05</v>
      </c>
      <c r="F395" s="3">
        <v>1.26E-2</v>
      </c>
      <c r="G395">
        <f>$G$2*Tabella6[[#This Row],[CHIUSURA]]/$B$2</f>
        <v>94.382119104044037</v>
      </c>
      <c r="H395" s="6">
        <f>LN(Tabella6[[#This Row],[NUM INDICE]]/G394)</f>
        <v>1.2541744673801834E-2</v>
      </c>
    </row>
    <row r="396" spans="1:8" x14ac:dyDescent="0.3">
      <c r="A396" s="1">
        <v>42566</v>
      </c>
      <c r="B396" s="2">
        <v>2958.65</v>
      </c>
      <c r="C396" s="2">
        <v>2955.77</v>
      </c>
      <c r="D396" s="2">
        <v>2969.09</v>
      </c>
      <c r="E396" s="2">
        <v>2935.41</v>
      </c>
      <c r="F396" s="3">
        <v>-1.5E-3</v>
      </c>
      <c r="G396">
        <f>$G$2*Tabella6[[#This Row],[CHIUSURA]]/$B$2</f>
        <v>94.241329663889104</v>
      </c>
      <c r="H396" s="6">
        <f>LN(Tabella6[[#This Row],[NUM INDICE]]/G395)</f>
        <v>-1.4928097987826979E-3</v>
      </c>
    </row>
    <row r="397" spans="1:8" x14ac:dyDescent="0.3">
      <c r="A397" s="1">
        <v>42569</v>
      </c>
      <c r="B397" s="2">
        <v>2949.17</v>
      </c>
      <c r="C397" s="2">
        <v>2959.74</v>
      </c>
      <c r="D397" s="2">
        <v>2982.42</v>
      </c>
      <c r="E397" s="2">
        <v>2930.38</v>
      </c>
      <c r="F397" s="3">
        <v>-3.2000000000000002E-3</v>
      </c>
      <c r="G397">
        <f>$G$2*Tabella6[[#This Row],[CHIUSURA]]/$B$2</f>
        <v>93.939364982289831</v>
      </c>
      <c r="H397" s="6">
        <f>LN(Tabella6[[#This Row],[NUM INDICE]]/G396)</f>
        <v>-3.2093083867587619E-3</v>
      </c>
    </row>
    <row r="398" spans="1:8" x14ac:dyDescent="0.3">
      <c r="A398" s="1">
        <v>42570</v>
      </c>
      <c r="B398" s="2">
        <v>2931.1</v>
      </c>
      <c r="C398" s="2">
        <v>2946.64</v>
      </c>
      <c r="D398" s="2">
        <v>2948.5</v>
      </c>
      <c r="E398" s="2">
        <v>2909.12</v>
      </c>
      <c r="F398" s="3">
        <v>-6.1000000000000004E-3</v>
      </c>
      <c r="G398">
        <f>$G$2*Tabella6[[#This Row],[CHIUSURA]]/$B$2</f>
        <v>93.363784624009369</v>
      </c>
      <c r="H398" s="6">
        <f>LN(Tabella6[[#This Row],[NUM INDICE]]/G397)</f>
        <v>-6.1459956363234163E-3</v>
      </c>
    </row>
    <row r="399" spans="1:8" x14ac:dyDescent="0.3">
      <c r="A399" s="1">
        <v>42571</v>
      </c>
      <c r="B399" s="2">
        <v>2966.95</v>
      </c>
      <c r="C399" s="2">
        <v>2941.5</v>
      </c>
      <c r="D399" s="2">
        <v>2971.46</v>
      </c>
      <c r="E399" s="2">
        <v>2934.84</v>
      </c>
      <c r="F399" s="3">
        <v>1.2200000000000001E-2</v>
      </c>
      <c r="G399">
        <f>$G$2*Tabella6[[#This Row],[CHIUSURA]]/$B$2</f>
        <v>94.505708024361027</v>
      </c>
      <c r="H399" s="6">
        <f>LN(Tabella6[[#This Row],[NUM INDICE]]/G398)</f>
        <v>1.2156709932395272E-2</v>
      </c>
    </row>
    <row r="400" spans="1:8" x14ac:dyDescent="0.3">
      <c r="A400" s="1">
        <v>42572</v>
      </c>
      <c r="B400" s="2">
        <v>2968.49</v>
      </c>
      <c r="C400" s="2">
        <v>2972.15</v>
      </c>
      <c r="D400" s="2">
        <v>2978.41</v>
      </c>
      <c r="E400" s="2">
        <v>2942.69</v>
      </c>
      <c r="F400" s="3">
        <v>5.0000000000000001E-4</v>
      </c>
      <c r="G400">
        <f>$G$2*Tabella6[[#This Row],[CHIUSURA]]/$B$2</f>
        <v>94.554761358713648</v>
      </c>
      <c r="H400" s="6">
        <f>LN(Tabella6[[#This Row],[NUM INDICE]]/G399)</f>
        <v>5.1891689059508197E-4</v>
      </c>
    </row>
    <row r="401" spans="1:8" x14ac:dyDescent="0.3">
      <c r="A401" s="1">
        <v>42573</v>
      </c>
      <c r="B401" s="2">
        <v>2972.23</v>
      </c>
      <c r="C401" s="2">
        <v>2964.44</v>
      </c>
      <c r="D401" s="2">
        <v>2982.26</v>
      </c>
      <c r="E401" s="2">
        <v>2946.27</v>
      </c>
      <c r="F401" s="3">
        <v>1.2999999999999999E-3</v>
      </c>
      <c r="G401">
        <f>$G$2*Tabella6[[#This Row],[CHIUSURA]]/$B$2</f>
        <v>94.673890884998599</v>
      </c>
      <c r="H401" s="6">
        <f>LN(Tabella6[[#This Row],[NUM INDICE]]/G400)</f>
        <v>1.2591068066163233E-3</v>
      </c>
    </row>
    <row r="402" spans="1:8" x14ac:dyDescent="0.3">
      <c r="A402" s="1">
        <v>42576</v>
      </c>
      <c r="B402" s="2">
        <v>2973.22</v>
      </c>
      <c r="C402" s="2">
        <v>2971.74</v>
      </c>
      <c r="D402" s="2">
        <v>2998.17</v>
      </c>
      <c r="E402" s="2">
        <v>2961.96</v>
      </c>
      <c r="F402" s="3">
        <v>2.9999999999999997E-4</v>
      </c>
      <c r="G402">
        <f>$G$2*Tabella6[[#This Row],[CHIUSURA]]/$B$2</f>
        <v>94.705425171368134</v>
      </c>
      <c r="H402" s="6">
        <f>LN(Tabella6[[#This Row],[NUM INDICE]]/G401)</f>
        <v>3.3302778062199359E-4</v>
      </c>
    </row>
    <row r="403" spans="1:8" x14ac:dyDescent="0.3">
      <c r="A403" s="1">
        <v>42577</v>
      </c>
      <c r="B403" s="2">
        <v>2978.9</v>
      </c>
      <c r="C403" s="2">
        <v>2973.8</v>
      </c>
      <c r="D403" s="2">
        <v>2986.89</v>
      </c>
      <c r="E403" s="2">
        <v>2951.11</v>
      </c>
      <c r="F403" s="3">
        <v>1.9E-3</v>
      </c>
      <c r="G403">
        <f>$G$2*Tabella6[[#This Row],[CHIUSURA]]/$B$2</f>
        <v>94.88634915781158</v>
      </c>
      <c r="H403" s="6">
        <f>LN(Tabella6[[#This Row],[NUM INDICE]]/G402)</f>
        <v>1.908564250778743E-3</v>
      </c>
    </row>
    <row r="404" spans="1:8" x14ac:dyDescent="0.3">
      <c r="A404" s="1">
        <v>42578</v>
      </c>
      <c r="B404" s="2">
        <v>2999.48</v>
      </c>
      <c r="C404" s="2">
        <v>2991.19</v>
      </c>
      <c r="D404" s="2">
        <v>3016.82</v>
      </c>
      <c r="E404" s="2">
        <v>2991.19</v>
      </c>
      <c r="F404" s="3">
        <v>6.8999999999999999E-3</v>
      </c>
      <c r="G404">
        <f>$G$2*Tabella6[[#This Row],[CHIUSURA]]/$B$2</f>
        <v>95.54188008052391</v>
      </c>
      <c r="H404" s="6">
        <f>LN(Tabella6[[#This Row],[NUM INDICE]]/G403)</f>
        <v>6.8848354546150684E-3</v>
      </c>
    </row>
    <row r="405" spans="1:8" x14ac:dyDescent="0.3">
      <c r="A405" s="1">
        <v>42579</v>
      </c>
      <c r="B405" s="2">
        <v>2966.1</v>
      </c>
      <c r="C405" s="2">
        <v>2998.98</v>
      </c>
      <c r="D405" s="2">
        <v>3007.34</v>
      </c>
      <c r="E405" s="2">
        <v>2966.1</v>
      </c>
      <c r="F405" s="3">
        <v>-1.11E-2</v>
      </c>
      <c r="G405">
        <f>$G$2*Tabella6[[#This Row],[CHIUSURA]]/$B$2</f>
        <v>94.478633132023546</v>
      </c>
      <c r="H405" s="6">
        <f>LN(Tabella6[[#This Row],[NUM INDICE]]/G404)</f>
        <v>-1.1190981721758048E-2</v>
      </c>
    </row>
    <row r="406" spans="1:8" x14ac:dyDescent="0.3">
      <c r="A406" s="1">
        <v>42580</v>
      </c>
      <c r="B406" s="2">
        <v>2990.76</v>
      </c>
      <c r="C406" s="2">
        <v>2977.2</v>
      </c>
      <c r="D406" s="2">
        <v>2990.76</v>
      </c>
      <c r="E406" s="2">
        <v>2968.69</v>
      </c>
      <c r="F406" s="3">
        <v>8.3000000000000001E-3</v>
      </c>
      <c r="G406">
        <f>$G$2*Tabella6[[#This Row],[CHIUSURA]]/$B$2</f>
        <v>95.264123537955811</v>
      </c>
      <c r="H406" s="6">
        <f>LN(Tabella6[[#This Row],[NUM INDICE]]/G405)</f>
        <v>8.2795771171256353E-3</v>
      </c>
    </row>
    <row r="407" spans="1:8" x14ac:dyDescent="0.3">
      <c r="A407" s="1">
        <v>42583</v>
      </c>
      <c r="B407" s="2">
        <v>2967.31</v>
      </c>
      <c r="C407" s="2">
        <v>3001.36</v>
      </c>
      <c r="D407" s="2">
        <v>3018.54</v>
      </c>
      <c r="E407" s="2">
        <v>2959.49</v>
      </c>
      <c r="F407" s="3">
        <v>-7.7999999999999996E-3</v>
      </c>
      <c r="G407">
        <f>$G$2*Tabella6[[#This Row],[CHIUSURA]]/$B$2</f>
        <v>94.517175037586313</v>
      </c>
      <c r="H407" s="6">
        <f>LN(Tabella6[[#This Row],[NUM INDICE]]/G406)</f>
        <v>-7.8717172130321634E-3</v>
      </c>
    </row>
    <row r="408" spans="1:8" x14ac:dyDescent="0.3">
      <c r="A408" s="1">
        <v>42584</v>
      </c>
      <c r="B408" s="2">
        <v>2906.98</v>
      </c>
      <c r="C408" s="2">
        <v>2964.65</v>
      </c>
      <c r="D408" s="2">
        <v>2964.65</v>
      </c>
      <c r="E408" s="2">
        <v>2902.67</v>
      </c>
      <c r="F408" s="3">
        <v>-2.0299999999999999E-2</v>
      </c>
      <c r="G408">
        <f>$G$2*Tabella6[[#This Row],[CHIUSURA]]/$B$2</f>
        <v>92.595494737915047</v>
      </c>
      <c r="H408" s="6">
        <f>LN(Tabella6[[#This Row],[NUM INDICE]]/G407)</f>
        <v>-2.0541076885041778E-2</v>
      </c>
    </row>
    <row r="409" spans="1:8" x14ac:dyDescent="0.3">
      <c r="A409" s="1">
        <v>42585</v>
      </c>
      <c r="B409" s="2">
        <v>2911.06</v>
      </c>
      <c r="C409" s="2">
        <v>2912.53</v>
      </c>
      <c r="D409" s="2">
        <v>2920.22</v>
      </c>
      <c r="E409" s="2">
        <v>2892.52</v>
      </c>
      <c r="F409" s="3">
        <v>1.4E-3</v>
      </c>
      <c r="G409">
        <f>$G$2*Tabella6[[#This Row],[CHIUSURA]]/$B$2</f>
        <v>92.725454221134981</v>
      </c>
      <c r="H409" s="6">
        <f>LN(Tabella6[[#This Row],[NUM INDICE]]/G408)</f>
        <v>1.4025344166815907E-3</v>
      </c>
    </row>
    <row r="410" spans="1:8" x14ac:dyDescent="0.3">
      <c r="A410" s="1">
        <v>42586</v>
      </c>
      <c r="B410" s="2">
        <v>2932.34</v>
      </c>
      <c r="C410" s="2">
        <v>2919.26</v>
      </c>
      <c r="D410" s="2">
        <v>2946.01</v>
      </c>
      <c r="E410" s="2">
        <v>2918.53</v>
      </c>
      <c r="F410" s="3">
        <v>7.3000000000000001E-3</v>
      </c>
      <c r="G410">
        <f>$G$2*Tabella6[[#This Row],[CHIUSURA]]/$B$2</f>
        <v>93.403282114007595</v>
      </c>
      <c r="H410" s="6">
        <f>LN(Tabella6[[#This Row],[NUM INDICE]]/G409)</f>
        <v>7.2834630773807047E-3</v>
      </c>
    </row>
    <row r="411" spans="1:8" x14ac:dyDescent="0.3">
      <c r="A411" s="1">
        <v>42587</v>
      </c>
      <c r="B411" s="2">
        <v>2973.71</v>
      </c>
      <c r="C411" s="2">
        <v>2937.01</v>
      </c>
      <c r="D411" s="2">
        <v>2977.58</v>
      </c>
      <c r="E411" s="2">
        <v>2932.85</v>
      </c>
      <c r="F411" s="3">
        <v>1.41E-2</v>
      </c>
      <c r="G411">
        <f>$G$2*Tabella6[[#This Row],[CHIUSURA]]/$B$2</f>
        <v>94.721033050480344</v>
      </c>
      <c r="H411" s="6">
        <f>LN(Tabella6[[#This Row],[NUM INDICE]]/G410)</f>
        <v>1.4009592412546224E-2</v>
      </c>
    </row>
    <row r="412" spans="1:8" x14ac:dyDescent="0.3">
      <c r="A412" s="1">
        <v>42590</v>
      </c>
      <c r="B412" s="2">
        <v>2982.92</v>
      </c>
      <c r="C412" s="2">
        <v>2977.75</v>
      </c>
      <c r="D412" s="2">
        <v>2998.88</v>
      </c>
      <c r="E412" s="2">
        <v>2976.45</v>
      </c>
      <c r="F412" s="3">
        <v>3.0999999999999999E-3</v>
      </c>
      <c r="G412">
        <f>$G$2*Tabella6[[#This Row],[CHIUSURA]]/$B$2</f>
        <v>95.014397472160638</v>
      </c>
      <c r="H412" s="6">
        <f>LN(Tabella6[[#This Row],[NUM INDICE]]/G411)</f>
        <v>3.0923550193112477E-3</v>
      </c>
    </row>
    <row r="413" spans="1:8" x14ac:dyDescent="0.3">
      <c r="A413" s="1">
        <v>42591</v>
      </c>
      <c r="B413" s="2">
        <v>3029.18</v>
      </c>
      <c r="C413" s="2">
        <v>2982.34</v>
      </c>
      <c r="D413" s="2">
        <v>3029.84</v>
      </c>
      <c r="E413" s="2">
        <v>2979.9</v>
      </c>
      <c r="F413" s="3">
        <v>1.55E-2</v>
      </c>
      <c r="G413">
        <f>$G$2*Tabella6[[#This Row],[CHIUSURA]]/$B$2</f>
        <v>96.487908671610228</v>
      </c>
      <c r="H413" s="6">
        <f>LN(Tabella6[[#This Row],[NUM INDICE]]/G412)</f>
        <v>1.5389269298428661E-2</v>
      </c>
    </row>
    <row r="414" spans="1:8" x14ac:dyDescent="0.3">
      <c r="A414" s="1">
        <v>42592</v>
      </c>
      <c r="B414" s="2">
        <v>3018.46</v>
      </c>
      <c r="C414" s="2">
        <v>3024.59</v>
      </c>
      <c r="D414" s="2">
        <v>3030.76</v>
      </c>
      <c r="E414" s="2">
        <v>3014.81</v>
      </c>
      <c r="F414" s="3">
        <v>-3.5000000000000001E-3</v>
      </c>
      <c r="G414">
        <f>$G$2*Tabella6[[#This Row],[CHIUSURA]]/$B$2</f>
        <v>96.146446500012743</v>
      </c>
      <c r="H414" s="6">
        <f>LN(Tabella6[[#This Row],[NUM INDICE]]/G413)</f>
        <v>-3.5451882809600732E-3</v>
      </c>
    </row>
    <row r="415" spans="1:8" x14ac:dyDescent="0.3">
      <c r="A415" s="1">
        <v>42593</v>
      </c>
      <c r="B415" s="2">
        <v>3049.03</v>
      </c>
      <c r="C415" s="2">
        <v>3022.27</v>
      </c>
      <c r="D415" s="2">
        <v>3049.03</v>
      </c>
      <c r="E415" s="2">
        <v>3015.31</v>
      </c>
      <c r="F415" s="3">
        <v>1.01E-2</v>
      </c>
      <c r="G415">
        <f>$G$2*Tabella6[[#This Row],[CHIUSURA]]/$B$2</f>
        <v>97.120187039726829</v>
      </c>
      <c r="H415" s="6">
        <f>LN(Tabella6[[#This Row],[NUM INDICE]]/G414)</f>
        <v>1.0076739697783329E-2</v>
      </c>
    </row>
    <row r="416" spans="1:8" x14ac:dyDescent="0.3">
      <c r="A416" s="1">
        <v>42594</v>
      </c>
      <c r="B416" s="2">
        <v>3044.94</v>
      </c>
      <c r="C416" s="2">
        <v>3046.47</v>
      </c>
      <c r="D416" s="2">
        <v>3050.21</v>
      </c>
      <c r="E416" s="2">
        <v>3037.24</v>
      </c>
      <c r="F416" s="3">
        <v>-1.2999999999999999E-3</v>
      </c>
      <c r="G416">
        <f>$G$2*Tabella6[[#This Row],[CHIUSURA]]/$B$2</f>
        <v>96.989909028361751</v>
      </c>
      <c r="H416" s="6">
        <f>LN(Tabella6[[#This Row],[NUM INDICE]]/G415)</f>
        <v>-1.3423107150552301E-3</v>
      </c>
    </row>
    <row r="417" spans="1:8" x14ac:dyDescent="0.3">
      <c r="A417" s="1">
        <v>42597</v>
      </c>
      <c r="B417" s="2">
        <v>3046.65</v>
      </c>
      <c r="C417" s="2">
        <v>3046.14</v>
      </c>
      <c r="D417" s="2">
        <v>3063.4</v>
      </c>
      <c r="E417" s="2">
        <v>3043.72</v>
      </c>
      <c r="F417" s="3">
        <v>5.9999999999999995E-4</v>
      </c>
      <c r="G417">
        <f>$G$2*Tabella6[[#This Row],[CHIUSURA]]/$B$2</f>
        <v>97.044377341181871</v>
      </c>
      <c r="H417" s="6">
        <f>LN(Tabella6[[#This Row],[NUM INDICE]]/G416)</f>
        <v>5.6142978923951793E-4</v>
      </c>
    </row>
    <row r="418" spans="1:8" x14ac:dyDescent="0.3">
      <c r="A418" s="1">
        <v>42598</v>
      </c>
      <c r="B418" s="2">
        <v>3016.19</v>
      </c>
      <c r="C418" s="2">
        <v>3037.7</v>
      </c>
      <c r="D418" s="2">
        <v>3040.62</v>
      </c>
      <c r="E418" s="2">
        <v>3013.13</v>
      </c>
      <c r="F418" s="3">
        <v>-0.01</v>
      </c>
      <c r="G418">
        <f>$G$2*Tabella6[[#This Row],[CHIUSURA]]/$B$2</f>
        <v>96.074140611064394</v>
      </c>
      <c r="H418" s="6">
        <f>LN(Tabella6[[#This Row],[NUM INDICE]]/G417)</f>
        <v>-1.004818081452718E-2</v>
      </c>
    </row>
    <row r="419" spans="1:8" x14ac:dyDescent="0.3">
      <c r="A419" s="1">
        <v>42599</v>
      </c>
      <c r="B419" s="2">
        <v>2980.54</v>
      </c>
      <c r="C419" s="2">
        <v>3022.86</v>
      </c>
      <c r="D419" s="2">
        <v>3026.81</v>
      </c>
      <c r="E419" s="2">
        <v>2979.11</v>
      </c>
      <c r="F419" s="3">
        <v>-1.18E-2</v>
      </c>
      <c r="G419">
        <f>$G$2*Tabella6[[#This Row],[CHIUSURA]]/$B$2</f>
        <v>94.93858777361568</v>
      </c>
      <c r="H419" s="6">
        <f>LN(Tabella6[[#This Row],[NUM INDICE]]/G418)</f>
        <v>-1.1889953354131975E-2</v>
      </c>
    </row>
    <row r="420" spans="1:8" x14ac:dyDescent="0.3">
      <c r="A420" s="1">
        <v>42600</v>
      </c>
      <c r="B420" s="2">
        <v>2995.3</v>
      </c>
      <c r="C420" s="2">
        <v>2988.4</v>
      </c>
      <c r="D420" s="2">
        <v>3002.78</v>
      </c>
      <c r="E420" s="2">
        <v>2978.28</v>
      </c>
      <c r="F420" s="3">
        <v>5.0000000000000001E-3</v>
      </c>
      <c r="G420">
        <f>$G$2*Tabella6[[#This Row],[CHIUSURA]]/$B$2</f>
        <v>95.40873531585251</v>
      </c>
      <c r="H420" s="6">
        <f>LN(Tabella6[[#This Row],[NUM INDICE]]/G419)</f>
        <v>4.9399013411391881E-3</v>
      </c>
    </row>
    <row r="421" spans="1:8" x14ac:dyDescent="0.3">
      <c r="A421" s="1">
        <v>42601</v>
      </c>
      <c r="B421" s="2">
        <v>2968.2</v>
      </c>
      <c r="C421" s="2">
        <v>2995.34</v>
      </c>
      <c r="D421" s="2">
        <v>2995.38</v>
      </c>
      <c r="E421" s="2">
        <v>2950.48</v>
      </c>
      <c r="F421" s="3">
        <v>-8.9999999999999993E-3</v>
      </c>
      <c r="G421">
        <f>$G$2*Tabella6[[#This Row],[CHIUSURA]]/$B$2</f>
        <v>94.545524042504397</v>
      </c>
      <c r="H421" s="6">
        <f>LN(Tabella6[[#This Row],[NUM INDICE]]/G420)</f>
        <v>-9.0886850163665062E-3</v>
      </c>
    </row>
    <row r="422" spans="1:8" x14ac:dyDescent="0.3">
      <c r="A422" s="1">
        <v>42604</v>
      </c>
      <c r="B422" s="2">
        <v>2960.37</v>
      </c>
      <c r="C422" s="2">
        <v>2967.45</v>
      </c>
      <c r="D422" s="2">
        <v>2998.38</v>
      </c>
      <c r="E422" s="2">
        <v>2949.6</v>
      </c>
      <c r="F422" s="3">
        <v>-2.5999999999999999E-3</v>
      </c>
      <c r="G422">
        <f>$G$2*Tabella6[[#This Row],[CHIUSURA]]/$B$2</f>
        <v>94.296116504854368</v>
      </c>
      <c r="H422" s="6">
        <f>LN(Tabella6[[#This Row],[NUM INDICE]]/G421)</f>
        <v>-2.641447955460864E-3</v>
      </c>
    </row>
    <row r="423" spans="1:8" x14ac:dyDescent="0.3">
      <c r="A423" s="1">
        <v>42605</v>
      </c>
      <c r="B423" s="2">
        <v>2993.73</v>
      </c>
      <c r="C423" s="2">
        <v>2969.78</v>
      </c>
      <c r="D423" s="2">
        <v>3002.02</v>
      </c>
      <c r="E423" s="2">
        <v>2969.78</v>
      </c>
      <c r="F423" s="3">
        <v>1.1299999999999999E-2</v>
      </c>
      <c r="G423">
        <f>$G$2*Tabella6[[#This Row],[CHIUSURA]]/$B$2</f>
        <v>95.358726397064444</v>
      </c>
      <c r="H423" s="6">
        <f>LN(Tabella6[[#This Row],[NUM INDICE]]/G422)</f>
        <v>1.1205841046101993E-2</v>
      </c>
    </row>
    <row r="424" spans="1:8" x14ac:dyDescent="0.3">
      <c r="A424" s="1">
        <v>42606</v>
      </c>
      <c r="B424" s="2">
        <v>3008.59</v>
      </c>
      <c r="C424" s="2">
        <v>2981.31</v>
      </c>
      <c r="D424" s="2">
        <v>3018.09</v>
      </c>
      <c r="E424" s="2">
        <v>2969.65</v>
      </c>
      <c r="F424" s="3">
        <v>5.0000000000000001E-3</v>
      </c>
      <c r="G424">
        <f>$G$2*Tabella6[[#This Row],[CHIUSURA]]/$B$2</f>
        <v>95.83205922075274</v>
      </c>
      <c r="H424" s="6">
        <f>LN(Tabella6[[#This Row],[NUM INDICE]]/G423)</f>
        <v>4.9514289007484167E-3</v>
      </c>
    </row>
    <row r="425" spans="1:8" x14ac:dyDescent="0.3">
      <c r="A425" s="1">
        <v>42607</v>
      </c>
      <c r="B425" s="2">
        <v>2987.69</v>
      </c>
      <c r="C425" s="2">
        <v>2999.58</v>
      </c>
      <c r="D425" s="2">
        <v>2999.58</v>
      </c>
      <c r="E425" s="2">
        <v>2971.54</v>
      </c>
      <c r="F425" s="3">
        <v>-6.8999999999999999E-3</v>
      </c>
      <c r="G425">
        <f>$G$2*Tabella6[[#This Row],[CHIUSURA]]/$B$2</f>
        <v>95.166335397395713</v>
      </c>
      <c r="H425" s="6">
        <f>LN(Tabella6[[#This Row],[NUM INDICE]]/G424)</f>
        <v>-6.9710169092692632E-3</v>
      </c>
    </row>
    <row r="426" spans="1:8" x14ac:dyDescent="0.3">
      <c r="A426" s="1">
        <v>42608</v>
      </c>
      <c r="B426" s="2">
        <v>3010.36</v>
      </c>
      <c r="C426" s="2">
        <v>2984.93</v>
      </c>
      <c r="D426" s="2">
        <v>3016.9</v>
      </c>
      <c r="E426" s="2">
        <v>2974.53</v>
      </c>
      <c r="F426" s="3">
        <v>7.6E-3</v>
      </c>
      <c r="G426">
        <f>$G$2*Tabella6[[#This Row],[CHIUSURA]]/$B$2</f>
        <v>95.88843870244375</v>
      </c>
      <c r="H426" s="6">
        <f>LN(Tabella6[[#This Row],[NUM INDICE]]/G425)</f>
        <v>7.559159376318271E-3</v>
      </c>
    </row>
    <row r="427" spans="1:8" x14ac:dyDescent="0.3">
      <c r="A427" s="1">
        <v>42611</v>
      </c>
      <c r="B427" s="2">
        <v>2998.5</v>
      </c>
      <c r="C427" s="2">
        <v>3004.57</v>
      </c>
      <c r="D427" s="2">
        <v>3008.44</v>
      </c>
      <c r="E427" s="2">
        <v>2974.73</v>
      </c>
      <c r="F427" s="3">
        <v>-3.8999999999999998E-3</v>
      </c>
      <c r="G427">
        <f>$G$2*Tabella6[[#This Row],[CHIUSURA]]/$B$2</f>
        <v>95.510664322299519</v>
      </c>
      <c r="H427" s="6">
        <f>LN(Tabella6[[#This Row],[NUM INDICE]]/G426)</f>
        <v>-3.9475093115919199E-3</v>
      </c>
    </row>
    <row r="428" spans="1:8" x14ac:dyDescent="0.3">
      <c r="A428" s="1">
        <v>42612</v>
      </c>
      <c r="B428" s="2">
        <v>3030.75</v>
      </c>
      <c r="C428" s="2">
        <v>3005.34</v>
      </c>
      <c r="D428" s="2">
        <v>3041.07</v>
      </c>
      <c r="E428" s="2">
        <v>3005.34</v>
      </c>
      <c r="F428" s="3">
        <v>1.0800000000000001E-2</v>
      </c>
      <c r="G428">
        <f>$G$2*Tabella6[[#This Row],[CHIUSURA]]/$B$2</f>
        <v>96.53791759039828</v>
      </c>
      <c r="H428" s="6">
        <f>LN(Tabella6[[#This Row],[NUM INDICE]]/G427)</f>
        <v>1.0697950018128153E-2</v>
      </c>
    </row>
    <row r="429" spans="1:8" x14ac:dyDescent="0.3">
      <c r="A429" s="1">
        <v>42613</v>
      </c>
      <c r="B429" s="2">
        <v>3023.13</v>
      </c>
      <c r="C429" s="2">
        <v>3027.03</v>
      </c>
      <c r="D429" s="2">
        <v>3049.4</v>
      </c>
      <c r="E429" s="2">
        <v>3022.39</v>
      </c>
      <c r="F429" s="3">
        <v>-2.5000000000000001E-3</v>
      </c>
      <c r="G429">
        <f>$G$2*Tabella6[[#This Row],[CHIUSURA]]/$B$2</f>
        <v>96.295199143796339</v>
      </c>
      <c r="H429" s="6">
        <f>LN(Tabella6[[#This Row],[NUM INDICE]]/G428)</f>
        <v>-2.5173951330951716E-3</v>
      </c>
    </row>
    <row r="430" spans="1:8" x14ac:dyDescent="0.3">
      <c r="A430" s="1">
        <v>42614</v>
      </c>
      <c r="B430" s="2">
        <v>3017.49</v>
      </c>
      <c r="C430" s="2">
        <v>3027.86</v>
      </c>
      <c r="D430" s="2">
        <v>3054.36</v>
      </c>
      <c r="E430" s="2">
        <v>3005.32</v>
      </c>
      <c r="F430" s="3">
        <v>-1.9E-3</v>
      </c>
      <c r="G430">
        <f>$G$2*Tabella6[[#This Row],[CHIUSURA]]/$B$2</f>
        <v>96.115549269933496</v>
      </c>
      <c r="H430" s="6">
        <f>LN(Tabella6[[#This Row],[NUM INDICE]]/G429)</f>
        <v>-1.8673585290591729E-3</v>
      </c>
    </row>
    <row r="431" spans="1:8" x14ac:dyDescent="0.3">
      <c r="A431" s="1">
        <v>42615</v>
      </c>
      <c r="B431" s="2">
        <v>3079.74</v>
      </c>
      <c r="C431" s="2">
        <v>3025.83</v>
      </c>
      <c r="D431" s="2">
        <v>3083.09</v>
      </c>
      <c r="E431" s="2">
        <v>3018.4</v>
      </c>
      <c r="F431" s="3">
        <v>2.06E-2</v>
      </c>
      <c r="G431">
        <f>$G$2*Tabella6[[#This Row],[CHIUSURA]]/$B$2</f>
        <v>98.098386973472969</v>
      </c>
      <c r="H431" s="6">
        <f>LN(Tabella6[[#This Row],[NUM INDICE]]/G430)</f>
        <v>2.0419817855470295E-2</v>
      </c>
    </row>
    <row r="432" spans="1:8" x14ac:dyDescent="0.3">
      <c r="A432" s="1">
        <v>42618</v>
      </c>
      <c r="B432" s="2">
        <v>3077.66</v>
      </c>
      <c r="C432" s="2">
        <v>3084.82</v>
      </c>
      <c r="D432" s="2">
        <v>3094.88</v>
      </c>
      <c r="E432" s="2">
        <v>3076.7</v>
      </c>
      <c r="F432" s="3">
        <v>-6.9999999999999999E-4</v>
      </c>
      <c r="G432">
        <f>$G$2*Tabella6[[#This Row],[CHIUSURA]]/$B$2</f>
        <v>98.03213311928242</v>
      </c>
      <c r="H432" s="6">
        <f>LN(Tabella6[[#This Row],[NUM INDICE]]/G431)</f>
        <v>-6.7560986101842971E-4</v>
      </c>
    </row>
    <row r="433" spans="1:8" x14ac:dyDescent="0.3">
      <c r="A433" s="1">
        <v>42619</v>
      </c>
      <c r="B433" s="2">
        <v>3070.16</v>
      </c>
      <c r="C433" s="2">
        <v>3083.7</v>
      </c>
      <c r="D433" s="2">
        <v>3094.15</v>
      </c>
      <c r="E433" s="2">
        <v>3067.51</v>
      </c>
      <c r="F433" s="3">
        <v>-2.3999999999999998E-3</v>
      </c>
      <c r="G433">
        <f>$G$2*Tabella6[[#This Row],[CHIUSURA]]/$B$2</f>
        <v>97.793237010422246</v>
      </c>
      <c r="H433" s="6">
        <f>LN(Tabella6[[#This Row],[NUM INDICE]]/G432)</f>
        <v>-2.4398904719608976E-3</v>
      </c>
    </row>
    <row r="434" spans="1:8" x14ac:dyDescent="0.3">
      <c r="A434" s="1">
        <v>42620</v>
      </c>
      <c r="B434" s="2">
        <v>3091.66</v>
      </c>
      <c r="C434" s="2">
        <v>3074.12</v>
      </c>
      <c r="D434" s="2">
        <v>3096.11</v>
      </c>
      <c r="E434" s="2">
        <v>3064.76</v>
      </c>
      <c r="F434" s="3">
        <v>7.0000000000000001E-3</v>
      </c>
      <c r="G434">
        <f>$G$2*Tabella6[[#This Row],[CHIUSURA]]/$B$2</f>
        <v>98.478072522488091</v>
      </c>
      <c r="H434" s="6">
        <f>LN(Tabella6[[#This Row],[NUM INDICE]]/G433)</f>
        <v>6.978485983940335E-3</v>
      </c>
    </row>
    <row r="435" spans="1:8" x14ac:dyDescent="0.3">
      <c r="A435" s="1">
        <v>42621</v>
      </c>
      <c r="B435" s="2">
        <v>3083.54</v>
      </c>
      <c r="C435" s="2">
        <v>3089.68</v>
      </c>
      <c r="D435" s="2">
        <v>3101.75</v>
      </c>
      <c r="E435" s="2">
        <v>3043.13</v>
      </c>
      <c r="F435" s="3">
        <v>-2.5999999999999999E-3</v>
      </c>
      <c r="G435">
        <f>$G$2*Tabella6[[#This Row],[CHIUSURA]]/$B$2</f>
        <v>98.219427668628796</v>
      </c>
      <c r="H435" s="6">
        <f>LN(Tabella6[[#This Row],[NUM INDICE]]/G434)</f>
        <v>-2.6298758517921158E-3</v>
      </c>
    </row>
    <row r="436" spans="1:8" x14ac:dyDescent="0.3">
      <c r="A436" s="1">
        <v>42622</v>
      </c>
      <c r="B436" s="2">
        <v>3053.2</v>
      </c>
      <c r="C436" s="2">
        <v>3076.33</v>
      </c>
      <c r="D436" s="2">
        <v>3086.36</v>
      </c>
      <c r="E436" s="2">
        <v>3044.59</v>
      </c>
      <c r="F436" s="3">
        <v>-9.7999999999999997E-3</v>
      </c>
      <c r="G436">
        <f>$G$2*Tabella6[[#This Row],[CHIUSURA]]/$B$2</f>
        <v>97.253013276253085</v>
      </c>
      <c r="H436" s="6">
        <f>LN(Tabella6[[#This Row],[NUM INDICE]]/G435)</f>
        <v>-9.8880666948621236E-3</v>
      </c>
    </row>
    <row r="437" spans="1:8" x14ac:dyDescent="0.3">
      <c r="A437" s="1">
        <v>42625</v>
      </c>
      <c r="B437" s="2">
        <v>3012.88</v>
      </c>
      <c r="C437" s="2">
        <v>3041.73</v>
      </c>
      <c r="D437" s="2">
        <v>3041.73</v>
      </c>
      <c r="E437" s="2">
        <v>2983.45</v>
      </c>
      <c r="F437" s="3">
        <v>-1.32E-2</v>
      </c>
      <c r="G437">
        <f>$G$2*Tabella6[[#This Row],[CHIUSURA]]/$B$2</f>
        <v>95.968707795020762</v>
      </c>
      <c r="H437" s="6">
        <f>LN(Tabella6[[#This Row],[NUM INDICE]]/G436)</f>
        <v>-1.3293789001683671E-2</v>
      </c>
    </row>
    <row r="438" spans="1:8" x14ac:dyDescent="0.3">
      <c r="A438" s="1">
        <v>42626</v>
      </c>
      <c r="B438" s="2">
        <v>2974.8</v>
      </c>
      <c r="C438" s="2">
        <v>3018.39</v>
      </c>
      <c r="D438" s="2">
        <v>3032.29</v>
      </c>
      <c r="E438" s="2">
        <v>2974.8</v>
      </c>
      <c r="F438" s="3">
        <v>-1.26E-2</v>
      </c>
      <c r="G438">
        <f>$G$2*Tabella6[[#This Row],[CHIUSURA]]/$B$2</f>
        <v>94.755752618301358</v>
      </c>
      <c r="H438" s="6">
        <f>LN(Tabella6[[#This Row],[NUM INDICE]]/G437)</f>
        <v>-1.2719622093486434E-2</v>
      </c>
    </row>
    <row r="439" spans="1:8" x14ac:dyDescent="0.3">
      <c r="A439" s="1">
        <v>42627</v>
      </c>
      <c r="B439" s="2">
        <v>2964.9</v>
      </c>
      <c r="C439" s="2">
        <v>2982.67</v>
      </c>
      <c r="D439" s="2">
        <v>2989.54</v>
      </c>
      <c r="E439" s="2">
        <v>2962.2</v>
      </c>
      <c r="F439" s="3">
        <v>-3.3E-3</v>
      </c>
      <c r="G439">
        <f>$G$2*Tabella6[[#This Row],[CHIUSURA]]/$B$2</f>
        <v>94.440409754605909</v>
      </c>
      <c r="H439" s="6">
        <f>LN(Tabella6[[#This Row],[NUM INDICE]]/G438)</f>
        <v>-3.3335047788974055E-3</v>
      </c>
    </row>
    <row r="440" spans="1:8" x14ac:dyDescent="0.3">
      <c r="A440" s="1">
        <v>42628</v>
      </c>
      <c r="B440" s="2">
        <v>2973.77</v>
      </c>
      <c r="C440" s="2">
        <v>2961.31</v>
      </c>
      <c r="D440" s="2">
        <v>2978.14</v>
      </c>
      <c r="E440" s="2">
        <v>2947.17</v>
      </c>
      <c r="F440" s="3">
        <v>3.0000000000000001E-3</v>
      </c>
      <c r="G440">
        <f>$G$2*Tabella6[[#This Row],[CHIUSURA]]/$B$2</f>
        <v>94.72294421935122</v>
      </c>
      <c r="H440" s="6">
        <f>LN(Tabella6[[#This Row],[NUM INDICE]]/G439)</f>
        <v>2.9872030592256881E-3</v>
      </c>
    </row>
    <row r="441" spans="1:8" x14ac:dyDescent="0.3">
      <c r="A441" s="1">
        <v>42629</v>
      </c>
      <c r="B441" s="2">
        <v>2935.25</v>
      </c>
      <c r="C441" s="2">
        <v>2968.63</v>
      </c>
      <c r="D441" s="2">
        <v>2974.56</v>
      </c>
      <c r="E441" s="2">
        <v>2929.44</v>
      </c>
      <c r="F441" s="3">
        <v>-1.2999999999999999E-2</v>
      </c>
      <c r="G441">
        <f>$G$2*Tabella6[[#This Row],[CHIUSURA]]/$B$2</f>
        <v>93.495973804245338</v>
      </c>
      <c r="H441" s="6">
        <f>LN(Tabella6[[#This Row],[NUM INDICE]]/G440)</f>
        <v>-1.303787959915228E-2</v>
      </c>
    </row>
    <row r="442" spans="1:8" x14ac:dyDescent="0.3">
      <c r="A442" s="1">
        <v>42632</v>
      </c>
      <c r="B442" s="2">
        <v>2968.31</v>
      </c>
      <c r="C442" s="2">
        <v>2946.86</v>
      </c>
      <c r="D442" s="2">
        <v>2971.78</v>
      </c>
      <c r="E442" s="2">
        <v>2946.86</v>
      </c>
      <c r="F442" s="3">
        <v>1.1299999999999999E-2</v>
      </c>
      <c r="G442">
        <f>$G$2*Tabella6[[#This Row],[CHIUSURA]]/$B$2</f>
        <v>94.549027852101005</v>
      </c>
      <c r="H442" s="6">
        <f>LN(Tabella6[[#This Row],[NUM INDICE]]/G441)</f>
        <v>1.1200138762049019E-2</v>
      </c>
    </row>
    <row r="443" spans="1:8" x14ac:dyDescent="0.3">
      <c r="A443" s="1">
        <v>42633</v>
      </c>
      <c r="B443" s="2">
        <v>2964.86</v>
      </c>
      <c r="C443" s="2">
        <v>2966.96</v>
      </c>
      <c r="D443" s="2">
        <v>2985.84</v>
      </c>
      <c r="E443" s="2">
        <v>2959.13</v>
      </c>
      <c r="F443" s="3">
        <v>-1.1999999999999999E-3</v>
      </c>
      <c r="G443">
        <f>$G$2*Tabella6[[#This Row],[CHIUSURA]]/$B$2</f>
        <v>94.439135642025335</v>
      </c>
      <c r="H443" s="6">
        <f>LN(Tabella6[[#This Row],[NUM INDICE]]/G442)</f>
        <v>-1.1629534932699284E-3</v>
      </c>
    </row>
    <row r="444" spans="1:8" x14ac:dyDescent="0.3">
      <c r="A444" s="1">
        <v>42634</v>
      </c>
      <c r="B444" s="2">
        <v>2982.18</v>
      </c>
      <c r="C444" s="2">
        <v>2986.84</v>
      </c>
      <c r="D444" s="2">
        <v>3009.99</v>
      </c>
      <c r="E444" s="2">
        <v>2980.81</v>
      </c>
      <c r="F444" s="3">
        <v>5.7999999999999996E-3</v>
      </c>
      <c r="G444">
        <f>$G$2*Tabella6[[#This Row],[CHIUSURA]]/$B$2</f>
        <v>94.990826389419766</v>
      </c>
      <c r="H444" s="6">
        <f>LN(Tabella6[[#This Row],[NUM INDICE]]/G443)</f>
        <v>5.8247628968990149E-3</v>
      </c>
    </row>
    <row r="445" spans="1:8" x14ac:dyDescent="0.3">
      <c r="A445" s="1">
        <v>42635</v>
      </c>
      <c r="B445" s="2">
        <v>3051.69</v>
      </c>
      <c r="C445" s="2">
        <v>2999.19</v>
      </c>
      <c r="D445" s="2">
        <v>3063.12</v>
      </c>
      <c r="E445" s="2">
        <v>2999.19</v>
      </c>
      <c r="F445" s="3">
        <v>2.3300000000000001E-2</v>
      </c>
      <c r="G445">
        <f>$G$2*Tabella6[[#This Row],[CHIUSURA]]/$B$2</f>
        <v>97.20491552633591</v>
      </c>
      <c r="H445" s="6">
        <f>LN(Tabella6[[#This Row],[NUM INDICE]]/G444)</f>
        <v>2.3040958830300867E-2</v>
      </c>
    </row>
    <row r="446" spans="1:8" x14ac:dyDescent="0.3">
      <c r="A446" s="1">
        <v>42636</v>
      </c>
      <c r="B446" s="2">
        <v>3032.31</v>
      </c>
      <c r="C446" s="2">
        <v>3048.89</v>
      </c>
      <c r="D446" s="2">
        <v>3048.89</v>
      </c>
      <c r="E446" s="2">
        <v>3026.72</v>
      </c>
      <c r="F446" s="3">
        <v>-6.4000000000000003E-3</v>
      </c>
      <c r="G446">
        <f>$G$2*Tabella6[[#This Row],[CHIUSURA]]/$B$2</f>
        <v>96.587607981041202</v>
      </c>
      <c r="H446" s="6">
        <f>LN(Tabella6[[#This Row],[NUM INDICE]]/G445)</f>
        <v>-6.3708302264077494E-3</v>
      </c>
    </row>
    <row r="447" spans="1:8" x14ac:dyDescent="0.3">
      <c r="A447" s="1">
        <v>42639</v>
      </c>
      <c r="B447" s="2">
        <v>2975.88</v>
      </c>
      <c r="C447" s="2">
        <v>3020</v>
      </c>
      <c r="D447" s="2">
        <v>3020</v>
      </c>
      <c r="E447" s="2">
        <v>2973.2</v>
      </c>
      <c r="F447" s="3">
        <v>-1.8599999999999998E-2</v>
      </c>
      <c r="G447">
        <f>$G$2*Tabella6[[#This Row],[CHIUSURA]]/$B$2</f>
        <v>94.790153657977214</v>
      </c>
      <c r="H447" s="6">
        <f>LN(Tabella6[[#This Row],[NUM INDICE]]/G446)</f>
        <v>-1.8784911720532305E-2</v>
      </c>
    </row>
    <row r="448" spans="1:8" x14ac:dyDescent="0.3">
      <c r="A448" s="1">
        <v>42640</v>
      </c>
      <c r="B448" s="2">
        <v>2970.84</v>
      </c>
      <c r="C448" s="2">
        <v>2983.39</v>
      </c>
      <c r="D448" s="2">
        <v>2997.02</v>
      </c>
      <c r="E448" s="2">
        <v>2947.13</v>
      </c>
      <c r="F448" s="3">
        <v>-1.6999999999999999E-3</v>
      </c>
      <c r="G448">
        <f>$G$2*Tabella6[[#This Row],[CHIUSURA]]/$B$2</f>
        <v>94.629615472823176</v>
      </c>
      <c r="H448" s="6">
        <f>LN(Tabella6[[#This Row],[NUM INDICE]]/G447)</f>
        <v>-1.6950524681657046E-3</v>
      </c>
    </row>
    <row r="449" spans="1:8" x14ac:dyDescent="0.3">
      <c r="A449" s="1">
        <v>42641</v>
      </c>
      <c r="B449" s="2">
        <v>2991.11</v>
      </c>
      <c r="C449" s="2">
        <v>2977.75</v>
      </c>
      <c r="D449" s="2">
        <v>3010.96</v>
      </c>
      <c r="E449" s="2">
        <v>2977.75</v>
      </c>
      <c r="F449" s="3">
        <v>6.7999999999999996E-3</v>
      </c>
      <c r="G449">
        <f>$G$2*Tabella6[[#This Row],[CHIUSURA]]/$B$2</f>
        <v>95.275272023035953</v>
      </c>
      <c r="H449" s="6">
        <f>LN(Tabella6[[#This Row],[NUM INDICE]]/G448)</f>
        <v>6.7998148601560501E-3</v>
      </c>
    </row>
    <row r="450" spans="1:8" x14ac:dyDescent="0.3">
      <c r="A450" s="1">
        <v>42642</v>
      </c>
      <c r="B450" s="2">
        <v>2991.58</v>
      </c>
      <c r="C450" s="2">
        <v>3000.03</v>
      </c>
      <c r="D450" s="2">
        <v>3032.59</v>
      </c>
      <c r="E450" s="2">
        <v>2983.2</v>
      </c>
      <c r="F450" s="3">
        <v>2.0000000000000001E-4</v>
      </c>
      <c r="G450">
        <f>$G$2*Tabella6[[#This Row],[CHIUSURA]]/$B$2</f>
        <v>95.290242845857861</v>
      </c>
      <c r="H450" s="6">
        <f>LN(Tabella6[[#This Row],[NUM INDICE]]/G449)</f>
        <v>1.5711995806795315E-4</v>
      </c>
    </row>
    <row r="451" spans="1:8" x14ac:dyDescent="0.3">
      <c r="A451" s="1">
        <v>42643</v>
      </c>
      <c r="B451" s="2">
        <v>3002.24</v>
      </c>
      <c r="C451" s="2">
        <v>2977.19</v>
      </c>
      <c r="D451" s="2">
        <v>3010.85</v>
      </c>
      <c r="E451" s="2">
        <v>2922.82</v>
      </c>
      <c r="F451" s="3">
        <v>3.5999999999999999E-3</v>
      </c>
      <c r="G451">
        <f>$G$2*Tabella6[[#This Row],[CHIUSURA]]/$B$2</f>
        <v>95.629793848584455</v>
      </c>
      <c r="H451" s="6">
        <f>LN(Tabella6[[#This Row],[NUM INDICE]]/G450)</f>
        <v>3.5570007906200862E-3</v>
      </c>
    </row>
    <row r="452" spans="1:8" x14ac:dyDescent="0.3">
      <c r="A452" s="1">
        <v>42646</v>
      </c>
      <c r="B452" s="2">
        <v>2998.5</v>
      </c>
      <c r="C452" s="2">
        <v>2999.19</v>
      </c>
      <c r="D452" s="2">
        <v>3008.38</v>
      </c>
      <c r="E452" s="2">
        <v>2990.26</v>
      </c>
      <c r="F452" s="3">
        <v>-1.1999999999999999E-3</v>
      </c>
      <c r="G452">
        <f>$G$2*Tabella6[[#This Row],[CHIUSURA]]/$B$2</f>
        <v>95.510664322299519</v>
      </c>
      <c r="H452" s="6">
        <f>LN(Tabella6[[#This Row],[NUM INDICE]]/G451)</f>
        <v>-1.2465130914739971E-3</v>
      </c>
    </row>
    <row r="453" spans="1:8" x14ac:dyDescent="0.3">
      <c r="A453" s="1">
        <v>42647</v>
      </c>
      <c r="B453" s="2">
        <v>3029.5</v>
      </c>
      <c r="C453" s="2">
        <v>2999.8</v>
      </c>
      <c r="D453" s="2">
        <v>3040.32</v>
      </c>
      <c r="E453" s="2">
        <v>2995.29</v>
      </c>
      <c r="F453" s="3">
        <v>1.03E-2</v>
      </c>
      <c r="G453">
        <f>$G$2*Tabella6[[#This Row],[CHIUSURA]]/$B$2</f>
        <v>96.498101572254924</v>
      </c>
      <c r="H453" s="6">
        <f>LN(Tabella6[[#This Row],[NUM INDICE]]/G452)</f>
        <v>1.0285425776479304E-2</v>
      </c>
    </row>
    <row r="454" spans="1:8" x14ac:dyDescent="0.3">
      <c r="A454" s="1">
        <v>42648</v>
      </c>
      <c r="B454" s="2">
        <v>3026.28</v>
      </c>
      <c r="C454" s="2">
        <v>3020.29</v>
      </c>
      <c r="D454" s="2">
        <v>3031.33</v>
      </c>
      <c r="E454" s="2">
        <v>2991.15</v>
      </c>
      <c r="F454" s="3">
        <v>-1.1000000000000001E-3</v>
      </c>
      <c r="G454">
        <f>$G$2*Tabella6[[#This Row],[CHIUSURA]]/$B$2</f>
        <v>96.395535509517615</v>
      </c>
      <c r="H454" s="6">
        <f>LN(Tabella6[[#This Row],[NUM INDICE]]/G453)</f>
        <v>-1.0634469229276497E-3</v>
      </c>
    </row>
    <row r="455" spans="1:8" x14ac:dyDescent="0.3">
      <c r="A455" s="1">
        <v>42649</v>
      </c>
      <c r="B455" s="2">
        <v>3021.58</v>
      </c>
      <c r="C455" s="2">
        <v>3033.1</v>
      </c>
      <c r="D455" s="2">
        <v>3043.67</v>
      </c>
      <c r="E455" s="2">
        <v>3015.87</v>
      </c>
      <c r="F455" s="3">
        <v>-1.6000000000000001E-3</v>
      </c>
      <c r="G455">
        <f>$G$2*Tabella6[[#This Row],[CHIUSURA]]/$B$2</f>
        <v>96.245827281298574</v>
      </c>
      <c r="H455" s="6">
        <f>LN(Tabella6[[#This Row],[NUM INDICE]]/G454)</f>
        <v>-1.5542690955708102E-3</v>
      </c>
    </row>
    <row r="456" spans="1:8" x14ac:dyDescent="0.3">
      <c r="A456" s="1">
        <v>42650</v>
      </c>
      <c r="B456" s="2">
        <v>3000.57</v>
      </c>
      <c r="C456" s="2">
        <v>3022</v>
      </c>
      <c r="D456" s="2">
        <v>3027.06</v>
      </c>
      <c r="E456" s="2">
        <v>2994.78</v>
      </c>
      <c r="F456" s="3">
        <v>-7.0000000000000001E-3</v>
      </c>
      <c r="G456">
        <f>$G$2*Tabella6[[#This Row],[CHIUSURA]]/$B$2</f>
        <v>95.576599648344924</v>
      </c>
      <c r="H456" s="6">
        <f>LN(Tabella6[[#This Row],[NUM INDICE]]/G455)</f>
        <v>-6.9776027640124595E-3</v>
      </c>
    </row>
    <row r="457" spans="1:8" x14ac:dyDescent="0.3">
      <c r="A457" s="1">
        <v>42653</v>
      </c>
      <c r="B457" s="2">
        <v>3035.76</v>
      </c>
      <c r="C457" s="2">
        <v>3003.26</v>
      </c>
      <c r="D457" s="2">
        <v>3037.22</v>
      </c>
      <c r="E457" s="2">
        <v>2984.6</v>
      </c>
      <c r="F457" s="3">
        <v>1.17E-2</v>
      </c>
      <c r="G457">
        <f>$G$2*Tabella6[[#This Row],[CHIUSURA]]/$B$2</f>
        <v>96.697500191116887</v>
      </c>
      <c r="H457" s="6">
        <f>LN(Tabella6[[#This Row],[NUM INDICE]]/G456)</f>
        <v>1.1659534404863321E-2</v>
      </c>
    </row>
    <row r="458" spans="1:8" x14ac:dyDescent="0.3">
      <c r="A458" s="1">
        <v>42654</v>
      </c>
      <c r="B458" s="2">
        <v>3020.69</v>
      </c>
      <c r="C458" s="2">
        <v>3031.06</v>
      </c>
      <c r="D458" s="2">
        <v>3051.12</v>
      </c>
      <c r="E458" s="2">
        <v>3018.26</v>
      </c>
      <c r="F458" s="3">
        <v>-5.0000000000000001E-3</v>
      </c>
      <c r="G458">
        <f>$G$2*Tabella6[[#This Row],[CHIUSURA]]/$B$2</f>
        <v>96.217478276380504</v>
      </c>
      <c r="H458" s="6">
        <f>LN(Tabella6[[#This Row],[NUM INDICE]]/G457)</f>
        <v>-4.9765229141425929E-3</v>
      </c>
    </row>
    <row r="459" spans="1:8" x14ac:dyDescent="0.3">
      <c r="A459" s="1">
        <v>42655</v>
      </c>
      <c r="B459" s="2">
        <v>3008.03</v>
      </c>
      <c r="C459" s="2">
        <v>3018.37</v>
      </c>
      <c r="D459" s="2">
        <v>3028.1</v>
      </c>
      <c r="E459" s="2">
        <v>3005.42</v>
      </c>
      <c r="F459" s="3">
        <v>-4.1999999999999997E-3</v>
      </c>
      <c r="G459">
        <f>$G$2*Tabella6[[#This Row],[CHIUSURA]]/$B$2</f>
        <v>95.814221644624524</v>
      </c>
      <c r="H459" s="6">
        <f>LN(Tabella6[[#This Row],[NUM INDICE]]/G458)</f>
        <v>-4.1999026690016754E-3</v>
      </c>
    </row>
    <row r="460" spans="1:8" x14ac:dyDescent="0.3">
      <c r="A460" s="1">
        <v>42656</v>
      </c>
      <c r="B460" s="2">
        <v>2975.04</v>
      </c>
      <c r="C460" s="2">
        <v>2997.13</v>
      </c>
      <c r="D460" s="2">
        <v>2997.13</v>
      </c>
      <c r="E460" s="2">
        <v>2954.45</v>
      </c>
      <c r="F460" s="3">
        <v>-1.0999999999999999E-2</v>
      </c>
      <c r="G460">
        <f>$G$2*Tabella6[[#This Row],[CHIUSURA]]/$B$2</f>
        <v>94.763397293784877</v>
      </c>
      <c r="H460" s="6">
        <f>LN(Tabella6[[#This Row],[NUM INDICE]]/G459)</f>
        <v>-1.1027895156758651E-2</v>
      </c>
    </row>
    <row r="461" spans="1:8" x14ac:dyDescent="0.3">
      <c r="A461" s="1">
        <v>42657</v>
      </c>
      <c r="B461" s="2">
        <v>3025.19</v>
      </c>
      <c r="C461" s="2">
        <v>2978.42</v>
      </c>
      <c r="D461" s="2">
        <v>3038.07</v>
      </c>
      <c r="E461" s="2">
        <v>2978.42</v>
      </c>
      <c r="F461" s="3">
        <v>1.6899999999999998E-2</v>
      </c>
      <c r="G461">
        <f>$G$2*Tabella6[[#This Row],[CHIUSURA]]/$B$2</f>
        <v>96.3608159416966</v>
      </c>
      <c r="H461" s="6">
        <f>LN(Tabella6[[#This Row],[NUM INDICE]]/G460)</f>
        <v>1.6716415142343882E-2</v>
      </c>
    </row>
    <row r="462" spans="1:8" x14ac:dyDescent="0.3">
      <c r="A462" s="1">
        <v>42660</v>
      </c>
      <c r="B462" s="2">
        <v>3008.72</v>
      </c>
      <c r="C462" s="2">
        <v>3021.19</v>
      </c>
      <c r="D462" s="2">
        <v>3026.46</v>
      </c>
      <c r="E462" s="2">
        <v>3002.65</v>
      </c>
      <c r="F462" s="3">
        <v>-5.4000000000000003E-3</v>
      </c>
      <c r="G462">
        <f>$G$2*Tabella6[[#This Row],[CHIUSURA]]/$B$2</f>
        <v>95.83620008663965</v>
      </c>
      <c r="H462" s="6">
        <f>LN(Tabella6[[#This Row],[NUM INDICE]]/G461)</f>
        <v>-5.4591602804204744E-3</v>
      </c>
    </row>
    <row r="463" spans="1:8" x14ac:dyDescent="0.3">
      <c r="A463" s="1">
        <v>42661</v>
      </c>
      <c r="B463" s="2">
        <v>3046.99</v>
      </c>
      <c r="C463" s="2">
        <v>3014.59</v>
      </c>
      <c r="D463" s="2">
        <v>3051.51</v>
      </c>
      <c r="E463" s="2">
        <v>3014.59</v>
      </c>
      <c r="F463" s="3">
        <v>1.2699999999999999E-2</v>
      </c>
      <c r="G463">
        <f>$G$2*Tabella6[[#This Row],[CHIUSURA]]/$B$2</f>
        <v>97.055207298116855</v>
      </c>
      <c r="H463" s="6">
        <f>LN(Tabella6[[#This Row],[NUM INDICE]]/G462)</f>
        <v>1.2639478934267761E-2</v>
      </c>
    </row>
    <row r="464" spans="1:8" x14ac:dyDescent="0.3">
      <c r="A464" s="1">
        <v>42662</v>
      </c>
      <c r="B464" s="2">
        <v>3055.94</v>
      </c>
      <c r="C464" s="2">
        <v>3047.09</v>
      </c>
      <c r="D464" s="2">
        <v>3062.99</v>
      </c>
      <c r="E464" s="2">
        <v>3037.83</v>
      </c>
      <c r="F464" s="3">
        <v>2.8999999999999998E-3</v>
      </c>
      <c r="G464">
        <f>$G$2*Tabella6[[#This Row],[CHIUSURA]]/$B$2</f>
        <v>97.340289988023343</v>
      </c>
      <c r="H464" s="6">
        <f>LN(Tabella6[[#This Row],[NUM INDICE]]/G463)</f>
        <v>2.9330195221337917E-3</v>
      </c>
    </row>
    <row r="465" spans="1:8" x14ac:dyDescent="0.3">
      <c r="A465" s="1">
        <v>42663</v>
      </c>
      <c r="B465" s="2">
        <v>3076.63</v>
      </c>
      <c r="C465" s="2">
        <v>3059.84</v>
      </c>
      <c r="D465" s="2">
        <v>3086.46</v>
      </c>
      <c r="E465" s="2">
        <v>3045.91</v>
      </c>
      <c r="F465" s="3">
        <v>6.7999999999999996E-3</v>
      </c>
      <c r="G465">
        <f>$G$2*Tabella6[[#This Row],[CHIUSURA]]/$B$2</f>
        <v>97.999324720332282</v>
      </c>
      <c r="H465" s="6">
        <f>LN(Tabella6[[#This Row],[NUM INDICE]]/G464)</f>
        <v>6.7476045121492353E-3</v>
      </c>
    </row>
    <row r="466" spans="1:8" x14ac:dyDescent="0.3">
      <c r="A466" s="1">
        <v>42664</v>
      </c>
      <c r="B466" s="2">
        <v>3077.65</v>
      </c>
      <c r="C466" s="2">
        <v>3079.9</v>
      </c>
      <c r="D466" s="2">
        <v>3086.15</v>
      </c>
      <c r="E466" s="2">
        <v>3064.57</v>
      </c>
      <c r="F466" s="3">
        <v>2.9999999999999997E-4</v>
      </c>
      <c r="G466">
        <f>$G$2*Tabella6[[#This Row],[CHIUSURA]]/$B$2</f>
        <v>98.031814591137277</v>
      </c>
      <c r="H466" s="6">
        <f>LN(Tabella6[[#This Row],[NUM INDICE]]/G465)</f>
        <v>3.3147663393276087E-4</v>
      </c>
    </row>
    <row r="467" spans="1:8" x14ac:dyDescent="0.3">
      <c r="A467" s="1">
        <v>42667</v>
      </c>
      <c r="B467" s="2">
        <v>3093.86</v>
      </c>
      <c r="C467" s="2">
        <v>3085.36</v>
      </c>
      <c r="D467" s="2">
        <v>3109.61</v>
      </c>
      <c r="E467" s="2">
        <v>3085.36</v>
      </c>
      <c r="F467" s="3">
        <v>5.3E-3</v>
      </c>
      <c r="G467">
        <f>$G$2*Tabella6[[#This Row],[CHIUSURA]]/$B$2</f>
        <v>98.548148714420407</v>
      </c>
      <c r="H467" s="6">
        <f>LN(Tabella6[[#This Row],[NUM INDICE]]/G466)</f>
        <v>5.2531835085722249E-3</v>
      </c>
    </row>
    <row r="468" spans="1:8" x14ac:dyDescent="0.3">
      <c r="A468" s="1">
        <v>42668</v>
      </c>
      <c r="B468" s="2">
        <v>3087.41</v>
      </c>
      <c r="C468" s="2">
        <v>3096.68</v>
      </c>
      <c r="D468" s="2">
        <v>3107.45</v>
      </c>
      <c r="E468" s="2">
        <v>3080.5</v>
      </c>
      <c r="F468" s="3">
        <v>-2.0999999999999999E-3</v>
      </c>
      <c r="G468">
        <f>$G$2*Tabella6[[#This Row],[CHIUSURA]]/$B$2</f>
        <v>98.342698060800657</v>
      </c>
      <c r="H468" s="6">
        <f>LN(Tabella6[[#This Row],[NUM INDICE]]/G467)</f>
        <v>-2.0869505266740119E-3</v>
      </c>
    </row>
    <row r="469" spans="1:8" x14ac:dyDescent="0.3">
      <c r="A469" s="1">
        <v>42669</v>
      </c>
      <c r="B469" s="2">
        <v>3080.98</v>
      </c>
      <c r="C469" s="2">
        <v>3086.07</v>
      </c>
      <c r="D469" s="2">
        <v>3086.07</v>
      </c>
      <c r="E469" s="2">
        <v>3059.99</v>
      </c>
      <c r="F469" s="3">
        <v>-2.0999999999999999E-3</v>
      </c>
      <c r="G469">
        <f>$G$2*Tabella6[[#This Row],[CHIUSURA]]/$B$2</f>
        <v>98.137884463471195</v>
      </c>
      <c r="H469" s="6">
        <f>LN(Tabella6[[#This Row],[NUM INDICE]]/G468)</f>
        <v>-2.0848235370959432E-3</v>
      </c>
    </row>
    <row r="470" spans="1:8" x14ac:dyDescent="0.3">
      <c r="A470" s="1">
        <v>42670</v>
      </c>
      <c r="B470" s="2">
        <v>3085.17</v>
      </c>
      <c r="C470" s="2">
        <v>3078.21</v>
      </c>
      <c r="D470" s="2">
        <v>3096.79</v>
      </c>
      <c r="E470" s="2">
        <v>3062.54</v>
      </c>
      <c r="F470" s="3">
        <v>1.4E-3</v>
      </c>
      <c r="G470">
        <f>$G$2*Tabella6[[#This Row],[CHIUSURA]]/$B$2</f>
        <v>98.271347756287739</v>
      </c>
      <c r="H470" s="6">
        <f>LN(Tabella6[[#This Row],[NUM INDICE]]/G469)</f>
        <v>1.3590329930022133E-3</v>
      </c>
    </row>
    <row r="471" spans="1:8" x14ac:dyDescent="0.3">
      <c r="A471" s="1">
        <v>42671</v>
      </c>
      <c r="B471" s="2">
        <v>3079.24</v>
      </c>
      <c r="C471" s="2">
        <v>3066.78</v>
      </c>
      <c r="D471" s="2">
        <v>3082.05</v>
      </c>
      <c r="E471" s="2">
        <v>3050.24</v>
      </c>
      <c r="F471" s="3">
        <v>-1.9E-3</v>
      </c>
      <c r="G471">
        <f>$G$2*Tabella6[[#This Row],[CHIUSURA]]/$B$2</f>
        <v>98.08246056621563</v>
      </c>
      <c r="H471" s="6">
        <f>LN(Tabella6[[#This Row],[NUM INDICE]]/G470)</f>
        <v>-1.9239478974289082E-3</v>
      </c>
    </row>
    <row r="472" spans="1:8" x14ac:dyDescent="0.3">
      <c r="A472" s="1">
        <v>42674</v>
      </c>
      <c r="B472" s="2">
        <v>3055.25</v>
      </c>
      <c r="C472" s="2">
        <v>3074.57</v>
      </c>
      <c r="D472" s="2">
        <v>3074.57</v>
      </c>
      <c r="E472" s="2">
        <v>3050.04</v>
      </c>
      <c r="F472" s="3">
        <v>-7.7999999999999996E-3</v>
      </c>
      <c r="G472">
        <f>$G$2*Tabella6[[#This Row],[CHIUSURA]]/$B$2</f>
        <v>97.318311546008204</v>
      </c>
      <c r="H472" s="6">
        <f>LN(Tabella6[[#This Row],[NUM INDICE]]/G471)</f>
        <v>-7.8213909541656867E-3</v>
      </c>
    </row>
    <row r="473" spans="1:8" x14ac:dyDescent="0.3">
      <c r="A473" s="1">
        <v>42675</v>
      </c>
      <c r="B473" s="2">
        <v>3023.15</v>
      </c>
      <c r="C473" s="2">
        <v>3063.2</v>
      </c>
      <c r="D473" s="2">
        <v>3075.45</v>
      </c>
      <c r="E473" s="2">
        <v>3017.8</v>
      </c>
      <c r="F473" s="3">
        <v>-1.0500000000000001E-2</v>
      </c>
      <c r="G473">
        <f>$G$2*Tabella6[[#This Row],[CHIUSURA]]/$B$2</f>
        <v>96.29583620008664</v>
      </c>
      <c r="H473" s="6">
        <f>LN(Tabella6[[#This Row],[NUM INDICE]]/G472)</f>
        <v>-1.0562088186467089E-2</v>
      </c>
    </row>
    <row r="474" spans="1:8" x14ac:dyDescent="0.3">
      <c r="A474" s="1">
        <v>42676</v>
      </c>
      <c r="B474" s="2">
        <v>2980.17</v>
      </c>
      <c r="C474" s="2">
        <v>3005.32</v>
      </c>
      <c r="D474" s="2">
        <v>3005.32</v>
      </c>
      <c r="E474" s="2">
        <v>2980.12</v>
      </c>
      <c r="F474" s="3">
        <v>-1.4200000000000001E-2</v>
      </c>
      <c r="G474">
        <f>$G$2*Tabella6[[#This Row],[CHIUSURA]]/$B$2</f>
        <v>94.926802232245237</v>
      </c>
      <c r="H474" s="6">
        <f>LN(Tabella6[[#This Row],[NUM INDICE]]/G473)</f>
        <v>-1.4318988279444014E-2</v>
      </c>
    </row>
    <row r="475" spans="1:8" x14ac:dyDescent="0.3">
      <c r="A475" s="1">
        <v>42677</v>
      </c>
      <c r="B475" s="2">
        <v>2973.49</v>
      </c>
      <c r="C475" s="2">
        <v>2978.41</v>
      </c>
      <c r="D475" s="2">
        <v>3000.98</v>
      </c>
      <c r="E475" s="2">
        <v>2972.89</v>
      </c>
      <c r="F475" s="3">
        <v>-2.2000000000000001E-3</v>
      </c>
      <c r="G475">
        <f>$G$2*Tabella6[[#This Row],[CHIUSURA]]/$B$2</f>
        <v>94.714025431287112</v>
      </c>
      <c r="H475" s="6">
        <f>LN(Tabella6[[#This Row],[NUM INDICE]]/G474)</f>
        <v>-2.2439987513937047E-3</v>
      </c>
    </row>
    <row r="476" spans="1:8" x14ac:dyDescent="0.3">
      <c r="A476" s="1">
        <v>42678</v>
      </c>
      <c r="B476" s="2">
        <v>2954.53</v>
      </c>
      <c r="C476" s="2">
        <v>2969.19</v>
      </c>
      <c r="D476" s="2">
        <v>2969.19</v>
      </c>
      <c r="E476" s="2">
        <v>2939.62</v>
      </c>
      <c r="F476" s="3">
        <v>-6.4000000000000003E-3</v>
      </c>
      <c r="G476">
        <f>$G$2*Tabella6[[#This Row],[CHIUSURA]]/$B$2</f>
        <v>94.110096068088581</v>
      </c>
      <c r="H476" s="6">
        <f>LN(Tabella6[[#This Row],[NUM INDICE]]/G475)</f>
        <v>-6.3967613642579588E-3</v>
      </c>
    </row>
    <row r="477" spans="1:8" x14ac:dyDescent="0.3">
      <c r="A477" s="1">
        <v>42681</v>
      </c>
      <c r="B477" s="2">
        <v>3009.28</v>
      </c>
      <c r="C477" s="2">
        <v>2962.22</v>
      </c>
      <c r="D477" s="2">
        <v>3011.29</v>
      </c>
      <c r="E477" s="2">
        <v>2962.22</v>
      </c>
      <c r="F477" s="3">
        <v>1.8499999999999999E-2</v>
      </c>
      <c r="G477">
        <f>$G$2*Tabella6[[#This Row],[CHIUSURA]]/$B$2</f>
        <v>95.85403766276788</v>
      </c>
      <c r="H477" s="6">
        <f>LN(Tabella6[[#This Row],[NUM INDICE]]/G476)</f>
        <v>1.8361261735048134E-2</v>
      </c>
    </row>
    <row r="478" spans="1:8" x14ac:dyDescent="0.3">
      <c r="A478" s="1">
        <v>42682</v>
      </c>
      <c r="B478" s="2">
        <v>3023.43</v>
      </c>
      <c r="C478" s="2">
        <v>3007.96</v>
      </c>
      <c r="D478" s="2">
        <v>3026.82</v>
      </c>
      <c r="E478" s="2">
        <v>3002.16</v>
      </c>
      <c r="F478" s="3">
        <v>4.7000000000000002E-3</v>
      </c>
      <c r="G478">
        <f>$G$2*Tabella6[[#This Row],[CHIUSURA]]/$B$2</f>
        <v>96.304754988150748</v>
      </c>
      <c r="H478" s="6">
        <f>LN(Tabella6[[#This Row],[NUM INDICE]]/G477)</f>
        <v>4.6911009974746239E-3</v>
      </c>
    </row>
    <row r="479" spans="1:8" x14ac:dyDescent="0.3">
      <c r="A479" s="1">
        <v>42683</v>
      </c>
      <c r="B479" s="2">
        <v>3056.29</v>
      </c>
      <c r="C479" s="2">
        <v>2995.5</v>
      </c>
      <c r="D479" s="2">
        <v>3056.29</v>
      </c>
      <c r="E479" s="2">
        <v>2937.98</v>
      </c>
      <c r="F479" s="3">
        <v>1.09E-2</v>
      </c>
      <c r="G479">
        <f>$G$2*Tabella6[[#This Row],[CHIUSURA]]/$B$2</f>
        <v>97.351438473103485</v>
      </c>
      <c r="H479" s="6">
        <f>LN(Tabella6[[#This Row],[NUM INDICE]]/G478)</f>
        <v>1.0809813603026368E-2</v>
      </c>
    </row>
    <row r="480" spans="1:8" x14ac:dyDescent="0.3">
      <c r="A480" s="1">
        <v>42684</v>
      </c>
      <c r="B480" s="2">
        <v>3046.59</v>
      </c>
      <c r="C480" s="2">
        <v>3070.63</v>
      </c>
      <c r="D480" s="2">
        <v>3105.16</v>
      </c>
      <c r="E480" s="2">
        <v>3029.61</v>
      </c>
      <c r="F480" s="3">
        <v>-3.2000000000000002E-3</v>
      </c>
      <c r="G480">
        <f>$G$2*Tabella6[[#This Row],[CHIUSURA]]/$B$2</f>
        <v>97.042466172310981</v>
      </c>
      <c r="H480" s="6">
        <f>LN(Tabella6[[#This Row],[NUM INDICE]]/G479)</f>
        <v>-3.178829722417508E-3</v>
      </c>
    </row>
    <row r="481" spans="1:8" x14ac:dyDescent="0.3">
      <c r="A481" s="1">
        <v>42685</v>
      </c>
      <c r="B481" s="2">
        <v>3030.02</v>
      </c>
      <c r="C481" s="2">
        <v>3048.61</v>
      </c>
      <c r="D481" s="2">
        <v>3068.03</v>
      </c>
      <c r="E481" s="2">
        <v>3014.77</v>
      </c>
      <c r="F481" s="3">
        <v>-5.4000000000000003E-3</v>
      </c>
      <c r="G481">
        <f>$G$2*Tabella6[[#This Row],[CHIUSURA]]/$B$2</f>
        <v>96.514665035802565</v>
      </c>
      <c r="H481" s="6">
        <f>LN(Tabella6[[#This Row],[NUM INDICE]]/G480)</f>
        <v>-5.4537122079822151E-3</v>
      </c>
    </row>
    <row r="482" spans="1:8" x14ac:dyDescent="0.3">
      <c r="A482" s="1">
        <v>42688</v>
      </c>
      <c r="B482" s="2">
        <v>3039.8</v>
      </c>
      <c r="C482" s="2">
        <v>3038.62</v>
      </c>
      <c r="D482" s="2">
        <v>3070.79</v>
      </c>
      <c r="E482" s="2">
        <v>3028.81</v>
      </c>
      <c r="F482" s="3">
        <v>3.2000000000000002E-3</v>
      </c>
      <c r="G482">
        <f>$G$2*Tabella6[[#This Row],[CHIUSURA]]/$B$2</f>
        <v>96.826185561756233</v>
      </c>
      <c r="H482" s="6">
        <f>LN(Tabella6[[#This Row],[NUM INDICE]]/G481)</f>
        <v>3.2225036206641956E-3</v>
      </c>
    </row>
    <row r="483" spans="1:8" x14ac:dyDescent="0.3">
      <c r="A483" s="1">
        <v>42689</v>
      </c>
      <c r="B483" s="2">
        <v>3049.72</v>
      </c>
      <c r="C483" s="2">
        <v>3038.31</v>
      </c>
      <c r="D483" s="2">
        <v>3053.84</v>
      </c>
      <c r="E483" s="2">
        <v>3029.95</v>
      </c>
      <c r="F483" s="3">
        <v>3.3E-3</v>
      </c>
      <c r="G483">
        <f>$G$2*Tabella6[[#This Row],[CHIUSURA]]/$B$2</f>
        <v>97.142165481741969</v>
      </c>
      <c r="H483" s="6">
        <f>LN(Tabella6[[#This Row],[NUM INDICE]]/G482)</f>
        <v>3.258059346229017E-3</v>
      </c>
    </row>
    <row r="484" spans="1:8" x14ac:dyDescent="0.3">
      <c r="A484" s="1">
        <v>42690</v>
      </c>
      <c r="B484" s="2">
        <v>3026.36</v>
      </c>
      <c r="C484" s="2">
        <v>3054.74</v>
      </c>
      <c r="D484" s="2">
        <v>3061.15</v>
      </c>
      <c r="E484" s="2">
        <v>3009.78</v>
      </c>
      <c r="F484" s="3">
        <v>-7.7000000000000002E-3</v>
      </c>
      <c r="G484">
        <f>$G$2*Tabella6[[#This Row],[CHIUSURA]]/$B$2</f>
        <v>96.398083734678792</v>
      </c>
      <c r="H484" s="6">
        <f>LN(Tabella6[[#This Row],[NUM INDICE]]/G483)</f>
        <v>-7.6892059006423491E-3</v>
      </c>
    </row>
    <row r="485" spans="1:8" x14ac:dyDescent="0.3">
      <c r="A485" s="1">
        <v>42691</v>
      </c>
      <c r="B485" s="2">
        <v>3041.79</v>
      </c>
      <c r="C485" s="2">
        <v>3019.39</v>
      </c>
      <c r="D485" s="2">
        <v>3041.79</v>
      </c>
      <c r="E485" s="2">
        <v>3013.45</v>
      </c>
      <c r="F485" s="3">
        <v>5.1000000000000004E-3</v>
      </c>
      <c r="G485">
        <f>$G$2*Tabella6[[#This Row],[CHIUSURA]]/$B$2</f>
        <v>96.889572662640475</v>
      </c>
      <c r="H485" s="6">
        <f>LN(Tabella6[[#This Row],[NUM INDICE]]/G484)</f>
        <v>5.0855806977948411E-3</v>
      </c>
    </row>
    <row r="486" spans="1:8" x14ac:dyDescent="0.3">
      <c r="A486" s="1">
        <v>42692</v>
      </c>
      <c r="B486" s="2">
        <v>3020.83</v>
      </c>
      <c r="C486" s="2">
        <v>3046.04</v>
      </c>
      <c r="D486" s="2">
        <v>3056.06</v>
      </c>
      <c r="E486" s="2">
        <v>3014.7</v>
      </c>
      <c r="F486" s="3">
        <v>-6.8999999999999999E-3</v>
      </c>
      <c r="G486">
        <f>$G$2*Tabella6[[#This Row],[CHIUSURA]]/$B$2</f>
        <v>96.221937670412558</v>
      </c>
      <c r="H486" s="6">
        <f>LN(Tabella6[[#This Row],[NUM INDICE]]/G485)</f>
        <v>-6.9145298598065263E-3</v>
      </c>
    </row>
    <row r="487" spans="1:8" x14ac:dyDescent="0.3">
      <c r="A487" s="1">
        <v>42695</v>
      </c>
      <c r="B487" s="2">
        <v>3032.97</v>
      </c>
      <c r="C487" s="2">
        <v>3027.07</v>
      </c>
      <c r="D487" s="2">
        <v>3042.27</v>
      </c>
      <c r="E487" s="2">
        <v>3003.82</v>
      </c>
      <c r="F487" s="3">
        <v>4.0000000000000001E-3</v>
      </c>
      <c r="G487">
        <f>$G$2*Tabella6[[#This Row],[CHIUSURA]]/$B$2</f>
        <v>96.608630838620897</v>
      </c>
      <c r="H487" s="6">
        <f>LN(Tabella6[[#This Row],[NUM INDICE]]/G486)</f>
        <v>4.0107093968920673E-3</v>
      </c>
    </row>
    <row r="488" spans="1:8" x14ac:dyDescent="0.3">
      <c r="A488" s="1">
        <v>42696</v>
      </c>
      <c r="B488" s="2">
        <v>3044.33</v>
      </c>
      <c r="C488" s="2">
        <v>3047.19</v>
      </c>
      <c r="D488" s="2">
        <v>3061.23</v>
      </c>
      <c r="E488" s="2">
        <v>3043.31</v>
      </c>
      <c r="F488" s="3">
        <v>3.7000000000000002E-3</v>
      </c>
      <c r="G488">
        <f>$G$2*Tabella6[[#This Row],[CHIUSURA]]/$B$2</f>
        <v>96.970478811507789</v>
      </c>
      <c r="H488" s="6">
        <f>LN(Tabella6[[#This Row],[NUM INDICE]]/G487)</f>
        <v>3.738506649669899E-3</v>
      </c>
    </row>
    <row r="489" spans="1:8" x14ac:dyDescent="0.3">
      <c r="A489" s="1">
        <v>42697</v>
      </c>
      <c r="B489" s="2">
        <v>3032.14</v>
      </c>
      <c r="C489" s="2">
        <v>3046.06</v>
      </c>
      <c r="D489" s="2">
        <v>3050.43</v>
      </c>
      <c r="E489" s="2">
        <v>3015.48</v>
      </c>
      <c r="F489" s="3">
        <v>-4.0000000000000001E-3</v>
      </c>
      <c r="G489">
        <f>$G$2*Tabella6[[#This Row],[CHIUSURA]]/$B$2</f>
        <v>96.582193002573703</v>
      </c>
      <c r="H489" s="6">
        <f>LN(Tabella6[[#This Row],[NUM INDICE]]/G488)</f>
        <v>-4.0122032537483606E-3</v>
      </c>
    </row>
    <row r="490" spans="1:8" x14ac:dyDescent="0.3">
      <c r="A490" s="1">
        <v>42698</v>
      </c>
      <c r="B490" s="2">
        <v>3040.6</v>
      </c>
      <c r="C490" s="2">
        <v>3037.8</v>
      </c>
      <c r="D490" s="2">
        <v>3048.16</v>
      </c>
      <c r="E490" s="2">
        <v>3028.18</v>
      </c>
      <c r="F490" s="3">
        <v>2.8E-3</v>
      </c>
      <c r="G490">
        <f>$G$2*Tabella6[[#This Row],[CHIUSURA]]/$B$2</f>
        <v>96.851667813367982</v>
      </c>
      <c r="H490" s="6">
        <f>LN(Tabella6[[#This Row],[NUM INDICE]]/G489)</f>
        <v>2.7862235079860655E-3</v>
      </c>
    </row>
    <row r="491" spans="1:8" x14ac:dyDescent="0.3">
      <c r="A491" s="1">
        <v>42699</v>
      </c>
      <c r="B491" s="2">
        <v>3048.38</v>
      </c>
      <c r="C491" s="2">
        <v>3044.28</v>
      </c>
      <c r="D491" s="2">
        <v>3048.85</v>
      </c>
      <c r="E491" s="2">
        <v>3030.57</v>
      </c>
      <c r="F491" s="3">
        <v>2.5999999999999999E-3</v>
      </c>
      <c r="G491">
        <f>$G$2*Tabella6[[#This Row],[CHIUSURA]]/$B$2</f>
        <v>97.099482710292278</v>
      </c>
      <c r="H491" s="6">
        <f>LN(Tabella6[[#This Row],[NUM INDICE]]/G490)</f>
        <v>2.5554376049144868E-3</v>
      </c>
    </row>
    <row r="492" spans="1:8" x14ac:dyDescent="0.3">
      <c r="A492" s="1">
        <v>42702</v>
      </c>
      <c r="B492" s="2">
        <v>3016.8</v>
      </c>
      <c r="C492" s="2">
        <v>3041.31</v>
      </c>
      <c r="D492" s="2">
        <v>3041.31</v>
      </c>
      <c r="E492" s="2">
        <v>3009.01</v>
      </c>
      <c r="F492" s="3">
        <v>-1.04E-2</v>
      </c>
      <c r="G492">
        <f>$G$2*Tabella6[[#This Row],[CHIUSURA]]/$B$2</f>
        <v>96.093570827918356</v>
      </c>
      <c r="H492" s="6">
        <f>LN(Tabella6[[#This Row],[NUM INDICE]]/G491)</f>
        <v>-1.0413635007502527E-2</v>
      </c>
    </row>
    <row r="493" spans="1:8" x14ac:dyDescent="0.3">
      <c r="A493" s="1">
        <v>42703</v>
      </c>
      <c r="B493" s="2">
        <v>3038.42</v>
      </c>
      <c r="C493" s="2">
        <v>3013.49</v>
      </c>
      <c r="D493" s="2">
        <v>3038.99</v>
      </c>
      <c r="E493" s="2">
        <v>3004.86</v>
      </c>
      <c r="F493" s="3">
        <v>7.1999999999999998E-3</v>
      </c>
      <c r="G493">
        <f>$G$2*Tabella6[[#This Row],[CHIUSURA]]/$B$2</f>
        <v>96.782228677725968</v>
      </c>
      <c r="H493" s="6">
        <f>LN(Tabella6[[#This Row],[NUM INDICE]]/G492)</f>
        <v>7.1409765040058278E-3</v>
      </c>
    </row>
    <row r="494" spans="1:8" x14ac:dyDescent="0.3">
      <c r="A494" s="1">
        <v>42704</v>
      </c>
      <c r="B494" s="2">
        <v>3051.61</v>
      </c>
      <c r="C494" s="2">
        <v>3035.87</v>
      </c>
      <c r="D494" s="2">
        <v>3064.28</v>
      </c>
      <c r="E494" s="2">
        <v>3033.43</v>
      </c>
      <c r="F494" s="3">
        <v>4.3E-3</v>
      </c>
      <c r="G494">
        <f>$G$2*Tabella6[[#This Row],[CHIUSURA]]/$B$2</f>
        <v>97.202367301174732</v>
      </c>
      <c r="H494" s="6">
        <f>LN(Tabella6[[#This Row],[NUM INDICE]]/G493)</f>
        <v>4.3316767320105603E-3</v>
      </c>
    </row>
    <row r="495" spans="1:8" x14ac:dyDescent="0.3">
      <c r="A495" s="1">
        <v>42705</v>
      </c>
      <c r="B495" s="2">
        <v>3030.98</v>
      </c>
      <c r="C495" s="2">
        <v>3044.57</v>
      </c>
      <c r="D495" s="2">
        <v>3050.65</v>
      </c>
      <c r="E495" s="2">
        <v>3021.22</v>
      </c>
      <c r="F495" s="3">
        <v>-6.7999999999999996E-3</v>
      </c>
      <c r="G495">
        <f>$G$2*Tabella6[[#This Row],[CHIUSURA]]/$B$2</f>
        <v>96.545243737736669</v>
      </c>
      <c r="H495" s="6">
        <f>LN(Tabella6[[#This Row],[NUM INDICE]]/G494)</f>
        <v>-6.78332062647967E-3</v>
      </c>
    </row>
    <row r="496" spans="1:8" x14ac:dyDescent="0.3">
      <c r="A496" s="1">
        <v>42706</v>
      </c>
      <c r="B496" s="2">
        <v>3015.13</v>
      </c>
      <c r="C496" s="2">
        <v>3017.28</v>
      </c>
      <c r="D496" s="2">
        <v>3025.03</v>
      </c>
      <c r="E496" s="2">
        <v>2984.48</v>
      </c>
      <c r="F496" s="3">
        <v>-5.1999999999999998E-3</v>
      </c>
      <c r="G496">
        <f>$G$2*Tabella6[[#This Row],[CHIUSURA]]/$B$2</f>
        <v>96.040376627678825</v>
      </c>
      <c r="H496" s="6">
        <f>LN(Tabella6[[#This Row],[NUM INDICE]]/G495)</f>
        <v>-5.2430525773311948E-3</v>
      </c>
    </row>
    <row r="497" spans="1:8" x14ac:dyDescent="0.3">
      <c r="A497" s="1">
        <v>42709</v>
      </c>
      <c r="B497" s="2">
        <v>3052.75</v>
      </c>
      <c r="C497" s="2">
        <v>3013.89</v>
      </c>
      <c r="D497" s="2">
        <v>3072.59</v>
      </c>
      <c r="E497" s="2">
        <v>2996.3</v>
      </c>
      <c r="F497" s="3">
        <v>1.2500000000000001E-2</v>
      </c>
      <c r="G497">
        <f>$G$2*Tabella6[[#This Row],[CHIUSURA]]/$B$2</f>
        <v>97.238679509721479</v>
      </c>
      <c r="H497" s="6">
        <f>LN(Tabella6[[#This Row],[NUM INDICE]]/G496)</f>
        <v>1.2399876736778356E-2</v>
      </c>
    </row>
    <row r="498" spans="1:8" x14ac:dyDescent="0.3">
      <c r="A498" s="1">
        <v>42710</v>
      </c>
      <c r="B498" s="2">
        <v>3100.76</v>
      </c>
      <c r="C498" s="2">
        <v>3054.25</v>
      </c>
      <c r="D498" s="2">
        <v>3104.67</v>
      </c>
      <c r="E498" s="2">
        <v>3047.36</v>
      </c>
      <c r="F498" s="3">
        <v>1.5699999999999999E-2</v>
      </c>
      <c r="G498">
        <f>$G$2*Tabella6[[#This Row],[CHIUSURA]]/$B$2</f>
        <v>98.767933134571763</v>
      </c>
      <c r="H498" s="6">
        <f>LN(Tabella6[[#This Row],[NUM INDICE]]/G497)</f>
        <v>1.5604419003310645E-2</v>
      </c>
    </row>
    <row r="499" spans="1:8" x14ac:dyDescent="0.3">
      <c r="A499" s="1">
        <v>42711</v>
      </c>
      <c r="B499" s="2">
        <v>3142.24</v>
      </c>
      <c r="C499" s="2">
        <v>3109.15</v>
      </c>
      <c r="D499" s="2">
        <v>3142.24</v>
      </c>
      <c r="E499" s="2">
        <v>3109.15</v>
      </c>
      <c r="F499" s="3">
        <v>1.34E-2</v>
      </c>
      <c r="G499">
        <f>$G$2*Tabella6[[#This Row],[CHIUSURA]]/$B$2</f>
        <v>100.08918788064113</v>
      </c>
      <c r="H499" s="6">
        <f>LN(Tabella6[[#This Row],[NUM INDICE]]/G498)</f>
        <v>1.3288678650471024E-2</v>
      </c>
    </row>
    <row r="500" spans="1:8" x14ac:dyDescent="0.3">
      <c r="A500" s="1">
        <v>42712</v>
      </c>
      <c r="B500" s="2">
        <v>3185.79</v>
      </c>
      <c r="C500" s="2">
        <v>3148.92</v>
      </c>
      <c r="D500" s="2">
        <v>3195.08</v>
      </c>
      <c r="E500" s="2">
        <v>3141.42</v>
      </c>
      <c r="F500" s="3">
        <v>1.3899999999999999E-2</v>
      </c>
      <c r="G500">
        <f>$G$2*Tabella6[[#This Row],[CHIUSURA]]/$B$2</f>
        <v>101.4763779527559</v>
      </c>
      <c r="H500" s="6">
        <f>LN(Tabella6[[#This Row],[NUM INDICE]]/G499)</f>
        <v>1.3764374559701073E-2</v>
      </c>
    </row>
    <row r="501" spans="1:8" x14ac:dyDescent="0.3">
      <c r="A501" s="1">
        <v>42713</v>
      </c>
      <c r="B501" s="2">
        <v>3197.54</v>
      </c>
      <c r="C501" s="2">
        <v>3185.42</v>
      </c>
      <c r="D501" s="2">
        <v>3205.37</v>
      </c>
      <c r="E501" s="2">
        <v>3178.88</v>
      </c>
      <c r="F501" s="3">
        <v>3.7000000000000002E-3</v>
      </c>
      <c r="G501">
        <f>$G$2*Tabella6[[#This Row],[CHIUSURA]]/$B$2</f>
        <v>101.85064852330352</v>
      </c>
      <c r="H501" s="6">
        <f>LN(Tabella6[[#This Row],[NUM INDICE]]/G500)</f>
        <v>3.681468221397585E-3</v>
      </c>
    </row>
    <row r="502" spans="1:8" x14ac:dyDescent="0.3">
      <c r="A502" s="1">
        <v>42716</v>
      </c>
      <c r="B502" s="2">
        <v>3199.11</v>
      </c>
      <c r="C502" s="2">
        <v>3196.4</v>
      </c>
      <c r="D502" s="2">
        <v>3206.82</v>
      </c>
      <c r="E502" s="2">
        <v>3189.67</v>
      </c>
      <c r="F502" s="3">
        <v>5.0000000000000001E-4</v>
      </c>
      <c r="G502">
        <f>$G$2*Tabella6[[#This Row],[CHIUSURA]]/$B$2</f>
        <v>101.90065744209159</v>
      </c>
      <c r="H502" s="6">
        <f>LN(Tabella6[[#This Row],[NUM INDICE]]/G501)</f>
        <v>4.9088195587575309E-4</v>
      </c>
    </row>
    <row r="503" spans="1:8" x14ac:dyDescent="0.3">
      <c r="A503" s="1">
        <v>42717</v>
      </c>
      <c r="B503" s="2">
        <v>3236.71</v>
      </c>
      <c r="C503" s="2">
        <v>3199.38</v>
      </c>
      <c r="D503" s="2">
        <v>3239.69</v>
      </c>
      <c r="E503" s="2">
        <v>3193.38</v>
      </c>
      <c r="F503" s="3">
        <v>1.18E-2</v>
      </c>
      <c r="G503">
        <f>$G$2*Tabella6[[#This Row],[CHIUSURA]]/$B$2</f>
        <v>103.09832326784394</v>
      </c>
      <c r="H503" s="6">
        <f>LN(Tabella6[[#This Row],[NUM INDICE]]/G502)</f>
        <v>1.1684735683277771E-2</v>
      </c>
    </row>
    <row r="504" spans="1:8" x14ac:dyDescent="0.3">
      <c r="A504" s="1">
        <v>42718</v>
      </c>
      <c r="B504" s="2">
        <v>3211.71</v>
      </c>
      <c r="C504" s="2">
        <v>3227.4</v>
      </c>
      <c r="D504" s="2">
        <v>3231.26</v>
      </c>
      <c r="E504" s="2">
        <v>3209.5</v>
      </c>
      <c r="F504" s="3">
        <v>-7.7000000000000002E-3</v>
      </c>
      <c r="G504">
        <f>$G$2*Tabella6[[#This Row],[CHIUSURA]]/$B$2</f>
        <v>102.30200290497669</v>
      </c>
      <c r="H504" s="6">
        <f>LN(Tabella6[[#This Row],[NUM INDICE]]/G503)</f>
        <v>-7.7538762224803343E-3</v>
      </c>
    </row>
    <row r="505" spans="1:8" x14ac:dyDescent="0.3">
      <c r="A505" s="1">
        <v>42719</v>
      </c>
      <c r="B505" s="2">
        <v>3249.74</v>
      </c>
      <c r="C505" s="2">
        <v>3213.39</v>
      </c>
      <c r="D505" s="2">
        <v>3255.07</v>
      </c>
      <c r="E505" s="2">
        <v>3213.39</v>
      </c>
      <c r="F505" s="3">
        <v>1.18E-2</v>
      </c>
      <c r="G505">
        <f>$G$2*Tabella6[[#This Row],[CHIUSURA]]/$B$2</f>
        <v>103.51336544097036</v>
      </c>
      <c r="H505" s="6">
        <f>LN(Tabella6[[#This Row],[NUM INDICE]]/G504)</f>
        <v>1.1771487558927728E-2</v>
      </c>
    </row>
    <row r="506" spans="1:8" x14ac:dyDescent="0.3">
      <c r="A506" s="1">
        <v>42720</v>
      </c>
      <c r="B506" s="2">
        <v>3259.24</v>
      </c>
      <c r="C506" s="2">
        <v>3250.17</v>
      </c>
      <c r="D506" s="2">
        <v>3276.56</v>
      </c>
      <c r="E506" s="2">
        <v>3239.87</v>
      </c>
      <c r="F506" s="3">
        <v>2.8999999999999998E-3</v>
      </c>
      <c r="G506">
        <f>$G$2*Tabella6[[#This Row],[CHIUSURA]]/$B$2</f>
        <v>103.81596717885992</v>
      </c>
      <c r="H506" s="6">
        <f>LN(Tabella6[[#This Row],[NUM INDICE]]/G505)</f>
        <v>2.9190462240342207E-3</v>
      </c>
    </row>
    <row r="507" spans="1:8" x14ac:dyDescent="0.3">
      <c r="A507" s="1">
        <v>42723</v>
      </c>
      <c r="B507" s="2">
        <v>3257.85</v>
      </c>
      <c r="C507" s="2">
        <v>3259.23</v>
      </c>
      <c r="D507" s="2">
        <v>3261</v>
      </c>
      <c r="E507" s="2">
        <v>3249.59</v>
      </c>
      <c r="F507" s="3">
        <v>-4.0000000000000002E-4</v>
      </c>
      <c r="G507">
        <f>$G$2*Tabella6[[#This Row],[CHIUSURA]]/$B$2</f>
        <v>103.7716917666845</v>
      </c>
      <c r="H507" s="6">
        <f>LN(Tabella6[[#This Row],[NUM INDICE]]/G506)</f>
        <v>-4.2657076120704871E-4</v>
      </c>
    </row>
    <row r="508" spans="1:8" x14ac:dyDescent="0.3">
      <c r="A508" s="1">
        <v>42724</v>
      </c>
      <c r="B508" s="2">
        <v>3279.41</v>
      </c>
      <c r="C508" s="2">
        <v>3255.35</v>
      </c>
      <c r="D508" s="2">
        <v>3279.59</v>
      </c>
      <c r="E508" s="2">
        <v>3251.81</v>
      </c>
      <c r="F508" s="3">
        <v>6.6E-3</v>
      </c>
      <c r="G508">
        <f>$G$2*Tabella6[[#This Row],[CHIUSURA]]/$B$2</f>
        <v>104.45843844762123</v>
      </c>
      <c r="H508" s="6">
        <f>LN(Tabella6[[#This Row],[NUM INDICE]]/G507)</f>
        <v>6.596059562972852E-3</v>
      </c>
    </row>
    <row r="509" spans="1:8" x14ac:dyDescent="0.3">
      <c r="A509" s="1">
        <v>42725</v>
      </c>
      <c r="B509" s="2">
        <v>3270.75</v>
      </c>
      <c r="C509" s="2">
        <v>3273.13</v>
      </c>
      <c r="D509" s="2">
        <v>3277.68</v>
      </c>
      <c r="E509" s="2">
        <v>3262.74</v>
      </c>
      <c r="F509" s="3">
        <v>-2.5999999999999999E-3</v>
      </c>
      <c r="G509">
        <f>$G$2*Tabella6[[#This Row],[CHIUSURA]]/$B$2</f>
        <v>104.18259307392401</v>
      </c>
      <c r="H509" s="6">
        <f>LN(Tabella6[[#This Row],[NUM INDICE]]/G508)</f>
        <v>-2.6442117584268652E-3</v>
      </c>
    </row>
    <row r="510" spans="1:8" x14ac:dyDescent="0.3">
      <c r="A510" s="1">
        <v>42726</v>
      </c>
      <c r="B510" s="2">
        <v>3269.51</v>
      </c>
      <c r="C510" s="2">
        <v>3267.73</v>
      </c>
      <c r="D510" s="2">
        <v>3275.42</v>
      </c>
      <c r="E510" s="2">
        <v>3259.27</v>
      </c>
      <c r="F510" s="3">
        <v>-4.0000000000000002E-4</v>
      </c>
      <c r="G510">
        <f>$G$2*Tabella6[[#This Row],[CHIUSURA]]/$B$2</f>
        <v>104.1430955839258</v>
      </c>
      <c r="H510" s="6">
        <f>LN(Tabella6[[#This Row],[NUM INDICE]]/G509)</f>
        <v>-3.7918982268527038E-4</v>
      </c>
    </row>
    <row r="511" spans="1:8" x14ac:dyDescent="0.3">
      <c r="A511" s="1">
        <v>42727</v>
      </c>
      <c r="B511" s="2">
        <v>3273.97</v>
      </c>
      <c r="C511" s="2">
        <v>3269.09</v>
      </c>
      <c r="D511" s="2">
        <v>3278.74</v>
      </c>
      <c r="E511" s="2">
        <v>3265.55</v>
      </c>
      <c r="F511" s="3">
        <v>1.4E-3</v>
      </c>
      <c r="G511">
        <f>$G$2*Tabella6[[#This Row],[CHIUSURA]]/$B$2</f>
        <v>104.28515913666132</v>
      </c>
      <c r="H511" s="6">
        <f>LN(Tabella6[[#This Row],[NUM INDICE]]/G510)</f>
        <v>1.3631892175608924E-3</v>
      </c>
    </row>
    <row r="512" spans="1:8" x14ac:dyDescent="0.3">
      <c r="A512" s="1">
        <v>42731</v>
      </c>
      <c r="B512" s="2">
        <v>3278.53</v>
      </c>
      <c r="C512" s="2">
        <v>3275.3</v>
      </c>
      <c r="D512" s="2">
        <v>3281.35</v>
      </c>
      <c r="E512" s="2">
        <v>3270.94</v>
      </c>
      <c r="F512" s="3">
        <v>1.4E-3</v>
      </c>
      <c r="G512">
        <f>$G$2*Tabella6[[#This Row],[CHIUSURA]]/$B$2</f>
        <v>104.43040797084831</v>
      </c>
      <c r="H512" s="6">
        <f>LN(Tabella6[[#This Row],[NUM INDICE]]/G511)</f>
        <v>1.3918354021025463E-3</v>
      </c>
    </row>
    <row r="513" spans="1:8" x14ac:dyDescent="0.3">
      <c r="A513" s="1">
        <v>42732</v>
      </c>
      <c r="B513" s="2">
        <v>3278.72</v>
      </c>
      <c r="C513" s="2">
        <v>3277.55</v>
      </c>
      <c r="D513" s="2">
        <v>3278.88</v>
      </c>
      <c r="E513" s="2">
        <v>3272.37</v>
      </c>
      <c r="F513" s="3">
        <v>1E-4</v>
      </c>
      <c r="G513">
        <f>$G$2*Tabella6[[#This Row],[CHIUSURA]]/$B$2</f>
        <v>104.43646000560609</v>
      </c>
      <c r="H513" s="6">
        <f>LN(Tabella6[[#This Row],[NUM INDICE]]/G512)</f>
        <v>5.7951122819169306E-5</v>
      </c>
    </row>
    <row r="514" spans="1:8" x14ac:dyDescent="0.3">
      <c r="A514" s="1">
        <v>42733</v>
      </c>
      <c r="B514" s="2">
        <v>3271.76</v>
      </c>
      <c r="C514" s="2">
        <v>3270.36</v>
      </c>
      <c r="D514" s="2">
        <v>3275.19</v>
      </c>
      <c r="E514" s="2">
        <v>3259.62</v>
      </c>
      <c r="F514" s="3">
        <v>-2.0999999999999999E-3</v>
      </c>
      <c r="G514">
        <f>$G$2*Tabella6[[#This Row],[CHIUSURA]]/$B$2</f>
        <v>104.21476441658385</v>
      </c>
      <c r="H514" s="6">
        <f>LN(Tabella6[[#This Row],[NUM INDICE]]/G513)</f>
        <v>-2.1250359116128858E-3</v>
      </c>
    </row>
    <row r="515" spans="1:8" x14ac:dyDescent="0.3">
      <c r="A515" s="1">
        <v>42734</v>
      </c>
      <c r="B515" s="2">
        <v>3290.52</v>
      </c>
      <c r="C515" s="2">
        <v>3271.4</v>
      </c>
      <c r="D515" s="2">
        <v>3290.52</v>
      </c>
      <c r="E515" s="2">
        <v>3260.83</v>
      </c>
      <c r="F515" s="3">
        <v>5.7000000000000002E-3</v>
      </c>
      <c r="G515">
        <f>$G$2*Tabella6[[#This Row],[CHIUSURA]]/$B$2</f>
        <v>104.81232321687943</v>
      </c>
      <c r="H515" s="6">
        <f>LN(Tabella6[[#This Row],[NUM INDICE]]/G514)</f>
        <v>5.7175405821638199E-3</v>
      </c>
    </row>
    <row r="516" spans="1:8" x14ac:dyDescent="0.3">
      <c r="A516" s="1">
        <v>42737</v>
      </c>
      <c r="B516" s="2">
        <v>3308.67</v>
      </c>
      <c r="C516" s="2">
        <v>3278.84</v>
      </c>
      <c r="D516" s="2">
        <v>3314.06</v>
      </c>
      <c r="E516" s="2">
        <v>3272.76</v>
      </c>
      <c r="F516" s="3">
        <v>5.4999999999999997E-3</v>
      </c>
      <c r="G516">
        <f>$G$2*Tabella6[[#This Row],[CHIUSURA]]/$B$2</f>
        <v>105.39045180032107</v>
      </c>
      <c r="H516" s="6">
        <f>LN(Tabella6[[#This Row],[NUM INDICE]]/G515)</f>
        <v>5.5006889526034329E-3</v>
      </c>
    </row>
    <row r="517" spans="1:8" x14ac:dyDescent="0.3">
      <c r="A517" s="1">
        <v>42738</v>
      </c>
      <c r="B517" s="2">
        <v>3315.02</v>
      </c>
      <c r="C517" s="2">
        <v>3316.53</v>
      </c>
      <c r="D517" s="2">
        <v>3334.44</v>
      </c>
      <c r="E517" s="2">
        <v>3310.46</v>
      </c>
      <c r="F517" s="3">
        <v>1.9E-3</v>
      </c>
      <c r="G517">
        <f>$G$2*Tabella6[[#This Row],[CHIUSURA]]/$B$2</f>
        <v>105.59271717248936</v>
      </c>
      <c r="H517" s="6">
        <f>LN(Tabella6[[#This Row],[NUM INDICE]]/G516)</f>
        <v>1.9173608503298039E-3</v>
      </c>
    </row>
    <row r="518" spans="1:8" x14ac:dyDescent="0.3">
      <c r="A518" s="1">
        <v>42739</v>
      </c>
      <c r="B518" s="2">
        <v>3317.52</v>
      </c>
      <c r="C518" s="2">
        <v>3316.78</v>
      </c>
      <c r="D518" s="2">
        <v>3325.5</v>
      </c>
      <c r="E518" s="2">
        <v>3302.99</v>
      </c>
      <c r="F518" s="3">
        <v>8.0000000000000004E-4</v>
      </c>
      <c r="G518">
        <f>$G$2*Tabella6[[#This Row],[CHIUSURA]]/$B$2</f>
        <v>105.67234920877608</v>
      </c>
      <c r="H518" s="6">
        <f>LN(Tabella6[[#This Row],[NUM INDICE]]/G517)</f>
        <v>7.5385903994435355E-4</v>
      </c>
    </row>
    <row r="519" spans="1:8" x14ac:dyDescent="0.3">
      <c r="A519" s="1">
        <v>42740</v>
      </c>
      <c r="B519" s="2">
        <v>3316.47</v>
      </c>
      <c r="C519" s="2">
        <v>3306.31</v>
      </c>
      <c r="D519" s="2">
        <v>3323.16</v>
      </c>
      <c r="E519" s="2">
        <v>3300.77</v>
      </c>
      <c r="F519" s="3">
        <v>-2.9999999999999997E-4</v>
      </c>
      <c r="G519">
        <f>$G$2*Tabella6[[#This Row],[CHIUSURA]]/$B$2</f>
        <v>105.63890375353566</v>
      </c>
      <c r="H519" s="6">
        <f>LN(Tabella6[[#This Row],[NUM INDICE]]/G518)</f>
        <v>-3.1655158020073716E-4</v>
      </c>
    </row>
    <row r="520" spans="1:8" x14ac:dyDescent="0.3">
      <c r="A520" s="1">
        <v>42741</v>
      </c>
      <c r="B520" s="2">
        <v>3321.17</v>
      </c>
      <c r="C520" s="2">
        <v>3311.35</v>
      </c>
      <c r="D520" s="2">
        <v>3322.6</v>
      </c>
      <c r="E520" s="2">
        <v>3299.66</v>
      </c>
      <c r="F520" s="3">
        <v>1.4E-3</v>
      </c>
      <c r="G520">
        <f>$G$2*Tabella6[[#This Row],[CHIUSURA]]/$B$2</f>
        <v>105.78861198175471</v>
      </c>
      <c r="H520" s="6">
        <f>LN(Tabella6[[#This Row],[NUM INDICE]]/G519)</f>
        <v>1.4161662233861485E-3</v>
      </c>
    </row>
    <row r="521" spans="1:8" x14ac:dyDescent="0.3">
      <c r="A521" s="1">
        <v>42744</v>
      </c>
      <c r="B521" s="2">
        <v>3308.97</v>
      </c>
      <c r="C521" s="2">
        <v>3324.45</v>
      </c>
      <c r="D521" s="2">
        <v>3326.31</v>
      </c>
      <c r="E521" s="2">
        <v>3296.53</v>
      </c>
      <c r="F521" s="3">
        <v>-3.7000000000000002E-3</v>
      </c>
      <c r="G521">
        <f>$G$2*Tabella6[[#This Row],[CHIUSURA]]/$B$2</f>
        <v>105.40000764467548</v>
      </c>
      <c r="H521" s="6">
        <f>LN(Tabella6[[#This Row],[NUM INDICE]]/G520)</f>
        <v>-3.6801677700196945E-3</v>
      </c>
    </row>
    <row r="522" spans="1:8" x14ac:dyDescent="0.3">
      <c r="A522" s="1">
        <v>42745</v>
      </c>
      <c r="B522" s="2">
        <v>3306.21</v>
      </c>
      <c r="C522" s="2">
        <v>3310.63</v>
      </c>
      <c r="D522" s="2">
        <v>3318.24</v>
      </c>
      <c r="E522" s="2">
        <v>3295.5</v>
      </c>
      <c r="F522" s="3">
        <v>-8.0000000000000004E-4</v>
      </c>
      <c r="G522">
        <f>$G$2*Tabella6[[#This Row],[CHIUSURA]]/$B$2</f>
        <v>105.31209387661494</v>
      </c>
      <c r="H522" s="6">
        <f>LN(Tabella6[[#This Row],[NUM INDICE]]/G521)</f>
        <v>-8.3444446262942711E-4</v>
      </c>
    </row>
    <row r="523" spans="1:8" x14ac:dyDescent="0.3">
      <c r="A523" s="1">
        <v>42746</v>
      </c>
      <c r="B523" s="2">
        <v>3307.94</v>
      </c>
      <c r="C523" s="2">
        <v>3306.82</v>
      </c>
      <c r="D523" s="2">
        <v>3324.52</v>
      </c>
      <c r="E523" s="2">
        <v>3285.21</v>
      </c>
      <c r="F523" s="3">
        <v>5.0000000000000001E-4</v>
      </c>
      <c r="G523">
        <f>$G$2*Tabella6[[#This Row],[CHIUSURA]]/$B$2</f>
        <v>105.36719924572535</v>
      </c>
      <c r="H523" s="6">
        <f>LN(Tabella6[[#This Row],[NUM INDICE]]/G522)</f>
        <v>5.2312089669931557E-4</v>
      </c>
    </row>
    <row r="524" spans="1:8" x14ac:dyDescent="0.3">
      <c r="A524" s="1">
        <v>42747</v>
      </c>
      <c r="B524" s="2">
        <v>3286.7</v>
      </c>
      <c r="C524" s="2">
        <v>3299.74</v>
      </c>
      <c r="D524" s="2">
        <v>3305.75</v>
      </c>
      <c r="E524" s="2">
        <v>3281.37</v>
      </c>
      <c r="F524" s="3">
        <v>-6.4000000000000003E-3</v>
      </c>
      <c r="G524">
        <f>$G$2*Tabella6[[#This Row],[CHIUSURA]]/$B$2</f>
        <v>104.69064546543332</v>
      </c>
      <c r="H524" s="6">
        <f>LN(Tabella6[[#This Row],[NUM INDICE]]/G523)</f>
        <v>-6.4416172664756924E-3</v>
      </c>
    </row>
    <row r="525" spans="1:8" x14ac:dyDescent="0.3">
      <c r="A525" s="1">
        <v>42748</v>
      </c>
      <c r="B525" s="2">
        <v>3324.34</v>
      </c>
      <c r="C525" s="2">
        <v>3296.78</v>
      </c>
      <c r="D525" s="2">
        <v>3326.97</v>
      </c>
      <c r="E525" s="2">
        <v>3296.43</v>
      </c>
      <c r="F525" s="3">
        <v>1.15E-2</v>
      </c>
      <c r="G525">
        <f>$G$2*Tabella6[[#This Row],[CHIUSURA]]/$B$2</f>
        <v>105.88958540376628</v>
      </c>
      <c r="H525" s="6">
        <f>LN(Tabella6[[#This Row],[NUM INDICE]]/G524)</f>
        <v>1.1387136281395453E-2</v>
      </c>
    </row>
    <row r="526" spans="1:8" x14ac:dyDescent="0.3">
      <c r="A526" s="1">
        <v>42751</v>
      </c>
      <c r="B526" s="2">
        <v>3294.53</v>
      </c>
      <c r="C526" s="2">
        <v>3313.56</v>
      </c>
      <c r="D526" s="2">
        <v>3313.56</v>
      </c>
      <c r="E526" s="2">
        <v>3294.53</v>
      </c>
      <c r="F526" s="3">
        <v>-8.9999999999999993E-3</v>
      </c>
      <c r="G526">
        <f>$G$2*Tabella6[[#This Row],[CHIUSURA]]/$B$2</f>
        <v>104.94005300308335</v>
      </c>
      <c r="H526" s="6">
        <f>LN(Tabella6[[#This Row],[NUM INDICE]]/G525)</f>
        <v>-9.0076407480517706E-3</v>
      </c>
    </row>
    <row r="527" spans="1:8" x14ac:dyDescent="0.3">
      <c r="A527" s="1">
        <v>42752</v>
      </c>
      <c r="B527" s="2">
        <v>3285.04</v>
      </c>
      <c r="C527" s="2">
        <v>3290.62</v>
      </c>
      <c r="D527" s="2">
        <v>3300.5</v>
      </c>
      <c r="E527" s="2">
        <v>3266.1</v>
      </c>
      <c r="F527" s="3">
        <v>-2.8999999999999998E-3</v>
      </c>
      <c r="G527">
        <f>$G$2*Tabella6[[#This Row],[CHIUSURA]]/$B$2</f>
        <v>104.63776979333893</v>
      </c>
      <c r="H527" s="6">
        <f>LN(Tabella6[[#This Row],[NUM INDICE]]/G526)</f>
        <v>-2.884688993616311E-3</v>
      </c>
    </row>
    <row r="528" spans="1:8" x14ac:dyDescent="0.3">
      <c r="A528" s="1">
        <v>42753</v>
      </c>
      <c r="B528" s="2">
        <v>3294</v>
      </c>
      <c r="C528" s="2">
        <v>3291.64</v>
      </c>
      <c r="D528" s="2">
        <v>3300.24</v>
      </c>
      <c r="E528" s="2">
        <v>3274.73</v>
      </c>
      <c r="F528" s="3">
        <v>2.7000000000000001E-3</v>
      </c>
      <c r="G528">
        <f>$G$2*Tabella6[[#This Row],[CHIUSURA]]/$B$2</f>
        <v>104.92317101139056</v>
      </c>
      <c r="H528" s="6">
        <f>LN(Tabella6[[#This Row],[NUM INDICE]]/G527)</f>
        <v>2.7238033328866812E-3</v>
      </c>
    </row>
    <row r="529" spans="1:8" x14ac:dyDescent="0.3">
      <c r="A529" s="1">
        <v>42754</v>
      </c>
      <c r="B529" s="2">
        <v>3290.33</v>
      </c>
      <c r="C529" s="2">
        <v>3297.76</v>
      </c>
      <c r="D529" s="2">
        <v>3306.12</v>
      </c>
      <c r="E529" s="2">
        <v>3282.53</v>
      </c>
      <c r="F529" s="3">
        <v>-1.1000000000000001E-3</v>
      </c>
      <c r="G529">
        <f>$G$2*Tabella6[[#This Row],[CHIUSURA]]/$B$2</f>
        <v>104.80627118212165</v>
      </c>
      <c r="H529" s="6">
        <f>LN(Tabella6[[#This Row],[NUM INDICE]]/G528)</f>
        <v>-1.1147680569052437E-3</v>
      </c>
    </row>
    <row r="530" spans="1:8" x14ac:dyDescent="0.3">
      <c r="A530" s="1">
        <v>42755</v>
      </c>
      <c r="B530" s="2">
        <v>3299.44</v>
      </c>
      <c r="C530" s="2">
        <v>3290.11</v>
      </c>
      <c r="D530" s="2">
        <v>3312.14</v>
      </c>
      <c r="E530" s="2">
        <v>3278.82</v>
      </c>
      <c r="F530" s="3">
        <v>2.8E-3</v>
      </c>
      <c r="G530">
        <f>$G$2*Tabella6[[#This Row],[CHIUSURA]]/$B$2</f>
        <v>105.09645032235048</v>
      </c>
      <c r="H530" s="6">
        <f>LN(Tabella6[[#This Row],[NUM INDICE]]/G529)</f>
        <v>2.7648934040343494E-3</v>
      </c>
    </row>
    <row r="531" spans="1:8" x14ac:dyDescent="0.3">
      <c r="A531" s="1">
        <v>42758</v>
      </c>
      <c r="B531" s="2">
        <v>3273.04</v>
      </c>
      <c r="C531" s="2">
        <v>3284.87</v>
      </c>
      <c r="D531" s="2">
        <v>3291.76</v>
      </c>
      <c r="E531" s="2">
        <v>3262.61</v>
      </c>
      <c r="F531" s="3">
        <v>-8.0000000000000002E-3</v>
      </c>
      <c r="G531">
        <f>$G$2*Tabella6[[#This Row],[CHIUSURA]]/$B$2</f>
        <v>104.25553601916265</v>
      </c>
      <c r="H531" s="6">
        <f>LN(Tabella6[[#This Row],[NUM INDICE]]/G530)</f>
        <v>-8.0335404544239607E-3</v>
      </c>
    </row>
    <row r="532" spans="1:8" x14ac:dyDescent="0.3">
      <c r="A532" s="1">
        <v>42759</v>
      </c>
      <c r="B532" s="2">
        <v>3281.53</v>
      </c>
      <c r="C532" s="2">
        <v>3276.62</v>
      </c>
      <c r="D532" s="2">
        <v>3283.38</v>
      </c>
      <c r="E532" s="2">
        <v>3269.03</v>
      </c>
      <c r="F532" s="3">
        <v>2.5999999999999999E-3</v>
      </c>
      <c r="G532">
        <f>$G$2*Tabella6[[#This Row],[CHIUSURA]]/$B$2</f>
        <v>104.52596641439237</v>
      </c>
      <c r="H532" s="6">
        <f>LN(Tabella6[[#This Row],[NUM INDICE]]/G531)</f>
        <v>2.5905604022946906E-3</v>
      </c>
    </row>
    <row r="533" spans="1:8" x14ac:dyDescent="0.3">
      <c r="A533" s="1">
        <v>42760</v>
      </c>
      <c r="B533" s="2">
        <v>3326.15</v>
      </c>
      <c r="C533" s="2">
        <v>3290.9</v>
      </c>
      <c r="D533" s="2">
        <v>3334.16</v>
      </c>
      <c r="E533" s="2">
        <v>3290.9</v>
      </c>
      <c r="F533" s="3">
        <v>1.3599999999999999E-2</v>
      </c>
      <c r="G533">
        <f>$G$2*Tabella6[[#This Row],[CHIUSURA]]/$B$2</f>
        <v>105.94723899803786</v>
      </c>
      <c r="H533" s="6">
        <f>LN(Tabella6[[#This Row],[NUM INDICE]]/G532)</f>
        <v>1.3505701921628652E-2</v>
      </c>
    </row>
    <row r="534" spans="1:8" x14ac:dyDescent="0.3">
      <c r="A534" s="1">
        <v>42761</v>
      </c>
      <c r="B534" s="2">
        <v>3319.13</v>
      </c>
      <c r="C534" s="2">
        <v>3332.35</v>
      </c>
      <c r="D534" s="2">
        <v>3342.47</v>
      </c>
      <c r="E534" s="2">
        <v>3310.26</v>
      </c>
      <c r="F534" s="3">
        <v>-2.0999999999999999E-3</v>
      </c>
      <c r="G534">
        <f>$G$2*Tabella6[[#This Row],[CHIUSURA]]/$B$2</f>
        <v>105.72363224014474</v>
      </c>
      <c r="H534" s="6">
        <f>LN(Tabella6[[#This Row],[NUM INDICE]]/G533)</f>
        <v>-2.112778577077951E-3</v>
      </c>
    </row>
    <row r="535" spans="1:8" x14ac:dyDescent="0.3">
      <c r="A535" s="1">
        <v>42762</v>
      </c>
      <c r="B535" s="2">
        <v>3303.33</v>
      </c>
      <c r="C535" s="2">
        <v>3318.2</v>
      </c>
      <c r="D535" s="2">
        <v>3318.35</v>
      </c>
      <c r="E535" s="2">
        <v>3294.78</v>
      </c>
      <c r="F535" s="3">
        <v>-4.7999999999999996E-3</v>
      </c>
      <c r="G535">
        <f>$G$2*Tabella6[[#This Row],[CHIUSURA]]/$B$2</f>
        <v>105.22035777081263</v>
      </c>
      <c r="H535" s="6">
        <f>LN(Tabella6[[#This Row],[NUM INDICE]]/G534)</f>
        <v>-4.7716498034568863E-3</v>
      </c>
    </row>
    <row r="536" spans="1:8" x14ac:dyDescent="0.3">
      <c r="A536" s="1">
        <v>42765</v>
      </c>
      <c r="B536" s="2">
        <v>3262.72</v>
      </c>
      <c r="C536" s="2">
        <v>3294.99</v>
      </c>
      <c r="D536" s="2">
        <v>3296.27</v>
      </c>
      <c r="E536" s="2">
        <v>3253.75</v>
      </c>
      <c r="F536" s="3">
        <v>-1.23E-2</v>
      </c>
      <c r="G536">
        <f>$G$2*Tabella6[[#This Row],[CHIUSURA]]/$B$2</f>
        <v>103.92681497337105</v>
      </c>
      <c r="H536" s="6">
        <f>LN(Tabella6[[#This Row],[NUM INDICE]]/G535)</f>
        <v>-1.2369847266037893E-2</v>
      </c>
    </row>
    <row r="537" spans="1:8" x14ac:dyDescent="0.3">
      <c r="A537" s="1">
        <v>42766</v>
      </c>
      <c r="B537" s="2">
        <v>3230.68</v>
      </c>
      <c r="C537" s="2">
        <v>3263.87</v>
      </c>
      <c r="D537" s="2">
        <v>3282.45</v>
      </c>
      <c r="E537" s="2">
        <v>3230.68</v>
      </c>
      <c r="F537" s="3">
        <v>-9.7999999999999997E-3</v>
      </c>
      <c r="G537">
        <f>$G$2*Tabella6[[#This Row],[CHIUSURA]]/$B$2</f>
        <v>102.90625079632036</v>
      </c>
      <c r="H537" s="6">
        <f>LN(Tabella6[[#This Row],[NUM INDICE]]/G536)</f>
        <v>-9.8685619327045816E-3</v>
      </c>
    </row>
    <row r="538" spans="1:8" x14ac:dyDescent="0.3">
      <c r="A538" s="1">
        <v>42767</v>
      </c>
      <c r="B538" s="2">
        <v>3258.92</v>
      </c>
      <c r="C538" s="2">
        <v>3243.9</v>
      </c>
      <c r="D538" s="2">
        <v>3273.94</v>
      </c>
      <c r="E538" s="2">
        <v>3243.9</v>
      </c>
      <c r="F538" s="3">
        <v>8.6999999999999994E-3</v>
      </c>
      <c r="G538">
        <f>$G$2*Tabella6[[#This Row],[CHIUSURA]]/$B$2</f>
        <v>103.80577427821522</v>
      </c>
      <c r="H538" s="6">
        <f>LN(Tabella6[[#This Row],[NUM INDICE]]/G537)</f>
        <v>8.7032107541523424E-3</v>
      </c>
    </row>
    <row r="539" spans="1:8" x14ac:dyDescent="0.3">
      <c r="A539" s="1">
        <v>42768</v>
      </c>
      <c r="B539" s="2">
        <v>3253.61</v>
      </c>
      <c r="C539" s="2">
        <v>3258.08</v>
      </c>
      <c r="D539" s="2">
        <v>3265.45</v>
      </c>
      <c r="E539" s="2">
        <v>3242.31</v>
      </c>
      <c r="F539" s="3">
        <v>-1.6000000000000001E-3</v>
      </c>
      <c r="G539">
        <f>$G$2*Tabella6[[#This Row],[CHIUSURA]]/$B$2</f>
        <v>103.63663583314221</v>
      </c>
      <c r="H539" s="6">
        <f>LN(Tabella6[[#This Row],[NUM INDICE]]/G538)</f>
        <v>-1.6307030222333613E-3</v>
      </c>
    </row>
    <row r="540" spans="1:8" x14ac:dyDescent="0.3">
      <c r="A540" s="1">
        <v>42769</v>
      </c>
      <c r="B540" s="2">
        <v>3273.11</v>
      </c>
      <c r="C540" s="2">
        <v>3259.77</v>
      </c>
      <c r="D540" s="2">
        <v>3283.86</v>
      </c>
      <c r="E540" s="2">
        <v>3258.56</v>
      </c>
      <c r="F540" s="3">
        <v>6.0000000000000001E-3</v>
      </c>
      <c r="G540">
        <f>$G$2*Tabella6[[#This Row],[CHIUSURA]]/$B$2</f>
        <v>104.25776571617868</v>
      </c>
      <c r="H540" s="6">
        <f>LN(Tabella6[[#This Row],[NUM INDICE]]/G539)</f>
        <v>5.975454139996882E-3</v>
      </c>
    </row>
    <row r="541" spans="1:8" x14ac:dyDescent="0.3">
      <c r="A541" s="1">
        <v>42772</v>
      </c>
      <c r="B541" s="2">
        <v>3238.31</v>
      </c>
      <c r="C541" s="2">
        <v>3274.87</v>
      </c>
      <c r="D541" s="2">
        <v>3282.96</v>
      </c>
      <c r="E541" s="2">
        <v>3235.23</v>
      </c>
      <c r="F541" s="3">
        <v>-1.06E-2</v>
      </c>
      <c r="G541">
        <f>$G$2*Tabella6[[#This Row],[CHIUSURA]]/$B$2</f>
        <v>103.14928777106745</v>
      </c>
      <c r="H541" s="6">
        <f>LN(Tabella6[[#This Row],[NUM INDICE]]/G540)</f>
        <v>-1.0689014481928039E-2</v>
      </c>
    </row>
    <row r="542" spans="1:8" x14ac:dyDescent="0.3">
      <c r="A542" s="1">
        <v>42773</v>
      </c>
      <c r="B542" s="2">
        <v>3235.71</v>
      </c>
      <c r="C542" s="2">
        <v>3239.02</v>
      </c>
      <c r="D542" s="2">
        <v>3252.29</v>
      </c>
      <c r="E542" s="2">
        <v>3227.26</v>
      </c>
      <c r="F542" s="3">
        <v>-8.0000000000000004E-4</v>
      </c>
      <c r="G542">
        <f>$G$2*Tabella6[[#This Row],[CHIUSURA]]/$B$2</f>
        <v>103.06647045332926</v>
      </c>
      <c r="H542" s="6">
        <f>LN(Tabella6[[#This Row],[NUM INDICE]]/G541)</f>
        <v>-8.0321041324612704E-4</v>
      </c>
    </row>
    <row r="543" spans="1:8" x14ac:dyDescent="0.3">
      <c r="A543" s="1">
        <v>42774</v>
      </c>
      <c r="B543" s="2">
        <v>3238.04</v>
      </c>
      <c r="C543" s="2">
        <v>3240.82</v>
      </c>
      <c r="D543" s="2">
        <v>3250.81</v>
      </c>
      <c r="E543" s="2">
        <v>3214.31</v>
      </c>
      <c r="F543" s="3">
        <v>6.9999999999999999E-4</v>
      </c>
      <c r="G543">
        <f>$G$2*Tabella6[[#This Row],[CHIUSURA]]/$B$2</f>
        <v>103.14068751114849</v>
      </c>
      <c r="H543" s="6">
        <f>LN(Tabella6[[#This Row],[NUM INDICE]]/G542)</f>
        <v>7.198301141096168E-4</v>
      </c>
    </row>
    <row r="544" spans="1:8" x14ac:dyDescent="0.3">
      <c r="A544" s="1">
        <v>42775</v>
      </c>
      <c r="B544" s="2">
        <v>3277.79</v>
      </c>
      <c r="C544" s="2">
        <v>3248.07</v>
      </c>
      <c r="D544" s="2">
        <v>3281.47</v>
      </c>
      <c r="E544" s="2">
        <v>3243.53</v>
      </c>
      <c r="F544" s="3">
        <v>1.23E-2</v>
      </c>
      <c r="G544">
        <f>$G$2*Tabella6[[#This Row],[CHIUSURA]]/$B$2</f>
        <v>104.40683688810743</v>
      </c>
      <c r="H544" s="6">
        <f>LN(Tabella6[[#This Row],[NUM INDICE]]/G543)</f>
        <v>1.2201206332511087E-2</v>
      </c>
    </row>
    <row r="545" spans="1:8" x14ac:dyDescent="0.3">
      <c r="A545" s="1">
        <v>42776</v>
      </c>
      <c r="B545" s="2">
        <v>3270.83</v>
      </c>
      <c r="C545" s="2">
        <v>3281.29</v>
      </c>
      <c r="D545" s="2">
        <v>3289.93</v>
      </c>
      <c r="E545" s="2">
        <v>3264.84</v>
      </c>
      <c r="F545" s="3">
        <v>-2.0999999999999999E-3</v>
      </c>
      <c r="G545">
        <f>$G$2*Tabella6[[#This Row],[CHIUSURA]]/$B$2</f>
        <v>104.18514129908519</v>
      </c>
      <c r="H545" s="6">
        <f>LN(Tabella6[[#This Row],[NUM INDICE]]/G544)</f>
        <v>-2.1256394845445329E-3</v>
      </c>
    </row>
    <row r="546" spans="1:8" x14ac:dyDescent="0.3">
      <c r="A546" s="1">
        <v>42779</v>
      </c>
      <c r="B546" s="2">
        <v>3305.23</v>
      </c>
      <c r="C546" s="2">
        <v>3275.22</v>
      </c>
      <c r="D546" s="2">
        <v>3314.66</v>
      </c>
      <c r="E546" s="2">
        <v>3275.22</v>
      </c>
      <c r="F546" s="3">
        <v>1.0500000000000001E-2</v>
      </c>
      <c r="G546">
        <f>$G$2*Tabella6[[#This Row],[CHIUSURA]]/$B$2</f>
        <v>105.28087811839053</v>
      </c>
      <c r="H546" s="6">
        <f>LN(Tabella6[[#This Row],[NUM INDICE]]/G545)</f>
        <v>1.0462287078641892E-2</v>
      </c>
    </row>
    <row r="547" spans="1:8" x14ac:dyDescent="0.3">
      <c r="A547" s="1">
        <v>42780</v>
      </c>
      <c r="B547" s="2">
        <v>3308.89</v>
      </c>
      <c r="C547" s="2">
        <v>3305.61</v>
      </c>
      <c r="D547" s="2">
        <v>3310.8</v>
      </c>
      <c r="E547" s="2">
        <v>3297.48</v>
      </c>
      <c r="F547" s="3">
        <v>1.1000000000000001E-3</v>
      </c>
      <c r="G547">
        <f>$G$2*Tabella6[[#This Row],[CHIUSURA]]/$B$2</f>
        <v>105.39745941951431</v>
      </c>
      <c r="H547" s="6">
        <f>LN(Tabella6[[#This Row],[NUM INDICE]]/G546)</f>
        <v>1.1067233051639228E-3</v>
      </c>
    </row>
    <row r="548" spans="1:8" x14ac:dyDescent="0.3">
      <c r="A548" s="1">
        <v>42781</v>
      </c>
      <c r="B548" s="2">
        <v>3323.71</v>
      </c>
      <c r="C548" s="2">
        <v>3315.14</v>
      </c>
      <c r="D548" s="2">
        <v>3334.12</v>
      </c>
      <c r="E548" s="2">
        <v>3311.39</v>
      </c>
      <c r="F548" s="3">
        <v>4.4999999999999997E-3</v>
      </c>
      <c r="G548">
        <f>$G$2*Tabella6[[#This Row],[CHIUSURA]]/$B$2</f>
        <v>105.86951813062203</v>
      </c>
      <c r="H548" s="6">
        <f>LN(Tabella6[[#This Row],[NUM INDICE]]/G547)</f>
        <v>4.4688431877795212E-3</v>
      </c>
    </row>
    <row r="549" spans="1:8" x14ac:dyDescent="0.3">
      <c r="A549" s="1">
        <v>42782</v>
      </c>
      <c r="B549" s="2">
        <v>3311.04</v>
      </c>
      <c r="C549" s="2">
        <v>3321.59</v>
      </c>
      <c r="D549" s="2">
        <v>3327.59</v>
      </c>
      <c r="E549" s="2">
        <v>3304.31</v>
      </c>
      <c r="F549" s="3">
        <v>-3.8E-3</v>
      </c>
      <c r="G549">
        <f>$G$2*Tabella6[[#This Row],[CHIUSURA]]/$B$2</f>
        <v>105.46594297072089</v>
      </c>
      <c r="H549" s="6">
        <f>LN(Tabella6[[#This Row],[NUM INDICE]]/G548)</f>
        <v>-3.8192894687540187E-3</v>
      </c>
    </row>
    <row r="550" spans="1:8" x14ac:dyDescent="0.3">
      <c r="A550" s="1">
        <v>42783</v>
      </c>
      <c r="B550" s="2">
        <v>3308.81</v>
      </c>
      <c r="C550" s="2">
        <v>3310.73</v>
      </c>
      <c r="D550" s="2">
        <v>3316.03</v>
      </c>
      <c r="E550" s="2">
        <v>3282.42</v>
      </c>
      <c r="F550" s="3">
        <v>-6.9999999999999999E-4</v>
      </c>
      <c r="G550">
        <f>$G$2*Tabella6[[#This Row],[CHIUSURA]]/$B$2</f>
        <v>105.39491119435313</v>
      </c>
      <c r="H550" s="6">
        <f>LN(Tabella6[[#This Row],[NUM INDICE]]/G549)</f>
        <v>-6.7373130338370705E-4</v>
      </c>
    </row>
    <row r="551" spans="1:8" x14ac:dyDescent="0.3">
      <c r="A551" s="1">
        <v>42786</v>
      </c>
      <c r="B551" s="2">
        <v>3312.39</v>
      </c>
      <c r="C551" s="2">
        <v>3321.66</v>
      </c>
      <c r="D551" s="2">
        <v>3330.11</v>
      </c>
      <c r="E551" s="2">
        <v>3305.33</v>
      </c>
      <c r="F551" s="3">
        <v>1.1000000000000001E-3</v>
      </c>
      <c r="G551">
        <f>$G$2*Tabella6[[#This Row],[CHIUSURA]]/$B$2</f>
        <v>105.50894427031572</v>
      </c>
      <c r="H551" s="6">
        <f>LN(Tabella6[[#This Row],[NUM INDICE]]/G550)</f>
        <v>1.0813750827229989E-3</v>
      </c>
    </row>
    <row r="552" spans="1:8" x14ac:dyDescent="0.3">
      <c r="A552" s="1">
        <v>42787</v>
      </c>
      <c r="B552" s="2">
        <v>3339.33</v>
      </c>
      <c r="C552" s="2">
        <v>3313.62</v>
      </c>
      <c r="D552" s="2">
        <v>3345.99</v>
      </c>
      <c r="E552" s="2">
        <v>3301.15</v>
      </c>
      <c r="F552" s="3">
        <v>8.0999999999999996E-3</v>
      </c>
      <c r="G552">
        <f>$G$2*Tabella6[[#This Row],[CHIUSURA]]/$B$2</f>
        <v>106.36705909334148</v>
      </c>
      <c r="H552" s="6">
        <f>LN(Tabella6[[#This Row],[NUM INDICE]]/G551)</f>
        <v>8.10020484979488E-3</v>
      </c>
    </row>
    <row r="553" spans="1:8" x14ac:dyDescent="0.3">
      <c r="A553" s="1">
        <v>42788</v>
      </c>
      <c r="B553" s="2">
        <v>3339.27</v>
      </c>
      <c r="C553" s="2">
        <v>3341.54</v>
      </c>
      <c r="D553" s="2">
        <v>3355.4</v>
      </c>
      <c r="E553" s="2">
        <v>3324.68</v>
      </c>
      <c r="F553" s="3">
        <v>0</v>
      </c>
      <c r="G553">
        <f>$G$2*Tabella6[[#This Row],[CHIUSURA]]/$B$2</f>
        <v>106.36514792447061</v>
      </c>
      <c r="H553" s="6">
        <f>LN(Tabella6[[#This Row],[NUM INDICE]]/G552)</f>
        <v>-1.7967837571214285E-5</v>
      </c>
    </row>
    <row r="554" spans="1:8" x14ac:dyDescent="0.3">
      <c r="A554" s="1">
        <v>42789</v>
      </c>
      <c r="B554" s="2">
        <v>3333.96</v>
      </c>
      <c r="C554" s="2">
        <v>3337.97</v>
      </c>
      <c r="D554" s="2">
        <v>3350.16</v>
      </c>
      <c r="E554" s="2">
        <v>3326.46</v>
      </c>
      <c r="F554" s="3">
        <v>-1.6000000000000001E-3</v>
      </c>
      <c r="G554">
        <f>$G$2*Tabella6[[#This Row],[CHIUSURA]]/$B$2</f>
        <v>106.1960094793976</v>
      </c>
      <c r="H554" s="6">
        <f>LN(Tabella6[[#This Row],[NUM INDICE]]/G553)</f>
        <v>-1.5914335698611511E-3</v>
      </c>
    </row>
    <row r="555" spans="1:8" x14ac:dyDescent="0.3">
      <c r="A555" s="1">
        <v>42790</v>
      </c>
      <c r="B555" s="2">
        <v>3304.09</v>
      </c>
      <c r="C555" s="2">
        <v>3333.7</v>
      </c>
      <c r="D555" s="2">
        <v>3334.68</v>
      </c>
      <c r="E555" s="2">
        <v>3280.36</v>
      </c>
      <c r="F555" s="3">
        <v>-8.9999999999999993E-3</v>
      </c>
      <c r="G555">
        <f>$G$2*Tabella6[[#This Row],[CHIUSURA]]/$B$2</f>
        <v>105.24456590984379</v>
      </c>
      <c r="H555" s="6">
        <f>LN(Tabella6[[#This Row],[NUM INDICE]]/G554)</f>
        <v>-8.9996916589700875E-3</v>
      </c>
    </row>
    <row r="556" spans="1:8" x14ac:dyDescent="0.3">
      <c r="A556" s="1">
        <v>42793</v>
      </c>
      <c r="B556" s="2">
        <v>3309.3</v>
      </c>
      <c r="C556" s="2">
        <v>3311.82</v>
      </c>
      <c r="D556" s="2">
        <v>3322.97</v>
      </c>
      <c r="E556" s="2">
        <v>3303.61</v>
      </c>
      <c r="F556" s="3">
        <v>1.6000000000000001E-3</v>
      </c>
      <c r="G556">
        <f>$G$2*Tabella6[[#This Row],[CHIUSURA]]/$B$2</f>
        <v>105.41051907346532</v>
      </c>
      <c r="H556" s="6">
        <f>LN(Tabella6[[#This Row],[NUM INDICE]]/G555)</f>
        <v>1.5755916641279658E-3</v>
      </c>
    </row>
    <row r="557" spans="1:8" x14ac:dyDescent="0.3">
      <c r="A557" s="1">
        <v>42794</v>
      </c>
      <c r="B557" s="2">
        <v>3319.61</v>
      </c>
      <c r="C557" s="2">
        <v>3313.13</v>
      </c>
      <c r="D557" s="2">
        <v>3324.94</v>
      </c>
      <c r="E557" s="2">
        <v>3303.12</v>
      </c>
      <c r="F557" s="3">
        <v>3.0999999999999999E-3</v>
      </c>
      <c r="G557">
        <f>$G$2*Tabella6[[#This Row],[CHIUSURA]]/$B$2</f>
        <v>105.73892159111179</v>
      </c>
      <c r="H557" s="6">
        <f>LN(Tabella6[[#This Row],[NUM INDICE]]/G556)</f>
        <v>3.1106194874437653E-3</v>
      </c>
    </row>
    <row r="558" spans="1:8" x14ac:dyDescent="0.3">
      <c r="A558" s="1">
        <v>42795</v>
      </c>
      <c r="B558" s="2">
        <v>3390.2</v>
      </c>
      <c r="C558" s="2">
        <v>3335.77</v>
      </c>
      <c r="D558" s="2">
        <v>3393.23</v>
      </c>
      <c r="E558" s="2">
        <v>3335.77</v>
      </c>
      <c r="F558" s="3">
        <v>2.1299999999999999E-2</v>
      </c>
      <c r="G558">
        <f>$G$2*Tabella6[[#This Row],[CHIUSURA]]/$B$2</f>
        <v>107.98741176770379</v>
      </c>
      <c r="H558" s="6">
        <f>LN(Tabella6[[#This Row],[NUM INDICE]]/G557)</f>
        <v>2.1041610553496494E-2</v>
      </c>
    </row>
    <row r="559" spans="1:8" x14ac:dyDescent="0.3">
      <c r="A559" s="1">
        <v>42796</v>
      </c>
      <c r="B559" s="2">
        <v>3384.71</v>
      </c>
      <c r="C559" s="2">
        <v>3389.56</v>
      </c>
      <c r="D559" s="2">
        <v>3391.18</v>
      </c>
      <c r="E559" s="2">
        <v>3378.7</v>
      </c>
      <c r="F559" s="3">
        <v>-1.6000000000000001E-3</v>
      </c>
      <c r="G559">
        <f>$G$2*Tabella6[[#This Row],[CHIUSURA]]/$B$2</f>
        <v>107.81253981601814</v>
      </c>
      <c r="H559" s="6">
        <f>LN(Tabella6[[#This Row],[NUM INDICE]]/G558)</f>
        <v>-1.6206860907909204E-3</v>
      </c>
    </row>
    <row r="560" spans="1:8" x14ac:dyDescent="0.3">
      <c r="A560" s="1">
        <v>42797</v>
      </c>
      <c r="B560" s="2">
        <v>3403.39</v>
      </c>
      <c r="C560" s="2">
        <v>3381.12</v>
      </c>
      <c r="D560" s="2">
        <v>3407.61</v>
      </c>
      <c r="E560" s="2">
        <v>3371.42</v>
      </c>
      <c r="F560" s="3">
        <v>5.4999999999999997E-3</v>
      </c>
      <c r="G560">
        <f>$G$2*Tabella6[[#This Row],[CHIUSURA]]/$B$2</f>
        <v>108.40755039115255</v>
      </c>
      <c r="H560" s="6">
        <f>LN(Tabella6[[#This Row],[NUM INDICE]]/G559)</f>
        <v>5.5037631011921849E-3</v>
      </c>
    </row>
    <row r="561" spans="1:8" x14ac:dyDescent="0.3">
      <c r="A561" s="1">
        <v>42800</v>
      </c>
      <c r="B561" s="2">
        <v>3387.46</v>
      </c>
      <c r="C561" s="2">
        <v>3397.72</v>
      </c>
      <c r="D561" s="2">
        <v>3397.72</v>
      </c>
      <c r="E561" s="2">
        <v>3379.5</v>
      </c>
      <c r="F561" s="3">
        <v>-4.7000000000000002E-3</v>
      </c>
      <c r="G561">
        <f>$G$2*Tabella6[[#This Row],[CHIUSURA]]/$B$2</f>
        <v>107.90013505593355</v>
      </c>
      <c r="H561" s="6">
        <f>LN(Tabella6[[#This Row],[NUM INDICE]]/G560)</f>
        <v>-4.6916156946283857E-3</v>
      </c>
    </row>
    <row r="562" spans="1:8" x14ac:dyDescent="0.3">
      <c r="A562" s="1">
        <v>42801</v>
      </c>
      <c r="B562" s="2">
        <v>3385.12</v>
      </c>
      <c r="C562" s="2">
        <v>3386.95</v>
      </c>
      <c r="D562" s="2">
        <v>3390.92</v>
      </c>
      <c r="E562" s="2">
        <v>3374.48</v>
      </c>
      <c r="F562" s="3">
        <v>-6.9999999999999999E-4</v>
      </c>
      <c r="G562">
        <f>$G$2*Tabella6[[#This Row],[CHIUSURA]]/$B$2</f>
        <v>107.82559946996916</v>
      </c>
      <c r="H562" s="6">
        <f>LN(Tabella6[[#This Row],[NUM INDICE]]/G561)</f>
        <v>-6.9102176515149793E-4</v>
      </c>
    </row>
    <row r="563" spans="1:8" x14ac:dyDescent="0.3">
      <c r="A563" s="1">
        <v>42802</v>
      </c>
      <c r="B563" s="2">
        <v>3389.62</v>
      </c>
      <c r="C563" s="2">
        <v>3381.81</v>
      </c>
      <c r="D563" s="2">
        <v>3401.74</v>
      </c>
      <c r="E563" s="2">
        <v>3376.07</v>
      </c>
      <c r="F563" s="3">
        <v>1.2999999999999999E-3</v>
      </c>
      <c r="G563">
        <f>$G$2*Tabella6[[#This Row],[CHIUSURA]]/$B$2</f>
        <v>107.96893713528527</v>
      </c>
      <c r="H563" s="6">
        <f>LN(Tabella6[[#This Row],[NUM INDICE]]/G562)</f>
        <v>1.3284644611621849E-3</v>
      </c>
    </row>
    <row r="564" spans="1:8" x14ac:dyDescent="0.3">
      <c r="A564" s="1">
        <v>42803</v>
      </c>
      <c r="B564" s="2">
        <v>3409.89</v>
      </c>
      <c r="C564" s="2">
        <v>3387.8</v>
      </c>
      <c r="D564" s="2">
        <v>3417.08</v>
      </c>
      <c r="E564" s="2">
        <v>3379.24</v>
      </c>
      <c r="F564" s="3">
        <v>6.0000000000000001E-3</v>
      </c>
      <c r="G564">
        <f>$G$2*Tabella6[[#This Row],[CHIUSURA]]/$B$2</f>
        <v>108.61459368549805</v>
      </c>
      <c r="H564" s="6">
        <f>LN(Tabella6[[#This Row],[NUM INDICE]]/G563)</f>
        <v>5.9622119965743346E-3</v>
      </c>
    </row>
    <row r="565" spans="1:8" x14ac:dyDescent="0.3">
      <c r="A565" s="1">
        <v>42804</v>
      </c>
      <c r="B565" s="2">
        <v>3416.27</v>
      </c>
      <c r="C565" s="2">
        <v>3417.64</v>
      </c>
      <c r="D565" s="2">
        <v>3441.5</v>
      </c>
      <c r="E565" s="2">
        <v>3414.84</v>
      </c>
      <c r="F565" s="3">
        <v>1.9E-3</v>
      </c>
      <c r="G565">
        <f>$G$2*Tabella6[[#This Row],[CHIUSURA]]/$B$2</f>
        <v>108.81781464210178</v>
      </c>
      <c r="H565" s="6">
        <f>LN(Tabella6[[#This Row],[NUM INDICE]]/G564)</f>
        <v>1.8692799048816654E-3</v>
      </c>
    </row>
    <row r="566" spans="1:8" x14ac:dyDescent="0.3">
      <c r="A566" s="1">
        <v>42807</v>
      </c>
      <c r="B566" s="2">
        <v>3415.49</v>
      </c>
      <c r="C566" s="2">
        <v>3417.02</v>
      </c>
      <c r="D566" s="2">
        <v>3422.28</v>
      </c>
      <c r="E566" s="2">
        <v>3409.17</v>
      </c>
      <c r="F566" s="3">
        <v>-2.0000000000000001E-4</v>
      </c>
      <c r="G566">
        <f>$G$2*Tabella6[[#This Row],[CHIUSURA]]/$B$2</f>
        <v>108.79296944678032</v>
      </c>
      <c r="H566" s="6">
        <f>LN(Tabella6[[#This Row],[NUM INDICE]]/G565)</f>
        <v>-2.2834525902231404E-4</v>
      </c>
    </row>
    <row r="567" spans="1:8" x14ac:dyDescent="0.3">
      <c r="A567" s="1">
        <v>42808</v>
      </c>
      <c r="B567" s="2">
        <v>3399.43</v>
      </c>
      <c r="C567" s="2">
        <v>3417.59</v>
      </c>
      <c r="D567" s="2">
        <v>3417.59</v>
      </c>
      <c r="E567" s="2">
        <v>3390.04</v>
      </c>
      <c r="F567" s="3">
        <v>-4.7000000000000002E-3</v>
      </c>
      <c r="G567">
        <f>$G$2*Tabella6[[#This Row],[CHIUSURA]]/$B$2</f>
        <v>108.28141324567439</v>
      </c>
      <c r="H567" s="6">
        <f>LN(Tabella6[[#This Row],[NUM INDICE]]/G566)</f>
        <v>-4.7131968475129168E-3</v>
      </c>
    </row>
    <row r="568" spans="1:8" x14ac:dyDescent="0.3">
      <c r="A568" s="1">
        <v>42809</v>
      </c>
      <c r="B568" s="2">
        <v>3409.32</v>
      </c>
      <c r="C568" s="2">
        <v>3399.45</v>
      </c>
      <c r="D568" s="2">
        <v>3412.77</v>
      </c>
      <c r="E568" s="2">
        <v>3399.01</v>
      </c>
      <c r="F568" s="3">
        <v>2.8999999999999998E-3</v>
      </c>
      <c r="G568">
        <f>$G$2*Tabella6[[#This Row],[CHIUSURA]]/$B$2</f>
        <v>108.59643758122468</v>
      </c>
      <c r="H568" s="6">
        <f>LN(Tabella6[[#This Row],[NUM INDICE]]/G567)</f>
        <v>2.9050874112226473E-3</v>
      </c>
    </row>
    <row r="569" spans="1:8" x14ac:dyDescent="0.3">
      <c r="A569" s="1">
        <v>42810</v>
      </c>
      <c r="B569" s="2">
        <v>3439.96</v>
      </c>
      <c r="C569" s="2">
        <v>3427</v>
      </c>
      <c r="D569" s="2">
        <v>3450.1</v>
      </c>
      <c r="E569" s="2">
        <v>3427</v>
      </c>
      <c r="F569" s="3">
        <v>8.9999999999999993E-3</v>
      </c>
      <c r="G569">
        <f>$G$2*Tabella6[[#This Row],[CHIUSURA]]/$B$2</f>
        <v>109.5724078179548</v>
      </c>
      <c r="H569" s="6">
        <f>LN(Tabella6[[#This Row],[NUM INDICE]]/G568)</f>
        <v>8.9469854905498553E-3</v>
      </c>
    </row>
    <row r="570" spans="1:8" x14ac:dyDescent="0.3">
      <c r="A570" s="1">
        <v>42811</v>
      </c>
      <c r="B570" s="2">
        <v>3448.41</v>
      </c>
      <c r="C570" s="2">
        <v>3436.33</v>
      </c>
      <c r="D570" s="2">
        <v>3457.17</v>
      </c>
      <c r="E570" s="2">
        <v>3428.86</v>
      </c>
      <c r="F570" s="3">
        <v>2.5000000000000001E-3</v>
      </c>
      <c r="G570">
        <f>$G$2*Tabella6[[#This Row],[CHIUSURA]]/$B$2</f>
        <v>109.84156410060393</v>
      </c>
      <c r="H570" s="6">
        <f>LN(Tabella6[[#This Row],[NUM INDICE]]/G569)</f>
        <v>2.4534118343064399E-3</v>
      </c>
    </row>
    <row r="571" spans="1:8" x14ac:dyDescent="0.3">
      <c r="A571" s="1">
        <v>42814</v>
      </c>
      <c r="B571" s="2">
        <v>3437.48</v>
      </c>
      <c r="C571" s="2">
        <v>3441.56</v>
      </c>
      <c r="D571" s="2">
        <v>3448.88</v>
      </c>
      <c r="E571" s="2">
        <v>3431.88</v>
      </c>
      <c r="F571" s="3">
        <v>-3.2000000000000002E-3</v>
      </c>
      <c r="G571">
        <f>$G$2*Tabella6[[#This Row],[CHIUSURA]]/$B$2</f>
        <v>109.49341283795836</v>
      </c>
      <c r="H571" s="6">
        <f>LN(Tabella6[[#This Row],[NUM INDICE]]/G570)</f>
        <v>-3.1746104510862053E-3</v>
      </c>
    </row>
    <row r="572" spans="1:8" x14ac:dyDescent="0.3">
      <c r="A572" s="1">
        <v>42815</v>
      </c>
      <c r="B572" s="2">
        <v>3429.62</v>
      </c>
      <c r="C572" s="2">
        <v>3448.6</v>
      </c>
      <c r="D572" s="2">
        <v>3471.5</v>
      </c>
      <c r="E572" s="2">
        <v>3421.03</v>
      </c>
      <c r="F572" s="3">
        <v>-2.3E-3</v>
      </c>
      <c r="G572">
        <f>$G$2*Tabella6[[#This Row],[CHIUSURA]]/$B$2</f>
        <v>109.2430497158729</v>
      </c>
      <c r="H572" s="6">
        <f>LN(Tabella6[[#This Row],[NUM INDICE]]/G571)</f>
        <v>-2.2891769254608924E-3</v>
      </c>
    </row>
    <row r="573" spans="1:8" x14ac:dyDescent="0.3">
      <c r="A573" s="1">
        <v>42816</v>
      </c>
      <c r="B573" s="2">
        <v>3420.7</v>
      </c>
      <c r="C573" s="2">
        <v>3415.53</v>
      </c>
      <c r="D573" s="2">
        <v>3428.62</v>
      </c>
      <c r="E573" s="2">
        <v>3397.67</v>
      </c>
      <c r="F573" s="3">
        <v>-2.5999999999999999E-3</v>
      </c>
      <c r="G573">
        <f>$G$2*Tabella6[[#This Row],[CHIUSURA]]/$B$2</f>
        <v>108.95892261040186</v>
      </c>
      <c r="H573" s="6">
        <f>LN(Tabella6[[#This Row],[NUM INDICE]]/G572)</f>
        <v>-2.6042593751562991E-3</v>
      </c>
    </row>
    <row r="574" spans="1:8" x14ac:dyDescent="0.3">
      <c r="A574" s="1">
        <v>42817</v>
      </c>
      <c r="B574" s="2">
        <v>3452.18</v>
      </c>
      <c r="C574" s="2">
        <v>3421.34</v>
      </c>
      <c r="D574" s="2">
        <v>3452.26</v>
      </c>
      <c r="E574" s="2">
        <v>3413.58</v>
      </c>
      <c r="F574" s="3">
        <v>9.1999999999999998E-3</v>
      </c>
      <c r="G574">
        <f>$G$2*Tabella6[[#This Row],[CHIUSURA]]/$B$2</f>
        <v>109.96164921132431</v>
      </c>
      <c r="H574" s="6">
        <f>LN(Tabella6[[#This Row],[NUM INDICE]]/G573)</f>
        <v>9.1607070532386918E-3</v>
      </c>
    </row>
    <row r="575" spans="1:8" x14ac:dyDescent="0.3">
      <c r="A575" s="1">
        <v>42818</v>
      </c>
      <c r="B575" s="2">
        <v>3444.15</v>
      </c>
      <c r="C575" s="2">
        <v>3450.01</v>
      </c>
      <c r="D575" s="2">
        <v>3450.01</v>
      </c>
      <c r="E575" s="2">
        <v>3433.45</v>
      </c>
      <c r="F575" s="3">
        <v>-2.3E-3</v>
      </c>
      <c r="G575">
        <f>$G$2*Tabella6[[#This Row],[CHIUSURA]]/$B$2</f>
        <v>109.70587111077134</v>
      </c>
      <c r="H575" s="6">
        <f>LN(Tabella6[[#This Row],[NUM INDICE]]/G574)</f>
        <v>-2.328775922562574E-3</v>
      </c>
    </row>
    <row r="576" spans="1:8" x14ac:dyDescent="0.3">
      <c r="A576" s="1">
        <v>42821</v>
      </c>
      <c r="B576" s="2">
        <v>3437.14</v>
      </c>
      <c r="C576" s="2">
        <v>3432.63</v>
      </c>
      <c r="D576" s="2">
        <v>3437.14</v>
      </c>
      <c r="E576" s="2">
        <v>3411.48</v>
      </c>
      <c r="F576" s="3">
        <v>-2E-3</v>
      </c>
      <c r="G576">
        <f>$G$2*Tabella6[[#This Row],[CHIUSURA]]/$B$2</f>
        <v>109.48258288102336</v>
      </c>
      <c r="H576" s="6">
        <f>LN(Tabella6[[#This Row],[NUM INDICE]]/G575)</f>
        <v>-2.0374093883261469E-3</v>
      </c>
    </row>
    <row r="577" spans="1:8" x14ac:dyDescent="0.3">
      <c r="A577" s="1">
        <v>42822</v>
      </c>
      <c r="B577" s="2">
        <v>3465.07</v>
      </c>
      <c r="C577" s="2">
        <v>3439.66</v>
      </c>
      <c r="D577" s="2">
        <v>3466.37</v>
      </c>
      <c r="E577" s="2">
        <v>3437.67</v>
      </c>
      <c r="F577" s="3">
        <v>8.0999999999999996E-3</v>
      </c>
      <c r="G577">
        <f>$G$2*Tabella6[[#This Row],[CHIUSURA]]/$B$2</f>
        <v>110.37223199041867</v>
      </c>
      <c r="H577" s="6">
        <f>LN(Tabella6[[#This Row],[NUM INDICE]]/G576)</f>
        <v>8.0931042223318893E-3</v>
      </c>
    </row>
    <row r="578" spans="1:8" x14ac:dyDescent="0.3">
      <c r="A578" s="1">
        <v>42823</v>
      </c>
      <c r="B578" s="2">
        <v>3475.27</v>
      </c>
      <c r="C578" s="2">
        <v>3469.97</v>
      </c>
      <c r="D578" s="2">
        <v>3484.02</v>
      </c>
      <c r="E578" s="2">
        <v>3463.96</v>
      </c>
      <c r="F578" s="3">
        <v>2.8999999999999998E-3</v>
      </c>
      <c r="G578">
        <f>$G$2*Tabella6[[#This Row],[CHIUSURA]]/$B$2</f>
        <v>110.69713069846851</v>
      </c>
      <c r="H578" s="6">
        <f>LN(Tabella6[[#This Row],[NUM INDICE]]/G577)</f>
        <v>2.9393393821506774E-3</v>
      </c>
    </row>
    <row r="579" spans="1:8" x14ac:dyDescent="0.3">
      <c r="A579" s="1">
        <v>42824</v>
      </c>
      <c r="B579" s="2">
        <v>3481.58</v>
      </c>
      <c r="C579" s="2">
        <v>3475.84</v>
      </c>
      <c r="D579" s="2">
        <v>3481.81</v>
      </c>
      <c r="E579" s="2">
        <v>3463.17</v>
      </c>
      <c r="F579" s="3">
        <v>1.8E-3</v>
      </c>
      <c r="G579">
        <f>$G$2*Tabella6[[#This Row],[CHIUSURA]]/$B$2</f>
        <v>110.89812195805621</v>
      </c>
      <c r="H579" s="6">
        <f>LN(Tabella6[[#This Row],[NUM INDICE]]/G578)</f>
        <v>1.8140398974767881E-3</v>
      </c>
    </row>
    <row r="580" spans="1:8" x14ac:dyDescent="0.3">
      <c r="A580" s="1">
        <v>42825</v>
      </c>
      <c r="B580" s="2">
        <v>3500.93</v>
      </c>
      <c r="C580" s="2">
        <v>3480.1</v>
      </c>
      <c r="D580" s="2">
        <v>3500.93</v>
      </c>
      <c r="E580" s="2">
        <v>3466.85</v>
      </c>
      <c r="F580" s="3">
        <v>5.5999999999999999E-3</v>
      </c>
      <c r="G580">
        <f>$G$2*Tabella6[[#This Row],[CHIUSURA]]/$B$2</f>
        <v>111.51447391891547</v>
      </c>
      <c r="H580" s="6">
        <f>LN(Tabella6[[#This Row],[NUM INDICE]]/G579)</f>
        <v>5.5424337476558125E-3</v>
      </c>
    </row>
    <row r="581" spans="1:8" x14ac:dyDescent="0.3">
      <c r="A581" s="1">
        <v>42828</v>
      </c>
      <c r="B581" s="2">
        <v>3472.94</v>
      </c>
      <c r="C581" s="2">
        <v>3504.26</v>
      </c>
      <c r="D581" s="2">
        <v>3508.11</v>
      </c>
      <c r="E581" s="2">
        <v>3472.7</v>
      </c>
      <c r="F581" s="3">
        <v>-8.0000000000000002E-3</v>
      </c>
      <c r="G581">
        <f>$G$2*Tabella6[[#This Row],[CHIUSURA]]/$B$2</f>
        <v>110.62291364064929</v>
      </c>
      <c r="H581" s="6">
        <f>LN(Tabella6[[#This Row],[NUM INDICE]]/G580)</f>
        <v>-8.027150002737635E-3</v>
      </c>
    </row>
    <row r="582" spans="1:8" x14ac:dyDescent="0.3">
      <c r="A582" s="1">
        <v>42829</v>
      </c>
      <c r="B582" s="2">
        <v>3481.66</v>
      </c>
      <c r="C582" s="2">
        <v>3472.54</v>
      </c>
      <c r="D582" s="2">
        <v>3481.66</v>
      </c>
      <c r="E582" s="2">
        <v>3462.46</v>
      </c>
      <c r="F582" s="3">
        <v>2.5000000000000001E-3</v>
      </c>
      <c r="G582">
        <f>$G$2*Tabella6[[#This Row],[CHIUSURA]]/$B$2</f>
        <v>110.90067018321739</v>
      </c>
      <c r="H582" s="6">
        <f>LN(Tabella6[[#This Row],[NUM INDICE]]/G581)</f>
        <v>2.5076940642637046E-3</v>
      </c>
    </row>
    <row r="583" spans="1:8" x14ac:dyDescent="0.3">
      <c r="A583" s="1">
        <v>42830</v>
      </c>
      <c r="B583" s="2">
        <v>3472.58</v>
      </c>
      <c r="C583" s="2">
        <v>3484.54</v>
      </c>
      <c r="D583" s="2">
        <v>3494.26</v>
      </c>
      <c r="E583" s="2">
        <v>3469.88</v>
      </c>
      <c r="F583" s="3">
        <v>-2.5999999999999999E-3</v>
      </c>
      <c r="G583">
        <f>$G$2*Tabella6[[#This Row],[CHIUSURA]]/$B$2</f>
        <v>110.611446627424</v>
      </c>
      <c r="H583" s="6">
        <f>LN(Tabella6[[#This Row],[NUM INDICE]]/G582)</f>
        <v>-2.6113580088847816E-3</v>
      </c>
    </row>
    <row r="584" spans="1:8" x14ac:dyDescent="0.3">
      <c r="A584" s="1">
        <v>42831</v>
      </c>
      <c r="B584" s="2">
        <v>3489.57</v>
      </c>
      <c r="C584" s="2">
        <v>3464.18</v>
      </c>
      <c r="D584" s="2">
        <v>3493.33</v>
      </c>
      <c r="E584" s="2">
        <v>3446.15</v>
      </c>
      <c r="F584" s="3">
        <v>4.8999999999999998E-3</v>
      </c>
      <c r="G584">
        <f>$G$2*Tabella6[[#This Row],[CHIUSURA]]/$B$2</f>
        <v>111.15262594602859</v>
      </c>
      <c r="H584" s="6">
        <f>LN(Tabella6[[#This Row],[NUM INDICE]]/G583)</f>
        <v>4.88068591647315E-3</v>
      </c>
    </row>
    <row r="585" spans="1:8" x14ac:dyDescent="0.3">
      <c r="A585" s="1">
        <v>42832</v>
      </c>
      <c r="B585" s="2">
        <v>3495.8</v>
      </c>
      <c r="C585" s="2">
        <v>3482.84</v>
      </c>
      <c r="D585" s="2">
        <v>3495.8</v>
      </c>
      <c r="E585" s="2">
        <v>3470.92</v>
      </c>
      <c r="F585" s="3">
        <v>1.8E-3</v>
      </c>
      <c r="G585">
        <f>$G$2*Tabella6[[#This Row],[CHIUSURA]]/$B$2</f>
        <v>111.35106898045511</v>
      </c>
      <c r="H585" s="6">
        <f>LN(Tabella6[[#This Row],[NUM INDICE]]/G584)</f>
        <v>1.7837284644407903E-3</v>
      </c>
    </row>
    <row r="586" spans="1:8" x14ac:dyDescent="0.3">
      <c r="A586" s="1">
        <v>42835</v>
      </c>
      <c r="B586" s="2">
        <v>3480.44</v>
      </c>
      <c r="C586" s="2">
        <v>3494.24</v>
      </c>
      <c r="D586" s="2">
        <v>3494.88</v>
      </c>
      <c r="E586" s="2">
        <v>3474.12</v>
      </c>
      <c r="F586" s="3">
        <v>-4.4000000000000003E-3</v>
      </c>
      <c r="G586">
        <f>$G$2*Tabella6[[#This Row],[CHIUSURA]]/$B$2</f>
        <v>110.86180974950946</v>
      </c>
      <c r="H586" s="6">
        <f>LN(Tabella6[[#This Row],[NUM INDICE]]/G585)</f>
        <v>-4.4035253433131645E-3</v>
      </c>
    </row>
    <row r="587" spans="1:8" x14ac:dyDescent="0.3">
      <c r="A587" s="1">
        <v>42836</v>
      </c>
      <c r="B587" s="2">
        <v>3470.04</v>
      </c>
      <c r="C587" s="2">
        <v>3467.1</v>
      </c>
      <c r="D587" s="2">
        <v>3485.5</v>
      </c>
      <c r="E587" s="2">
        <v>3446.84</v>
      </c>
      <c r="F587" s="3">
        <v>-3.0000000000000001E-3</v>
      </c>
      <c r="G587">
        <f>$G$2*Tabella6[[#This Row],[CHIUSURA]]/$B$2</f>
        <v>110.53054047855669</v>
      </c>
      <c r="H587" s="6">
        <f>LN(Tabella6[[#This Row],[NUM INDICE]]/G586)</f>
        <v>-2.9926013056861705E-3</v>
      </c>
    </row>
    <row r="588" spans="1:8" x14ac:dyDescent="0.3">
      <c r="A588" s="1">
        <v>42837</v>
      </c>
      <c r="B588" s="2">
        <v>3468.51</v>
      </c>
      <c r="C588" s="2">
        <v>3473.21</v>
      </c>
      <c r="D588" s="2">
        <v>3497.72</v>
      </c>
      <c r="E588" s="2">
        <v>3462.8</v>
      </c>
      <c r="F588" s="3">
        <v>-4.0000000000000002E-4</v>
      </c>
      <c r="G588">
        <f>$G$2*Tabella6[[#This Row],[CHIUSURA]]/$B$2</f>
        <v>110.48180567234921</v>
      </c>
      <c r="H588" s="6">
        <f>LN(Tabella6[[#This Row],[NUM INDICE]]/G587)</f>
        <v>-4.4101434011368135E-4</v>
      </c>
    </row>
    <row r="589" spans="1:8" x14ac:dyDescent="0.3">
      <c r="A589" s="1">
        <v>42838</v>
      </c>
      <c r="B589" s="2">
        <v>3448.26</v>
      </c>
      <c r="C589" s="2">
        <v>3463.5</v>
      </c>
      <c r="D589" s="2">
        <v>3463.5</v>
      </c>
      <c r="E589" s="2">
        <v>3442.19</v>
      </c>
      <c r="F589" s="3">
        <v>-5.7999999999999996E-3</v>
      </c>
      <c r="G589">
        <f>$G$2*Tabella6[[#This Row],[CHIUSURA]]/$B$2</f>
        <v>109.83678617842672</v>
      </c>
      <c r="H589" s="6">
        <f>LN(Tabella6[[#This Row],[NUM INDICE]]/G588)</f>
        <v>-5.8553509386988474E-3</v>
      </c>
    </row>
    <row r="590" spans="1:8" x14ac:dyDescent="0.3">
      <c r="A590" s="1">
        <v>42843</v>
      </c>
      <c r="B590" s="2">
        <v>3409.78</v>
      </c>
      <c r="C590" s="2">
        <v>3454.74</v>
      </c>
      <c r="D590" s="2">
        <v>3460.94</v>
      </c>
      <c r="E590" s="2">
        <v>3409.78</v>
      </c>
      <c r="F590" s="3">
        <v>-1.12E-2</v>
      </c>
      <c r="G590">
        <f>$G$2*Tabella6[[#This Row],[CHIUSURA]]/$B$2</f>
        <v>108.61108987590143</v>
      </c>
      <c r="H590" s="6">
        <f>LN(Tabella6[[#This Row],[NUM INDICE]]/G589)</f>
        <v>-1.1221982905899115E-2</v>
      </c>
    </row>
    <row r="591" spans="1:8" x14ac:dyDescent="0.3">
      <c r="A591" s="1">
        <v>42844</v>
      </c>
      <c r="B591" s="2">
        <v>3420.99</v>
      </c>
      <c r="C591" s="2">
        <v>3408.42</v>
      </c>
      <c r="D591" s="2">
        <v>3426.08</v>
      </c>
      <c r="E591" s="2">
        <v>3407.33</v>
      </c>
      <c r="F591" s="3">
        <v>3.3E-3</v>
      </c>
      <c r="G591">
        <f>$G$2*Tabella6[[#This Row],[CHIUSURA]]/$B$2</f>
        <v>108.96815992661111</v>
      </c>
      <c r="H591" s="6">
        <f>LN(Tabella6[[#This Row],[NUM INDICE]]/G590)</f>
        <v>3.2822097841628678E-3</v>
      </c>
    </row>
    <row r="592" spans="1:8" x14ac:dyDescent="0.3">
      <c r="A592" s="1">
        <v>42845</v>
      </c>
      <c r="B592" s="2">
        <v>3440.03</v>
      </c>
      <c r="C592" s="2">
        <v>3417.48</v>
      </c>
      <c r="D592" s="2">
        <v>3449.49</v>
      </c>
      <c r="E592" s="2">
        <v>3408.4</v>
      </c>
      <c r="F592" s="3">
        <v>5.5999999999999999E-3</v>
      </c>
      <c r="G592">
        <f>$G$2*Tabella6[[#This Row],[CHIUSURA]]/$B$2</f>
        <v>109.57463751497082</v>
      </c>
      <c r="H592" s="6">
        <f>LN(Tabella6[[#This Row],[NUM INDICE]]/G591)</f>
        <v>5.5502094082112517E-3</v>
      </c>
    </row>
    <row r="593" spans="1:8" x14ac:dyDescent="0.3">
      <c r="A593" s="1">
        <v>42846</v>
      </c>
      <c r="B593" s="2">
        <v>3440.27</v>
      </c>
      <c r="C593" s="2">
        <v>3440.71</v>
      </c>
      <c r="D593" s="2">
        <v>3456.11</v>
      </c>
      <c r="E593" s="2">
        <v>3419.76</v>
      </c>
      <c r="F593" s="3">
        <v>1E-4</v>
      </c>
      <c r="G593">
        <f>$G$2*Tabella6[[#This Row],[CHIUSURA]]/$B$2</f>
        <v>109.58228219045435</v>
      </c>
      <c r="H593" s="6">
        <f>LN(Tabella6[[#This Row],[NUM INDICE]]/G592)</f>
        <v>6.9764399836517944E-5</v>
      </c>
    </row>
    <row r="594" spans="1:8" x14ac:dyDescent="0.3">
      <c r="A594" s="1">
        <v>42849</v>
      </c>
      <c r="B594" s="2">
        <v>3577.38</v>
      </c>
      <c r="C594" s="2">
        <v>3480.62</v>
      </c>
      <c r="D594" s="2">
        <v>3579.45</v>
      </c>
      <c r="E594" s="2">
        <v>3480.62</v>
      </c>
      <c r="F594" s="3">
        <v>3.9899999999999998E-2</v>
      </c>
      <c r="G594">
        <f>$G$2*Tabella6[[#This Row],[CHIUSURA]]/$B$2</f>
        <v>113.94962158856356</v>
      </c>
      <c r="H594" s="6">
        <f>LN(Tabella6[[#This Row],[NUM INDICE]]/G593)</f>
        <v>3.9080732231602536E-2</v>
      </c>
    </row>
    <row r="595" spans="1:8" x14ac:dyDescent="0.3">
      <c r="A595" s="1">
        <v>42850</v>
      </c>
      <c r="B595" s="2">
        <v>3583.16</v>
      </c>
      <c r="C595" s="2">
        <v>3581.36</v>
      </c>
      <c r="D595" s="2">
        <v>3593.13</v>
      </c>
      <c r="E595" s="2">
        <v>3573.65</v>
      </c>
      <c r="F595" s="3">
        <v>1.6000000000000001E-3</v>
      </c>
      <c r="G595">
        <f>$G$2*Tabella6[[#This Row],[CHIUSURA]]/$B$2</f>
        <v>114.13373085645847</v>
      </c>
      <c r="H595" s="6">
        <f>LN(Tabella6[[#This Row],[NUM INDICE]]/G594)</f>
        <v>1.6144037336200047E-3</v>
      </c>
    </row>
    <row r="596" spans="1:8" x14ac:dyDescent="0.3">
      <c r="A596" s="1">
        <v>42851</v>
      </c>
      <c r="B596" s="2">
        <v>3578.71</v>
      </c>
      <c r="C596" s="2">
        <v>3582.98</v>
      </c>
      <c r="D596" s="2">
        <v>3582.98</v>
      </c>
      <c r="E596" s="2">
        <v>3569.19</v>
      </c>
      <c r="F596" s="3">
        <v>-1.1999999999999999E-3</v>
      </c>
      <c r="G596">
        <f>$G$2*Tabella6[[#This Row],[CHIUSURA]]/$B$2</f>
        <v>113.99198583186811</v>
      </c>
      <c r="H596" s="6">
        <f>LN(Tabella6[[#This Row],[NUM INDICE]]/G595)</f>
        <v>-1.2426923618194309E-3</v>
      </c>
    </row>
    <row r="597" spans="1:8" x14ac:dyDescent="0.3">
      <c r="A597" s="1">
        <v>42852</v>
      </c>
      <c r="B597" s="2">
        <v>3563.29</v>
      </c>
      <c r="C597" s="2">
        <v>3573.02</v>
      </c>
      <c r="D597" s="2">
        <v>3573.02</v>
      </c>
      <c r="E597" s="2">
        <v>3555.57</v>
      </c>
      <c r="F597" s="3">
        <v>-4.3E-3</v>
      </c>
      <c r="G597">
        <f>$G$2*Tabella6[[#This Row],[CHIUSURA]]/$B$2</f>
        <v>113.50081543205157</v>
      </c>
      <c r="H597" s="6">
        <f>LN(Tabella6[[#This Row],[NUM INDICE]]/G596)</f>
        <v>-4.318124883887743E-3</v>
      </c>
    </row>
    <row r="598" spans="1:8" x14ac:dyDescent="0.3">
      <c r="A598" s="1">
        <v>42853</v>
      </c>
      <c r="B598" s="2">
        <v>3559.59</v>
      </c>
      <c r="C598" s="2">
        <v>3556.44</v>
      </c>
      <c r="D598" s="2">
        <v>3571.63</v>
      </c>
      <c r="E598" s="2">
        <v>3553.81</v>
      </c>
      <c r="F598" s="3">
        <v>-1E-3</v>
      </c>
      <c r="G598">
        <f>$G$2*Tabella6[[#This Row],[CHIUSURA]]/$B$2</f>
        <v>113.38296001834722</v>
      </c>
      <c r="H598" s="6">
        <f>LN(Tabella6[[#This Row],[NUM INDICE]]/G597)</f>
        <v>-1.0389057046564249E-3</v>
      </c>
    </row>
    <row r="599" spans="1:8" x14ac:dyDescent="0.3">
      <c r="A599" s="1">
        <v>42856</v>
      </c>
      <c r="B599" s="2">
        <v>3559.59</v>
      </c>
      <c r="C599" s="2">
        <v>3559.59</v>
      </c>
      <c r="D599" s="2">
        <v>3559.59</v>
      </c>
      <c r="E599" s="2">
        <v>3559.59</v>
      </c>
      <c r="F599" s="3">
        <v>0</v>
      </c>
      <c r="G599">
        <f>$G$2*Tabella6[[#This Row],[CHIUSURA]]/$B$2</f>
        <v>113.38296001834722</v>
      </c>
      <c r="H599" s="6">
        <f>LN(Tabella6[[#This Row],[NUM INDICE]]/G598)</f>
        <v>0</v>
      </c>
    </row>
    <row r="600" spans="1:8" x14ac:dyDescent="0.3">
      <c r="A600" s="1">
        <v>42857</v>
      </c>
      <c r="B600" s="2">
        <v>3578.21</v>
      </c>
      <c r="C600" s="2">
        <v>3564.37</v>
      </c>
      <c r="D600" s="2">
        <v>3578.36</v>
      </c>
      <c r="E600" s="2">
        <v>3559.34</v>
      </c>
      <c r="F600" s="3">
        <v>5.1999999999999998E-3</v>
      </c>
      <c r="G600">
        <f>$G$2*Tabella6[[#This Row],[CHIUSURA]]/$B$2</f>
        <v>113.97605942461075</v>
      </c>
      <c r="H600" s="6">
        <f>LN(Tabella6[[#This Row],[NUM INDICE]]/G599)</f>
        <v>5.2173056787187559E-3</v>
      </c>
    </row>
    <row r="601" spans="1:8" x14ac:dyDescent="0.3">
      <c r="A601" s="1">
        <v>42858</v>
      </c>
      <c r="B601" s="2">
        <v>3586.25</v>
      </c>
      <c r="C601" s="2">
        <v>3577.34</v>
      </c>
      <c r="D601" s="2">
        <v>3586.25</v>
      </c>
      <c r="E601" s="2">
        <v>3571.17</v>
      </c>
      <c r="F601" s="3">
        <v>2.2000000000000001E-3</v>
      </c>
      <c r="G601">
        <f>$G$2*Tabella6[[#This Row],[CHIUSURA]]/$B$2</f>
        <v>114.23215605330887</v>
      </c>
      <c r="H601" s="6">
        <f>LN(Tabella6[[#This Row],[NUM INDICE]]/G600)</f>
        <v>2.2444129425110092E-3</v>
      </c>
    </row>
    <row r="602" spans="1:8" x14ac:dyDescent="0.3">
      <c r="A602" s="1">
        <v>42859</v>
      </c>
      <c r="B602" s="2">
        <v>3627.88</v>
      </c>
      <c r="C602" s="2">
        <v>3591.79</v>
      </c>
      <c r="D602" s="2">
        <v>3627.88</v>
      </c>
      <c r="E602" s="2">
        <v>3590.24</v>
      </c>
      <c r="F602" s="3">
        <v>1.1599999999999999E-2</v>
      </c>
      <c r="G602">
        <f>$G$2*Tabella6[[#This Row],[CHIUSURA]]/$B$2</f>
        <v>115.55818872155544</v>
      </c>
      <c r="H602" s="6">
        <f>LN(Tabella6[[#This Row],[NUM INDICE]]/G601)</f>
        <v>1.1541367317454853E-2</v>
      </c>
    </row>
    <row r="603" spans="1:8" x14ac:dyDescent="0.3">
      <c r="A603" s="1">
        <v>42860</v>
      </c>
      <c r="B603" s="2">
        <v>3658.79</v>
      </c>
      <c r="C603" s="2">
        <v>3620.67</v>
      </c>
      <c r="D603" s="2">
        <v>3658.79</v>
      </c>
      <c r="E603" s="2">
        <v>3609.53</v>
      </c>
      <c r="F603" s="3">
        <v>8.5000000000000006E-3</v>
      </c>
      <c r="G603">
        <f>$G$2*Tabella6[[#This Row],[CHIUSURA]]/$B$2</f>
        <v>116.54275921820452</v>
      </c>
      <c r="H603" s="6">
        <f>LN(Tabella6[[#This Row],[NUM INDICE]]/G602)</f>
        <v>8.484036028897593E-3</v>
      </c>
    </row>
    <row r="604" spans="1:8" x14ac:dyDescent="0.3">
      <c r="A604" s="1">
        <v>42863</v>
      </c>
      <c r="B604" s="2">
        <v>3642.11</v>
      </c>
      <c r="C604" s="2">
        <v>3660.39</v>
      </c>
      <c r="D604" s="2">
        <v>3666.8</v>
      </c>
      <c r="E604" s="2">
        <v>3633.95</v>
      </c>
      <c r="F604" s="3">
        <v>-4.5999999999999999E-3</v>
      </c>
      <c r="G604">
        <f>$G$2*Tabella6[[#This Row],[CHIUSURA]]/$B$2</f>
        <v>116.01145427209948</v>
      </c>
      <c r="H604" s="6">
        <f>LN(Tabella6[[#This Row],[NUM INDICE]]/G603)</f>
        <v>-4.5693076254174564E-3</v>
      </c>
    </row>
    <row r="605" spans="1:8" x14ac:dyDescent="0.3">
      <c r="A605" s="1">
        <v>42864</v>
      </c>
      <c r="B605" s="2">
        <v>3649.08</v>
      </c>
      <c r="C605" s="2">
        <v>3647.16</v>
      </c>
      <c r="D605" s="2">
        <v>3662.66</v>
      </c>
      <c r="E605" s="2">
        <v>3647.16</v>
      </c>
      <c r="F605" s="3">
        <v>1.9E-3</v>
      </c>
      <c r="G605">
        <f>$G$2*Tabella6[[#This Row],[CHIUSURA]]/$B$2</f>
        <v>116.23346838926687</v>
      </c>
      <c r="H605" s="6">
        <f>LN(Tabella6[[#This Row],[NUM INDICE]]/G604)</f>
        <v>1.9118969943587426E-3</v>
      </c>
    </row>
    <row r="606" spans="1:8" x14ac:dyDescent="0.3">
      <c r="A606" s="1">
        <v>42865</v>
      </c>
      <c r="B606" s="2">
        <v>3645.74</v>
      </c>
      <c r="C606" s="2">
        <v>3646.66</v>
      </c>
      <c r="D606" s="2">
        <v>3648.27</v>
      </c>
      <c r="E606" s="2">
        <v>3633.45</v>
      </c>
      <c r="F606" s="3">
        <v>-8.9999999999999998E-4</v>
      </c>
      <c r="G606">
        <f>$G$2*Tabella6[[#This Row],[CHIUSURA]]/$B$2</f>
        <v>116.12707998878781</v>
      </c>
      <c r="H606" s="6">
        <f>LN(Tabella6[[#This Row],[NUM INDICE]]/G605)</f>
        <v>-9.1571834079351661E-4</v>
      </c>
    </row>
    <row r="607" spans="1:8" x14ac:dyDescent="0.3">
      <c r="A607" s="1">
        <v>42866</v>
      </c>
      <c r="B607" s="2">
        <v>3623.55</v>
      </c>
      <c r="C607" s="2">
        <v>3649.34</v>
      </c>
      <c r="D607" s="2">
        <v>3650.81</v>
      </c>
      <c r="E607" s="2">
        <v>3607.87</v>
      </c>
      <c r="F607" s="3">
        <v>-6.1000000000000004E-3</v>
      </c>
      <c r="G607">
        <f>$G$2*Tabella6[[#This Row],[CHIUSURA]]/$B$2</f>
        <v>115.42026603470683</v>
      </c>
      <c r="H607" s="6">
        <f>LN(Tabella6[[#This Row],[NUM INDICE]]/G606)</f>
        <v>-6.1051544026392377E-3</v>
      </c>
    </row>
    <row r="608" spans="1:8" x14ac:dyDescent="0.3">
      <c r="A608" s="1">
        <v>42867</v>
      </c>
      <c r="B608" s="2">
        <v>3637.52</v>
      </c>
      <c r="C608" s="2">
        <v>3623.63</v>
      </c>
      <c r="D608" s="2">
        <v>3637.52</v>
      </c>
      <c r="E608" s="2">
        <v>3620.36</v>
      </c>
      <c r="F608" s="3">
        <v>3.8999999999999998E-3</v>
      </c>
      <c r="G608">
        <f>$G$2*Tabella6[[#This Row],[CHIUSURA]]/$B$2</f>
        <v>115.86524985347705</v>
      </c>
      <c r="H608" s="6">
        <f>LN(Tabella6[[#This Row],[NUM INDICE]]/G607)</f>
        <v>3.847922478983913E-3</v>
      </c>
    </row>
    <row r="609" spans="1:8" x14ac:dyDescent="0.3">
      <c r="A609" s="1">
        <v>42870</v>
      </c>
      <c r="B609" s="2">
        <v>3641.88</v>
      </c>
      <c r="C609" s="2">
        <v>3640.38</v>
      </c>
      <c r="D609" s="2">
        <v>3646.64</v>
      </c>
      <c r="E609" s="2">
        <v>3621.08</v>
      </c>
      <c r="F609" s="3">
        <v>1.1999999999999999E-3</v>
      </c>
      <c r="G609">
        <f>$G$2*Tabella6[[#This Row],[CHIUSURA]]/$B$2</f>
        <v>116.0041281247611</v>
      </c>
      <c r="H609" s="6">
        <f>LN(Tabella6[[#This Row],[NUM INDICE]]/G608)</f>
        <v>1.1979010691460603E-3</v>
      </c>
    </row>
    <row r="610" spans="1:8" x14ac:dyDescent="0.3">
      <c r="A610" s="1">
        <v>42871</v>
      </c>
      <c r="B610" s="2">
        <v>3641.89</v>
      </c>
      <c r="C610" s="2">
        <v>3641.95</v>
      </c>
      <c r="D610" s="2">
        <v>3648.69</v>
      </c>
      <c r="E610" s="2">
        <v>3631.47</v>
      </c>
      <c r="F610" s="3">
        <v>0</v>
      </c>
      <c r="G610">
        <f>$G$2*Tabella6[[#This Row],[CHIUSURA]]/$B$2</f>
        <v>116.00444665290625</v>
      </c>
      <c r="H610" s="6">
        <f>LN(Tabella6[[#This Row],[NUM INDICE]]/G609)</f>
        <v>2.7458307992543581E-6</v>
      </c>
    </row>
    <row r="611" spans="1:8" x14ac:dyDescent="0.3">
      <c r="A611" s="1">
        <v>42872</v>
      </c>
      <c r="B611" s="2">
        <v>3584.83</v>
      </c>
      <c r="C611" s="2">
        <v>3626.25</v>
      </c>
      <c r="D611" s="2">
        <v>3635.53</v>
      </c>
      <c r="E611" s="2">
        <v>3571.77</v>
      </c>
      <c r="F611" s="3">
        <v>-1.5699999999999999E-2</v>
      </c>
      <c r="G611">
        <f>$G$2*Tabella6[[#This Row],[CHIUSURA]]/$B$2</f>
        <v>114.186925056698</v>
      </c>
      <c r="H611" s="6">
        <f>LN(Tabella6[[#This Row],[NUM INDICE]]/G610)</f>
        <v>-1.5791724541740562E-2</v>
      </c>
    </row>
    <row r="612" spans="1:8" x14ac:dyDescent="0.3">
      <c r="A612" s="1">
        <v>42873</v>
      </c>
      <c r="B612" s="2">
        <v>3562.22</v>
      </c>
      <c r="C612" s="2">
        <v>3584.07</v>
      </c>
      <c r="D612" s="2">
        <v>3584.69</v>
      </c>
      <c r="E612" s="2">
        <v>3529.35</v>
      </c>
      <c r="F612" s="3">
        <v>-6.3E-3</v>
      </c>
      <c r="G612">
        <f>$G$2*Tabella6[[#This Row],[CHIUSURA]]/$B$2</f>
        <v>113.46673292052085</v>
      </c>
      <c r="H612" s="6">
        <f>LN(Tabella6[[#This Row],[NUM INDICE]]/G611)</f>
        <v>-6.3271071078124241E-3</v>
      </c>
    </row>
    <row r="613" spans="1:8" x14ac:dyDescent="0.3">
      <c r="A613" s="1">
        <v>42874</v>
      </c>
      <c r="B613" s="2">
        <v>3587.01</v>
      </c>
      <c r="C613" s="2">
        <v>3566.01</v>
      </c>
      <c r="D613" s="2">
        <v>3590.43</v>
      </c>
      <c r="E613" s="2">
        <v>3566.01</v>
      </c>
      <c r="F613" s="3">
        <v>7.0000000000000001E-3</v>
      </c>
      <c r="G613">
        <f>$G$2*Tabella6[[#This Row],[CHIUSURA]]/$B$2</f>
        <v>114.25636419234003</v>
      </c>
      <c r="H613" s="6">
        <f>LN(Tabella6[[#This Row],[NUM INDICE]]/G612)</f>
        <v>6.9350403765805592E-3</v>
      </c>
    </row>
    <row r="614" spans="1:8" x14ac:dyDescent="0.3">
      <c r="A614" s="1">
        <v>42877</v>
      </c>
      <c r="B614" s="2">
        <v>3576.53</v>
      </c>
      <c r="C614" s="2">
        <v>3589.17</v>
      </c>
      <c r="D614" s="2">
        <v>3592.08</v>
      </c>
      <c r="E614" s="2">
        <v>3571.21</v>
      </c>
      <c r="F614" s="3">
        <v>-2.8999999999999998E-3</v>
      </c>
      <c r="G614">
        <f>$G$2*Tabella6[[#This Row],[CHIUSURA]]/$B$2</f>
        <v>113.92254669622608</v>
      </c>
      <c r="H614" s="6">
        <f>LN(Tabella6[[#This Row],[NUM INDICE]]/G613)</f>
        <v>-2.9259297712199146E-3</v>
      </c>
    </row>
    <row r="615" spans="1:8" x14ac:dyDescent="0.3">
      <c r="A615" s="1">
        <v>42878</v>
      </c>
      <c r="B615" s="2">
        <v>3595.03</v>
      </c>
      <c r="C615" s="2">
        <v>3572.53</v>
      </c>
      <c r="D615" s="2">
        <v>3605.91</v>
      </c>
      <c r="E615" s="2">
        <v>3567.77</v>
      </c>
      <c r="F615" s="3">
        <v>5.1999999999999998E-3</v>
      </c>
      <c r="G615">
        <f>$G$2*Tabella6[[#This Row],[CHIUSURA]]/$B$2</f>
        <v>114.51182376474785</v>
      </c>
      <c r="H615" s="6">
        <f>LN(Tabella6[[#This Row],[NUM INDICE]]/G614)</f>
        <v>5.1592794416607706E-3</v>
      </c>
    </row>
    <row r="616" spans="1:8" x14ac:dyDescent="0.3">
      <c r="A616" s="1">
        <v>42879</v>
      </c>
      <c r="B616" s="2">
        <v>3586.62</v>
      </c>
      <c r="C616" s="2">
        <v>3592.94</v>
      </c>
      <c r="D616" s="2">
        <v>3599.61</v>
      </c>
      <c r="E616" s="2">
        <v>3580.27</v>
      </c>
      <c r="F616" s="3">
        <v>-2.3E-3</v>
      </c>
      <c r="G616">
        <f>$G$2*Tabella6[[#This Row],[CHIUSURA]]/$B$2</f>
        <v>114.2439415946793</v>
      </c>
      <c r="H616" s="6">
        <f>LN(Tabella6[[#This Row],[NUM INDICE]]/G615)</f>
        <v>-2.3420812332297044E-3</v>
      </c>
    </row>
    <row r="617" spans="1:8" x14ac:dyDescent="0.3">
      <c r="A617" s="1">
        <v>42880</v>
      </c>
      <c r="B617" s="2">
        <v>3584.55</v>
      </c>
      <c r="C617" s="2">
        <v>3594.76</v>
      </c>
      <c r="D617" s="2">
        <v>3603.39</v>
      </c>
      <c r="E617" s="2">
        <v>3572.02</v>
      </c>
      <c r="F617" s="3">
        <v>-5.9999999999999995E-4</v>
      </c>
      <c r="G617">
        <f>$G$2*Tabella6[[#This Row],[CHIUSURA]]/$B$2</f>
        <v>114.17800626863389</v>
      </c>
      <c r="H617" s="6">
        <f>LN(Tabella6[[#This Row],[NUM INDICE]]/G616)</f>
        <v>-5.7731166810776372E-4</v>
      </c>
    </row>
    <row r="618" spans="1:8" x14ac:dyDescent="0.3">
      <c r="A618" s="1">
        <v>42881</v>
      </c>
      <c r="B618" s="2">
        <v>3579.02</v>
      </c>
      <c r="C618" s="2">
        <v>3582.62</v>
      </c>
      <c r="D618" s="2">
        <v>3582.62</v>
      </c>
      <c r="E618" s="2">
        <v>3546.88</v>
      </c>
      <c r="F618" s="3">
        <v>-1.5E-3</v>
      </c>
      <c r="G618">
        <f>$G$2*Tabella6[[#This Row],[CHIUSURA]]/$B$2</f>
        <v>114.00186020436766</v>
      </c>
      <c r="H618" s="6">
        <f>LN(Tabella6[[#This Row],[NUM INDICE]]/G617)</f>
        <v>-1.5439232389682235E-3</v>
      </c>
    </row>
    <row r="619" spans="1:8" x14ac:dyDescent="0.3">
      <c r="A619" s="1">
        <v>42884</v>
      </c>
      <c r="B619" s="2">
        <v>3578.95</v>
      </c>
      <c r="C619" s="2">
        <v>3577.34</v>
      </c>
      <c r="D619" s="2">
        <v>3580.57</v>
      </c>
      <c r="E619" s="2">
        <v>3568.5</v>
      </c>
      <c r="F619" s="3">
        <v>0</v>
      </c>
      <c r="G619">
        <f>$G$2*Tabella6[[#This Row],[CHIUSURA]]/$B$2</f>
        <v>113.99963050735163</v>
      </c>
      <c r="H619" s="6">
        <f>LN(Tabella6[[#This Row],[NUM INDICE]]/G618)</f>
        <v>-1.9558617877021023E-5</v>
      </c>
    </row>
    <row r="620" spans="1:8" x14ac:dyDescent="0.3">
      <c r="A620" s="1">
        <v>42885</v>
      </c>
      <c r="B620" s="2">
        <v>3561.22</v>
      </c>
      <c r="C620" s="2">
        <v>3558.59</v>
      </c>
      <c r="D620" s="2">
        <v>3569.87</v>
      </c>
      <c r="E620" s="2">
        <v>3547.1</v>
      </c>
      <c r="F620" s="3">
        <v>-5.0000000000000001E-3</v>
      </c>
      <c r="G620">
        <f>$G$2*Tabella6[[#This Row],[CHIUSURA]]/$B$2</f>
        <v>113.43488010600616</v>
      </c>
      <c r="H620" s="6">
        <f>LN(Tabella6[[#This Row],[NUM INDICE]]/G619)</f>
        <v>-4.9662785174387518E-3</v>
      </c>
    </row>
    <row r="621" spans="1:8" x14ac:dyDescent="0.3">
      <c r="A621" s="1">
        <v>42886</v>
      </c>
      <c r="B621" s="2">
        <v>3554.59</v>
      </c>
      <c r="C621" s="2">
        <v>3560.52</v>
      </c>
      <c r="D621" s="2">
        <v>3587.48</v>
      </c>
      <c r="E621" s="2">
        <v>3552.33</v>
      </c>
      <c r="F621" s="3">
        <v>-1.9E-3</v>
      </c>
      <c r="G621">
        <f>$G$2*Tabella6[[#This Row],[CHIUSURA]]/$B$2</f>
        <v>113.22369594577377</v>
      </c>
      <c r="H621" s="6">
        <f>LN(Tabella6[[#This Row],[NUM INDICE]]/G620)</f>
        <v>-1.8634567023402052E-3</v>
      </c>
    </row>
    <row r="622" spans="1:8" x14ac:dyDescent="0.3">
      <c r="A622" s="1">
        <v>42887</v>
      </c>
      <c r="B622" s="2">
        <v>3567.02</v>
      </c>
      <c r="C622" s="2">
        <v>3556.18</v>
      </c>
      <c r="D622" s="2">
        <v>3575.14</v>
      </c>
      <c r="E622" s="2">
        <v>3554.52</v>
      </c>
      <c r="F622" s="3">
        <v>3.5000000000000001E-3</v>
      </c>
      <c r="G622">
        <f>$G$2*Tabella6[[#This Row],[CHIUSURA]]/$B$2</f>
        <v>113.61962643019137</v>
      </c>
      <c r="H622" s="6">
        <f>LN(Tabella6[[#This Row],[NUM INDICE]]/G621)</f>
        <v>3.4907872299223992E-3</v>
      </c>
    </row>
    <row r="623" spans="1:8" x14ac:dyDescent="0.3">
      <c r="A623" s="1">
        <v>42888</v>
      </c>
      <c r="B623" s="2">
        <v>3591.82</v>
      </c>
      <c r="C623" s="2">
        <v>3578.43</v>
      </c>
      <c r="D623" s="2">
        <v>3615.06</v>
      </c>
      <c r="E623" s="2">
        <v>3578.43</v>
      </c>
      <c r="F623" s="3">
        <v>7.0000000000000001E-3</v>
      </c>
      <c r="G623">
        <f>$G$2*Tabella6[[#This Row],[CHIUSURA]]/$B$2</f>
        <v>114.40957623015569</v>
      </c>
      <c r="H623" s="6">
        <f>LN(Tabella6[[#This Row],[NUM INDICE]]/G622)</f>
        <v>6.9285245121055092E-3</v>
      </c>
    </row>
    <row r="624" spans="1:8" x14ac:dyDescent="0.3">
      <c r="A624" s="1">
        <v>42891</v>
      </c>
      <c r="B624" s="2">
        <v>3579.55</v>
      </c>
      <c r="C624" s="2">
        <v>3591.69</v>
      </c>
      <c r="D624" s="2">
        <v>3592.33</v>
      </c>
      <c r="E624" s="2">
        <v>3575.87</v>
      </c>
      <c r="F624" s="3">
        <v>-3.3999999999999998E-3</v>
      </c>
      <c r="G624">
        <f>$G$2*Tabella6[[#This Row],[CHIUSURA]]/$B$2</f>
        <v>114.01874219606044</v>
      </c>
      <c r="H624" s="6">
        <f>LN(Tabella6[[#This Row],[NUM INDICE]]/G623)</f>
        <v>-3.4219436378722413E-3</v>
      </c>
    </row>
    <row r="625" spans="1:8" x14ac:dyDescent="0.3">
      <c r="A625" s="1">
        <v>42892</v>
      </c>
      <c r="B625" s="2">
        <v>3554.18</v>
      </c>
      <c r="C625" s="2">
        <v>3569.59</v>
      </c>
      <c r="D625" s="2">
        <v>3572.1</v>
      </c>
      <c r="E625" s="2">
        <v>3548.16</v>
      </c>
      <c r="F625" s="3">
        <v>-7.1000000000000004E-3</v>
      </c>
      <c r="G625">
        <f>$G$2*Tabella6[[#This Row],[CHIUSURA]]/$B$2</f>
        <v>113.21063629182274</v>
      </c>
      <c r="H625" s="6">
        <f>LN(Tabella6[[#This Row],[NUM INDICE]]/G624)</f>
        <v>-7.1127185798229384E-3</v>
      </c>
    </row>
    <row r="626" spans="1:8" x14ac:dyDescent="0.3">
      <c r="A626" s="1">
        <v>42893</v>
      </c>
      <c r="B626" s="2">
        <v>3548.84</v>
      </c>
      <c r="C626" s="2">
        <v>3552.76</v>
      </c>
      <c r="D626" s="2">
        <v>3577.29</v>
      </c>
      <c r="E626" s="2">
        <v>3540.23</v>
      </c>
      <c r="F626" s="3">
        <v>-1.5E-3</v>
      </c>
      <c r="G626">
        <f>$G$2*Tabella6[[#This Row],[CHIUSURA]]/$B$2</f>
        <v>113.04054226231429</v>
      </c>
      <c r="H626" s="6">
        <f>LN(Tabella6[[#This Row],[NUM INDICE]]/G625)</f>
        <v>-1.5035860819885606E-3</v>
      </c>
    </row>
    <row r="627" spans="1:8" x14ac:dyDescent="0.3">
      <c r="A627" s="1">
        <v>42894</v>
      </c>
      <c r="B627" s="2">
        <v>3563.88</v>
      </c>
      <c r="C627" s="2">
        <v>3547.73</v>
      </c>
      <c r="D627" s="2">
        <v>3574</v>
      </c>
      <c r="E627" s="2">
        <v>3547.67</v>
      </c>
      <c r="F627" s="3">
        <v>4.1999999999999997E-3</v>
      </c>
      <c r="G627">
        <f>$G$2*Tabella6[[#This Row],[CHIUSURA]]/$B$2</f>
        <v>113.51960859261524</v>
      </c>
      <c r="H627" s="6">
        <f>LN(Tabella6[[#This Row],[NUM INDICE]]/G626)</f>
        <v>4.2290494819659302E-3</v>
      </c>
    </row>
    <row r="628" spans="1:8" x14ac:dyDescent="0.3">
      <c r="A628" s="1">
        <v>42895</v>
      </c>
      <c r="B628" s="2">
        <v>3586.07</v>
      </c>
      <c r="C628" s="2">
        <v>3566.39</v>
      </c>
      <c r="D628" s="2">
        <v>3597.85</v>
      </c>
      <c r="E628" s="2">
        <v>3561.12</v>
      </c>
      <c r="F628" s="3">
        <v>6.1999999999999998E-3</v>
      </c>
      <c r="G628">
        <f>$G$2*Tabella6[[#This Row],[CHIUSURA]]/$B$2</f>
        <v>114.22642254669623</v>
      </c>
      <c r="H628" s="6">
        <f>LN(Tabella6[[#This Row],[NUM INDICE]]/G627)</f>
        <v>6.2070563413206279E-3</v>
      </c>
    </row>
    <row r="629" spans="1:8" x14ac:dyDescent="0.3">
      <c r="A629" s="1">
        <v>42898</v>
      </c>
      <c r="B629" s="2">
        <v>3543.95</v>
      </c>
      <c r="C629" s="2">
        <v>3581.22</v>
      </c>
      <c r="D629" s="2">
        <v>3581.22</v>
      </c>
      <c r="E629" s="2">
        <v>3539.75</v>
      </c>
      <c r="F629" s="3">
        <v>-1.17E-2</v>
      </c>
      <c r="G629">
        <f>$G$2*Tabella6[[#This Row],[CHIUSURA]]/$B$2</f>
        <v>112.88478199933746</v>
      </c>
      <c r="H629" s="6">
        <f>LN(Tabella6[[#This Row],[NUM INDICE]]/G628)</f>
        <v>-1.1814971058198835E-2</v>
      </c>
    </row>
    <row r="630" spans="1:8" x14ac:dyDescent="0.3">
      <c r="A630" s="1">
        <v>42899</v>
      </c>
      <c r="B630" s="2">
        <v>3557.87</v>
      </c>
      <c r="C630" s="2">
        <v>3548.18</v>
      </c>
      <c r="D630" s="2">
        <v>3567.43</v>
      </c>
      <c r="E630" s="2">
        <v>3548.18</v>
      </c>
      <c r="F630" s="3">
        <v>3.8999999999999998E-3</v>
      </c>
      <c r="G630">
        <f>$G$2*Tabella6[[#This Row],[CHIUSURA]]/$B$2</f>
        <v>113.32817317738196</v>
      </c>
      <c r="H630" s="6">
        <f>LN(Tabella6[[#This Row],[NUM INDICE]]/G629)</f>
        <v>3.920126904419818E-3</v>
      </c>
    </row>
    <row r="631" spans="1:8" x14ac:dyDescent="0.3">
      <c r="A631" s="1">
        <v>42900</v>
      </c>
      <c r="B631" s="2">
        <v>3547.15</v>
      </c>
      <c r="C631" s="2">
        <v>3565.13</v>
      </c>
      <c r="D631" s="2">
        <v>3589.23</v>
      </c>
      <c r="E631" s="2">
        <v>3547.15</v>
      </c>
      <c r="F631" s="3">
        <v>-3.0000000000000001E-3</v>
      </c>
      <c r="G631">
        <f>$G$2*Tabella6[[#This Row],[CHIUSURA]]/$B$2</f>
        <v>112.98671100578447</v>
      </c>
      <c r="H631" s="6">
        <f>LN(Tabella6[[#This Row],[NUM INDICE]]/G630)</f>
        <v>-3.0175870397385653E-3</v>
      </c>
    </row>
    <row r="632" spans="1:8" x14ac:dyDescent="0.3">
      <c r="A632" s="1">
        <v>42901</v>
      </c>
      <c r="B632" s="2">
        <v>3525.46</v>
      </c>
      <c r="C632" s="2">
        <v>3545.05</v>
      </c>
      <c r="D632" s="2">
        <v>3545.05</v>
      </c>
      <c r="E632" s="2">
        <v>3500.41</v>
      </c>
      <c r="F632" s="3">
        <v>-6.1000000000000004E-3</v>
      </c>
      <c r="G632">
        <f>$G$2*Tabella6[[#This Row],[CHIUSURA]]/$B$2</f>
        <v>112.29582345896083</v>
      </c>
      <c r="H632" s="6">
        <f>LN(Tabella6[[#This Row],[NUM INDICE]]/G631)</f>
        <v>-6.1335399516365434E-3</v>
      </c>
    </row>
    <row r="633" spans="1:8" x14ac:dyDescent="0.3">
      <c r="A633" s="1">
        <v>42902</v>
      </c>
      <c r="B633" s="2">
        <v>3543.88</v>
      </c>
      <c r="C633" s="2">
        <v>3531.06</v>
      </c>
      <c r="D633" s="2">
        <v>3552.81</v>
      </c>
      <c r="E633" s="2">
        <v>3527.99</v>
      </c>
      <c r="F633" s="3">
        <v>5.1999999999999998E-3</v>
      </c>
      <c r="G633">
        <f>$G$2*Tabella6[[#This Row],[CHIUSURA]]/$B$2</f>
        <v>112.88255230232143</v>
      </c>
      <c r="H633" s="6">
        <f>LN(Tabella6[[#This Row],[NUM INDICE]]/G632)</f>
        <v>5.2112479202125334E-3</v>
      </c>
    </row>
    <row r="634" spans="1:8" x14ac:dyDescent="0.3">
      <c r="A634" s="1">
        <v>42905</v>
      </c>
      <c r="B634" s="2">
        <v>3579.58</v>
      </c>
      <c r="C634" s="2">
        <v>3565.05</v>
      </c>
      <c r="D634" s="2">
        <v>3591.54</v>
      </c>
      <c r="E634" s="2">
        <v>3565.05</v>
      </c>
      <c r="F634" s="3">
        <v>1.01E-2</v>
      </c>
      <c r="G634">
        <f>$G$2*Tabella6[[#This Row],[CHIUSURA]]/$B$2</f>
        <v>114.01969778049589</v>
      </c>
      <c r="H634" s="6">
        <f>LN(Tabella6[[#This Row],[NUM INDICE]]/G633)</f>
        <v>1.0023302970085361E-2</v>
      </c>
    </row>
    <row r="635" spans="1:8" x14ac:dyDescent="0.3">
      <c r="A635" s="1">
        <v>42906</v>
      </c>
      <c r="B635" s="2">
        <v>3560.66</v>
      </c>
      <c r="C635" s="2">
        <v>3586.02</v>
      </c>
      <c r="D635" s="2">
        <v>3598.06</v>
      </c>
      <c r="E635" s="2">
        <v>3560.66</v>
      </c>
      <c r="F635" s="3">
        <v>-5.3E-3</v>
      </c>
      <c r="G635">
        <f>$G$2*Tabella6[[#This Row],[CHIUSURA]]/$B$2</f>
        <v>113.41704252987793</v>
      </c>
      <c r="H635" s="6">
        <f>LN(Tabella6[[#This Row],[NUM INDICE]]/G634)</f>
        <v>-5.2995541553492809E-3</v>
      </c>
    </row>
    <row r="636" spans="1:8" x14ac:dyDescent="0.3">
      <c r="A636" s="1">
        <v>42907</v>
      </c>
      <c r="B636" s="2">
        <v>3554.35</v>
      </c>
      <c r="C636" s="2">
        <v>3554.11</v>
      </c>
      <c r="D636" s="2">
        <v>3562.18</v>
      </c>
      <c r="E636" s="2">
        <v>3521.91</v>
      </c>
      <c r="F636" s="3">
        <v>-1.8E-3</v>
      </c>
      <c r="G636">
        <f>$G$2*Tabella6[[#This Row],[CHIUSURA]]/$B$2</f>
        <v>113.21605127029024</v>
      </c>
      <c r="H636" s="6">
        <f>LN(Tabella6[[#This Row],[NUM INDICE]]/G635)</f>
        <v>-1.7737154703384849E-3</v>
      </c>
    </row>
    <row r="637" spans="1:8" x14ac:dyDescent="0.3">
      <c r="A637" s="1">
        <v>42908</v>
      </c>
      <c r="B637" s="2">
        <v>3555.76</v>
      </c>
      <c r="C637" s="2">
        <v>3549.76</v>
      </c>
      <c r="D637" s="2">
        <v>3558.36</v>
      </c>
      <c r="E637" s="2">
        <v>3526.52</v>
      </c>
      <c r="F637" s="3">
        <v>4.0000000000000002E-4</v>
      </c>
      <c r="G637">
        <f>$G$2*Tabella6[[#This Row],[CHIUSURA]]/$B$2</f>
        <v>113.26096373875596</v>
      </c>
      <c r="H637" s="6">
        <f>LN(Tabella6[[#This Row],[NUM INDICE]]/G636)</f>
        <v>3.9661834162448131E-4</v>
      </c>
    </row>
    <row r="638" spans="1:8" x14ac:dyDescent="0.3">
      <c r="A638" s="1">
        <v>42909</v>
      </c>
      <c r="B638" s="2">
        <v>3543.68</v>
      </c>
      <c r="C638" s="2">
        <v>3552.53</v>
      </c>
      <c r="D638" s="2">
        <v>3555.58</v>
      </c>
      <c r="E638" s="2">
        <v>3529.02</v>
      </c>
      <c r="F638" s="3">
        <v>-3.3999999999999998E-3</v>
      </c>
      <c r="G638">
        <f>$G$2*Tabella6[[#This Row],[CHIUSURA]]/$B$2</f>
        <v>112.8761817394185</v>
      </c>
      <c r="H638" s="6">
        <f>LN(Tabella6[[#This Row],[NUM INDICE]]/G637)</f>
        <v>-3.4030885980349136E-3</v>
      </c>
    </row>
    <row r="639" spans="1:8" x14ac:dyDescent="0.3">
      <c r="A639" s="1">
        <v>42912</v>
      </c>
      <c r="B639" s="2">
        <v>3561.76</v>
      </c>
      <c r="C639" s="2">
        <v>3554.28</v>
      </c>
      <c r="D639" s="2">
        <v>3581.43</v>
      </c>
      <c r="E639" s="2">
        <v>3554.28</v>
      </c>
      <c r="F639" s="3">
        <v>5.1000000000000004E-3</v>
      </c>
      <c r="G639">
        <f>$G$2*Tabella6[[#This Row],[CHIUSURA]]/$B$2</f>
        <v>113.4520806258441</v>
      </c>
      <c r="H639" s="6">
        <f>LN(Tabella6[[#This Row],[NUM INDICE]]/G638)</f>
        <v>5.0890695074712281E-3</v>
      </c>
    </row>
    <row r="640" spans="1:8" x14ac:dyDescent="0.3">
      <c r="A640" s="1">
        <v>42913</v>
      </c>
      <c r="B640" s="2">
        <v>3538.32</v>
      </c>
      <c r="C640" s="2">
        <v>3557.63</v>
      </c>
      <c r="D640" s="2">
        <v>3560.61</v>
      </c>
      <c r="E640" s="2">
        <v>3529.98</v>
      </c>
      <c r="F640" s="3">
        <v>-6.6E-3</v>
      </c>
      <c r="G640">
        <f>$G$2*Tabella6[[#This Row],[CHIUSURA]]/$B$2</f>
        <v>112.70545065361975</v>
      </c>
      <c r="H640" s="6">
        <f>LN(Tabella6[[#This Row],[NUM INDICE]]/G639)</f>
        <v>-6.6027664923450167E-3</v>
      </c>
    </row>
    <row r="641" spans="1:8" x14ac:dyDescent="0.3">
      <c r="A641" s="1">
        <v>42914</v>
      </c>
      <c r="B641" s="2">
        <v>3535.7</v>
      </c>
      <c r="C641" s="2">
        <v>3530.67</v>
      </c>
      <c r="D641" s="2">
        <v>3543.7</v>
      </c>
      <c r="E641" s="2">
        <v>3498.48</v>
      </c>
      <c r="F641" s="3">
        <v>-6.9999999999999999E-4</v>
      </c>
      <c r="G641">
        <f>$G$2*Tabella6[[#This Row],[CHIUSURA]]/$B$2</f>
        <v>112.62199627959126</v>
      </c>
      <c r="H641" s="6">
        <f>LN(Tabella6[[#This Row],[NUM INDICE]]/G640)</f>
        <v>-7.4073868035384651E-4</v>
      </c>
    </row>
    <row r="642" spans="1:8" x14ac:dyDescent="0.3">
      <c r="A642" s="1">
        <v>42915</v>
      </c>
      <c r="B642" s="2">
        <v>3471.33</v>
      </c>
      <c r="C642" s="2">
        <v>3541.99</v>
      </c>
      <c r="D642" s="2">
        <v>3555.37</v>
      </c>
      <c r="E642" s="2">
        <v>3463.99</v>
      </c>
      <c r="F642" s="3">
        <v>-1.8200000000000001E-2</v>
      </c>
      <c r="G642">
        <f>$G$2*Tabella6[[#This Row],[CHIUSURA]]/$B$2</f>
        <v>110.57163060928063</v>
      </c>
      <c r="H642" s="6">
        <f>LN(Tabella6[[#This Row],[NUM INDICE]]/G641)</f>
        <v>-1.8373493720869393E-2</v>
      </c>
    </row>
    <row r="643" spans="1:8" x14ac:dyDescent="0.3">
      <c r="A643" s="1">
        <v>42916</v>
      </c>
      <c r="B643" s="2">
        <v>3441.88</v>
      </c>
      <c r="C643" s="2">
        <v>3472.57</v>
      </c>
      <c r="D643" s="2">
        <v>3489.67</v>
      </c>
      <c r="E643" s="2">
        <v>3439.79</v>
      </c>
      <c r="F643" s="3">
        <v>-8.5000000000000006E-3</v>
      </c>
      <c r="G643">
        <f>$G$2*Tabella6[[#This Row],[CHIUSURA]]/$B$2</f>
        <v>109.63356522182301</v>
      </c>
      <c r="H643" s="6">
        <f>LN(Tabella6[[#This Row],[NUM INDICE]]/G642)</f>
        <v>-8.5199720961918728E-3</v>
      </c>
    </row>
    <row r="644" spans="1:8" x14ac:dyDescent="0.3">
      <c r="A644" s="1">
        <v>42919</v>
      </c>
      <c r="B644" s="2">
        <v>3491.81</v>
      </c>
      <c r="C644" s="2">
        <v>3449.75</v>
      </c>
      <c r="D644" s="2">
        <v>3494.63</v>
      </c>
      <c r="E644" s="2">
        <v>3449.75</v>
      </c>
      <c r="F644" s="3">
        <v>1.4500000000000001E-2</v>
      </c>
      <c r="G644">
        <f>$G$2*Tabella6[[#This Row],[CHIUSURA]]/$B$2</f>
        <v>111.2239762505415</v>
      </c>
      <c r="H644" s="6">
        <f>LN(Tabella6[[#This Row],[NUM INDICE]]/G643)</f>
        <v>1.4402392686768663E-2</v>
      </c>
    </row>
    <row r="645" spans="1:8" x14ac:dyDescent="0.3">
      <c r="A645" s="1">
        <v>42920</v>
      </c>
      <c r="B645" s="2">
        <v>3479.47</v>
      </c>
      <c r="C645" s="2">
        <v>3486.38</v>
      </c>
      <c r="D645" s="2">
        <v>3493.76</v>
      </c>
      <c r="E645" s="2">
        <v>3471.6</v>
      </c>
      <c r="F645" s="3">
        <v>-3.5000000000000001E-3</v>
      </c>
      <c r="G645">
        <f>$G$2*Tabella6[[#This Row],[CHIUSURA]]/$B$2</f>
        <v>110.83091251943021</v>
      </c>
      <c r="H645" s="6">
        <f>LN(Tabella6[[#This Row],[NUM INDICE]]/G644)</f>
        <v>-3.5402430797297933E-3</v>
      </c>
    </row>
    <row r="646" spans="1:8" x14ac:dyDescent="0.3">
      <c r="A646" s="1">
        <v>42921</v>
      </c>
      <c r="B646" s="2">
        <v>3478.41</v>
      </c>
      <c r="C646" s="2">
        <v>3477.09</v>
      </c>
      <c r="D646" s="2">
        <v>3488.39</v>
      </c>
      <c r="E646" s="2">
        <v>3468.29</v>
      </c>
      <c r="F646" s="3">
        <v>-2.9999999999999997E-4</v>
      </c>
      <c r="G646">
        <f>$G$2*Tabella6[[#This Row],[CHIUSURA]]/$B$2</f>
        <v>110.79714853604465</v>
      </c>
      <c r="H646" s="6">
        <f>LN(Tabella6[[#This Row],[NUM INDICE]]/G645)</f>
        <v>-3.0469051153526427E-4</v>
      </c>
    </row>
    <row r="647" spans="1:8" x14ac:dyDescent="0.3">
      <c r="A647" s="1">
        <v>42922</v>
      </c>
      <c r="B647" s="2">
        <v>3462.06</v>
      </c>
      <c r="C647" s="2">
        <v>3480.52</v>
      </c>
      <c r="D647" s="2">
        <v>3466.45</v>
      </c>
      <c r="E647" s="2">
        <v>3435.29</v>
      </c>
      <c r="F647" s="3">
        <v>-4.7000000000000002E-3</v>
      </c>
      <c r="G647">
        <f>$G$2*Tabella6[[#This Row],[CHIUSURA]]/$B$2</f>
        <v>110.27635501872945</v>
      </c>
      <c r="H647" s="6">
        <f>LN(Tabella6[[#This Row],[NUM INDICE]]/G646)</f>
        <v>-4.7115051992580757E-3</v>
      </c>
    </row>
    <row r="648" spans="1:8" x14ac:dyDescent="0.3">
      <c r="A648" s="1">
        <v>42923</v>
      </c>
      <c r="B648" s="2">
        <v>3463.84</v>
      </c>
      <c r="C648" s="2">
        <v>3461.67</v>
      </c>
      <c r="D648" s="2">
        <v>3464.05</v>
      </c>
      <c r="E648" s="2">
        <v>3451.37</v>
      </c>
      <c r="F648" s="3">
        <v>5.0000000000000001E-4</v>
      </c>
      <c r="G648">
        <f>$G$2*Tabella6[[#This Row],[CHIUSURA]]/$B$2</f>
        <v>110.3330530285656</v>
      </c>
      <c r="H648" s="6">
        <f>LN(Tabella6[[#This Row],[NUM INDICE]]/G647)</f>
        <v>5.140126306158872E-4</v>
      </c>
    </row>
    <row r="649" spans="1:8" x14ac:dyDescent="0.3">
      <c r="A649" s="1">
        <v>42926</v>
      </c>
      <c r="B649" s="2">
        <v>3478.06</v>
      </c>
      <c r="C649" s="2">
        <v>3470.49</v>
      </c>
      <c r="D649" s="2">
        <v>3486.49</v>
      </c>
      <c r="E649" s="2">
        <v>3468</v>
      </c>
      <c r="F649" s="3">
        <v>4.1000000000000003E-3</v>
      </c>
      <c r="G649">
        <f>$G$2*Tabella6[[#This Row],[CHIUSURA]]/$B$2</f>
        <v>110.7860000509645</v>
      </c>
      <c r="H649" s="6">
        <f>LN(Tabella6[[#This Row],[NUM INDICE]]/G648)</f>
        <v>4.0968668201533725E-3</v>
      </c>
    </row>
    <row r="650" spans="1:8" x14ac:dyDescent="0.3">
      <c r="A650" s="1">
        <v>42927</v>
      </c>
      <c r="B650" s="2">
        <v>3464.48</v>
      </c>
      <c r="C650" s="2">
        <v>3479.85</v>
      </c>
      <c r="D650" s="2">
        <v>3494.49</v>
      </c>
      <c r="E650" s="2">
        <v>3460.64</v>
      </c>
      <c r="F650" s="3">
        <v>-3.8999999999999998E-3</v>
      </c>
      <c r="G650">
        <f>$G$2*Tabella6[[#This Row],[CHIUSURA]]/$B$2</f>
        <v>110.35343882985501</v>
      </c>
      <c r="H650" s="6">
        <f>LN(Tabella6[[#This Row],[NUM INDICE]]/G649)</f>
        <v>-3.9121178472939395E-3</v>
      </c>
    </row>
    <row r="651" spans="1:8" x14ac:dyDescent="0.3">
      <c r="A651" s="1">
        <v>42928</v>
      </c>
      <c r="B651" s="2">
        <v>3515.23</v>
      </c>
      <c r="C651" s="2">
        <v>3472.41</v>
      </c>
      <c r="D651" s="2">
        <v>3524.58</v>
      </c>
      <c r="E651" s="2">
        <v>3472.41</v>
      </c>
      <c r="F651" s="3">
        <v>1.46E-2</v>
      </c>
      <c r="G651">
        <f>$G$2*Tabella6[[#This Row],[CHIUSURA]]/$B$2</f>
        <v>111.96996916647555</v>
      </c>
      <c r="H651" s="6">
        <f>LN(Tabella6[[#This Row],[NUM INDICE]]/G650)</f>
        <v>1.4542407746991851E-2</v>
      </c>
    </row>
    <row r="652" spans="1:8" x14ac:dyDescent="0.3">
      <c r="A652" s="1">
        <v>42929</v>
      </c>
      <c r="B652" s="2">
        <v>3527.83</v>
      </c>
      <c r="C652" s="2">
        <v>3518.01</v>
      </c>
      <c r="D652" s="2">
        <v>3539.48</v>
      </c>
      <c r="E652" s="2">
        <v>3515.39</v>
      </c>
      <c r="F652" s="3">
        <v>3.5999999999999999E-3</v>
      </c>
      <c r="G652">
        <f>$G$2*Tabella6[[#This Row],[CHIUSURA]]/$B$2</f>
        <v>112.37131462936065</v>
      </c>
      <c r="H652" s="6">
        <f>LN(Tabella6[[#This Row],[NUM INDICE]]/G651)</f>
        <v>3.5779940656875554E-3</v>
      </c>
    </row>
    <row r="653" spans="1:8" x14ac:dyDescent="0.3">
      <c r="A653" s="1">
        <v>42930</v>
      </c>
      <c r="B653" s="2">
        <v>3525.94</v>
      </c>
      <c r="C653" s="2">
        <v>3530.19</v>
      </c>
      <c r="D653" s="2">
        <v>3532.6</v>
      </c>
      <c r="E653" s="2">
        <v>3512.56</v>
      </c>
      <c r="F653" s="3">
        <v>-5.0000000000000001E-4</v>
      </c>
      <c r="G653">
        <f>$G$2*Tabella6[[#This Row],[CHIUSURA]]/$B$2</f>
        <v>112.31111280992788</v>
      </c>
      <c r="H653" s="6">
        <f>LN(Tabella6[[#This Row],[NUM INDICE]]/G652)</f>
        <v>-5.3588366085935359E-4</v>
      </c>
    </row>
    <row r="654" spans="1:8" x14ac:dyDescent="0.3">
      <c r="A654" s="1">
        <v>42933</v>
      </c>
      <c r="B654" s="2">
        <v>3516.35</v>
      </c>
      <c r="C654" s="2">
        <v>3528.12</v>
      </c>
      <c r="D654" s="2">
        <v>3531.53</v>
      </c>
      <c r="E654" s="2">
        <v>3505.51</v>
      </c>
      <c r="F654" s="3">
        <v>-2.7000000000000001E-3</v>
      </c>
      <c r="G654">
        <f>$G$2*Tabella6[[#This Row],[CHIUSURA]]/$B$2</f>
        <v>112.005644318732</v>
      </c>
      <c r="H654" s="6">
        <f>LN(Tabella6[[#This Row],[NUM INDICE]]/G653)</f>
        <v>-2.7235475755718217E-3</v>
      </c>
    </row>
    <row r="655" spans="1:8" x14ac:dyDescent="0.3">
      <c r="A655" s="1">
        <v>42934</v>
      </c>
      <c r="B655" s="2">
        <v>3478.68</v>
      </c>
      <c r="C655" s="2">
        <v>3510.75</v>
      </c>
      <c r="D655" s="2">
        <v>3517.82</v>
      </c>
      <c r="E655" s="2">
        <v>3469.62</v>
      </c>
      <c r="F655" s="3">
        <v>-1.0699999999999999E-2</v>
      </c>
      <c r="G655">
        <f>$G$2*Tabella6[[#This Row],[CHIUSURA]]/$B$2</f>
        <v>110.80574879596361</v>
      </c>
      <c r="H655" s="6">
        <f>LN(Tabella6[[#This Row],[NUM INDICE]]/G654)</f>
        <v>-1.0770608320900864E-2</v>
      </c>
    </row>
    <row r="656" spans="1:8" x14ac:dyDescent="0.3">
      <c r="A656" s="1">
        <v>42935</v>
      </c>
      <c r="B656" s="2">
        <v>3500.28</v>
      </c>
      <c r="C656" s="2">
        <v>3483.99</v>
      </c>
      <c r="D656" s="2">
        <v>3503.54</v>
      </c>
      <c r="E656" s="2">
        <v>3478.03</v>
      </c>
      <c r="F656" s="3">
        <v>6.1999999999999998E-3</v>
      </c>
      <c r="G656">
        <f>$G$2*Tabella6[[#This Row],[CHIUSURA]]/$B$2</f>
        <v>111.49376958948092</v>
      </c>
      <c r="H656" s="6">
        <f>LN(Tabella6[[#This Row],[NUM INDICE]]/G655)</f>
        <v>6.1900538103484073E-3</v>
      </c>
    </row>
    <row r="657" spans="1:8" x14ac:dyDescent="0.3">
      <c r="A657" s="1">
        <v>42936</v>
      </c>
      <c r="B657" s="2">
        <v>3499.49</v>
      </c>
      <c r="C657" s="2">
        <v>3502.01</v>
      </c>
      <c r="D657" s="2">
        <v>3529.99</v>
      </c>
      <c r="E657" s="2">
        <v>3486.32</v>
      </c>
      <c r="F657" s="3">
        <v>-2.0000000000000001E-4</v>
      </c>
      <c r="G657">
        <f>$G$2*Tabella6[[#This Row],[CHIUSURA]]/$B$2</f>
        <v>111.46860586601431</v>
      </c>
      <c r="H657" s="6">
        <f>LN(Tabella6[[#This Row],[NUM INDICE]]/G656)</f>
        <v>-2.25721703242894E-4</v>
      </c>
    </row>
    <row r="658" spans="1:8" x14ac:dyDescent="0.3">
      <c r="A658" s="1">
        <v>42937</v>
      </c>
      <c r="B658" s="2">
        <v>3451.71</v>
      </c>
      <c r="C658" s="2">
        <v>3497.46</v>
      </c>
      <c r="D658" s="2">
        <v>3507.62</v>
      </c>
      <c r="E658" s="2">
        <v>3436.9</v>
      </c>
      <c r="F658" s="3">
        <v>-1.37E-2</v>
      </c>
      <c r="G658">
        <f>$G$2*Tabella6[[#This Row],[CHIUSURA]]/$B$2</f>
        <v>109.94667838850241</v>
      </c>
      <c r="H658" s="6">
        <f>LN(Tabella6[[#This Row],[NUM INDICE]]/G657)</f>
        <v>-1.3747483170078961E-2</v>
      </c>
    </row>
    <row r="659" spans="1:8" x14ac:dyDescent="0.3">
      <c r="A659" s="1">
        <v>42940</v>
      </c>
      <c r="B659" s="2">
        <v>3453.17</v>
      </c>
      <c r="C659" s="2">
        <v>3456.94</v>
      </c>
      <c r="D659" s="2">
        <v>3463.74</v>
      </c>
      <c r="E659" s="2">
        <v>3431.19</v>
      </c>
      <c r="F659" s="3">
        <v>4.0000000000000002E-4</v>
      </c>
      <c r="G659">
        <f>$G$2*Tabella6[[#This Row],[CHIUSURA]]/$B$2</f>
        <v>109.99318349769385</v>
      </c>
      <c r="H659" s="6">
        <f>LN(Tabella6[[#This Row],[NUM INDICE]]/G658)</f>
        <v>4.2288932516089682E-4</v>
      </c>
    </row>
    <row r="660" spans="1:8" x14ac:dyDescent="0.3">
      <c r="A660" s="1">
        <v>42941</v>
      </c>
      <c r="B660" s="2">
        <v>3473.54</v>
      </c>
      <c r="C660" s="2">
        <v>3454.33</v>
      </c>
      <c r="D660" s="2">
        <v>3494.66</v>
      </c>
      <c r="E660" s="2">
        <v>3454.33</v>
      </c>
      <c r="F660" s="3">
        <v>5.8999999999999999E-3</v>
      </c>
      <c r="G660">
        <f>$G$2*Tabella6[[#This Row],[CHIUSURA]]/$B$2</f>
        <v>110.64202532935811</v>
      </c>
      <c r="H660" s="6">
        <f>LN(Tabella6[[#This Row],[NUM INDICE]]/G659)</f>
        <v>5.881597099314695E-3</v>
      </c>
    </row>
    <row r="661" spans="1:8" x14ac:dyDescent="0.3">
      <c r="A661" s="1">
        <v>42942</v>
      </c>
      <c r="B661" s="2">
        <v>3491.19</v>
      </c>
      <c r="C661" s="2">
        <v>3474.01</v>
      </c>
      <c r="D661" s="2">
        <v>3499.53</v>
      </c>
      <c r="E661" s="2">
        <v>3472.07</v>
      </c>
      <c r="F661" s="3">
        <v>5.1000000000000004E-3</v>
      </c>
      <c r="G661">
        <f>$G$2*Tabella6[[#This Row],[CHIUSURA]]/$B$2</f>
        <v>111.20422750554239</v>
      </c>
      <c r="H661" s="6">
        <f>LN(Tabella6[[#This Row],[NUM INDICE]]/G660)</f>
        <v>5.0684054611821808E-3</v>
      </c>
    </row>
    <row r="662" spans="1:8" x14ac:dyDescent="0.3">
      <c r="A662" s="1">
        <v>42943</v>
      </c>
      <c r="B662" s="2">
        <v>3493.14</v>
      </c>
      <c r="C662" s="2">
        <v>3489.36</v>
      </c>
      <c r="D662" s="2">
        <v>3506.85</v>
      </c>
      <c r="E662" s="2">
        <v>3481.25</v>
      </c>
      <c r="F662" s="3">
        <v>5.9999999999999995E-4</v>
      </c>
      <c r="G662">
        <f>$G$2*Tabella6[[#This Row],[CHIUSURA]]/$B$2</f>
        <v>111.26634049384603</v>
      </c>
      <c r="H662" s="6">
        <f>LN(Tabella6[[#This Row],[NUM INDICE]]/G661)</f>
        <v>5.5839287395290972E-4</v>
      </c>
    </row>
    <row r="663" spans="1:8" x14ac:dyDescent="0.3">
      <c r="A663" s="1">
        <v>42944</v>
      </c>
      <c r="B663" s="2">
        <v>3467.73</v>
      </c>
      <c r="C663" s="2">
        <v>3481.89</v>
      </c>
      <c r="D663" s="2">
        <v>3481.89</v>
      </c>
      <c r="E663" s="2">
        <v>3450.1</v>
      </c>
      <c r="F663" s="3">
        <v>-7.3000000000000001E-3</v>
      </c>
      <c r="G663">
        <f>$G$2*Tabella6[[#This Row],[CHIUSURA]]/$B$2</f>
        <v>110.45696047702775</v>
      </c>
      <c r="H663" s="6">
        <f>LN(Tabella6[[#This Row],[NUM INDICE]]/G662)</f>
        <v>-7.3008439656444208E-3</v>
      </c>
    </row>
    <row r="664" spans="1:8" x14ac:dyDescent="0.3">
      <c r="A664" s="1">
        <v>42947</v>
      </c>
      <c r="B664" s="2">
        <v>3449.36</v>
      </c>
      <c r="C664" s="2">
        <v>3464.85</v>
      </c>
      <c r="D664" s="2">
        <v>3479.47</v>
      </c>
      <c r="E664" s="2">
        <v>3447.88</v>
      </c>
      <c r="F664" s="3">
        <v>-5.3E-3</v>
      </c>
      <c r="G664">
        <f>$G$2*Tabella6[[#This Row],[CHIUSURA]]/$B$2</f>
        <v>109.87182427439288</v>
      </c>
      <c r="H664" s="6">
        <f>LN(Tabella6[[#This Row],[NUM INDICE]]/G663)</f>
        <v>-5.3114946278888103E-3</v>
      </c>
    </row>
    <row r="665" spans="1:8" x14ac:dyDescent="0.3">
      <c r="A665" s="1">
        <v>42948</v>
      </c>
      <c r="B665" s="2">
        <v>3477.39</v>
      </c>
      <c r="C665" s="2">
        <v>3457.97</v>
      </c>
      <c r="D665" s="2">
        <v>3490.49</v>
      </c>
      <c r="E665" s="2">
        <v>3447.73</v>
      </c>
      <c r="F665" s="3">
        <v>8.0999999999999996E-3</v>
      </c>
      <c r="G665">
        <f>$G$2*Tabella6[[#This Row],[CHIUSURA]]/$B$2</f>
        <v>110.76465866523966</v>
      </c>
      <c r="H665" s="6">
        <f>LN(Tabella6[[#This Row],[NUM INDICE]]/G664)</f>
        <v>8.093305807384845E-3</v>
      </c>
    </row>
    <row r="666" spans="1:8" x14ac:dyDescent="0.3">
      <c r="A666" s="1">
        <v>42949</v>
      </c>
      <c r="B666" s="2">
        <v>3459.32</v>
      </c>
      <c r="C666" s="2">
        <v>3478.21</v>
      </c>
      <c r="D666" s="2">
        <v>3481.74</v>
      </c>
      <c r="E666" s="2">
        <v>3451.31</v>
      </c>
      <c r="F666" s="3">
        <v>-5.1999999999999998E-3</v>
      </c>
      <c r="G666">
        <f>$G$2*Tabella6[[#This Row],[CHIUSURA]]/$B$2</f>
        <v>110.1890783069592</v>
      </c>
      <c r="H666" s="6">
        <f>LN(Tabella6[[#This Row],[NUM INDICE]]/G665)</f>
        <v>-5.2099744328567652E-3</v>
      </c>
    </row>
    <row r="667" spans="1:8" x14ac:dyDescent="0.3">
      <c r="A667" s="1">
        <v>42950</v>
      </c>
      <c r="B667" s="2">
        <v>3466.37</v>
      </c>
      <c r="C667" s="2">
        <v>3456.28</v>
      </c>
      <c r="D667" s="2">
        <v>3471.81</v>
      </c>
      <c r="E667" s="2">
        <v>3438.15</v>
      </c>
      <c r="F667" s="3">
        <v>2E-3</v>
      </c>
      <c r="G667">
        <f>$G$2*Tabella6[[#This Row],[CHIUSURA]]/$B$2</f>
        <v>110.41364064928777</v>
      </c>
      <c r="H667" s="6">
        <f>LN(Tabella6[[#This Row],[NUM INDICE]]/G666)</f>
        <v>2.0358989314045598E-3</v>
      </c>
    </row>
    <row r="668" spans="1:8" x14ac:dyDescent="0.3">
      <c r="A668" s="1">
        <v>42951</v>
      </c>
      <c r="B668" s="2">
        <v>3507.41</v>
      </c>
      <c r="C668" s="2">
        <v>3462.55</v>
      </c>
      <c r="D668" s="2">
        <v>3515.54</v>
      </c>
      <c r="E668" s="2">
        <v>3456.27</v>
      </c>
      <c r="F668" s="3">
        <v>1.18E-2</v>
      </c>
      <c r="G668">
        <f>$G$2*Tabella6[[#This Row],[CHIUSURA]]/$B$2</f>
        <v>111.72088015697067</v>
      </c>
      <c r="H668" s="6">
        <f>LN(Tabella6[[#This Row],[NUM INDICE]]/G667)</f>
        <v>1.1769936469549951E-2</v>
      </c>
    </row>
    <row r="669" spans="1:8" x14ac:dyDescent="0.3">
      <c r="A669" s="1">
        <v>42954</v>
      </c>
      <c r="B669" s="2">
        <v>3505.8</v>
      </c>
      <c r="C669" s="2">
        <v>3509.59</v>
      </c>
      <c r="D669" s="2">
        <v>3516.78</v>
      </c>
      <c r="E669" s="2">
        <v>3497.21</v>
      </c>
      <c r="F669" s="3">
        <v>-5.0000000000000001E-4</v>
      </c>
      <c r="G669">
        <f>$G$2*Tabella6[[#This Row],[CHIUSURA]]/$B$2</f>
        <v>111.66959712560201</v>
      </c>
      <c r="H669" s="6">
        <f>LN(Tabella6[[#This Row],[NUM INDICE]]/G668)</f>
        <v>-4.591335574673702E-4</v>
      </c>
    </row>
    <row r="670" spans="1:8" x14ac:dyDescent="0.3">
      <c r="A670" s="1">
        <v>42955</v>
      </c>
      <c r="B670" s="2">
        <v>3515.63</v>
      </c>
      <c r="C670" s="2">
        <v>3503.99</v>
      </c>
      <c r="D670" s="2">
        <v>3524.94</v>
      </c>
      <c r="E670" s="2">
        <v>3493.03</v>
      </c>
      <c r="F670" s="3">
        <v>2.8E-3</v>
      </c>
      <c r="G670">
        <f>$G$2*Tabella6[[#This Row],[CHIUSURA]]/$B$2</f>
        <v>111.98271029228142</v>
      </c>
      <c r="H670" s="6">
        <f>LN(Tabella6[[#This Row],[NUM INDICE]]/G669)</f>
        <v>2.8000012596498189E-3</v>
      </c>
    </row>
    <row r="671" spans="1:8" x14ac:dyDescent="0.3">
      <c r="A671" s="1">
        <v>42956</v>
      </c>
      <c r="B671" s="2">
        <v>3468.45</v>
      </c>
      <c r="C671" s="2">
        <v>3504.17</v>
      </c>
      <c r="D671" s="2">
        <v>3504.17</v>
      </c>
      <c r="E671" s="2">
        <v>3452.74</v>
      </c>
      <c r="F671" s="3">
        <v>-1.34E-2</v>
      </c>
      <c r="G671">
        <f>$G$2*Tabella6[[#This Row],[CHIUSURA]]/$B$2</f>
        <v>110.47989450347832</v>
      </c>
      <c r="H671" s="6">
        <f>LN(Tabella6[[#This Row],[NUM INDICE]]/G670)</f>
        <v>-1.3510932780009963E-2</v>
      </c>
    </row>
    <row r="672" spans="1:8" x14ac:dyDescent="0.3">
      <c r="A672" s="1">
        <v>42957</v>
      </c>
      <c r="B672" s="2">
        <v>3433.54</v>
      </c>
      <c r="C672" s="2">
        <v>3466.11</v>
      </c>
      <c r="D672" s="2">
        <v>3466.22</v>
      </c>
      <c r="E672" s="2">
        <v>3424.81</v>
      </c>
      <c r="F672" s="3">
        <v>-1.01E-2</v>
      </c>
      <c r="G672">
        <f>$G$2*Tabella6[[#This Row],[CHIUSURA]]/$B$2</f>
        <v>109.36791274877048</v>
      </c>
      <c r="H672" s="6">
        <f>LN(Tabella6[[#This Row],[NUM INDICE]]/G671)</f>
        <v>-1.0116009355308167E-2</v>
      </c>
    </row>
    <row r="673" spans="1:8" x14ac:dyDescent="0.3">
      <c r="A673" s="1">
        <v>42958</v>
      </c>
      <c r="B673" s="2">
        <v>3406.34</v>
      </c>
      <c r="C673" s="2">
        <v>3422.3</v>
      </c>
      <c r="D673" s="2">
        <v>3422.3</v>
      </c>
      <c r="E673" s="2">
        <v>3392.87</v>
      </c>
      <c r="F673" s="3">
        <v>-7.9000000000000008E-3</v>
      </c>
      <c r="G673">
        <f>$G$2*Tabella6[[#This Row],[CHIUSURA]]/$B$2</f>
        <v>108.5015161939709</v>
      </c>
      <c r="H673" s="6">
        <f>LN(Tabella6[[#This Row],[NUM INDICE]]/G672)</f>
        <v>-7.9533978319306382E-3</v>
      </c>
    </row>
    <row r="674" spans="1:8" x14ac:dyDescent="0.3">
      <c r="A674" s="1">
        <v>42961</v>
      </c>
      <c r="B674" s="2">
        <v>3450.66</v>
      </c>
      <c r="C674" s="2">
        <v>3420.9</v>
      </c>
      <c r="D674" s="2">
        <v>3460.93</v>
      </c>
      <c r="E674" s="2">
        <v>3420.9</v>
      </c>
      <c r="F674" s="3">
        <v>1.2999999999999999E-2</v>
      </c>
      <c r="G674">
        <f>$G$2*Tabella6[[#This Row],[CHIUSURA]]/$B$2</f>
        <v>109.91323293326198</v>
      </c>
      <c r="H674" s="6">
        <f>LN(Tabella6[[#This Row],[NUM INDICE]]/G673)</f>
        <v>1.2927115996040616E-2</v>
      </c>
    </row>
    <row r="675" spans="1:8" x14ac:dyDescent="0.3">
      <c r="A675" s="1">
        <v>42962</v>
      </c>
      <c r="B675" s="2">
        <v>3461.91</v>
      </c>
      <c r="C675" s="2">
        <v>3454.39</v>
      </c>
      <c r="D675" s="2">
        <v>3473.53</v>
      </c>
      <c r="E675" s="2">
        <v>3454.26</v>
      </c>
      <c r="F675" s="3">
        <v>3.3E-3</v>
      </c>
      <c r="G675">
        <f>$G$2*Tabella6[[#This Row],[CHIUSURA]]/$B$2</f>
        <v>110.27157709655225</v>
      </c>
      <c r="H675" s="6">
        <f>LN(Tabella6[[#This Row],[NUM INDICE]]/G674)</f>
        <v>3.2549427875551568E-3</v>
      </c>
    </row>
    <row r="676" spans="1:8" x14ac:dyDescent="0.3">
      <c r="A676" s="1">
        <v>42963</v>
      </c>
      <c r="B676" s="2">
        <v>3484.57</v>
      </c>
      <c r="C676" s="2">
        <v>3465.63</v>
      </c>
      <c r="D676" s="2">
        <v>3497.29</v>
      </c>
      <c r="E676" s="2">
        <v>3465.63</v>
      </c>
      <c r="F676" s="3">
        <v>6.4999999999999997E-3</v>
      </c>
      <c r="G676">
        <f>$G$2*Tabella6[[#This Row],[CHIUSURA]]/$B$2</f>
        <v>110.99336187345514</v>
      </c>
      <c r="H676" s="6">
        <f>LN(Tabella6[[#This Row],[NUM INDICE]]/G675)</f>
        <v>6.5241907777679256E-3</v>
      </c>
    </row>
    <row r="677" spans="1:8" x14ac:dyDescent="0.3">
      <c r="A677" s="1">
        <v>42964</v>
      </c>
      <c r="B677" s="2">
        <v>3461.97</v>
      </c>
      <c r="C677" s="2">
        <v>3482.19</v>
      </c>
      <c r="D677" s="2">
        <v>3484.66</v>
      </c>
      <c r="E677" s="2">
        <v>3456.15</v>
      </c>
      <c r="F677" s="3">
        <v>-6.4999999999999997E-3</v>
      </c>
      <c r="G677">
        <f>$G$2*Tabella6[[#This Row],[CHIUSURA]]/$B$2</f>
        <v>110.27348826542313</v>
      </c>
      <c r="H677" s="6">
        <f>LN(Tabella6[[#This Row],[NUM INDICE]]/G676)</f>
        <v>-6.5068594548677592E-3</v>
      </c>
    </row>
    <row r="678" spans="1:8" x14ac:dyDescent="0.3">
      <c r="A678" s="1">
        <v>42965</v>
      </c>
      <c r="B678" s="2">
        <v>3446.03</v>
      </c>
      <c r="C678" s="2">
        <v>3441.21</v>
      </c>
      <c r="D678" s="2">
        <v>3448.39</v>
      </c>
      <c r="E678" s="2">
        <v>3420.5</v>
      </c>
      <c r="F678" s="3">
        <v>-4.5999999999999999E-3</v>
      </c>
      <c r="G678">
        <f>$G$2*Tabella6[[#This Row],[CHIUSURA]]/$B$2</f>
        <v>109.76575440205896</v>
      </c>
      <c r="H678" s="6">
        <f>LN(Tabella6[[#This Row],[NUM INDICE]]/G677)</f>
        <v>-4.6149473915713104E-3</v>
      </c>
    </row>
    <row r="679" spans="1:8" x14ac:dyDescent="0.3">
      <c r="A679" s="1">
        <v>42968</v>
      </c>
      <c r="B679" s="2">
        <v>3423.53</v>
      </c>
      <c r="C679" s="2">
        <v>3436.84</v>
      </c>
      <c r="D679" s="2">
        <v>3442.24</v>
      </c>
      <c r="E679" s="2">
        <v>3411.06</v>
      </c>
      <c r="F679" s="3">
        <v>-6.4999999999999997E-3</v>
      </c>
      <c r="G679">
        <f>$G$2*Tabella6[[#This Row],[CHIUSURA]]/$B$2</f>
        <v>109.04906607547842</v>
      </c>
      <c r="H679" s="6">
        <f>LN(Tabella6[[#This Row],[NUM INDICE]]/G678)</f>
        <v>-6.5506613111681608E-3</v>
      </c>
    </row>
    <row r="680" spans="1:8" x14ac:dyDescent="0.3">
      <c r="A680" s="1">
        <v>42969</v>
      </c>
      <c r="B680" s="2">
        <v>3455.59</v>
      </c>
      <c r="C680" s="2">
        <v>3432.46</v>
      </c>
      <c r="D680" s="2">
        <v>3459.19</v>
      </c>
      <c r="E680" s="2">
        <v>3432.46</v>
      </c>
      <c r="F680" s="3">
        <v>9.4000000000000004E-3</v>
      </c>
      <c r="G680">
        <f>$G$2*Tabella6[[#This Row],[CHIUSURA]]/$B$2</f>
        <v>110.07026730881941</v>
      </c>
      <c r="H680" s="6">
        <f>LN(Tabella6[[#This Row],[NUM INDICE]]/G679)</f>
        <v>9.3210271424825457E-3</v>
      </c>
    </row>
    <row r="681" spans="1:8" x14ac:dyDescent="0.3">
      <c r="A681" s="1">
        <v>42970</v>
      </c>
      <c r="B681" s="2">
        <v>3438.63</v>
      </c>
      <c r="C681" s="2">
        <v>3454.83</v>
      </c>
      <c r="D681" s="2">
        <v>3467.78</v>
      </c>
      <c r="E681" s="2">
        <v>3432.05</v>
      </c>
      <c r="F681" s="3">
        <v>-4.8999999999999998E-3</v>
      </c>
      <c r="G681">
        <f>$G$2*Tabella6[[#This Row],[CHIUSURA]]/$B$2</f>
        <v>109.53004357465025</v>
      </c>
      <c r="H681" s="6">
        <f>LN(Tabella6[[#This Row],[NUM INDICE]]/G680)</f>
        <v>-4.9200733985046595E-3</v>
      </c>
    </row>
    <row r="682" spans="1:8" x14ac:dyDescent="0.3">
      <c r="A682" s="1">
        <v>42971</v>
      </c>
      <c r="B682" s="2">
        <v>3444.73</v>
      </c>
      <c r="C682" s="2">
        <v>3443.12</v>
      </c>
      <c r="D682" s="2">
        <v>3460.78</v>
      </c>
      <c r="E682" s="2">
        <v>3443.12</v>
      </c>
      <c r="F682" s="3">
        <v>1.8E-3</v>
      </c>
      <c r="G682">
        <f>$G$2*Tabella6[[#This Row],[CHIUSURA]]/$B$2</f>
        <v>109.72434574318987</v>
      </c>
      <c r="H682" s="6">
        <f>LN(Tabella6[[#This Row],[NUM INDICE]]/G681)</f>
        <v>1.7723906920059037E-3</v>
      </c>
    </row>
    <row r="683" spans="1:8" x14ac:dyDescent="0.3">
      <c r="A683" s="1">
        <v>42972</v>
      </c>
      <c r="B683" s="2">
        <v>3438.55</v>
      </c>
      <c r="C683" s="2">
        <v>3447.52</v>
      </c>
      <c r="D683" s="2">
        <v>3461.62</v>
      </c>
      <c r="E683" s="2">
        <v>3432.77</v>
      </c>
      <c r="F683" s="3">
        <v>-1.8E-3</v>
      </c>
      <c r="G683">
        <f>$G$2*Tabella6[[#This Row],[CHIUSURA]]/$B$2</f>
        <v>109.52749534948907</v>
      </c>
      <c r="H683" s="6">
        <f>LN(Tabella6[[#This Row],[NUM INDICE]]/G682)</f>
        <v>-1.7956560420485984E-3</v>
      </c>
    </row>
    <row r="684" spans="1:8" x14ac:dyDescent="0.3">
      <c r="A684" s="1">
        <v>42975</v>
      </c>
      <c r="B684" s="2">
        <v>3421.03</v>
      </c>
      <c r="C684" s="2">
        <v>3432.38</v>
      </c>
      <c r="D684" s="2">
        <v>3439.65</v>
      </c>
      <c r="E684" s="2">
        <v>3412.33</v>
      </c>
      <c r="F684" s="3">
        <v>-5.1000000000000004E-3</v>
      </c>
      <c r="G684">
        <f>$G$2*Tabella6[[#This Row],[CHIUSURA]]/$B$2</f>
        <v>108.9694340391917</v>
      </c>
      <c r="H684" s="6">
        <f>LN(Tabella6[[#This Row],[NUM INDICE]]/G683)</f>
        <v>-5.1081955737027861E-3</v>
      </c>
    </row>
    <row r="685" spans="1:8" x14ac:dyDescent="0.3">
      <c r="A685" s="1">
        <v>42976</v>
      </c>
      <c r="B685" s="2">
        <v>3388.22</v>
      </c>
      <c r="C685" s="2">
        <v>3411.89</v>
      </c>
      <c r="D685" s="2">
        <v>3411.89</v>
      </c>
      <c r="E685" s="2">
        <v>3363.68</v>
      </c>
      <c r="F685" s="3">
        <v>-9.5999999999999992E-3</v>
      </c>
      <c r="G685">
        <f>$G$2*Tabella6[[#This Row],[CHIUSURA]]/$B$2</f>
        <v>107.92434319496471</v>
      </c>
      <c r="H685" s="6">
        <f>LN(Tabella6[[#This Row],[NUM INDICE]]/G684)</f>
        <v>-9.6369655761465532E-3</v>
      </c>
    </row>
    <row r="686" spans="1:8" x14ac:dyDescent="0.3">
      <c r="A686" s="1">
        <v>42977</v>
      </c>
      <c r="B686" s="2">
        <v>3403.71</v>
      </c>
      <c r="C686" s="2">
        <v>3405.65</v>
      </c>
      <c r="D686" s="2">
        <v>3412.26</v>
      </c>
      <c r="E686" s="2">
        <v>3397.27</v>
      </c>
      <c r="F686" s="3">
        <v>4.5999999999999999E-3</v>
      </c>
      <c r="G686">
        <f>$G$2*Tabella6[[#This Row],[CHIUSURA]]/$B$2</f>
        <v>108.41774329179727</v>
      </c>
      <c r="H686" s="6">
        <f>LN(Tabella6[[#This Row],[NUM INDICE]]/G685)</f>
        <v>4.5613034458275806E-3</v>
      </c>
    </row>
    <row r="687" spans="1:8" x14ac:dyDescent="0.3">
      <c r="A687" s="1">
        <v>42978</v>
      </c>
      <c r="B687" s="2">
        <v>3421.47</v>
      </c>
      <c r="C687" s="2">
        <v>3409.62</v>
      </c>
      <c r="D687" s="2">
        <v>3437.82</v>
      </c>
      <c r="E687" s="2">
        <v>3409.62</v>
      </c>
      <c r="F687" s="3">
        <v>5.1999999999999998E-3</v>
      </c>
      <c r="G687">
        <f>$G$2*Tabella6[[#This Row],[CHIUSURA]]/$B$2</f>
        <v>108.98344927757816</v>
      </c>
      <c r="H687" s="6">
        <f>LN(Tabella6[[#This Row],[NUM INDICE]]/G686)</f>
        <v>5.204270095421429E-3</v>
      </c>
    </row>
    <row r="688" spans="1:8" x14ac:dyDescent="0.3">
      <c r="A688" s="1">
        <v>42979</v>
      </c>
      <c r="B688" s="2">
        <v>3443.88</v>
      </c>
      <c r="C688" s="2">
        <v>3425.84</v>
      </c>
      <c r="D688" s="2">
        <v>3454.55</v>
      </c>
      <c r="E688" s="2">
        <v>3425.84</v>
      </c>
      <c r="F688" s="3">
        <v>6.4999999999999997E-3</v>
      </c>
      <c r="G688">
        <f>$G$2*Tabella6[[#This Row],[CHIUSURA]]/$B$2</f>
        <v>109.69727085085238</v>
      </c>
      <c r="H688" s="6">
        <f>LN(Tabella6[[#This Row],[NUM INDICE]]/G687)</f>
        <v>6.5284594650689516E-3</v>
      </c>
    </row>
    <row r="689" spans="1:8" x14ac:dyDescent="0.3">
      <c r="A689" s="1">
        <v>42982</v>
      </c>
      <c r="B689" s="2">
        <v>3429.98</v>
      </c>
      <c r="C689" s="2">
        <v>3436.36</v>
      </c>
      <c r="D689" s="2">
        <v>3438.06</v>
      </c>
      <c r="E689" s="2">
        <v>3419.06</v>
      </c>
      <c r="F689" s="3">
        <v>-4.0000000000000001E-3</v>
      </c>
      <c r="G689">
        <f>$G$2*Tabella6[[#This Row],[CHIUSURA]]/$B$2</f>
        <v>109.25451672909819</v>
      </c>
      <c r="H689" s="6">
        <f>LN(Tabella6[[#This Row],[NUM INDICE]]/G688)</f>
        <v>-4.0443124958121322E-3</v>
      </c>
    </row>
    <row r="690" spans="1:8" x14ac:dyDescent="0.3">
      <c r="A690" s="1">
        <v>42983</v>
      </c>
      <c r="B690" s="2">
        <v>3420.86</v>
      </c>
      <c r="C690" s="2">
        <v>3432.55</v>
      </c>
      <c r="D690" s="2">
        <v>3448.93</v>
      </c>
      <c r="E690" s="2">
        <v>3415.98</v>
      </c>
      <c r="F690" s="3">
        <v>-2.7000000000000001E-3</v>
      </c>
      <c r="G690">
        <f>$G$2*Tabella6[[#This Row],[CHIUSURA]]/$B$2</f>
        <v>108.9640190607242</v>
      </c>
      <c r="H690" s="6">
        <f>LN(Tabella6[[#This Row],[NUM INDICE]]/G689)</f>
        <v>-2.6624488055073765E-3</v>
      </c>
    </row>
    <row r="691" spans="1:8" x14ac:dyDescent="0.3">
      <c r="A691" s="1">
        <v>42984</v>
      </c>
      <c r="B691" s="2">
        <v>3433.8</v>
      </c>
      <c r="C691" s="2">
        <v>3407.94</v>
      </c>
      <c r="D691" s="2">
        <v>3444.48</v>
      </c>
      <c r="E691" s="2">
        <v>3396.69</v>
      </c>
      <c r="F691" s="3">
        <v>3.8E-3</v>
      </c>
      <c r="G691">
        <f>$G$2*Tabella6[[#This Row],[CHIUSURA]]/$B$2</f>
        <v>109.3761944805443</v>
      </c>
      <c r="H691" s="6">
        <f>LN(Tabella6[[#This Row],[NUM INDICE]]/G690)</f>
        <v>3.7755382094232137E-3</v>
      </c>
    </row>
    <row r="692" spans="1:8" x14ac:dyDescent="0.3">
      <c r="A692" s="1">
        <v>42985</v>
      </c>
      <c r="B692" s="2">
        <v>3447.66</v>
      </c>
      <c r="C692" s="2">
        <v>3437.61</v>
      </c>
      <c r="D692" s="2">
        <v>3467.94</v>
      </c>
      <c r="E692" s="2">
        <v>3437.61</v>
      </c>
      <c r="F692" s="3">
        <v>4.0000000000000001E-3</v>
      </c>
      <c r="G692">
        <f>$G$2*Tabella6[[#This Row],[CHIUSURA]]/$B$2</f>
        <v>109.81767448971792</v>
      </c>
      <c r="H692" s="6">
        <f>LN(Tabella6[[#This Row],[NUM INDICE]]/G691)</f>
        <v>4.0282203897636587E-3</v>
      </c>
    </row>
    <row r="693" spans="1:8" x14ac:dyDescent="0.3">
      <c r="A693" s="1">
        <v>42986</v>
      </c>
      <c r="B693" s="2">
        <v>3447.69</v>
      </c>
      <c r="C693" s="2">
        <v>3441.34</v>
      </c>
      <c r="D693" s="2">
        <v>3453.35</v>
      </c>
      <c r="E693" s="2">
        <v>3433.63</v>
      </c>
      <c r="F693" s="3">
        <v>0</v>
      </c>
      <c r="G693">
        <f>$G$2*Tabella6[[#This Row],[CHIUSURA]]/$B$2</f>
        <v>109.81863007415335</v>
      </c>
      <c r="H693" s="6">
        <f>LN(Tabella6[[#This Row],[NUM INDICE]]/G692)</f>
        <v>8.7015162391877217E-6</v>
      </c>
    </row>
    <row r="694" spans="1:8" x14ac:dyDescent="0.3">
      <c r="A694" s="1">
        <v>42989</v>
      </c>
      <c r="B694" s="2">
        <v>3495.19</v>
      </c>
      <c r="C694" s="2">
        <v>3456.77</v>
      </c>
      <c r="D694" s="2">
        <v>3496.7</v>
      </c>
      <c r="E694" s="2">
        <v>3456.77</v>
      </c>
      <c r="F694" s="3">
        <v>1.38E-2</v>
      </c>
      <c r="G694">
        <f>$G$2*Tabella6[[#This Row],[CHIUSURA]]/$B$2</f>
        <v>111.33163876360115</v>
      </c>
      <c r="H694" s="6">
        <f>LN(Tabella6[[#This Row],[NUM INDICE]]/G693)</f>
        <v>1.3683296017413247E-2</v>
      </c>
    </row>
    <row r="695" spans="1:8" x14ac:dyDescent="0.3">
      <c r="A695" s="1">
        <v>42990</v>
      </c>
      <c r="B695" s="2">
        <v>3512.56</v>
      </c>
      <c r="C695" s="2">
        <v>3498.32</v>
      </c>
      <c r="D695" s="2">
        <v>3520.82</v>
      </c>
      <c r="E695" s="2">
        <v>3498.32</v>
      </c>
      <c r="F695" s="3">
        <v>5.0000000000000001E-3</v>
      </c>
      <c r="G695">
        <f>$G$2*Tabella6[[#This Row],[CHIUSURA]]/$B$2</f>
        <v>111.88492215172133</v>
      </c>
      <c r="H695" s="6">
        <f>LN(Tabella6[[#This Row],[NUM INDICE]]/G694)</f>
        <v>4.9573787801143517E-3</v>
      </c>
    </row>
    <row r="696" spans="1:8" x14ac:dyDescent="0.3">
      <c r="A696" s="1">
        <v>42991</v>
      </c>
      <c r="B696" s="2">
        <v>3523.14</v>
      </c>
      <c r="C696" s="2">
        <v>3509.64</v>
      </c>
      <c r="D696" s="2">
        <v>3529.18</v>
      </c>
      <c r="E696" s="2">
        <v>3506.61</v>
      </c>
      <c r="F696" s="3">
        <v>3.0000000000000001E-3</v>
      </c>
      <c r="G696">
        <f>$G$2*Tabella6[[#This Row],[CHIUSURA]]/$B$2</f>
        <v>112.22192492928674</v>
      </c>
      <c r="H696" s="6">
        <f>LN(Tabella6[[#This Row],[NUM INDICE]]/G695)</f>
        <v>3.0075210639551007E-3</v>
      </c>
    </row>
    <row r="697" spans="1:8" x14ac:dyDescent="0.3">
      <c r="A697" s="1">
        <v>42992</v>
      </c>
      <c r="B697" s="2">
        <v>3526.48</v>
      </c>
      <c r="C697" s="2">
        <v>3521.03</v>
      </c>
      <c r="D697" s="2">
        <v>3530.28</v>
      </c>
      <c r="E697" s="2">
        <v>3512.01</v>
      </c>
      <c r="F697" s="3">
        <v>8.9999999999999998E-4</v>
      </c>
      <c r="G697">
        <f>$G$2*Tabella6[[#This Row],[CHIUSURA]]/$B$2</f>
        <v>112.32831332976582</v>
      </c>
      <c r="H697" s="6">
        <f>LN(Tabella6[[#This Row],[NUM INDICE]]/G696)</f>
        <v>9.4756887602805758E-4</v>
      </c>
    </row>
    <row r="698" spans="1:8" x14ac:dyDescent="0.3">
      <c r="A698" s="1">
        <v>42993</v>
      </c>
      <c r="B698" s="2">
        <v>3515.55</v>
      </c>
      <c r="C698" s="2">
        <v>3526.01</v>
      </c>
      <c r="D698" s="2">
        <v>3532.78</v>
      </c>
      <c r="E698" s="2">
        <v>3509.93</v>
      </c>
      <c r="F698" s="3">
        <v>-3.0999999999999999E-3</v>
      </c>
      <c r="G698">
        <f>$G$2*Tabella6[[#This Row],[CHIUSURA]]/$B$2</f>
        <v>111.98016206712025</v>
      </c>
      <c r="H698" s="6">
        <f>LN(Tabella6[[#This Row],[NUM INDICE]]/G697)</f>
        <v>-3.104221020631865E-3</v>
      </c>
    </row>
    <row r="699" spans="1:8" x14ac:dyDescent="0.3">
      <c r="A699" s="1">
        <v>42996</v>
      </c>
      <c r="B699" s="2">
        <v>3526.74</v>
      </c>
      <c r="C699" s="2">
        <v>3523.6</v>
      </c>
      <c r="D699" s="2">
        <v>3537.22</v>
      </c>
      <c r="E699" s="2">
        <v>3522.59</v>
      </c>
      <c r="F699" s="3">
        <v>3.2000000000000002E-3</v>
      </c>
      <c r="G699">
        <f>$G$2*Tabella6[[#This Row],[CHIUSURA]]/$B$2</f>
        <v>112.33659506153964</v>
      </c>
      <c r="H699" s="6">
        <f>LN(Tabella6[[#This Row],[NUM INDICE]]/G698)</f>
        <v>3.1779462128469198E-3</v>
      </c>
    </row>
    <row r="700" spans="1:8" x14ac:dyDescent="0.3">
      <c r="A700" s="1">
        <v>42997</v>
      </c>
      <c r="B700" s="2">
        <v>3531.18</v>
      </c>
      <c r="C700" s="2">
        <v>3524.28</v>
      </c>
      <c r="D700" s="2">
        <v>3531.18</v>
      </c>
      <c r="E700" s="2">
        <v>3520.93</v>
      </c>
      <c r="F700" s="3">
        <v>1.2999999999999999E-3</v>
      </c>
      <c r="G700">
        <f>$G$2*Tabella6[[#This Row],[CHIUSURA]]/$B$2</f>
        <v>112.47802155798486</v>
      </c>
      <c r="H700" s="6">
        <f>LN(Tabella6[[#This Row],[NUM INDICE]]/G699)</f>
        <v>1.2581612105827718E-3</v>
      </c>
    </row>
    <row r="701" spans="1:8" x14ac:dyDescent="0.3">
      <c r="A701" s="1">
        <v>42998</v>
      </c>
      <c r="B701" s="2">
        <v>3525.55</v>
      </c>
      <c r="C701" s="2">
        <v>3528.17</v>
      </c>
      <c r="D701" s="2">
        <v>3533.66</v>
      </c>
      <c r="E701" s="2">
        <v>3520.72</v>
      </c>
      <c r="F701" s="3">
        <v>-1.6000000000000001E-3</v>
      </c>
      <c r="G701">
        <f>$G$2*Tabella6[[#This Row],[CHIUSURA]]/$B$2</f>
        <v>112.29869021226716</v>
      </c>
      <c r="H701" s="6">
        <f>LN(Tabella6[[#This Row],[NUM INDICE]]/G700)</f>
        <v>-1.5956402454195867E-3</v>
      </c>
    </row>
    <row r="702" spans="1:8" x14ac:dyDescent="0.3">
      <c r="A702" s="1">
        <v>42999</v>
      </c>
      <c r="B702" s="2">
        <v>3539.59</v>
      </c>
      <c r="C702" s="2">
        <v>3531.52</v>
      </c>
      <c r="D702" s="2">
        <v>3546.56</v>
      </c>
      <c r="E702" s="2">
        <v>3531.52</v>
      </c>
      <c r="F702" s="3">
        <v>4.0000000000000001E-3</v>
      </c>
      <c r="G702">
        <f>$G$2*Tabella6[[#This Row],[CHIUSURA]]/$B$2</f>
        <v>112.74590372805341</v>
      </c>
      <c r="H702" s="6">
        <f>LN(Tabella6[[#This Row],[NUM INDICE]]/G701)</f>
        <v>3.9744487672145803E-3</v>
      </c>
    </row>
    <row r="703" spans="1:8" x14ac:dyDescent="0.3">
      <c r="A703" s="1">
        <v>43000</v>
      </c>
      <c r="B703" s="2">
        <v>3541.42</v>
      </c>
      <c r="C703" s="2">
        <v>3534.27</v>
      </c>
      <c r="D703" s="2">
        <v>3553.08</v>
      </c>
      <c r="E703" s="2">
        <v>3532.39</v>
      </c>
      <c r="F703" s="3">
        <v>5.0000000000000001E-4</v>
      </c>
      <c r="G703">
        <f>$G$2*Tabella6[[#This Row],[CHIUSURA]]/$B$2</f>
        <v>112.80419437861529</v>
      </c>
      <c r="H703" s="6">
        <f>LN(Tabella6[[#This Row],[NUM INDICE]]/G702)</f>
        <v>5.1687542899731475E-4</v>
      </c>
    </row>
    <row r="704" spans="1:8" x14ac:dyDescent="0.3">
      <c r="A704" s="1">
        <v>43003</v>
      </c>
      <c r="B704" s="2">
        <v>3537.81</v>
      </c>
      <c r="C704" s="2">
        <v>3537.21</v>
      </c>
      <c r="D704" s="2">
        <v>3546.83</v>
      </c>
      <c r="E704" s="2">
        <v>3530.88</v>
      </c>
      <c r="F704" s="3">
        <v>-1E-3</v>
      </c>
      <c r="G704">
        <f>$G$2*Tabella6[[#This Row],[CHIUSURA]]/$B$2</f>
        <v>112.68920571821727</v>
      </c>
      <c r="H704" s="6">
        <f>LN(Tabella6[[#This Row],[NUM INDICE]]/G703)</f>
        <v>-1.0198850193923067E-3</v>
      </c>
    </row>
    <row r="705" spans="1:8" x14ac:dyDescent="0.3">
      <c r="A705" s="1">
        <v>43004</v>
      </c>
      <c r="B705" s="2">
        <v>3536.38</v>
      </c>
      <c r="C705" s="2">
        <v>3534.89</v>
      </c>
      <c r="D705" s="2">
        <v>3542.88</v>
      </c>
      <c r="E705" s="2">
        <v>3529.19</v>
      </c>
      <c r="F705" s="3">
        <v>-4.0000000000000002E-4</v>
      </c>
      <c r="G705">
        <f>$G$2*Tabella6[[#This Row],[CHIUSURA]]/$B$2</f>
        <v>112.64365619346125</v>
      </c>
      <c r="H705" s="6">
        <f>LN(Tabella6[[#This Row],[NUM INDICE]]/G704)</f>
        <v>-4.0428657400431214E-4</v>
      </c>
    </row>
    <row r="706" spans="1:8" x14ac:dyDescent="0.3">
      <c r="A706" s="1">
        <v>43005</v>
      </c>
      <c r="B706" s="2">
        <v>3555.17</v>
      </c>
      <c r="C706" s="2">
        <v>3538.43</v>
      </c>
      <c r="D706" s="2">
        <v>3563.01</v>
      </c>
      <c r="E706" s="2">
        <v>3538.43</v>
      </c>
      <c r="F706" s="3">
        <v>5.3E-3</v>
      </c>
      <c r="G706">
        <f>$G$2*Tabella6[[#This Row],[CHIUSURA]]/$B$2</f>
        <v>113.24217057819229</v>
      </c>
      <c r="H706" s="6">
        <f>LN(Tabella6[[#This Row],[NUM INDICE]]/G705)</f>
        <v>5.2992770190546708E-3</v>
      </c>
    </row>
    <row r="707" spans="1:8" x14ac:dyDescent="0.3">
      <c r="A707" s="1">
        <v>43006</v>
      </c>
      <c r="B707" s="2">
        <v>3563.64</v>
      </c>
      <c r="C707" s="2">
        <v>3556.5</v>
      </c>
      <c r="D707" s="2">
        <v>3566.6</v>
      </c>
      <c r="E707" s="2">
        <v>3556.5</v>
      </c>
      <c r="F707" s="3">
        <v>2.3999999999999998E-3</v>
      </c>
      <c r="G707">
        <f>$G$2*Tabella6[[#This Row],[CHIUSURA]]/$B$2</f>
        <v>113.51196391713171</v>
      </c>
      <c r="H707" s="6">
        <f>LN(Tabella6[[#This Row],[NUM INDICE]]/G706)</f>
        <v>2.3796123219524878E-3</v>
      </c>
    </row>
    <row r="708" spans="1:8" x14ac:dyDescent="0.3">
      <c r="A708" s="1">
        <v>43007</v>
      </c>
      <c r="B708" s="2">
        <v>3594.85</v>
      </c>
      <c r="C708" s="2">
        <v>3563.61</v>
      </c>
      <c r="D708" s="2">
        <v>3594.85</v>
      </c>
      <c r="E708" s="2">
        <v>3560.73</v>
      </c>
      <c r="F708" s="3">
        <v>8.8000000000000005E-3</v>
      </c>
      <c r="G708">
        <f>$G$2*Tabella6[[#This Row],[CHIUSURA]]/$B$2</f>
        <v>114.5060902581352</v>
      </c>
      <c r="H708" s="6">
        <f>LN(Tabella6[[#This Row],[NUM INDICE]]/G707)</f>
        <v>8.7197712793007053E-3</v>
      </c>
    </row>
    <row r="709" spans="1:8" x14ac:dyDescent="0.3">
      <c r="A709" s="1">
        <v>43010</v>
      </c>
      <c r="B709" s="2">
        <v>3602.69</v>
      </c>
      <c r="C709" s="2">
        <v>3590.71</v>
      </c>
      <c r="D709" s="2">
        <v>3602.69</v>
      </c>
      <c r="E709" s="2">
        <v>3588.4</v>
      </c>
      <c r="F709" s="3">
        <v>2.2000000000000001E-3</v>
      </c>
      <c r="G709">
        <f>$G$2*Tabella6[[#This Row],[CHIUSURA]]/$B$2</f>
        <v>114.75581632393038</v>
      </c>
      <c r="H709" s="6">
        <f>LN(Tabella6[[#This Row],[NUM INDICE]]/G708)</f>
        <v>2.1785229677625194E-3</v>
      </c>
    </row>
    <row r="710" spans="1:8" x14ac:dyDescent="0.3">
      <c r="A710" s="1">
        <v>43011</v>
      </c>
      <c r="B710" s="2">
        <v>3605.73</v>
      </c>
      <c r="C710" s="2">
        <v>3605.99</v>
      </c>
      <c r="D710" s="2">
        <v>3607.31</v>
      </c>
      <c r="E710" s="2">
        <v>3598.71</v>
      </c>
      <c r="F710" s="3">
        <v>8.0000000000000004E-4</v>
      </c>
      <c r="G710">
        <f>$G$2*Tabella6[[#This Row],[CHIUSURA]]/$B$2</f>
        <v>114.85264888005504</v>
      </c>
      <c r="H710" s="6">
        <f>LN(Tabella6[[#This Row],[NUM INDICE]]/G709)</f>
        <v>8.4345811709830127E-4</v>
      </c>
    </row>
    <row r="711" spans="1:8" x14ac:dyDescent="0.3">
      <c r="A711" s="1">
        <v>43012</v>
      </c>
      <c r="B711" s="2">
        <v>3594.91</v>
      </c>
      <c r="C711" s="2">
        <v>3606.6</v>
      </c>
      <c r="D711" s="2">
        <v>3608.45</v>
      </c>
      <c r="E711" s="2">
        <v>3584.82</v>
      </c>
      <c r="F711" s="3">
        <v>-3.0000000000000001E-3</v>
      </c>
      <c r="G711">
        <f>$G$2*Tabella6[[#This Row],[CHIUSURA]]/$B$2</f>
        <v>114.50800142700609</v>
      </c>
      <c r="H711" s="6">
        <f>LN(Tabella6[[#This Row],[NUM INDICE]]/G710)</f>
        <v>-3.0052906807302372E-3</v>
      </c>
    </row>
    <row r="712" spans="1:8" x14ac:dyDescent="0.3">
      <c r="A712" s="1">
        <v>43013</v>
      </c>
      <c r="B712" s="2">
        <v>3613.54</v>
      </c>
      <c r="C712" s="2">
        <v>3592.66</v>
      </c>
      <c r="D712" s="2">
        <v>3613.73</v>
      </c>
      <c r="E712" s="2">
        <v>3589.66</v>
      </c>
      <c r="F712" s="3">
        <v>5.1999999999999998E-3</v>
      </c>
      <c r="G712">
        <f>$G$2*Tabella6[[#This Row],[CHIUSURA]]/$B$2</f>
        <v>115.10141936141477</v>
      </c>
      <c r="H712" s="6">
        <f>LN(Tabella6[[#This Row],[NUM INDICE]]/G711)</f>
        <v>5.1689451906213714E-3</v>
      </c>
    </row>
    <row r="713" spans="1:8" x14ac:dyDescent="0.3">
      <c r="A713" s="1">
        <v>43014</v>
      </c>
      <c r="B713" s="2">
        <v>3603.32</v>
      </c>
      <c r="C713" s="2">
        <v>3614.17</v>
      </c>
      <c r="D713" s="2">
        <v>3614.17</v>
      </c>
      <c r="E713" s="2">
        <v>3595.5</v>
      </c>
      <c r="F713" s="3">
        <v>-2.8E-3</v>
      </c>
      <c r="G713">
        <f>$G$2*Tabella6[[#This Row],[CHIUSURA]]/$B$2</f>
        <v>114.77588359707464</v>
      </c>
      <c r="H713" s="6">
        <f>LN(Tabella6[[#This Row],[NUM INDICE]]/G712)</f>
        <v>-2.8322585811014329E-3</v>
      </c>
    </row>
    <row r="714" spans="1:8" x14ac:dyDescent="0.3">
      <c r="A714" s="1">
        <v>43017</v>
      </c>
      <c r="B714" s="2">
        <v>3610.5</v>
      </c>
      <c r="C714" s="2">
        <v>3604.61</v>
      </c>
      <c r="D714" s="2">
        <v>3618.34</v>
      </c>
      <c r="E714" s="2">
        <v>3600.94</v>
      </c>
      <c r="F714" s="3">
        <v>2E-3</v>
      </c>
      <c r="G714">
        <f>$G$2*Tabella6[[#This Row],[CHIUSURA]]/$B$2</f>
        <v>115.00458680529012</v>
      </c>
      <c r="H714" s="6">
        <f>LN(Tabella6[[#This Row],[NUM INDICE]]/G713)</f>
        <v>1.990624210458937E-3</v>
      </c>
    </row>
    <row r="715" spans="1:8" x14ac:dyDescent="0.3">
      <c r="A715" s="1">
        <v>43018</v>
      </c>
      <c r="B715" s="2">
        <v>3598.79</v>
      </c>
      <c r="C715" s="2">
        <v>3607</v>
      </c>
      <c r="D715" s="2">
        <v>3609.04</v>
      </c>
      <c r="E715" s="2">
        <v>3589.98</v>
      </c>
      <c r="F715" s="3">
        <v>-3.2000000000000002E-3</v>
      </c>
      <c r="G715">
        <f>$G$2*Tabella6[[#This Row],[CHIUSURA]]/$B$2</f>
        <v>114.63159034732308</v>
      </c>
      <c r="H715" s="6">
        <f>LN(Tabella6[[#This Row],[NUM INDICE]]/G714)</f>
        <v>-3.2485890561457574E-3</v>
      </c>
    </row>
    <row r="716" spans="1:8" x14ac:dyDescent="0.3">
      <c r="A716" s="1">
        <v>43019</v>
      </c>
      <c r="B716" s="2">
        <v>3607.39</v>
      </c>
      <c r="C716" s="2">
        <v>3600.17</v>
      </c>
      <c r="D716" s="2">
        <v>3608.51</v>
      </c>
      <c r="E716" s="2">
        <v>3591.24</v>
      </c>
      <c r="F716" s="3">
        <v>2.3999999999999998E-3</v>
      </c>
      <c r="G716">
        <f>$G$2*Tabella6[[#This Row],[CHIUSURA]]/$B$2</f>
        <v>114.90552455214943</v>
      </c>
      <c r="H716" s="6">
        <f>LN(Tabella6[[#This Row],[NUM INDICE]]/G715)</f>
        <v>2.386841317552007E-3</v>
      </c>
    </row>
    <row r="717" spans="1:8" x14ac:dyDescent="0.3">
      <c r="A717" s="1">
        <v>43020</v>
      </c>
      <c r="B717" s="2">
        <v>3605.54</v>
      </c>
      <c r="C717" s="2">
        <v>3608.16</v>
      </c>
      <c r="D717" s="2">
        <v>3608.16</v>
      </c>
      <c r="E717" s="2">
        <v>3595.56</v>
      </c>
      <c r="F717" s="3">
        <v>-5.0000000000000001E-4</v>
      </c>
      <c r="G717">
        <f>$G$2*Tabella6[[#This Row],[CHIUSURA]]/$B$2</f>
        <v>114.84659684529724</v>
      </c>
      <c r="H717" s="6">
        <f>LN(Tabella6[[#This Row],[NUM INDICE]]/G716)</f>
        <v>-5.1296769567070444E-4</v>
      </c>
    </row>
    <row r="718" spans="1:8" x14ac:dyDescent="0.3">
      <c r="A718" s="1">
        <v>43021</v>
      </c>
      <c r="B718" s="2">
        <v>3604.55</v>
      </c>
      <c r="C718" s="2">
        <v>3607.09</v>
      </c>
      <c r="D718" s="2">
        <v>3618.35</v>
      </c>
      <c r="E718" s="2">
        <v>3599.51</v>
      </c>
      <c r="F718" s="3">
        <v>-2.9999999999999997E-4</v>
      </c>
      <c r="G718">
        <f>$G$2*Tabella6[[#This Row],[CHIUSURA]]/$B$2</f>
        <v>114.81506255892771</v>
      </c>
      <c r="H718" s="6">
        <f>LN(Tabella6[[#This Row],[NUM INDICE]]/G717)</f>
        <v>-2.7461515909548432E-4</v>
      </c>
    </row>
    <row r="719" spans="1:8" x14ac:dyDescent="0.3">
      <c r="A719" s="1">
        <v>43024</v>
      </c>
      <c r="B719" s="2">
        <v>3606.27</v>
      </c>
      <c r="C719" s="2">
        <v>3607.18</v>
      </c>
      <c r="D719" s="2">
        <v>3613.49</v>
      </c>
      <c r="E719" s="2">
        <v>3600.22</v>
      </c>
      <c r="F719" s="3">
        <v>5.0000000000000001E-4</v>
      </c>
      <c r="G719">
        <f>$G$2*Tabella6[[#This Row],[CHIUSURA]]/$B$2</f>
        <v>114.86984939989297</v>
      </c>
      <c r="H719" s="6">
        <f>LN(Tabella6[[#This Row],[NUM INDICE]]/G718)</f>
        <v>4.7706087036449235E-4</v>
      </c>
    </row>
    <row r="720" spans="1:8" x14ac:dyDescent="0.3">
      <c r="A720" s="1">
        <v>43025</v>
      </c>
      <c r="B720" s="2">
        <v>3607.77</v>
      </c>
      <c r="C720" s="2">
        <v>3609.3</v>
      </c>
      <c r="D720" s="2">
        <v>3619.66</v>
      </c>
      <c r="E720" s="2">
        <v>3598.12</v>
      </c>
      <c r="F720" s="3">
        <v>4.0000000000000002E-4</v>
      </c>
      <c r="G720">
        <f>$G$2*Tabella6[[#This Row],[CHIUSURA]]/$B$2</f>
        <v>114.917628621665</v>
      </c>
      <c r="H720" s="6">
        <f>LN(Tabella6[[#This Row],[NUM INDICE]]/G719)</f>
        <v>4.1585575395111332E-4</v>
      </c>
    </row>
    <row r="721" spans="1:8" x14ac:dyDescent="0.3">
      <c r="A721" s="1">
        <v>43026</v>
      </c>
      <c r="B721" s="2">
        <v>3619.65</v>
      </c>
      <c r="C721" s="2">
        <v>3608.02</v>
      </c>
      <c r="D721" s="2">
        <v>3625.87</v>
      </c>
      <c r="E721" s="2">
        <v>3607.21</v>
      </c>
      <c r="F721" s="3">
        <v>3.3E-3</v>
      </c>
      <c r="G721">
        <f>$G$2*Tabella6[[#This Row],[CHIUSURA]]/$B$2</f>
        <v>115.29604005809954</v>
      </c>
      <c r="H721" s="6">
        <f>LN(Tabella6[[#This Row],[NUM INDICE]]/G720)</f>
        <v>3.2874831404479565E-3</v>
      </c>
    </row>
    <row r="722" spans="1:8" x14ac:dyDescent="0.3">
      <c r="A722" s="1">
        <v>43027</v>
      </c>
      <c r="B722" s="2">
        <v>3602.08</v>
      </c>
      <c r="C722" s="2">
        <v>3616.49</v>
      </c>
      <c r="D722" s="2">
        <v>3616.49</v>
      </c>
      <c r="E722" s="2">
        <v>3586.35</v>
      </c>
      <c r="F722" s="3">
        <v>-4.8999999999999998E-3</v>
      </c>
      <c r="G722">
        <f>$G$2*Tabella6[[#This Row],[CHIUSURA]]/$B$2</f>
        <v>114.73638610707641</v>
      </c>
      <c r="H722" s="6">
        <f>LN(Tabella6[[#This Row],[NUM INDICE]]/G721)</f>
        <v>-4.8658796899763105E-3</v>
      </c>
    </row>
    <row r="723" spans="1:8" x14ac:dyDescent="0.3">
      <c r="A723" s="1">
        <v>43028</v>
      </c>
      <c r="B723" s="2">
        <v>3605.09</v>
      </c>
      <c r="C723" s="2">
        <v>3608.75</v>
      </c>
      <c r="D723" s="2">
        <v>3617.52</v>
      </c>
      <c r="E723" s="2">
        <v>3600.05</v>
      </c>
      <c r="F723" s="3">
        <v>8.0000000000000004E-4</v>
      </c>
      <c r="G723">
        <f>$G$2*Tabella6[[#This Row],[CHIUSURA]]/$B$2</f>
        <v>114.83226307876564</v>
      </c>
      <c r="H723" s="6">
        <f>LN(Tabella6[[#This Row],[NUM INDICE]]/G722)</f>
        <v>8.3527936069342085E-4</v>
      </c>
    </row>
    <row r="724" spans="1:8" x14ac:dyDescent="0.3">
      <c r="A724" s="1">
        <v>43031</v>
      </c>
      <c r="B724" s="2">
        <v>3608.87</v>
      </c>
      <c r="C724" s="2">
        <v>3606.71</v>
      </c>
      <c r="D724" s="2">
        <v>3625.65</v>
      </c>
      <c r="E724" s="2">
        <v>3597.08</v>
      </c>
      <c r="F724" s="3">
        <v>1E-3</v>
      </c>
      <c r="G724">
        <f>$G$2*Tabella6[[#This Row],[CHIUSURA]]/$B$2</f>
        <v>114.95266671763117</v>
      </c>
      <c r="H724" s="6">
        <f>LN(Tabella6[[#This Row],[NUM INDICE]]/G723)</f>
        <v>1.0479682021927378E-3</v>
      </c>
    </row>
    <row r="725" spans="1:8" x14ac:dyDescent="0.3">
      <c r="A725" s="1">
        <v>43032</v>
      </c>
      <c r="B725" s="2">
        <v>3610.69</v>
      </c>
      <c r="C725" s="2">
        <v>3606.64</v>
      </c>
      <c r="D725" s="2">
        <v>3624.73</v>
      </c>
      <c r="E725" s="2">
        <v>3605.03</v>
      </c>
      <c r="F725" s="3">
        <v>5.0000000000000001E-4</v>
      </c>
      <c r="G725">
        <f>$G$2*Tabella6[[#This Row],[CHIUSURA]]/$B$2</f>
        <v>115.0106388400479</v>
      </c>
      <c r="H725" s="6">
        <f>LN(Tabella6[[#This Row],[NUM INDICE]]/G724)</f>
        <v>5.0418586134164231E-4</v>
      </c>
    </row>
    <row r="726" spans="1:8" x14ac:dyDescent="0.3">
      <c r="A726" s="1">
        <v>43033</v>
      </c>
      <c r="B726" s="2">
        <v>3591.46</v>
      </c>
      <c r="C726" s="2">
        <v>3609.02</v>
      </c>
      <c r="D726" s="2">
        <v>3622.62</v>
      </c>
      <c r="E726" s="2">
        <v>3585.32</v>
      </c>
      <c r="F726" s="3">
        <v>-5.3E-3</v>
      </c>
      <c r="G726">
        <f>$G$2*Tabella6[[#This Row],[CHIUSURA]]/$B$2</f>
        <v>114.39810921693041</v>
      </c>
      <c r="H726" s="6">
        <f>LN(Tabella6[[#This Row],[NUM INDICE]]/G725)</f>
        <v>-5.3400847518248057E-3</v>
      </c>
    </row>
    <row r="727" spans="1:8" x14ac:dyDescent="0.3">
      <c r="A727" s="1">
        <v>43034</v>
      </c>
      <c r="B727" s="2">
        <v>3637.2</v>
      </c>
      <c r="C727" s="2">
        <v>3593.99</v>
      </c>
      <c r="D727" s="2">
        <v>3639.81</v>
      </c>
      <c r="E727" s="2">
        <v>3580.21</v>
      </c>
      <c r="F727" s="3">
        <v>1.2699999999999999E-2</v>
      </c>
      <c r="G727">
        <f>$G$2*Tabella6[[#This Row],[CHIUSURA]]/$B$2</f>
        <v>115.85505695283236</v>
      </c>
      <c r="H727" s="6">
        <f>LN(Tabella6[[#This Row],[NUM INDICE]]/G726)</f>
        <v>1.2655349806691203E-2</v>
      </c>
    </row>
    <row r="728" spans="1:8" x14ac:dyDescent="0.3">
      <c r="A728" s="1">
        <v>43035</v>
      </c>
      <c r="B728" s="2">
        <v>3652.23</v>
      </c>
      <c r="C728" s="2">
        <v>3642.79</v>
      </c>
      <c r="D728" s="2">
        <v>3670</v>
      </c>
      <c r="E728" s="2">
        <v>3642.79</v>
      </c>
      <c r="F728" s="3">
        <v>4.1000000000000003E-3</v>
      </c>
      <c r="G728">
        <f>$G$2*Tabella6[[#This Row],[CHIUSURA]]/$B$2</f>
        <v>116.33380475498815</v>
      </c>
      <c r="H728" s="6">
        <f>LN(Tabella6[[#This Row],[NUM INDICE]]/G727)</f>
        <v>4.1237850694806023E-3</v>
      </c>
    </row>
    <row r="729" spans="1:8" x14ac:dyDescent="0.3">
      <c r="A729" s="1">
        <v>43038</v>
      </c>
      <c r="B729" s="2">
        <v>3662.18</v>
      </c>
      <c r="C729" s="2">
        <v>3653.02</v>
      </c>
      <c r="D729" s="2">
        <v>3668.55</v>
      </c>
      <c r="E729" s="2">
        <v>3653.02</v>
      </c>
      <c r="F729" s="3">
        <v>2.7000000000000001E-3</v>
      </c>
      <c r="G729">
        <f>$G$2*Tabella6[[#This Row],[CHIUSURA]]/$B$2</f>
        <v>116.65074025940932</v>
      </c>
      <c r="H729" s="6">
        <f>LN(Tabella6[[#This Row],[NUM INDICE]]/G728)</f>
        <v>2.7206585732756916E-3</v>
      </c>
    </row>
    <row r="730" spans="1:8" x14ac:dyDescent="0.3">
      <c r="A730" s="1">
        <v>43039</v>
      </c>
      <c r="B730" s="2">
        <v>3673.95</v>
      </c>
      <c r="C730" s="2">
        <v>3664.69</v>
      </c>
      <c r="D730" s="2">
        <v>3677.66</v>
      </c>
      <c r="E730" s="2">
        <v>3662.77</v>
      </c>
      <c r="F730" s="3">
        <v>3.2000000000000002E-3</v>
      </c>
      <c r="G730">
        <f>$G$2*Tabella6[[#This Row],[CHIUSURA]]/$B$2</f>
        <v>117.02564788624723</v>
      </c>
      <c r="H730" s="6">
        <f>LN(Tabella6[[#This Row],[NUM INDICE]]/G729)</f>
        <v>3.2087790426058044E-3</v>
      </c>
    </row>
    <row r="731" spans="1:8" x14ac:dyDescent="0.3">
      <c r="A731" s="1">
        <v>43040</v>
      </c>
      <c r="B731" s="2">
        <v>3697.4</v>
      </c>
      <c r="C731" s="2">
        <v>3676.99</v>
      </c>
      <c r="D731" s="2">
        <v>3708.82</v>
      </c>
      <c r="E731" s="2">
        <v>3676.99</v>
      </c>
      <c r="F731" s="3">
        <v>6.4000000000000003E-3</v>
      </c>
      <c r="G731">
        <f>$G$2*Tabella6[[#This Row],[CHIUSURA]]/$B$2</f>
        <v>117.77259638661673</v>
      </c>
      <c r="H731" s="6">
        <f>LN(Tabella6[[#This Row],[NUM INDICE]]/G730)</f>
        <v>6.3624923812252449E-3</v>
      </c>
    </row>
    <row r="732" spans="1:8" x14ac:dyDescent="0.3">
      <c r="A732" s="1">
        <v>43041</v>
      </c>
      <c r="B732" s="2">
        <v>3688.8</v>
      </c>
      <c r="C732" s="2">
        <v>3693.4</v>
      </c>
      <c r="D732" s="2">
        <v>3698.56</v>
      </c>
      <c r="E732" s="2">
        <v>3673.25</v>
      </c>
      <c r="F732" s="3">
        <v>-2.3E-3</v>
      </c>
      <c r="G732">
        <f>$G$2*Tabella6[[#This Row],[CHIUSURA]]/$B$2</f>
        <v>117.49866218179038</v>
      </c>
      <c r="H732" s="6">
        <f>LN(Tabella6[[#This Row],[NUM INDICE]]/G731)</f>
        <v>-2.3286680258494744E-3</v>
      </c>
    </row>
    <row r="733" spans="1:8" x14ac:dyDescent="0.3">
      <c r="A733" s="1">
        <v>43042</v>
      </c>
      <c r="B733" s="2">
        <v>3689.96</v>
      </c>
      <c r="C733" s="2">
        <v>3691.57</v>
      </c>
      <c r="D733" s="2">
        <v>3694.03</v>
      </c>
      <c r="E733" s="2">
        <v>3677.39</v>
      </c>
      <c r="F733" s="3">
        <v>2.9999999999999997E-4</v>
      </c>
      <c r="G733">
        <f>$G$2*Tabella6[[#This Row],[CHIUSURA]]/$B$2</f>
        <v>117.53561144662743</v>
      </c>
      <c r="H733" s="6">
        <f>LN(Tabella6[[#This Row],[NUM INDICE]]/G732)</f>
        <v>3.1441597492175646E-4</v>
      </c>
    </row>
    <row r="734" spans="1:8" x14ac:dyDescent="0.3">
      <c r="A734" s="1">
        <v>43045</v>
      </c>
      <c r="B734" s="2">
        <v>3682.36</v>
      </c>
      <c r="C734" s="2">
        <v>3684.26</v>
      </c>
      <c r="D734" s="2">
        <v>3685.75</v>
      </c>
      <c r="E734" s="2">
        <v>3670.47</v>
      </c>
      <c r="F734" s="3">
        <v>-2.0999999999999999E-3</v>
      </c>
      <c r="G734">
        <f>$G$2*Tabella6[[#This Row],[CHIUSURA]]/$B$2</f>
        <v>117.29353005631577</v>
      </c>
      <c r="H734" s="6">
        <f>LN(Tabella6[[#This Row],[NUM INDICE]]/G733)</f>
        <v>-2.0617669043735951E-3</v>
      </c>
    </row>
    <row r="735" spans="1:8" x14ac:dyDescent="0.3">
      <c r="A735" s="1">
        <v>43046</v>
      </c>
      <c r="B735" s="2">
        <v>3658.77</v>
      </c>
      <c r="C735" s="2">
        <v>3684.23</v>
      </c>
      <c r="D735" s="2">
        <v>3695.32</v>
      </c>
      <c r="E735" s="2">
        <v>3656.18</v>
      </c>
      <c r="F735" s="3">
        <v>-6.4000000000000003E-3</v>
      </c>
      <c r="G735">
        <f>$G$2*Tabella6[[#This Row],[CHIUSURA]]/$B$2</f>
        <v>116.54212216191422</v>
      </c>
      <c r="H735" s="6">
        <f>LN(Tabella6[[#This Row],[NUM INDICE]]/G734)</f>
        <v>-6.4268256240923105E-3</v>
      </c>
    </row>
    <row r="736" spans="1:8" x14ac:dyDescent="0.3">
      <c r="A736" s="1">
        <v>43047</v>
      </c>
      <c r="B736" s="2">
        <v>3655.04</v>
      </c>
      <c r="C736" s="2">
        <v>3660.71</v>
      </c>
      <c r="D736" s="2">
        <v>3667.69</v>
      </c>
      <c r="E736" s="2">
        <v>3642.1</v>
      </c>
      <c r="F736" s="3">
        <v>-1E-3</v>
      </c>
      <c r="G736">
        <f>$G$2*Tabella6[[#This Row],[CHIUSURA]]/$B$2</f>
        <v>116.42331116377443</v>
      </c>
      <c r="H736" s="6">
        <f>LN(Tabella6[[#This Row],[NUM INDICE]]/G735)</f>
        <v>-1.019988302508122E-3</v>
      </c>
    </row>
    <row r="737" spans="1:8" x14ac:dyDescent="0.3">
      <c r="A737" s="1">
        <v>43048</v>
      </c>
      <c r="B737" s="2">
        <v>3612.5</v>
      </c>
      <c r="C737" s="2">
        <v>3655.59</v>
      </c>
      <c r="D737" s="2">
        <v>3661.05</v>
      </c>
      <c r="E737" s="2">
        <v>3610.01</v>
      </c>
      <c r="F737" s="3">
        <v>-1.1599999999999999E-2</v>
      </c>
      <c r="G737">
        <f>$G$2*Tabella6[[#This Row],[CHIUSURA]]/$B$2</f>
        <v>115.06829243431949</v>
      </c>
      <c r="H737" s="6">
        <f>LN(Tabella6[[#This Row],[NUM INDICE]]/G736)</f>
        <v>-1.1706983615755893E-2</v>
      </c>
    </row>
    <row r="738" spans="1:8" x14ac:dyDescent="0.3">
      <c r="A738" s="1">
        <v>43049</v>
      </c>
      <c r="B738" s="2">
        <v>3593.76</v>
      </c>
      <c r="C738" s="2">
        <v>3614.91</v>
      </c>
      <c r="D738" s="2">
        <v>3620.01</v>
      </c>
      <c r="E738" s="2">
        <v>3591.15</v>
      </c>
      <c r="F738" s="3">
        <v>-5.1999999999999998E-3</v>
      </c>
      <c r="G738">
        <f>$G$2*Tabella6[[#This Row],[CHIUSURA]]/$B$2</f>
        <v>114.47137069031419</v>
      </c>
      <c r="H738" s="6">
        <f>LN(Tabella6[[#This Row],[NUM INDICE]]/G737)</f>
        <v>-5.2010452702028545E-3</v>
      </c>
    </row>
    <row r="739" spans="1:8" x14ac:dyDescent="0.3">
      <c r="A739" s="1">
        <v>43052</v>
      </c>
      <c r="B739" s="2">
        <v>3574.52</v>
      </c>
      <c r="C739" s="2">
        <v>3596.7</v>
      </c>
      <c r="D739" s="2">
        <v>3601.45</v>
      </c>
      <c r="E739" s="2">
        <v>3546.32</v>
      </c>
      <c r="F739" s="3">
        <v>-5.4000000000000003E-3</v>
      </c>
      <c r="G739">
        <f>$G$2*Tabella6[[#This Row],[CHIUSURA]]/$B$2</f>
        <v>113.85852253905155</v>
      </c>
      <c r="H739" s="6">
        <f>LN(Tabella6[[#This Row],[NUM INDICE]]/G738)</f>
        <v>-5.3681067710929838E-3</v>
      </c>
    </row>
    <row r="740" spans="1:8" x14ac:dyDescent="0.3">
      <c r="A740" s="1">
        <v>43053</v>
      </c>
      <c r="B740" s="2">
        <v>3556.38</v>
      </c>
      <c r="C740" s="2">
        <v>3576.88</v>
      </c>
      <c r="D740" s="2">
        <v>3588.33</v>
      </c>
      <c r="E740" s="2">
        <v>3546.2</v>
      </c>
      <c r="F740" s="3">
        <v>-5.1000000000000004E-3</v>
      </c>
      <c r="G740">
        <f>$G$2*Tabella6[[#This Row],[CHIUSURA]]/$B$2</f>
        <v>113.28071248375507</v>
      </c>
      <c r="H740" s="6">
        <f>LN(Tabella6[[#This Row],[NUM INDICE]]/G739)</f>
        <v>-5.0877278126002807E-3</v>
      </c>
    </row>
    <row r="741" spans="1:8" x14ac:dyDescent="0.3">
      <c r="A741" s="1">
        <v>43054</v>
      </c>
      <c r="B741" s="2">
        <v>3545.72</v>
      </c>
      <c r="C741" s="2">
        <v>3554.05</v>
      </c>
      <c r="D741" s="2">
        <v>3554.05</v>
      </c>
      <c r="E741" s="2">
        <v>3519.35</v>
      </c>
      <c r="F741" s="3">
        <v>-3.0000000000000001E-3</v>
      </c>
      <c r="G741">
        <f>$G$2*Tabella6[[#This Row],[CHIUSURA]]/$B$2</f>
        <v>112.94116148102846</v>
      </c>
      <c r="H741" s="6">
        <f>LN(Tabella6[[#This Row],[NUM INDICE]]/G740)</f>
        <v>-3.0019312612596192E-3</v>
      </c>
    </row>
    <row r="742" spans="1:8" x14ac:dyDescent="0.3">
      <c r="A742" s="1">
        <v>43055</v>
      </c>
      <c r="B742" s="2">
        <v>3564.8</v>
      </c>
      <c r="C742" s="2">
        <v>3549.29</v>
      </c>
      <c r="D742" s="2">
        <v>3576.86</v>
      </c>
      <c r="E742" s="2">
        <v>3549.29</v>
      </c>
      <c r="F742" s="3">
        <v>5.4000000000000003E-3</v>
      </c>
      <c r="G742">
        <f>$G$2*Tabella6[[#This Row],[CHIUSURA]]/$B$2</f>
        <v>113.54891318196876</v>
      </c>
      <c r="H742" s="6">
        <f>LN(Tabella6[[#This Row],[NUM INDICE]]/G741)</f>
        <v>5.36670898737853E-3</v>
      </c>
    </row>
    <row r="743" spans="1:8" x14ac:dyDescent="0.3">
      <c r="A743" s="1">
        <v>43056</v>
      </c>
      <c r="B743" s="2">
        <v>3547.46</v>
      </c>
      <c r="C743" s="2">
        <v>3564.96</v>
      </c>
      <c r="D743" s="2">
        <v>3572.16</v>
      </c>
      <c r="E743" s="2">
        <v>3541.22</v>
      </c>
      <c r="F743" s="3">
        <v>-4.8999999999999998E-3</v>
      </c>
      <c r="G743">
        <f>$G$2*Tabella6[[#This Row],[CHIUSURA]]/$B$2</f>
        <v>112.99658537828402</v>
      </c>
      <c r="H743" s="6">
        <f>LN(Tabella6[[#This Row],[NUM INDICE]]/G742)</f>
        <v>-4.8760968684411947E-3</v>
      </c>
    </row>
    <row r="744" spans="1:8" x14ac:dyDescent="0.3">
      <c r="A744" s="1">
        <v>43059</v>
      </c>
      <c r="B744" s="2">
        <v>3561.41</v>
      </c>
      <c r="C744" s="2">
        <v>3545.52</v>
      </c>
      <c r="D744" s="2">
        <v>3567.07</v>
      </c>
      <c r="E744" s="2">
        <v>3536.21</v>
      </c>
      <c r="F744" s="3">
        <v>3.8999999999999998E-3</v>
      </c>
      <c r="G744">
        <f>$G$2*Tabella6[[#This Row],[CHIUSURA]]/$B$2</f>
        <v>113.44093214076396</v>
      </c>
      <c r="H744" s="6">
        <f>LN(Tabella6[[#This Row],[NUM INDICE]]/G743)</f>
        <v>3.9246794233428013E-3</v>
      </c>
    </row>
    <row r="745" spans="1:8" x14ac:dyDescent="0.3">
      <c r="A745" s="1">
        <v>43060</v>
      </c>
      <c r="B745" s="2">
        <v>3579.32</v>
      </c>
      <c r="C745" s="2">
        <v>3557.27</v>
      </c>
      <c r="D745" s="2">
        <v>3591.53</v>
      </c>
      <c r="E745" s="2">
        <v>3551.4</v>
      </c>
      <c r="F745" s="3">
        <v>5.0000000000000001E-3</v>
      </c>
      <c r="G745">
        <f>$G$2*Tabella6[[#This Row],[CHIUSURA]]/$B$2</f>
        <v>114.01141604872207</v>
      </c>
      <c r="H745" s="6">
        <f>LN(Tabella6[[#This Row],[NUM INDICE]]/G744)</f>
        <v>5.016304371184277E-3</v>
      </c>
    </row>
    <row r="746" spans="1:8" x14ac:dyDescent="0.3">
      <c r="A746" s="1">
        <v>43061</v>
      </c>
      <c r="B746" s="2">
        <v>3562.65</v>
      </c>
      <c r="C746" s="2">
        <v>3581.21</v>
      </c>
      <c r="D746" s="2">
        <v>3596.64</v>
      </c>
      <c r="E746" s="2">
        <v>3562.53</v>
      </c>
      <c r="F746" s="3">
        <v>-4.7000000000000002E-3</v>
      </c>
      <c r="G746">
        <f>$G$2*Tabella6[[#This Row],[CHIUSURA]]/$B$2</f>
        <v>113.48042963076217</v>
      </c>
      <c r="H746" s="6">
        <f>LN(Tabella6[[#This Row],[NUM INDICE]]/G745)</f>
        <v>-4.6681882653339434E-3</v>
      </c>
    </row>
    <row r="747" spans="1:8" x14ac:dyDescent="0.3">
      <c r="A747" s="1">
        <v>43062</v>
      </c>
      <c r="B747" s="2">
        <v>3572.07</v>
      </c>
      <c r="C747" s="2">
        <v>3558.22</v>
      </c>
      <c r="D747" s="2">
        <v>3581.01</v>
      </c>
      <c r="E747" s="2">
        <v>3545.57</v>
      </c>
      <c r="F747" s="3">
        <v>2.5999999999999999E-3</v>
      </c>
      <c r="G747">
        <f>$G$2*Tabella6[[#This Row],[CHIUSURA]]/$B$2</f>
        <v>113.78048314349056</v>
      </c>
      <c r="H747" s="6">
        <f>LN(Tabella6[[#This Row],[NUM INDICE]]/G746)</f>
        <v>2.6406097152132458E-3</v>
      </c>
    </row>
    <row r="748" spans="1:8" x14ac:dyDescent="0.3">
      <c r="A748" s="1">
        <v>43063</v>
      </c>
      <c r="B748" s="2">
        <v>3581.23</v>
      </c>
      <c r="C748" s="2">
        <v>3571.86</v>
      </c>
      <c r="D748" s="2">
        <v>3601.16</v>
      </c>
      <c r="E748" s="2">
        <v>3568.55</v>
      </c>
      <c r="F748" s="3">
        <v>2.5999999999999999E-3</v>
      </c>
      <c r="G748">
        <f>$G$2*Tabella6[[#This Row],[CHIUSURA]]/$B$2</f>
        <v>114.07225492444512</v>
      </c>
      <c r="H748" s="6">
        <f>LN(Tabella6[[#This Row],[NUM INDICE]]/G747)</f>
        <v>2.5610571363463607E-3</v>
      </c>
    </row>
    <row r="749" spans="1:8" x14ac:dyDescent="0.3">
      <c r="A749" s="1">
        <v>43066</v>
      </c>
      <c r="B749" s="2">
        <v>3564.02</v>
      </c>
      <c r="C749" s="2">
        <v>3576.18</v>
      </c>
      <c r="D749" s="2">
        <v>3596.79</v>
      </c>
      <c r="E749" s="2">
        <v>3564.02</v>
      </c>
      <c r="F749" s="3">
        <v>-4.7999999999999996E-3</v>
      </c>
      <c r="G749">
        <f>$G$2*Tabella6[[#This Row],[CHIUSURA]]/$B$2</f>
        <v>113.5240679866473</v>
      </c>
      <c r="H749" s="6">
        <f>LN(Tabella6[[#This Row],[NUM INDICE]]/G748)</f>
        <v>-4.8171955579887843E-3</v>
      </c>
    </row>
    <row r="750" spans="1:8" x14ac:dyDescent="0.3">
      <c r="A750" s="1">
        <v>43067</v>
      </c>
      <c r="B750" s="2">
        <v>3583.49</v>
      </c>
      <c r="C750" s="2">
        <v>3565.8</v>
      </c>
      <c r="D750" s="2">
        <v>3587.28</v>
      </c>
      <c r="E750" s="2">
        <v>3559.13</v>
      </c>
      <c r="F750" s="3">
        <v>5.4999999999999997E-3</v>
      </c>
      <c r="G750">
        <f>$G$2*Tabella6[[#This Row],[CHIUSURA]]/$B$2</f>
        <v>114.14424228524832</v>
      </c>
      <c r="H750" s="6">
        <f>LN(Tabella6[[#This Row],[NUM INDICE]]/G749)</f>
        <v>5.4480646149668291E-3</v>
      </c>
    </row>
    <row r="751" spans="1:8" x14ac:dyDescent="0.3">
      <c r="A751" s="1">
        <v>43068</v>
      </c>
      <c r="B751" s="2">
        <v>3589.91</v>
      </c>
      <c r="C751" s="2">
        <v>3593.83</v>
      </c>
      <c r="D751" s="2">
        <v>3619.43</v>
      </c>
      <c r="E751" s="2">
        <v>3585.51</v>
      </c>
      <c r="F751" s="3">
        <v>1.8E-3</v>
      </c>
      <c r="G751">
        <f>$G$2*Tabella6[[#This Row],[CHIUSURA]]/$B$2</f>
        <v>114.34873735443263</v>
      </c>
      <c r="H751" s="6">
        <f>LN(Tabella6[[#This Row],[NUM INDICE]]/G750)</f>
        <v>1.7899466679932086E-3</v>
      </c>
    </row>
    <row r="752" spans="1:8" x14ac:dyDescent="0.3">
      <c r="A752" s="1">
        <v>43069</v>
      </c>
      <c r="B752" s="2">
        <v>3569.93</v>
      </c>
      <c r="C752" s="2">
        <v>3593.53</v>
      </c>
      <c r="D752" s="2">
        <v>3614.6</v>
      </c>
      <c r="E752" s="2">
        <v>3569.93</v>
      </c>
      <c r="F752" s="3">
        <v>-5.5999999999999999E-3</v>
      </c>
      <c r="G752">
        <f>$G$2*Tabella6[[#This Row],[CHIUSURA]]/$B$2</f>
        <v>113.71231812042912</v>
      </c>
      <c r="H752" s="6">
        <f>LN(Tabella6[[#This Row],[NUM INDICE]]/G751)</f>
        <v>-5.5811447918816624E-3</v>
      </c>
    </row>
    <row r="753" spans="1:8" x14ac:dyDescent="0.3">
      <c r="A753" s="1">
        <v>43070</v>
      </c>
      <c r="B753" s="2">
        <v>3527.55</v>
      </c>
      <c r="C753" s="2">
        <v>3571.63</v>
      </c>
      <c r="D753" s="2">
        <v>3575.29</v>
      </c>
      <c r="E753" s="2">
        <v>3524.36</v>
      </c>
      <c r="F753" s="3">
        <v>-1.1900000000000001E-2</v>
      </c>
      <c r="G753">
        <f>$G$2*Tabella6[[#This Row],[CHIUSURA]]/$B$2</f>
        <v>112.36239584129653</v>
      </c>
      <c r="H753" s="6">
        <f>LN(Tabella6[[#This Row],[NUM INDICE]]/G752)</f>
        <v>-1.194240876736063E-2</v>
      </c>
    </row>
    <row r="754" spans="1:8" x14ac:dyDescent="0.3">
      <c r="A754" s="1">
        <v>43073</v>
      </c>
      <c r="B754" s="2">
        <v>3576.22</v>
      </c>
      <c r="C754" s="2">
        <v>3536.38</v>
      </c>
      <c r="D754" s="2">
        <v>3585.68</v>
      </c>
      <c r="E754" s="2">
        <v>3536.38</v>
      </c>
      <c r="F754" s="3">
        <v>1.38E-2</v>
      </c>
      <c r="G754">
        <f>$G$2*Tabella6[[#This Row],[CHIUSURA]]/$B$2</f>
        <v>113.91267232372653</v>
      </c>
      <c r="H754" s="6">
        <f>LN(Tabella6[[#This Row],[NUM INDICE]]/G753)</f>
        <v>1.3702797682896025E-2</v>
      </c>
    </row>
    <row r="755" spans="1:8" x14ac:dyDescent="0.3">
      <c r="A755" s="1">
        <v>43074</v>
      </c>
      <c r="B755" s="2">
        <v>3570.57</v>
      </c>
      <c r="C755" s="2">
        <v>3572.78</v>
      </c>
      <c r="D755" s="2">
        <v>3583.08</v>
      </c>
      <c r="E755" s="2">
        <v>3552.34</v>
      </c>
      <c r="F755" s="3">
        <v>-1.6000000000000001E-3</v>
      </c>
      <c r="G755">
        <f>$G$2*Tabella6[[#This Row],[CHIUSURA]]/$B$2</f>
        <v>113.73270392171852</v>
      </c>
      <c r="H755" s="6">
        <f>LN(Tabella6[[#This Row],[NUM INDICE]]/G754)</f>
        <v>-1.5811297595339246E-3</v>
      </c>
    </row>
    <row r="756" spans="1:8" x14ac:dyDescent="0.3">
      <c r="A756" s="1">
        <v>43075</v>
      </c>
      <c r="B756" s="2">
        <v>3561.57</v>
      </c>
      <c r="C756" s="2">
        <v>3561.94</v>
      </c>
      <c r="D756" s="2">
        <v>3569.34</v>
      </c>
      <c r="E756" s="2">
        <v>3531.57</v>
      </c>
      <c r="F756" s="3">
        <v>-2.5000000000000001E-3</v>
      </c>
      <c r="G756">
        <f>$G$2*Tabella6[[#This Row],[CHIUSURA]]/$B$2</f>
        <v>113.4460285910863</v>
      </c>
      <c r="H756" s="6">
        <f>LN(Tabella6[[#This Row],[NUM INDICE]]/G755)</f>
        <v>-2.5237880291551209E-3</v>
      </c>
    </row>
    <row r="757" spans="1:8" x14ac:dyDescent="0.3">
      <c r="A757" s="1">
        <v>43076</v>
      </c>
      <c r="B757" s="2">
        <v>3573.13</v>
      </c>
      <c r="C757" s="2">
        <v>3561.99</v>
      </c>
      <c r="D757" s="2">
        <v>3579.52</v>
      </c>
      <c r="E757" s="2">
        <v>3558.5</v>
      </c>
      <c r="F757" s="3">
        <v>3.2000000000000002E-3</v>
      </c>
      <c r="G757">
        <f>$G$2*Tabella6[[#This Row],[CHIUSURA]]/$B$2</f>
        <v>113.81424712687613</v>
      </c>
      <c r="H757" s="6">
        <f>LN(Tabella6[[#This Row],[NUM INDICE]]/G756)</f>
        <v>3.2405034874148841E-3</v>
      </c>
    </row>
    <row r="758" spans="1:8" x14ac:dyDescent="0.3">
      <c r="A758" s="1">
        <v>43077</v>
      </c>
      <c r="B758" s="2">
        <v>3591.45</v>
      </c>
      <c r="C758" s="2">
        <v>3577</v>
      </c>
      <c r="D758" s="2">
        <v>3612.39</v>
      </c>
      <c r="E758" s="2">
        <v>3577</v>
      </c>
      <c r="F758" s="3">
        <v>5.1000000000000004E-3</v>
      </c>
      <c r="G758">
        <f>$G$2*Tabella6[[#This Row],[CHIUSURA]]/$B$2</f>
        <v>114.39779068878526</v>
      </c>
      <c r="H758" s="6">
        <f>LN(Tabella6[[#This Row],[NUM INDICE]]/G757)</f>
        <v>5.1140583056648644E-3</v>
      </c>
    </row>
    <row r="759" spans="1:8" x14ac:dyDescent="0.3">
      <c r="A759" s="1">
        <v>43080</v>
      </c>
      <c r="B759" s="2">
        <v>3582.21</v>
      </c>
      <c r="C759" s="2">
        <v>3594.7</v>
      </c>
      <c r="D759" s="2">
        <v>3601.22</v>
      </c>
      <c r="E759" s="2">
        <v>3579.18</v>
      </c>
      <c r="F759" s="3">
        <v>-2.5999999999999999E-3</v>
      </c>
      <c r="G759">
        <f>$G$2*Tabella6[[#This Row],[CHIUSURA]]/$B$2</f>
        <v>114.10347068266952</v>
      </c>
      <c r="H759" s="6">
        <f>LN(Tabella6[[#This Row],[NUM INDICE]]/G758)</f>
        <v>-2.576092290382654E-3</v>
      </c>
    </row>
    <row r="760" spans="1:8" x14ac:dyDescent="0.3">
      <c r="A760" s="1">
        <v>43081</v>
      </c>
      <c r="B760" s="2">
        <v>3600.35</v>
      </c>
      <c r="C760" s="2">
        <v>3584.67</v>
      </c>
      <c r="D760" s="2">
        <v>3600.35</v>
      </c>
      <c r="E760" s="2">
        <v>3568.53</v>
      </c>
      <c r="F760" s="3">
        <v>5.1000000000000004E-3</v>
      </c>
      <c r="G760">
        <f>$G$2*Tabella6[[#This Row],[CHIUSURA]]/$B$2</f>
        <v>114.68128073796601</v>
      </c>
      <c r="H760" s="6">
        <f>LN(Tabella6[[#This Row],[NUM INDICE]]/G759)</f>
        <v>5.051134572794957E-3</v>
      </c>
    </row>
    <row r="761" spans="1:8" x14ac:dyDescent="0.3">
      <c r="A761" s="1">
        <v>43082</v>
      </c>
      <c r="B761" s="2">
        <v>3581.75</v>
      </c>
      <c r="C761" s="2">
        <v>3599.92</v>
      </c>
      <c r="D761" s="2">
        <v>3601.89</v>
      </c>
      <c r="E761" s="2">
        <v>3581.75</v>
      </c>
      <c r="F761" s="3">
        <v>-5.1999999999999998E-3</v>
      </c>
      <c r="G761">
        <f>$G$2*Tabella6[[#This Row],[CHIUSURA]]/$B$2</f>
        <v>114.08881838799276</v>
      </c>
      <c r="H761" s="6">
        <f>LN(Tabella6[[#This Row],[NUM INDICE]]/G760)</f>
        <v>-5.1795551671680101E-3</v>
      </c>
    </row>
    <row r="762" spans="1:8" x14ac:dyDescent="0.3">
      <c r="A762" s="1">
        <v>43083</v>
      </c>
      <c r="B762" s="2">
        <v>3556.22</v>
      </c>
      <c r="C762" s="2">
        <v>3578.82</v>
      </c>
      <c r="D762" s="2">
        <v>3582.53</v>
      </c>
      <c r="E762" s="2">
        <v>3556.22</v>
      </c>
      <c r="F762" s="3">
        <v>-7.1000000000000004E-3</v>
      </c>
      <c r="G762">
        <f>$G$2*Tabella6[[#This Row],[CHIUSURA]]/$B$2</f>
        <v>113.27561603343271</v>
      </c>
      <c r="H762" s="6">
        <f>LN(Tabella6[[#This Row],[NUM INDICE]]/G761)</f>
        <v>-7.1533247867951889E-3</v>
      </c>
    </row>
    <row r="763" spans="1:8" x14ac:dyDescent="0.3">
      <c r="A763" s="1">
        <v>43084</v>
      </c>
      <c r="B763" s="2">
        <v>3560.53</v>
      </c>
      <c r="C763" s="2">
        <v>3554.37</v>
      </c>
      <c r="D763" s="2">
        <v>3562.66</v>
      </c>
      <c r="E763" s="2">
        <v>3542.85</v>
      </c>
      <c r="F763" s="3">
        <v>1.1999999999999999E-3</v>
      </c>
      <c r="G763">
        <f>$G$2*Tabella6[[#This Row],[CHIUSURA]]/$B$2</f>
        <v>113.41290166399102</v>
      </c>
      <c r="H763" s="6">
        <f>LN(Tabella6[[#This Row],[NUM INDICE]]/G762)</f>
        <v>1.2112271828919525E-3</v>
      </c>
    </row>
    <row r="764" spans="1:8" x14ac:dyDescent="0.3">
      <c r="A764" s="1">
        <v>43087</v>
      </c>
      <c r="B764" s="2">
        <v>3609.42</v>
      </c>
      <c r="C764" s="2">
        <v>3568</v>
      </c>
      <c r="D764" s="2">
        <v>3613.41</v>
      </c>
      <c r="E764" s="2">
        <v>3568</v>
      </c>
      <c r="F764" s="3">
        <v>1.37E-2</v>
      </c>
      <c r="G764">
        <f>$G$2*Tabella6[[#This Row],[CHIUSURA]]/$B$2</f>
        <v>114.97018576561425</v>
      </c>
      <c r="H764" s="6">
        <f>LN(Tabella6[[#This Row],[NUM INDICE]]/G763)</f>
        <v>1.3637684429428776E-2</v>
      </c>
    </row>
    <row r="765" spans="1:8" x14ac:dyDescent="0.3">
      <c r="A765" s="1">
        <v>43088</v>
      </c>
      <c r="B765" s="2">
        <v>3582.22</v>
      </c>
      <c r="C765" s="2">
        <v>3609.18</v>
      </c>
      <c r="D765" s="2">
        <v>3613.57</v>
      </c>
      <c r="E765" s="2">
        <v>3581.95</v>
      </c>
      <c r="F765" s="3">
        <v>-7.4999999999999997E-3</v>
      </c>
      <c r="G765">
        <f>$G$2*Tabella6[[#This Row],[CHIUSURA]]/$B$2</f>
        <v>114.10378921081467</v>
      </c>
      <c r="H765" s="6">
        <f>LN(Tabella6[[#This Row],[NUM INDICE]]/G764)</f>
        <v>-7.5643746622489124E-3</v>
      </c>
    </row>
    <row r="766" spans="1:8" x14ac:dyDescent="0.3">
      <c r="A766" s="1">
        <v>43089</v>
      </c>
      <c r="B766" s="2">
        <v>3552.65</v>
      </c>
      <c r="C766" s="2">
        <v>3580.58</v>
      </c>
      <c r="D766" s="2">
        <v>3585.62</v>
      </c>
      <c r="E766" s="2">
        <v>3545.64</v>
      </c>
      <c r="F766" s="3">
        <v>-8.3000000000000001E-3</v>
      </c>
      <c r="G766">
        <f>$G$2*Tabella6[[#This Row],[CHIUSURA]]/$B$2</f>
        <v>113.16190148561526</v>
      </c>
      <c r="H766" s="6">
        <f>LN(Tabella6[[#This Row],[NUM INDICE]]/G765)</f>
        <v>-8.2889160708354819E-3</v>
      </c>
    </row>
    <row r="767" spans="1:8" x14ac:dyDescent="0.3">
      <c r="A767" s="1">
        <v>43090</v>
      </c>
      <c r="B767" s="2">
        <v>3570.78</v>
      </c>
      <c r="C767" s="2">
        <v>3550.84</v>
      </c>
      <c r="D767" s="2">
        <v>3574.96</v>
      </c>
      <c r="E767" s="2">
        <v>3534.22</v>
      </c>
      <c r="F767" s="3">
        <v>5.1000000000000004E-3</v>
      </c>
      <c r="G767">
        <f>$G$2*Tabella6[[#This Row],[CHIUSURA]]/$B$2</f>
        <v>113.73939301276661</v>
      </c>
      <c r="H767" s="6">
        <f>LN(Tabella6[[#This Row],[NUM INDICE]]/G766)</f>
        <v>5.0902554378251218E-3</v>
      </c>
    </row>
    <row r="768" spans="1:8" x14ac:dyDescent="0.3">
      <c r="A768" s="1">
        <v>43091</v>
      </c>
      <c r="B768" s="2">
        <v>3553.39</v>
      </c>
      <c r="C768" s="2">
        <v>3565.99</v>
      </c>
      <c r="D768" s="2">
        <v>3565.99</v>
      </c>
      <c r="E768" s="2">
        <v>3548.47</v>
      </c>
      <c r="F768" s="3">
        <v>-4.8999999999999998E-3</v>
      </c>
      <c r="G768">
        <f>$G$2*Tabella6[[#This Row],[CHIUSURA]]/$B$2</f>
        <v>113.18547256835613</v>
      </c>
      <c r="H768" s="6">
        <f>LN(Tabella6[[#This Row],[NUM INDICE]]/G767)</f>
        <v>-4.8819819120147342E-3</v>
      </c>
    </row>
    <row r="769" spans="1:8" x14ac:dyDescent="0.3">
      <c r="A769" s="1">
        <v>43096</v>
      </c>
      <c r="B769" s="2">
        <v>3550.17</v>
      </c>
      <c r="C769" s="2">
        <v>3553.16</v>
      </c>
      <c r="D769" s="2">
        <v>3568.91</v>
      </c>
      <c r="E769" s="2">
        <v>3541.43</v>
      </c>
      <c r="F769" s="3">
        <v>-8.9999999999999998E-4</v>
      </c>
      <c r="G769">
        <f>$G$2*Tabella6[[#This Row],[CHIUSURA]]/$B$2</f>
        <v>113.08290650561884</v>
      </c>
      <c r="H769" s="6">
        <f>LN(Tabella6[[#This Row],[NUM INDICE]]/G768)</f>
        <v>-9.0658774488936215E-4</v>
      </c>
    </row>
    <row r="770" spans="1:8" x14ac:dyDescent="0.3">
      <c r="A770" s="1">
        <v>43097</v>
      </c>
      <c r="B770" s="2">
        <v>3524.31</v>
      </c>
      <c r="C770" s="2">
        <v>3549.45</v>
      </c>
      <c r="D770" s="2">
        <v>3549.75</v>
      </c>
      <c r="E770" s="2">
        <v>3519.85</v>
      </c>
      <c r="F770" s="3">
        <v>-7.3000000000000001E-3</v>
      </c>
      <c r="G770">
        <f>$G$2*Tabella6[[#This Row],[CHIUSURA]]/$B$2</f>
        <v>112.25919272226893</v>
      </c>
      <c r="H770" s="6">
        <f>LN(Tabella6[[#This Row],[NUM INDICE]]/G769)</f>
        <v>-7.310817241816433E-3</v>
      </c>
    </row>
    <row r="771" spans="1:8" x14ac:dyDescent="0.3">
      <c r="A771" s="1">
        <v>43098</v>
      </c>
      <c r="B771" s="2">
        <v>3503.96</v>
      </c>
      <c r="C771" s="2">
        <v>3524.12</v>
      </c>
      <c r="D771" s="2">
        <v>3524.24</v>
      </c>
      <c r="E771" s="2">
        <v>3503.2</v>
      </c>
      <c r="F771" s="3">
        <v>-5.7999999999999996E-3</v>
      </c>
      <c r="G771">
        <f>$G$2*Tabella6[[#This Row],[CHIUSURA]]/$B$2</f>
        <v>111.61098794689498</v>
      </c>
      <c r="H771" s="6">
        <f>LN(Tabella6[[#This Row],[NUM INDICE]]/G770)</f>
        <v>-5.7909149390172601E-3</v>
      </c>
    </row>
    <row r="772" spans="1:8" x14ac:dyDescent="0.3">
      <c r="A772" s="1">
        <v>43102</v>
      </c>
      <c r="B772" s="2">
        <v>3490.19</v>
      </c>
      <c r="C772" s="2">
        <v>3506.5</v>
      </c>
      <c r="D772" s="2">
        <v>3508.37</v>
      </c>
      <c r="E772" s="2">
        <v>3469.23</v>
      </c>
      <c r="F772" s="3">
        <v>-3.8999999999999998E-3</v>
      </c>
      <c r="G772">
        <f>$G$2*Tabella6[[#This Row],[CHIUSURA]]/$B$2</f>
        <v>111.1723746910277</v>
      </c>
      <c r="H772" s="6">
        <f>LN(Tabella6[[#This Row],[NUM INDICE]]/G771)</f>
        <v>-3.9375814906641021E-3</v>
      </c>
    </row>
    <row r="773" spans="1:8" x14ac:dyDescent="0.3">
      <c r="A773" s="1">
        <v>43103</v>
      </c>
      <c r="B773" s="2">
        <v>3509.88</v>
      </c>
      <c r="C773" s="2">
        <v>3492.9</v>
      </c>
      <c r="D773" s="2">
        <v>3519.73</v>
      </c>
      <c r="E773" s="2">
        <v>3488.91</v>
      </c>
      <c r="F773" s="3">
        <v>5.5999999999999999E-3</v>
      </c>
      <c r="G773">
        <f>$G$2*Tabella6[[#This Row],[CHIUSURA]]/$B$2</f>
        <v>111.79955660882196</v>
      </c>
      <c r="H773" s="6">
        <f>LN(Tabella6[[#This Row],[NUM INDICE]]/G772)</f>
        <v>5.6256728659530592E-3</v>
      </c>
    </row>
    <row r="774" spans="1:8" x14ac:dyDescent="0.3">
      <c r="A774" s="1">
        <v>43104</v>
      </c>
      <c r="B774" s="2">
        <v>3568.88</v>
      </c>
      <c r="C774" s="2">
        <v>3520.84</v>
      </c>
      <c r="D774" s="2">
        <v>3580.47</v>
      </c>
      <c r="E774" s="2">
        <v>3520.84</v>
      </c>
      <c r="F774" s="3">
        <v>1.6799999999999999E-2</v>
      </c>
      <c r="G774">
        <f>$G$2*Tabella6[[#This Row],[CHIUSURA]]/$B$2</f>
        <v>113.67887266518869</v>
      </c>
      <c r="H774" s="6">
        <f>LN(Tabella6[[#This Row],[NUM INDICE]]/G773)</f>
        <v>1.6669972220052669E-2</v>
      </c>
    </row>
    <row r="775" spans="1:8" x14ac:dyDescent="0.3">
      <c r="A775" s="1">
        <v>43105</v>
      </c>
      <c r="B775" s="2">
        <v>3607.63</v>
      </c>
      <c r="C775" s="2">
        <v>3570.51</v>
      </c>
      <c r="D775" s="2">
        <v>3608.7</v>
      </c>
      <c r="E775" s="2">
        <v>3570.51</v>
      </c>
      <c r="F775" s="3">
        <v>1.09E-2</v>
      </c>
      <c r="G775">
        <f>$G$2*Tabella6[[#This Row],[CHIUSURA]]/$B$2</f>
        <v>114.91316922763295</v>
      </c>
      <c r="H775" s="6">
        <f>LN(Tabella6[[#This Row],[NUM INDICE]]/G774)</f>
        <v>1.079922597342769E-2</v>
      </c>
    </row>
    <row r="776" spans="1:8" x14ac:dyDescent="0.3">
      <c r="A776" s="1">
        <v>43108</v>
      </c>
      <c r="B776" s="2">
        <v>3616.45</v>
      </c>
      <c r="C776" s="2">
        <v>3610.97</v>
      </c>
      <c r="D776" s="2">
        <v>3624.74</v>
      </c>
      <c r="E776" s="2">
        <v>3608.82</v>
      </c>
      <c r="F776" s="3">
        <v>2.3999999999999998E-3</v>
      </c>
      <c r="G776">
        <f>$G$2*Tabella6[[#This Row],[CHIUSURA]]/$B$2</f>
        <v>115.19411105165253</v>
      </c>
      <c r="H776" s="6">
        <f>LN(Tabella6[[#This Row],[NUM INDICE]]/G775)</f>
        <v>2.4418346370689578E-3</v>
      </c>
    </row>
    <row r="777" spans="1:8" x14ac:dyDescent="0.3">
      <c r="A777" s="1">
        <v>43109</v>
      </c>
      <c r="B777" s="2">
        <v>3622.87</v>
      </c>
      <c r="C777" s="2">
        <v>3617.48</v>
      </c>
      <c r="D777" s="2">
        <v>3629.73</v>
      </c>
      <c r="E777" s="2">
        <v>3614.16</v>
      </c>
      <c r="F777" s="3">
        <v>1.8E-3</v>
      </c>
      <c r="G777">
        <f>$G$2*Tabella6[[#This Row],[CHIUSURA]]/$B$2</f>
        <v>115.39860612083683</v>
      </c>
      <c r="H777" s="6">
        <f>LN(Tabella6[[#This Row],[NUM INDICE]]/G776)</f>
        <v>1.7736477136019598E-3</v>
      </c>
    </row>
    <row r="778" spans="1:8" x14ac:dyDescent="0.3">
      <c r="A778" s="1">
        <v>43110</v>
      </c>
      <c r="B778" s="2">
        <v>3609.83</v>
      </c>
      <c r="C778" s="2">
        <v>3619.88</v>
      </c>
      <c r="D778" s="2">
        <v>3625.35</v>
      </c>
      <c r="E778" s="2">
        <v>3599.14</v>
      </c>
      <c r="F778" s="3">
        <v>-3.5999999999999999E-3</v>
      </c>
      <c r="G778">
        <f>$G$2*Tabella6[[#This Row],[CHIUSURA]]/$B$2</f>
        <v>114.98324541956526</v>
      </c>
      <c r="H778" s="6">
        <f>LN(Tabella6[[#This Row],[NUM INDICE]]/G777)</f>
        <v>-3.6058495801018879E-3</v>
      </c>
    </row>
    <row r="779" spans="1:8" x14ac:dyDescent="0.3">
      <c r="A779" s="1">
        <v>43111</v>
      </c>
      <c r="B779" s="2">
        <v>3595.24</v>
      </c>
      <c r="C779" s="2">
        <v>3613.99</v>
      </c>
      <c r="D779" s="2">
        <v>3617.75</v>
      </c>
      <c r="E779" s="2">
        <v>3588.07</v>
      </c>
      <c r="F779" s="3">
        <v>-4.0000000000000001E-3</v>
      </c>
      <c r="G779">
        <f>$G$2*Tabella6[[#This Row],[CHIUSURA]]/$B$2</f>
        <v>114.51851285579593</v>
      </c>
      <c r="H779" s="6">
        <f>LN(Tabella6[[#This Row],[NUM INDICE]]/G778)</f>
        <v>-4.0499314904715563E-3</v>
      </c>
    </row>
    <row r="780" spans="1:8" x14ac:dyDescent="0.3">
      <c r="A780" s="1">
        <v>43112</v>
      </c>
      <c r="B780" s="2">
        <v>3612.61</v>
      </c>
      <c r="C780" s="2">
        <v>3597.19</v>
      </c>
      <c r="D780" s="2">
        <v>3616.01</v>
      </c>
      <c r="E780" s="2">
        <v>3597.19</v>
      </c>
      <c r="F780" s="3">
        <v>4.7999999999999996E-3</v>
      </c>
      <c r="G780">
        <f>$G$2*Tabella6[[#This Row],[CHIUSURA]]/$B$2</f>
        <v>115.07179624391611</v>
      </c>
      <c r="H780" s="6">
        <f>LN(Tabella6[[#This Row],[NUM INDICE]]/G779)</f>
        <v>4.8197544692133547E-3</v>
      </c>
    </row>
    <row r="781" spans="1:8" x14ac:dyDescent="0.3">
      <c r="A781" s="1">
        <v>43115</v>
      </c>
      <c r="B781" s="2">
        <v>3611.81</v>
      </c>
      <c r="C781" s="2">
        <v>3612.73</v>
      </c>
      <c r="D781" s="2">
        <v>3623.44</v>
      </c>
      <c r="E781" s="2">
        <v>3603.47</v>
      </c>
      <c r="F781" s="3">
        <v>-2.0000000000000001E-4</v>
      </c>
      <c r="G781">
        <f>$G$2*Tabella6[[#This Row],[CHIUSURA]]/$B$2</f>
        <v>115.04631399230436</v>
      </c>
      <c r="H781" s="6">
        <f>LN(Tabella6[[#This Row],[NUM INDICE]]/G780)</f>
        <v>-2.2147106709458371E-4</v>
      </c>
    </row>
    <row r="782" spans="1:8" x14ac:dyDescent="0.3">
      <c r="A782" s="1">
        <v>43116</v>
      </c>
      <c r="B782" s="2">
        <v>3622.01</v>
      </c>
      <c r="C782" s="2">
        <v>3613.1</v>
      </c>
      <c r="D782" s="2">
        <v>3639.05</v>
      </c>
      <c r="E782" s="2">
        <v>3611.56</v>
      </c>
      <c r="F782" s="3">
        <v>2.8E-3</v>
      </c>
      <c r="G782">
        <f>$G$2*Tabella6[[#This Row],[CHIUSURA]]/$B$2</f>
        <v>115.37121270035421</v>
      </c>
      <c r="H782" s="6">
        <f>LN(Tabella6[[#This Row],[NUM INDICE]]/G781)</f>
        <v>2.820088628128404E-3</v>
      </c>
    </row>
    <row r="783" spans="1:8" x14ac:dyDescent="0.3">
      <c r="A783" s="1">
        <v>43117</v>
      </c>
      <c r="B783" s="2">
        <v>3612.78</v>
      </c>
      <c r="C783" s="2">
        <v>3613.09</v>
      </c>
      <c r="D783" s="2">
        <v>3624.68</v>
      </c>
      <c r="E783" s="2">
        <v>3603.3</v>
      </c>
      <c r="F783" s="3">
        <v>-2.5000000000000001E-3</v>
      </c>
      <c r="G783">
        <f>$G$2*Tabella6[[#This Row],[CHIUSURA]]/$B$2</f>
        <v>115.07721122238361</v>
      </c>
      <c r="H783" s="6">
        <f>LN(Tabella6[[#This Row],[NUM INDICE]]/G782)</f>
        <v>-2.5515612775580433E-3</v>
      </c>
    </row>
    <row r="784" spans="1:8" x14ac:dyDescent="0.3">
      <c r="A784" s="1">
        <v>43118</v>
      </c>
      <c r="B784" s="2">
        <v>3620.91</v>
      </c>
      <c r="C784" s="2">
        <v>3616.75</v>
      </c>
      <c r="D784" s="2">
        <v>3628.13</v>
      </c>
      <c r="E784" s="2">
        <v>3606.2</v>
      </c>
      <c r="F784" s="3">
        <v>2.3E-3</v>
      </c>
      <c r="G784">
        <f>$G$2*Tabella6[[#This Row],[CHIUSURA]]/$B$2</f>
        <v>115.33617460438805</v>
      </c>
      <c r="H784" s="6">
        <f>LN(Tabella6[[#This Row],[NUM INDICE]]/G783)</f>
        <v>2.2478163767563971E-3</v>
      </c>
    </row>
    <row r="785" spans="1:8" x14ac:dyDescent="0.3">
      <c r="A785" s="1">
        <v>43119</v>
      </c>
      <c r="B785" s="2">
        <v>3649.07</v>
      </c>
      <c r="C785" s="2">
        <v>3622.22</v>
      </c>
      <c r="D785" s="2">
        <v>3653.03</v>
      </c>
      <c r="E785" s="2">
        <v>3619.23</v>
      </c>
      <c r="F785" s="3">
        <v>7.7999999999999996E-3</v>
      </c>
      <c r="G785">
        <f>$G$2*Tabella6[[#This Row],[CHIUSURA]]/$B$2</f>
        <v>116.23314986112173</v>
      </c>
      <c r="H785" s="6">
        <f>LN(Tabella6[[#This Row],[NUM INDICE]]/G784)</f>
        <v>7.7469651460278397E-3</v>
      </c>
    </row>
    <row r="786" spans="1:8" x14ac:dyDescent="0.3">
      <c r="A786" s="1">
        <v>43122</v>
      </c>
      <c r="B786" s="2">
        <v>3665.28</v>
      </c>
      <c r="C786" s="2">
        <v>3650.78</v>
      </c>
      <c r="D786" s="2">
        <v>3665.53</v>
      </c>
      <c r="E786" s="2">
        <v>3644.86</v>
      </c>
      <c r="F786" s="3">
        <v>4.4000000000000003E-3</v>
      </c>
      <c r="G786">
        <f>$G$2*Tabella6[[#This Row],[CHIUSURA]]/$B$2</f>
        <v>116.74948398440486</v>
      </c>
      <c r="H786" s="6">
        <f>LN(Tabella6[[#This Row],[NUM INDICE]]/G785)</f>
        <v>4.4323901750871093E-3</v>
      </c>
    </row>
    <row r="787" spans="1:8" x14ac:dyDescent="0.3">
      <c r="A787" s="1">
        <v>43123</v>
      </c>
      <c r="B787" s="2">
        <v>3672.29</v>
      </c>
      <c r="C787" s="2">
        <v>3675.44</v>
      </c>
      <c r="D787" s="2">
        <v>3687.22</v>
      </c>
      <c r="E787" s="2">
        <v>3662.86</v>
      </c>
      <c r="F787" s="3">
        <v>1.9E-3</v>
      </c>
      <c r="G787">
        <f>$G$2*Tabella6[[#This Row],[CHIUSURA]]/$B$2</f>
        <v>116.97277221415284</v>
      </c>
      <c r="H787" s="6">
        <f>LN(Tabella6[[#This Row],[NUM INDICE]]/G786)</f>
        <v>1.9107148913588715E-3</v>
      </c>
    </row>
    <row r="788" spans="1:8" x14ac:dyDescent="0.3">
      <c r="A788" s="1">
        <v>43124</v>
      </c>
      <c r="B788" s="2">
        <v>3643.22</v>
      </c>
      <c r="C788" s="2">
        <v>3671.01</v>
      </c>
      <c r="D788" s="2">
        <v>3674.5</v>
      </c>
      <c r="E788" s="2">
        <v>3643.22</v>
      </c>
      <c r="F788" s="3">
        <v>-7.9000000000000008E-3</v>
      </c>
      <c r="G788">
        <f>$G$2*Tabella6[[#This Row],[CHIUSURA]]/$B$2</f>
        <v>116.04681089621079</v>
      </c>
      <c r="H788" s="6">
        <f>LN(Tabella6[[#This Row],[NUM INDICE]]/G787)</f>
        <v>-7.9475396829869534E-3</v>
      </c>
    </row>
    <row r="789" spans="1:8" x14ac:dyDescent="0.3">
      <c r="A789" s="1">
        <v>43125</v>
      </c>
      <c r="B789" s="2">
        <v>3630.15</v>
      </c>
      <c r="C789" s="2">
        <v>3640.71</v>
      </c>
      <c r="D789" s="2">
        <v>3659.33</v>
      </c>
      <c r="E789" s="2">
        <v>3614.06</v>
      </c>
      <c r="F789" s="3">
        <v>-3.5999999999999999E-3</v>
      </c>
      <c r="G789">
        <f>$G$2*Tabella6[[#This Row],[CHIUSURA]]/$B$2</f>
        <v>115.63049461050379</v>
      </c>
      <c r="H789" s="6">
        <f>LN(Tabella6[[#This Row],[NUM INDICE]]/G788)</f>
        <v>-3.5939362546068602E-3</v>
      </c>
    </row>
    <row r="790" spans="1:8" x14ac:dyDescent="0.3">
      <c r="A790" s="1">
        <v>43126</v>
      </c>
      <c r="B790" s="2">
        <v>3647.41</v>
      </c>
      <c r="C790" s="2">
        <v>3631.29</v>
      </c>
      <c r="D790" s="2">
        <v>3652.48</v>
      </c>
      <c r="E790" s="2">
        <v>3630.43</v>
      </c>
      <c r="F790" s="3">
        <v>4.7999999999999996E-3</v>
      </c>
      <c r="G790">
        <f>$G$2*Tabella6[[#This Row],[CHIUSURA]]/$B$2</f>
        <v>116.18027418902734</v>
      </c>
      <c r="H790" s="6">
        <f>LN(Tabella6[[#This Row],[NUM INDICE]]/G789)</f>
        <v>4.7433569387748484E-3</v>
      </c>
    </row>
    <row r="791" spans="1:8" x14ac:dyDescent="0.3">
      <c r="A791" s="1">
        <v>43129</v>
      </c>
      <c r="B791" s="2">
        <v>3643.04</v>
      </c>
      <c r="C791" s="2">
        <v>3648.41</v>
      </c>
      <c r="D791" s="2">
        <v>3651.21</v>
      </c>
      <c r="E791" s="2">
        <v>3636.05</v>
      </c>
      <c r="F791" s="3">
        <v>-1.1999999999999999E-3</v>
      </c>
      <c r="G791">
        <f>$G$2*Tabella6[[#This Row],[CHIUSURA]]/$B$2</f>
        <v>116.04107738959814</v>
      </c>
      <c r="H791" s="6">
        <f>LN(Tabella6[[#This Row],[NUM INDICE]]/G790)</f>
        <v>-1.1988287481230198E-3</v>
      </c>
    </row>
    <row r="792" spans="1:8" x14ac:dyDescent="0.3">
      <c r="A792" s="1">
        <v>43130</v>
      </c>
      <c r="B792" s="2">
        <v>3606.75</v>
      </c>
      <c r="C792" s="2">
        <v>3633.26</v>
      </c>
      <c r="D792" s="2">
        <v>3633.35</v>
      </c>
      <c r="E792" s="2">
        <v>3601.39</v>
      </c>
      <c r="F792" s="3">
        <v>-0.01</v>
      </c>
      <c r="G792">
        <f>$G$2*Tabella6[[#This Row],[CHIUSURA]]/$B$2</f>
        <v>114.88513875086002</v>
      </c>
      <c r="H792" s="6">
        <f>LN(Tabella6[[#This Row],[NUM INDICE]]/G791)</f>
        <v>-1.0011408083972922E-2</v>
      </c>
    </row>
    <row r="793" spans="1:8" x14ac:dyDescent="0.3">
      <c r="A793" s="1">
        <v>43131</v>
      </c>
      <c r="B793" s="2">
        <v>3609.29</v>
      </c>
      <c r="C793" s="2">
        <v>3605.7</v>
      </c>
      <c r="D793" s="2">
        <v>3620.94</v>
      </c>
      <c r="E793" s="2">
        <v>3600.36</v>
      </c>
      <c r="F793" s="3">
        <v>6.9999999999999999E-4</v>
      </c>
      <c r="G793">
        <f>$G$2*Tabella6[[#This Row],[CHIUSURA]]/$B$2</f>
        <v>114.96604489972734</v>
      </c>
      <c r="H793" s="6">
        <f>LN(Tabella6[[#This Row],[NUM INDICE]]/G792)</f>
        <v>7.0398725752677713E-4</v>
      </c>
    </row>
    <row r="794" spans="1:8" x14ac:dyDescent="0.3">
      <c r="A794" s="1">
        <v>43132</v>
      </c>
      <c r="B794" s="2">
        <v>3577.35</v>
      </c>
      <c r="C794" s="2">
        <v>3616.16</v>
      </c>
      <c r="D794" s="2">
        <v>3636.22</v>
      </c>
      <c r="E794" s="2">
        <v>3567.2</v>
      </c>
      <c r="F794" s="3">
        <v>-8.8000000000000005E-3</v>
      </c>
      <c r="G794">
        <f>$G$2*Tabella6[[#This Row],[CHIUSURA]]/$B$2</f>
        <v>113.94866600412813</v>
      </c>
      <c r="H794" s="6">
        <f>LN(Tabella6[[#This Row],[NUM INDICE]]/G793)</f>
        <v>-8.8887742530098339E-3</v>
      </c>
    </row>
    <row r="795" spans="1:8" x14ac:dyDescent="0.3">
      <c r="A795" s="1">
        <v>43133</v>
      </c>
      <c r="B795" s="2">
        <v>3523.28</v>
      </c>
      <c r="C795" s="2">
        <v>3570.95</v>
      </c>
      <c r="D795" s="2">
        <v>3570.95</v>
      </c>
      <c r="E795" s="2">
        <v>3523.28</v>
      </c>
      <c r="F795" s="3">
        <v>-1.5100000000000001E-2</v>
      </c>
      <c r="G795">
        <f>$G$2*Tabella6[[#This Row],[CHIUSURA]]/$B$2</f>
        <v>112.22638432331881</v>
      </c>
      <c r="H795" s="6">
        <f>LN(Tabella6[[#This Row],[NUM INDICE]]/G794)</f>
        <v>-1.5229928929493272E-2</v>
      </c>
    </row>
    <row r="796" spans="1:8" x14ac:dyDescent="0.3">
      <c r="A796" s="1">
        <v>43136</v>
      </c>
      <c r="B796" s="2">
        <v>3478.77</v>
      </c>
      <c r="C796" s="2">
        <v>3517.24</v>
      </c>
      <c r="D796" s="2">
        <v>3517.24</v>
      </c>
      <c r="E796" s="2">
        <v>3474.85</v>
      </c>
      <c r="F796" s="3">
        <v>-1.26E-2</v>
      </c>
      <c r="G796">
        <f>$G$2*Tabella6[[#This Row],[CHIUSURA]]/$B$2</f>
        <v>110.80861554926993</v>
      </c>
      <c r="H796" s="6">
        <f>LN(Tabella6[[#This Row],[NUM INDICE]]/G795)</f>
        <v>-1.2713590885811315E-2</v>
      </c>
    </row>
    <row r="797" spans="1:8" x14ac:dyDescent="0.3">
      <c r="A797" s="1">
        <v>43137</v>
      </c>
      <c r="B797" s="2">
        <v>3394.92</v>
      </c>
      <c r="C797" s="2">
        <v>3415.57</v>
      </c>
      <c r="D797" s="2">
        <v>3440.38</v>
      </c>
      <c r="E797" s="2">
        <v>3362.85</v>
      </c>
      <c r="F797" s="3">
        <v>-2.41E-2</v>
      </c>
      <c r="G797">
        <f>$G$2*Tabella6[[#This Row],[CHIUSURA]]/$B$2</f>
        <v>108.13775705221313</v>
      </c>
      <c r="H797" s="6">
        <f>LN(Tabella6[[#This Row],[NUM INDICE]]/G796)</f>
        <v>-2.4398586364735544E-2</v>
      </c>
    </row>
    <row r="798" spans="1:8" x14ac:dyDescent="0.3">
      <c r="A798" s="1">
        <v>43138</v>
      </c>
      <c r="B798" s="2">
        <v>3454.52</v>
      </c>
      <c r="C798" s="2">
        <v>3408.1</v>
      </c>
      <c r="D798" s="2">
        <v>3465.9</v>
      </c>
      <c r="E798" s="2">
        <v>3402.34</v>
      </c>
      <c r="F798" s="3">
        <v>1.7600000000000001E-2</v>
      </c>
      <c r="G798">
        <f>$G$2*Tabella6[[#This Row],[CHIUSURA]]/$B$2</f>
        <v>110.03618479728868</v>
      </c>
      <c r="H798" s="6">
        <f>LN(Tabella6[[#This Row],[NUM INDICE]]/G797)</f>
        <v>1.7403321811594281E-2</v>
      </c>
    </row>
    <row r="799" spans="1:8" x14ac:dyDescent="0.3">
      <c r="A799" s="1">
        <v>43139</v>
      </c>
      <c r="B799" s="2">
        <v>3377.3</v>
      </c>
      <c r="C799" s="2">
        <v>3433.19</v>
      </c>
      <c r="D799" s="2">
        <v>3443.75</v>
      </c>
      <c r="E799" s="2">
        <v>3360.54</v>
      </c>
      <c r="F799" s="3">
        <v>-2.24E-2</v>
      </c>
      <c r="G799">
        <f>$G$2*Tabella6[[#This Row],[CHIUSURA]]/$B$2</f>
        <v>107.57651046046429</v>
      </c>
      <c r="H799" s="6">
        <f>LN(Tabella6[[#This Row],[NUM INDICE]]/G798)</f>
        <v>-2.2606944776902393E-2</v>
      </c>
    </row>
    <row r="800" spans="1:8" x14ac:dyDescent="0.3">
      <c r="A800" s="1">
        <v>43140</v>
      </c>
      <c r="B800" s="2">
        <v>3325.99</v>
      </c>
      <c r="C800" s="2">
        <v>3372.19</v>
      </c>
      <c r="D800" s="2">
        <v>3379.46</v>
      </c>
      <c r="E800" s="2">
        <v>3306.66</v>
      </c>
      <c r="F800" s="3">
        <v>-1.52E-2</v>
      </c>
      <c r="G800">
        <f>$G$2*Tabella6[[#This Row],[CHIUSURA]]/$B$2</f>
        <v>105.94214254771552</v>
      </c>
      <c r="H800" s="6">
        <f>LN(Tabella6[[#This Row],[NUM INDICE]]/G799)</f>
        <v>-1.5309199551249132E-2</v>
      </c>
    </row>
    <row r="801" spans="1:8" x14ac:dyDescent="0.3">
      <c r="A801" s="1">
        <v>43143</v>
      </c>
      <c r="B801" s="2">
        <v>3368.25</v>
      </c>
      <c r="C801" s="2">
        <v>3334.17</v>
      </c>
      <c r="D801" s="2">
        <v>3387.07</v>
      </c>
      <c r="E801" s="2">
        <v>3334.17</v>
      </c>
      <c r="F801" s="3">
        <v>1.2699999999999999E-2</v>
      </c>
      <c r="G801">
        <f>$G$2*Tabella6[[#This Row],[CHIUSURA]]/$B$2</f>
        <v>107.28824248910634</v>
      </c>
      <c r="H801" s="6">
        <f>LN(Tabella6[[#This Row],[NUM INDICE]]/G800)</f>
        <v>1.2625947502155911E-2</v>
      </c>
    </row>
    <row r="802" spans="1:8" x14ac:dyDescent="0.3">
      <c r="A802" s="1">
        <v>43144</v>
      </c>
      <c r="B802" s="2">
        <v>3340.93</v>
      </c>
      <c r="C802" s="2">
        <v>3367.69</v>
      </c>
      <c r="D802" s="2">
        <v>3375.23</v>
      </c>
      <c r="E802" s="2">
        <v>3340.93</v>
      </c>
      <c r="F802" s="3">
        <v>-8.0999999999999996E-3</v>
      </c>
      <c r="G802">
        <f>$G$2*Tabella6[[#This Row],[CHIUSURA]]/$B$2</f>
        <v>106.41802359656499</v>
      </c>
      <c r="H802" s="6">
        <f>LN(Tabella6[[#This Row],[NUM INDICE]]/G801)</f>
        <v>-8.1441103095279705E-3</v>
      </c>
    </row>
    <row r="803" spans="1:8" x14ac:dyDescent="0.3">
      <c r="A803" s="1">
        <v>43145</v>
      </c>
      <c r="B803" s="2">
        <v>3369.83</v>
      </c>
      <c r="C803" s="2">
        <v>3350.46</v>
      </c>
      <c r="D803" s="2">
        <v>3381.13</v>
      </c>
      <c r="E803" s="2">
        <v>3314.5</v>
      </c>
      <c r="F803" s="3">
        <v>8.6999999999999994E-3</v>
      </c>
      <c r="G803">
        <f>$G$2*Tabella6[[#This Row],[CHIUSURA]]/$B$2</f>
        <v>107.33856993603955</v>
      </c>
      <c r="H803" s="6">
        <f>LN(Tabella6[[#This Row],[NUM INDICE]]/G802)</f>
        <v>8.6130866437235699E-3</v>
      </c>
    </row>
    <row r="804" spans="1:8" x14ac:dyDescent="0.3">
      <c r="A804" s="1">
        <v>43146</v>
      </c>
      <c r="B804" s="2">
        <v>3389.63</v>
      </c>
      <c r="C804" s="2">
        <v>3373.91</v>
      </c>
      <c r="D804" s="2">
        <v>3414.34</v>
      </c>
      <c r="E804" s="2">
        <v>3373.91</v>
      </c>
      <c r="F804" s="3">
        <v>5.8999999999999999E-3</v>
      </c>
      <c r="G804">
        <f>$G$2*Tabella6[[#This Row],[CHIUSURA]]/$B$2</f>
        <v>107.96925566343042</v>
      </c>
      <c r="H804" s="6">
        <f>LN(Tabella6[[#This Row],[NUM INDICE]]/G803)</f>
        <v>5.8584729048712205E-3</v>
      </c>
    </row>
    <row r="805" spans="1:8" x14ac:dyDescent="0.3">
      <c r="A805" s="1">
        <v>43147</v>
      </c>
      <c r="B805" s="2">
        <v>3426.8</v>
      </c>
      <c r="C805" s="2">
        <v>3398.61</v>
      </c>
      <c r="D805" s="2">
        <v>3432.07</v>
      </c>
      <c r="E805" s="2">
        <v>3398.61</v>
      </c>
      <c r="F805" s="3">
        <v>1.0999999999999999E-2</v>
      </c>
      <c r="G805">
        <f>$G$2*Tabella6[[#This Row],[CHIUSURA]]/$B$2</f>
        <v>109.15322477894146</v>
      </c>
      <c r="H805" s="6">
        <f>LN(Tabella6[[#This Row],[NUM INDICE]]/G804)</f>
        <v>1.0906110214864937E-2</v>
      </c>
    </row>
    <row r="806" spans="1:8" x14ac:dyDescent="0.3">
      <c r="A806" s="1">
        <v>43150</v>
      </c>
      <c r="B806" s="2">
        <v>3407.79</v>
      </c>
      <c r="C806" s="2">
        <v>3432.53</v>
      </c>
      <c r="D806" s="2">
        <v>3436.68</v>
      </c>
      <c r="E806" s="2">
        <v>3404.09</v>
      </c>
      <c r="F806" s="3">
        <v>-5.4999999999999997E-3</v>
      </c>
      <c r="G806">
        <f>$G$2*Tabella6[[#This Row],[CHIUSURA]]/$B$2</f>
        <v>108.5477027750172</v>
      </c>
      <c r="H806" s="6">
        <f>LN(Tabella6[[#This Row],[NUM INDICE]]/G805)</f>
        <v>-5.5628937575652416E-3</v>
      </c>
    </row>
    <row r="807" spans="1:8" x14ac:dyDescent="0.3">
      <c r="A807" s="1">
        <v>43151</v>
      </c>
      <c r="B807" s="2">
        <v>3435.08</v>
      </c>
      <c r="C807" s="2">
        <v>3407.66</v>
      </c>
      <c r="D807" s="2">
        <v>3436.21</v>
      </c>
      <c r="E807" s="2">
        <v>3398.92</v>
      </c>
      <c r="F807" s="3">
        <v>8.0000000000000002E-3</v>
      </c>
      <c r="G807">
        <f>$G$2*Tabella6[[#This Row],[CHIUSURA]]/$B$2</f>
        <v>109.4169660831231</v>
      </c>
      <c r="H807" s="6">
        <f>LN(Tabella6[[#This Row],[NUM INDICE]]/G806)</f>
        <v>7.9762277181369776E-3</v>
      </c>
    </row>
    <row r="808" spans="1:8" x14ac:dyDescent="0.3">
      <c r="A808" s="1">
        <v>43152</v>
      </c>
      <c r="B808" s="2">
        <v>3430.16</v>
      </c>
      <c r="C808" s="2">
        <v>3431.68</v>
      </c>
      <c r="D808" s="2">
        <v>3432.97</v>
      </c>
      <c r="E808" s="2">
        <v>3405.35</v>
      </c>
      <c r="F808" s="3">
        <v>-1.4E-3</v>
      </c>
      <c r="G808">
        <f>$G$2*Tabella6[[#This Row],[CHIUSURA]]/$B$2</f>
        <v>109.26025023571083</v>
      </c>
      <c r="H808" s="6">
        <f>LN(Tabella6[[#This Row],[NUM INDICE]]/G807)</f>
        <v>-1.4333077481026052E-3</v>
      </c>
    </row>
    <row r="809" spans="1:8" x14ac:dyDescent="0.3">
      <c r="A809" s="1">
        <v>43153</v>
      </c>
      <c r="B809" s="2">
        <v>3431.99</v>
      </c>
      <c r="C809" s="2">
        <v>3418.53</v>
      </c>
      <c r="D809" s="2">
        <v>3440.19</v>
      </c>
      <c r="E809" s="2">
        <v>3393.28</v>
      </c>
      <c r="F809" s="3">
        <v>5.0000000000000001E-4</v>
      </c>
      <c r="G809">
        <f>$G$2*Tabella6[[#This Row],[CHIUSURA]]/$B$2</f>
        <v>109.31854088627271</v>
      </c>
      <c r="H809" s="6">
        <f>LN(Tabella6[[#This Row],[NUM INDICE]]/G808)</f>
        <v>5.3336054833611792E-4</v>
      </c>
    </row>
    <row r="810" spans="1:8" x14ac:dyDescent="0.3">
      <c r="A810" s="1">
        <v>43154</v>
      </c>
      <c r="B810" s="2">
        <v>3441.46</v>
      </c>
      <c r="C810" s="2">
        <v>3435.74</v>
      </c>
      <c r="D810" s="2">
        <v>3444.23</v>
      </c>
      <c r="E810" s="2">
        <v>3423.62</v>
      </c>
      <c r="F810" s="3">
        <v>2.8E-3</v>
      </c>
      <c r="G810">
        <f>$G$2*Tabella6[[#This Row],[CHIUSURA]]/$B$2</f>
        <v>109.62018703972683</v>
      </c>
      <c r="H810" s="6">
        <f>LN(Tabella6[[#This Row],[NUM INDICE]]/G809)</f>
        <v>2.7555320813005654E-3</v>
      </c>
    </row>
    <row r="811" spans="1:8" x14ac:dyDescent="0.3">
      <c r="A811" s="1">
        <v>43157</v>
      </c>
      <c r="B811" s="2">
        <v>3463.18</v>
      </c>
      <c r="C811" s="2">
        <v>3449.16</v>
      </c>
      <c r="D811" s="2">
        <v>3469.98</v>
      </c>
      <c r="E811" s="2">
        <v>3449.16</v>
      </c>
      <c r="F811" s="3">
        <v>6.3E-3</v>
      </c>
      <c r="G811">
        <f>$G$2*Tabella6[[#This Row],[CHIUSURA]]/$B$2</f>
        <v>110.31203017098591</v>
      </c>
      <c r="H811" s="6">
        <f>LN(Tabella6[[#This Row],[NUM INDICE]]/G810)</f>
        <v>6.2914421733256762E-3</v>
      </c>
    </row>
    <row r="812" spans="1:8" x14ac:dyDescent="0.3">
      <c r="A812" s="1">
        <v>43158</v>
      </c>
      <c r="B812" s="2">
        <v>3458.03</v>
      </c>
      <c r="C812" s="2">
        <v>3468.28</v>
      </c>
      <c r="D812" s="2">
        <v>3476.21</v>
      </c>
      <c r="E812" s="2">
        <v>3448.53</v>
      </c>
      <c r="F812" s="3">
        <v>-1.5E-3</v>
      </c>
      <c r="G812">
        <f>$G$2*Tabella6[[#This Row],[CHIUSURA]]/$B$2</f>
        <v>110.14798817623524</v>
      </c>
      <c r="H812" s="6">
        <f>LN(Tabella6[[#This Row],[NUM INDICE]]/G811)</f>
        <v>-1.4881793647255567E-3</v>
      </c>
    </row>
    <row r="813" spans="1:8" x14ac:dyDescent="0.3">
      <c r="A813" s="1">
        <v>43159</v>
      </c>
      <c r="B813" s="2">
        <v>3438.96</v>
      </c>
      <c r="C813" s="2">
        <v>3451.47</v>
      </c>
      <c r="D813" s="2">
        <v>3462.98</v>
      </c>
      <c r="E813" s="2">
        <v>3434.04</v>
      </c>
      <c r="F813" s="3">
        <v>-5.4999999999999997E-3</v>
      </c>
      <c r="G813">
        <f>$G$2*Tabella6[[#This Row],[CHIUSURA]]/$B$2</f>
        <v>109.5405550034401</v>
      </c>
      <c r="H813" s="6">
        <f>LN(Tabella6[[#This Row],[NUM INDICE]]/G812)</f>
        <v>-5.5299626641377841E-3</v>
      </c>
    </row>
    <row r="814" spans="1:8" x14ac:dyDescent="0.3">
      <c r="A814" s="1">
        <v>43160</v>
      </c>
      <c r="B814" s="2">
        <v>3399.16</v>
      </c>
      <c r="C814" s="2">
        <v>3429.96</v>
      </c>
      <c r="D814" s="2">
        <v>3435.28</v>
      </c>
      <c r="E814" s="2">
        <v>3387.02</v>
      </c>
      <c r="F814" s="3">
        <v>-1.1599999999999999E-2</v>
      </c>
      <c r="G814">
        <f>$G$2*Tabella6[[#This Row],[CHIUSURA]]/$B$2</f>
        <v>108.27281298575542</v>
      </c>
      <c r="H814" s="6">
        <f>LN(Tabella6[[#This Row],[NUM INDICE]]/G813)</f>
        <v>-1.1640757819792501E-2</v>
      </c>
    </row>
    <row r="815" spans="1:8" x14ac:dyDescent="0.3">
      <c r="A815" s="1">
        <v>43161</v>
      </c>
      <c r="B815" s="2">
        <v>3324.75</v>
      </c>
      <c r="C815" s="2">
        <v>3386.54</v>
      </c>
      <c r="D815" s="2">
        <v>3386.54</v>
      </c>
      <c r="E815" s="2">
        <v>3316.75</v>
      </c>
      <c r="F815" s="3">
        <v>-2.1899999999999999E-2</v>
      </c>
      <c r="G815">
        <f>$G$2*Tabella6[[#This Row],[CHIUSURA]]/$B$2</f>
        <v>105.90264505771729</v>
      </c>
      <c r="H815" s="6">
        <f>LN(Tabella6[[#This Row],[NUM INDICE]]/G814)</f>
        <v>-2.2133858963392105E-2</v>
      </c>
    </row>
    <row r="816" spans="1:8" x14ac:dyDescent="0.3">
      <c r="A816" s="1">
        <v>43164</v>
      </c>
      <c r="B816" s="2">
        <v>3355.32</v>
      </c>
      <c r="C816" s="2">
        <v>3314.74</v>
      </c>
      <c r="D816" s="2">
        <v>3360.45</v>
      </c>
      <c r="E816" s="2">
        <v>3309.25</v>
      </c>
      <c r="F816" s="3">
        <v>9.1999999999999998E-3</v>
      </c>
      <c r="G816">
        <f>$G$2*Tabella6[[#This Row],[CHIUSURA]]/$B$2</f>
        <v>106.87638559743139</v>
      </c>
      <c r="H816" s="6">
        <f>LN(Tabella6[[#This Row],[NUM INDICE]]/G815)</f>
        <v>9.1526625939300568E-3</v>
      </c>
    </row>
    <row r="817" spans="1:8" x14ac:dyDescent="0.3">
      <c r="A817" s="1">
        <v>43165</v>
      </c>
      <c r="B817" s="2">
        <v>3357.86</v>
      </c>
      <c r="C817" s="2">
        <v>3366.56</v>
      </c>
      <c r="D817" s="2">
        <v>3390.81</v>
      </c>
      <c r="E817" s="2">
        <v>3357.86</v>
      </c>
      <c r="F817" s="3">
        <v>8.0000000000000004E-4</v>
      </c>
      <c r="G817">
        <f>$G$2*Tabella6[[#This Row],[CHIUSURA]]/$B$2</f>
        <v>106.95729174629871</v>
      </c>
      <c r="H817" s="6">
        <f>LN(Tabella6[[#This Row],[NUM INDICE]]/G816)</f>
        <v>7.5672039814388289E-4</v>
      </c>
    </row>
    <row r="818" spans="1:8" x14ac:dyDescent="0.3">
      <c r="A818" s="1">
        <v>43166</v>
      </c>
      <c r="B818" s="2">
        <v>3377.36</v>
      </c>
      <c r="C818" s="2">
        <v>3354.26</v>
      </c>
      <c r="D818" s="2">
        <v>3384.29</v>
      </c>
      <c r="E818" s="2">
        <v>3337.39</v>
      </c>
      <c r="F818" s="3">
        <v>5.7999999999999996E-3</v>
      </c>
      <c r="G818">
        <f>$G$2*Tabella6[[#This Row],[CHIUSURA]]/$B$2</f>
        <v>107.57842162933517</v>
      </c>
      <c r="H818" s="6">
        <f>LN(Tabella6[[#This Row],[NUM INDICE]]/G817)</f>
        <v>5.7904729126981051E-3</v>
      </c>
    </row>
    <row r="819" spans="1:8" x14ac:dyDescent="0.3">
      <c r="A819" s="1">
        <v>43167</v>
      </c>
      <c r="B819" s="2">
        <v>3413.28</v>
      </c>
      <c r="C819" s="2">
        <v>3376.65</v>
      </c>
      <c r="D819" s="2">
        <v>3419.33</v>
      </c>
      <c r="E819" s="2">
        <v>3374.77</v>
      </c>
      <c r="F819" s="3">
        <v>1.06E-2</v>
      </c>
      <c r="G819">
        <f>$G$2*Tabella6[[#This Row],[CHIUSURA]]/$B$2</f>
        <v>108.72257472670285</v>
      </c>
      <c r="H819" s="6">
        <f>LN(Tabella6[[#This Row],[NUM INDICE]]/G818)</f>
        <v>1.0579366605272719E-2</v>
      </c>
    </row>
    <row r="820" spans="1:8" x14ac:dyDescent="0.3">
      <c r="A820" s="1">
        <v>43168</v>
      </c>
      <c r="B820" s="2">
        <v>3420.54</v>
      </c>
      <c r="C820" s="2">
        <v>3410.95</v>
      </c>
      <c r="D820" s="2">
        <v>3435.04</v>
      </c>
      <c r="E820" s="2">
        <v>3403.06</v>
      </c>
      <c r="F820" s="3">
        <v>2.0999999999999999E-3</v>
      </c>
      <c r="G820">
        <f>$G$2*Tabella6[[#This Row],[CHIUSURA]]/$B$2</f>
        <v>108.9538261600795</v>
      </c>
      <c r="H820" s="6">
        <f>LN(Tabella6[[#This Row],[NUM INDICE]]/G819)</f>
        <v>2.1247275261135801E-3</v>
      </c>
    </row>
    <row r="821" spans="1:8" x14ac:dyDescent="0.3">
      <c r="A821" s="1">
        <v>43171</v>
      </c>
      <c r="B821" s="2">
        <v>3429.48</v>
      </c>
      <c r="C821" s="2">
        <v>3434.51</v>
      </c>
      <c r="D821" s="2">
        <v>3444.04</v>
      </c>
      <c r="E821" s="2">
        <v>3417.97</v>
      </c>
      <c r="F821" s="3">
        <v>2.5999999999999999E-3</v>
      </c>
      <c r="G821">
        <f>$G$2*Tabella6[[#This Row],[CHIUSURA]]/$B$2</f>
        <v>109.23859032184083</v>
      </c>
      <c r="H821" s="6">
        <f>LN(Tabella6[[#This Row],[NUM INDICE]]/G820)</f>
        <v>2.6102128390404584E-3</v>
      </c>
    </row>
    <row r="822" spans="1:8" x14ac:dyDescent="0.3">
      <c r="A822" s="1">
        <v>43172</v>
      </c>
      <c r="B822" s="2">
        <v>3397.35</v>
      </c>
      <c r="C822" s="2">
        <v>3430.57</v>
      </c>
      <c r="D822" s="2">
        <v>3446.42</v>
      </c>
      <c r="E822" s="2">
        <v>3385.64</v>
      </c>
      <c r="F822" s="3">
        <v>-9.4000000000000004E-3</v>
      </c>
      <c r="G822">
        <f>$G$2*Tabella6[[#This Row],[CHIUSURA]]/$B$2</f>
        <v>108.21515939148382</v>
      </c>
      <c r="H822" s="6">
        <f>LN(Tabella6[[#This Row],[NUM INDICE]]/G821)</f>
        <v>-9.4129302281926557E-3</v>
      </c>
    </row>
    <row r="823" spans="1:8" x14ac:dyDescent="0.3">
      <c r="A823" s="1">
        <v>43173</v>
      </c>
      <c r="B823" s="2">
        <v>3390.98</v>
      </c>
      <c r="C823" s="2">
        <v>3397.48</v>
      </c>
      <c r="D823" s="2">
        <v>3417</v>
      </c>
      <c r="E823" s="2">
        <v>3384.2</v>
      </c>
      <c r="F823" s="3">
        <v>-1.9E-3</v>
      </c>
      <c r="G823">
        <f>$G$2*Tabella6[[#This Row],[CHIUSURA]]/$B$2</f>
        <v>108.01225696302525</v>
      </c>
      <c r="H823" s="6">
        <f>LN(Tabella6[[#This Row],[NUM INDICE]]/G822)</f>
        <v>-1.8767507972351255E-3</v>
      </c>
    </row>
    <row r="824" spans="1:8" x14ac:dyDescent="0.3">
      <c r="A824" s="1">
        <v>43174</v>
      </c>
      <c r="B824" s="2">
        <v>3414.13</v>
      </c>
      <c r="C824" s="2">
        <v>3394.31</v>
      </c>
      <c r="D824" s="2">
        <v>3419.01</v>
      </c>
      <c r="E824" s="2">
        <v>3391.11</v>
      </c>
      <c r="F824" s="3">
        <v>6.7999999999999996E-3</v>
      </c>
      <c r="G824">
        <f>$G$2*Tabella6[[#This Row],[CHIUSURA]]/$B$2</f>
        <v>108.74964961904034</v>
      </c>
      <c r="H824" s="6">
        <f>LN(Tabella6[[#This Row],[NUM INDICE]]/G823)</f>
        <v>6.8037369866675952E-3</v>
      </c>
    </row>
    <row r="825" spans="1:8" x14ac:dyDescent="0.3">
      <c r="A825" s="1">
        <v>43175</v>
      </c>
      <c r="B825" s="2">
        <v>3437.4</v>
      </c>
      <c r="C825" s="2">
        <v>3412.86</v>
      </c>
      <c r="D825" s="2">
        <v>3448.63</v>
      </c>
      <c r="E825" s="2">
        <v>3411.82</v>
      </c>
      <c r="F825" s="3">
        <v>6.7999999999999996E-3</v>
      </c>
      <c r="G825">
        <f>$G$2*Tabella6[[#This Row],[CHIUSURA]]/$B$2</f>
        <v>109.49086461279718</v>
      </c>
      <c r="H825" s="6">
        <f>LN(Tabella6[[#This Row],[NUM INDICE]]/G824)</f>
        <v>6.7926695128760145E-3</v>
      </c>
    </row>
    <row r="826" spans="1:8" x14ac:dyDescent="0.3">
      <c r="A826" s="1">
        <v>43178</v>
      </c>
      <c r="B826" s="2">
        <v>3394.79</v>
      </c>
      <c r="C826" s="2">
        <v>3430.6</v>
      </c>
      <c r="D826" s="2">
        <v>3430.6</v>
      </c>
      <c r="E826" s="2">
        <v>3386.86</v>
      </c>
      <c r="F826" s="3">
        <v>-1.24E-2</v>
      </c>
      <c r="G826">
        <f>$G$2*Tabella6[[#This Row],[CHIUSURA]]/$B$2</f>
        <v>108.13361618632622</v>
      </c>
      <c r="H826" s="6">
        <f>LN(Tabella6[[#This Row],[NUM INDICE]]/G825)</f>
        <v>-1.2473468233034496E-2</v>
      </c>
    </row>
    <row r="827" spans="1:8" x14ac:dyDescent="0.3">
      <c r="A827" s="1">
        <v>43179</v>
      </c>
      <c r="B827" s="2">
        <v>3412.08</v>
      </c>
      <c r="C827" s="2">
        <v>3398.88</v>
      </c>
      <c r="D827" s="2">
        <v>3415.35</v>
      </c>
      <c r="E827" s="2">
        <v>3383.17</v>
      </c>
      <c r="F827" s="3">
        <v>5.1000000000000004E-3</v>
      </c>
      <c r="G827">
        <f>$G$2*Tabella6[[#This Row],[CHIUSURA]]/$B$2</f>
        <v>108.68435134928522</v>
      </c>
      <c r="H827" s="6">
        <f>LN(Tabella6[[#This Row],[NUM INDICE]]/G826)</f>
        <v>5.0801725859998068E-3</v>
      </c>
    </row>
    <row r="828" spans="1:8" x14ac:dyDescent="0.3">
      <c r="A828" s="1">
        <v>43180</v>
      </c>
      <c r="B828" s="2">
        <v>3401.04</v>
      </c>
      <c r="C828" s="2">
        <v>3413.67</v>
      </c>
      <c r="D828" s="2">
        <v>3418.43</v>
      </c>
      <c r="E828" s="2">
        <v>3387.29</v>
      </c>
      <c r="F828" s="3">
        <v>-3.2000000000000002E-3</v>
      </c>
      <c r="G828">
        <f>$G$2*Tabella6[[#This Row],[CHIUSURA]]/$B$2</f>
        <v>108.33269627704304</v>
      </c>
      <c r="H828" s="6">
        <f>LN(Tabella6[[#This Row],[NUM INDICE]]/G827)</f>
        <v>-3.2408088108274906E-3</v>
      </c>
    </row>
    <row r="829" spans="1:8" x14ac:dyDescent="0.3">
      <c r="A829" s="1">
        <v>43181</v>
      </c>
      <c r="B829" s="2">
        <v>3348.19</v>
      </c>
      <c r="C829" s="2">
        <v>3393.61</v>
      </c>
      <c r="D829" s="2">
        <v>3394.38</v>
      </c>
      <c r="E829" s="2">
        <v>3320.09</v>
      </c>
      <c r="F829" s="3">
        <v>-1.55E-2</v>
      </c>
      <c r="G829">
        <f>$G$2*Tabella6[[#This Row],[CHIUSURA]]/$B$2</f>
        <v>106.64927502994165</v>
      </c>
      <c r="H829" s="6">
        <f>LN(Tabella6[[#This Row],[NUM INDICE]]/G828)</f>
        <v>-1.5661365886910215E-2</v>
      </c>
    </row>
    <row r="830" spans="1:8" x14ac:dyDescent="0.3">
      <c r="A830" s="1">
        <v>43182</v>
      </c>
      <c r="B830" s="2">
        <v>3298.07</v>
      </c>
      <c r="C830" s="2">
        <v>3339.7</v>
      </c>
      <c r="D830" s="2">
        <v>3339.7</v>
      </c>
      <c r="E830" s="2">
        <v>3279.46</v>
      </c>
      <c r="F830" s="3">
        <v>-1.4999999999999999E-2</v>
      </c>
      <c r="G830">
        <f>$G$2*Tabella6[[#This Row],[CHIUSURA]]/$B$2</f>
        <v>105.05281196646536</v>
      </c>
      <c r="H830" s="6">
        <f>LN(Tabella6[[#This Row],[NUM INDICE]]/G829)</f>
        <v>-1.5082452418677769E-2</v>
      </c>
    </row>
    <row r="831" spans="1:8" x14ac:dyDescent="0.3">
      <c r="A831" s="1">
        <v>43185</v>
      </c>
      <c r="B831" s="2">
        <v>3278.72</v>
      </c>
      <c r="C831" s="2">
        <v>3301.5</v>
      </c>
      <c r="D831" s="2">
        <v>3320.86</v>
      </c>
      <c r="E831" s="2">
        <v>3261.86</v>
      </c>
      <c r="F831" s="3">
        <v>-5.8999999999999999E-3</v>
      </c>
      <c r="G831">
        <f>$G$2*Tabella6[[#This Row],[CHIUSURA]]/$B$2</f>
        <v>104.43646000560609</v>
      </c>
      <c r="H831" s="6">
        <f>LN(Tabella6[[#This Row],[NUM INDICE]]/G830)</f>
        <v>-5.8843465683539606E-3</v>
      </c>
    </row>
    <row r="832" spans="1:8" x14ac:dyDescent="0.3">
      <c r="A832" s="1">
        <v>43186</v>
      </c>
      <c r="B832" s="2">
        <v>3316.95</v>
      </c>
      <c r="C832" s="2">
        <v>3286.7</v>
      </c>
      <c r="D832" s="2">
        <v>3336.8</v>
      </c>
      <c r="E832" s="2">
        <v>3286.7</v>
      </c>
      <c r="F832" s="3">
        <v>1.17E-2</v>
      </c>
      <c r="G832">
        <f>$G$2*Tabella6[[#This Row],[CHIUSURA]]/$B$2</f>
        <v>105.65419310450271</v>
      </c>
      <c r="H832" s="6">
        <f>LN(Tabella6[[#This Row],[NUM INDICE]]/G831)</f>
        <v>1.1592583660734302E-2</v>
      </c>
    </row>
    <row r="833" spans="1:8" x14ac:dyDescent="0.3">
      <c r="A833" s="1">
        <v>43187</v>
      </c>
      <c r="B833" s="2">
        <v>3331.25</v>
      </c>
      <c r="C833" s="2">
        <v>3306.34</v>
      </c>
      <c r="D833" s="2">
        <v>3331.25</v>
      </c>
      <c r="E833" s="2">
        <v>3267.96</v>
      </c>
      <c r="F833" s="3">
        <v>4.3E-3</v>
      </c>
      <c r="G833">
        <f>$G$2*Tabella6[[#This Row],[CHIUSURA]]/$B$2</f>
        <v>106.10968835206279</v>
      </c>
      <c r="H833" s="6">
        <f>LN(Tabella6[[#This Row],[NUM INDICE]]/G832)</f>
        <v>4.3019229426375597E-3</v>
      </c>
    </row>
    <row r="834" spans="1:8" x14ac:dyDescent="0.3">
      <c r="A834" s="1">
        <v>43188</v>
      </c>
      <c r="B834" s="2">
        <v>3361.5</v>
      </c>
      <c r="C834" s="2">
        <v>3335.69</v>
      </c>
      <c r="D834" s="2">
        <v>3379.38</v>
      </c>
      <c r="E834" s="2">
        <v>3333.25</v>
      </c>
      <c r="F834" s="3">
        <v>9.1000000000000004E-3</v>
      </c>
      <c r="G834">
        <f>$G$2*Tabella6[[#This Row],[CHIUSURA]]/$B$2</f>
        <v>107.07323599113218</v>
      </c>
      <c r="H834" s="6">
        <f>LN(Tabella6[[#This Row],[NUM INDICE]]/G833)</f>
        <v>9.0396939949367351E-3</v>
      </c>
    </row>
    <row r="835" spans="1:8" x14ac:dyDescent="0.3">
      <c r="A835" s="1">
        <v>43193</v>
      </c>
      <c r="B835" s="2">
        <v>3346.93</v>
      </c>
      <c r="C835" s="2">
        <v>3349.02</v>
      </c>
      <c r="D835" s="2">
        <v>3359.12</v>
      </c>
      <c r="E835" s="2">
        <v>3324.45</v>
      </c>
      <c r="F835" s="3">
        <v>-4.3E-3</v>
      </c>
      <c r="G835">
        <f>$G$2*Tabella6[[#This Row],[CHIUSURA]]/$B$2</f>
        <v>106.60914048365314</v>
      </c>
      <c r="H835" s="6">
        <f>LN(Tabella6[[#This Row],[NUM INDICE]]/G834)</f>
        <v>-4.3437951680394202E-3</v>
      </c>
    </row>
    <row r="836" spans="1:8" x14ac:dyDescent="0.3">
      <c r="A836" s="1">
        <v>43194</v>
      </c>
      <c r="B836" s="2">
        <v>3340.35</v>
      </c>
      <c r="C836" s="2">
        <v>3345.76</v>
      </c>
      <c r="D836" s="2">
        <v>3350.97</v>
      </c>
      <c r="E836" s="2">
        <v>3300.5</v>
      </c>
      <c r="F836" s="3">
        <v>-2E-3</v>
      </c>
      <c r="G836">
        <f>$G$2*Tabella6[[#This Row],[CHIUSURA]]/$B$2</f>
        <v>106.39954896414648</v>
      </c>
      <c r="H836" s="6">
        <f>LN(Tabella6[[#This Row],[NUM INDICE]]/G835)</f>
        <v>-1.9679158412766796E-3</v>
      </c>
    </row>
    <row r="837" spans="1:8" x14ac:dyDescent="0.3">
      <c r="A837" s="1">
        <v>43195</v>
      </c>
      <c r="B837" s="2">
        <v>3429.95</v>
      </c>
      <c r="C837" s="2">
        <v>3353.71</v>
      </c>
      <c r="D837" s="2">
        <v>3433.81</v>
      </c>
      <c r="E837" s="2">
        <v>3353.71</v>
      </c>
      <c r="F837" s="3">
        <v>2.6800000000000001E-2</v>
      </c>
      <c r="G837">
        <f>$G$2*Tabella6[[#This Row],[CHIUSURA]]/$B$2</f>
        <v>109.25356114466274</v>
      </c>
      <c r="H837" s="6">
        <f>LN(Tabella6[[#This Row],[NUM INDICE]]/G836)</f>
        <v>2.647009189448566E-2</v>
      </c>
    </row>
    <row r="838" spans="1:8" x14ac:dyDescent="0.3">
      <c r="A838" s="1">
        <v>43196</v>
      </c>
      <c r="B838" s="2">
        <v>3408.1</v>
      </c>
      <c r="C838" s="2">
        <v>3419.94</v>
      </c>
      <c r="D838" s="2">
        <v>3421.73</v>
      </c>
      <c r="E838" s="2">
        <v>3399.97</v>
      </c>
      <c r="F838" s="3">
        <v>-6.4000000000000003E-3</v>
      </c>
      <c r="G838">
        <f>$G$2*Tabella6[[#This Row],[CHIUSURA]]/$B$2</f>
        <v>108.55757714751675</v>
      </c>
      <c r="H838" s="6">
        <f>LN(Tabella6[[#This Row],[NUM INDICE]]/G837)</f>
        <v>-6.390732552539316E-3</v>
      </c>
    </row>
    <row r="839" spans="1:8" x14ac:dyDescent="0.3">
      <c r="A839" s="1">
        <v>43199</v>
      </c>
      <c r="B839" s="2">
        <v>3414.85</v>
      </c>
      <c r="C839" s="2">
        <v>3413.89</v>
      </c>
      <c r="D839" s="2">
        <v>3433.68</v>
      </c>
      <c r="E839" s="2">
        <v>3403.2</v>
      </c>
      <c r="F839" s="3">
        <v>2E-3</v>
      </c>
      <c r="G839">
        <f>$G$2*Tabella6[[#This Row],[CHIUSURA]]/$B$2</f>
        <v>108.77258364549091</v>
      </c>
      <c r="H839" s="6">
        <f>LN(Tabella6[[#This Row],[NUM INDICE]]/G838)</f>
        <v>1.9786169331871923E-3</v>
      </c>
    </row>
    <row r="840" spans="1:8" x14ac:dyDescent="0.3">
      <c r="A840" s="1">
        <v>43200</v>
      </c>
      <c r="B840" s="2">
        <v>3438.78</v>
      </c>
      <c r="C840" s="2">
        <v>3425.82</v>
      </c>
      <c r="D840" s="2">
        <v>3445.34</v>
      </c>
      <c r="E840" s="2">
        <v>3425.82</v>
      </c>
      <c r="F840" s="3">
        <v>7.0000000000000001E-3</v>
      </c>
      <c r="G840">
        <f>$G$2*Tabella6[[#This Row],[CHIUSURA]]/$B$2</f>
        <v>109.53482149682746</v>
      </c>
      <c r="H840" s="6">
        <f>LN(Tabella6[[#This Row],[NUM INDICE]]/G839)</f>
        <v>6.9831891261477215E-3</v>
      </c>
    </row>
    <row r="841" spans="1:8" x14ac:dyDescent="0.3">
      <c r="A841" s="1">
        <v>43201</v>
      </c>
      <c r="B841" s="2">
        <v>3419.71</v>
      </c>
      <c r="C841" s="2">
        <v>3435.64</v>
      </c>
      <c r="D841" s="2">
        <v>3435.64</v>
      </c>
      <c r="E841" s="2">
        <v>3411.63</v>
      </c>
      <c r="F841" s="3">
        <v>-5.4999999999999997E-3</v>
      </c>
      <c r="G841">
        <f>$G$2*Tabella6[[#This Row],[CHIUSURA]]/$B$2</f>
        <v>108.92738832403231</v>
      </c>
      <c r="H841" s="6">
        <f>LN(Tabella6[[#This Row],[NUM INDICE]]/G840)</f>
        <v>-5.5610051613699278E-3</v>
      </c>
    </row>
    <row r="842" spans="1:8" x14ac:dyDescent="0.3">
      <c r="A842" s="1">
        <v>43202</v>
      </c>
      <c r="B842" s="2">
        <v>3443.97</v>
      </c>
      <c r="C842" s="2">
        <v>3419.6</v>
      </c>
      <c r="D842" s="2">
        <v>3447.52</v>
      </c>
      <c r="E842" s="2">
        <v>3413.68</v>
      </c>
      <c r="F842" s="3">
        <v>7.1000000000000004E-3</v>
      </c>
      <c r="G842">
        <f>$G$2*Tabella6[[#This Row],[CHIUSURA]]/$B$2</f>
        <v>109.7001376041587</v>
      </c>
      <c r="H842" s="6">
        <f>LN(Tabella6[[#This Row],[NUM INDICE]]/G841)</f>
        <v>7.0691235686016545E-3</v>
      </c>
    </row>
    <row r="843" spans="1:8" x14ac:dyDescent="0.3">
      <c r="A843" s="1">
        <v>43203</v>
      </c>
      <c r="B843" s="2">
        <v>3448</v>
      </c>
      <c r="C843" s="2">
        <v>3445.03</v>
      </c>
      <c r="D843" s="2">
        <v>3466.99</v>
      </c>
      <c r="E843" s="2">
        <v>3438.93</v>
      </c>
      <c r="F843" s="3">
        <v>1.1999999999999999E-3</v>
      </c>
      <c r="G843">
        <f>$G$2*Tabella6[[#This Row],[CHIUSURA]]/$B$2</f>
        <v>109.8285044466529</v>
      </c>
      <c r="H843" s="6">
        <f>LN(Tabella6[[#This Row],[NUM INDICE]]/G842)</f>
        <v>1.1694770752951722E-3</v>
      </c>
    </row>
    <row r="844" spans="1:8" x14ac:dyDescent="0.3">
      <c r="A844" s="1">
        <v>43206</v>
      </c>
      <c r="B844" s="2">
        <v>3441.04</v>
      </c>
      <c r="C844" s="2">
        <v>3450.39</v>
      </c>
      <c r="D844" s="2">
        <v>3455.03</v>
      </c>
      <c r="E844" s="2">
        <v>3435.58</v>
      </c>
      <c r="F844" s="3">
        <v>-2E-3</v>
      </c>
      <c r="G844">
        <f>$G$2*Tabella6[[#This Row],[CHIUSURA]]/$B$2</f>
        <v>109.60680885763065</v>
      </c>
      <c r="H844" s="6">
        <f>LN(Tabella6[[#This Row],[NUM INDICE]]/G843)</f>
        <v>-2.0206015259140258E-3</v>
      </c>
    </row>
    <row r="845" spans="1:8" x14ac:dyDescent="0.3">
      <c r="A845" s="1">
        <v>43207</v>
      </c>
      <c r="B845" s="2">
        <v>3477.91</v>
      </c>
      <c r="C845" s="2">
        <v>3444.39</v>
      </c>
      <c r="D845" s="2">
        <v>3486.53</v>
      </c>
      <c r="E845" s="2">
        <v>3444.39</v>
      </c>
      <c r="F845" s="3">
        <v>1.0699999999999999E-2</v>
      </c>
      <c r="G845">
        <f>$G$2*Tabella6[[#This Row],[CHIUSURA]]/$B$2</f>
        <v>110.78122212878729</v>
      </c>
      <c r="H845" s="6">
        <f>LN(Tabella6[[#This Row],[NUM INDICE]]/G844)</f>
        <v>1.0657787380974233E-2</v>
      </c>
    </row>
    <row r="846" spans="1:8" x14ac:dyDescent="0.3">
      <c r="A846" s="1">
        <v>43208</v>
      </c>
      <c r="B846" s="2">
        <v>3490.89</v>
      </c>
      <c r="C846" s="2">
        <v>3476.59</v>
      </c>
      <c r="D846" s="2">
        <v>3494.82</v>
      </c>
      <c r="E846" s="2">
        <v>3476.59</v>
      </c>
      <c r="F846" s="3">
        <v>3.7000000000000002E-3</v>
      </c>
      <c r="G846">
        <f>$G$2*Tabella6[[#This Row],[CHIUSURA]]/$B$2</f>
        <v>111.19467166118798</v>
      </c>
      <c r="H846" s="6">
        <f>LN(Tabella6[[#This Row],[NUM INDICE]]/G845)</f>
        <v>3.7251793738501456E-3</v>
      </c>
    </row>
    <row r="847" spans="1:8" x14ac:dyDescent="0.3">
      <c r="A847" s="1">
        <v>43209</v>
      </c>
      <c r="B847" s="2">
        <v>3486.6</v>
      </c>
      <c r="C847" s="2">
        <v>3492.91</v>
      </c>
      <c r="D847" s="2">
        <v>3495.39</v>
      </c>
      <c r="E847" s="2">
        <v>3478.63</v>
      </c>
      <c r="F847" s="3">
        <v>-1.1999999999999999E-3</v>
      </c>
      <c r="G847">
        <f>$G$2*Tabella6[[#This Row],[CHIUSURA]]/$B$2</f>
        <v>111.05802308691996</v>
      </c>
      <c r="H847" s="6">
        <f>LN(Tabella6[[#This Row],[NUM INDICE]]/G846)</f>
        <v>-1.2296687033790995E-3</v>
      </c>
    </row>
    <row r="848" spans="1:8" x14ac:dyDescent="0.3">
      <c r="A848" s="1">
        <v>43210</v>
      </c>
      <c r="B848" s="2">
        <v>3494.2</v>
      </c>
      <c r="C848" s="2">
        <v>3484.56</v>
      </c>
      <c r="D848" s="2">
        <v>3505.44</v>
      </c>
      <c r="E848" s="2">
        <v>3479.24</v>
      </c>
      <c r="F848" s="3">
        <v>2.2000000000000001E-3</v>
      </c>
      <c r="G848">
        <f>$G$2*Tabella6[[#This Row],[CHIUSURA]]/$B$2</f>
        <v>111.3001044772316</v>
      </c>
      <c r="H848" s="6">
        <f>LN(Tabella6[[#This Row],[NUM INDICE]]/G847)</f>
        <v>2.1774017312292922E-3</v>
      </c>
    </row>
    <row r="849" spans="1:8" x14ac:dyDescent="0.3">
      <c r="A849" s="1">
        <v>43213</v>
      </c>
      <c r="B849" s="2">
        <v>3513.06</v>
      </c>
      <c r="C849" s="2">
        <v>3494.07</v>
      </c>
      <c r="D849" s="2">
        <v>3514.65</v>
      </c>
      <c r="E849" s="2">
        <v>3482.27</v>
      </c>
      <c r="F849" s="3">
        <v>5.4000000000000003E-3</v>
      </c>
      <c r="G849">
        <f>$G$2*Tabella6[[#This Row],[CHIUSURA]]/$B$2</f>
        <v>111.90084855897867</v>
      </c>
      <c r="H849" s="6">
        <f>LN(Tabella6[[#This Row],[NUM INDICE]]/G848)</f>
        <v>5.383001498931006E-3</v>
      </c>
    </row>
    <row r="850" spans="1:8" x14ac:dyDescent="0.3">
      <c r="A850" s="1">
        <v>43214</v>
      </c>
      <c r="B850" s="2">
        <v>3510.88</v>
      </c>
      <c r="C850" s="2">
        <v>3509.4</v>
      </c>
      <c r="D850" s="2">
        <v>3523.81</v>
      </c>
      <c r="E850" s="2">
        <v>3493.88</v>
      </c>
      <c r="F850" s="3">
        <v>-5.9999999999999995E-4</v>
      </c>
      <c r="G850">
        <f>$G$2*Tabella6[[#This Row],[CHIUSURA]]/$B$2</f>
        <v>111.83140942333664</v>
      </c>
      <c r="H850" s="6">
        <f>LN(Tabella6[[#This Row],[NUM INDICE]]/G849)</f>
        <v>-6.2073425171580647E-4</v>
      </c>
    </row>
    <row r="851" spans="1:8" x14ac:dyDescent="0.3">
      <c r="A851" s="1">
        <v>43215</v>
      </c>
      <c r="B851" s="2">
        <v>3485.83</v>
      </c>
      <c r="C851" s="2">
        <v>3500.6</v>
      </c>
      <c r="D851" s="2">
        <v>3500.6</v>
      </c>
      <c r="E851" s="2">
        <v>3464.35</v>
      </c>
      <c r="F851" s="3">
        <v>-7.1000000000000004E-3</v>
      </c>
      <c r="G851">
        <f>$G$2*Tabella6[[#This Row],[CHIUSURA]]/$B$2</f>
        <v>111.03349641974364</v>
      </c>
      <c r="H851" s="6">
        <f>LN(Tabella6[[#This Row],[NUM INDICE]]/G850)</f>
        <v>-7.1605388912669874E-3</v>
      </c>
    </row>
    <row r="852" spans="1:8" x14ac:dyDescent="0.3">
      <c r="A852" s="1">
        <v>43216</v>
      </c>
      <c r="B852" s="2">
        <v>3506.03</v>
      </c>
      <c r="C852" s="2">
        <v>3485.97</v>
      </c>
      <c r="D852" s="2">
        <v>3507.83</v>
      </c>
      <c r="E852" s="2">
        <v>3477.23</v>
      </c>
      <c r="F852" s="3">
        <v>5.7999999999999996E-3</v>
      </c>
      <c r="G852">
        <f>$G$2*Tabella6[[#This Row],[CHIUSURA]]/$B$2</f>
        <v>111.6769232729404</v>
      </c>
      <c r="H852" s="6">
        <f>LN(Tabella6[[#This Row],[NUM INDICE]]/G851)</f>
        <v>5.7781638081187544E-3</v>
      </c>
    </row>
    <row r="853" spans="1:8" x14ac:dyDescent="0.3">
      <c r="A853" s="1">
        <v>43217</v>
      </c>
      <c r="B853" s="2">
        <v>3518.78</v>
      </c>
      <c r="C853" s="2">
        <v>3510.28</v>
      </c>
      <c r="D853" s="2">
        <v>3522.59</v>
      </c>
      <c r="E853" s="2">
        <v>3503.59</v>
      </c>
      <c r="F853" s="3">
        <v>3.5999999999999999E-3</v>
      </c>
      <c r="G853">
        <f>$G$2*Tabella6[[#This Row],[CHIUSURA]]/$B$2</f>
        <v>112.0830466580027</v>
      </c>
      <c r="H853" s="6">
        <f>LN(Tabella6[[#This Row],[NUM INDICE]]/G852)</f>
        <v>3.6299954021296824E-3</v>
      </c>
    </row>
    <row r="854" spans="1:8" x14ac:dyDescent="0.3">
      <c r="A854" s="1">
        <v>43220</v>
      </c>
      <c r="B854" s="2">
        <v>3536.52</v>
      </c>
      <c r="C854" s="2">
        <v>3516.71</v>
      </c>
      <c r="D854" s="2">
        <v>3538.17</v>
      </c>
      <c r="E854" s="2">
        <v>3512.7</v>
      </c>
      <c r="F854" s="3">
        <v>5.0000000000000001E-3</v>
      </c>
      <c r="G854">
        <f>$G$2*Tabella6[[#This Row],[CHIUSURA]]/$B$2</f>
        <v>112.64811558749331</v>
      </c>
      <c r="H854" s="6">
        <f>LN(Tabella6[[#This Row],[NUM INDICE]]/G853)</f>
        <v>5.0288541624336144E-3</v>
      </c>
    </row>
    <row r="855" spans="1:8" x14ac:dyDescent="0.3">
      <c r="A855" s="1">
        <v>43221</v>
      </c>
      <c r="B855" s="2">
        <v>3536.26</v>
      </c>
      <c r="C855" s="2">
        <v>3536.42</v>
      </c>
      <c r="D855" s="2">
        <v>3536.63</v>
      </c>
      <c r="E855" s="2">
        <v>3536.07</v>
      </c>
      <c r="F855" s="3">
        <v>-1E-4</v>
      </c>
      <c r="G855">
        <f>$G$2*Tabella6[[#This Row],[CHIUSURA]]/$B$2</f>
        <v>112.63983385571949</v>
      </c>
      <c r="H855" s="6">
        <f>LN(Tabella6[[#This Row],[NUM INDICE]]/G854)</f>
        <v>-7.3521302830630692E-5</v>
      </c>
    </row>
    <row r="856" spans="1:8" x14ac:dyDescent="0.3">
      <c r="A856" s="1">
        <v>43222</v>
      </c>
      <c r="B856" s="2">
        <v>3553.79</v>
      </c>
      <c r="C856" s="2">
        <v>3532.87</v>
      </c>
      <c r="D856" s="2">
        <v>3557.87</v>
      </c>
      <c r="E856" s="2">
        <v>3531.84</v>
      </c>
      <c r="F856" s="3">
        <v>5.0000000000000001E-3</v>
      </c>
      <c r="G856">
        <f>$G$2*Tabella6[[#This Row],[CHIUSURA]]/$B$2</f>
        <v>113.19821369416202</v>
      </c>
      <c r="H856" s="6">
        <f>LN(Tabella6[[#This Row],[NUM INDICE]]/G855)</f>
        <v>4.9449681515136967E-3</v>
      </c>
    </row>
    <row r="857" spans="1:8" x14ac:dyDescent="0.3">
      <c r="A857" s="1">
        <v>43223</v>
      </c>
      <c r="B857" s="2">
        <v>3529.12</v>
      </c>
      <c r="C857" s="2">
        <v>3548.09</v>
      </c>
      <c r="D857" s="2">
        <v>3549.14</v>
      </c>
      <c r="E857" s="2">
        <v>3523</v>
      </c>
      <c r="F857" s="3">
        <v>-6.8999999999999999E-3</v>
      </c>
      <c r="G857">
        <f>$G$2*Tabella6[[#This Row],[CHIUSURA]]/$B$2</f>
        <v>112.4124047600846</v>
      </c>
      <c r="H857" s="6">
        <f>LN(Tabella6[[#This Row],[NUM INDICE]]/G856)</f>
        <v>-6.9660915533798764E-3</v>
      </c>
    </row>
    <row r="858" spans="1:8" x14ac:dyDescent="0.3">
      <c r="A858" s="1">
        <v>43224</v>
      </c>
      <c r="B858" s="2">
        <v>3550.59</v>
      </c>
      <c r="C858" s="2">
        <v>3531.4</v>
      </c>
      <c r="D858" s="2">
        <v>3550.59</v>
      </c>
      <c r="E858" s="2">
        <v>3524.48</v>
      </c>
      <c r="F858" s="3">
        <v>6.1000000000000004E-3</v>
      </c>
      <c r="G858">
        <f>$G$2*Tabella6[[#This Row],[CHIUSURA]]/$B$2</f>
        <v>113.096284687715</v>
      </c>
      <c r="H858" s="6">
        <f>LN(Tabella6[[#This Row],[NUM INDICE]]/G857)</f>
        <v>6.0652387790604053E-3</v>
      </c>
    </row>
    <row r="859" spans="1:8" x14ac:dyDescent="0.3">
      <c r="A859" s="1">
        <v>43227</v>
      </c>
      <c r="B859" s="2">
        <v>3564.19</v>
      </c>
      <c r="C859" s="2">
        <v>3545.47</v>
      </c>
      <c r="D859" s="2">
        <v>3566.06</v>
      </c>
      <c r="E859" s="2">
        <v>3540.14</v>
      </c>
      <c r="F859" s="3">
        <v>3.8E-3</v>
      </c>
      <c r="G859">
        <f>$G$2*Tabella6[[#This Row],[CHIUSURA]]/$B$2</f>
        <v>113.52948296511479</v>
      </c>
      <c r="H859" s="6">
        <f>LN(Tabella6[[#This Row],[NUM INDICE]]/G858)</f>
        <v>3.8230322130311297E-3</v>
      </c>
    </row>
    <row r="860" spans="1:8" x14ac:dyDescent="0.3">
      <c r="A860" s="1">
        <v>43228</v>
      </c>
      <c r="B860" s="2">
        <v>3557.88</v>
      </c>
      <c r="C860" s="2">
        <v>3562.51</v>
      </c>
      <c r="D860" s="2">
        <v>3564.73</v>
      </c>
      <c r="E860" s="2">
        <v>3541.94</v>
      </c>
      <c r="F860" s="3">
        <v>-1.8E-3</v>
      </c>
      <c r="G860">
        <f>$G$2*Tabella6[[#This Row],[CHIUSURA]]/$B$2</f>
        <v>113.3284917055271</v>
      </c>
      <c r="H860" s="6">
        <f>LN(Tabella6[[#This Row],[NUM INDICE]]/G859)</f>
        <v>-1.7719572121667635E-3</v>
      </c>
    </row>
    <row r="861" spans="1:8" x14ac:dyDescent="0.3">
      <c r="A861" s="1">
        <v>43229</v>
      </c>
      <c r="B861" s="2">
        <v>3569.74</v>
      </c>
      <c r="C861" s="2">
        <v>3559.92</v>
      </c>
      <c r="D861" s="2">
        <v>3570.63</v>
      </c>
      <c r="E861" s="2">
        <v>3556.96</v>
      </c>
      <c r="F861" s="3">
        <v>3.3E-3</v>
      </c>
      <c r="G861">
        <f>$G$2*Tabella6[[#This Row],[CHIUSURA]]/$B$2</f>
        <v>113.70626608567133</v>
      </c>
      <c r="H861" s="6">
        <f>LN(Tabella6[[#This Row],[NUM INDICE]]/G860)</f>
        <v>3.3279021456597167E-3</v>
      </c>
    </row>
    <row r="862" spans="1:8" x14ac:dyDescent="0.3">
      <c r="A862" s="1">
        <v>43230</v>
      </c>
      <c r="B862" s="2">
        <v>3569.71</v>
      </c>
      <c r="C862" s="2">
        <v>3564.83</v>
      </c>
      <c r="D862" s="2">
        <v>3574.09</v>
      </c>
      <c r="E862" s="2">
        <v>3549.26</v>
      </c>
      <c r="F862" s="3">
        <v>0</v>
      </c>
      <c r="G862">
        <f>$G$2*Tabella6[[#This Row],[CHIUSURA]]/$B$2</f>
        <v>113.70531050123589</v>
      </c>
      <c r="H862" s="6">
        <f>LN(Tabella6[[#This Row],[NUM INDICE]]/G861)</f>
        <v>-8.4040087122119308E-6</v>
      </c>
    </row>
    <row r="863" spans="1:8" x14ac:dyDescent="0.3">
      <c r="A863" s="1">
        <v>43231</v>
      </c>
      <c r="B863" s="2">
        <v>3565.52</v>
      </c>
      <c r="C863" s="2">
        <v>3565.15</v>
      </c>
      <c r="D863" s="2">
        <v>3569.72</v>
      </c>
      <c r="E863" s="2">
        <v>3556.22</v>
      </c>
      <c r="F863" s="3">
        <v>-1.1999999999999999E-3</v>
      </c>
      <c r="G863">
        <f>$G$2*Tabella6[[#This Row],[CHIUSURA]]/$B$2</f>
        <v>113.57184720841933</v>
      </c>
      <c r="H863" s="6">
        <f>LN(Tabella6[[#This Row],[NUM INDICE]]/G862)</f>
        <v>-1.1744542170668022E-3</v>
      </c>
    </row>
    <row r="864" spans="1:8" x14ac:dyDescent="0.3">
      <c r="A864" s="1">
        <v>43234</v>
      </c>
      <c r="B864" s="2">
        <v>3565.74</v>
      </c>
      <c r="C864" s="2">
        <v>3564.9</v>
      </c>
      <c r="D864" s="2">
        <v>3568.53</v>
      </c>
      <c r="E864" s="2">
        <v>3553.67</v>
      </c>
      <c r="F864" s="3">
        <v>1E-4</v>
      </c>
      <c r="G864">
        <f>$G$2*Tabella6[[#This Row],[CHIUSURA]]/$B$2</f>
        <v>113.57885482761256</v>
      </c>
      <c r="H864" s="6">
        <f>LN(Tabella6[[#This Row],[NUM INDICE]]/G863)</f>
        <v>6.1700176425921597E-5</v>
      </c>
    </row>
    <row r="865" spans="1:8" x14ac:dyDescent="0.3">
      <c r="A865" s="1">
        <v>43235</v>
      </c>
      <c r="B865" s="2">
        <v>3564.29</v>
      </c>
      <c r="C865" s="2">
        <v>3562.46</v>
      </c>
      <c r="D865" s="2">
        <v>3570.33</v>
      </c>
      <c r="E865" s="2">
        <v>3552.23</v>
      </c>
      <c r="F865" s="3">
        <v>-4.0000000000000002E-4</v>
      </c>
      <c r="G865">
        <f>$G$2*Tabella6[[#This Row],[CHIUSURA]]/$B$2</f>
        <v>113.53266824656626</v>
      </c>
      <c r="H865" s="6">
        <f>LN(Tabella6[[#This Row],[NUM INDICE]]/G864)</f>
        <v>-4.0673041207096888E-4</v>
      </c>
    </row>
    <row r="866" spans="1:8" x14ac:dyDescent="0.3">
      <c r="A866" s="1">
        <v>43236</v>
      </c>
      <c r="B866" s="2">
        <v>3562.85</v>
      </c>
      <c r="C866" s="2">
        <v>3562.54</v>
      </c>
      <c r="D866" s="2">
        <v>3567.6</v>
      </c>
      <c r="E866" s="2">
        <v>3550.9</v>
      </c>
      <c r="F866" s="3">
        <v>-4.0000000000000002E-4</v>
      </c>
      <c r="G866">
        <f>$G$2*Tabella6[[#This Row],[CHIUSURA]]/$B$2</f>
        <v>113.4868001936651</v>
      </c>
      <c r="H866" s="6">
        <f>LN(Tabella6[[#This Row],[NUM INDICE]]/G865)</f>
        <v>-4.040891632813896E-4</v>
      </c>
    </row>
    <row r="867" spans="1:8" x14ac:dyDescent="0.3">
      <c r="A867" s="1">
        <v>43237</v>
      </c>
      <c r="B867" s="2">
        <v>3592.18</v>
      </c>
      <c r="C867" s="2">
        <v>3562.24</v>
      </c>
      <c r="D867" s="2">
        <v>3592.18</v>
      </c>
      <c r="E867" s="2">
        <v>3562.24</v>
      </c>
      <c r="F867" s="3">
        <v>8.2000000000000007E-3</v>
      </c>
      <c r="G867">
        <f>$G$2*Tabella6[[#This Row],[CHIUSURA]]/$B$2</f>
        <v>114.42104324338098</v>
      </c>
      <c r="H867" s="6">
        <f>LN(Tabella6[[#This Row],[NUM INDICE]]/G866)</f>
        <v>8.1984741599757799E-3</v>
      </c>
    </row>
    <row r="868" spans="1:8" x14ac:dyDescent="0.3">
      <c r="A868" s="1">
        <v>43238</v>
      </c>
      <c r="B868" s="2">
        <v>3573.76</v>
      </c>
      <c r="C868" s="2">
        <v>3582.56</v>
      </c>
      <c r="D868" s="2">
        <v>3596.2</v>
      </c>
      <c r="E868" s="2">
        <v>3566.53</v>
      </c>
      <c r="F868" s="3">
        <v>-5.1000000000000004E-3</v>
      </c>
      <c r="G868">
        <f>$G$2*Tabella6[[#This Row],[CHIUSURA]]/$B$2</f>
        <v>113.83431440002039</v>
      </c>
      <c r="H868" s="6">
        <f>LN(Tabella6[[#This Row],[NUM INDICE]]/G867)</f>
        <v>-5.1409977113436858E-3</v>
      </c>
    </row>
    <row r="869" spans="1:8" x14ac:dyDescent="0.3">
      <c r="A869" s="1">
        <v>43241</v>
      </c>
      <c r="B869" s="2">
        <v>3572.57</v>
      </c>
      <c r="C869" s="2">
        <v>3572.48</v>
      </c>
      <c r="D869" s="2">
        <v>3584.49</v>
      </c>
      <c r="E869" s="2">
        <v>3570.97</v>
      </c>
      <c r="F869" s="3">
        <v>-2.9999999999999997E-4</v>
      </c>
      <c r="G869">
        <f>$G$2*Tabella6[[#This Row],[CHIUSURA]]/$B$2</f>
        <v>113.7964095507479</v>
      </c>
      <c r="H869" s="6">
        <f>LN(Tabella6[[#This Row],[NUM INDICE]]/G868)</f>
        <v>-3.3303807996529683E-4</v>
      </c>
    </row>
    <row r="870" spans="1:8" x14ac:dyDescent="0.3">
      <c r="A870" s="1">
        <v>43242</v>
      </c>
      <c r="B870" s="2">
        <v>3587.25</v>
      </c>
      <c r="C870" s="2">
        <v>3575.22</v>
      </c>
      <c r="D870" s="2">
        <v>3595.1</v>
      </c>
      <c r="E870" s="2">
        <v>3572.38</v>
      </c>
      <c r="F870" s="3">
        <v>4.1000000000000003E-3</v>
      </c>
      <c r="G870">
        <f>$G$2*Tabella6[[#This Row],[CHIUSURA]]/$B$2</f>
        <v>114.26400886782356</v>
      </c>
      <c r="H870" s="6">
        <f>LN(Tabella6[[#This Row],[NUM INDICE]]/G869)</f>
        <v>4.10066749469239E-3</v>
      </c>
    </row>
    <row r="871" spans="1:8" x14ac:dyDescent="0.3">
      <c r="A871" s="1">
        <v>43243</v>
      </c>
      <c r="B871" s="2">
        <v>3541.82</v>
      </c>
      <c r="C871" s="2">
        <v>3580.67</v>
      </c>
      <c r="D871" s="2">
        <v>3580.67</v>
      </c>
      <c r="E871" s="2">
        <v>3528.12</v>
      </c>
      <c r="F871" s="3">
        <v>-1.2699999999999999E-2</v>
      </c>
      <c r="G871">
        <f>$G$2*Tabella6[[#This Row],[CHIUSURA]]/$B$2</f>
        <v>112.81693550442117</v>
      </c>
      <c r="H871" s="6">
        <f>LN(Tabella6[[#This Row],[NUM INDICE]]/G870)</f>
        <v>-1.2745172923524305E-2</v>
      </c>
    </row>
    <row r="872" spans="1:8" x14ac:dyDescent="0.3">
      <c r="A872" s="1">
        <v>43244</v>
      </c>
      <c r="B872" s="2">
        <v>3521.76</v>
      </c>
      <c r="C872" s="2">
        <v>3543.09</v>
      </c>
      <c r="D872" s="2">
        <v>3560.56</v>
      </c>
      <c r="E872" s="2">
        <v>3507.39</v>
      </c>
      <c r="F872" s="3">
        <v>-5.7000000000000002E-3</v>
      </c>
      <c r="G872">
        <f>$G$2*Tabella6[[#This Row],[CHIUSURA]]/$B$2</f>
        <v>112.17796804525648</v>
      </c>
      <c r="H872" s="6">
        <f>LN(Tabella6[[#This Row],[NUM INDICE]]/G871)</f>
        <v>-5.6798546711978029E-3</v>
      </c>
    </row>
    <row r="873" spans="1:8" x14ac:dyDescent="0.3">
      <c r="A873" s="1">
        <v>43245</v>
      </c>
      <c r="B873" s="2">
        <v>3515.36</v>
      </c>
      <c r="C873" s="2">
        <v>3526.43</v>
      </c>
      <c r="D873" s="2">
        <v>3551.82</v>
      </c>
      <c r="E873" s="2">
        <v>3493.61</v>
      </c>
      <c r="F873" s="3">
        <v>-1.8E-3</v>
      </c>
      <c r="G873">
        <f>$G$2*Tabella6[[#This Row],[CHIUSURA]]/$B$2</f>
        <v>111.97411003236246</v>
      </c>
      <c r="H873" s="6">
        <f>LN(Tabella6[[#This Row],[NUM INDICE]]/G872)</f>
        <v>-1.8189264257336833E-3</v>
      </c>
    </row>
    <row r="874" spans="1:8" x14ac:dyDescent="0.3">
      <c r="A874" s="1">
        <v>43248</v>
      </c>
      <c r="B874" s="2">
        <v>3482.64</v>
      </c>
      <c r="C874" s="2">
        <v>3511.29</v>
      </c>
      <c r="D874" s="2">
        <v>3540.03</v>
      </c>
      <c r="E874" s="2">
        <v>3473.35</v>
      </c>
      <c r="F874" s="3">
        <v>-9.2999999999999992E-3</v>
      </c>
      <c r="G874">
        <f>$G$2*Tabella6[[#This Row],[CHIUSURA]]/$B$2</f>
        <v>110.93188594144178</v>
      </c>
      <c r="H874" s="6">
        <f>LN(Tabella6[[#This Row],[NUM INDICE]]/G873)</f>
        <v>-9.351311357113078E-3</v>
      </c>
    </row>
    <row r="875" spans="1:8" x14ac:dyDescent="0.3">
      <c r="A875" s="1">
        <v>43249</v>
      </c>
      <c r="B875" s="2">
        <v>3428.14</v>
      </c>
      <c r="C875" s="2">
        <v>3467.09</v>
      </c>
      <c r="D875" s="2">
        <v>3467.09</v>
      </c>
      <c r="E875" s="2">
        <v>3398.32</v>
      </c>
      <c r="F875" s="3">
        <v>-1.5599999999999999E-2</v>
      </c>
      <c r="G875">
        <f>$G$2*Tabella6[[#This Row],[CHIUSURA]]/$B$2</f>
        <v>109.19590755039115</v>
      </c>
      <c r="H875" s="6">
        <f>LN(Tabella6[[#This Row],[NUM INDICE]]/G874)</f>
        <v>-1.5772786827189109E-2</v>
      </c>
    </row>
    <row r="876" spans="1:8" x14ac:dyDescent="0.3">
      <c r="A876" s="1">
        <v>43250</v>
      </c>
      <c r="B876" s="2">
        <v>3441.19</v>
      </c>
      <c r="C876" s="2">
        <v>3420.79</v>
      </c>
      <c r="D876" s="2">
        <v>3446.28</v>
      </c>
      <c r="E876" s="2">
        <v>3408.56</v>
      </c>
      <c r="F876" s="3">
        <v>3.8E-3</v>
      </c>
      <c r="G876">
        <f>$G$2*Tabella6[[#This Row],[CHIUSURA]]/$B$2</f>
        <v>109.61158677980787</v>
      </c>
      <c r="H876" s="6">
        <f>LN(Tabella6[[#This Row],[NUM INDICE]]/G875)</f>
        <v>3.7995017561767621E-3</v>
      </c>
    </row>
    <row r="877" spans="1:8" x14ac:dyDescent="0.3">
      <c r="A877" s="1">
        <v>43251</v>
      </c>
      <c r="B877" s="2">
        <v>3406.65</v>
      </c>
      <c r="C877" s="2">
        <v>3445.07</v>
      </c>
      <c r="D877" s="2">
        <v>3455.15</v>
      </c>
      <c r="E877" s="2">
        <v>3391.01</v>
      </c>
      <c r="F877" s="3">
        <v>-0.01</v>
      </c>
      <c r="G877">
        <f>$G$2*Tabella6[[#This Row],[CHIUSURA]]/$B$2</f>
        <v>108.51139056647045</v>
      </c>
      <c r="H877" s="6">
        <f>LN(Tabella6[[#This Row],[NUM INDICE]]/G876)</f>
        <v>-1.0087938070222608E-2</v>
      </c>
    </row>
    <row r="878" spans="1:8" x14ac:dyDescent="0.3">
      <c r="A878" s="1">
        <v>43252</v>
      </c>
      <c r="B878" s="2">
        <v>3453.54</v>
      </c>
      <c r="C878" s="2">
        <v>3420.84</v>
      </c>
      <c r="D878" s="2">
        <v>3468.14</v>
      </c>
      <c r="E878" s="2">
        <v>3420.84</v>
      </c>
      <c r="F878" s="3">
        <v>1.38E-2</v>
      </c>
      <c r="G878">
        <f>$G$2*Tabella6[[#This Row],[CHIUSURA]]/$B$2</f>
        <v>110.00496903906429</v>
      </c>
      <c r="H878" s="6">
        <f>LN(Tabella6[[#This Row],[NUM INDICE]]/G877)</f>
        <v>1.3670388204823912E-2</v>
      </c>
    </row>
    <row r="879" spans="1:8" x14ac:dyDescent="0.3">
      <c r="A879" s="1">
        <v>43255</v>
      </c>
      <c r="B879" s="2">
        <v>3469.57</v>
      </c>
      <c r="C879" s="2">
        <v>3465.25</v>
      </c>
      <c r="D879" s="2">
        <v>3485.33</v>
      </c>
      <c r="E879" s="2">
        <v>3463.33</v>
      </c>
      <c r="F879" s="3">
        <v>4.5999999999999999E-3</v>
      </c>
      <c r="G879">
        <f>$G$2*Tabella6[[#This Row],[CHIUSURA]]/$B$2</f>
        <v>110.51556965573478</v>
      </c>
      <c r="H879" s="6">
        <f>LN(Tabella6[[#This Row],[NUM INDICE]]/G878)</f>
        <v>4.6308750393798366E-3</v>
      </c>
    </row>
    <row r="880" spans="1:8" x14ac:dyDescent="0.3">
      <c r="A880" s="1">
        <v>43256</v>
      </c>
      <c r="B880" s="2">
        <v>3456.79</v>
      </c>
      <c r="C880" s="2">
        <v>3467.26</v>
      </c>
      <c r="D880" s="2">
        <v>3497.32</v>
      </c>
      <c r="E880" s="2">
        <v>3456.79</v>
      </c>
      <c r="F880" s="3">
        <v>-3.7000000000000002E-3</v>
      </c>
      <c r="G880">
        <f>$G$2*Tabella6[[#This Row],[CHIUSURA]]/$B$2</f>
        <v>110.10849068623703</v>
      </c>
      <c r="H880" s="6">
        <f>LN(Tabella6[[#This Row],[NUM INDICE]]/G879)</f>
        <v>-3.690254189254177E-3</v>
      </c>
    </row>
    <row r="881" spans="1:8" x14ac:dyDescent="0.3">
      <c r="A881" s="1">
        <v>43257</v>
      </c>
      <c r="B881" s="2">
        <v>3460.82</v>
      </c>
      <c r="C881" s="2">
        <v>3457.45</v>
      </c>
      <c r="D881" s="2">
        <v>3470.51</v>
      </c>
      <c r="E881" s="2">
        <v>3434.35</v>
      </c>
      <c r="F881" s="3">
        <v>1.1999999999999999E-3</v>
      </c>
      <c r="G881">
        <f>$G$2*Tabella6[[#This Row],[CHIUSURA]]/$B$2</f>
        <v>110.23685752873124</v>
      </c>
      <c r="H881" s="6">
        <f>LN(Tabella6[[#This Row],[NUM INDICE]]/G880)</f>
        <v>1.1651424280677703E-3</v>
      </c>
    </row>
    <row r="882" spans="1:8" x14ac:dyDescent="0.3">
      <c r="A882" s="1">
        <v>43258</v>
      </c>
      <c r="B882" s="2">
        <v>3459.77</v>
      </c>
      <c r="C882" s="2">
        <v>3468.52</v>
      </c>
      <c r="D882" s="2">
        <v>3489.96</v>
      </c>
      <c r="E882" s="2">
        <v>3449.69</v>
      </c>
      <c r="F882" s="3">
        <v>-2.9999999999999997E-4</v>
      </c>
      <c r="G882">
        <f>$G$2*Tabella6[[#This Row],[CHIUSURA]]/$B$2</f>
        <v>110.20341207349081</v>
      </c>
      <c r="H882" s="6">
        <f>LN(Tabella6[[#This Row],[NUM INDICE]]/G881)</f>
        <v>-3.0344233889211225E-4</v>
      </c>
    </row>
    <row r="883" spans="1:8" x14ac:dyDescent="0.3">
      <c r="A883" s="1">
        <v>43259</v>
      </c>
      <c r="B883" s="2">
        <v>3447.3</v>
      </c>
      <c r="C883" s="2">
        <v>3452.35</v>
      </c>
      <c r="D883" s="2">
        <v>3454.12</v>
      </c>
      <c r="E883" s="2">
        <v>3422.03</v>
      </c>
      <c r="F883" s="3">
        <v>-3.5999999999999999E-3</v>
      </c>
      <c r="G883">
        <f>$G$2*Tabella6[[#This Row],[CHIUSURA]]/$B$2</f>
        <v>109.80620747649262</v>
      </c>
      <c r="H883" s="6">
        <f>LN(Tabella6[[#This Row],[NUM INDICE]]/G882)</f>
        <v>-3.6107969221394888E-3</v>
      </c>
    </row>
    <row r="884" spans="1:8" x14ac:dyDescent="0.3">
      <c r="A884" s="1">
        <v>43262</v>
      </c>
      <c r="B884" s="2">
        <v>3480.22</v>
      </c>
      <c r="C884" s="2">
        <v>3451.5</v>
      </c>
      <c r="D884" s="2">
        <v>3483.7</v>
      </c>
      <c r="E884" s="2">
        <v>3451.5</v>
      </c>
      <c r="F884" s="3">
        <v>9.4999999999999998E-3</v>
      </c>
      <c r="G884">
        <f>$G$2*Tabella6[[#This Row],[CHIUSURA]]/$B$2</f>
        <v>110.85480213031623</v>
      </c>
      <c r="H884" s="6">
        <f>LN(Tabella6[[#This Row],[NUM INDICE]]/G883)</f>
        <v>9.5041942294285843E-3</v>
      </c>
    </row>
    <row r="885" spans="1:8" x14ac:dyDescent="0.3">
      <c r="A885" s="1">
        <v>43263</v>
      </c>
      <c r="B885" s="2">
        <v>3475.58</v>
      </c>
      <c r="C885" s="2">
        <v>3490.76</v>
      </c>
      <c r="D885" s="2">
        <v>3497.03</v>
      </c>
      <c r="E885" s="2">
        <v>3472.64</v>
      </c>
      <c r="F885" s="3">
        <v>-1.2999999999999999E-3</v>
      </c>
      <c r="G885">
        <f>$G$2*Tabella6[[#This Row],[CHIUSURA]]/$B$2</f>
        <v>110.70700507096807</v>
      </c>
      <c r="H885" s="6">
        <f>LN(Tabella6[[#This Row],[NUM INDICE]]/G884)</f>
        <v>-1.3341386147496927E-3</v>
      </c>
    </row>
    <row r="886" spans="1:8" x14ac:dyDescent="0.3">
      <c r="A886" s="1">
        <v>43264</v>
      </c>
      <c r="B886" s="2">
        <v>3479.56</v>
      </c>
      <c r="C886" s="2">
        <v>3475.29</v>
      </c>
      <c r="D886" s="2">
        <v>3488.13</v>
      </c>
      <c r="E886" s="2">
        <v>3464.26</v>
      </c>
      <c r="F886" s="3">
        <v>1.1000000000000001E-3</v>
      </c>
      <c r="G886">
        <f>$G$2*Tabella6[[#This Row],[CHIUSURA]]/$B$2</f>
        <v>110.83377927273654</v>
      </c>
      <c r="H886" s="6">
        <f>LN(Tabella6[[#This Row],[NUM INDICE]]/G885)</f>
        <v>1.1444774467305164E-3</v>
      </c>
    </row>
    <row r="887" spans="1:8" x14ac:dyDescent="0.3">
      <c r="A887" s="1">
        <v>43265</v>
      </c>
      <c r="B887" s="2">
        <v>3527.11</v>
      </c>
      <c r="C887" s="2">
        <v>3466.43</v>
      </c>
      <c r="D887" s="2">
        <v>3534.31</v>
      </c>
      <c r="E887" s="2">
        <v>3457.12</v>
      </c>
      <c r="F887" s="3">
        <v>1.37E-2</v>
      </c>
      <c r="G887">
        <f>$G$2*Tabella6[[#This Row],[CHIUSURA]]/$B$2</f>
        <v>112.34838060291007</v>
      </c>
      <c r="H887" s="6">
        <f>LN(Tabella6[[#This Row],[NUM INDICE]]/G886)</f>
        <v>1.3572989735061984E-2</v>
      </c>
    </row>
    <row r="888" spans="1:8" x14ac:dyDescent="0.3">
      <c r="A888" s="1">
        <v>43266</v>
      </c>
      <c r="B888" s="2">
        <v>3505.02</v>
      </c>
      <c r="C888" s="2">
        <v>3528.71</v>
      </c>
      <c r="D888" s="2">
        <v>3540.64</v>
      </c>
      <c r="E888" s="2">
        <v>3505.02</v>
      </c>
      <c r="F888" s="3">
        <v>-6.3E-3</v>
      </c>
      <c r="G888">
        <f>$G$2*Tabella6[[#This Row],[CHIUSURA]]/$B$2</f>
        <v>111.64475193028056</v>
      </c>
      <c r="H888" s="6">
        <f>LN(Tabella6[[#This Row],[NUM INDICE]]/G887)</f>
        <v>-6.2826121416643061E-3</v>
      </c>
    </row>
    <row r="889" spans="1:8" x14ac:dyDescent="0.3">
      <c r="A889" s="1">
        <v>43269</v>
      </c>
      <c r="B889" s="2">
        <v>3466.65</v>
      </c>
      <c r="C889" s="2">
        <v>3500.25</v>
      </c>
      <c r="D889" s="2">
        <v>3500.9</v>
      </c>
      <c r="E889" s="2">
        <v>3451.9</v>
      </c>
      <c r="F889" s="3">
        <v>-1.09E-2</v>
      </c>
      <c r="G889">
        <f>$G$2*Tabella6[[#This Row],[CHIUSURA]]/$B$2</f>
        <v>110.42255943735188</v>
      </c>
      <c r="H889" s="6">
        <f>LN(Tabella6[[#This Row],[NUM INDICE]]/G888)</f>
        <v>-1.1007516829015166E-2</v>
      </c>
    </row>
    <row r="890" spans="1:8" x14ac:dyDescent="0.3">
      <c r="A890" s="1">
        <v>43270</v>
      </c>
      <c r="B890" s="2">
        <v>3435.3</v>
      </c>
      <c r="C890" s="2">
        <v>3459.54</v>
      </c>
      <c r="D890" s="2">
        <v>3459.54</v>
      </c>
      <c r="E890" s="2">
        <v>3410.41</v>
      </c>
      <c r="F890" s="3">
        <v>-8.9999999999999993E-3</v>
      </c>
      <c r="G890">
        <f>$G$2*Tabella6[[#This Row],[CHIUSURA]]/$B$2</f>
        <v>109.42397370231633</v>
      </c>
      <c r="H890" s="6">
        <f>LN(Tabella6[[#This Row],[NUM INDICE]]/G889)</f>
        <v>-9.0844516700862698E-3</v>
      </c>
    </row>
    <row r="891" spans="1:8" x14ac:dyDescent="0.3">
      <c r="A891" s="1">
        <v>43271</v>
      </c>
      <c r="B891" s="2">
        <v>3439.6</v>
      </c>
      <c r="C891" s="2">
        <v>3443.51</v>
      </c>
      <c r="D891" s="2">
        <v>3461.65</v>
      </c>
      <c r="E891" s="2">
        <v>3437.24</v>
      </c>
      <c r="F891" s="3">
        <v>1.2999999999999999E-3</v>
      </c>
      <c r="G891">
        <f>$G$2*Tabella6[[#This Row],[CHIUSURA]]/$B$2</f>
        <v>109.5609408047295</v>
      </c>
      <c r="H891" s="6">
        <f>LN(Tabella6[[#This Row],[NUM INDICE]]/G890)</f>
        <v>1.2509274493379427E-3</v>
      </c>
    </row>
    <row r="892" spans="1:8" x14ac:dyDescent="0.3">
      <c r="A892" s="1">
        <v>43272</v>
      </c>
      <c r="B892" s="2">
        <v>3403.51</v>
      </c>
      <c r="C892" s="2">
        <v>3442.69</v>
      </c>
      <c r="D892" s="2">
        <v>3456.61</v>
      </c>
      <c r="E892" s="2">
        <v>3395.27</v>
      </c>
      <c r="F892" s="3">
        <v>-1.0500000000000001E-2</v>
      </c>
      <c r="G892">
        <f>$G$2*Tabella6[[#This Row],[CHIUSURA]]/$B$2</f>
        <v>108.41137272889432</v>
      </c>
      <c r="H892" s="6">
        <f>LN(Tabella6[[#This Row],[NUM INDICE]]/G891)</f>
        <v>-1.0547933501149166E-2</v>
      </c>
    </row>
    <row r="893" spans="1:8" x14ac:dyDescent="0.3">
      <c r="A893" s="1">
        <v>43273</v>
      </c>
      <c r="B893" s="2">
        <v>3441.6</v>
      </c>
      <c r="C893" s="2">
        <v>3407.29</v>
      </c>
      <c r="D893" s="2">
        <v>3441.6</v>
      </c>
      <c r="E893" s="2">
        <v>3407.29</v>
      </c>
      <c r="F893" s="3">
        <v>1.12E-2</v>
      </c>
      <c r="G893">
        <f>$G$2*Tabella6[[#This Row],[CHIUSURA]]/$B$2</f>
        <v>109.62464643375888</v>
      </c>
      <c r="H893" s="6">
        <f>LN(Tabella6[[#This Row],[NUM INDICE]]/G892)</f>
        <v>1.1129227477873498E-2</v>
      </c>
    </row>
    <row r="894" spans="1:8" x14ac:dyDescent="0.3">
      <c r="A894" s="1">
        <v>43276</v>
      </c>
      <c r="B894" s="2">
        <v>3369.21</v>
      </c>
      <c r="C894" s="2">
        <v>3422.6</v>
      </c>
      <c r="D894" s="2">
        <v>3425.4</v>
      </c>
      <c r="E894" s="2">
        <v>3369.21</v>
      </c>
      <c r="F894" s="3">
        <v>-2.1000000000000001E-2</v>
      </c>
      <c r="G894">
        <f>$G$2*Tabella6[[#This Row],[CHIUSURA]]/$B$2</f>
        <v>107.31882119104044</v>
      </c>
      <c r="H894" s="6">
        <f>LN(Tabella6[[#This Row],[NUM INDICE]]/G893)</f>
        <v>-2.1258184013026291E-2</v>
      </c>
    </row>
    <row r="895" spans="1:8" x14ac:dyDescent="0.3">
      <c r="A895" s="1">
        <v>43277</v>
      </c>
      <c r="B895" s="2">
        <v>3368.72</v>
      </c>
      <c r="C895" s="2">
        <v>3379.14</v>
      </c>
      <c r="D895" s="2">
        <v>3387.09</v>
      </c>
      <c r="E895" s="2">
        <v>3363.33</v>
      </c>
      <c r="F895" s="3">
        <v>-1E-4</v>
      </c>
      <c r="G895">
        <f>$G$2*Tabella6[[#This Row],[CHIUSURA]]/$B$2</f>
        <v>107.30321331192825</v>
      </c>
      <c r="H895" s="6">
        <f>LN(Tabella6[[#This Row],[NUM INDICE]]/G894)</f>
        <v>-1.4544526311904886E-4</v>
      </c>
    </row>
    <row r="896" spans="1:8" x14ac:dyDescent="0.3">
      <c r="A896" s="1">
        <v>43278</v>
      </c>
      <c r="B896" s="2">
        <v>3397.13</v>
      </c>
      <c r="C896" s="2">
        <v>3368.12</v>
      </c>
      <c r="D896" s="2">
        <v>3424.6</v>
      </c>
      <c r="E896" s="2">
        <v>3340.85</v>
      </c>
      <c r="F896" s="3">
        <v>8.3999999999999995E-3</v>
      </c>
      <c r="G896">
        <f>$G$2*Tabella6[[#This Row],[CHIUSURA]]/$B$2</f>
        <v>108.20815177229059</v>
      </c>
      <c r="H896" s="6">
        <f>LN(Tabella6[[#This Row],[NUM INDICE]]/G895)</f>
        <v>8.3981072519578939E-3</v>
      </c>
    </row>
    <row r="897" spans="1:8" x14ac:dyDescent="0.3">
      <c r="A897" s="1">
        <v>43279</v>
      </c>
      <c r="B897" s="2">
        <v>3365.52</v>
      </c>
      <c r="C897" s="2">
        <v>3383.43</v>
      </c>
      <c r="D897" s="2">
        <v>3403.36</v>
      </c>
      <c r="E897" s="2">
        <v>3347.94</v>
      </c>
      <c r="F897" s="3">
        <v>-9.2999999999999992E-3</v>
      </c>
      <c r="G897">
        <f>$G$2*Tabella6[[#This Row],[CHIUSURA]]/$B$2</f>
        <v>107.20128430548122</v>
      </c>
      <c r="H897" s="6">
        <f>LN(Tabella6[[#This Row],[NUM INDICE]]/G896)</f>
        <v>-9.3484744027732044E-3</v>
      </c>
    </row>
    <row r="898" spans="1:8" x14ac:dyDescent="0.3">
      <c r="A898" s="1">
        <v>43280</v>
      </c>
      <c r="B898" s="2">
        <v>3395.6</v>
      </c>
      <c r="C898" s="2">
        <v>3389.44</v>
      </c>
      <c r="D898" s="2">
        <v>3420.97</v>
      </c>
      <c r="E898" s="2">
        <v>3389.44</v>
      </c>
      <c r="F898" s="3">
        <v>8.8999999999999999E-3</v>
      </c>
      <c r="G898">
        <f>$G$2*Tabella6[[#This Row],[CHIUSURA]]/$B$2</f>
        <v>108.15941696608311</v>
      </c>
      <c r="H898" s="6">
        <f>LN(Tabella6[[#This Row],[NUM INDICE]]/G897)</f>
        <v>8.8979927773077429E-3</v>
      </c>
    </row>
    <row r="899" spans="1:8" x14ac:dyDescent="0.3">
      <c r="A899" s="1">
        <v>43283</v>
      </c>
      <c r="B899" s="2">
        <v>3372.21</v>
      </c>
      <c r="C899" s="2">
        <v>3375.56</v>
      </c>
      <c r="D899" s="2">
        <v>3386.07</v>
      </c>
      <c r="E899" s="2">
        <v>3345.09</v>
      </c>
      <c r="F899" s="3">
        <v>-6.8999999999999999E-3</v>
      </c>
      <c r="G899">
        <f>$G$2*Tabella6[[#This Row],[CHIUSURA]]/$B$2</f>
        <v>107.41437963458451</v>
      </c>
      <c r="H899" s="6">
        <f>LN(Tabella6[[#This Row],[NUM INDICE]]/G898)</f>
        <v>-6.9121601011633994E-3</v>
      </c>
    </row>
    <row r="900" spans="1:8" x14ac:dyDescent="0.3">
      <c r="A900" s="1">
        <v>43284</v>
      </c>
      <c r="B900" s="2">
        <v>3406.34</v>
      </c>
      <c r="C900" s="2">
        <v>3382.68</v>
      </c>
      <c r="D900" s="2">
        <v>3420.38</v>
      </c>
      <c r="E900" s="2">
        <v>3379.01</v>
      </c>
      <c r="F900" s="3">
        <v>1.01E-2</v>
      </c>
      <c r="G900">
        <f>$G$2*Tabella6[[#This Row],[CHIUSURA]]/$B$2</f>
        <v>108.5015161939709</v>
      </c>
      <c r="H900" s="6">
        <f>LN(Tabella6[[#This Row],[NUM INDICE]]/G899)</f>
        <v>1.007008531819817E-2</v>
      </c>
    </row>
    <row r="901" spans="1:8" x14ac:dyDescent="0.3">
      <c r="A901" s="1">
        <v>43285</v>
      </c>
      <c r="B901" s="2">
        <v>3412.03</v>
      </c>
      <c r="C901" s="2">
        <v>3402.02</v>
      </c>
      <c r="D901" s="2">
        <v>3417.69</v>
      </c>
      <c r="E901" s="2">
        <v>3400.45</v>
      </c>
      <c r="F901" s="3">
        <v>1.6999999999999999E-3</v>
      </c>
      <c r="G901">
        <f>$G$2*Tabella6[[#This Row],[CHIUSURA]]/$B$2</f>
        <v>108.68275870855949</v>
      </c>
      <c r="H901" s="6">
        <f>LN(Tabella6[[#This Row],[NUM INDICE]]/G900)</f>
        <v>1.669020989137631E-3</v>
      </c>
    </row>
    <row r="902" spans="1:8" x14ac:dyDescent="0.3">
      <c r="A902" s="1">
        <v>43286</v>
      </c>
      <c r="B902" s="2">
        <v>3440.92</v>
      </c>
      <c r="C902" s="2">
        <v>3411.24</v>
      </c>
      <c r="D902" s="2">
        <v>3459.91</v>
      </c>
      <c r="E902" s="2">
        <v>3411.24</v>
      </c>
      <c r="F902" s="3">
        <v>8.5000000000000006E-3</v>
      </c>
      <c r="G902">
        <f>$G$2*Tabella6[[#This Row],[CHIUSURA]]/$B$2</f>
        <v>109.6029865198889</v>
      </c>
      <c r="H902" s="6">
        <f>LN(Tabella6[[#This Row],[NUM INDICE]]/G901)</f>
        <v>8.4314554017246197E-3</v>
      </c>
    </row>
    <row r="903" spans="1:8" x14ac:dyDescent="0.3">
      <c r="A903" s="1">
        <v>43287</v>
      </c>
      <c r="B903" s="2">
        <v>3448.49</v>
      </c>
      <c r="C903" s="2">
        <v>3449.5</v>
      </c>
      <c r="D903" s="2">
        <v>3453.91</v>
      </c>
      <c r="E903" s="2">
        <v>3430.31</v>
      </c>
      <c r="F903" s="3">
        <v>2.2000000000000001E-3</v>
      </c>
      <c r="G903">
        <f>$G$2*Tabella6[[#This Row],[CHIUSURA]]/$B$2</f>
        <v>109.8441123257651</v>
      </c>
      <c r="H903" s="6">
        <f>LN(Tabella6[[#This Row],[NUM INDICE]]/G902)</f>
        <v>2.1975765839193301E-3</v>
      </c>
    </row>
    <row r="904" spans="1:8" x14ac:dyDescent="0.3">
      <c r="A904" s="1">
        <v>43290</v>
      </c>
      <c r="B904" s="2">
        <v>3460.44</v>
      </c>
      <c r="C904" s="2">
        <v>3458.45</v>
      </c>
      <c r="D904" s="2">
        <v>3471.5</v>
      </c>
      <c r="E904" s="2">
        <v>3451.96</v>
      </c>
      <c r="F904" s="3">
        <v>3.5000000000000001E-3</v>
      </c>
      <c r="G904">
        <f>$G$2*Tabella6[[#This Row],[CHIUSURA]]/$B$2</f>
        <v>110.22475345921565</v>
      </c>
      <c r="H904" s="6">
        <f>LN(Tabella6[[#This Row],[NUM INDICE]]/G903)</f>
        <v>3.4592945410809877E-3</v>
      </c>
    </row>
    <row r="905" spans="1:8" x14ac:dyDescent="0.3">
      <c r="A905" s="1">
        <v>43291</v>
      </c>
      <c r="B905" s="2">
        <v>3473.31</v>
      </c>
      <c r="C905" s="2">
        <v>3465.25</v>
      </c>
      <c r="D905" s="2">
        <v>3480.44</v>
      </c>
      <c r="E905" s="2">
        <v>3455.98</v>
      </c>
      <c r="F905" s="3">
        <v>3.7000000000000002E-3</v>
      </c>
      <c r="G905">
        <f>$G$2*Tabella6[[#This Row],[CHIUSURA]]/$B$2</f>
        <v>110.63469918201972</v>
      </c>
      <c r="H905" s="6">
        <f>LN(Tabella6[[#This Row],[NUM INDICE]]/G904)</f>
        <v>3.7122811696853075E-3</v>
      </c>
    </row>
    <row r="906" spans="1:8" x14ac:dyDescent="0.3">
      <c r="A906" s="1">
        <v>43292</v>
      </c>
      <c r="B906" s="2">
        <v>3422.35</v>
      </c>
      <c r="C906" s="2">
        <v>3454.66</v>
      </c>
      <c r="D906" s="2">
        <v>3454.66</v>
      </c>
      <c r="E906" s="2">
        <v>3422.35</v>
      </c>
      <c r="F906" s="3">
        <v>-1.47E-2</v>
      </c>
      <c r="G906">
        <f>$G$2*Tabella6[[#This Row],[CHIUSURA]]/$B$2</f>
        <v>109.01147975435109</v>
      </c>
      <c r="H906" s="6">
        <f>LN(Tabella6[[#This Row],[NUM INDICE]]/G905)</f>
        <v>-1.47805801756445E-2</v>
      </c>
    </row>
    <row r="907" spans="1:8" x14ac:dyDescent="0.3">
      <c r="A907" s="1">
        <v>43293</v>
      </c>
      <c r="B907" s="2">
        <v>3445.49</v>
      </c>
      <c r="C907" s="2">
        <v>3427.21</v>
      </c>
      <c r="D907" s="2">
        <v>3446.55</v>
      </c>
      <c r="E907" s="2">
        <v>3418.06</v>
      </c>
      <c r="F907" s="3">
        <v>6.7999999999999996E-3</v>
      </c>
      <c r="G907">
        <f>$G$2*Tabella6[[#This Row],[CHIUSURA]]/$B$2</f>
        <v>109.74855388222103</v>
      </c>
      <c r="H907" s="6">
        <f>LN(Tabella6[[#This Row],[NUM INDICE]]/G906)</f>
        <v>6.7386798659191888E-3</v>
      </c>
    </row>
    <row r="908" spans="1:8" x14ac:dyDescent="0.3">
      <c r="A908" s="1">
        <v>43294</v>
      </c>
      <c r="B908" s="2">
        <v>3454.54</v>
      </c>
      <c r="C908" s="2">
        <v>3454.29</v>
      </c>
      <c r="D908" s="2">
        <v>3466.26</v>
      </c>
      <c r="E908" s="2">
        <v>3447.87</v>
      </c>
      <c r="F908" s="3">
        <v>2.5999999999999999E-3</v>
      </c>
      <c r="G908">
        <f>$G$2*Tabella6[[#This Row],[CHIUSURA]]/$B$2</f>
        <v>110.03682185357899</v>
      </c>
      <c r="H908" s="6">
        <f>LN(Tabella6[[#This Row],[NUM INDICE]]/G907)</f>
        <v>2.6231785048672152E-3</v>
      </c>
    </row>
    <row r="909" spans="1:8" x14ac:dyDescent="0.3">
      <c r="A909" s="1">
        <v>43297</v>
      </c>
      <c r="B909" s="2">
        <v>3449.08</v>
      </c>
      <c r="C909" s="2">
        <v>3455.17</v>
      </c>
      <c r="D909" s="2">
        <v>3464.39</v>
      </c>
      <c r="E909" s="2">
        <v>3441.88</v>
      </c>
      <c r="F909" s="3">
        <v>-1.6000000000000001E-3</v>
      </c>
      <c r="G909">
        <f>$G$2*Tabella6[[#This Row],[CHIUSURA]]/$B$2</f>
        <v>109.86290548632877</v>
      </c>
      <c r="H909" s="6">
        <f>LN(Tabella6[[#This Row],[NUM INDICE]]/G908)</f>
        <v>-1.5817791646763515E-3</v>
      </c>
    </row>
    <row r="910" spans="1:8" x14ac:dyDescent="0.3">
      <c r="A910" s="1">
        <v>43298</v>
      </c>
      <c r="B910" s="2">
        <v>3457.5</v>
      </c>
      <c r="C910" s="2">
        <v>3445.34</v>
      </c>
      <c r="D910" s="2">
        <v>3461.93</v>
      </c>
      <c r="E910" s="2">
        <v>3429.96</v>
      </c>
      <c r="F910" s="3">
        <v>2.3999999999999998E-3</v>
      </c>
      <c r="G910">
        <f>$G$2*Tabella6[[#This Row],[CHIUSURA]]/$B$2</f>
        <v>110.13110618454246</v>
      </c>
      <c r="H910" s="6">
        <f>LN(Tabella6[[#This Row],[NUM INDICE]]/G909)</f>
        <v>2.4382557420521787E-3</v>
      </c>
    </row>
    <row r="911" spans="1:8" x14ac:dyDescent="0.3">
      <c r="A911" s="1">
        <v>43299</v>
      </c>
      <c r="B911" s="2">
        <v>3485.08</v>
      </c>
      <c r="C911" s="2">
        <v>3468.51</v>
      </c>
      <c r="D911" s="2">
        <v>3487</v>
      </c>
      <c r="E911" s="2">
        <v>3468.51</v>
      </c>
      <c r="F911" s="3">
        <v>8.0000000000000002E-3</v>
      </c>
      <c r="G911">
        <f>$G$2*Tabella6[[#This Row],[CHIUSURA]]/$B$2</f>
        <v>111.00960680885763</v>
      </c>
      <c r="H911" s="6">
        <f>LN(Tabella6[[#This Row],[NUM INDICE]]/G910)</f>
        <v>7.9452149159099459E-3</v>
      </c>
    </row>
    <row r="912" spans="1:8" x14ac:dyDescent="0.3">
      <c r="A912" s="1">
        <v>43300</v>
      </c>
      <c r="B912" s="2">
        <v>3471.64</v>
      </c>
      <c r="C912" s="2">
        <v>3481.41</v>
      </c>
      <c r="D912" s="2">
        <v>3486.98</v>
      </c>
      <c r="E912" s="2">
        <v>3466.72</v>
      </c>
      <c r="F912" s="3">
        <v>-3.8999999999999998E-3</v>
      </c>
      <c r="G912">
        <f>$G$2*Tabella6[[#This Row],[CHIUSURA]]/$B$2</f>
        <v>110.58150498178018</v>
      </c>
      <c r="H912" s="6">
        <f>LN(Tabella6[[#This Row],[NUM INDICE]]/G911)</f>
        <v>-3.8638946863578431E-3</v>
      </c>
    </row>
    <row r="913" spans="1:8" x14ac:dyDescent="0.3">
      <c r="A913" s="1">
        <v>43301</v>
      </c>
      <c r="B913" s="2">
        <v>3460.03</v>
      </c>
      <c r="C913" s="2">
        <v>3466.41</v>
      </c>
      <c r="D913" s="2">
        <v>3481.83</v>
      </c>
      <c r="E913" s="2">
        <v>3431.95</v>
      </c>
      <c r="F913" s="3">
        <v>-3.3E-3</v>
      </c>
      <c r="G913">
        <f>$G$2*Tabella6[[#This Row],[CHIUSURA]]/$B$2</f>
        <v>110.21169380526463</v>
      </c>
      <c r="H913" s="6">
        <f>LN(Tabella6[[#This Row],[NUM INDICE]]/G912)</f>
        <v>-3.3498452340528216E-3</v>
      </c>
    </row>
    <row r="914" spans="1:8" x14ac:dyDescent="0.3">
      <c r="A914" s="1">
        <v>43304</v>
      </c>
      <c r="B914" s="2">
        <v>3454.05</v>
      </c>
      <c r="C914" s="2">
        <v>3453.91</v>
      </c>
      <c r="D914" s="2">
        <v>3460.4</v>
      </c>
      <c r="E914" s="2">
        <v>3439.68</v>
      </c>
      <c r="F914" s="3">
        <v>-1.6999999999999999E-3</v>
      </c>
      <c r="G914">
        <f>$G$2*Tabella6[[#This Row],[CHIUSURA]]/$B$2</f>
        <v>110.02121397446678</v>
      </c>
      <c r="H914" s="6">
        <f>LN(Tabella6[[#This Row],[NUM INDICE]]/G913)</f>
        <v>-1.7298039626744218E-3</v>
      </c>
    </row>
    <row r="915" spans="1:8" x14ac:dyDescent="0.3">
      <c r="A915" s="1">
        <v>43305</v>
      </c>
      <c r="B915" s="2">
        <v>3483.31</v>
      </c>
      <c r="C915" s="2">
        <v>3460.66</v>
      </c>
      <c r="D915" s="2">
        <v>3493.98</v>
      </c>
      <c r="E915" s="2">
        <v>3460.48</v>
      </c>
      <c r="F915" s="3">
        <v>8.5000000000000006E-3</v>
      </c>
      <c r="G915">
        <f>$G$2*Tabella6[[#This Row],[CHIUSURA]]/$B$2</f>
        <v>110.95322732716663</v>
      </c>
      <c r="H915" s="6">
        <f>LN(Tabella6[[#This Row],[NUM INDICE]]/G914)</f>
        <v>8.435535566080718E-3</v>
      </c>
    </row>
    <row r="916" spans="1:8" x14ac:dyDescent="0.3">
      <c r="A916" s="1">
        <v>43306</v>
      </c>
      <c r="B916" s="2">
        <v>3468.45</v>
      </c>
      <c r="C916" s="2">
        <v>3482.31</v>
      </c>
      <c r="D916" s="2">
        <v>3486.04</v>
      </c>
      <c r="E916" s="2">
        <v>3460</v>
      </c>
      <c r="F916" s="3">
        <v>-4.3E-3</v>
      </c>
      <c r="G916">
        <f>$G$2*Tabella6[[#This Row],[CHIUSURA]]/$B$2</f>
        <v>110.47989450347832</v>
      </c>
      <c r="H916" s="6">
        <f>LN(Tabella6[[#This Row],[NUM INDICE]]/G915)</f>
        <v>-4.2751828697322868E-3</v>
      </c>
    </row>
    <row r="917" spans="1:8" x14ac:dyDescent="0.3">
      <c r="A917" s="1">
        <v>43307</v>
      </c>
      <c r="B917" s="2">
        <v>3509.26</v>
      </c>
      <c r="C917" s="2">
        <v>3472.82</v>
      </c>
      <c r="D917" s="2">
        <v>3509.38</v>
      </c>
      <c r="E917" s="2">
        <v>3472.82</v>
      </c>
      <c r="F917" s="3">
        <v>1.18E-2</v>
      </c>
      <c r="G917">
        <f>$G$2*Tabella6[[#This Row],[CHIUSURA]]/$B$2</f>
        <v>111.77980786382284</v>
      </c>
      <c r="H917" s="6">
        <f>LN(Tabella6[[#This Row],[NUM INDICE]]/G916)</f>
        <v>1.1697380754029258E-2</v>
      </c>
    </row>
    <row r="918" spans="1:8" x14ac:dyDescent="0.3">
      <c r="A918" s="1">
        <v>43308</v>
      </c>
      <c r="B918" s="2">
        <v>3527.18</v>
      </c>
      <c r="C918" s="2">
        <v>3512.74</v>
      </c>
      <c r="D918" s="2">
        <v>3529.39</v>
      </c>
      <c r="E918" s="2">
        <v>3509.67</v>
      </c>
      <c r="F918" s="3">
        <v>5.1000000000000004E-3</v>
      </c>
      <c r="G918">
        <f>$G$2*Tabella6[[#This Row],[CHIUSURA]]/$B$2</f>
        <v>112.3506102999261</v>
      </c>
      <c r="H918" s="6">
        <f>LN(Tabella6[[#This Row],[NUM INDICE]]/G917)</f>
        <v>5.0934957855320083E-3</v>
      </c>
    </row>
    <row r="919" spans="1:8" x14ac:dyDescent="0.3">
      <c r="A919" s="1">
        <v>43311</v>
      </c>
      <c r="B919" s="2">
        <v>3512.31</v>
      </c>
      <c r="C919" s="2">
        <v>3517.56</v>
      </c>
      <c r="D919" s="2">
        <v>3521.42</v>
      </c>
      <c r="E919" s="2">
        <v>3511.9</v>
      </c>
      <c r="F919" s="3">
        <v>-4.1999999999999997E-3</v>
      </c>
      <c r="G919">
        <f>$G$2*Tabella6[[#This Row],[CHIUSURA]]/$B$2</f>
        <v>111.87695894809265</v>
      </c>
      <c r="H919" s="6">
        <f>LN(Tabella6[[#This Row],[NUM INDICE]]/G918)</f>
        <v>-4.224744155390283E-3</v>
      </c>
    </row>
    <row r="920" spans="1:8" x14ac:dyDescent="0.3">
      <c r="A920" s="1">
        <v>43312</v>
      </c>
      <c r="B920" s="2">
        <v>3525.49</v>
      </c>
      <c r="C920" s="2">
        <v>3512.03</v>
      </c>
      <c r="D920" s="2">
        <v>3536.87</v>
      </c>
      <c r="E920" s="2">
        <v>3509.1</v>
      </c>
      <c r="F920" s="3">
        <v>3.8E-3</v>
      </c>
      <c r="G920">
        <f>$G$2*Tabella6[[#This Row],[CHIUSURA]]/$B$2</f>
        <v>112.29677904339627</v>
      </c>
      <c r="H920" s="6">
        <f>LN(Tabella6[[#This Row],[NUM INDICE]]/G919)</f>
        <v>3.745493025719662E-3</v>
      </c>
    </row>
    <row r="921" spans="1:8" x14ac:dyDescent="0.3">
      <c r="A921" s="1">
        <v>43313</v>
      </c>
      <c r="B921" s="2">
        <v>3509.23</v>
      </c>
      <c r="C921" s="2">
        <v>3527.82</v>
      </c>
      <c r="D921" s="2">
        <v>3531.61</v>
      </c>
      <c r="E921" s="2">
        <v>3506.68</v>
      </c>
      <c r="F921" s="3">
        <v>-4.5999999999999999E-3</v>
      </c>
      <c r="G921">
        <f>$G$2*Tabella6[[#This Row],[CHIUSURA]]/$B$2</f>
        <v>111.77885227938741</v>
      </c>
      <c r="H921" s="6">
        <f>LN(Tabella6[[#This Row],[NUM INDICE]]/G920)</f>
        <v>-4.6227935032630684E-3</v>
      </c>
    </row>
    <row r="922" spans="1:8" x14ac:dyDescent="0.3">
      <c r="A922" s="1">
        <v>43314</v>
      </c>
      <c r="B922" s="2">
        <v>3469.21</v>
      </c>
      <c r="C922" s="2">
        <v>3505.11</v>
      </c>
      <c r="D922" s="2">
        <v>3505.11</v>
      </c>
      <c r="E922" s="2">
        <v>3460.14</v>
      </c>
      <c r="F922" s="3">
        <v>-1.14E-2</v>
      </c>
      <c r="G922">
        <f>$G$2*Tabella6[[#This Row],[CHIUSURA]]/$B$2</f>
        <v>110.50410264250949</v>
      </c>
      <c r="H922" s="6">
        <f>LN(Tabella6[[#This Row],[NUM INDICE]]/G921)</f>
        <v>-1.1469737859631842E-2</v>
      </c>
    </row>
    <row r="923" spans="1:8" x14ac:dyDescent="0.3">
      <c r="A923" s="1">
        <v>43315</v>
      </c>
      <c r="B923" s="2">
        <v>3482.4</v>
      </c>
      <c r="C923" s="2">
        <v>3474.82</v>
      </c>
      <c r="D923" s="2">
        <v>3491.47</v>
      </c>
      <c r="E923" s="2">
        <v>3470.26</v>
      </c>
      <c r="F923" s="3">
        <v>3.8E-3</v>
      </c>
      <c r="G923">
        <f>$G$2*Tabella6[[#This Row],[CHIUSURA]]/$B$2</f>
        <v>110.92424126595826</v>
      </c>
      <c r="H923" s="6">
        <f>LN(Tabella6[[#This Row],[NUM INDICE]]/G922)</f>
        <v>3.7948089230056908E-3</v>
      </c>
    </row>
    <row r="924" spans="1:8" x14ac:dyDescent="0.3">
      <c r="A924" s="1">
        <v>43318</v>
      </c>
      <c r="B924" s="2">
        <v>3483.3</v>
      </c>
      <c r="C924" s="2">
        <v>3483.19</v>
      </c>
      <c r="D924" s="2">
        <v>3502.35</v>
      </c>
      <c r="E924" s="2">
        <v>3472.01</v>
      </c>
      <c r="F924" s="3">
        <v>2.9999999999999997E-4</v>
      </c>
      <c r="G924">
        <f>$G$2*Tabella6[[#This Row],[CHIUSURA]]/$B$2</f>
        <v>110.95290879902149</v>
      </c>
      <c r="H924" s="6">
        <f>LN(Tabella6[[#This Row],[NUM INDICE]]/G923)</f>
        <v>2.5840906298240019E-4</v>
      </c>
    </row>
    <row r="925" spans="1:8" x14ac:dyDescent="0.3">
      <c r="A925" s="1">
        <v>43319</v>
      </c>
      <c r="B925" s="2">
        <v>3504.37</v>
      </c>
      <c r="C925" s="2">
        <v>3487.03</v>
      </c>
      <c r="D925" s="2">
        <v>3514.97</v>
      </c>
      <c r="E925" s="2">
        <v>3487.03</v>
      </c>
      <c r="F925" s="3">
        <v>6.0000000000000001E-3</v>
      </c>
      <c r="G925">
        <f>$G$2*Tabella6[[#This Row],[CHIUSURA]]/$B$2</f>
        <v>111.62404760084601</v>
      </c>
      <c r="H925" s="6">
        <f>LN(Tabella6[[#This Row],[NUM INDICE]]/G924)</f>
        <v>6.0306407879052344E-3</v>
      </c>
    </row>
    <row r="926" spans="1:8" x14ac:dyDescent="0.3">
      <c r="A926" s="1">
        <v>43320</v>
      </c>
      <c r="B926" s="2">
        <v>3493.6</v>
      </c>
      <c r="C926" s="2">
        <v>3502.17</v>
      </c>
      <c r="D926" s="2">
        <v>3509.31</v>
      </c>
      <c r="E926" s="2">
        <v>3486.57</v>
      </c>
      <c r="F926" s="3">
        <v>-3.0999999999999999E-3</v>
      </c>
      <c r="G926">
        <f>$G$2*Tabella6[[#This Row],[CHIUSURA]]/$B$2</f>
        <v>111.28099278852279</v>
      </c>
      <c r="H926" s="6">
        <f>LN(Tabella6[[#This Row],[NUM INDICE]]/G925)</f>
        <v>-3.078037917624228E-3</v>
      </c>
    </row>
    <row r="927" spans="1:8" x14ac:dyDescent="0.3">
      <c r="A927" s="1">
        <v>43321</v>
      </c>
      <c r="B927" s="2">
        <v>3494.13</v>
      </c>
      <c r="C927" s="2">
        <v>3490.37</v>
      </c>
      <c r="D927" s="2">
        <v>3496.97</v>
      </c>
      <c r="E927" s="2">
        <v>3478.28</v>
      </c>
      <c r="F927" s="3">
        <v>2.0000000000000001E-4</v>
      </c>
      <c r="G927">
        <f>$G$2*Tabella6[[#This Row],[CHIUSURA]]/$B$2</f>
        <v>111.29787478021558</v>
      </c>
      <c r="H927" s="6">
        <f>LN(Tabella6[[#This Row],[NUM INDICE]]/G926)</f>
        <v>1.5169447045495086E-4</v>
      </c>
    </row>
    <row r="928" spans="1:8" x14ac:dyDescent="0.3">
      <c r="A928" s="1">
        <v>43322</v>
      </c>
      <c r="B928" s="2">
        <v>3426.28</v>
      </c>
      <c r="C928" s="2">
        <v>3486.31</v>
      </c>
      <c r="D928" s="2">
        <v>3486.31</v>
      </c>
      <c r="E928" s="2">
        <v>3413.68</v>
      </c>
      <c r="F928" s="3">
        <v>-1.9400000000000001E-2</v>
      </c>
      <c r="G928">
        <f>$G$2*Tabella6[[#This Row],[CHIUSURA]]/$B$2</f>
        <v>109.13666131539382</v>
      </c>
      <c r="H928" s="6">
        <f>LN(Tabella6[[#This Row],[NUM INDICE]]/G927)</f>
        <v>-1.9609293134650346E-2</v>
      </c>
    </row>
    <row r="929" spans="1:8" x14ac:dyDescent="0.3">
      <c r="A929" s="1">
        <v>43325</v>
      </c>
      <c r="B929" s="2">
        <v>3409.68</v>
      </c>
      <c r="C929" s="2">
        <v>3423.37</v>
      </c>
      <c r="D929" s="2">
        <v>3424.23</v>
      </c>
      <c r="E929" s="2">
        <v>3400.23</v>
      </c>
      <c r="F929" s="3">
        <v>-4.7999999999999996E-3</v>
      </c>
      <c r="G929">
        <f>$G$2*Tabella6[[#This Row],[CHIUSURA]]/$B$2</f>
        <v>108.60790459444996</v>
      </c>
      <c r="H929" s="6">
        <f>LN(Tabella6[[#This Row],[NUM INDICE]]/G928)</f>
        <v>-4.8566792752244934E-3</v>
      </c>
    </row>
    <row r="930" spans="1:8" x14ac:dyDescent="0.3">
      <c r="A930" s="1">
        <v>43326</v>
      </c>
      <c r="B930" s="2">
        <v>3409.44</v>
      </c>
      <c r="C930" s="2">
        <v>3415.08</v>
      </c>
      <c r="D930" s="2">
        <v>3435.12</v>
      </c>
      <c r="E930" s="2">
        <v>3398.38</v>
      </c>
      <c r="F930" s="3">
        <v>-1E-4</v>
      </c>
      <c r="G930">
        <f>$G$2*Tabella6[[#This Row],[CHIUSURA]]/$B$2</f>
        <v>108.60025991896644</v>
      </c>
      <c r="H930" s="6">
        <f>LN(Tabella6[[#This Row],[NUM INDICE]]/G929)</f>
        <v>-7.0390314321703643E-5</v>
      </c>
    </row>
    <row r="931" spans="1:8" x14ac:dyDescent="0.3">
      <c r="A931" s="1">
        <v>43327</v>
      </c>
      <c r="B931" s="2">
        <v>3359.08</v>
      </c>
      <c r="C931" s="2">
        <v>3411.27</v>
      </c>
      <c r="D931" s="2">
        <v>3422.86</v>
      </c>
      <c r="E931" s="2">
        <v>3349.14</v>
      </c>
      <c r="F931" s="3">
        <v>-1.4800000000000001E-2</v>
      </c>
      <c r="G931">
        <f>$G$2*Tabella6[[#This Row],[CHIUSURA]]/$B$2</f>
        <v>106.99615218000662</v>
      </c>
      <c r="H931" s="6">
        <f>LN(Tabella6[[#This Row],[NUM INDICE]]/G930)</f>
        <v>-1.4880927976840959E-2</v>
      </c>
    </row>
    <row r="932" spans="1:8" x14ac:dyDescent="0.3">
      <c r="A932" s="1">
        <v>43328</v>
      </c>
      <c r="B932" s="2">
        <v>3377.56</v>
      </c>
      <c r="C932" s="2">
        <v>3366.01</v>
      </c>
      <c r="D932" s="2">
        <v>3381.63</v>
      </c>
      <c r="E932" s="2">
        <v>3357.49</v>
      </c>
      <c r="F932" s="3">
        <v>5.4999999999999997E-3</v>
      </c>
      <c r="G932">
        <f>$G$2*Tabella6[[#This Row],[CHIUSURA]]/$B$2</f>
        <v>107.5847921922381</v>
      </c>
      <c r="H932" s="6">
        <f>LN(Tabella6[[#This Row],[NUM INDICE]]/G931)</f>
        <v>5.4864283545972116E-3</v>
      </c>
    </row>
    <row r="933" spans="1:8" x14ac:dyDescent="0.3">
      <c r="A933" s="1">
        <v>43329</v>
      </c>
      <c r="B933" s="2">
        <v>3372.94</v>
      </c>
      <c r="C933" s="2">
        <v>3378.49</v>
      </c>
      <c r="D933" s="2">
        <v>3385.74</v>
      </c>
      <c r="E933" s="2">
        <v>3354.3</v>
      </c>
      <c r="F933" s="3">
        <v>-1.4E-3</v>
      </c>
      <c r="G933">
        <f>$G$2*Tabella6[[#This Row],[CHIUSURA]]/$B$2</f>
        <v>107.43763218918023</v>
      </c>
      <c r="H933" s="6">
        <f>LN(Tabella6[[#This Row],[NUM INDICE]]/G932)</f>
        <v>-1.3687877109333792E-3</v>
      </c>
    </row>
    <row r="934" spans="1:8" x14ac:dyDescent="0.3">
      <c r="A934" s="1">
        <v>43332</v>
      </c>
      <c r="B934" s="2">
        <v>3393.67</v>
      </c>
      <c r="C934" s="2">
        <v>3376.38</v>
      </c>
      <c r="D934" s="2">
        <v>3405.17</v>
      </c>
      <c r="E934" s="2">
        <v>3376.38</v>
      </c>
      <c r="F934" s="3">
        <v>6.1000000000000004E-3</v>
      </c>
      <c r="G934">
        <f>$G$2*Tabella6[[#This Row],[CHIUSURA]]/$B$2</f>
        <v>108.09794103406976</v>
      </c>
      <c r="H934" s="6">
        <f>LN(Tabella6[[#This Row],[NUM INDICE]]/G933)</f>
        <v>6.1271640759568615E-3</v>
      </c>
    </row>
    <row r="935" spans="1:8" x14ac:dyDescent="0.3">
      <c r="A935" s="1">
        <v>43333</v>
      </c>
      <c r="B935" s="2">
        <v>3411.66</v>
      </c>
      <c r="C935" s="2">
        <v>3390.26</v>
      </c>
      <c r="D935" s="2">
        <v>3424</v>
      </c>
      <c r="E935" s="2">
        <v>3387.04</v>
      </c>
      <c r="F935" s="3">
        <v>5.3E-3</v>
      </c>
      <c r="G935">
        <f>$G$2*Tabella6[[#This Row],[CHIUSURA]]/$B$2</f>
        <v>108.67097316718905</v>
      </c>
      <c r="H935" s="6">
        <f>LN(Tabella6[[#This Row],[NUM INDICE]]/G934)</f>
        <v>5.287044685841469E-3</v>
      </c>
    </row>
    <row r="936" spans="1:8" x14ac:dyDescent="0.3">
      <c r="A936" s="1">
        <v>43334</v>
      </c>
      <c r="B936" s="2">
        <v>3420.18</v>
      </c>
      <c r="C936" s="2">
        <v>3408.28</v>
      </c>
      <c r="D936" s="2">
        <v>3429.59</v>
      </c>
      <c r="E936" s="2">
        <v>3404.87</v>
      </c>
      <c r="F936" s="3">
        <v>2.5000000000000001E-3</v>
      </c>
      <c r="G936">
        <f>$G$2*Tabella6[[#This Row],[CHIUSURA]]/$B$2</f>
        <v>108.94235914685422</v>
      </c>
      <c r="H936" s="6">
        <f>LN(Tabella6[[#This Row],[NUM INDICE]]/G935)</f>
        <v>2.494204904374582E-3</v>
      </c>
    </row>
    <row r="937" spans="1:8" x14ac:dyDescent="0.3">
      <c r="A937" s="1">
        <v>43335</v>
      </c>
      <c r="B937" s="2">
        <v>3419.26</v>
      </c>
      <c r="C937" s="2">
        <v>3420.6</v>
      </c>
      <c r="D937" s="2">
        <v>3430.37</v>
      </c>
      <c r="E937" s="2">
        <v>3416.1</v>
      </c>
      <c r="F937" s="3">
        <v>-2.9999999999999997E-4</v>
      </c>
      <c r="G937">
        <f>$G$2*Tabella6[[#This Row],[CHIUSURA]]/$B$2</f>
        <v>108.9130545575007</v>
      </c>
      <c r="H937" s="6">
        <f>LN(Tabella6[[#This Row],[NUM INDICE]]/G936)</f>
        <v>-2.6902787524962329E-4</v>
      </c>
    </row>
    <row r="938" spans="1:8" x14ac:dyDescent="0.3">
      <c r="A938" s="1">
        <v>43336</v>
      </c>
      <c r="B938" s="2">
        <v>3427.44</v>
      </c>
      <c r="C938" s="2">
        <v>3419.45</v>
      </c>
      <c r="D938" s="2">
        <v>3436.55</v>
      </c>
      <c r="E938" s="2">
        <v>3419.45</v>
      </c>
      <c r="F938" s="3">
        <v>2.3999999999999998E-3</v>
      </c>
      <c r="G938">
        <f>$G$2*Tabella6[[#This Row],[CHIUSURA]]/$B$2</f>
        <v>109.17361058023087</v>
      </c>
      <c r="H938" s="6">
        <f>LN(Tabella6[[#This Row],[NUM INDICE]]/G937)</f>
        <v>2.3894734374319145E-3</v>
      </c>
    </row>
    <row r="939" spans="1:8" x14ac:dyDescent="0.3">
      <c r="A939" s="1">
        <v>43339</v>
      </c>
      <c r="B939" s="2">
        <v>3456.01</v>
      </c>
      <c r="C939" s="2">
        <v>3435.12</v>
      </c>
      <c r="D939" s="2">
        <v>3460.72</v>
      </c>
      <c r="E939" s="2">
        <v>3433.59</v>
      </c>
      <c r="F939" s="3">
        <v>8.3000000000000001E-3</v>
      </c>
      <c r="G939">
        <f>$G$2*Tabella6[[#This Row],[CHIUSURA]]/$B$2</f>
        <v>110.08364549091557</v>
      </c>
      <c r="H939" s="6">
        <f>LN(Tabella6[[#This Row],[NUM INDICE]]/G938)</f>
        <v>8.301117625491114E-3</v>
      </c>
    </row>
    <row r="940" spans="1:8" x14ac:dyDescent="0.3">
      <c r="A940" s="1">
        <v>43340</v>
      </c>
      <c r="B940" s="2">
        <v>3447.57</v>
      </c>
      <c r="C940" s="2">
        <v>3459.12</v>
      </c>
      <c r="D940" s="2">
        <v>3463.03</v>
      </c>
      <c r="E940" s="2">
        <v>3447.55</v>
      </c>
      <c r="F940" s="3">
        <v>-2.3999999999999998E-3</v>
      </c>
      <c r="G940">
        <f>$G$2*Tabella6[[#This Row],[CHIUSURA]]/$B$2</f>
        <v>109.81480773641158</v>
      </c>
      <c r="H940" s="6">
        <f>LN(Tabella6[[#This Row],[NUM INDICE]]/G939)</f>
        <v>-2.4451094084287236E-3</v>
      </c>
    </row>
    <row r="941" spans="1:8" x14ac:dyDescent="0.3">
      <c r="A941" s="1">
        <v>43341</v>
      </c>
      <c r="B941" s="2">
        <v>3456.13</v>
      </c>
      <c r="C941" s="2">
        <v>3448.44</v>
      </c>
      <c r="D941" s="2">
        <v>3457.84</v>
      </c>
      <c r="E941" s="2">
        <v>3438.15</v>
      </c>
      <c r="F941" s="3">
        <v>2.5000000000000001E-3</v>
      </c>
      <c r="G941">
        <f>$G$2*Tabella6[[#This Row],[CHIUSURA]]/$B$2</f>
        <v>110.08746782865734</v>
      </c>
      <c r="H941" s="6">
        <f>LN(Tabella6[[#This Row],[NUM INDICE]]/G940)</f>
        <v>2.4798309273830043E-3</v>
      </c>
    </row>
    <row r="942" spans="1:8" x14ac:dyDescent="0.3">
      <c r="A942" s="1">
        <v>43342</v>
      </c>
      <c r="B942" s="2">
        <v>3430.99</v>
      </c>
      <c r="C942" s="2">
        <v>3452.94</v>
      </c>
      <c r="D942" s="2">
        <v>3452.94</v>
      </c>
      <c r="E942" s="2">
        <v>3423.42</v>
      </c>
      <c r="F942" s="3">
        <v>-7.3000000000000001E-3</v>
      </c>
      <c r="G942">
        <f>$G$2*Tabella6[[#This Row],[CHIUSURA]]/$B$2</f>
        <v>109.28668807175802</v>
      </c>
      <c r="H942" s="6">
        <f>LN(Tabella6[[#This Row],[NUM INDICE]]/G941)</f>
        <v>-7.300616705187256E-3</v>
      </c>
    </row>
    <row r="943" spans="1:8" x14ac:dyDescent="0.3">
      <c r="A943" s="1">
        <v>43343</v>
      </c>
      <c r="B943" s="2">
        <v>3392.9</v>
      </c>
      <c r="C943" s="2">
        <v>3428.63</v>
      </c>
      <c r="D943" s="2">
        <v>3428.63</v>
      </c>
      <c r="E943" s="2">
        <v>3389.92</v>
      </c>
      <c r="F943" s="3">
        <v>-1.11E-2</v>
      </c>
      <c r="G943">
        <f>$G$2*Tabella6[[#This Row],[CHIUSURA]]/$B$2</f>
        <v>108.07341436689346</v>
      </c>
      <c r="H943" s="6">
        <f>LN(Tabella6[[#This Row],[NUM INDICE]]/G942)</f>
        <v>-1.1163836345401851E-2</v>
      </c>
    </row>
    <row r="944" spans="1:8" x14ac:dyDescent="0.3">
      <c r="A944" s="1">
        <v>43346</v>
      </c>
      <c r="B944" s="2">
        <v>3394.99</v>
      </c>
      <c r="C944" s="2">
        <v>3391.82</v>
      </c>
      <c r="D944" s="2">
        <v>3397.24</v>
      </c>
      <c r="E944" s="2">
        <v>3382.02</v>
      </c>
      <c r="F944" s="3">
        <v>5.9999999999999995E-4</v>
      </c>
      <c r="G944">
        <f>$G$2*Tabella6[[#This Row],[CHIUSURA]]/$B$2</f>
        <v>108.13998674922917</v>
      </c>
      <c r="H944" s="6">
        <f>LN(Tabella6[[#This Row],[NUM INDICE]]/G943)</f>
        <v>6.1580257371469797E-4</v>
      </c>
    </row>
    <row r="945" spans="1:8" x14ac:dyDescent="0.3">
      <c r="A945" s="1">
        <v>43347</v>
      </c>
      <c r="B945" s="2">
        <v>3359.36</v>
      </c>
      <c r="C945" s="2">
        <v>3401.25</v>
      </c>
      <c r="D945" s="2">
        <v>3408.25</v>
      </c>
      <c r="E945" s="2">
        <v>3343.98</v>
      </c>
      <c r="F945" s="3">
        <v>-1.0500000000000001E-2</v>
      </c>
      <c r="G945">
        <f>$G$2*Tabella6[[#This Row],[CHIUSURA]]/$B$2</f>
        <v>107.00507096807074</v>
      </c>
      <c r="H945" s="6">
        <f>LN(Tabella6[[#This Row],[NUM INDICE]]/G944)</f>
        <v>-1.055033585647808E-2</v>
      </c>
    </row>
    <row r="946" spans="1:8" x14ac:dyDescent="0.3">
      <c r="A946" s="1">
        <v>43348</v>
      </c>
      <c r="B946" s="2">
        <v>3315.62</v>
      </c>
      <c r="C946" s="2">
        <v>3352.71</v>
      </c>
      <c r="D946" s="2">
        <v>3352.71</v>
      </c>
      <c r="E946" s="2">
        <v>3315.42</v>
      </c>
      <c r="F946" s="3">
        <v>-1.2999999999999999E-2</v>
      </c>
      <c r="G946">
        <f>$G$2*Tabella6[[#This Row],[CHIUSURA]]/$B$2</f>
        <v>105.61182886119818</v>
      </c>
      <c r="H946" s="6">
        <f>LN(Tabella6[[#This Row],[NUM INDICE]]/G945)</f>
        <v>-1.310584483397944E-2</v>
      </c>
    </row>
    <row r="947" spans="1:8" x14ac:dyDescent="0.3">
      <c r="A947" s="1">
        <v>43349</v>
      </c>
      <c r="B947" s="2">
        <v>3295.95</v>
      </c>
      <c r="C947" s="2">
        <v>3315.88</v>
      </c>
      <c r="D947" s="2">
        <v>3328.69</v>
      </c>
      <c r="E947" s="2">
        <v>3295.95</v>
      </c>
      <c r="F947" s="3">
        <v>-5.8999999999999999E-3</v>
      </c>
      <c r="G947">
        <f>$G$2*Tabella6[[#This Row],[CHIUSURA]]/$B$2</f>
        <v>104.98528399969422</v>
      </c>
      <c r="H947" s="6">
        <f>LN(Tabella6[[#This Row],[NUM INDICE]]/G946)</f>
        <v>-5.9501927785152852E-3</v>
      </c>
    </row>
    <row r="948" spans="1:8" x14ac:dyDescent="0.3">
      <c r="A948" s="1">
        <v>43350</v>
      </c>
      <c r="B948" s="2">
        <v>3293.36</v>
      </c>
      <c r="C948" s="2">
        <v>3298.01</v>
      </c>
      <c r="D948" s="2">
        <v>3305.63</v>
      </c>
      <c r="E948" s="2">
        <v>3274.4</v>
      </c>
      <c r="F948" s="3">
        <v>-8.0000000000000004E-4</v>
      </c>
      <c r="G948">
        <f>$G$2*Tabella6[[#This Row],[CHIUSURA]]/$B$2</f>
        <v>104.90278521010116</v>
      </c>
      <c r="H948" s="6">
        <f>LN(Tabella6[[#This Row],[NUM INDICE]]/G947)</f>
        <v>-7.8612180437185404E-4</v>
      </c>
    </row>
    <row r="949" spans="1:8" x14ac:dyDescent="0.3">
      <c r="A949" s="1">
        <v>43353</v>
      </c>
      <c r="B949" s="2">
        <v>3309.28</v>
      </c>
      <c r="C949" s="2">
        <v>3291.65</v>
      </c>
      <c r="D949" s="2">
        <v>3323.55</v>
      </c>
      <c r="E949" s="2">
        <v>3288.97</v>
      </c>
      <c r="F949" s="3">
        <v>4.7999999999999996E-3</v>
      </c>
      <c r="G949">
        <f>$G$2*Tabella6[[#This Row],[CHIUSURA]]/$B$2</f>
        <v>105.40988201717504</v>
      </c>
      <c r="H949" s="6">
        <f>LN(Tabella6[[#This Row],[NUM INDICE]]/G948)</f>
        <v>4.8223228439997594E-3</v>
      </c>
    </row>
    <row r="950" spans="1:8" x14ac:dyDescent="0.3">
      <c r="A950" s="1">
        <v>43354</v>
      </c>
      <c r="B950" s="2">
        <v>3311.66</v>
      </c>
      <c r="C950" s="2">
        <v>3313.09</v>
      </c>
      <c r="D950" s="2">
        <v>3318.59</v>
      </c>
      <c r="E950" s="2">
        <v>3286.97</v>
      </c>
      <c r="F950" s="3">
        <v>6.9999999999999999E-4</v>
      </c>
      <c r="G950">
        <f>$G$2*Tabella6[[#This Row],[CHIUSURA]]/$B$2</f>
        <v>105.48569171571999</v>
      </c>
      <c r="H950" s="6">
        <f>LN(Tabella6[[#This Row],[NUM INDICE]]/G949)</f>
        <v>7.1893117971483375E-4</v>
      </c>
    </row>
    <row r="951" spans="1:8" x14ac:dyDescent="0.3">
      <c r="A951" s="1">
        <v>43355</v>
      </c>
      <c r="B951" s="2">
        <v>3326.6</v>
      </c>
      <c r="C951" s="2">
        <v>3313.98</v>
      </c>
      <c r="D951" s="2">
        <v>3329.55</v>
      </c>
      <c r="E951" s="2">
        <v>3304.8</v>
      </c>
      <c r="F951" s="3">
        <v>4.4999999999999997E-3</v>
      </c>
      <c r="G951">
        <f>$G$2*Tabella6[[#This Row],[CHIUSURA]]/$B$2</f>
        <v>105.96157276456948</v>
      </c>
      <c r="H951" s="6">
        <f>LN(Tabella6[[#This Row],[NUM INDICE]]/G950)</f>
        <v>4.5011871257062044E-3</v>
      </c>
    </row>
    <row r="952" spans="1:8" x14ac:dyDescent="0.3">
      <c r="A952" s="1">
        <v>43356</v>
      </c>
      <c r="B952" s="2">
        <v>3333.68</v>
      </c>
      <c r="C952" s="2">
        <v>3325.44</v>
      </c>
      <c r="D952" s="2">
        <v>3354.07</v>
      </c>
      <c r="E952" s="2">
        <v>3323.09</v>
      </c>
      <c r="F952" s="3">
        <v>2.0999999999999999E-3</v>
      </c>
      <c r="G952">
        <f>$G$2*Tabella6[[#This Row],[CHIUSURA]]/$B$2</f>
        <v>106.18709069133348</v>
      </c>
      <c r="H952" s="6">
        <f>LN(Tabella6[[#This Row],[NUM INDICE]]/G951)</f>
        <v>2.1260375440134002E-3</v>
      </c>
    </row>
    <row r="953" spans="1:8" x14ac:dyDescent="0.3">
      <c r="A953" s="1">
        <v>43357</v>
      </c>
      <c r="B953" s="2">
        <v>3344.63</v>
      </c>
      <c r="C953" s="2">
        <v>3339.31</v>
      </c>
      <c r="D953" s="2">
        <v>3351.53</v>
      </c>
      <c r="E953" s="2">
        <v>3334.24</v>
      </c>
      <c r="F953" s="3">
        <v>3.3E-3</v>
      </c>
      <c r="G953">
        <f>$G$2*Tabella6[[#This Row],[CHIUSURA]]/$B$2</f>
        <v>106.53587901026934</v>
      </c>
      <c r="H953" s="6">
        <f>LN(Tabella6[[#This Row],[NUM INDICE]]/G952)</f>
        <v>3.2792756888203375E-3</v>
      </c>
    </row>
    <row r="954" spans="1:8" x14ac:dyDescent="0.3">
      <c r="A954" s="1">
        <v>43360</v>
      </c>
      <c r="B954" s="2">
        <v>3346.11</v>
      </c>
      <c r="C954" s="2">
        <v>3340.04</v>
      </c>
      <c r="D954" s="2">
        <v>3351.35</v>
      </c>
      <c r="E954" s="2">
        <v>3333.47</v>
      </c>
      <c r="F954" s="3">
        <v>4.0000000000000002E-4</v>
      </c>
      <c r="G954">
        <f>$G$2*Tabella6[[#This Row],[CHIUSURA]]/$B$2</f>
        <v>106.58302117575109</v>
      </c>
      <c r="H954" s="6">
        <f>LN(Tabella6[[#This Row],[NUM INDICE]]/G953)</f>
        <v>4.4240249184354473E-4</v>
      </c>
    </row>
    <row r="955" spans="1:8" x14ac:dyDescent="0.3">
      <c r="A955" s="1">
        <v>43361</v>
      </c>
      <c r="B955" s="2">
        <v>3358.46</v>
      </c>
      <c r="C955" s="2">
        <v>3343.99</v>
      </c>
      <c r="D955" s="2">
        <v>3368.31</v>
      </c>
      <c r="E955" s="2">
        <v>3337.37</v>
      </c>
      <c r="F955" s="3">
        <v>3.7000000000000002E-3</v>
      </c>
      <c r="G955">
        <f>$G$2*Tabella6[[#This Row],[CHIUSURA]]/$B$2</f>
        <v>106.97640343500751</v>
      </c>
      <c r="H955" s="6">
        <f>LN(Tabella6[[#This Row],[NUM INDICE]]/G954)</f>
        <v>3.6840584759773344E-3</v>
      </c>
    </row>
    <row r="956" spans="1:8" x14ac:dyDescent="0.3">
      <c r="A956" s="1">
        <v>43362</v>
      </c>
      <c r="B956" s="2">
        <v>3368.56</v>
      </c>
      <c r="C956" s="2">
        <v>3359.87</v>
      </c>
      <c r="D956" s="2">
        <v>3373.9</v>
      </c>
      <c r="E956" s="2">
        <v>3351.64</v>
      </c>
      <c r="F956" s="3">
        <v>3.0000000000000001E-3</v>
      </c>
      <c r="G956">
        <f>$G$2*Tabella6[[#This Row],[CHIUSURA]]/$B$2</f>
        <v>107.29811686160589</v>
      </c>
      <c r="H956" s="6">
        <f>LN(Tabella6[[#This Row],[NUM INDICE]]/G955)</f>
        <v>3.0028177675212645E-3</v>
      </c>
    </row>
    <row r="957" spans="1:8" x14ac:dyDescent="0.3">
      <c r="A957" s="1">
        <v>43363</v>
      </c>
      <c r="B957" s="2">
        <v>3403.12</v>
      </c>
      <c r="C957" s="2">
        <v>3369</v>
      </c>
      <c r="D957" s="2">
        <v>3409.22</v>
      </c>
      <c r="E957" s="2">
        <v>3368.37</v>
      </c>
      <c r="F957" s="3">
        <v>1.03E-2</v>
      </c>
      <c r="G957">
        <f>$G$2*Tabella6[[#This Row],[CHIUSURA]]/$B$2</f>
        <v>108.39895013123359</v>
      </c>
      <c r="H957" s="6">
        <f>LN(Tabella6[[#This Row],[NUM INDICE]]/G956)</f>
        <v>1.0207304557802551E-2</v>
      </c>
    </row>
    <row r="958" spans="1:8" x14ac:dyDescent="0.3">
      <c r="A958" s="1">
        <v>43364</v>
      </c>
      <c r="B958" s="2">
        <v>3430.81</v>
      </c>
      <c r="C958" s="2">
        <v>3407.46</v>
      </c>
      <c r="D958" s="2">
        <v>3436.48</v>
      </c>
      <c r="E958" s="2">
        <v>3407.46</v>
      </c>
      <c r="F958" s="3">
        <v>8.0999999999999996E-3</v>
      </c>
      <c r="G958">
        <f>$G$2*Tabella6[[#This Row],[CHIUSURA]]/$B$2</f>
        <v>109.28095456514538</v>
      </c>
      <c r="H958" s="6">
        <f>LN(Tabella6[[#This Row],[NUM INDICE]]/G957)</f>
        <v>8.1037270016702211E-3</v>
      </c>
    </row>
    <row r="959" spans="1:8" x14ac:dyDescent="0.3">
      <c r="A959" s="1">
        <v>43367</v>
      </c>
      <c r="B959" s="2">
        <v>3410.44</v>
      </c>
      <c r="C959" s="2">
        <v>3426.85</v>
      </c>
      <c r="D959" s="2">
        <v>3426.85</v>
      </c>
      <c r="E959" s="2">
        <v>3405.42</v>
      </c>
      <c r="F959" s="3">
        <v>-5.8999999999999999E-3</v>
      </c>
      <c r="G959">
        <f>$G$2*Tabella6[[#This Row],[CHIUSURA]]/$B$2</f>
        <v>108.63211273348112</v>
      </c>
      <c r="H959" s="6">
        <f>LN(Tabella6[[#This Row],[NUM INDICE]]/G958)</f>
        <v>-5.955069672402221E-3</v>
      </c>
    </row>
    <row r="960" spans="1:8" x14ac:dyDescent="0.3">
      <c r="A960" s="1">
        <v>43368</v>
      </c>
      <c r="B960" s="2">
        <v>3419.78</v>
      </c>
      <c r="C960" s="2">
        <v>3410.05</v>
      </c>
      <c r="D960" s="2">
        <v>3425.64</v>
      </c>
      <c r="E960" s="2">
        <v>3408.7</v>
      </c>
      <c r="F960" s="3">
        <v>2.7000000000000001E-3</v>
      </c>
      <c r="G960">
        <f>$G$2*Tabella6[[#This Row],[CHIUSURA]]/$B$2</f>
        <v>108.92961802104834</v>
      </c>
      <c r="H960" s="6">
        <f>LN(Tabella6[[#This Row],[NUM INDICE]]/G959)</f>
        <v>2.7349062904880785E-3</v>
      </c>
    </row>
    <row r="961" spans="1:8" x14ac:dyDescent="0.3">
      <c r="A961" s="1">
        <v>43369</v>
      </c>
      <c r="B961" s="2">
        <v>3433.15</v>
      </c>
      <c r="C961" s="2">
        <v>3421.9</v>
      </c>
      <c r="D961" s="2">
        <v>3433.74</v>
      </c>
      <c r="E961" s="2">
        <v>3415.58</v>
      </c>
      <c r="F961" s="3">
        <v>3.8999999999999998E-3</v>
      </c>
      <c r="G961">
        <f>$G$2*Tabella6[[#This Row],[CHIUSURA]]/$B$2</f>
        <v>109.35549015110975</v>
      </c>
      <c r="H961" s="6">
        <f>LN(Tabella6[[#This Row],[NUM INDICE]]/G960)</f>
        <v>3.9019855634685697E-3</v>
      </c>
    </row>
    <row r="962" spans="1:8" x14ac:dyDescent="0.3">
      <c r="A962" s="1">
        <v>43370</v>
      </c>
      <c r="B962" s="2">
        <v>3449.79</v>
      </c>
      <c r="C962" s="2">
        <v>3429.58</v>
      </c>
      <c r="D962" s="2">
        <v>3452.41</v>
      </c>
      <c r="E962" s="2">
        <v>3408.48</v>
      </c>
      <c r="F962" s="3">
        <v>4.7999999999999996E-3</v>
      </c>
      <c r="G962">
        <f>$G$2*Tabella6[[#This Row],[CHIUSURA]]/$B$2</f>
        <v>109.8855209846342</v>
      </c>
      <c r="H962" s="6">
        <f>LN(Tabella6[[#This Row],[NUM INDICE]]/G961)</f>
        <v>4.8351525419229706E-3</v>
      </c>
    </row>
    <row r="963" spans="1:8" x14ac:dyDescent="0.3">
      <c r="A963" s="1">
        <v>43371</v>
      </c>
      <c r="B963" s="2">
        <v>3399.2</v>
      </c>
      <c r="C963" s="2">
        <v>3440.4</v>
      </c>
      <c r="D963" s="2">
        <v>3440.4</v>
      </c>
      <c r="E963" s="2">
        <v>3380.27</v>
      </c>
      <c r="F963" s="3">
        <v>-1.47E-2</v>
      </c>
      <c r="G963">
        <f>$G$2*Tabella6[[#This Row],[CHIUSURA]]/$B$2</f>
        <v>108.27408709833601</v>
      </c>
      <c r="H963" s="6">
        <f>LN(Tabella6[[#This Row],[NUM INDICE]]/G962)</f>
        <v>-1.4773249806959038E-2</v>
      </c>
    </row>
    <row r="964" spans="1:8" x14ac:dyDescent="0.3">
      <c r="A964" s="1">
        <v>43374</v>
      </c>
      <c r="B964" s="2">
        <v>3414.16</v>
      </c>
      <c r="C964" s="2">
        <v>3399.96</v>
      </c>
      <c r="D964" s="2">
        <v>3425.45</v>
      </c>
      <c r="E964" s="2">
        <v>3398.34</v>
      </c>
      <c r="F964" s="3">
        <v>4.4000000000000003E-3</v>
      </c>
      <c r="G964">
        <f>$G$2*Tabella6[[#This Row],[CHIUSURA]]/$B$2</f>
        <v>108.75060520347577</v>
      </c>
      <c r="H964" s="6">
        <f>LN(Tabella6[[#This Row],[NUM INDICE]]/G963)</f>
        <v>4.3913793021288861E-3</v>
      </c>
    </row>
    <row r="965" spans="1:8" x14ac:dyDescent="0.3">
      <c r="A965" s="1">
        <v>43375</v>
      </c>
      <c r="B965" s="2">
        <v>3388.99</v>
      </c>
      <c r="C965" s="2">
        <v>3403.59</v>
      </c>
      <c r="D965" s="2">
        <v>3403.59</v>
      </c>
      <c r="E965" s="2">
        <v>3370.95</v>
      </c>
      <c r="F965" s="3">
        <v>-7.4000000000000003E-3</v>
      </c>
      <c r="G965">
        <f>$G$2*Tabella6[[#This Row],[CHIUSURA]]/$B$2</f>
        <v>107.94886986214102</v>
      </c>
      <c r="H965" s="6">
        <f>LN(Tabella6[[#This Row],[NUM INDICE]]/G964)</f>
        <v>-7.3995472229598435E-3</v>
      </c>
    </row>
    <row r="966" spans="1:8" x14ac:dyDescent="0.3">
      <c r="A966" s="1">
        <v>43376</v>
      </c>
      <c r="B966" s="2">
        <v>3405.48</v>
      </c>
      <c r="C966" s="2">
        <v>3395.16</v>
      </c>
      <c r="D966" s="2">
        <v>3414.23</v>
      </c>
      <c r="E966" s="2">
        <v>3389.52</v>
      </c>
      <c r="F966" s="3">
        <v>4.8999999999999998E-3</v>
      </c>
      <c r="G966">
        <f>$G$2*Tabella6[[#This Row],[CHIUSURA]]/$B$2</f>
        <v>108.47412277348826</v>
      </c>
      <c r="H966" s="6">
        <f>LN(Tabella6[[#This Row],[NUM INDICE]]/G965)</f>
        <v>4.8539569316187262E-3</v>
      </c>
    </row>
    <row r="967" spans="1:8" x14ac:dyDescent="0.3">
      <c r="A967" s="1">
        <v>43377</v>
      </c>
      <c r="B967" s="2">
        <v>3375.08</v>
      </c>
      <c r="C967" s="2">
        <v>3400.12</v>
      </c>
      <c r="D967" s="2">
        <v>3400.15</v>
      </c>
      <c r="E967" s="2">
        <v>3371.22</v>
      </c>
      <c r="F967" s="3">
        <v>-8.8999999999999999E-3</v>
      </c>
      <c r="G967">
        <f>$G$2*Tabella6[[#This Row],[CHIUSURA]]/$B$2</f>
        <v>107.50579721224167</v>
      </c>
      <c r="H967" s="6">
        <f>LN(Tabella6[[#This Row],[NUM INDICE]]/G966)</f>
        <v>-8.9668710819839695E-3</v>
      </c>
    </row>
    <row r="968" spans="1:8" x14ac:dyDescent="0.3">
      <c r="A968" s="1">
        <v>43378</v>
      </c>
      <c r="B968" s="2">
        <v>3345.51</v>
      </c>
      <c r="C968" s="2">
        <v>3374.27</v>
      </c>
      <c r="D968" s="2">
        <v>3377.7</v>
      </c>
      <c r="E968" s="2">
        <v>3343.67</v>
      </c>
      <c r="F968" s="3">
        <v>-8.8000000000000005E-3</v>
      </c>
      <c r="G968">
        <f>$G$2*Tabella6[[#This Row],[CHIUSURA]]/$B$2</f>
        <v>106.56390948704227</v>
      </c>
      <c r="H968" s="6">
        <f>LN(Tabella6[[#This Row],[NUM INDICE]]/G967)</f>
        <v>-8.7998794211792148E-3</v>
      </c>
    </row>
    <row r="969" spans="1:8" x14ac:dyDescent="0.3">
      <c r="A969" s="1">
        <v>43381</v>
      </c>
      <c r="B969" s="2">
        <v>3309.72</v>
      </c>
      <c r="C969" s="2">
        <v>3338.02</v>
      </c>
      <c r="D969" s="2">
        <v>3338.02</v>
      </c>
      <c r="E969" s="2">
        <v>3306.28</v>
      </c>
      <c r="F969" s="3">
        <v>-1.0699999999999999E-2</v>
      </c>
      <c r="G969">
        <f>$G$2*Tabella6[[#This Row],[CHIUSURA]]/$B$2</f>
        <v>105.4238972555615</v>
      </c>
      <c r="H969" s="6">
        <f>LN(Tabella6[[#This Row],[NUM INDICE]]/G968)</f>
        <v>-1.0755554660250201E-2</v>
      </c>
    </row>
    <row r="970" spans="1:8" x14ac:dyDescent="0.3">
      <c r="A970" s="1">
        <v>43382</v>
      </c>
      <c r="B970" s="2">
        <v>3321.79</v>
      </c>
      <c r="C970" s="2">
        <v>3311.34</v>
      </c>
      <c r="D970" s="2">
        <v>3327.53</v>
      </c>
      <c r="E970" s="2">
        <v>3278.02</v>
      </c>
      <c r="F970" s="3">
        <v>3.5999999999999999E-3</v>
      </c>
      <c r="G970">
        <f>$G$2*Tabella6[[#This Row],[CHIUSURA]]/$B$2</f>
        <v>105.80836072675382</v>
      </c>
      <c r="H970" s="6">
        <f>LN(Tabella6[[#This Row],[NUM INDICE]]/G969)</f>
        <v>3.640200596351503E-3</v>
      </c>
    </row>
    <row r="971" spans="1:8" x14ac:dyDescent="0.3">
      <c r="A971" s="1">
        <v>43383</v>
      </c>
      <c r="B971" s="2">
        <v>3266.9</v>
      </c>
      <c r="C971" s="2">
        <v>3321.59</v>
      </c>
      <c r="D971" s="2">
        <v>3321.59</v>
      </c>
      <c r="E971" s="2">
        <v>3266.23</v>
      </c>
      <c r="F971" s="3">
        <v>-1.6500000000000001E-2</v>
      </c>
      <c r="G971">
        <f>$G$2*Tabella6[[#This Row],[CHIUSURA]]/$B$2</f>
        <v>104.05995973804245</v>
      </c>
      <c r="H971" s="6">
        <f>LN(Tabella6[[#This Row],[NUM INDICE]]/G970)</f>
        <v>-1.6662271233244479E-2</v>
      </c>
    </row>
    <row r="972" spans="1:8" x14ac:dyDescent="0.3">
      <c r="A972" s="1">
        <v>43384</v>
      </c>
      <c r="B972" s="2">
        <v>3209.19</v>
      </c>
      <c r="C972" s="2">
        <v>3245.58</v>
      </c>
      <c r="D972" s="2">
        <v>3254.37</v>
      </c>
      <c r="E972" s="2">
        <v>3206.2</v>
      </c>
      <c r="F972" s="3">
        <v>-1.77E-2</v>
      </c>
      <c r="G972">
        <f>$G$2*Tabella6[[#This Row],[CHIUSURA]]/$B$2</f>
        <v>102.22173381239966</v>
      </c>
      <c r="H972" s="6">
        <f>LN(Tabella6[[#This Row],[NUM INDICE]]/G971)</f>
        <v>-1.7822954177818175E-2</v>
      </c>
    </row>
    <row r="973" spans="1:8" x14ac:dyDescent="0.3">
      <c r="A973" s="1">
        <v>43385</v>
      </c>
      <c r="B973" s="2">
        <v>3194.41</v>
      </c>
      <c r="C973" s="2">
        <v>3219.19</v>
      </c>
      <c r="D973" s="2">
        <v>3245.16</v>
      </c>
      <c r="E973" s="2">
        <v>3193.4</v>
      </c>
      <c r="F973" s="3">
        <v>-4.5999999999999999E-3</v>
      </c>
      <c r="G973">
        <f>$G$2*Tabella6[[#This Row],[CHIUSURA]]/$B$2</f>
        <v>101.75094921387253</v>
      </c>
      <c r="H973" s="6">
        <f>LN(Tabella6[[#This Row],[NUM INDICE]]/G972)</f>
        <v>-4.616161610816392E-3</v>
      </c>
    </row>
    <row r="974" spans="1:8" x14ac:dyDescent="0.3">
      <c r="A974" s="1">
        <v>43388</v>
      </c>
      <c r="B974" s="2">
        <v>3210.37</v>
      </c>
      <c r="C974" s="2">
        <v>3193.79</v>
      </c>
      <c r="D974" s="2">
        <v>3214.91</v>
      </c>
      <c r="E974" s="2">
        <v>3180.61</v>
      </c>
      <c r="F974" s="3">
        <v>5.0000000000000001E-3</v>
      </c>
      <c r="G974">
        <f>$G$2*Tabella6[[#This Row],[CHIUSURA]]/$B$2</f>
        <v>102.259320133527</v>
      </c>
      <c r="H974" s="6">
        <f>LN(Tabella6[[#This Row],[NUM INDICE]]/G973)</f>
        <v>4.9837880566443796E-3</v>
      </c>
    </row>
    <row r="975" spans="1:8" x14ac:dyDescent="0.3">
      <c r="A975" s="1">
        <v>43389</v>
      </c>
      <c r="B975" s="2">
        <v>3257.34</v>
      </c>
      <c r="C975" s="2">
        <v>3211.47</v>
      </c>
      <c r="D975" s="2">
        <v>3260.81</v>
      </c>
      <c r="E975" s="2">
        <v>3208.14</v>
      </c>
      <c r="F975" s="3">
        <v>1.46E-2</v>
      </c>
      <c r="G975">
        <f>$G$2*Tabella6[[#This Row],[CHIUSURA]]/$B$2</f>
        <v>103.75544683128201</v>
      </c>
      <c r="H975" s="6">
        <f>LN(Tabella6[[#This Row],[NUM INDICE]]/G974)</f>
        <v>1.4524716092271859E-2</v>
      </c>
    </row>
    <row r="976" spans="1:8" x14ac:dyDescent="0.3">
      <c r="A976" s="1">
        <v>43390</v>
      </c>
      <c r="B976" s="2">
        <v>3243.08</v>
      </c>
      <c r="C976" s="2">
        <v>3260.29</v>
      </c>
      <c r="D976" s="2">
        <v>3282.23</v>
      </c>
      <c r="E976" s="2">
        <v>3230.3</v>
      </c>
      <c r="F976" s="3">
        <v>-4.4000000000000003E-3</v>
      </c>
      <c r="G976">
        <f>$G$2*Tabella6[[#This Row],[CHIUSURA]]/$B$2</f>
        <v>103.30122569630252</v>
      </c>
      <c r="H976" s="6">
        <f>LN(Tabella6[[#This Row],[NUM INDICE]]/G975)</f>
        <v>-4.3874158515042581E-3</v>
      </c>
    </row>
    <row r="977" spans="1:8" x14ac:dyDescent="0.3">
      <c r="A977" s="1">
        <v>43391</v>
      </c>
      <c r="B977" s="2">
        <v>3211.59</v>
      </c>
      <c r="C977" s="2">
        <v>3241.79</v>
      </c>
      <c r="D977" s="2">
        <v>3258.34</v>
      </c>
      <c r="E977" s="2">
        <v>3211.59</v>
      </c>
      <c r="F977" s="3">
        <v>-9.7000000000000003E-3</v>
      </c>
      <c r="G977">
        <f>$G$2*Tabella6[[#This Row],[CHIUSURA]]/$B$2</f>
        <v>102.29818056723492</v>
      </c>
      <c r="H977" s="6">
        <f>LN(Tabella6[[#This Row],[NUM INDICE]]/G976)</f>
        <v>-9.7573539269703771E-3</v>
      </c>
    </row>
    <row r="978" spans="1:8" x14ac:dyDescent="0.3">
      <c r="A978" s="1">
        <v>43392</v>
      </c>
      <c r="B978" s="2">
        <v>3210.82</v>
      </c>
      <c r="C978" s="2">
        <v>3210.82</v>
      </c>
      <c r="D978" s="2">
        <v>3225.64</v>
      </c>
      <c r="E978" s="2">
        <v>3183.2</v>
      </c>
      <c r="F978" s="3">
        <v>-2.0000000000000001E-4</v>
      </c>
      <c r="G978">
        <f>$G$2*Tabella6[[#This Row],[CHIUSURA]]/$B$2</f>
        <v>102.2736539000586</v>
      </c>
      <c r="H978" s="6">
        <f>LN(Tabella6[[#This Row],[NUM INDICE]]/G977)</f>
        <v>-2.3978537766646753E-4</v>
      </c>
    </row>
    <row r="979" spans="1:8" x14ac:dyDescent="0.3">
      <c r="A979" s="1">
        <v>43395</v>
      </c>
      <c r="B979" s="2">
        <v>3190.09</v>
      </c>
      <c r="C979" s="2">
        <v>3217.55</v>
      </c>
      <c r="D979" s="2">
        <v>3245.87</v>
      </c>
      <c r="E979" s="2">
        <v>3187.5</v>
      </c>
      <c r="F979" s="3">
        <v>-6.4999999999999997E-3</v>
      </c>
      <c r="G979">
        <f>$G$2*Tabella6[[#This Row],[CHIUSURA]]/$B$2</f>
        <v>101.61334505516908</v>
      </c>
      <c r="H979" s="6">
        <f>LN(Tabella6[[#This Row],[NUM INDICE]]/G978)</f>
        <v>-6.4772266681731167E-3</v>
      </c>
    </row>
    <row r="980" spans="1:8" x14ac:dyDescent="0.3">
      <c r="A980" s="1">
        <v>43396</v>
      </c>
      <c r="B980" s="2">
        <v>3140.94</v>
      </c>
      <c r="C980" s="2">
        <v>3179.07</v>
      </c>
      <c r="D980" s="2">
        <v>3179.07</v>
      </c>
      <c r="E980" s="2">
        <v>3132.29</v>
      </c>
      <c r="F980" s="3">
        <v>-1.54E-2</v>
      </c>
      <c r="G980">
        <f>$G$2*Tabella6[[#This Row],[CHIUSURA]]/$B$2</f>
        <v>100.04777922177203</v>
      </c>
      <c r="H980" s="6">
        <f>LN(Tabella6[[#This Row],[NUM INDICE]]/G979)</f>
        <v>-1.5527011387606012E-2</v>
      </c>
    </row>
    <row r="981" spans="1:8" x14ac:dyDescent="0.3">
      <c r="A981" s="1">
        <v>43397</v>
      </c>
      <c r="B981" s="2">
        <v>3130.33</v>
      </c>
      <c r="C981" s="2">
        <v>3144.16</v>
      </c>
      <c r="D981" s="2">
        <v>3185.99</v>
      </c>
      <c r="E981" s="2">
        <v>3128.93</v>
      </c>
      <c r="F981" s="3">
        <v>-3.3999999999999998E-3</v>
      </c>
      <c r="G981">
        <f>$G$2*Tabella6[[#This Row],[CHIUSURA]]/$B$2</f>
        <v>99.70982085977117</v>
      </c>
      <c r="H981" s="6">
        <f>LN(Tabella6[[#This Row],[NUM INDICE]]/G980)</f>
        <v>-3.3836878728314692E-3</v>
      </c>
    </row>
    <row r="982" spans="1:8" x14ac:dyDescent="0.3">
      <c r="A982" s="1">
        <v>43398</v>
      </c>
      <c r="B982" s="2">
        <v>3164.4</v>
      </c>
      <c r="C982" s="2">
        <v>3126.69</v>
      </c>
      <c r="D982" s="2">
        <v>3166.44</v>
      </c>
      <c r="E982" s="2">
        <v>3107.88</v>
      </c>
      <c r="F982" s="3">
        <v>1.09E-2</v>
      </c>
      <c r="G982">
        <f>$G$2*Tabella6[[#This Row],[CHIUSURA]]/$B$2</f>
        <v>100.79504625028667</v>
      </c>
      <c r="H982" s="6">
        <f>LN(Tabella6[[#This Row],[NUM INDICE]]/G981)</f>
        <v>1.0825033860628244E-2</v>
      </c>
    </row>
    <row r="983" spans="1:8" x14ac:dyDescent="0.3">
      <c r="A983" s="1">
        <v>43399</v>
      </c>
      <c r="B983" s="2">
        <v>3134.89</v>
      </c>
      <c r="C983" s="2">
        <v>3157.11</v>
      </c>
      <c r="D983" s="2">
        <v>3157.11</v>
      </c>
      <c r="E983" s="2">
        <v>3090.85</v>
      </c>
      <c r="F983" s="3">
        <v>-9.2999999999999992E-3</v>
      </c>
      <c r="G983">
        <f>$G$2*Tabella6[[#This Row],[CHIUSURA]]/$B$2</f>
        <v>99.855069693958157</v>
      </c>
      <c r="H983" s="6">
        <f>LN(Tabella6[[#This Row],[NUM INDICE]]/G982)</f>
        <v>-9.3693784151069326E-3</v>
      </c>
    </row>
    <row r="984" spans="1:8" x14ac:dyDescent="0.3">
      <c r="A984" s="1">
        <v>43402</v>
      </c>
      <c r="B984" s="2">
        <v>3154.93</v>
      </c>
      <c r="C984" s="2">
        <v>3139.03</v>
      </c>
      <c r="D984" s="2">
        <v>3182.23</v>
      </c>
      <c r="E984" s="2">
        <v>3138.7</v>
      </c>
      <c r="F984" s="3">
        <v>6.4000000000000003E-3</v>
      </c>
      <c r="G984">
        <f>$G$2*Tabella6[[#This Row],[CHIUSURA]]/$B$2</f>
        <v>100.49340009683256</v>
      </c>
      <c r="H984" s="6">
        <f>LN(Tabella6[[#This Row],[NUM INDICE]]/G983)</f>
        <v>6.3722229922896249E-3</v>
      </c>
    </row>
    <row r="985" spans="1:8" x14ac:dyDescent="0.3">
      <c r="A985" s="1">
        <v>43403</v>
      </c>
      <c r="B985" s="2">
        <v>3147.13</v>
      </c>
      <c r="C985" s="2">
        <v>3157.31</v>
      </c>
      <c r="D985" s="2">
        <v>3169.75</v>
      </c>
      <c r="E985" s="2">
        <v>3123.92</v>
      </c>
      <c r="F985" s="3">
        <v>-2.5000000000000001E-3</v>
      </c>
      <c r="G985">
        <f>$G$2*Tabella6[[#This Row],[CHIUSURA]]/$B$2</f>
        <v>100.24494814361798</v>
      </c>
      <c r="H985" s="6">
        <f>LN(Tabella6[[#This Row],[NUM INDICE]]/G984)</f>
        <v>-2.4753823298686636E-3</v>
      </c>
    </row>
    <row r="986" spans="1:8" x14ac:dyDescent="0.3">
      <c r="A986" s="1">
        <v>43404</v>
      </c>
      <c r="B986" s="2">
        <v>3197.51</v>
      </c>
      <c r="C986" s="2">
        <v>3160.02</v>
      </c>
      <c r="D986" s="2">
        <v>3210.29</v>
      </c>
      <c r="E986" s="2">
        <v>3160.02</v>
      </c>
      <c r="F986" s="3">
        <v>1.6E-2</v>
      </c>
      <c r="G986">
        <f>$G$2*Tabella6[[#This Row],[CHIUSURA]]/$B$2</f>
        <v>101.84969293886807</v>
      </c>
      <c r="H986" s="6">
        <f>LN(Tabella6[[#This Row],[NUM INDICE]]/G985)</f>
        <v>1.5881455496867102E-2</v>
      </c>
    </row>
    <row r="987" spans="1:8" x14ac:dyDescent="0.3">
      <c r="A987" s="1">
        <v>43405</v>
      </c>
      <c r="B987" s="2">
        <v>3204.21</v>
      </c>
      <c r="C987" s="2">
        <v>3196.13</v>
      </c>
      <c r="D987" s="2">
        <v>3227.42</v>
      </c>
      <c r="E987" s="2">
        <v>3192.38</v>
      </c>
      <c r="F987" s="3">
        <v>2.0999999999999999E-3</v>
      </c>
      <c r="G987">
        <f>$G$2*Tabella6[[#This Row],[CHIUSURA]]/$B$2</f>
        <v>102.0631067961165</v>
      </c>
      <c r="H987" s="6">
        <f>LN(Tabella6[[#This Row],[NUM INDICE]]/G986)</f>
        <v>2.0931882201353181E-3</v>
      </c>
    </row>
    <row r="988" spans="1:8" x14ac:dyDescent="0.3">
      <c r="A988" s="1">
        <v>43406</v>
      </c>
      <c r="B988" s="2">
        <v>3214.41</v>
      </c>
      <c r="C988" s="2">
        <v>3217.78</v>
      </c>
      <c r="D988" s="2">
        <v>3251.67</v>
      </c>
      <c r="E988" s="2">
        <v>3214.39</v>
      </c>
      <c r="F988" s="3">
        <v>3.2000000000000002E-3</v>
      </c>
      <c r="G988">
        <f>$G$2*Tabella6[[#This Row],[CHIUSURA]]/$B$2</f>
        <v>102.38800550416634</v>
      </c>
      <c r="H988" s="6">
        <f>LN(Tabella6[[#This Row],[NUM INDICE]]/G987)</f>
        <v>3.1782559447709308E-3</v>
      </c>
    </row>
    <row r="989" spans="1:8" x14ac:dyDescent="0.3">
      <c r="A989" s="1">
        <v>43409</v>
      </c>
      <c r="B989" s="2">
        <v>3217.37</v>
      </c>
      <c r="C989" s="2">
        <v>3215.73</v>
      </c>
      <c r="D989" s="2">
        <v>3230.98</v>
      </c>
      <c r="E989" s="2">
        <v>3210.76</v>
      </c>
      <c r="F989" s="3">
        <v>8.9999999999999998E-4</v>
      </c>
      <c r="G989">
        <f>$G$2*Tabella6[[#This Row],[CHIUSURA]]/$B$2</f>
        <v>102.48228983512983</v>
      </c>
      <c r="H989" s="6">
        <f>LN(Tabella6[[#This Row],[NUM INDICE]]/G988)</f>
        <v>9.2042955728389433E-4</v>
      </c>
    </row>
    <row r="990" spans="1:8" x14ac:dyDescent="0.3">
      <c r="A990" s="1">
        <v>43410</v>
      </c>
      <c r="B990" s="2">
        <v>3207.42</v>
      </c>
      <c r="C990" s="2">
        <v>3219.08</v>
      </c>
      <c r="D990" s="2">
        <v>3222.59</v>
      </c>
      <c r="E990" s="2">
        <v>3197.14</v>
      </c>
      <c r="F990" s="3">
        <v>-3.0999999999999999E-3</v>
      </c>
      <c r="G990">
        <f>$G$2*Tabella6[[#This Row],[CHIUSURA]]/$B$2</f>
        <v>102.16535433070867</v>
      </c>
      <c r="H990" s="6">
        <f>LN(Tabella6[[#This Row],[NUM INDICE]]/G989)</f>
        <v>-3.0973799781243579E-3</v>
      </c>
    </row>
    <row r="991" spans="1:8" x14ac:dyDescent="0.3">
      <c r="A991" s="1">
        <v>43411</v>
      </c>
      <c r="B991" s="2">
        <v>3246.16</v>
      </c>
      <c r="C991" s="2">
        <v>3212.67</v>
      </c>
      <c r="D991" s="2">
        <v>3251.95</v>
      </c>
      <c r="E991" s="2">
        <v>3212.67</v>
      </c>
      <c r="F991" s="3">
        <v>1.21E-2</v>
      </c>
      <c r="G991">
        <f>$G$2*Tabella6[[#This Row],[CHIUSURA]]/$B$2</f>
        <v>103.39933236500777</v>
      </c>
      <c r="H991" s="6">
        <f>LN(Tabella6[[#This Row],[NUM INDICE]]/G990)</f>
        <v>1.2005883659878471E-2</v>
      </c>
    </row>
    <row r="992" spans="1:8" x14ac:dyDescent="0.3">
      <c r="A992" s="1">
        <v>43412</v>
      </c>
      <c r="B992" s="2">
        <v>3237.6</v>
      </c>
      <c r="C992" s="2">
        <v>3248.7</v>
      </c>
      <c r="D992" s="2">
        <v>3263.72</v>
      </c>
      <c r="E992" s="2">
        <v>3231.8</v>
      </c>
      <c r="F992" s="3">
        <v>-2.5999999999999999E-3</v>
      </c>
      <c r="G992">
        <f>$G$2*Tabella6[[#This Row],[CHIUSURA]]/$B$2</f>
        <v>103.12667227276202</v>
      </c>
      <c r="H992" s="6">
        <f>LN(Tabella6[[#This Row],[NUM INDICE]]/G991)</f>
        <v>-2.6404447337108404E-3</v>
      </c>
    </row>
    <row r="993" spans="1:8" x14ac:dyDescent="0.3">
      <c r="A993" s="1">
        <v>43413</v>
      </c>
      <c r="B993" s="2">
        <v>3229.49</v>
      </c>
      <c r="C993" s="2">
        <v>3233.11</v>
      </c>
      <c r="D993" s="2">
        <v>3234.79</v>
      </c>
      <c r="E993" s="2">
        <v>3204.94</v>
      </c>
      <c r="F993" s="3">
        <v>-2.5000000000000001E-3</v>
      </c>
      <c r="G993">
        <f>$G$2*Tabella6[[#This Row],[CHIUSURA]]/$B$2</f>
        <v>102.86834594704789</v>
      </c>
      <c r="H993" s="6">
        <f>LN(Tabella6[[#This Row],[NUM INDICE]]/G992)</f>
        <v>-2.5080845484818774E-3</v>
      </c>
    </row>
    <row r="994" spans="1:8" x14ac:dyDescent="0.3">
      <c r="A994" s="1">
        <v>43416</v>
      </c>
      <c r="B994" s="2">
        <v>3194.08</v>
      </c>
      <c r="C994" s="2">
        <v>3237.95</v>
      </c>
      <c r="D994" s="2">
        <v>3248.33</v>
      </c>
      <c r="E994" s="2">
        <v>3192.58</v>
      </c>
      <c r="F994" s="3">
        <v>-1.0999999999999999E-2</v>
      </c>
      <c r="G994">
        <f>$G$2*Tabella6[[#This Row],[CHIUSURA]]/$B$2</f>
        <v>101.74043778508269</v>
      </c>
      <c r="H994" s="6">
        <f>LN(Tabella6[[#This Row],[NUM INDICE]]/G993)</f>
        <v>-1.102513358883039E-2</v>
      </c>
    </row>
    <row r="995" spans="1:8" x14ac:dyDescent="0.3">
      <c r="A995" s="1">
        <v>43417</v>
      </c>
      <c r="B995" s="2">
        <v>3224.82</v>
      </c>
      <c r="C995" s="2">
        <v>3200.08</v>
      </c>
      <c r="D995" s="2">
        <v>3228.88</v>
      </c>
      <c r="E995" s="2">
        <v>3196.7</v>
      </c>
      <c r="F995" s="3">
        <v>9.5999999999999992E-3</v>
      </c>
      <c r="G995">
        <f>$G$2*Tabella6[[#This Row],[CHIUSURA]]/$B$2</f>
        <v>102.71959330326428</v>
      </c>
      <c r="H995" s="6">
        <f>LN(Tabella6[[#This Row],[NUM INDICE]]/G994)</f>
        <v>9.5780382943843646E-3</v>
      </c>
    </row>
    <row r="996" spans="1:8" x14ac:dyDescent="0.3">
      <c r="A996" s="1">
        <v>43418</v>
      </c>
      <c r="B996" s="2">
        <v>3205.36</v>
      </c>
      <c r="C996" s="2">
        <v>3213.35</v>
      </c>
      <c r="D996" s="2">
        <v>3239.99</v>
      </c>
      <c r="E996" s="2">
        <v>3179.08</v>
      </c>
      <c r="F996" s="3">
        <v>-6.0000000000000001E-3</v>
      </c>
      <c r="G996">
        <f>$G$2*Tabella6[[#This Row],[CHIUSURA]]/$B$2</f>
        <v>102.09973753280839</v>
      </c>
      <c r="H996" s="6">
        <f>LN(Tabella6[[#This Row],[NUM INDICE]]/G995)</f>
        <v>-6.0527261789013014E-3</v>
      </c>
    </row>
    <row r="997" spans="1:8" x14ac:dyDescent="0.3">
      <c r="A997" s="1">
        <v>43419</v>
      </c>
      <c r="B997" s="2">
        <v>3190.31</v>
      </c>
      <c r="C997" s="2">
        <v>3210.04</v>
      </c>
      <c r="D997" s="2">
        <v>3227.74</v>
      </c>
      <c r="E997" s="2">
        <v>3164.85</v>
      </c>
      <c r="F997" s="3">
        <v>-4.7000000000000002E-3</v>
      </c>
      <c r="G997">
        <f>$G$2*Tabella6[[#This Row],[CHIUSURA]]/$B$2</f>
        <v>101.62035267436231</v>
      </c>
      <c r="H997" s="6">
        <f>LN(Tabella6[[#This Row],[NUM INDICE]]/G996)</f>
        <v>-4.7063177990930892E-3</v>
      </c>
    </row>
    <row r="998" spans="1:8" x14ac:dyDescent="0.3">
      <c r="A998" s="1">
        <v>43420</v>
      </c>
      <c r="B998" s="2">
        <v>3180.74</v>
      </c>
      <c r="C998" s="2">
        <v>3197.61</v>
      </c>
      <c r="D998" s="2">
        <v>3214.57</v>
      </c>
      <c r="E998" s="2">
        <v>3158.87</v>
      </c>
      <c r="F998" s="3">
        <v>-3.0000000000000001E-3</v>
      </c>
      <c r="G998">
        <f>$G$2*Tabella6[[#This Row],[CHIUSURA]]/$B$2</f>
        <v>101.31552123945671</v>
      </c>
      <c r="H998" s="6">
        <f>LN(Tabella6[[#This Row],[NUM INDICE]]/G997)</f>
        <v>-3.0042166354651008E-3</v>
      </c>
    </row>
    <row r="999" spans="1:8" x14ac:dyDescent="0.3">
      <c r="A999" s="1">
        <v>43423</v>
      </c>
      <c r="B999" s="2">
        <v>3160.33</v>
      </c>
      <c r="C999" s="2">
        <v>3184.51</v>
      </c>
      <c r="D999" s="2">
        <v>3206.58</v>
      </c>
      <c r="E999" s="2">
        <v>3157.95</v>
      </c>
      <c r="F999" s="3">
        <v>-6.4000000000000003E-3</v>
      </c>
      <c r="G999">
        <f>$G$2*Tabella6[[#This Row],[CHIUSURA]]/$B$2</f>
        <v>100.66540529521188</v>
      </c>
      <c r="H999" s="6">
        <f>LN(Tabella6[[#This Row],[NUM INDICE]]/G998)</f>
        <v>-6.4374215970362551E-3</v>
      </c>
    </row>
    <row r="1000" spans="1:8" x14ac:dyDescent="0.3">
      <c r="A1000" s="1">
        <v>43424</v>
      </c>
      <c r="B1000" s="2">
        <v>3116.07</v>
      </c>
      <c r="C1000" s="2">
        <v>3153.19</v>
      </c>
      <c r="D1000" s="2">
        <v>3153.19</v>
      </c>
      <c r="E1000" s="2">
        <v>3100.77</v>
      </c>
      <c r="F1000" s="3">
        <v>-1.4E-2</v>
      </c>
      <c r="G1000">
        <f>$G$2*Tabella6[[#This Row],[CHIUSURA]]/$B$2</f>
        <v>99.255599724791679</v>
      </c>
      <c r="H1000" s="6">
        <f>LN(Tabella6[[#This Row],[NUM INDICE]]/G999)</f>
        <v>-1.4103860071589645E-2</v>
      </c>
    </row>
    <row r="1001" spans="1:8" x14ac:dyDescent="0.3">
      <c r="A1001" s="1">
        <v>43425</v>
      </c>
      <c r="B1001" s="2">
        <v>3153.91</v>
      </c>
      <c r="C1001" s="2">
        <v>3124.6</v>
      </c>
      <c r="D1001" s="2">
        <v>3156.77</v>
      </c>
      <c r="E1001" s="2">
        <v>3124.6</v>
      </c>
      <c r="F1001" s="3">
        <v>1.21E-2</v>
      </c>
      <c r="G1001">
        <f>$G$2*Tabella6[[#This Row],[CHIUSURA]]/$B$2</f>
        <v>100.46091022602756</v>
      </c>
      <c r="H1001" s="6">
        <f>LN(Tabella6[[#This Row],[NUM INDICE]]/G1000)</f>
        <v>1.2070360485799464E-2</v>
      </c>
    </row>
    <row r="1002" spans="1:8" x14ac:dyDescent="0.3">
      <c r="A1002" s="1">
        <v>43426</v>
      </c>
      <c r="B1002" s="2">
        <v>3126.67</v>
      </c>
      <c r="C1002" s="2">
        <v>3148.8</v>
      </c>
      <c r="D1002" s="2">
        <v>3148.8</v>
      </c>
      <c r="E1002" s="2">
        <v>3121.59</v>
      </c>
      <c r="F1002" s="3">
        <v>-8.6E-3</v>
      </c>
      <c r="G1002">
        <f>$G$2*Tabella6[[#This Row],[CHIUSURA]]/$B$2</f>
        <v>99.593239558647397</v>
      </c>
      <c r="H1002" s="6">
        <f>LN(Tabella6[[#This Row],[NUM INDICE]]/G1001)</f>
        <v>-8.6744124927687159E-3</v>
      </c>
    </row>
    <row r="1003" spans="1:8" x14ac:dyDescent="0.3">
      <c r="A1003" s="1">
        <v>43427</v>
      </c>
      <c r="B1003" s="2">
        <v>3137.21</v>
      </c>
      <c r="C1003" s="2">
        <v>3127.94</v>
      </c>
      <c r="D1003" s="2">
        <v>3145.04</v>
      </c>
      <c r="E1003" s="2">
        <v>3114.74</v>
      </c>
      <c r="F1003" s="3">
        <v>3.3999999999999998E-3</v>
      </c>
      <c r="G1003">
        <f>$G$2*Tabella6[[#This Row],[CHIUSURA]]/$B$2</f>
        <v>99.928968223632239</v>
      </c>
      <c r="H1003" s="6">
        <f>LN(Tabella6[[#This Row],[NUM INDICE]]/G1002)</f>
        <v>3.3653294595400859E-3</v>
      </c>
    </row>
    <row r="1004" spans="1:8" x14ac:dyDescent="0.3">
      <c r="A1004" s="1">
        <v>43430</v>
      </c>
      <c r="B1004" s="2">
        <v>3172.71</v>
      </c>
      <c r="C1004" s="2">
        <v>3151.22</v>
      </c>
      <c r="D1004" s="2">
        <v>3184.66</v>
      </c>
      <c r="E1004" s="2">
        <v>3151.22</v>
      </c>
      <c r="F1004" s="3">
        <v>1.1299999999999999E-2</v>
      </c>
      <c r="G1004">
        <f>$G$2*Tabella6[[#This Row],[CHIUSURA]]/$B$2</f>
        <v>101.05974313890376</v>
      </c>
      <c r="H1004" s="6">
        <f>LN(Tabella6[[#This Row],[NUM INDICE]]/G1003)</f>
        <v>1.1252242362040882E-2</v>
      </c>
    </row>
    <row r="1005" spans="1:8" x14ac:dyDescent="0.3">
      <c r="A1005" s="1">
        <v>43431</v>
      </c>
      <c r="B1005" s="2">
        <v>3166.42</v>
      </c>
      <c r="C1005" s="2">
        <v>3173.14</v>
      </c>
      <c r="D1005" s="2">
        <v>3186.84</v>
      </c>
      <c r="E1005" s="2">
        <v>3151.89</v>
      </c>
      <c r="F1005" s="3">
        <v>-2E-3</v>
      </c>
      <c r="G1005">
        <f>$G$2*Tabella6[[#This Row],[CHIUSURA]]/$B$2</f>
        <v>100.85938893560635</v>
      </c>
      <c r="H1005" s="6">
        <f>LN(Tabella6[[#This Row],[NUM INDICE]]/G1004)</f>
        <v>-1.9845001015263578E-3</v>
      </c>
    </row>
    <row r="1006" spans="1:8" x14ac:dyDescent="0.3">
      <c r="A1006" s="1">
        <v>43432</v>
      </c>
      <c r="B1006" s="2">
        <v>3168.29</v>
      </c>
      <c r="C1006" s="2">
        <v>3170.96</v>
      </c>
      <c r="D1006" s="2">
        <v>3184.68</v>
      </c>
      <c r="E1006" s="2">
        <v>3165.83</v>
      </c>
      <c r="F1006" s="3">
        <v>5.9999999999999995E-4</v>
      </c>
      <c r="G1006">
        <f>$G$2*Tabella6[[#This Row],[CHIUSURA]]/$B$2</f>
        <v>100.91895369874882</v>
      </c>
      <c r="H1006" s="6">
        <f>LN(Tabella6[[#This Row],[NUM INDICE]]/G1005)</f>
        <v>5.9039799906200716E-4</v>
      </c>
    </row>
    <row r="1007" spans="1:8" x14ac:dyDescent="0.3">
      <c r="A1007" s="1">
        <v>43433</v>
      </c>
      <c r="B1007" s="2">
        <v>3174.16</v>
      </c>
      <c r="C1007" s="2">
        <v>3176.31</v>
      </c>
      <c r="D1007" s="2">
        <v>3197.9</v>
      </c>
      <c r="E1007" s="2">
        <v>3169.85</v>
      </c>
      <c r="F1007" s="3">
        <v>1.9E-3</v>
      </c>
      <c r="G1007">
        <f>$G$2*Tabella6[[#This Row],[CHIUSURA]]/$B$2</f>
        <v>101.10592971995005</v>
      </c>
      <c r="H1007" s="6">
        <f>LN(Tabella6[[#This Row],[NUM INDICE]]/G1006)</f>
        <v>1.8510202448642672E-3</v>
      </c>
    </row>
    <row r="1008" spans="1:8" x14ac:dyDescent="0.3">
      <c r="A1008" s="1">
        <v>43434</v>
      </c>
      <c r="B1008" s="2">
        <v>3173.13</v>
      </c>
      <c r="C1008" s="2">
        <v>3178.06</v>
      </c>
      <c r="D1008" s="2">
        <v>3182.16</v>
      </c>
      <c r="E1008" s="2">
        <v>3159.08</v>
      </c>
      <c r="F1008" s="3">
        <v>-2.9999999999999997E-4</v>
      </c>
      <c r="G1008">
        <f>$G$2*Tabella6[[#This Row],[CHIUSURA]]/$B$2</f>
        <v>101.07312132099992</v>
      </c>
      <c r="H1008" s="6">
        <f>LN(Tabella6[[#This Row],[NUM INDICE]]/G1007)</f>
        <v>-3.2454795953589313E-4</v>
      </c>
    </row>
    <row r="1009" spans="1:8" x14ac:dyDescent="0.3">
      <c r="A1009" s="1">
        <v>43437</v>
      </c>
      <c r="B1009" s="2">
        <v>3214.99</v>
      </c>
      <c r="C1009" s="2">
        <v>3187.33</v>
      </c>
      <c r="D1009" s="2">
        <v>3244.98</v>
      </c>
      <c r="E1009" s="2">
        <v>3187.33</v>
      </c>
      <c r="F1009" s="3">
        <v>1.32E-2</v>
      </c>
      <c r="G1009">
        <f>$G$2*Tabella6[[#This Row],[CHIUSURA]]/$B$2</f>
        <v>102.40648013658486</v>
      </c>
      <c r="H1009" s="6">
        <f>LN(Tabella6[[#This Row],[NUM INDICE]]/G1008)</f>
        <v>1.3105764812857362E-2</v>
      </c>
    </row>
    <row r="1010" spans="1:8" x14ac:dyDescent="0.3">
      <c r="A1010" s="1">
        <v>43438</v>
      </c>
      <c r="B1010" s="2">
        <v>3189.25</v>
      </c>
      <c r="C1010" s="2">
        <v>3208.44</v>
      </c>
      <c r="D1010" s="2">
        <v>3210.51</v>
      </c>
      <c r="E1010" s="2">
        <v>3189</v>
      </c>
      <c r="F1010" s="3">
        <v>-8.0000000000000002E-3</v>
      </c>
      <c r="G1010">
        <f>$G$2*Tabella6[[#This Row],[CHIUSURA]]/$B$2</f>
        <v>101.58658869097674</v>
      </c>
      <c r="H1010" s="6">
        <f>LN(Tabella6[[#This Row],[NUM INDICE]]/G1009)</f>
        <v>-8.0384678285761214E-3</v>
      </c>
    </row>
    <row r="1011" spans="1:8" x14ac:dyDescent="0.3">
      <c r="A1011" s="1">
        <v>43439</v>
      </c>
      <c r="B1011" s="2">
        <v>3150.27</v>
      </c>
      <c r="C1011" s="2">
        <v>3181.68</v>
      </c>
      <c r="D1011" s="2">
        <v>3181.68</v>
      </c>
      <c r="E1011" s="2">
        <v>3146.11</v>
      </c>
      <c r="F1011" s="3">
        <v>-1.2200000000000001E-2</v>
      </c>
      <c r="G1011">
        <f>$G$2*Tabella6[[#This Row],[CHIUSURA]]/$B$2</f>
        <v>100.34496598119409</v>
      </c>
      <c r="H1011" s="6">
        <f>LN(Tabella6[[#This Row],[NUM INDICE]]/G1010)</f>
        <v>-1.2297615986266015E-2</v>
      </c>
    </row>
    <row r="1012" spans="1:8" x14ac:dyDescent="0.3">
      <c r="A1012" s="1">
        <v>43440</v>
      </c>
      <c r="B1012" s="2">
        <v>3045.94</v>
      </c>
      <c r="C1012" s="2">
        <v>3139.85</v>
      </c>
      <c r="D1012" s="2">
        <v>3139.85</v>
      </c>
      <c r="E1012" s="2">
        <v>3033.95</v>
      </c>
      <c r="F1012" s="3">
        <v>-3.3099999999999997E-2</v>
      </c>
      <c r="G1012">
        <f>$G$2*Tabella6[[#This Row],[CHIUSURA]]/$B$2</f>
        <v>97.02176184287643</v>
      </c>
      <c r="H1012" s="6">
        <f>LN(Tabella6[[#This Row],[NUM INDICE]]/G1011)</f>
        <v>-3.3678607135577583E-2</v>
      </c>
    </row>
    <row r="1013" spans="1:8" x14ac:dyDescent="0.3">
      <c r="A1013" s="1">
        <v>43441</v>
      </c>
      <c r="B1013" s="2">
        <v>3058.53</v>
      </c>
      <c r="C1013" s="2">
        <v>3057.99</v>
      </c>
      <c r="D1013" s="2">
        <v>3097.92</v>
      </c>
      <c r="E1013" s="2">
        <v>3057.99</v>
      </c>
      <c r="F1013" s="3">
        <v>4.1000000000000003E-3</v>
      </c>
      <c r="G1013">
        <f>$G$2*Tabella6[[#This Row],[CHIUSURA]]/$B$2</f>
        <v>97.42278877761639</v>
      </c>
      <c r="H1013" s="6">
        <f>LN(Tabella6[[#This Row],[NUM INDICE]]/G1012)</f>
        <v>4.1248520677278355E-3</v>
      </c>
    </row>
    <row r="1014" spans="1:8" x14ac:dyDescent="0.3">
      <c r="A1014" s="1">
        <v>43444</v>
      </c>
      <c r="B1014" s="2">
        <v>3016.99</v>
      </c>
      <c r="C1014" s="2">
        <v>3054.67</v>
      </c>
      <c r="D1014" s="2">
        <v>3054.67</v>
      </c>
      <c r="E1014" s="2">
        <v>3007.53</v>
      </c>
      <c r="F1014" s="3">
        <v>-1.3599999999999999E-2</v>
      </c>
      <c r="G1014">
        <f>$G$2*Tabella6[[#This Row],[CHIUSURA]]/$B$2</f>
        <v>96.099622862676142</v>
      </c>
      <c r="H1014" s="6">
        <f>LN(Tabella6[[#This Row],[NUM INDICE]]/G1013)</f>
        <v>-1.3674762761594175E-2</v>
      </c>
    </row>
    <row r="1015" spans="1:8" x14ac:dyDescent="0.3">
      <c r="A1015" s="1">
        <v>43445</v>
      </c>
      <c r="B1015" s="2">
        <v>3055.32</v>
      </c>
      <c r="C1015" s="2">
        <v>3028.93</v>
      </c>
      <c r="D1015" s="2">
        <v>3083.5</v>
      </c>
      <c r="E1015" s="2">
        <v>3028.93</v>
      </c>
      <c r="F1015" s="3">
        <v>1.2699999999999999E-2</v>
      </c>
      <c r="G1015">
        <f>$G$2*Tabella6[[#This Row],[CHIUSURA]]/$B$2</f>
        <v>97.320541243024238</v>
      </c>
      <c r="H1015" s="6">
        <f>LN(Tabella6[[#This Row],[NUM INDICE]]/G1014)</f>
        <v>1.2624687835005994E-2</v>
      </c>
    </row>
    <row r="1016" spans="1:8" x14ac:dyDescent="0.3">
      <c r="A1016" s="1">
        <v>43446</v>
      </c>
      <c r="B1016" s="2">
        <v>3107.97</v>
      </c>
      <c r="C1016" s="2">
        <v>3059.25</v>
      </c>
      <c r="D1016" s="2">
        <v>3119.2</v>
      </c>
      <c r="E1016" s="2">
        <v>3059.25</v>
      </c>
      <c r="F1016" s="3">
        <v>1.72E-2</v>
      </c>
      <c r="G1016">
        <f>$G$2*Tabella6[[#This Row],[CHIUSURA]]/$B$2</f>
        <v>98.997591927222686</v>
      </c>
      <c r="H1016" s="6">
        <f>LN(Tabella6[[#This Row],[NUM INDICE]]/G1015)</f>
        <v>1.7085446493604228E-2</v>
      </c>
    </row>
    <row r="1017" spans="1:8" x14ac:dyDescent="0.3">
      <c r="A1017" s="1">
        <v>43447</v>
      </c>
      <c r="B1017" s="2">
        <v>3112.17</v>
      </c>
      <c r="C1017" s="2">
        <v>3110.57</v>
      </c>
      <c r="D1017" s="2">
        <v>3128.1</v>
      </c>
      <c r="E1017" s="2">
        <v>3100.11</v>
      </c>
      <c r="F1017" s="3">
        <v>1.4E-3</v>
      </c>
      <c r="G1017">
        <f>$G$2*Tabella6[[#This Row],[CHIUSURA]]/$B$2</f>
        <v>99.131373748184387</v>
      </c>
      <c r="H1017" s="6">
        <f>LN(Tabella6[[#This Row],[NUM INDICE]]/G1016)</f>
        <v>1.3504521243259788E-3</v>
      </c>
    </row>
    <row r="1018" spans="1:8" x14ac:dyDescent="0.3">
      <c r="A1018" s="1">
        <v>43448</v>
      </c>
      <c r="B1018" s="2">
        <v>3092.6</v>
      </c>
      <c r="C1018" s="2">
        <v>3102.09</v>
      </c>
      <c r="D1018" s="2">
        <v>3103.17</v>
      </c>
      <c r="E1018" s="2">
        <v>3063.23</v>
      </c>
      <c r="F1018" s="3">
        <v>-6.3E-3</v>
      </c>
      <c r="G1018">
        <f>$G$2*Tabella6[[#This Row],[CHIUSURA]]/$B$2</f>
        <v>98.508014168131893</v>
      </c>
      <c r="H1018" s="6">
        <f>LN(Tabella6[[#This Row],[NUM INDICE]]/G1017)</f>
        <v>-6.308071014295597E-3</v>
      </c>
    </row>
    <row r="1019" spans="1:8" x14ac:dyDescent="0.3">
      <c r="A1019" s="1">
        <v>43451</v>
      </c>
      <c r="B1019" s="2">
        <v>3063.65</v>
      </c>
      <c r="C1019" s="2">
        <v>3088.97</v>
      </c>
      <c r="D1019" s="2">
        <v>3092.82</v>
      </c>
      <c r="E1019" s="2">
        <v>3053.56</v>
      </c>
      <c r="F1019" s="3">
        <v>-9.4000000000000004E-3</v>
      </c>
      <c r="G1019">
        <f>$G$2*Tabella6[[#This Row],[CHIUSURA]]/$B$2</f>
        <v>97.585875187931606</v>
      </c>
      <c r="H1019" s="6">
        <f>LN(Tabella6[[#This Row],[NUM INDICE]]/G1018)</f>
        <v>-9.4051454705776551E-3</v>
      </c>
    </row>
    <row r="1020" spans="1:8" x14ac:dyDescent="0.3">
      <c r="A1020" s="1">
        <v>43452</v>
      </c>
      <c r="B1020" s="2">
        <v>3040.13</v>
      </c>
      <c r="C1020" s="2">
        <v>3054.01</v>
      </c>
      <c r="D1020" s="2">
        <v>3067.54</v>
      </c>
      <c r="E1020" s="2">
        <v>3040.13</v>
      </c>
      <c r="F1020" s="3">
        <v>-7.7000000000000002E-3</v>
      </c>
      <c r="G1020">
        <f>$G$2*Tabella6[[#This Row],[CHIUSURA]]/$B$2</f>
        <v>96.836696990546088</v>
      </c>
      <c r="H1020" s="6">
        <f>LN(Tabella6[[#This Row],[NUM INDICE]]/G1019)</f>
        <v>-7.7067379269079575E-3</v>
      </c>
    </row>
    <row r="1021" spans="1:8" x14ac:dyDescent="0.3">
      <c r="A1021" s="1">
        <v>43453</v>
      </c>
      <c r="B1021" s="2">
        <v>3051.38</v>
      </c>
      <c r="C1021" s="2">
        <v>3042.19</v>
      </c>
      <c r="D1021" s="2">
        <v>3063.7</v>
      </c>
      <c r="E1021" s="2">
        <v>3042.19</v>
      </c>
      <c r="F1021" s="3">
        <v>3.7000000000000002E-3</v>
      </c>
      <c r="G1021">
        <f>$G$2*Tabella6[[#This Row],[CHIUSURA]]/$B$2</f>
        <v>97.195041153836357</v>
      </c>
      <c r="H1021" s="6">
        <f>LN(Tabella6[[#This Row],[NUM INDICE]]/G1020)</f>
        <v>3.6936696452909202E-3</v>
      </c>
    </row>
    <row r="1022" spans="1:8" x14ac:dyDescent="0.3">
      <c r="A1022" s="1">
        <v>43454</v>
      </c>
      <c r="B1022" s="2">
        <v>3000.06</v>
      </c>
      <c r="C1022" s="2">
        <v>3031.32</v>
      </c>
      <c r="D1022" s="2">
        <v>3031.32</v>
      </c>
      <c r="E1022" s="2">
        <v>2993.4</v>
      </c>
      <c r="F1022" s="3">
        <v>-1.6799999999999999E-2</v>
      </c>
      <c r="G1022">
        <f>$G$2*Tabella6[[#This Row],[CHIUSURA]]/$B$2</f>
        <v>95.560354712942427</v>
      </c>
      <c r="H1022" s="6">
        <f>LN(Tabella6[[#This Row],[NUM INDICE]]/G1021)</f>
        <v>-1.696165883888591E-2</v>
      </c>
    </row>
    <row r="1023" spans="1:8" x14ac:dyDescent="0.3">
      <c r="A1023" s="1">
        <v>43455</v>
      </c>
      <c r="B1023" s="2">
        <v>3000.61</v>
      </c>
      <c r="C1023" s="2">
        <v>2996.92</v>
      </c>
      <c r="D1023" s="2">
        <v>3003.06</v>
      </c>
      <c r="E1023" s="2">
        <v>2957.56</v>
      </c>
      <c r="F1023" s="3">
        <v>2.0000000000000001E-4</v>
      </c>
      <c r="G1023">
        <f>$G$2*Tabella6[[#This Row],[CHIUSURA]]/$B$2</f>
        <v>95.577873760925513</v>
      </c>
      <c r="H1023" s="6">
        <f>LN(Tabella6[[#This Row],[NUM INDICE]]/G1022)</f>
        <v>1.8331286391042614E-4</v>
      </c>
    </row>
    <row r="1024" spans="1:8" x14ac:dyDescent="0.3">
      <c r="A1024" s="1">
        <v>43458</v>
      </c>
      <c r="B1024" s="2">
        <v>2973.78</v>
      </c>
      <c r="C1024" s="2">
        <v>2993.45</v>
      </c>
      <c r="D1024" s="2">
        <v>2993.45</v>
      </c>
      <c r="E1024" s="2">
        <v>2973.22</v>
      </c>
      <c r="F1024" s="3">
        <v>-8.8999999999999999E-3</v>
      </c>
      <c r="G1024">
        <f>$G$2*Tabella6[[#This Row],[CHIUSURA]]/$B$2</f>
        <v>94.723262747496364</v>
      </c>
      <c r="H1024" s="6">
        <f>LN(Tabella6[[#This Row],[NUM INDICE]]/G1023)</f>
        <v>-8.98173047549518E-3</v>
      </c>
    </row>
    <row r="1025" spans="1:8" x14ac:dyDescent="0.3">
      <c r="A1025" s="1">
        <v>43461</v>
      </c>
      <c r="B1025" s="2">
        <v>2937.36</v>
      </c>
      <c r="C1025" s="2">
        <v>2987.67</v>
      </c>
      <c r="D1025" s="2">
        <v>2997.24</v>
      </c>
      <c r="E1025" s="2">
        <v>2908.7</v>
      </c>
      <c r="F1025" s="3">
        <v>-1.2200000000000001E-2</v>
      </c>
      <c r="G1025">
        <f>$G$2*Tabella6[[#This Row],[CHIUSURA]]/$B$2</f>
        <v>93.563183242871332</v>
      </c>
      <c r="H1025" s="6">
        <f>LN(Tabella6[[#This Row],[NUM INDICE]]/G1024)</f>
        <v>-1.2322652096471876E-2</v>
      </c>
    </row>
    <row r="1026" spans="1:8" x14ac:dyDescent="0.3">
      <c r="A1026" s="1">
        <v>43462</v>
      </c>
      <c r="B1026" s="2">
        <v>2986.53</v>
      </c>
      <c r="C1026" s="2">
        <v>2952.05</v>
      </c>
      <c r="D1026" s="2">
        <v>2996.17</v>
      </c>
      <c r="E1026" s="2">
        <v>2951.51</v>
      </c>
      <c r="F1026" s="3">
        <v>1.67E-2</v>
      </c>
      <c r="G1026">
        <f>$G$2*Tabella6[[#This Row],[CHIUSURA]]/$B$2</f>
        <v>95.129386132558665</v>
      </c>
      <c r="H1026" s="6">
        <f>LN(Tabella6[[#This Row],[NUM INDICE]]/G1025)</f>
        <v>1.6600959583130577E-2</v>
      </c>
    </row>
    <row r="1027" spans="1:8" x14ac:dyDescent="0.3">
      <c r="A1027" s="1">
        <v>43465</v>
      </c>
      <c r="B1027" s="2">
        <v>3001.42</v>
      </c>
      <c r="C1027" s="2">
        <v>2991.4</v>
      </c>
      <c r="D1027" s="2">
        <v>3003.01</v>
      </c>
      <c r="E1027" s="2">
        <v>2990.61</v>
      </c>
      <c r="F1027" s="3">
        <v>5.0000000000000001E-3</v>
      </c>
      <c r="G1027">
        <f>$G$2*Tabella6[[#This Row],[CHIUSURA]]/$B$2</f>
        <v>95.60367454068242</v>
      </c>
      <c r="H1027" s="6">
        <f>LN(Tabella6[[#This Row],[NUM INDICE]]/G1026)</f>
        <v>4.9733316713712616E-3</v>
      </c>
    </row>
    <row r="1028" spans="1:8" x14ac:dyDescent="0.3">
      <c r="A1028" s="1">
        <v>43467</v>
      </c>
      <c r="B1028" s="2">
        <v>2993.18</v>
      </c>
      <c r="C1028" s="2">
        <v>2982.8</v>
      </c>
      <c r="D1028" s="2">
        <v>3002.52</v>
      </c>
      <c r="E1028" s="2">
        <v>2936.76</v>
      </c>
      <c r="F1028" s="3">
        <v>-2.7000000000000001E-3</v>
      </c>
      <c r="G1028">
        <f>$G$2*Tabella6[[#This Row],[CHIUSURA]]/$B$2</f>
        <v>95.341207349081358</v>
      </c>
      <c r="H1028" s="6">
        <f>LN(Tabella6[[#This Row],[NUM INDICE]]/G1027)</f>
        <v>-2.7491426249219978E-3</v>
      </c>
    </row>
    <row r="1029" spans="1:8" x14ac:dyDescent="0.3">
      <c r="A1029" s="1">
        <v>43468</v>
      </c>
      <c r="B1029" s="2">
        <v>2954.66</v>
      </c>
      <c r="C1029" s="2">
        <v>2978.28</v>
      </c>
      <c r="D1029" s="2">
        <v>2984.52</v>
      </c>
      <c r="E1029" s="2">
        <v>2950.82</v>
      </c>
      <c r="F1029" s="3">
        <v>-1.29E-2</v>
      </c>
      <c r="G1029">
        <f>$G$2*Tabella6[[#This Row],[CHIUSURA]]/$B$2</f>
        <v>94.114236933975491</v>
      </c>
      <c r="H1029" s="6">
        <f>LN(Tabella6[[#This Row],[NUM INDICE]]/G1028)</f>
        <v>-1.2952782373052191E-2</v>
      </c>
    </row>
    <row r="1030" spans="1:8" x14ac:dyDescent="0.3">
      <c r="A1030" s="1">
        <v>43469</v>
      </c>
      <c r="B1030" s="2">
        <v>3041.85</v>
      </c>
      <c r="C1030" s="2">
        <v>2964.15</v>
      </c>
      <c r="D1030" s="2">
        <v>3050.66</v>
      </c>
      <c r="E1030" s="2">
        <v>2964.15</v>
      </c>
      <c r="F1030" s="3">
        <v>2.9499999999999998E-2</v>
      </c>
      <c r="G1030">
        <f>$G$2*Tabella6[[#This Row],[CHIUSURA]]/$B$2</f>
        <v>96.891483831511351</v>
      </c>
      <c r="H1030" s="6">
        <f>LN(Tabella6[[#This Row],[NUM INDICE]]/G1029)</f>
        <v>2.908229794006208E-2</v>
      </c>
    </row>
    <row r="1031" spans="1:8" x14ac:dyDescent="0.3">
      <c r="A1031" s="1">
        <v>43472</v>
      </c>
      <c r="B1031" s="2">
        <v>3033.64</v>
      </c>
      <c r="C1031" s="2">
        <v>3050</v>
      </c>
      <c r="D1031" s="2">
        <v>3054.72</v>
      </c>
      <c r="E1031" s="2">
        <v>3016.32</v>
      </c>
      <c r="F1031" s="3">
        <v>-2.7000000000000001E-3</v>
      </c>
      <c r="G1031">
        <f>$G$2*Tabella6[[#This Row],[CHIUSURA]]/$B$2</f>
        <v>96.629972224345735</v>
      </c>
      <c r="H1031" s="6">
        <f>LN(Tabella6[[#This Row],[NUM INDICE]]/G1030)</f>
        <v>-2.7026643110013696E-3</v>
      </c>
    </row>
    <row r="1032" spans="1:8" x14ac:dyDescent="0.3">
      <c r="A1032" s="1">
        <v>43473</v>
      </c>
      <c r="B1032" s="2">
        <v>3054.94</v>
      </c>
      <c r="C1032" s="2">
        <v>3032.07</v>
      </c>
      <c r="D1032" s="2">
        <v>3079.11</v>
      </c>
      <c r="E1032" s="2">
        <v>3032.07</v>
      </c>
      <c r="F1032" s="3">
        <v>7.0000000000000001E-3</v>
      </c>
      <c r="G1032">
        <f>$G$2*Tabella6[[#This Row],[CHIUSURA]]/$B$2</f>
        <v>97.308437173508651</v>
      </c>
      <c r="H1032" s="6">
        <f>LN(Tabella6[[#This Row],[NUM INDICE]]/G1031)</f>
        <v>6.9967338505150046E-3</v>
      </c>
    </row>
    <row r="1033" spans="1:8" x14ac:dyDescent="0.3">
      <c r="A1033" s="1">
        <v>43474</v>
      </c>
      <c r="B1033" s="2">
        <v>3070.24</v>
      </c>
      <c r="C1033" s="2">
        <v>3062.37</v>
      </c>
      <c r="D1033" s="2">
        <v>3089.17</v>
      </c>
      <c r="E1033" s="2">
        <v>3060.96</v>
      </c>
      <c r="F1033" s="3">
        <v>5.0000000000000001E-3</v>
      </c>
      <c r="G1033">
        <f>$G$2*Tabella6[[#This Row],[CHIUSURA]]/$B$2</f>
        <v>97.795785235583409</v>
      </c>
      <c r="H1033" s="6">
        <f>LN(Tabella6[[#This Row],[NUM INDICE]]/G1032)</f>
        <v>4.9957819431360054E-3</v>
      </c>
    </row>
    <row r="1034" spans="1:8" x14ac:dyDescent="0.3">
      <c r="A1034" s="1">
        <v>43475</v>
      </c>
      <c r="B1034" s="2">
        <v>3075.73</v>
      </c>
      <c r="C1034" s="2">
        <v>3065.66</v>
      </c>
      <c r="D1034" s="2">
        <v>3075.83</v>
      </c>
      <c r="E1034" s="2">
        <v>3043.55</v>
      </c>
      <c r="F1034" s="3">
        <v>1.8E-3</v>
      </c>
      <c r="G1034">
        <f>$G$2*Tabella6[[#This Row],[CHIUSURA]]/$B$2</f>
        <v>97.970657187269069</v>
      </c>
      <c r="H1034" s="6">
        <f>LN(Tabella6[[#This Row],[NUM INDICE]]/G1033)</f>
        <v>1.7865370186348668E-3</v>
      </c>
    </row>
    <row r="1035" spans="1:8" x14ac:dyDescent="0.3">
      <c r="A1035" s="1">
        <v>43476</v>
      </c>
      <c r="B1035" s="2">
        <v>3070.04</v>
      </c>
      <c r="C1035" s="2">
        <v>3079.59</v>
      </c>
      <c r="D1035" s="2">
        <v>3087.66</v>
      </c>
      <c r="E1035" s="2">
        <v>3056.36</v>
      </c>
      <c r="F1035" s="3">
        <v>-1.8E-3</v>
      </c>
      <c r="G1035">
        <f>$G$2*Tabella6[[#This Row],[CHIUSURA]]/$B$2</f>
        <v>97.789414672680479</v>
      </c>
      <c r="H1035" s="6">
        <f>LN(Tabella6[[#This Row],[NUM INDICE]]/G1034)</f>
        <v>-1.8516806277440439E-3</v>
      </c>
    </row>
    <row r="1036" spans="1:8" x14ac:dyDescent="0.3">
      <c r="A1036" s="1">
        <v>43479</v>
      </c>
      <c r="B1036" s="2">
        <v>3055.18</v>
      </c>
      <c r="C1036" s="2">
        <v>3060.62</v>
      </c>
      <c r="D1036" s="2">
        <v>3063.34</v>
      </c>
      <c r="E1036" s="2">
        <v>3037.13</v>
      </c>
      <c r="F1036" s="3">
        <v>-4.7999999999999996E-3</v>
      </c>
      <c r="G1036">
        <f>$G$2*Tabella6[[#This Row],[CHIUSURA]]/$B$2</f>
        <v>97.31608184899217</v>
      </c>
      <c r="H1036" s="6">
        <f>LN(Tabella6[[#This Row],[NUM INDICE]]/G1035)</f>
        <v>-4.8520801387301003E-3</v>
      </c>
    </row>
    <row r="1037" spans="1:8" x14ac:dyDescent="0.3">
      <c r="A1037" s="1">
        <v>43480</v>
      </c>
      <c r="B1037" s="2">
        <v>3068.05</v>
      </c>
      <c r="C1037" s="2">
        <v>3066.02</v>
      </c>
      <c r="D1037" s="2">
        <v>3088.49</v>
      </c>
      <c r="E1037" s="2">
        <v>3044.53</v>
      </c>
      <c r="F1037" s="3">
        <v>4.1999999999999997E-3</v>
      </c>
      <c r="G1037">
        <f>$G$2*Tabella6[[#This Row],[CHIUSURA]]/$B$2</f>
        <v>97.726027571796237</v>
      </c>
      <c r="H1037" s="6">
        <f>LN(Tabella6[[#This Row],[NUM INDICE]]/G1036)</f>
        <v>4.2036699428148463E-3</v>
      </c>
    </row>
    <row r="1038" spans="1:8" x14ac:dyDescent="0.3">
      <c r="A1038" s="1">
        <v>43481</v>
      </c>
      <c r="B1038" s="2">
        <v>3077.22</v>
      </c>
      <c r="C1038" s="2">
        <v>3073.06</v>
      </c>
      <c r="D1038" s="2">
        <v>3083.56</v>
      </c>
      <c r="E1038" s="2">
        <v>3062.27</v>
      </c>
      <c r="F1038" s="3">
        <v>3.0000000000000001E-3</v>
      </c>
      <c r="G1038">
        <f>$G$2*Tabella6[[#This Row],[CHIUSURA]]/$B$2</f>
        <v>98.018117880895957</v>
      </c>
      <c r="H1038" s="6">
        <f>LN(Tabella6[[#This Row],[NUM INDICE]]/G1037)</f>
        <v>2.9844113623033962E-3</v>
      </c>
    </row>
    <row r="1039" spans="1:8" x14ac:dyDescent="0.3">
      <c r="A1039" s="1">
        <v>43482</v>
      </c>
      <c r="B1039" s="2">
        <v>3069.35</v>
      </c>
      <c r="C1039" s="2">
        <v>3069.41</v>
      </c>
      <c r="D1039" s="2">
        <v>3073</v>
      </c>
      <c r="E1039" s="2">
        <v>3053.08</v>
      </c>
      <c r="F1039" s="3">
        <v>-2.5999999999999999E-3</v>
      </c>
      <c r="G1039">
        <f>$G$2*Tabella6[[#This Row],[CHIUSURA]]/$B$2</f>
        <v>97.767436230665339</v>
      </c>
      <c r="H1039" s="6">
        <f>LN(Tabella6[[#This Row],[NUM INDICE]]/G1038)</f>
        <v>-2.5607791990283663E-3</v>
      </c>
    </row>
    <row r="1040" spans="1:8" x14ac:dyDescent="0.3">
      <c r="A1040" s="1">
        <v>43483</v>
      </c>
      <c r="B1040" s="2">
        <v>3134.92</v>
      </c>
      <c r="C1040" s="2">
        <v>3079.15</v>
      </c>
      <c r="D1040" s="2">
        <v>3137.42</v>
      </c>
      <c r="E1040" s="2">
        <v>3079.15</v>
      </c>
      <c r="F1040" s="3">
        <v>2.1399999999999999E-2</v>
      </c>
      <c r="G1040">
        <f>$G$2*Tabella6[[#This Row],[CHIUSURA]]/$B$2</f>
        <v>99.856025278393602</v>
      </c>
      <c r="H1040" s="6">
        <f>LN(Tabella6[[#This Row],[NUM INDICE]]/G1039)</f>
        <v>2.1137842620432001E-2</v>
      </c>
    </row>
    <row r="1041" spans="1:8" x14ac:dyDescent="0.3">
      <c r="A1041" s="1">
        <v>43486</v>
      </c>
      <c r="B1041" s="2">
        <v>3125.07</v>
      </c>
      <c r="C1041" s="2">
        <v>3131.85</v>
      </c>
      <c r="D1041" s="2">
        <v>3131.85</v>
      </c>
      <c r="E1041" s="2">
        <v>3120.03</v>
      </c>
      <c r="F1041" s="3">
        <v>-3.0999999999999999E-3</v>
      </c>
      <c r="G1041">
        <f>$G$2*Tabella6[[#This Row],[CHIUSURA]]/$B$2</f>
        <v>99.5422750554239</v>
      </c>
      <c r="H1041" s="6">
        <f>LN(Tabella6[[#This Row],[NUM INDICE]]/G1040)</f>
        <v>-3.1469724804892726E-3</v>
      </c>
    </row>
    <row r="1042" spans="1:8" x14ac:dyDescent="0.3">
      <c r="A1042" s="1">
        <v>43487</v>
      </c>
      <c r="B1042" s="2">
        <v>3112.8</v>
      </c>
      <c r="C1042" s="2">
        <v>3120.32</v>
      </c>
      <c r="D1042" s="2">
        <v>3122.76</v>
      </c>
      <c r="E1042" s="2">
        <v>3097.27</v>
      </c>
      <c r="F1042" s="3">
        <v>-3.8999999999999998E-3</v>
      </c>
      <c r="G1042">
        <f>$G$2*Tabella6[[#This Row],[CHIUSURA]]/$B$2</f>
        <v>99.151441021328637</v>
      </c>
      <c r="H1042" s="6">
        <f>LN(Tabella6[[#This Row],[NUM INDICE]]/G1041)</f>
        <v>-3.934040249281962E-3</v>
      </c>
    </row>
    <row r="1043" spans="1:8" x14ac:dyDescent="0.3">
      <c r="A1043" s="1">
        <v>43488</v>
      </c>
      <c r="B1043" s="2">
        <v>3112.13</v>
      </c>
      <c r="C1043" s="2">
        <v>3104.08</v>
      </c>
      <c r="D1043" s="2">
        <v>3132.79</v>
      </c>
      <c r="E1043" s="2">
        <v>3094.48</v>
      </c>
      <c r="F1043" s="3">
        <v>-2.0000000000000001E-4</v>
      </c>
      <c r="G1043">
        <f>$G$2*Tabella6[[#This Row],[CHIUSURA]]/$B$2</f>
        <v>99.130099635603798</v>
      </c>
      <c r="H1043" s="6">
        <f>LN(Tabella6[[#This Row],[NUM INDICE]]/G1042)</f>
        <v>-2.152634656412256E-4</v>
      </c>
    </row>
    <row r="1044" spans="1:8" x14ac:dyDescent="0.3">
      <c r="A1044" s="1">
        <v>43489</v>
      </c>
      <c r="B1044" s="2">
        <v>3126.31</v>
      </c>
      <c r="C1044" s="2">
        <v>3113.89</v>
      </c>
      <c r="D1044" s="2">
        <v>3136.42</v>
      </c>
      <c r="E1044" s="2">
        <v>3107.67</v>
      </c>
      <c r="F1044" s="3">
        <v>4.5999999999999999E-3</v>
      </c>
      <c r="G1044">
        <f>$G$2*Tabella6[[#This Row],[CHIUSURA]]/$B$2</f>
        <v>99.581772545422112</v>
      </c>
      <c r="H1044" s="6">
        <f>LN(Tabella6[[#This Row],[NUM INDICE]]/G1043)</f>
        <v>4.5460161260268547E-3</v>
      </c>
    </row>
    <row r="1045" spans="1:8" x14ac:dyDescent="0.3">
      <c r="A1045" s="1">
        <v>43490</v>
      </c>
      <c r="B1045" s="2">
        <v>3163.24</v>
      </c>
      <c r="C1045" s="2">
        <v>3133.81</v>
      </c>
      <c r="D1045" s="2">
        <v>3168.03</v>
      </c>
      <c r="E1045" s="2">
        <v>3133.81</v>
      </c>
      <c r="F1045" s="3">
        <v>1.18E-2</v>
      </c>
      <c r="G1045">
        <f>$G$2*Tabella6[[#This Row],[CHIUSURA]]/$B$2</f>
        <v>100.75809698544963</v>
      </c>
      <c r="H1045" s="6">
        <f>LN(Tabella6[[#This Row],[NUM INDICE]]/G1044)</f>
        <v>1.1743423428027611E-2</v>
      </c>
    </row>
    <row r="1046" spans="1:8" x14ac:dyDescent="0.3">
      <c r="A1046" s="1">
        <v>43493</v>
      </c>
      <c r="B1046" s="2">
        <v>3137.27</v>
      </c>
      <c r="C1046" s="2">
        <v>3157</v>
      </c>
      <c r="D1046" s="2">
        <v>3157</v>
      </c>
      <c r="E1046" s="2">
        <v>3131.26</v>
      </c>
      <c r="F1046" s="3">
        <v>-8.2000000000000007E-3</v>
      </c>
      <c r="G1046">
        <f>$G$2*Tabella6[[#This Row],[CHIUSURA]]/$B$2</f>
        <v>99.930879392503115</v>
      </c>
      <c r="H1046" s="6">
        <f>LN(Tabella6[[#This Row],[NUM INDICE]]/G1045)</f>
        <v>-8.2438237786987452E-3</v>
      </c>
    </row>
    <row r="1047" spans="1:8" x14ac:dyDescent="0.3">
      <c r="A1047" s="1">
        <v>43494</v>
      </c>
      <c r="B1047" s="2">
        <v>3153.42</v>
      </c>
      <c r="C1047" s="2">
        <v>3136.15</v>
      </c>
      <c r="D1047" s="2">
        <v>3166.24</v>
      </c>
      <c r="E1047" s="2">
        <v>3130.75</v>
      </c>
      <c r="F1047" s="3">
        <v>5.1000000000000004E-3</v>
      </c>
      <c r="G1047">
        <f>$G$2*Tabella6[[#This Row],[CHIUSURA]]/$B$2</f>
        <v>100.44530234691537</v>
      </c>
      <c r="H1047" s="6">
        <f>LN(Tabella6[[#This Row],[NUM INDICE]]/G1046)</f>
        <v>5.1345831638371538E-3</v>
      </c>
    </row>
    <row r="1048" spans="1:8" x14ac:dyDescent="0.3">
      <c r="A1048" s="1">
        <v>43495</v>
      </c>
      <c r="B1048" s="2">
        <v>3161.74</v>
      </c>
      <c r="C1048" s="2">
        <v>3155.8</v>
      </c>
      <c r="D1048" s="2">
        <v>3163.34</v>
      </c>
      <c r="E1048" s="2">
        <v>3148.84</v>
      </c>
      <c r="F1048" s="3">
        <v>2.5999999999999999E-3</v>
      </c>
      <c r="G1048">
        <f>$G$2*Tabella6[[#This Row],[CHIUSURA]]/$B$2</f>
        <v>100.71031776367759</v>
      </c>
      <c r="H1048" s="6">
        <f>LN(Tabella6[[#This Row],[NUM INDICE]]/G1047)</f>
        <v>2.6349308057804308E-3</v>
      </c>
    </row>
    <row r="1049" spans="1:8" x14ac:dyDescent="0.3">
      <c r="A1049" s="1">
        <v>43496</v>
      </c>
      <c r="B1049" s="2">
        <v>3159.43</v>
      </c>
      <c r="C1049" s="2">
        <v>3163.02</v>
      </c>
      <c r="D1049" s="2">
        <v>3177.1</v>
      </c>
      <c r="E1049" s="2">
        <v>3129.58</v>
      </c>
      <c r="F1049" s="3">
        <v>-6.9999999999999999E-4</v>
      </c>
      <c r="G1049">
        <f>$G$2*Tabella6[[#This Row],[CHIUSURA]]/$B$2</f>
        <v>100.63673776214866</v>
      </c>
      <c r="H1049" s="6">
        <f>LN(Tabella6[[#This Row],[NUM INDICE]]/G1048)</f>
        <v>-7.3087738593653078E-4</v>
      </c>
    </row>
    <row r="1050" spans="1:8" x14ac:dyDescent="0.3">
      <c r="A1050" s="1">
        <v>43497</v>
      </c>
      <c r="B1050" s="2">
        <v>3171.12</v>
      </c>
      <c r="C1050" s="2">
        <v>3162.46</v>
      </c>
      <c r="D1050" s="2">
        <v>3171.95</v>
      </c>
      <c r="E1050" s="2">
        <v>3143.5</v>
      </c>
      <c r="F1050" s="3">
        <v>3.7000000000000002E-3</v>
      </c>
      <c r="G1050">
        <f>$G$2*Tabella6[[#This Row],[CHIUSURA]]/$B$2</f>
        <v>101.00909716382539</v>
      </c>
      <c r="H1050" s="6">
        <f>LN(Tabella6[[#This Row],[NUM INDICE]]/G1049)</f>
        <v>3.6932062103318015E-3</v>
      </c>
    </row>
    <row r="1051" spans="1:8" x14ac:dyDescent="0.3">
      <c r="A1051" s="1">
        <v>43500</v>
      </c>
      <c r="B1051" s="2">
        <v>3165.2</v>
      </c>
      <c r="C1051" s="2">
        <v>3170.3</v>
      </c>
      <c r="D1051" s="2">
        <v>3174.23</v>
      </c>
      <c r="E1051" s="2">
        <v>3143.87</v>
      </c>
      <c r="F1051" s="3">
        <v>-1.9E-3</v>
      </c>
      <c r="G1051">
        <f>$G$2*Tabella6[[#This Row],[CHIUSURA]]/$B$2</f>
        <v>100.82052850189842</v>
      </c>
      <c r="H1051" s="6">
        <f>LN(Tabella6[[#This Row],[NUM INDICE]]/G1050)</f>
        <v>-1.8685930390328247E-3</v>
      </c>
    </row>
    <row r="1052" spans="1:8" x14ac:dyDescent="0.3">
      <c r="A1052" s="1">
        <v>43501</v>
      </c>
      <c r="B1052" s="2">
        <v>3215.04</v>
      </c>
      <c r="C1052" s="2">
        <v>3165.84</v>
      </c>
      <c r="D1052" s="2">
        <v>3215.04</v>
      </c>
      <c r="E1052" s="2">
        <v>3162.78</v>
      </c>
      <c r="F1052" s="3">
        <v>1.5699999999999999E-2</v>
      </c>
      <c r="G1052">
        <f>$G$2*Tabella6[[#This Row],[CHIUSURA]]/$B$2</f>
        <v>102.40807277731061</v>
      </c>
      <c r="H1052" s="6">
        <f>LN(Tabella6[[#This Row],[NUM INDICE]]/G1051)</f>
        <v>1.5623554538911231E-2</v>
      </c>
    </row>
    <row r="1053" spans="1:8" x14ac:dyDescent="0.3">
      <c r="A1053" s="1">
        <v>43502</v>
      </c>
      <c r="B1053" s="2">
        <v>3212.75</v>
      </c>
      <c r="C1053" s="2">
        <v>3208.43</v>
      </c>
      <c r="D1053" s="2">
        <v>3216.13</v>
      </c>
      <c r="E1053" s="2">
        <v>3199.03</v>
      </c>
      <c r="F1053" s="3">
        <v>-6.9999999999999999E-4</v>
      </c>
      <c r="G1053">
        <f>$G$2*Tabella6[[#This Row],[CHIUSURA]]/$B$2</f>
        <v>102.33512983207196</v>
      </c>
      <c r="H1053" s="6">
        <f>LN(Tabella6[[#This Row],[NUM INDICE]]/G1052)</f>
        <v>-7.1253108669895636E-4</v>
      </c>
    </row>
    <row r="1054" spans="1:8" x14ac:dyDescent="0.3">
      <c r="A1054" s="1">
        <v>43503</v>
      </c>
      <c r="B1054" s="2">
        <v>3150.76</v>
      </c>
      <c r="C1054" s="2">
        <v>3204.93</v>
      </c>
      <c r="D1054" s="2">
        <v>3208.67</v>
      </c>
      <c r="E1054" s="2">
        <v>3150.76</v>
      </c>
      <c r="F1054" s="3">
        <v>-1.9300000000000001E-2</v>
      </c>
      <c r="G1054">
        <f>$G$2*Tabella6[[#This Row],[CHIUSURA]]/$B$2</f>
        <v>100.36057386030629</v>
      </c>
      <c r="H1054" s="6">
        <f>LN(Tabella6[[#This Row],[NUM INDICE]]/G1053)</f>
        <v>-1.9483574627189453E-2</v>
      </c>
    </row>
    <row r="1055" spans="1:8" x14ac:dyDescent="0.3">
      <c r="A1055" s="1">
        <v>43504</v>
      </c>
      <c r="B1055" s="2">
        <v>3135.62</v>
      </c>
      <c r="C1055" s="2">
        <v>3151.17</v>
      </c>
      <c r="D1055" s="2">
        <v>3161.14</v>
      </c>
      <c r="E1055" s="2">
        <v>3124.62</v>
      </c>
      <c r="F1055" s="3">
        <v>-4.7999999999999996E-3</v>
      </c>
      <c r="G1055">
        <f>$G$2*Tabella6[[#This Row],[CHIUSURA]]/$B$2</f>
        <v>99.878322248553886</v>
      </c>
      <c r="H1055" s="6">
        <f>LN(Tabella6[[#This Row],[NUM INDICE]]/G1054)</f>
        <v>-4.8167719012482063E-3</v>
      </c>
    </row>
    <row r="1056" spans="1:8" x14ac:dyDescent="0.3">
      <c r="A1056" s="1">
        <v>43507</v>
      </c>
      <c r="B1056" s="2">
        <v>3165.61</v>
      </c>
      <c r="C1056" s="2">
        <v>3142.84</v>
      </c>
      <c r="D1056" s="2">
        <v>3173.39</v>
      </c>
      <c r="E1056" s="2">
        <v>3142.84</v>
      </c>
      <c r="F1056" s="3">
        <v>9.5999999999999992E-3</v>
      </c>
      <c r="G1056">
        <f>$G$2*Tabella6[[#This Row],[CHIUSURA]]/$B$2</f>
        <v>100.83358815584945</v>
      </c>
      <c r="H1056" s="6">
        <f>LN(Tabella6[[#This Row],[NUM INDICE]]/G1055)</f>
        <v>9.5188483662194765E-3</v>
      </c>
    </row>
    <row r="1057" spans="1:8" x14ac:dyDescent="0.3">
      <c r="A1057" s="1">
        <v>43508</v>
      </c>
      <c r="B1057" s="2">
        <v>3190.75</v>
      </c>
      <c r="C1057" s="2">
        <v>3176.76</v>
      </c>
      <c r="D1057" s="2">
        <v>3200.5</v>
      </c>
      <c r="E1057" s="2">
        <v>3176.76</v>
      </c>
      <c r="F1057" s="3">
        <v>7.9000000000000008E-3</v>
      </c>
      <c r="G1057">
        <f>$G$2*Tabella6[[#This Row],[CHIUSURA]]/$B$2</f>
        <v>101.63436791274877</v>
      </c>
      <c r="H1057" s="6">
        <f>LN(Tabella6[[#This Row],[NUM INDICE]]/G1056)</f>
        <v>7.9102288377678708E-3</v>
      </c>
    </row>
    <row r="1058" spans="1:8" x14ac:dyDescent="0.3">
      <c r="A1058" s="1">
        <v>43509</v>
      </c>
      <c r="B1058" s="2">
        <v>3202.37</v>
      </c>
      <c r="C1058" s="2">
        <v>3194.73</v>
      </c>
      <c r="D1058" s="2">
        <v>3214.22</v>
      </c>
      <c r="E1058" s="2">
        <v>3192.03</v>
      </c>
      <c r="F1058" s="3">
        <v>3.5999999999999999E-3</v>
      </c>
      <c r="G1058">
        <f>$G$2*Tabella6[[#This Row],[CHIUSURA]]/$B$2</f>
        <v>102.00449761740947</v>
      </c>
      <c r="H1058" s="6">
        <f>LN(Tabella6[[#This Row],[NUM INDICE]]/G1057)</f>
        <v>3.6351617976644705E-3</v>
      </c>
    </row>
    <row r="1059" spans="1:8" x14ac:dyDescent="0.3">
      <c r="A1059" s="1">
        <v>43510</v>
      </c>
      <c r="B1059" s="2">
        <v>3182.66</v>
      </c>
      <c r="C1059" s="2">
        <v>3212.95</v>
      </c>
      <c r="D1059" s="2">
        <v>3228.11</v>
      </c>
      <c r="E1059" s="2">
        <v>3182.66</v>
      </c>
      <c r="F1059" s="3">
        <v>-6.1999999999999998E-3</v>
      </c>
      <c r="G1059">
        <f>$G$2*Tabella6[[#This Row],[CHIUSURA]]/$B$2</f>
        <v>101.37667864332492</v>
      </c>
      <c r="H1059" s="6">
        <f>LN(Tabella6[[#This Row],[NUM INDICE]]/G1058)</f>
        <v>-6.1738355515614639E-3</v>
      </c>
    </row>
    <row r="1060" spans="1:8" x14ac:dyDescent="0.3">
      <c r="A1060" s="1">
        <v>43511</v>
      </c>
      <c r="B1060" s="2">
        <v>3241.25</v>
      </c>
      <c r="C1060" s="2">
        <v>3179.38</v>
      </c>
      <c r="D1060" s="2">
        <v>3247.34</v>
      </c>
      <c r="E1060" s="2">
        <v>3175.71</v>
      </c>
      <c r="F1060" s="3">
        <v>1.84E-2</v>
      </c>
      <c r="G1060">
        <f>$G$2*Tabella6[[#This Row],[CHIUSURA]]/$B$2</f>
        <v>103.24293504574064</v>
      </c>
      <c r="H1060" s="6">
        <f>LN(Tabella6[[#This Row],[NUM INDICE]]/G1059)</f>
        <v>1.8241732743970968E-2</v>
      </c>
    </row>
    <row r="1061" spans="1:8" x14ac:dyDescent="0.3">
      <c r="A1061" s="1">
        <v>43514</v>
      </c>
      <c r="B1061" s="2">
        <v>3244.79</v>
      </c>
      <c r="C1061" s="2">
        <v>3239.1</v>
      </c>
      <c r="D1061" s="2">
        <v>3248.14</v>
      </c>
      <c r="E1061" s="2">
        <v>3235.57</v>
      </c>
      <c r="F1061" s="3">
        <v>1.1000000000000001E-3</v>
      </c>
      <c r="G1061">
        <f>$G$2*Tabella6[[#This Row],[CHIUSURA]]/$B$2</f>
        <v>103.35569400912264</v>
      </c>
      <c r="H1061" s="6">
        <f>LN(Tabella6[[#This Row],[NUM INDICE]]/G1060)</f>
        <v>1.0915752451428271E-3</v>
      </c>
    </row>
    <row r="1062" spans="1:8" x14ac:dyDescent="0.3">
      <c r="A1062" s="1">
        <v>43515</v>
      </c>
      <c r="B1062" s="2">
        <v>3239.41</v>
      </c>
      <c r="C1062" s="2">
        <v>3242.79</v>
      </c>
      <c r="D1062" s="2">
        <v>3251.22</v>
      </c>
      <c r="E1062" s="2">
        <v>3223.4</v>
      </c>
      <c r="F1062" s="3">
        <v>-1.6999999999999999E-3</v>
      </c>
      <c r="G1062">
        <f>$G$2*Tabella6[[#This Row],[CHIUSURA]]/$B$2</f>
        <v>103.18432586703361</v>
      </c>
      <c r="H1062" s="6">
        <f>LN(Tabella6[[#This Row],[NUM INDICE]]/G1061)</f>
        <v>-1.6594186590673183E-3</v>
      </c>
    </row>
    <row r="1063" spans="1:8" x14ac:dyDescent="0.3">
      <c r="A1063" s="1">
        <v>43516</v>
      </c>
      <c r="B1063" s="2">
        <v>3259.49</v>
      </c>
      <c r="C1063" s="2">
        <v>3241.7</v>
      </c>
      <c r="D1063" s="2">
        <v>3264.71</v>
      </c>
      <c r="E1063" s="2">
        <v>3236.74</v>
      </c>
      <c r="F1063" s="3">
        <v>6.1999999999999998E-3</v>
      </c>
      <c r="G1063">
        <f>$G$2*Tabella6[[#This Row],[CHIUSURA]]/$B$2</f>
        <v>103.8239303824886</v>
      </c>
      <c r="H1063" s="6">
        <f>LN(Tabella6[[#This Row],[NUM INDICE]]/G1062)</f>
        <v>6.1795269657302426E-3</v>
      </c>
    </row>
    <row r="1064" spans="1:8" x14ac:dyDescent="0.3">
      <c r="A1064" s="1">
        <v>43517</v>
      </c>
      <c r="B1064" s="2">
        <v>3263.7</v>
      </c>
      <c r="C1064" s="2">
        <v>3261.74</v>
      </c>
      <c r="D1064" s="2">
        <v>3270.07</v>
      </c>
      <c r="E1064" s="2">
        <v>3254.57</v>
      </c>
      <c r="F1064" s="3">
        <v>1.2999999999999999E-3</v>
      </c>
      <c r="G1064">
        <f>$G$2*Tabella6[[#This Row],[CHIUSURA]]/$B$2</f>
        <v>103.95803073159544</v>
      </c>
      <c r="H1064" s="6">
        <f>LN(Tabella6[[#This Row],[NUM INDICE]]/G1063)</f>
        <v>1.2907796904667291E-3</v>
      </c>
    </row>
    <row r="1065" spans="1:8" x14ac:dyDescent="0.3">
      <c r="A1065" s="1">
        <v>43518</v>
      </c>
      <c r="B1065" s="2">
        <v>3270.55</v>
      </c>
      <c r="C1065" s="2">
        <v>3263.49</v>
      </c>
      <c r="D1065" s="2">
        <v>3281.78</v>
      </c>
      <c r="E1065" s="2">
        <v>3259.74</v>
      </c>
      <c r="F1065" s="3">
        <v>2.0999999999999999E-3</v>
      </c>
      <c r="G1065">
        <f>$G$2*Tabella6[[#This Row],[CHIUSURA]]/$B$2</f>
        <v>104.17622251102107</v>
      </c>
      <c r="H1065" s="6">
        <f>LN(Tabella6[[#This Row],[NUM INDICE]]/G1064)</f>
        <v>2.0966453714927288E-3</v>
      </c>
    </row>
    <row r="1066" spans="1:8" x14ac:dyDescent="0.3">
      <c r="A1066" s="1">
        <v>43521</v>
      </c>
      <c r="B1066" s="2">
        <v>3280.01</v>
      </c>
      <c r="C1066" s="2">
        <v>3275.02</v>
      </c>
      <c r="D1066" s="2">
        <v>3289.48</v>
      </c>
      <c r="E1066" s="2">
        <v>3275.02</v>
      </c>
      <c r="F1066" s="3">
        <v>2.8999999999999998E-3</v>
      </c>
      <c r="G1066">
        <f>$G$2*Tabella6[[#This Row],[CHIUSURA]]/$B$2</f>
        <v>104.47755013633004</v>
      </c>
      <c r="H1066" s="6">
        <f>LN(Tabella6[[#This Row],[NUM INDICE]]/G1065)</f>
        <v>2.8883046873901582E-3</v>
      </c>
    </row>
    <row r="1067" spans="1:8" x14ac:dyDescent="0.3">
      <c r="A1067" s="1">
        <v>43522</v>
      </c>
      <c r="B1067" s="2">
        <v>3289.32</v>
      </c>
      <c r="C1067" s="2">
        <v>3275.14</v>
      </c>
      <c r="D1067" s="2">
        <v>3293.76</v>
      </c>
      <c r="E1067" s="2">
        <v>3261.03</v>
      </c>
      <c r="F1067" s="3">
        <v>2.8E-3</v>
      </c>
      <c r="G1067">
        <f>$G$2*Tabella6[[#This Row],[CHIUSURA]]/$B$2</f>
        <v>104.77409983946181</v>
      </c>
      <c r="H1067" s="6">
        <f>LN(Tabella6[[#This Row],[NUM INDICE]]/G1066)</f>
        <v>2.8343853126095242E-3</v>
      </c>
    </row>
    <row r="1068" spans="1:8" x14ac:dyDescent="0.3">
      <c r="A1068" s="1">
        <v>43523</v>
      </c>
      <c r="B1068" s="2">
        <v>3282.77</v>
      </c>
      <c r="C1068" s="2">
        <v>3283.57</v>
      </c>
      <c r="D1068" s="2">
        <v>3287.47</v>
      </c>
      <c r="E1068" s="2">
        <v>3269.98</v>
      </c>
      <c r="F1068" s="3">
        <v>-2E-3</v>
      </c>
      <c r="G1068">
        <f>$G$2*Tabella6[[#This Row],[CHIUSURA]]/$B$2</f>
        <v>104.56546390439058</v>
      </c>
      <c r="H1068" s="6">
        <f>LN(Tabella6[[#This Row],[NUM INDICE]]/G1067)</f>
        <v>-1.9932782931098791E-3</v>
      </c>
    </row>
    <row r="1069" spans="1:8" x14ac:dyDescent="0.3">
      <c r="A1069" s="1">
        <v>43524</v>
      </c>
      <c r="B1069" s="2">
        <v>3298.26</v>
      </c>
      <c r="C1069" s="2">
        <v>3271.14</v>
      </c>
      <c r="D1069" s="2">
        <v>3301.02</v>
      </c>
      <c r="E1069" s="2">
        <v>3268.95</v>
      </c>
      <c r="F1069" s="3">
        <v>4.7000000000000002E-3</v>
      </c>
      <c r="G1069">
        <f>$G$2*Tabella6[[#This Row],[CHIUSURA]]/$B$2</f>
        <v>105.05886400122314</v>
      </c>
      <c r="H1069" s="6">
        <f>LN(Tabella6[[#This Row],[NUM INDICE]]/G1068)</f>
        <v>4.7074784966222305E-3</v>
      </c>
    </row>
    <row r="1070" spans="1:8" x14ac:dyDescent="0.3">
      <c r="A1070" s="1">
        <v>43525</v>
      </c>
      <c r="B1070" s="2">
        <v>3312.1</v>
      </c>
      <c r="C1070" s="2">
        <v>3306.59</v>
      </c>
      <c r="D1070" s="2">
        <v>3330.48</v>
      </c>
      <c r="E1070" s="2">
        <v>3306.59</v>
      </c>
      <c r="F1070" s="3">
        <v>4.1999999999999997E-3</v>
      </c>
      <c r="G1070">
        <f>$G$2*Tabella6[[#This Row],[CHIUSURA]]/$B$2</f>
        <v>105.49970695410646</v>
      </c>
      <c r="H1070" s="6">
        <f>LN(Tabella6[[#This Row],[NUM INDICE]]/G1069)</f>
        <v>4.1873726159071135E-3</v>
      </c>
    </row>
    <row r="1071" spans="1:8" x14ac:dyDescent="0.3">
      <c r="A1071" s="1">
        <v>43528</v>
      </c>
      <c r="B1071" s="2">
        <v>3317.12</v>
      </c>
      <c r="C1071" s="2">
        <v>3318.1</v>
      </c>
      <c r="D1071" s="2">
        <v>3329.65</v>
      </c>
      <c r="E1071" s="2">
        <v>3315.63</v>
      </c>
      <c r="F1071" s="3">
        <v>1.5E-3</v>
      </c>
      <c r="G1071">
        <f>$G$2*Tabella6[[#This Row],[CHIUSURA]]/$B$2</f>
        <v>105.65960808297021</v>
      </c>
      <c r="H1071" s="6">
        <f>LN(Tabella6[[#This Row],[NUM INDICE]]/G1070)</f>
        <v>1.514507275228454E-3</v>
      </c>
    </row>
    <row r="1072" spans="1:8" x14ac:dyDescent="0.3">
      <c r="A1072" s="1">
        <v>43529</v>
      </c>
      <c r="B1072" s="2">
        <v>3327.19</v>
      </c>
      <c r="C1072" s="2">
        <v>3316.96</v>
      </c>
      <c r="D1072" s="2">
        <v>3330.72</v>
      </c>
      <c r="E1072" s="2">
        <v>3308.64</v>
      </c>
      <c r="F1072" s="3">
        <v>3.0000000000000001E-3</v>
      </c>
      <c r="G1072">
        <f>$G$2*Tabella6[[#This Row],[CHIUSURA]]/$B$2</f>
        <v>105.98036592513314</v>
      </c>
      <c r="H1072" s="6">
        <f>LN(Tabella6[[#This Row],[NUM INDICE]]/G1071)</f>
        <v>3.031167332722805E-3</v>
      </c>
    </row>
    <row r="1073" spans="1:8" x14ac:dyDescent="0.3">
      <c r="A1073" s="1">
        <v>43530</v>
      </c>
      <c r="B1073" s="2">
        <v>3324.67</v>
      </c>
      <c r="C1073" s="2">
        <v>3322.96</v>
      </c>
      <c r="D1073" s="2">
        <v>3340.67</v>
      </c>
      <c r="E1073" s="2">
        <v>3317.98</v>
      </c>
      <c r="F1073" s="3">
        <v>-8.0000000000000004E-4</v>
      </c>
      <c r="G1073">
        <f>$G$2*Tabella6[[#This Row],[CHIUSURA]]/$B$2</f>
        <v>105.90009683255612</v>
      </c>
      <c r="H1073" s="6">
        <f>LN(Tabella6[[#This Row],[NUM INDICE]]/G1072)</f>
        <v>-7.5768284977661049E-4</v>
      </c>
    </row>
    <row r="1074" spans="1:8" x14ac:dyDescent="0.3">
      <c r="A1074" s="1">
        <v>43531</v>
      </c>
      <c r="B1074" s="2">
        <v>3308.85</v>
      </c>
      <c r="C1074" s="2">
        <v>3321.18</v>
      </c>
      <c r="D1074" s="2">
        <v>3337.66</v>
      </c>
      <c r="E1074" s="2">
        <v>3293.34</v>
      </c>
      <c r="F1074" s="3">
        <v>-4.7999999999999996E-3</v>
      </c>
      <c r="G1074">
        <f>$G$2*Tabella6[[#This Row],[CHIUSURA]]/$B$2</f>
        <v>105.39618530693372</v>
      </c>
      <c r="H1074" s="6">
        <f>LN(Tabella6[[#This Row],[NUM INDICE]]/G1073)</f>
        <v>-4.7697240657824831E-3</v>
      </c>
    </row>
    <row r="1075" spans="1:8" x14ac:dyDescent="0.3">
      <c r="A1075" s="1">
        <v>43532</v>
      </c>
      <c r="B1075" s="2">
        <v>3283.6</v>
      </c>
      <c r="C1075" s="2">
        <v>3299.85</v>
      </c>
      <c r="D1075" s="2">
        <v>3299.85</v>
      </c>
      <c r="E1075" s="2">
        <v>3273.68</v>
      </c>
      <c r="F1075" s="3">
        <v>-7.6E-3</v>
      </c>
      <c r="G1075">
        <f>$G$2*Tabella6[[#This Row],[CHIUSURA]]/$B$2</f>
        <v>104.59190174043778</v>
      </c>
      <c r="H1075" s="6">
        <f>LN(Tabella6[[#This Row],[NUM INDICE]]/G1074)</f>
        <v>-7.6603155043396482E-3</v>
      </c>
    </row>
    <row r="1076" spans="1:8" x14ac:dyDescent="0.3">
      <c r="A1076" s="1">
        <v>43535</v>
      </c>
      <c r="B1076" s="2">
        <v>3304.44</v>
      </c>
      <c r="C1076" s="2">
        <v>3290.76</v>
      </c>
      <c r="D1076" s="2">
        <v>3306.64</v>
      </c>
      <c r="E1076" s="2">
        <v>3284.68</v>
      </c>
      <c r="F1076" s="3">
        <v>6.3E-3</v>
      </c>
      <c r="G1076">
        <f>$G$2*Tabella6[[#This Row],[CHIUSURA]]/$B$2</f>
        <v>105.25571439492393</v>
      </c>
      <c r="H1076" s="6">
        <f>LN(Tabella6[[#This Row],[NUM INDICE]]/G1075)</f>
        <v>6.3266372129986044E-3</v>
      </c>
    </row>
    <row r="1077" spans="1:8" x14ac:dyDescent="0.3">
      <c r="A1077" s="1">
        <v>43536</v>
      </c>
      <c r="B1077" s="2">
        <v>3303.95</v>
      </c>
      <c r="C1077" s="2">
        <v>3312.32</v>
      </c>
      <c r="D1077" s="2">
        <v>3320.24</v>
      </c>
      <c r="E1077" s="2">
        <v>3291.91</v>
      </c>
      <c r="F1077" s="3">
        <v>-1E-4</v>
      </c>
      <c r="G1077">
        <f>$G$2*Tabella6[[#This Row],[CHIUSURA]]/$B$2</f>
        <v>105.24010651581173</v>
      </c>
      <c r="H1077" s="6">
        <f>LN(Tabella6[[#This Row],[NUM INDICE]]/G1076)</f>
        <v>-1.4829633266132068E-4</v>
      </c>
    </row>
    <row r="1078" spans="1:8" x14ac:dyDescent="0.3">
      <c r="A1078" s="1">
        <v>43537</v>
      </c>
      <c r="B1078" s="2">
        <v>3323.45</v>
      </c>
      <c r="C1078" s="2">
        <v>3301.81</v>
      </c>
      <c r="D1078" s="2">
        <v>3327.35</v>
      </c>
      <c r="E1078" s="2">
        <v>3300.17</v>
      </c>
      <c r="F1078" s="3">
        <v>5.8999999999999999E-3</v>
      </c>
      <c r="G1078">
        <f>$G$2*Tabella6[[#This Row],[CHIUSURA]]/$B$2</f>
        <v>105.86123639884821</v>
      </c>
      <c r="H1078" s="6">
        <f>LN(Tabella6[[#This Row],[NUM INDICE]]/G1077)</f>
        <v>5.8846776330968853E-3</v>
      </c>
    </row>
    <row r="1079" spans="1:8" x14ac:dyDescent="0.3">
      <c r="A1079" s="1">
        <v>43538</v>
      </c>
      <c r="B1079" s="2">
        <v>3342.03</v>
      </c>
      <c r="C1079" s="2">
        <v>3322.92</v>
      </c>
      <c r="D1079" s="2">
        <v>3349.85</v>
      </c>
      <c r="E1079" s="2">
        <v>3322.92</v>
      </c>
      <c r="F1079" s="3">
        <v>5.5999999999999999E-3</v>
      </c>
      <c r="G1079">
        <f>$G$2*Tabella6[[#This Row],[CHIUSURA]]/$B$2</f>
        <v>106.45306169253115</v>
      </c>
      <c r="H1079" s="6">
        <f>LN(Tabella6[[#This Row],[NUM INDICE]]/G1078)</f>
        <v>5.5750067881862259E-3</v>
      </c>
    </row>
    <row r="1080" spans="1:8" x14ac:dyDescent="0.3">
      <c r="A1080" s="1">
        <v>43539</v>
      </c>
      <c r="B1080" s="2">
        <v>3386.08</v>
      </c>
      <c r="C1080" s="2">
        <v>3345.06</v>
      </c>
      <c r="D1080" s="2">
        <v>3394.32</v>
      </c>
      <c r="E1080" s="2">
        <v>3345.06</v>
      </c>
      <c r="F1080" s="3">
        <v>1.32E-2</v>
      </c>
      <c r="G1080">
        <f>$G$2*Tabella6[[#This Row],[CHIUSURA]]/$B$2</f>
        <v>107.85617817190327</v>
      </c>
      <c r="H1080" s="6">
        <f>LN(Tabella6[[#This Row],[NUM INDICE]]/G1079)</f>
        <v>1.3094503336412315E-2</v>
      </c>
    </row>
    <row r="1081" spans="1:8" x14ac:dyDescent="0.3">
      <c r="A1081" s="1">
        <v>43542</v>
      </c>
      <c r="B1081" s="2">
        <v>3387.94</v>
      </c>
      <c r="C1081" s="2">
        <v>3385.46</v>
      </c>
      <c r="D1081" s="2">
        <v>3392.63</v>
      </c>
      <c r="E1081" s="2">
        <v>3380.65</v>
      </c>
      <c r="F1081" s="3">
        <v>5.0000000000000001E-4</v>
      </c>
      <c r="G1081">
        <f>$G$2*Tabella6[[#This Row],[CHIUSURA]]/$B$2</f>
        <v>107.9154244069006</v>
      </c>
      <c r="H1081" s="6">
        <f>LN(Tabella6[[#This Row],[NUM INDICE]]/G1080)</f>
        <v>5.4915693982131037E-4</v>
      </c>
    </row>
    <row r="1082" spans="1:8" x14ac:dyDescent="0.3">
      <c r="A1082" s="1">
        <v>43543</v>
      </c>
      <c r="B1082" s="2">
        <v>3409</v>
      </c>
      <c r="C1082" s="2">
        <v>3389.81</v>
      </c>
      <c r="D1082" s="2">
        <v>3422.34</v>
      </c>
      <c r="E1082" s="2">
        <v>3386.26</v>
      </c>
      <c r="F1082" s="3">
        <v>6.1999999999999998E-3</v>
      </c>
      <c r="G1082">
        <f>$G$2*Tabella6[[#This Row],[CHIUSURA]]/$B$2</f>
        <v>108.58624468057998</v>
      </c>
      <c r="H1082" s="6">
        <f>LN(Tabella6[[#This Row],[NUM INDICE]]/G1081)</f>
        <v>6.1969260859383833E-3</v>
      </c>
    </row>
    <row r="1083" spans="1:8" x14ac:dyDescent="0.3">
      <c r="A1083" s="1">
        <v>43544</v>
      </c>
      <c r="B1083" s="2">
        <v>3372.38</v>
      </c>
      <c r="C1083" s="2">
        <v>3404.1</v>
      </c>
      <c r="D1083" s="2">
        <v>3406.12</v>
      </c>
      <c r="E1083" s="2">
        <v>3372.38</v>
      </c>
      <c r="F1083" s="3">
        <v>-1.0699999999999999E-2</v>
      </c>
      <c r="G1083">
        <f>$G$2*Tabella6[[#This Row],[CHIUSURA]]/$B$2</f>
        <v>107.41979461305201</v>
      </c>
      <c r="H1083" s="6">
        <f>LN(Tabella6[[#This Row],[NUM INDICE]]/G1082)</f>
        <v>-1.0800266601571349E-2</v>
      </c>
    </row>
    <row r="1084" spans="1:8" x14ac:dyDescent="0.3">
      <c r="A1084" s="1">
        <v>43545</v>
      </c>
      <c r="B1084" s="2">
        <v>3367.4</v>
      </c>
      <c r="C1084" s="2">
        <v>3372.36</v>
      </c>
      <c r="D1084" s="2">
        <v>3376.21</v>
      </c>
      <c r="E1084" s="2">
        <v>3348.95</v>
      </c>
      <c r="F1084" s="3">
        <v>-1.5E-3</v>
      </c>
      <c r="G1084">
        <f>$G$2*Tabella6[[#This Row],[CHIUSURA]]/$B$2</f>
        <v>107.26116759676884</v>
      </c>
      <c r="H1084" s="6">
        <f>LN(Tabella6[[#This Row],[NUM INDICE]]/G1083)</f>
        <v>-1.477793312632608E-3</v>
      </c>
    </row>
    <row r="1085" spans="1:8" x14ac:dyDescent="0.3">
      <c r="A1085" s="1">
        <v>43546</v>
      </c>
      <c r="B1085" s="2">
        <v>3305.73</v>
      </c>
      <c r="C1085" s="2">
        <v>3371.68</v>
      </c>
      <c r="D1085" s="2">
        <v>3377.93</v>
      </c>
      <c r="E1085" s="2">
        <v>3301.6</v>
      </c>
      <c r="F1085" s="3">
        <v>-1.83E-2</v>
      </c>
      <c r="G1085">
        <f>$G$2*Tabella6[[#This Row],[CHIUSURA]]/$B$2</f>
        <v>105.29680452564789</v>
      </c>
      <c r="H1085" s="6">
        <f>LN(Tabella6[[#This Row],[NUM INDICE]]/G1084)</f>
        <v>-1.8483606869350619E-2</v>
      </c>
    </row>
    <row r="1086" spans="1:8" x14ac:dyDescent="0.3">
      <c r="A1086" s="1">
        <v>43549</v>
      </c>
      <c r="B1086" s="2">
        <v>3300.48</v>
      </c>
      <c r="C1086" s="2">
        <v>3297.41</v>
      </c>
      <c r="D1086" s="2">
        <v>3313.43</v>
      </c>
      <c r="E1086" s="2">
        <v>3281.97</v>
      </c>
      <c r="F1086" s="3">
        <v>-1.6000000000000001E-3</v>
      </c>
      <c r="G1086">
        <f>$G$2*Tabella6[[#This Row],[CHIUSURA]]/$B$2</f>
        <v>105.12957724944576</v>
      </c>
      <c r="H1086" s="6">
        <f>LN(Tabella6[[#This Row],[NUM INDICE]]/G1085)</f>
        <v>-1.5894139318091579E-3</v>
      </c>
    </row>
    <row r="1087" spans="1:8" x14ac:dyDescent="0.3">
      <c r="A1087" s="1">
        <v>43550</v>
      </c>
      <c r="B1087" s="2">
        <v>3319.53</v>
      </c>
      <c r="C1087" s="2">
        <v>3302.13</v>
      </c>
      <c r="D1087" s="2">
        <v>3326.35</v>
      </c>
      <c r="E1087" s="2">
        <v>3293.68</v>
      </c>
      <c r="F1087" s="3">
        <v>5.7999999999999996E-3</v>
      </c>
      <c r="G1087">
        <f>$G$2*Tabella6[[#This Row],[CHIUSURA]]/$B$2</f>
        <v>105.73637336595061</v>
      </c>
      <c r="H1087" s="6">
        <f>LN(Tabella6[[#This Row],[NUM INDICE]]/G1086)</f>
        <v>5.7552942014850901E-3</v>
      </c>
    </row>
    <row r="1088" spans="1:8" x14ac:dyDescent="0.3">
      <c r="A1088" s="1">
        <v>43551</v>
      </c>
      <c r="B1088" s="2">
        <v>3322.04</v>
      </c>
      <c r="C1088" s="2">
        <v>3322.64</v>
      </c>
      <c r="D1088" s="2">
        <v>3344.67</v>
      </c>
      <c r="E1088" s="2">
        <v>3302.8</v>
      </c>
      <c r="F1088" s="3">
        <v>8.0000000000000004E-4</v>
      </c>
      <c r="G1088">
        <f>$G$2*Tabella6[[#This Row],[CHIUSURA]]/$B$2</f>
        <v>105.81632393038248</v>
      </c>
      <c r="H1088" s="6">
        <f>LN(Tabella6[[#This Row],[NUM INDICE]]/G1087)</f>
        <v>7.5584541591735882E-4</v>
      </c>
    </row>
    <row r="1089" spans="1:8" x14ac:dyDescent="0.3">
      <c r="A1089" s="1">
        <v>43552</v>
      </c>
      <c r="B1089" s="2">
        <v>3320.29</v>
      </c>
      <c r="C1089" s="2">
        <v>3321.34</v>
      </c>
      <c r="D1089" s="2">
        <v>3337.56</v>
      </c>
      <c r="E1089" s="2">
        <v>3315.91</v>
      </c>
      <c r="F1089" s="3">
        <v>-5.0000000000000001E-4</v>
      </c>
      <c r="G1089">
        <f>$G$2*Tabella6[[#This Row],[CHIUSURA]]/$B$2</f>
        <v>105.76058150498177</v>
      </c>
      <c r="H1089" s="6">
        <f>LN(Tabella6[[#This Row],[NUM INDICE]]/G1088)</f>
        <v>-5.2692354655377272E-4</v>
      </c>
    </row>
    <row r="1090" spans="1:8" x14ac:dyDescent="0.3">
      <c r="A1090" s="1">
        <v>43553</v>
      </c>
      <c r="B1090" s="2">
        <v>3351.71</v>
      </c>
      <c r="C1090" s="2">
        <v>3326.45</v>
      </c>
      <c r="D1090" s="2">
        <v>3354.3</v>
      </c>
      <c r="E1090" s="2">
        <v>3326.45</v>
      </c>
      <c r="F1090" s="3">
        <v>9.4999999999999998E-3</v>
      </c>
      <c r="G1090">
        <f>$G$2*Tabella6[[#This Row],[CHIUSURA]]/$B$2</f>
        <v>106.76139693703335</v>
      </c>
      <c r="H1090" s="6">
        <f>LN(Tabella6[[#This Row],[NUM INDICE]]/G1089)</f>
        <v>9.4185348527762169E-3</v>
      </c>
    </row>
    <row r="1091" spans="1:8" x14ac:dyDescent="0.3">
      <c r="A1091" s="1">
        <v>43556</v>
      </c>
      <c r="B1091" s="2">
        <v>3385.38</v>
      </c>
      <c r="C1091" s="2">
        <v>3353.67</v>
      </c>
      <c r="D1091" s="2">
        <v>3390.98</v>
      </c>
      <c r="E1091" s="2">
        <v>3353.67</v>
      </c>
      <c r="F1091" s="3">
        <v>0.01</v>
      </c>
      <c r="G1091">
        <f>$G$2*Tabella6[[#This Row],[CHIUSURA]]/$B$2</f>
        <v>107.83388120174298</v>
      </c>
      <c r="H1091" s="6">
        <f>LN(Tabella6[[#This Row],[NUM INDICE]]/G1090)</f>
        <v>9.9954966699900248E-3</v>
      </c>
    </row>
    <row r="1092" spans="1:8" x14ac:dyDescent="0.3">
      <c r="A1092" s="1">
        <v>43557</v>
      </c>
      <c r="B1092" s="2">
        <v>3395.7</v>
      </c>
      <c r="C1092" s="2">
        <v>3386.18</v>
      </c>
      <c r="D1092" s="2">
        <v>3402.77</v>
      </c>
      <c r="E1092" s="2">
        <v>3382.84</v>
      </c>
      <c r="F1092" s="3">
        <v>3.0000000000000001E-3</v>
      </c>
      <c r="G1092">
        <f>$G$2*Tabella6[[#This Row],[CHIUSURA]]/$B$2</f>
        <v>108.16260224753459</v>
      </c>
      <c r="H1092" s="6">
        <f>LN(Tabella6[[#This Row],[NUM INDICE]]/G1091)</f>
        <v>3.0437652903298499E-3</v>
      </c>
    </row>
    <row r="1093" spans="1:8" x14ac:dyDescent="0.3">
      <c r="A1093" s="1">
        <v>43558</v>
      </c>
      <c r="B1093" s="2">
        <v>3435.56</v>
      </c>
      <c r="C1093" s="2">
        <v>3399.93</v>
      </c>
      <c r="D1093" s="2">
        <v>3435.9</v>
      </c>
      <c r="E1093" s="2">
        <v>3399.93</v>
      </c>
      <c r="F1093" s="3">
        <v>1.17E-2</v>
      </c>
      <c r="G1093">
        <f>$G$2*Tabella6[[#This Row],[CHIUSURA]]/$B$2</f>
        <v>109.43225543409015</v>
      </c>
      <c r="H1093" s="6">
        <f>LN(Tabella6[[#This Row],[NUM INDICE]]/G1092)</f>
        <v>1.1670014718878645E-2</v>
      </c>
    </row>
    <row r="1094" spans="1:8" x14ac:dyDescent="0.3">
      <c r="A1094" s="1">
        <v>43559</v>
      </c>
      <c r="B1094" s="2">
        <v>3441.93</v>
      </c>
      <c r="C1094" s="2">
        <v>3434.34</v>
      </c>
      <c r="D1094" s="2">
        <v>3449.44</v>
      </c>
      <c r="E1094" s="2">
        <v>3425.19</v>
      </c>
      <c r="F1094" s="3">
        <v>1.9E-3</v>
      </c>
      <c r="G1094">
        <f>$G$2*Tabella6[[#This Row],[CHIUSURA]]/$B$2</f>
        <v>109.63515786254874</v>
      </c>
      <c r="H1094" s="6">
        <f>LN(Tabella6[[#This Row],[NUM INDICE]]/G1093)</f>
        <v>1.8524205259576321E-3</v>
      </c>
    </row>
    <row r="1095" spans="1:8" x14ac:dyDescent="0.3">
      <c r="A1095" s="1">
        <v>43560</v>
      </c>
      <c r="B1095" s="2">
        <v>3447.47</v>
      </c>
      <c r="C1095" s="2">
        <v>3445.05</v>
      </c>
      <c r="D1095" s="2">
        <v>3453.02</v>
      </c>
      <c r="E1095" s="2">
        <v>3437.92</v>
      </c>
      <c r="F1095" s="3">
        <v>1.6000000000000001E-3</v>
      </c>
      <c r="G1095">
        <f>$G$2*Tabella6[[#This Row],[CHIUSURA]]/$B$2</f>
        <v>109.81162245496012</v>
      </c>
      <c r="H1095" s="6">
        <f>LN(Tabella6[[#This Row],[NUM INDICE]]/G1094)</f>
        <v>1.608268120333469E-3</v>
      </c>
    </row>
    <row r="1096" spans="1:8" x14ac:dyDescent="0.3">
      <c r="A1096" s="1">
        <v>43563</v>
      </c>
      <c r="B1096" s="2">
        <v>3438.06</v>
      </c>
      <c r="C1096" s="2">
        <v>3446.15</v>
      </c>
      <c r="D1096" s="2">
        <v>3447.11</v>
      </c>
      <c r="E1096" s="2">
        <v>3433.47</v>
      </c>
      <c r="F1096" s="3">
        <v>-2.7000000000000001E-3</v>
      </c>
      <c r="G1096">
        <f>$G$2*Tabella6[[#This Row],[CHIUSURA]]/$B$2</f>
        <v>109.51188747037688</v>
      </c>
      <c r="H1096" s="6">
        <f>LN(Tabella6[[#This Row],[NUM INDICE]]/G1095)</f>
        <v>-2.7332698741631858E-3</v>
      </c>
    </row>
    <row r="1097" spans="1:8" x14ac:dyDescent="0.3">
      <c r="A1097" s="1">
        <v>43564</v>
      </c>
      <c r="B1097" s="2">
        <v>3417.22</v>
      </c>
      <c r="C1097" s="2">
        <v>3437.07</v>
      </c>
      <c r="D1097" s="2">
        <v>3450.69</v>
      </c>
      <c r="E1097" s="2">
        <v>3416.67</v>
      </c>
      <c r="F1097" s="3">
        <v>-6.1000000000000004E-3</v>
      </c>
      <c r="G1097">
        <f>$G$2*Tabella6[[#This Row],[CHIUSURA]]/$B$2</f>
        <v>108.84807481589073</v>
      </c>
      <c r="H1097" s="6">
        <f>LN(Tabella6[[#This Row],[NUM INDICE]]/G1096)</f>
        <v>-6.0800037922171084E-3</v>
      </c>
    </row>
    <row r="1098" spans="1:8" x14ac:dyDescent="0.3">
      <c r="A1098" s="1">
        <v>43565</v>
      </c>
      <c r="B1098" s="2">
        <v>3424.65</v>
      </c>
      <c r="C1098" s="2">
        <v>3418.36</v>
      </c>
      <c r="D1098" s="2">
        <v>3435.32</v>
      </c>
      <c r="E1098" s="2">
        <v>3418.36</v>
      </c>
      <c r="F1098" s="3">
        <v>2.2000000000000001E-3</v>
      </c>
      <c r="G1098">
        <f>$G$2*Tabella6[[#This Row],[CHIUSURA]]/$B$2</f>
        <v>109.08474122773488</v>
      </c>
      <c r="H1098" s="6">
        <f>LN(Tabella6[[#This Row],[NUM INDICE]]/G1097)</f>
        <v>2.1719216882986137E-3</v>
      </c>
    </row>
    <row r="1099" spans="1:8" x14ac:dyDescent="0.3">
      <c r="A1099" s="1">
        <v>43566</v>
      </c>
      <c r="B1099" s="2">
        <v>3435.34</v>
      </c>
      <c r="C1099" s="2">
        <v>3430.73</v>
      </c>
      <c r="D1099" s="2">
        <v>3442.25</v>
      </c>
      <c r="E1099" s="2">
        <v>3412.15</v>
      </c>
      <c r="F1099" s="3">
        <v>3.0999999999999999E-3</v>
      </c>
      <c r="G1099">
        <f>$G$2*Tabella6[[#This Row],[CHIUSURA]]/$B$2</f>
        <v>109.42524781489692</v>
      </c>
      <c r="H1099" s="6">
        <f>LN(Tabella6[[#This Row],[NUM INDICE]]/G1098)</f>
        <v>3.1166251417207719E-3</v>
      </c>
    </row>
    <row r="1100" spans="1:8" x14ac:dyDescent="0.3">
      <c r="A1100" s="1">
        <v>43567</v>
      </c>
      <c r="B1100" s="2">
        <v>3447.83</v>
      </c>
      <c r="C1100" s="2">
        <v>3432.16</v>
      </c>
      <c r="D1100" s="2">
        <v>3454.77</v>
      </c>
      <c r="E1100" s="2">
        <v>3425.84</v>
      </c>
      <c r="F1100" s="3">
        <v>3.5999999999999999E-3</v>
      </c>
      <c r="G1100">
        <f>$G$2*Tabella6[[#This Row],[CHIUSURA]]/$B$2</f>
        <v>109.8230894681854</v>
      </c>
      <c r="H1100" s="6">
        <f>LN(Tabella6[[#This Row],[NUM INDICE]]/G1099)</f>
        <v>3.6291457884956467E-3</v>
      </c>
    </row>
    <row r="1101" spans="1:8" x14ac:dyDescent="0.3">
      <c r="A1101" s="1">
        <v>43570</v>
      </c>
      <c r="B1101" s="2">
        <v>3450.46</v>
      </c>
      <c r="C1101" s="2">
        <v>3448.91</v>
      </c>
      <c r="D1101" s="2">
        <v>3456.54</v>
      </c>
      <c r="E1101" s="2">
        <v>3443.56</v>
      </c>
      <c r="F1101" s="3">
        <v>8.0000000000000004E-4</v>
      </c>
      <c r="G1101">
        <f>$G$2*Tabella6[[#This Row],[CHIUSURA]]/$B$2</f>
        <v>109.90686237035904</v>
      </c>
      <c r="H1101" s="6">
        <f>LN(Tabella6[[#This Row],[NUM INDICE]]/G1100)</f>
        <v>7.6250784685116986E-4</v>
      </c>
    </row>
    <row r="1102" spans="1:8" x14ac:dyDescent="0.3">
      <c r="A1102" s="1">
        <v>43571</v>
      </c>
      <c r="B1102" s="2">
        <v>3463.36</v>
      </c>
      <c r="C1102" s="2">
        <v>3450.75</v>
      </c>
      <c r="D1102" s="2">
        <v>3465.98</v>
      </c>
      <c r="E1102" s="2">
        <v>3450.75</v>
      </c>
      <c r="F1102" s="3">
        <v>3.7000000000000002E-3</v>
      </c>
      <c r="G1102">
        <f>$G$2*Tabella6[[#This Row],[CHIUSURA]]/$B$2</f>
        <v>110.31776367759855</v>
      </c>
      <c r="H1102" s="6">
        <f>LN(Tabella6[[#This Row],[NUM INDICE]]/G1101)</f>
        <v>3.7316606361417169E-3</v>
      </c>
    </row>
    <row r="1103" spans="1:8" x14ac:dyDescent="0.3">
      <c r="A1103" s="1">
        <v>43572</v>
      </c>
      <c r="B1103" s="2">
        <v>3477.73</v>
      </c>
      <c r="C1103" s="2">
        <v>3466.89</v>
      </c>
      <c r="D1103" s="2">
        <v>3486.76</v>
      </c>
      <c r="E1103" s="2">
        <v>3459.81</v>
      </c>
      <c r="F1103" s="3">
        <v>4.1000000000000003E-3</v>
      </c>
      <c r="G1103">
        <f>$G$2*Tabella6[[#This Row],[CHIUSURA]]/$B$2</f>
        <v>110.77548862217465</v>
      </c>
      <c r="H1103" s="6">
        <f>LN(Tabella6[[#This Row],[NUM INDICE]]/G1102)</f>
        <v>4.1405659717068163E-3</v>
      </c>
    </row>
    <row r="1104" spans="1:8" x14ac:dyDescent="0.3">
      <c r="A1104" s="1">
        <v>43573</v>
      </c>
      <c r="B1104" s="2">
        <v>3499.23</v>
      </c>
      <c r="C1104" s="2">
        <v>3477.67</v>
      </c>
      <c r="D1104" s="2">
        <v>3506.82</v>
      </c>
      <c r="E1104" s="2">
        <v>3464.64</v>
      </c>
      <c r="F1104" s="3">
        <v>6.1999999999999998E-3</v>
      </c>
      <c r="G1104">
        <f>$G$2*Tabella6[[#This Row],[CHIUSURA]]/$B$2</f>
        <v>111.46032413424049</v>
      </c>
      <c r="H1104" s="6">
        <f>LN(Tabella6[[#This Row],[NUM INDICE]]/G1103)</f>
        <v>6.1631621954666834E-3</v>
      </c>
    </row>
    <row r="1105" spans="1:8" x14ac:dyDescent="0.3">
      <c r="A1105" s="1">
        <v>43578</v>
      </c>
      <c r="B1105" s="2">
        <v>3503.85</v>
      </c>
      <c r="C1105" s="2">
        <v>3494.4</v>
      </c>
      <c r="D1105" s="2">
        <v>3506.68</v>
      </c>
      <c r="E1105" s="2">
        <v>3487.17</v>
      </c>
      <c r="F1105" s="3">
        <v>1.2999999999999999E-3</v>
      </c>
      <c r="G1105">
        <f>$G$2*Tabella6[[#This Row],[CHIUSURA]]/$B$2</f>
        <v>111.60748413729837</v>
      </c>
      <c r="H1105" s="6">
        <f>LN(Tabella6[[#This Row],[NUM INDICE]]/G1104)</f>
        <v>1.3194196468508538E-3</v>
      </c>
    </row>
    <row r="1106" spans="1:8" x14ac:dyDescent="0.3">
      <c r="A1106" s="1">
        <v>43579</v>
      </c>
      <c r="B1106" s="2">
        <v>3502.63</v>
      </c>
      <c r="C1106" s="2">
        <v>3500.56</v>
      </c>
      <c r="D1106" s="2">
        <v>3515.15</v>
      </c>
      <c r="E1106" s="2">
        <v>3491.89</v>
      </c>
      <c r="F1106" s="3">
        <v>-2.9999999999999997E-4</v>
      </c>
      <c r="G1106">
        <f>$G$2*Tabella6[[#This Row],[CHIUSURA]]/$B$2</f>
        <v>111.56862370359045</v>
      </c>
      <c r="H1106" s="6">
        <f>LN(Tabella6[[#This Row],[NUM INDICE]]/G1105)</f>
        <v>-3.4824905297095246E-4</v>
      </c>
    </row>
    <row r="1107" spans="1:8" x14ac:dyDescent="0.3">
      <c r="A1107" s="1">
        <v>43580</v>
      </c>
      <c r="B1107" s="2">
        <v>3491.92</v>
      </c>
      <c r="C1107" s="2">
        <v>3495.41</v>
      </c>
      <c r="D1107" s="2">
        <v>3496.4</v>
      </c>
      <c r="E1107" s="2">
        <v>3476.28</v>
      </c>
      <c r="F1107" s="3">
        <v>-3.0999999999999999E-3</v>
      </c>
      <c r="G1107">
        <f>$G$2*Tabella6[[#This Row],[CHIUSURA]]/$B$2</f>
        <v>111.22748006013811</v>
      </c>
      <c r="H1107" s="6">
        <f>LN(Tabella6[[#This Row],[NUM INDICE]]/G1106)</f>
        <v>-3.0623866782146722E-3</v>
      </c>
    </row>
    <row r="1108" spans="1:8" x14ac:dyDescent="0.3">
      <c r="A1108" s="1">
        <v>43581</v>
      </c>
      <c r="B1108" s="2">
        <v>3500.41</v>
      </c>
      <c r="C1108" s="2">
        <v>3492.06</v>
      </c>
      <c r="D1108" s="2">
        <v>3503.46</v>
      </c>
      <c r="E1108" s="2">
        <v>3484.13</v>
      </c>
      <c r="F1108" s="3">
        <v>2.3999999999999998E-3</v>
      </c>
      <c r="G1108">
        <f>$G$2*Tabella6[[#This Row],[CHIUSURA]]/$B$2</f>
        <v>111.49791045536783</v>
      </c>
      <c r="H1108" s="6">
        <f>LN(Tabella6[[#This Row],[NUM INDICE]]/G1107)</f>
        <v>2.42837628433871E-3</v>
      </c>
    </row>
    <row r="1109" spans="1:8" x14ac:dyDescent="0.3">
      <c r="A1109" s="1">
        <v>43584</v>
      </c>
      <c r="B1109" s="2">
        <v>3501.94</v>
      </c>
      <c r="C1109" s="2">
        <v>3494.47</v>
      </c>
      <c r="D1109" s="2">
        <v>3508.76</v>
      </c>
      <c r="E1109" s="2">
        <v>3481.08</v>
      </c>
      <c r="F1109" s="3">
        <v>4.0000000000000002E-4</v>
      </c>
      <c r="G1109">
        <f>$G$2*Tabella6[[#This Row],[CHIUSURA]]/$B$2</f>
        <v>111.54664526157531</v>
      </c>
      <c r="H1109" s="6">
        <f>LN(Tabella6[[#This Row],[NUM INDICE]]/G1108)</f>
        <v>4.3699615824640555E-4</v>
      </c>
    </row>
    <row r="1110" spans="1:8" x14ac:dyDescent="0.3">
      <c r="A1110" s="1">
        <v>43585</v>
      </c>
      <c r="B1110" s="2">
        <v>3514.62</v>
      </c>
      <c r="C1110" s="2">
        <v>3499.71</v>
      </c>
      <c r="D1110" s="2">
        <v>3514.62</v>
      </c>
      <c r="E1110" s="2">
        <v>3488.1</v>
      </c>
      <c r="F1110" s="3">
        <v>3.5999999999999999E-3</v>
      </c>
      <c r="G1110">
        <f>$G$2*Tabella6[[#This Row],[CHIUSURA]]/$B$2</f>
        <v>111.95053894962159</v>
      </c>
      <c r="H1110" s="6">
        <f>LN(Tabella6[[#This Row],[NUM INDICE]]/G1109)</f>
        <v>3.6143106603489287E-3</v>
      </c>
    </row>
    <row r="1111" spans="1:8" x14ac:dyDescent="0.3">
      <c r="A1111" s="1">
        <v>43586</v>
      </c>
      <c r="B1111" s="2">
        <v>3514.62</v>
      </c>
      <c r="C1111" s="2">
        <v>3514.62</v>
      </c>
      <c r="D1111" s="2">
        <v>3514.62</v>
      </c>
      <c r="E1111" s="2">
        <v>3514.62</v>
      </c>
      <c r="F1111" s="3">
        <v>0</v>
      </c>
      <c r="G1111">
        <f>$G$2*Tabella6[[#This Row],[CHIUSURA]]/$B$2</f>
        <v>111.95053894962159</v>
      </c>
      <c r="H1111" s="6">
        <f>LN(Tabella6[[#This Row],[NUM INDICE]]/G1110)</f>
        <v>0</v>
      </c>
    </row>
    <row r="1112" spans="1:8" x14ac:dyDescent="0.3">
      <c r="A1112" s="1">
        <v>43587</v>
      </c>
      <c r="B1112" s="2">
        <v>3488.93</v>
      </c>
      <c r="C1112" s="2">
        <v>3505.77</v>
      </c>
      <c r="D1112" s="2">
        <v>3511.43</v>
      </c>
      <c r="E1112" s="2">
        <v>3487.75</v>
      </c>
      <c r="F1112" s="3">
        <v>-7.3000000000000001E-3</v>
      </c>
      <c r="G1112">
        <f>$G$2*Tabella6[[#This Row],[CHIUSURA]]/$B$2</f>
        <v>111.13224014473919</v>
      </c>
      <c r="H1112" s="6">
        <f>LN(Tabella6[[#This Row],[NUM INDICE]]/G1111)</f>
        <v>-7.3363123623628361E-3</v>
      </c>
    </row>
    <row r="1113" spans="1:8" x14ac:dyDescent="0.3">
      <c r="A1113" s="1">
        <v>43588</v>
      </c>
      <c r="B1113" s="2">
        <v>3502.48</v>
      </c>
      <c r="C1113" s="2">
        <v>3489.48</v>
      </c>
      <c r="D1113" s="2">
        <v>3510.04</v>
      </c>
      <c r="E1113" s="2">
        <v>3486.72</v>
      </c>
      <c r="F1113" s="3">
        <v>3.8999999999999998E-3</v>
      </c>
      <c r="G1113">
        <f>$G$2*Tabella6[[#This Row],[CHIUSURA]]/$B$2</f>
        <v>111.56384578141325</v>
      </c>
      <c r="H1113" s="6">
        <f>LN(Tabella6[[#This Row],[NUM INDICE]]/G1112)</f>
        <v>3.8761900576721499E-3</v>
      </c>
    </row>
    <row r="1114" spans="1:8" x14ac:dyDescent="0.3">
      <c r="A1114" s="1">
        <v>43591</v>
      </c>
      <c r="B1114" s="2">
        <v>3462.95</v>
      </c>
      <c r="C1114" s="2">
        <v>3487.54</v>
      </c>
      <c r="D1114" s="2">
        <v>3487.54</v>
      </c>
      <c r="E1114" s="2">
        <v>3423.33</v>
      </c>
      <c r="F1114" s="3">
        <v>-1.1299999999999999E-2</v>
      </c>
      <c r="G1114">
        <f>$G$2*Tabella6[[#This Row],[CHIUSURA]]/$B$2</f>
        <v>110.30470402364753</v>
      </c>
      <c r="H1114" s="6">
        <f>LN(Tabella6[[#This Row],[NUM INDICE]]/G1113)</f>
        <v>-1.135046203792877E-2</v>
      </c>
    </row>
    <row r="1115" spans="1:8" x14ac:dyDescent="0.3">
      <c r="A1115" s="1">
        <v>43592</v>
      </c>
      <c r="B1115" s="2">
        <v>3401.16</v>
      </c>
      <c r="C1115" s="2">
        <v>3460.56</v>
      </c>
      <c r="D1115" s="2">
        <v>3467.64</v>
      </c>
      <c r="E1115" s="2">
        <v>3396.9</v>
      </c>
      <c r="F1115" s="3">
        <v>-1.78E-2</v>
      </c>
      <c r="G1115">
        <f>$G$2*Tabella6[[#This Row],[CHIUSURA]]/$B$2</f>
        <v>108.33651861478479</v>
      </c>
      <c r="H1115" s="6">
        <f>LN(Tabella6[[#This Row],[NUM INDICE]]/G1114)</f>
        <v>-1.8004277062551789E-2</v>
      </c>
    </row>
    <row r="1116" spans="1:8" x14ac:dyDescent="0.3">
      <c r="A1116" s="1">
        <v>43593</v>
      </c>
      <c r="B1116" s="2">
        <v>3417.26</v>
      </c>
      <c r="C1116" s="2">
        <v>3400.19</v>
      </c>
      <c r="D1116" s="2">
        <v>3423.96</v>
      </c>
      <c r="E1116" s="2">
        <v>3389.07</v>
      </c>
      <c r="F1116" s="3">
        <v>4.7000000000000002E-3</v>
      </c>
      <c r="G1116">
        <f>$G$2*Tabella6[[#This Row],[CHIUSURA]]/$B$2</f>
        <v>108.84934892847131</v>
      </c>
      <c r="H1116" s="6">
        <f>LN(Tabella6[[#This Row],[NUM INDICE]]/G1115)</f>
        <v>4.7225104707484498E-3</v>
      </c>
    </row>
    <row r="1117" spans="1:8" x14ac:dyDescent="0.3">
      <c r="A1117" s="1">
        <v>43594</v>
      </c>
      <c r="B1117" s="2">
        <v>3350.71</v>
      </c>
      <c r="C1117" s="2">
        <v>3401.99</v>
      </c>
      <c r="D1117" s="2">
        <v>3401.99</v>
      </c>
      <c r="E1117" s="2">
        <v>3346.45</v>
      </c>
      <c r="F1117" s="3">
        <v>-1.95E-2</v>
      </c>
      <c r="G1117">
        <f>$G$2*Tabella6[[#This Row],[CHIUSURA]]/$B$2</f>
        <v>106.72954412251866</v>
      </c>
      <c r="H1117" s="6">
        <f>LN(Tabella6[[#This Row],[NUM INDICE]]/G1116)</f>
        <v>-1.966679669668437E-2</v>
      </c>
    </row>
    <row r="1118" spans="1:8" x14ac:dyDescent="0.3">
      <c r="A1118" s="1">
        <v>43595</v>
      </c>
      <c r="B1118" s="2">
        <v>3361.05</v>
      </c>
      <c r="C1118" s="2">
        <v>3353.68</v>
      </c>
      <c r="D1118" s="2">
        <v>3386.22</v>
      </c>
      <c r="E1118" s="2">
        <v>3349.84</v>
      </c>
      <c r="F1118" s="3">
        <v>3.0999999999999999E-3</v>
      </c>
      <c r="G1118">
        <f>$G$2*Tabella6[[#This Row],[CHIUSURA]]/$B$2</f>
        <v>107.05890222460056</v>
      </c>
      <c r="H1118" s="6">
        <f>LN(Tabella6[[#This Row],[NUM INDICE]]/G1117)</f>
        <v>3.0811614778477481E-3</v>
      </c>
    </row>
    <row r="1119" spans="1:8" x14ac:dyDescent="0.3">
      <c r="A1119" s="1">
        <v>43598</v>
      </c>
      <c r="B1119" s="2">
        <v>3320.78</v>
      </c>
      <c r="C1119" s="2">
        <v>3362.52</v>
      </c>
      <c r="D1119" s="2">
        <v>3365.51</v>
      </c>
      <c r="E1119" s="2">
        <v>3311.17</v>
      </c>
      <c r="F1119" s="3">
        <v>-1.2E-2</v>
      </c>
      <c r="G1119">
        <f>$G$2*Tabella6[[#This Row],[CHIUSURA]]/$B$2</f>
        <v>105.77618938409398</v>
      </c>
      <c r="H1119" s="6">
        <f>LN(Tabella6[[#This Row],[NUM INDICE]]/G1118)</f>
        <v>-1.2053730063747882E-2</v>
      </c>
    </row>
    <row r="1120" spans="1:8" x14ac:dyDescent="0.3">
      <c r="A1120" s="1">
        <v>43599</v>
      </c>
      <c r="B1120" s="2">
        <v>3364.38</v>
      </c>
      <c r="C1120" s="2">
        <v>3324.85</v>
      </c>
      <c r="D1120" s="2">
        <v>3364.38</v>
      </c>
      <c r="E1120" s="2">
        <v>3324.85</v>
      </c>
      <c r="F1120" s="3">
        <v>1.3100000000000001E-2</v>
      </c>
      <c r="G1120">
        <f>$G$2*Tabella6[[#This Row],[CHIUSURA]]/$B$2</f>
        <v>107.16497209693448</v>
      </c>
      <c r="H1120" s="6">
        <f>LN(Tabella6[[#This Row],[NUM INDICE]]/G1119)</f>
        <v>1.304400139870395E-2</v>
      </c>
    </row>
    <row r="1121" spans="1:8" x14ac:dyDescent="0.3">
      <c r="A1121" s="1">
        <v>43600</v>
      </c>
      <c r="B1121" s="2">
        <v>3385.78</v>
      </c>
      <c r="C1121" s="2">
        <v>3364.88</v>
      </c>
      <c r="D1121" s="2">
        <v>3385.78</v>
      </c>
      <c r="E1121" s="2">
        <v>3332.68</v>
      </c>
      <c r="F1121" s="3">
        <v>6.4000000000000003E-3</v>
      </c>
      <c r="G1121">
        <f>$G$2*Tabella6[[#This Row],[CHIUSURA]]/$B$2</f>
        <v>107.84662232754886</v>
      </c>
      <c r="H1121" s="6">
        <f>LN(Tabella6[[#This Row],[NUM INDICE]]/G1120)</f>
        <v>6.3406116880008415E-3</v>
      </c>
    </row>
    <row r="1122" spans="1:8" x14ac:dyDescent="0.3">
      <c r="A1122" s="1">
        <v>43601</v>
      </c>
      <c r="B1122" s="2">
        <v>3438.56</v>
      </c>
      <c r="C1122" s="2">
        <v>3379.7</v>
      </c>
      <c r="D1122" s="2">
        <v>3438.56</v>
      </c>
      <c r="E1122" s="2">
        <v>3365.49</v>
      </c>
      <c r="F1122" s="3">
        <v>1.5599999999999999E-2</v>
      </c>
      <c r="G1122">
        <f>$G$2*Tabella6[[#This Row],[CHIUSURA]]/$B$2</f>
        <v>109.52781387763423</v>
      </c>
      <c r="H1122" s="6">
        <f>LN(Tabella6[[#This Row],[NUM INDICE]]/G1121)</f>
        <v>1.5468470914643888E-2</v>
      </c>
    </row>
    <row r="1123" spans="1:8" x14ac:dyDescent="0.3">
      <c r="A1123" s="1">
        <v>43602</v>
      </c>
      <c r="B1123" s="2">
        <v>3425.64</v>
      </c>
      <c r="C1123" s="2">
        <v>3433.69</v>
      </c>
      <c r="D1123" s="2">
        <v>3436.45</v>
      </c>
      <c r="E1123" s="2">
        <v>3402.56</v>
      </c>
      <c r="F1123" s="3">
        <v>-3.8E-3</v>
      </c>
      <c r="G1123">
        <f>$G$2*Tabella6[[#This Row],[CHIUSURA]]/$B$2</f>
        <v>109.11627551410443</v>
      </c>
      <c r="H1123" s="6">
        <f>LN(Tabella6[[#This Row],[NUM INDICE]]/G1122)</f>
        <v>-3.764463523102377E-3</v>
      </c>
    </row>
    <row r="1124" spans="1:8" x14ac:dyDescent="0.3">
      <c r="A1124" s="1">
        <v>43605</v>
      </c>
      <c r="B1124" s="2">
        <v>3369.78</v>
      </c>
      <c r="C1124" s="2">
        <v>3417.12</v>
      </c>
      <c r="D1124" s="2">
        <v>3426.87</v>
      </c>
      <c r="E1124" s="2">
        <v>3360.26</v>
      </c>
      <c r="F1124" s="3">
        <v>-1.6299999999999999E-2</v>
      </c>
      <c r="G1124">
        <f>$G$2*Tabella6[[#This Row],[CHIUSURA]]/$B$2</f>
        <v>107.33697729531382</v>
      </c>
      <c r="H1124" s="6">
        <f>LN(Tabella6[[#This Row],[NUM INDICE]]/G1123)</f>
        <v>-1.644085523745184E-2</v>
      </c>
    </row>
    <row r="1125" spans="1:8" x14ac:dyDescent="0.3">
      <c r="A1125" s="1">
        <v>43606</v>
      </c>
      <c r="B1125" s="2">
        <v>3386.51</v>
      </c>
      <c r="C1125" s="2">
        <v>3371.26</v>
      </c>
      <c r="D1125" s="2">
        <v>3395.91</v>
      </c>
      <c r="E1125" s="2">
        <v>3370.38</v>
      </c>
      <c r="F1125" s="3">
        <v>5.0000000000000001E-3</v>
      </c>
      <c r="G1125">
        <f>$G$2*Tabella6[[#This Row],[CHIUSURA]]/$B$2</f>
        <v>107.86987488214459</v>
      </c>
      <c r="H1125" s="6">
        <f>LN(Tabella6[[#This Row],[NUM INDICE]]/G1124)</f>
        <v>4.952432235482215E-3</v>
      </c>
    </row>
    <row r="1126" spans="1:8" x14ac:dyDescent="0.3">
      <c r="A1126" s="1">
        <v>43607</v>
      </c>
      <c r="B1126" s="2">
        <v>3386.72</v>
      </c>
      <c r="C1126" s="2">
        <v>3384.92</v>
      </c>
      <c r="D1126" s="2">
        <v>3396.87</v>
      </c>
      <c r="E1126" s="2">
        <v>3359.6</v>
      </c>
      <c r="F1126" s="3">
        <v>1E-4</v>
      </c>
      <c r="G1126">
        <f>$G$2*Tabella6[[#This Row],[CHIUSURA]]/$B$2</f>
        <v>107.87656397319267</v>
      </c>
      <c r="H1126" s="6">
        <f>LN(Tabella6[[#This Row],[NUM INDICE]]/G1125)</f>
        <v>6.2008820036399807E-5</v>
      </c>
    </row>
    <row r="1127" spans="1:8" x14ac:dyDescent="0.3">
      <c r="A1127" s="1">
        <v>43608</v>
      </c>
      <c r="B1127" s="2">
        <v>3327.2</v>
      </c>
      <c r="C1127" s="2">
        <v>3378.48</v>
      </c>
      <c r="D1127" s="2">
        <v>3378.48</v>
      </c>
      <c r="E1127" s="2">
        <v>3323.7</v>
      </c>
      <c r="F1127" s="3">
        <v>-1.7600000000000001E-2</v>
      </c>
      <c r="G1127">
        <f>$G$2*Tabella6[[#This Row],[CHIUSURA]]/$B$2</f>
        <v>105.98068445327829</v>
      </c>
      <c r="H1127" s="6">
        <f>LN(Tabella6[[#This Row],[NUM INDICE]]/G1126)</f>
        <v>-1.7730791943158491E-2</v>
      </c>
    </row>
    <row r="1128" spans="1:8" x14ac:dyDescent="0.3">
      <c r="A1128" s="1">
        <v>43609</v>
      </c>
      <c r="B1128" s="2">
        <v>3350.7</v>
      </c>
      <c r="C1128" s="2">
        <v>3330.99</v>
      </c>
      <c r="D1128" s="2">
        <v>3365.58</v>
      </c>
      <c r="E1128" s="2">
        <v>3330.99</v>
      </c>
      <c r="F1128" s="3">
        <v>7.1000000000000004E-3</v>
      </c>
      <c r="G1128">
        <f>$G$2*Tabella6[[#This Row],[CHIUSURA]]/$B$2</f>
        <v>106.72922559437352</v>
      </c>
      <c r="H1128" s="6">
        <f>LN(Tabella6[[#This Row],[NUM INDICE]]/G1127)</f>
        <v>7.0381697861887759E-3</v>
      </c>
    </row>
    <row r="1129" spans="1:8" x14ac:dyDescent="0.3">
      <c r="A1129" s="1">
        <v>43612</v>
      </c>
      <c r="B1129" s="2">
        <v>3364.04</v>
      </c>
      <c r="C1129" s="2">
        <v>3350.6</v>
      </c>
      <c r="D1129" s="2">
        <v>3380.85</v>
      </c>
      <c r="E1129" s="2">
        <v>3350.6</v>
      </c>
      <c r="F1129" s="3">
        <v>4.0000000000000001E-3</v>
      </c>
      <c r="G1129">
        <f>$G$2*Tabella6[[#This Row],[CHIUSURA]]/$B$2</f>
        <v>107.15414213999949</v>
      </c>
      <c r="H1129" s="6">
        <f>LN(Tabella6[[#This Row],[NUM INDICE]]/G1128)</f>
        <v>3.9733534136762545E-3</v>
      </c>
    </row>
    <row r="1130" spans="1:8" x14ac:dyDescent="0.3">
      <c r="A1130" s="1">
        <v>43613</v>
      </c>
      <c r="B1130" s="2">
        <v>3348.86</v>
      </c>
      <c r="C1130" s="2">
        <v>3364.23</v>
      </c>
      <c r="D1130" s="2">
        <v>3369.91</v>
      </c>
      <c r="E1130" s="2">
        <v>3337.77</v>
      </c>
      <c r="F1130" s="3">
        <v>-4.4999999999999997E-3</v>
      </c>
      <c r="G1130">
        <f>$G$2*Tabella6[[#This Row],[CHIUSURA]]/$B$2</f>
        <v>106.67061641566649</v>
      </c>
      <c r="H1130" s="6">
        <f>LN(Tabella6[[#This Row],[NUM INDICE]]/G1129)</f>
        <v>-4.5226432315938437E-3</v>
      </c>
    </row>
    <row r="1131" spans="1:8" x14ac:dyDescent="0.3">
      <c r="A1131" s="1">
        <v>43614</v>
      </c>
      <c r="B1131" s="2">
        <v>3297.81</v>
      </c>
      <c r="C1131" s="2">
        <v>3337.38</v>
      </c>
      <c r="D1131" s="2">
        <v>3337.38</v>
      </c>
      <c r="E1131" s="2">
        <v>3288.52</v>
      </c>
      <c r="F1131" s="3">
        <v>-1.52E-2</v>
      </c>
      <c r="G1131">
        <f>$G$2*Tabella6[[#This Row],[CHIUSURA]]/$B$2</f>
        <v>105.04453023469154</v>
      </c>
      <c r="H1131" s="6">
        <f>LN(Tabella6[[#This Row],[NUM INDICE]]/G1130)</f>
        <v>-1.5361377610122672E-2</v>
      </c>
    </row>
    <row r="1132" spans="1:8" x14ac:dyDescent="0.3">
      <c r="A1132" s="1">
        <v>43615</v>
      </c>
      <c r="B1132" s="2">
        <v>3318.15</v>
      </c>
      <c r="C1132" s="2">
        <v>3301.51</v>
      </c>
      <c r="D1132" s="2">
        <v>3323.72</v>
      </c>
      <c r="E1132" s="2">
        <v>3301.51</v>
      </c>
      <c r="F1132" s="3">
        <v>6.1999999999999998E-3</v>
      </c>
      <c r="G1132">
        <f>$G$2*Tabella6[[#This Row],[CHIUSURA]]/$B$2</f>
        <v>105.69241648192035</v>
      </c>
      <c r="H1132" s="6">
        <f>LN(Tabella6[[#This Row],[NUM INDICE]]/G1131)</f>
        <v>6.1487868982909553E-3</v>
      </c>
    </row>
    <row r="1133" spans="1:8" x14ac:dyDescent="0.3">
      <c r="A1133" s="1">
        <v>43616</v>
      </c>
      <c r="B1133" s="2">
        <v>3280.43</v>
      </c>
      <c r="C1133" s="2">
        <v>3312.41</v>
      </c>
      <c r="D1133" s="2">
        <v>3312.41</v>
      </c>
      <c r="E1133" s="2">
        <v>3258.04</v>
      </c>
      <c r="F1133" s="3">
        <v>-1.14E-2</v>
      </c>
      <c r="G1133">
        <f>$G$2*Tabella6[[#This Row],[CHIUSURA]]/$B$2</f>
        <v>104.49092831842621</v>
      </c>
      <c r="H1133" s="6">
        <f>LN(Tabella6[[#This Row],[NUM INDICE]]/G1132)</f>
        <v>-1.1432887338510608E-2</v>
      </c>
    </row>
    <row r="1134" spans="1:8" x14ac:dyDescent="0.3">
      <c r="A1134" s="1">
        <v>43619</v>
      </c>
      <c r="B1134" s="2">
        <v>3300.22</v>
      </c>
      <c r="C1134" s="2">
        <v>3274.97</v>
      </c>
      <c r="D1134" s="2">
        <v>3300.22</v>
      </c>
      <c r="E1134" s="2">
        <v>3248.54</v>
      </c>
      <c r="F1134" s="3">
        <v>6.0000000000000001E-3</v>
      </c>
      <c r="G1134">
        <f>$G$2*Tabella6[[#This Row],[CHIUSURA]]/$B$2</f>
        <v>105.12129551767194</v>
      </c>
      <c r="H1134" s="6">
        <f>LN(Tabella6[[#This Row],[NUM INDICE]]/G1133)</f>
        <v>6.0146215524840476E-3</v>
      </c>
    </row>
    <row r="1135" spans="1:8" x14ac:dyDescent="0.3">
      <c r="A1135" s="1">
        <v>43620</v>
      </c>
      <c r="B1135" s="2">
        <v>3333.49</v>
      </c>
      <c r="C1135" s="2">
        <v>3293.63</v>
      </c>
      <c r="D1135" s="2">
        <v>3338.08</v>
      </c>
      <c r="E1135" s="2">
        <v>3275.2</v>
      </c>
      <c r="F1135" s="3">
        <v>1.01E-2</v>
      </c>
      <c r="G1135">
        <f>$G$2*Tabella6[[#This Row],[CHIUSURA]]/$B$2</f>
        <v>106.18103865657569</v>
      </c>
      <c r="H1135" s="6">
        <f>LN(Tabella6[[#This Row],[NUM INDICE]]/G1134)</f>
        <v>1.0030670304492798E-2</v>
      </c>
    </row>
    <row r="1136" spans="1:8" x14ac:dyDescent="0.3">
      <c r="A1136" s="1">
        <v>43621</v>
      </c>
      <c r="B1136" s="2">
        <v>3339.95</v>
      </c>
      <c r="C1136" s="2">
        <v>3334.4</v>
      </c>
      <c r="D1136" s="2">
        <v>3355.69</v>
      </c>
      <c r="E1136" s="2">
        <v>3326.93</v>
      </c>
      <c r="F1136" s="3">
        <v>1.9E-3</v>
      </c>
      <c r="G1136">
        <f>$G$2*Tabella6[[#This Row],[CHIUSURA]]/$B$2</f>
        <v>106.38680783834059</v>
      </c>
      <c r="H1136" s="6">
        <f>LN(Tabella6[[#This Row],[NUM INDICE]]/G1135)</f>
        <v>1.9360335952056222E-3</v>
      </c>
    </row>
    <row r="1137" spans="1:8" x14ac:dyDescent="0.3">
      <c r="A1137" s="1">
        <v>43622</v>
      </c>
      <c r="B1137" s="2">
        <v>3338.41</v>
      </c>
      <c r="C1137" s="2">
        <v>3341.29</v>
      </c>
      <c r="D1137" s="2">
        <v>3370.8</v>
      </c>
      <c r="E1137" s="2">
        <v>3326.9</v>
      </c>
      <c r="F1137" s="3">
        <v>-5.0000000000000001E-4</v>
      </c>
      <c r="G1137">
        <f>$G$2*Tabella6[[#This Row],[CHIUSURA]]/$B$2</f>
        <v>106.33775450398797</v>
      </c>
      <c r="H1137" s="6">
        <f>LN(Tabella6[[#This Row],[NUM INDICE]]/G1136)</f>
        <v>-4.6119107903620695E-4</v>
      </c>
    </row>
    <row r="1138" spans="1:8" x14ac:dyDescent="0.3">
      <c r="A1138" s="1">
        <v>43623</v>
      </c>
      <c r="B1138" s="2">
        <v>3378.38</v>
      </c>
      <c r="C1138" s="2">
        <v>3341.33</v>
      </c>
      <c r="D1138" s="2">
        <v>3391.05</v>
      </c>
      <c r="E1138" s="2">
        <v>3341.33</v>
      </c>
      <c r="F1138" s="3">
        <v>1.2E-2</v>
      </c>
      <c r="G1138">
        <f>$G$2*Tabella6[[#This Row],[CHIUSURA]]/$B$2</f>
        <v>107.61091150014015</v>
      </c>
      <c r="H1138" s="6">
        <f>LN(Tabella6[[#This Row],[NUM INDICE]]/G1137)</f>
        <v>1.1901658920321329E-2</v>
      </c>
    </row>
    <row r="1139" spans="1:8" x14ac:dyDescent="0.3">
      <c r="A1139" s="1">
        <v>43626</v>
      </c>
      <c r="B1139" s="2">
        <v>3386.45</v>
      </c>
      <c r="C1139" s="2">
        <v>3381.52</v>
      </c>
      <c r="D1139" s="2">
        <v>3391.37</v>
      </c>
      <c r="E1139" s="2">
        <v>3379.67</v>
      </c>
      <c r="F1139" s="3">
        <v>2.3999999999999998E-3</v>
      </c>
      <c r="G1139">
        <f>$G$2*Tabella6[[#This Row],[CHIUSURA]]/$B$2</f>
        <v>107.86796371327371</v>
      </c>
      <c r="H1139" s="6">
        <f>LN(Tabella6[[#This Row],[NUM INDICE]]/G1138)</f>
        <v>2.3858703997362719E-3</v>
      </c>
    </row>
    <row r="1140" spans="1:8" x14ac:dyDescent="0.3">
      <c r="A1140" s="1">
        <v>43627</v>
      </c>
      <c r="B1140" s="2">
        <v>3401.1</v>
      </c>
      <c r="C1140" s="2">
        <v>3386.73</v>
      </c>
      <c r="D1140" s="2">
        <v>3418.18</v>
      </c>
      <c r="E1140" s="2">
        <v>3386.73</v>
      </c>
      <c r="F1140" s="3">
        <v>4.3E-3</v>
      </c>
      <c r="G1140">
        <f>$G$2*Tabella6[[#This Row],[CHIUSURA]]/$B$2</f>
        <v>108.33460744591392</v>
      </c>
      <c r="H1140" s="6">
        <f>LN(Tabella6[[#This Row],[NUM INDICE]]/G1139)</f>
        <v>4.316733651827883E-3</v>
      </c>
    </row>
    <row r="1141" spans="1:8" x14ac:dyDescent="0.3">
      <c r="A1141" s="1">
        <v>43628</v>
      </c>
      <c r="B1141" s="2">
        <v>3386.63</v>
      </c>
      <c r="C1141" s="2">
        <v>3398.58</v>
      </c>
      <c r="D1141" s="2">
        <v>3398.58</v>
      </c>
      <c r="E1141" s="2">
        <v>3376.45</v>
      </c>
      <c r="F1141" s="3">
        <v>-4.3E-3</v>
      </c>
      <c r="G1141">
        <f>$G$2*Tabella6[[#This Row],[CHIUSURA]]/$B$2</f>
        <v>107.87369721988635</v>
      </c>
      <c r="H1141" s="6">
        <f>LN(Tabella6[[#This Row],[NUM INDICE]]/G1140)</f>
        <v>-4.2635820575628904E-3</v>
      </c>
    </row>
    <row r="1142" spans="1:8" x14ac:dyDescent="0.3">
      <c r="A1142" s="1">
        <v>43629</v>
      </c>
      <c r="B1142" s="2">
        <v>3390.5</v>
      </c>
      <c r="C1142" s="2">
        <v>3384.32</v>
      </c>
      <c r="D1142" s="2">
        <v>3401.72</v>
      </c>
      <c r="E1142" s="2">
        <v>3373.68</v>
      </c>
      <c r="F1142" s="3">
        <v>1.1000000000000001E-3</v>
      </c>
      <c r="G1142">
        <f>$G$2*Tabella6[[#This Row],[CHIUSURA]]/$B$2</f>
        <v>107.9969676120582</v>
      </c>
      <c r="H1142" s="6">
        <f>LN(Tabella6[[#This Row],[NUM INDICE]]/G1141)</f>
        <v>1.1420764897969525E-3</v>
      </c>
    </row>
    <row r="1143" spans="1:8" x14ac:dyDescent="0.3">
      <c r="A1143" s="1">
        <v>43630</v>
      </c>
      <c r="B1143" s="2">
        <v>3379.19</v>
      </c>
      <c r="C1143" s="2">
        <v>3388.78</v>
      </c>
      <c r="D1143" s="2">
        <v>3388.78</v>
      </c>
      <c r="E1143" s="2">
        <v>3363.07</v>
      </c>
      <c r="F1143" s="3">
        <v>-3.3E-3</v>
      </c>
      <c r="G1143">
        <f>$G$2*Tabella6[[#This Row],[CHIUSURA]]/$B$2</f>
        <v>107.63671227989705</v>
      </c>
      <c r="H1143" s="6">
        <f>LN(Tabella6[[#This Row],[NUM INDICE]]/G1142)</f>
        <v>-3.3413673366907777E-3</v>
      </c>
    </row>
    <row r="1144" spans="1:8" x14ac:dyDescent="0.3">
      <c r="A1144" s="1">
        <v>43633</v>
      </c>
      <c r="B1144" s="2">
        <v>3383.21</v>
      </c>
      <c r="C1144" s="2">
        <v>3382.45</v>
      </c>
      <c r="D1144" s="2">
        <v>3393.89</v>
      </c>
      <c r="E1144" s="2">
        <v>3375.8</v>
      </c>
      <c r="F1144" s="3">
        <v>1.1999999999999999E-3</v>
      </c>
      <c r="G1144">
        <f>$G$2*Tabella6[[#This Row],[CHIUSURA]]/$B$2</f>
        <v>107.76476059424611</v>
      </c>
      <c r="H1144" s="6">
        <f>LN(Tabella6[[#This Row],[NUM INDICE]]/G1143)</f>
        <v>1.1889271482132047E-3</v>
      </c>
    </row>
    <row r="1145" spans="1:8" x14ac:dyDescent="0.3">
      <c r="A1145" s="1">
        <v>43634</v>
      </c>
      <c r="B1145" s="2">
        <v>3452.89</v>
      </c>
      <c r="C1145" s="2">
        <v>3381.5</v>
      </c>
      <c r="D1145" s="2">
        <v>3458.91</v>
      </c>
      <c r="E1145" s="2">
        <v>3366.87</v>
      </c>
      <c r="F1145" s="3">
        <v>2.06E-2</v>
      </c>
      <c r="G1145">
        <f>$G$2*Tabella6[[#This Row],[CHIUSURA]]/$B$2</f>
        <v>109.98426470962974</v>
      </c>
      <c r="H1145" s="6">
        <f>LN(Tabella6[[#This Row],[NUM INDICE]]/G1144)</f>
        <v>2.0386598590357359E-2</v>
      </c>
    </row>
    <row r="1146" spans="1:8" x14ac:dyDescent="0.3">
      <c r="A1146" s="1">
        <v>43635</v>
      </c>
      <c r="B1146" s="2">
        <v>3454.7</v>
      </c>
      <c r="C1146" s="2">
        <v>3454.52</v>
      </c>
      <c r="D1146" s="2">
        <v>3457.37</v>
      </c>
      <c r="E1146" s="2">
        <v>3444.12</v>
      </c>
      <c r="F1146" s="3">
        <v>5.0000000000000001E-4</v>
      </c>
      <c r="G1146">
        <f>$G$2*Tabella6[[#This Row],[CHIUSURA]]/$B$2</f>
        <v>110.04191830390133</v>
      </c>
      <c r="H1146" s="6">
        <f>LN(Tabella6[[#This Row],[NUM INDICE]]/G1145)</f>
        <v>5.24061225818218E-4</v>
      </c>
    </row>
    <row r="1147" spans="1:8" x14ac:dyDescent="0.3">
      <c r="A1147" s="1">
        <v>43636</v>
      </c>
      <c r="B1147" s="2">
        <v>3468.08</v>
      </c>
      <c r="C1147" s="2">
        <v>3460.1</v>
      </c>
      <c r="D1147" s="2">
        <v>3487</v>
      </c>
      <c r="E1147" s="2">
        <v>3460.1</v>
      </c>
      <c r="F1147" s="3">
        <v>3.8999999999999998E-3</v>
      </c>
      <c r="G1147">
        <f>$G$2*Tabella6[[#This Row],[CHIUSURA]]/$B$2</f>
        <v>110.46810896210789</v>
      </c>
      <c r="H1147" s="6">
        <f>LN(Tabella6[[#This Row],[NUM INDICE]]/G1146)</f>
        <v>3.8655039335239718E-3</v>
      </c>
    </row>
    <row r="1148" spans="1:8" x14ac:dyDescent="0.3">
      <c r="A1148" s="1">
        <v>43637</v>
      </c>
      <c r="B1148" s="2">
        <v>3466.92</v>
      </c>
      <c r="C1148" s="2">
        <v>3468.73</v>
      </c>
      <c r="D1148" s="2">
        <v>3496.79</v>
      </c>
      <c r="E1148" s="2">
        <v>3459.04</v>
      </c>
      <c r="F1148" s="3">
        <v>-2.9999999999999997E-4</v>
      </c>
      <c r="G1148">
        <f>$G$2*Tabella6[[#This Row],[CHIUSURA]]/$B$2</f>
        <v>110.43115969727084</v>
      </c>
      <c r="H1148" s="6">
        <f>LN(Tabella6[[#This Row],[NUM INDICE]]/G1147)</f>
        <v>-3.3453497067585756E-4</v>
      </c>
    </row>
    <row r="1149" spans="1:8" x14ac:dyDescent="0.3">
      <c r="A1149" s="1">
        <v>43640</v>
      </c>
      <c r="B1149" s="2">
        <v>3455.57</v>
      </c>
      <c r="C1149" s="2">
        <v>3466.38</v>
      </c>
      <c r="D1149" s="2">
        <v>3473.75</v>
      </c>
      <c r="E1149" s="2">
        <v>3449.19</v>
      </c>
      <c r="F1149" s="3">
        <v>-3.3E-3</v>
      </c>
      <c r="G1149">
        <f>$G$2*Tabella6[[#This Row],[CHIUSURA]]/$B$2</f>
        <v>110.06963025252911</v>
      </c>
      <c r="H1149" s="6">
        <f>LN(Tabella6[[#This Row],[NUM INDICE]]/G1148)</f>
        <v>-3.2791698277646018E-3</v>
      </c>
    </row>
    <row r="1150" spans="1:8" x14ac:dyDescent="0.3">
      <c r="A1150" s="1">
        <v>43641</v>
      </c>
      <c r="B1150" s="2">
        <v>3444.36</v>
      </c>
      <c r="C1150" s="2">
        <v>3454.31</v>
      </c>
      <c r="D1150" s="2">
        <v>3454.31</v>
      </c>
      <c r="E1150" s="2">
        <v>3440.06</v>
      </c>
      <c r="F1150" s="3">
        <v>-3.2000000000000002E-3</v>
      </c>
      <c r="G1150">
        <f>$G$2*Tabella6[[#This Row],[CHIUSURA]]/$B$2</f>
        <v>109.71256020181943</v>
      </c>
      <c r="H1150" s="6">
        <f>LN(Tabella6[[#This Row],[NUM INDICE]]/G1149)</f>
        <v>-3.249311185171942E-3</v>
      </c>
    </row>
    <row r="1151" spans="1:8" x14ac:dyDescent="0.3">
      <c r="A1151" s="1">
        <v>43642</v>
      </c>
      <c r="B1151" s="2">
        <v>3442.95</v>
      </c>
      <c r="C1151" s="2">
        <v>3444.28</v>
      </c>
      <c r="D1151" s="2">
        <v>3460.16</v>
      </c>
      <c r="E1151" s="2">
        <v>3434.33</v>
      </c>
      <c r="F1151" s="3">
        <v>-4.0000000000000002E-4</v>
      </c>
      <c r="G1151">
        <f>$G$2*Tabella6[[#This Row],[CHIUSURA]]/$B$2</f>
        <v>109.66764773335372</v>
      </c>
      <c r="H1151" s="6">
        <f>LN(Tabella6[[#This Row],[NUM INDICE]]/G1150)</f>
        <v>-4.0944868742616935E-4</v>
      </c>
    </row>
    <row r="1152" spans="1:8" x14ac:dyDescent="0.3">
      <c r="A1152" s="1">
        <v>43643</v>
      </c>
      <c r="B1152" s="2">
        <v>3442.38</v>
      </c>
      <c r="C1152" s="2">
        <v>3444.36</v>
      </c>
      <c r="D1152" s="2">
        <v>3454.21</v>
      </c>
      <c r="E1152" s="2">
        <v>3424.68</v>
      </c>
      <c r="F1152" s="3">
        <v>-2.0000000000000001E-4</v>
      </c>
      <c r="G1152">
        <f>$G$2*Tabella6[[#This Row],[CHIUSURA]]/$B$2</f>
        <v>109.64949162908034</v>
      </c>
      <c r="H1152" s="6">
        <f>LN(Tabella6[[#This Row],[NUM INDICE]]/G1151)</f>
        <v>-1.6556940663758012E-4</v>
      </c>
    </row>
    <row r="1153" spans="1:8" x14ac:dyDescent="0.3">
      <c r="A1153" s="1">
        <v>43644</v>
      </c>
      <c r="B1153" s="2">
        <v>3473.69</v>
      </c>
      <c r="C1153" s="2">
        <v>3442.39</v>
      </c>
      <c r="D1153" s="2">
        <v>3476.93</v>
      </c>
      <c r="E1153" s="2">
        <v>3442.39</v>
      </c>
      <c r="F1153" s="3">
        <v>9.1000000000000004E-3</v>
      </c>
      <c r="G1153">
        <f>$G$2*Tabella6[[#This Row],[CHIUSURA]]/$B$2</f>
        <v>110.6468032515353</v>
      </c>
      <c r="H1153" s="6">
        <f>LN(Tabella6[[#This Row],[NUM INDICE]]/G1152)</f>
        <v>9.054336899957308E-3</v>
      </c>
    </row>
    <row r="1154" spans="1:8" x14ac:dyDescent="0.3">
      <c r="A1154" s="1">
        <v>43647</v>
      </c>
      <c r="B1154" s="2">
        <v>3497.59</v>
      </c>
      <c r="C1154" s="2">
        <v>3476.08</v>
      </c>
      <c r="D1154" s="2">
        <v>3519.98</v>
      </c>
      <c r="E1154" s="2">
        <v>3476.08</v>
      </c>
      <c r="F1154" s="3">
        <v>6.8999999999999999E-3</v>
      </c>
      <c r="G1154">
        <f>$G$2*Tabella6[[#This Row],[CHIUSURA]]/$B$2</f>
        <v>111.40808551843641</v>
      </c>
      <c r="H1154" s="6">
        <f>LN(Tabella6[[#This Row],[NUM INDICE]]/G1153)</f>
        <v>6.8567303673471684E-3</v>
      </c>
    </row>
    <row r="1155" spans="1:8" x14ac:dyDescent="0.3">
      <c r="A1155" s="1">
        <v>43648</v>
      </c>
      <c r="B1155" s="2">
        <v>3507.98</v>
      </c>
      <c r="C1155" s="2">
        <v>3498.93</v>
      </c>
      <c r="D1155" s="2">
        <v>3511.13</v>
      </c>
      <c r="E1155" s="2">
        <v>3491.44</v>
      </c>
      <c r="F1155" s="3">
        <v>3.0000000000000001E-3</v>
      </c>
      <c r="G1155">
        <f>$G$2*Tabella6[[#This Row],[CHIUSURA]]/$B$2</f>
        <v>111.73903626124404</v>
      </c>
      <c r="H1155" s="6">
        <f>LN(Tabella6[[#This Row],[NUM INDICE]]/G1154)</f>
        <v>2.9662133467985409E-3</v>
      </c>
    </row>
    <row r="1156" spans="1:8" x14ac:dyDescent="0.3">
      <c r="A1156" s="1">
        <v>43649</v>
      </c>
      <c r="B1156" s="2">
        <v>3540.63</v>
      </c>
      <c r="C1156" s="2">
        <v>3507.7</v>
      </c>
      <c r="D1156" s="2">
        <v>3540.63</v>
      </c>
      <c r="E1156" s="2">
        <v>3507.7</v>
      </c>
      <c r="F1156" s="3">
        <v>9.2999999999999992E-3</v>
      </c>
      <c r="G1156">
        <f>$G$2*Tabella6[[#This Row],[CHIUSURA]]/$B$2</f>
        <v>112.77903065514869</v>
      </c>
      <c r="H1156" s="6">
        <f>LN(Tabella6[[#This Row],[NUM INDICE]]/G1155)</f>
        <v>9.2643041738814345E-3</v>
      </c>
    </row>
    <row r="1157" spans="1:8" x14ac:dyDescent="0.3">
      <c r="A1157" s="1">
        <v>43650</v>
      </c>
      <c r="B1157" s="2">
        <v>3544.15</v>
      </c>
      <c r="C1157" s="2">
        <v>3541.85</v>
      </c>
      <c r="D1157" s="2">
        <v>3549.26</v>
      </c>
      <c r="E1157" s="2">
        <v>3537.35</v>
      </c>
      <c r="F1157" s="3">
        <v>1E-3</v>
      </c>
      <c r="G1157">
        <f>$G$2*Tabella6[[#This Row],[CHIUSURA]]/$B$2</f>
        <v>112.89115256224039</v>
      </c>
      <c r="H1157" s="6">
        <f>LN(Tabella6[[#This Row],[NUM INDICE]]/G1156)</f>
        <v>9.9367949029793563E-4</v>
      </c>
    </row>
    <row r="1158" spans="1:8" x14ac:dyDescent="0.3">
      <c r="A1158" s="1">
        <v>43651</v>
      </c>
      <c r="B1158" s="2">
        <v>3527.98</v>
      </c>
      <c r="C1158" s="2">
        <v>3542.23</v>
      </c>
      <c r="D1158" s="2">
        <v>3544.02</v>
      </c>
      <c r="E1158" s="2">
        <v>3514.25</v>
      </c>
      <c r="F1158" s="3">
        <v>-4.5999999999999999E-3</v>
      </c>
      <c r="G1158">
        <f>$G$2*Tabella6[[#This Row],[CHIUSURA]]/$B$2</f>
        <v>112.37609255153785</v>
      </c>
      <c r="H1158" s="6">
        <f>LN(Tabella6[[#This Row],[NUM INDICE]]/G1157)</f>
        <v>-4.5728877093519022E-3</v>
      </c>
    </row>
    <row r="1159" spans="1:8" x14ac:dyDescent="0.3">
      <c r="A1159" s="1">
        <v>43654</v>
      </c>
      <c r="B1159" s="2">
        <v>3523.76</v>
      </c>
      <c r="C1159" s="2">
        <v>3525.21</v>
      </c>
      <c r="D1159" s="2">
        <v>3531.47</v>
      </c>
      <c r="E1159" s="2">
        <v>3514.41</v>
      </c>
      <c r="F1159" s="3">
        <v>-1.1999999999999999E-3</v>
      </c>
      <c r="G1159">
        <f>$G$2*Tabella6[[#This Row],[CHIUSURA]]/$B$2</f>
        <v>112.24167367428586</v>
      </c>
      <c r="H1159" s="6">
        <f>LN(Tabella6[[#This Row],[NUM INDICE]]/G1158)</f>
        <v>-1.1968678663023739E-3</v>
      </c>
    </row>
    <row r="1160" spans="1:8" x14ac:dyDescent="0.3">
      <c r="A1160" s="1">
        <v>43655</v>
      </c>
      <c r="B1160" s="2">
        <v>3509.75</v>
      </c>
      <c r="C1160" s="2">
        <v>3522.27</v>
      </c>
      <c r="D1160" s="2">
        <v>3522.27</v>
      </c>
      <c r="E1160" s="2">
        <v>3492.18</v>
      </c>
      <c r="F1160" s="3">
        <v>-4.0000000000000001E-3</v>
      </c>
      <c r="G1160">
        <f>$G$2*Tabella6[[#This Row],[CHIUSURA]]/$B$2</f>
        <v>111.79541574293505</v>
      </c>
      <c r="H1160" s="6">
        <f>LN(Tabella6[[#This Row],[NUM INDICE]]/G1159)</f>
        <v>-3.9837914580100808E-3</v>
      </c>
    </row>
    <row r="1161" spans="1:8" x14ac:dyDescent="0.3">
      <c r="A1161" s="1">
        <v>43656</v>
      </c>
      <c r="B1161" s="2">
        <v>3501.52</v>
      </c>
      <c r="C1161" s="2">
        <v>3508.54</v>
      </c>
      <c r="D1161" s="2">
        <v>3523.6</v>
      </c>
      <c r="E1161" s="2">
        <v>3497.74</v>
      </c>
      <c r="F1161" s="3">
        <v>-2.3E-3</v>
      </c>
      <c r="G1161">
        <f>$G$2*Tabella6[[#This Row],[CHIUSURA]]/$B$2</f>
        <v>111.53326707947915</v>
      </c>
      <c r="H1161" s="6">
        <f>LN(Tabella6[[#This Row],[NUM INDICE]]/G1160)</f>
        <v>-2.347649935016806E-3</v>
      </c>
    </row>
    <row r="1162" spans="1:8" x14ac:dyDescent="0.3">
      <c r="A1162" s="1">
        <v>43657</v>
      </c>
      <c r="B1162" s="2">
        <v>3496.73</v>
      </c>
      <c r="C1162" s="2">
        <v>3506.33</v>
      </c>
      <c r="D1162" s="2">
        <v>3515.77</v>
      </c>
      <c r="E1162" s="2">
        <v>3493.77</v>
      </c>
      <c r="F1162" s="3">
        <v>-1.4E-3</v>
      </c>
      <c r="G1162">
        <f>$G$2*Tabella6[[#This Row],[CHIUSURA]]/$B$2</f>
        <v>111.38069209795377</v>
      </c>
      <c r="H1162" s="6">
        <f>LN(Tabella6[[#This Row],[NUM INDICE]]/G1161)</f>
        <v>-1.3689138707558448E-3</v>
      </c>
    </row>
    <row r="1163" spans="1:8" x14ac:dyDescent="0.3">
      <c r="A1163" s="1">
        <v>43658</v>
      </c>
      <c r="B1163" s="2">
        <v>3497.63</v>
      </c>
      <c r="C1163" s="2">
        <v>3497.02</v>
      </c>
      <c r="D1163" s="2">
        <v>3505.79</v>
      </c>
      <c r="E1163" s="2">
        <v>3492.18</v>
      </c>
      <c r="F1163" s="3">
        <v>2.9999999999999997E-4</v>
      </c>
      <c r="G1163">
        <f>$G$2*Tabella6[[#This Row],[CHIUSURA]]/$B$2</f>
        <v>111.409359631017</v>
      </c>
      <c r="H1163" s="6">
        <f>LN(Tabella6[[#This Row],[NUM INDICE]]/G1162)</f>
        <v>2.5735020930212814E-4</v>
      </c>
    </row>
    <row r="1164" spans="1:8" x14ac:dyDescent="0.3">
      <c r="A1164" s="1">
        <v>43661</v>
      </c>
      <c r="B1164" s="2">
        <v>3502.22</v>
      </c>
      <c r="C1164" s="2">
        <v>3497.99</v>
      </c>
      <c r="D1164" s="2">
        <v>3517.84</v>
      </c>
      <c r="E1164" s="2">
        <v>3483.17</v>
      </c>
      <c r="F1164" s="3">
        <v>1.2999999999999999E-3</v>
      </c>
      <c r="G1164">
        <f>$G$2*Tabella6[[#This Row],[CHIUSURA]]/$B$2</f>
        <v>111.55556404963943</v>
      </c>
      <c r="H1164" s="6">
        <f>LN(Tabella6[[#This Row],[NUM INDICE]]/G1163)</f>
        <v>1.3114568620381753E-3</v>
      </c>
    </row>
    <row r="1165" spans="1:8" x14ac:dyDescent="0.3">
      <c r="A1165" s="1">
        <v>43662</v>
      </c>
      <c r="B1165" s="2">
        <v>3521.36</v>
      </c>
      <c r="C1165" s="2">
        <v>3500.89</v>
      </c>
      <c r="D1165" s="2">
        <v>3530.11</v>
      </c>
      <c r="E1165" s="2">
        <v>3498.34</v>
      </c>
      <c r="F1165" s="3">
        <v>5.4999999999999997E-3</v>
      </c>
      <c r="G1165">
        <f>$G$2*Tabella6[[#This Row],[CHIUSURA]]/$B$2</f>
        <v>112.1652269194506</v>
      </c>
      <c r="H1165" s="6">
        <f>LN(Tabella6[[#This Row],[NUM INDICE]]/G1164)</f>
        <v>5.4502254916677997E-3</v>
      </c>
    </row>
    <row r="1166" spans="1:8" x14ac:dyDescent="0.3">
      <c r="A1166" s="1">
        <v>43663</v>
      </c>
      <c r="B1166" s="2">
        <v>3501.58</v>
      </c>
      <c r="C1166" s="2">
        <v>3520.74</v>
      </c>
      <c r="D1166" s="2">
        <v>3529.45</v>
      </c>
      <c r="E1166" s="2">
        <v>3497.25</v>
      </c>
      <c r="F1166" s="3">
        <v>-5.5999999999999999E-3</v>
      </c>
      <c r="G1166">
        <f>$G$2*Tabella6[[#This Row],[CHIUSURA]]/$B$2</f>
        <v>111.53517824835002</v>
      </c>
      <c r="H1166" s="6">
        <f>LN(Tabella6[[#This Row],[NUM INDICE]]/G1165)</f>
        <v>-5.6329834235852756E-3</v>
      </c>
    </row>
    <row r="1167" spans="1:8" x14ac:dyDescent="0.3">
      <c r="A1167" s="1">
        <v>43664</v>
      </c>
      <c r="B1167" s="2">
        <v>3482.83</v>
      </c>
      <c r="C1167" s="2">
        <v>3497.4</v>
      </c>
      <c r="D1167" s="2">
        <v>3500.82</v>
      </c>
      <c r="E1167" s="2">
        <v>3467.25</v>
      </c>
      <c r="F1167" s="3">
        <v>-5.4000000000000003E-3</v>
      </c>
      <c r="G1167">
        <f>$G$2*Tabella6[[#This Row],[CHIUSURA]]/$B$2</f>
        <v>110.93793797619958</v>
      </c>
      <c r="H1167" s="6">
        <f>LN(Tabella6[[#This Row],[NUM INDICE]]/G1166)</f>
        <v>-5.3691135093040469E-3</v>
      </c>
    </row>
    <row r="1168" spans="1:8" x14ac:dyDescent="0.3">
      <c r="A1168" s="1">
        <v>43665</v>
      </c>
      <c r="B1168" s="2">
        <v>3480.18</v>
      </c>
      <c r="C1168" s="2">
        <v>3488.68</v>
      </c>
      <c r="D1168" s="2">
        <v>3514.33</v>
      </c>
      <c r="E1168" s="2">
        <v>3470.4</v>
      </c>
      <c r="F1168" s="3">
        <v>-8.0000000000000004E-4</v>
      </c>
      <c r="G1168">
        <f>$G$2*Tabella6[[#This Row],[CHIUSURA]]/$B$2</f>
        <v>110.85352801773564</v>
      </c>
      <c r="H1168" s="6">
        <f>LN(Tabella6[[#This Row],[NUM INDICE]]/G1167)</f>
        <v>-7.6116510760281604E-4</v>
      </c>
    </row>
    <row r="1169" spans="1:8" x14ac:dyDescent="0.3">
      <c r="A1169" s="1">
        <v>43668</v>
      </c>
      <c r="B1169" s="2">
        <v>3489.92</v>
      </c>
      <c r="C1169" s="2">
        <v>3478.77</v>
      </c>
      <c r="D1169" s="2">
        <v>3498.69</v>
      </c>
      <c r="E1169" s="2">
        <v>3476.43</v>
      </c>
      <c r="F1169" s="3">
        <v>2.8E-3</v>
      </c>
      <c r="G1169">
        <f>$G$2*Tabella6[[#This Row],[CHIUSURA]]/$B$2</f>
        <v>111.16377443110873</v>
      </c>
      <c r="H1169" s="6">
        <f>LN(Tabella6[[#This Row],[NUM INDICE]]/G1168)</f>
        <v>2.7947967288380585E-3</v>
      </c>
    </row>
    <row r="1170" spans="1:8" x14ac:dyDescent="0.3">
      <c r="A1170" s="1">
        <v>43669</v>
      </c>
      <c r="B1170" s="2">
        <v>3532.87</v>
      </c>
      <c r="C1170" s="2">
        <v>3496.86</v>
      </c>
      <c r="D1170" s="2">
        <v>3544.34</v>
      </c>
      <c r="E1170" s="2">
        <v>3496.86</v>
      </c>
      <c r="F1170" s="3">
        <v>1.23E-2</v>
      </c>
      <c r="G1170">
        <f>$G$2*Tabella6[[#This Row],[CHIUSURA]]/$B$2</f>
        <v>112.53185281451469</v>
      </c>
      <c r="H1170" s="6">
        <f>LN(Tabella6[[#This Row],[NUM INDICE]]/G1169)</f>
        <v>1.2231758460372758E-2</v>
      </c>
    </row>
    <row r="1171" spans="1:8" x14ac:dyDescent="0.3">
      <c r="A1171" s="1">
        <v>43670</v>
      </c>
      <c r="B1171" s="2">
        <v>3532.9</v>
      </c>
      <c r="C1171" s="2">
        <v>3533.3</v>
      </c>
      <c r="D1171" s="2">
        <v>3537.71</v>
      </c>
      <c r="E1171" s="2">
        <v>3520.84</v>
      </c>
      <c r="F1171" s="3">
        <v>0</v>
      </c>
      <c r="G1171">
        <f>$G$2*Tabella6[[#This Row],[CHIUSURA]]/$B$2</f>
        <v>112.53280839895012</v>
      </c>
      <c r="H1171" s="6">
        <f>LN(Tabella6[[#This Row],[NUM INDICE]]/G1170)</f>
        <v>8.4916435151822431E-6</v>
      </c>
    </row>
    <row r="1172" spans="1:8" x14ac:dyDescent="0.3">
      <c r="A1172" s="1">
        <v>43671</v>
      </c>
      <c r="B1172" s="2">
        <v>3510.15</v>
      </c>
      <c r="C1172" s="2">
        <v>3538.27</v>
      </c>
      <c r="D1172" s="2">
        <v>3573.57</v>
      </c>
      <c r="E1172" s="2">
        <v>3491.77</v>
      </c>
      <c r="F1172" s="3">
        <v>-6.4000000000000003E-3</v>
      </c>
      <c r="G1172">
        <f>$G$2*Tabella6[[#This Row],[CHIUSURA]]/$B$2</f>
        <v>111.80815686874092</v>
      </c>
      <c r="H1172" s="6">
        <f>LN(Tabella6[[#This Row],[NUM INDICE]]/G1171)</f>
        <v>-6.4602918119992586E-3</v>
      </c>
    </row>
    <row r="1173" spans="1:8" x14ac:dyDescent="0.3">
      <c r="A1173" s="1">
        <v>43672</v>
      </c>
      <c r="B1173" s="2">
        <v>3524.47</v>
      </c>
      <c r="C1173" s="2">
        <v>3511.16</v>
      </c>
      <c r="D1173" s="2">
        <v>3526.99</v>
      </c>
      <c r="E1173" s="2">
        <v>3506.49</v>
      </c>
      <c r="F1173" s="3">
        <v>4.1000000000000003E-3</v>
      </c>
      <c r="G1173">
        <f>$G$2*Tabella6[[#This Row],[CHIUSURA]]/$B$2</f>
        <v>112.26428917259129</v>
      </c>
      <c r="H1173" s="6">
        <f>LN(Tabella6[[#This Row],[NUM INDICE]]/G1172)</f>
        <v>4.0712987425218254E-3</v>
      </c>
    </row>
    <row r="1174" spans="1:8" x14ac:dyDescent="0.3">
      <c r="A1174" s="1">
        <v>43675</v>
      </c>
      <c r="B1174" s="2">
        <v>3523.58</v>
      </c>
      <c r="C1174" s="2">
        <v>3522.36</v>
      </c>
      <c r="D1174" s="2">
        <v>3539.94</v>
      </c>
      <c r="E1174" s="2">
        <v>3517.12</v>
      </c>
      <c r="F1174" s="3">
        <v>-2.9999999999999997E-4</v>
      </c>
      <c r="G1174">
        <f>$G$2*Tabella6[[#This Row],[CHIUSURA]]/$B$2</f>
        <v>112.23594016767322</v>
      </c>
      <c r="H1174" s="6">
        <f>LN(Tabella6[[#This Row],[NUM INDICE]]/G1173)</f>
        <v>-2.5255212568874556E-4</v>
      </c>
    </row>
    <row r="1175" spans="1:8" x14ac:dyDescent="0.3">
      <c r="A1175" s="1">
        <v>43676</v>
      </c>
      <c r="B1175" s="2">
        <v>3462.85</v>
      </c>
      <c r="C1175" s="2">
        <v>3523.97</v>
      </c>
      <c r="D1175" s="2">
        <v>3526.53</v>
      </c>
      <c r="E1175" s="2">
        <v>3455.13</v>
      </c>
      <c r="F1175" s="3">
        <v>-1.72E-2</v>
      </c>
      <c r="G1175">
        <f>$G$2*Tabella6[[#This Row],[CHIUSURA]]/$B$2</f>
        <v>110.30151874219605</v>
      </c>
      <c r="H1175" s="6">
        <f>LN(Tabella6[[#This Row],[NUM INDICE]]/G1174)</f>
        <v>-1.7385568786824363E-2</v>
      </c>
    </row>
    <row r="1176" spans="1:8" x14ac:dyDescent="0.3">
      <c r="A1176" s="1">
        <v>43677</v>
      </c>
      <c r="B1176" s="2">
        <v>3466.85</v>
      </c>
      <c r="C1176" s="2">
        <v>3464.69</v>
      </c>
      <c r="D1176" s="2">
        <v>3477.35</v>
      </c>
      <c r="E1176" s="2">
        <v>3458.11</v>
      </c>
      <c r="F1176" s="3">
        <v>1.1999999999999999E-3</v>
      </c>
      <c r="G1176">
        <f>$G$2*Tabella6[[#This Row],[CHIUSURA]]/$B$2</f>
        <v>110.42893000025482</v>
      </c>
      <c r="H1176" s="6">
        <f>LN(Tabella6[[#This Row],[NUM INDICE]]/G1175)</f>
        <v>1.1544512588576457E-3</v>
      </c>
    </row>
    <row r="1177" spans="1:8" x14ac:dyDescent="0.3">
      <c r="A1177" s="1">
        <v>43678</v>
      </c>
      <c r="B1177" s="2">
        <v>3490.03</v>
      </c>
      <c r="C1177" s="2">
        <v>3458.01</v>
      </c>
      <c r="D1177" s="2">
        <v>3491.16</v>
      </c>
      <c r="E1177" s="2">
        <v>3451.6</v>
      </c>
      <c r="F1177" s="3">
        <v>6.7000000000000002E-3</v>
      </c>
      <c r="G1177">
        <f>$G$2*Tabella6[[#This Row],[CHIUSURA]]/$B$2</f>
        <v>111.16727824070534</v>
      </c>
      <c r="H1177" s="6">
        <f>LN(Tabella6[[#This Row],[NUM INDICE]]/G1176)</f>
        <v>6.6639314696690958E-3</v>
      </c>
    </row>
    <row r="1178" spans="1:8" x14ac:dyDescent="0.3">
      <c r="A1178" s="1">
        <v>43679</v>
      </c>
      <c r="B1178" s="2">
        <v>3376.12</v>
      </c>
      <c r="C1178" s="2">
        <v>3473</v>
      </c>
      <c r="D1178" s="2">
        <v>3473</v>
      </c>
      <c r="E1178" s="2">
        <v>3368.66</v>
      </c>
      <c r="F1178" s="3">
        <v>-3.2599999999999997E-2</v>
      </c>
      <c r="G1178">
        <f>$G$2*Tabella6[[#This Row],[CHIUSURA]]/$B$2</f>
        <v>107.53892413933696</v>
      </c>
      <c r="H1178" s="6">
        <f>LN(Tabella6[[#This Row],[NUM INDICE]]/G1177)</f>
        <v>-3.3183211040231128E-2</v>
      </c>
    </row>
    <row r="1179" spans="1:8" x14ac:dyDescent="0.3">
      <c r="A1179" s="1">
        <v>43682</v>
      </c>
      <c r="B1179" s="2">
        <v>3310.93</v>
      </c>
      <c r="C1179" s="2">
        <v>3365.49</v>
      </c>
      <c r="D1179" s="2">
        <v>3365.49</v>
      </c>
      <c r="E1179" s="2">
        <v>3302.3</v>
      </c>
      <c r="F1179" s="3">
        <v>-1.9300000000000001E-2</v>
      </c>
      <c r="G1179">
        <f>$G$2*Tabella6[[#This Row],[CHIUSURA]]/$B$2</f>
        <v>105.46243916112428</v>
      </c>
      <c r="H1179" s="6">
        <f>LN(Tabella6[[#This Row],[NUM INDICE]]/G1178)</f>
        <v>-1.9498004433125236E-2</v>
      </c>
    </row>
    <row r="1180" spans="1:8" x14ac:dyDescent="0.3">
      <c r="A1180" s="1">
        <v>43683</v>
      </c>
      <c r="B1180" s="2">
        <v>3291.66</v>
      </c>
      <c r="C1180" s="2">
        <v>3310.08</v>
      </c>
      <c r="D1180" s="2">
        <v>3337.54</v>
      </c>
      <c r="E1180" s="2">
        <v>3291.66</v>
      </c>
      <c r="F1180" s="3">
        <v>-5.7999999999999996E-3</v>
      </c>
      <c r="G1180">
        <f>$G$2*Tabella6[[#This Row],[CHIUSURA]]/$B$2</f>
        <v>104.8486354254262</v>
      </c>
      <c r="H1180" s="6">
        <f>LN(Tabella6[[#This Row],[NUM INDICE]]/G1179)</f>
        <v>-5.8371198920034954E-3</v>
      </c>
    </row>
    <row r="1181" spans="1:8" x14ac:dyDescent="0.3">
      <c r="A1181" s="1">
        <v>43684</v>
      </c>
      <c r="B1181" s="2">
        <v>3309.99</v>
      </c>
      <c r="C1181" s="2">
        <v>3301.31</v>
      </c>
      <c r="D1181" s="2">
        <v>3339.07</v>
      </c>
      <c r="E1181" s="2">
        <v>3283.13</v>
      </c>
      <c r="F1181" s="3">
        <v>5.5999999999999999E-3</v>
      </c>
      <c r="G1181">
        <f>$G$2*Tabella6[[#This Row],[CHIUSURA]]/$B$2</f>
        <v>105.43249751548046</v>
      </c>
      <c r="H1181" s="6">
        <f>LN(Tabella6[[#This Row],[NUM INDICE]]/G1180)</f>
        <v>5.5531714358023083E-3</v>
      </c>
    </row>
    <row r="1182" spans="1:8" x14ac:dyDescent="0.3">
      <c r="A1182" s="1">
        <v>43685</v>
      </c>
      <c r="B1182" s="2">
        <v>3375.38</v>
      </c>
      <c r="C1182" s="2">
        <v>3323.77</v>
      </c>
      <c r="D1182" s="2">
        <v>3375.38</v>
      </c>
      <c r="E1182" s="2">
        <v>3323.77</v>
      </c>
      <c r="F1182" s="3">
        <v>1.9800000000000002E-2</v>
      </c>
      <c r="G1182">
        <f>$G$2*Tabella6[[#This Row],[CHIUSURA]]/$B$2</f>
        <v>107.51535305659608</v>
      </c>
      <c r="H1182" s="6">
        <f>LN(Tabella6[[#This Row],[NUM INDICE]]/G1181)</f>
        <v>1.9562742342643977E-2</v>
      </c>
    </row>
    <row r="1183" spans="1:8" x14ac:dyDescent="0.3">
      <c r="A1183" s="1">
        <v>43686</v>
      </c>
      <c r="B1183" s="2">
        <v>3333.74</v>
      </c>
      <c r="C1183" s="2">
        <v>3366.29</v>
      </c>
      <c r="D1183" s="2">
        <v>3367.43</v>
      </c>
      <c r="E1183" s="2">
        <v>3326.73</v>
      </c>
      <c r="F1183" s="3">
        <v>-1.23E-2</v>
      </c>
      <c r="G1183">
        <f>$G$2*Tabella6[[#This Row],[CHIUSURA]]/$B$2</f>
        <v>106.18900186020437</v>
      </c>
      <c r="H1183" s="6">
        <f>LN(Tabella6[[#This Row],[NUM INDICE]]/G1182)</f>
        <v>-1.2413113694474277E-2</v>
      </c>
    </row>
    <row r="1184" spans="1:8" x14ac:dyDescent="0.3">
      <c r="A1184" s="1">
        <v>43689</v>
      </c>
      <c r="B1184" s="2">
        <v>3326.55</v>
      </c>
      <c r="C1184" s="2">
        <v>3340.82</v>
      </c>
      <c r="D1184" s="2">
        <v>3370.63</v>
      </c>
      <c r="E1184" s="2">
        <v>3318.66</v>
      </c>
      <c r="F1184" s="3">
        <v>-2.2000000000000001E-3</v>
      </c>
      <c r="G1184">
        <f>$G$2*Tabella6[[#This Row],[CHIUSURA]]/$B$2</f>
        <v>105.95998012384374</v>
      </c>
      <c r="H1184" s="6">
        <f>LN(Tabella6[[#This Row],[NUM INDICE]]/G1183)</f>
        <v>-2.1590659845307711E-3</v>
      </c>
    </row>
    <row r="1185" spans="1:8" x14ac:dyDescent="0.3">
      <c r="A1185" s="1">
        <v>43690</v>
      </c>
      <c r="B1185" s="2">
        <v>3357.16</v>
      </c>
      <c r="C1185" s="2">
        <v>3324.36</v>
      </c>
      <c r="D1185" s="2">
        <v>3380.81</v>
      </c>
      <c r="E1185" s="2">
        <v>3298.32</v>
      </c>
      <c r="F1185" s="3">
        <v>9.1999999999999998E-3</v>
      </c>
      <c r="G1185">
        <f>$G$2*Tabella6[[#This Row],[CHIUSURA]]/$B$2</f>
        <v>106.93499477613842</v>
      </c>
      <c r="H1185" s="6">
        <f>LN(Tabella6[[#This Row],[NUM INDICE]]/G1184)</f>
        <v>9.1596475647306753E-3</v>
      </c>
    </row>
    <row r="1186" spans="1:8" x14ac:dyDescent="0.3">
      <c r="A1186" s="1">
        <v>43691</v>
      </c>
      <c r="B1186" s="2">
        <v>3288.7</v>
      </c>
      <c r="C1186" s="2">
        <v>3358.12</v>
      </c>
      <c r="D1186" s="2">
        <v>3358.73</v>
      </c>
      <c r="E1186" s="2">
        <v>3276.01</v>
      </c>
      <c r="F1186" s="3">
        <v>-2.0400000000000001E-2</v>
      </c>
      <c r="G1186">
        <f>$G$2*Tabella6[[#This Row],[CHIUSURA]]/$B$2</f>
        <v>104.75435109446271</v>
      </c>
      <c r="H1186" s="6">
        <f>LN(Tabella6[[#This Row],[NUM INDICE]]/G1185)</f>
        <v>-2.0603028552683665E-2</v>
      </c>
    </row>
    <row r="1187" spans="1:8" x14ac:dyDescent="0.3">
      <c r="A1187" s="1">
        <v>43692</v>
      </c>
      <c r="B1187" s="2">
        <v>3282.78</v>
      </c>
      <c r="C1187" s="2">
        <v>3294.5</v>
      </c>
      <c r="D1187" s="2">
        <v>3306.88</v>
      </c>
      <c r="E1187" s="2">
        <v>3239.2</v>
      </c>
      <c r="F1187" s="3">
        <v>-1.8E-3</v>
      </c>
      <c r="G1187">
        <f>$G$2*Tabella6[[#This Row],[CHIUSURA]]/$B$2</f>
        <v>104.56578243253574</v>
      </c>
      <c r="H1187" s="6">
        <f>LN(Tabella6[[#This Row],[NUM INDICE]]/G1186)</f>
        <v>-1.8017255173767958E-3</v>
      </c>
    </row>
    <row r="1188" spans="1:8" x14ac:dyDescent="0.3">
      <c r="A1188" s="1">
        <v>43693</v>
      </c>
      <c r="B1188" s="2">
        <v>3329.08</v>
      </c>
      <c r="C1188" s="2">
        <v>3286.54</v>
      </c>
      <c r="D1188" s="2">
        <v>3333.44</v>
      </c>
      <c r="E1188" s="2">
        <v>3286.54</v>
      </c>
      <c r="F1188" s="3">
        <v>1.41E-2</v>
      </c>
      <c r="G1188">
        <f>$G$2*Tabella6[[#This Row],[CHIUSURA]]/$B$2</f>
        <v>106.04056774456591</v>
      </c>
      <c r="H1188" s="6">
        <f>LN(Tabella6[[#This Row],[NUM INDICE]]/G1187)</f>
        <v>1.4005365150074394E-2</v>
      </c>
    </row>
    <row r="1189" spans="1:8" x14ac:dyDescent="0.3">
      <c r="A1189" s="1">
        <v>43696</v>
      </c>
      <c r="B1189" s="2">
        <v>3369.19</v>
      </c>
      <c r="C1189" s="2">
        <v>3332.93</v>
      </c>
      <c r="D1189" s="2">
        <v>3377.76</v>
      </c>
      <c r="E1189" s="2">
        <v>3332.93</v>
      </c>
      <c r="F1189" s="3">
        <v>1.2E-2</v>
      </c>
      <c r="G1189">
        <f>$G$2*Tabella6[[#This Row],[CHIUSURA]]/$B$2</f>
        <v>107.31818413475014</v>
      </c>
      <c r="H1189" s="6">
        <f>LN(Tabella6[[#This Row],[NUM INDICE]]/G1188)</f>
        <v>1.1976369846276487E-2</v>
      </c>
    </row>
    <row r="1190" spans="1:8" x14ac:dyDescent="0.3">
      <c r="A1190" s="1">
        <v>43697</v>
      </c>
      <c r="B1190" s="2">
        <v>3350.23</v>
      </c>
      <c r="C1190" s="2">
        <v>3368.21</v>
      </c>
      <c r="D1190" s="2">
        <v>3379.96</v>
      </c>
      <c r="E1190" s="2">
        <v>3341.23</v>
      </c>
      <c r="F1190" s="3">
        <v>-5.5999999999999999E-3</v>
      </c>
      <c r="G1190">
        <f>$G$2*Tabella6[[#This Row],[CHIUSURA]]/$B$2</f>
        <v>106.71425477155161</v>
      </c>
      <c r="H1190" s="6">
        <f>LN(Tabella6[[#This Row],[NUM INDICE]]/G1189)</f>
        <v>-5.6433591944030394E-3</v>
      </c>
    </row>
    <row r="1191" spans="1:8" x14ac:dyDescent="0.3">
      <c r="A1191" s="1">
        <v>43698</v>
      </c>
      <c r="B1191" s="2">
        <v>3394.89</v>
      </c>
      <c r="C1191" s="2">
        <v>3353.66</v>
      </c>
      <c r="D1191" s="2">
        <v>3400.06</v>
      </c>
      <c r="E1191" s="2">
        <v>3353.66</v>
      </c>
      <c r="F1191" s="3">
        <v>1.3299999999999999E-2</v>
      </c>
      <c r="G1191">
        <f>$G$2*Tabella6[[#This Row],[CHIUSURA]]/$B$2</f>
        <v>108.13680146777769</v>
      </c>
      <c r="H1191" s="6">
        <f>LN(Tabella6[[#This Row],[NUM INDICE]]/G1190)</f>
        <v>1.3242359700018814E-2</v>
      </c>
    </row>
    <row r="1192" spans="1:8" x14ac:dyDescent="0.3">
      <c r="A1192" s="1">
        <v>43699</v>
      </c>
      <c r="B1192" s="2">
        <v>3373.67</v>
      </c>
      <c r="C1192" s="2">
        <v>3390.05</v>
      </c>
      <c r="D1192" s="2">
        <v>3405.35</v>
      </c>
      <c r="E1192" s="2">
        <v>3366.44</v>
      </c>
      <c r="F1192" s="3">
        <v>-6.3E-3</v>
      </c>
      <c r="G1192">
        <f>$G$2*Tabella6[[#This Row],[CHIUSURA]]/$B$2</f>
        <v>107.46088474377596</v>
      </c>
      <c r="H1192" s="6">
        <f>LN(Tabella6[[#This Row],[NUM INDICE]]/G1191)</f>
        <v>-6.270187313821376E-3</v>
      </c>
    </row>
    <row r="1193" spans="1:8" x14ac:dyDescent="0.3">
      <c r="A1193" s="1">
        <v>43700</v>
      </c>
      <c r="B1193" s="2">
        <v>3334.25</v>
      </c>
      <c r="C1193" s="2">
        <v>3382.31</v>
      </c>
      <c r="D1193" s="2">
        <v>3394.21</v>
      </c>
      <c r="E1193" s="2">
        <v>3334.25</v>
      </c>
      <c r="F1193" s="3">
        <v>-1.17E-2</v>
      </c>
      <c r="G1193">
        <f>$G$2*Tabella6[[#This Row],[CHIUSURA]]/$B$2</f>
        <v>106.20524679560685</v>
      </c>
      <c r="H1193" s="6">
        <f>LN(Tabella6[[#This Row],[NUM INDICE]]/G1192)</f>
        <v>-1.1753406062459167E-2</v>
      </c>
    </row>
    <row r="1194" spans="1:8" x14ac:dyDescent="0.3">
      <c r="A1194" s="1">
        <v>43703</v>
      </c>
      <c r="B1194" s="2">
        <v>3348.84</v>
      </c>
      <c r="C1194" s="2">
        <v>3329.73</v>
      </c>
      <c r="D1194" s="2">
        <v>3360.93</v>
      </c>
      <c r="E1194" s="2">
        <v>3318.33</v>
      </c>
      <c r="F1194" s="3">
        <v>4.4000000000000003E-3</v>
      </c>
      <c r="G1194">
        <f>$G$2*Tabella6[[#This Row],[CHIUSURA]]/$B$2</f>
        <v>106.6699793593762</v>
      </c>
      <c r="H1194" s="6">
        <f>LN(Tabella6[[#This Row],[NUM INDICE]]/G1193)</f>
        <v>4.3662506950575258E-3</v>
      </c>
    </row>
    <row r="1195" spans="1:8" x14ac:dyDescent="0.3">
      <c r="A1195" s="1">
        <v>43704</v>
      </c>
      <c r="B1195" s="2">
        <v>3370.47</v>
      </c>
      <c r="C1195" s="2">
        <v>3348.84</v>
      </c>
      <c r="D1195" s="2">
        <v>3380.88</v>
      </c>
      <c r="E1195" s="2">
        <v>3334.49</v>
      </c>
      <c r="F1195" s="3">
        <v>6.4999999999999997E-3</v>
      </c>
      <c r="G1195">
        <f>$G$2*Tabella6[[#This Row],[CHIUSURA]]/$B$2</f>
        <v>107.35895573732896</v>
      </c>
      <c r="H1195" s="6">
        <f>LN(Tabella6[[#This Row],[NUM INDICE]]/G1194)</f>
        <v>6.4381832997558834E-3</v>
      </c>
    </row>
    <row r="1196" spans="1:8" x14ac:dyDescent="0.3">
      <c r="A1196" s="1">
        <v>43705</v>
      </c>
      <c r="B1196" s="2">
        <v>3365.38</v>
      </c>
      <c r="C1196" s="2">
        <v>3363.51</v>
      </c>
      <c r="D1196" s="2">
        <v>3368.23</v>
      </c>
      <c r="E1196" s="2">
        <v>3334.07</v>
      </c>
      <c r="F1196" s="3">
        <v>-1.5E-3</v>
      </c>
      <c r="G1196">
        <f>$G$2*Tabella6[[#This Row],[CHIUSURA]]/$B$2</f>
        <v>107.19682491144917</v>
      </c>
      <c r="H1196" s="6">
        <f>LN(Tabella6[[#This Row],[NUM INDICE]]/G1195)</f>
        <v>-1.5113166026054319E-3</v>
      </c>
    </row>
    <row r="1197" spans="1:8" x14ac:dyDescent="0.3">
      <c r="A1197" s="1">
        <v>43706</v>
      </c>
      <c r="B1197" s="2">
        <v>3411.33</v>
      </c>
      <c r="C1197" s="2">
        <v>3362.12</v>
      </c>
      <c r="D1197" s="2">
        <v>3415.36</v>
      </c>
      <c r="E1197" s="2">
        <v>3356.68</v>
      </c>
      <c r="F1197" s="3">
        <v>1.37E-2</v>
      </c>
      <c r="G1197">
        <f>$G$2*Tabella6[[#This Row],[CHIUSURA]]/$B$2</f>
        <v>108.66046173839921</v>
      </c>
      <c r="H1197" s="6">
        <f>LN(Tabella6[[#This Row],[NUM INDICE]]/G1196)</f>
        <v>1.3561360666698155E-2</v>
      </c>
    </row>
    <row r="1198" spans="1:8" x14ac:dyDescent="0.3">
      <c r="A1198" s="1">
        <v>43707</v>
      </c>
      <c r="B1198" s="2">
        <v>3426.76</v>
      </c>
      <c r="C1198" s="2">
        <v>3412.45</v>
      </c>
      <c r="D1198" s="2">
        <v>3443.08</v>
      </c>
      <c r="E1198" s="2">
        <v>3412.11</v>
      </c>
      <c r="F1198" s="3">
        <v>4.4999999999999997E-3</v>
      </c>
      <c r="G1198">
        <f>$G$2*Tabella6[[#This Row],[CHIUSURA]]/$B$2</f>
        <v>109.15195066636088</v>
      </c>
      <c r="H1198" s="6">
        <f>LN(Tabella6[[#This Row],[NUM INDICE]]/G1197)</f>
        <v>4.5129637627920067E-3</v>
      </c>
    </row>
    <row r="1199" spans="1:8" x14ac:dyDescent="0.3">
      <c r="A1199" s="1">
        <v>43710</v>
      </c>
      <c r="B1199" s="2">
        <v>3432.54</v>
      </c>
      <c r="C1199" s="2">
        <v>3426.24</v>
      </c>
      <c r="D1199" s="2">
        <v>3442.71</v>
      </c>
      <c r="E1199" s="2">
        <v>3426.24</v>
      </c>
      <c r="F1199" s="3">
        <v>1.6999999999999999E-3</v>
      </c>
      <c r="G1199">
        <f>$G$2*Tabella6[[#This Row],[CHIUSURA]]/$B$2</f>
        <v>109.33605993425579</v>
      </c>
      <c r="H1199" s="6">
        <f>LN(Tabella6[[#This Row],[NUM INDICE]]/G1198)</f>
        <v>1.6853035639358203E-3</v>
      </c>
    </row>
    <row r="1200" spans="1:8" x14ac:dyDescent="0.3">
      <c r="A1200" s="1">
        <v>43711</v>
      </c>
      <c r="B1200" s="2">
        <v>3420.74</v>
      </c>
      <c r="C1200" s="2">
        <v>3432.22</v>
      </c>
      <c r="D1200" s="2">
        <v>3432.22</v>
      </c>
      <c r="E1200" s="2">
        <v>3406.55</v>
      </c>
      <c r="F1200" s="3">
        <v>-3.3999999999999998E-3</v>
      </c>
      <c r="G1200">
        <f>$G$2*Tabella6[[#This Row],[CHIUSURA]]/$B$2</f>
        <v>108.96019672298245</v>
      </c>
      <c r="H1200" s="6">
        <f>LN(Tabella6[[#This Row],[NUM INDICE]]/G1199)</f>
        <v>-3.4436099680171272E-3</v>
      </c>
    </row>
    <row r="1201" spans="1:8" x14ac:dyDescent="0.3">
      <c r="A1201" s="1">
        <v>43712</v>
      </c>
      <c r="B1201" s="2">
        <v>3450.83</v>
      </c>
      <c r="C1201" s="2">
        <v>3424.98</v>
      </c>
      <c r="D1201" s="2">
        <v>3461.06</v>
      </c>
      <c r="E1201" s="2">
        <v>3424.98</v>
      </c>
      <c r="F1201" s="3">
        <v>8.8000000000000005E-3</v>
      </c>
      <c r="G1201">
        <f>$G$2*Tabella6[[#This Row],[CHIUSURA]]/$B$2</f>
        <v>109.91864791172948</v>
      </c>
      <c r="H1201" s="6">
        <f>LN(Tabella6[[#This Row],[NUM INDICE]]/G1200)</f>
        <v>8.7578798807716931E-3</v>
      </c>
    </row>
    <row r="1202" spans="1:8" x14ac:dyDescent="0.3">
      <c r="A1202" s="1">
        <v>43713</v>
      </c>
      <c r="B1202" s="2">
        <v>3484.7</v>
      </c>
      <c r="C1202" s="2">
        <v>3453.99</v>
      </c>
      <c r="D1202" s="2">
        <v>3488.48</v>
      </c>
      <c r="E1202" s="2">
        <v>3453.99</v>
      </c>
      <c r="F1202" s="3">
        <v>9.7999999999999997E-3</v>
      </c>
      <c r="G1202">
        <f>$G$2*Tabella6[[#This Row],[CHIUSURA]]/$B$2</f>
        <v>110.99750273934205</v>
      </c>
      <c r="H1202" s="6">
        <f>LN(Tabella6[[#This Row],[NUM INDICE]]/G1201)</f>
        <v>9.7671754745859846E-3</v>
      </c>
    </row>
    <row r="1203" spans="1:8" x14ac:dyDescent="0.3">
      <c r="A1203" s="1">
        <v>43714</v>
      </c>
      <c r="B1203" s="2">
        <v>3495.19</v>
      </c>
      <c r="C1203" s="2">
        <v>3484.86</v>
      </c>
      <c r="D1203" s="2">
        <v>3495.87</v>
      </c>
      <c r="E1203" s="2">
        <v>3479.62</v>
      </c>
      <c r="F1203" s="3">
        <v>3.0000000000000001E-3</v>
      </c>
      <c r="G1203">
        <f>$G$2*Tabella6[[#This Row],[CHIUSURA]]/$B$2</f>
        <v>111.33163876360115</v>
      </c>
      <c r="H1203" s="6">
        <f>LN(Tabella6[[#This Row],[NUM INDICE]]/G1202)</f>
        <v>3.0057802910491063E-3</v>
      </c>
    </row>
    <row r="1204" spans="1:8" x14ac:dyDescent="0.3">
      <c r="A1204" s="1">
        <v>43717</v>
      </c>
      <c r="B1204" s="2">
        <v>3495.02</v>
      </c>
      <c r="C1204" s="2">
        <v>3495.85</v>
      </c>
      <c r="D1204" s="2">
        <v>3503.05</v>
      </c>
      <c r="E1204" s="2">
        <v>3486.75</v>
      </c>
      <c r="F1204" s="3">
        <v>0</v>
      </c>
      <c r="G1204">
        <f>$G$2*Tabella6[[#This Row],[CHIUSURA]]/$B$2</f>
        <v>111.32622378513365</v>
      </c>
      <c r="H1204" s="6">
        <f>LN(Tabella6[[#This Row],[NUM INDICE]]/G1203)</f>
        <v>-4.8639454332152567E-5</v>
      </c>
    </row>
    <row r="1205" spans="1:8" x14ac:dyDescent="0.3">
      <c r="A1205" s="1">
        <v>43718</v>
      </c>
      <c r="B1205" s="2">
        <v>3498.99</v>
      </c>
      <c r="C1205" s="2">
        <v>3493.8</v>
      </c>
      <c r="D1205" s="2">
        <v>3501.68</v>
      </c>
      <c r="E1205" s="2">
        <v>3479.58</v>
      </c>
      <c r="F1205" s="3">
        <v>1.1000000000000001E-3</v>
      </c>
      <c r="G1205">
        <f>$G$2*Tabella6[[#This Row],[CHIUSURA]]/$B$2</f>
        <v>111.45267945875698</v>
      </c>
      <c r="H1205" s="6">
        <f>LN(Tabella6[[#This Row],[NUM INDICE]]/G1204)</f>
        <v>1.1352572919915765E-3</v>
      </c>
    </row>
    <row r="1206" spans="1:8" x14ac:dyDescent="0.3">
      <c r="A1206" s="1">
        <v>43719</v>
      </c>
      <c r="B1206" s="2">
        <v>3516.82</v>
      </c>
      <c r="C1206" s="2">
        <v>3502.24</v>
      </c>
      <c r="D1206" s="2">
        <v>3520.95</v>
      </c>
      <c r="E1206" s="2">
        <v>3502.24</v>
      </c>
      <c r="F1206" s="3">
        <v>5.1000000000000004E-3</v>
      </c>
      <c r="G1206">
        <f>$G$2*Tabella6[[#This Row],[CHIUSURA]]/$B$2</f>
        <v>112.0206151415539</v>
      </c>
      <c r="H1206" s="6">
        <f>LN(Tabella6[[#This Row],[NUM INDICE]]/G1205)</f>
        <v>5.0828167771153222E-3</v>
      </c>
    </row>
    <row r="1207" spans="1:8" x14ac:dyDescent="0.3">
      <c r="A1207" s="1">
        <v>43720</v>
      </c>
      <c r="B1207" s="2">
        <v>3538.86</v>
      </c>
      <c r="C1207" s="2">
        <v>3522.04</v>
      </c>
      <c r="D1207" s="2">
        <v>3555.1</v>
      </c>
      <c r="E1207" s="2">
        <v>3512.59</v>
      </c>
      <c r="F1207" s="3">
        <v>6.3E-3</v>
      </c>
      <c r="G1207">
        <f>$G$2*Tabella6[[#This Row],[CHIUSURA]]/$B$2</f>
        <v>112.72265117345769</v>
      </c>
      <c r="H1207" s="6">
        <f>LN(Tabella6[[#This Row],[NUM INDICE]]/G1206)</f>
        <v>6.247469184161988E-3</v>
      </c>
    </row>
    <row r="1208" spans="1:8" x14ac:dyDescent="0.3">
      <c r="A1208" s="1">
        <v>43721</v>
      </c>
      <c r="B1208" s="2">
        <v>3550.11</v>
      </c>
      <c r="C1208" s="2">
        <v>3539.93</v>
      </c>
      <c r="D1208" s="2">
        <v>3555.85</v>
      </c>
      <c r="E1208" s="2">
        <v>3534.38</v>
      </c>
      <c r="F1208" s="3">
        <v>3.2000000000000002E-3</v>
      </c>
      <c r="G1208">
        <f>$G$2*Tabella6[[#This Row],[CHIUSURA]]/$B$2</f>
        <v>113.08099533674795</v>
      </c>
      <c r="H1208" s="6">
        <f>LN(Tabella6[[#This Row],[NUM INDICE]]/G1207)</f>
        <v>3.1739475394364598E-3</v>
      </c>
    </row>
    <row r="1209" spans="1:8" x14ac:dyDescent="0.3">
      <c r="A1209" s="1">
        <v>43724</v>
      </c>
      <c r="B1209" s="2">
        <v>3518.45</v>
      </c>
      <c r="C1209" s="2">
        <v>3540.47</v>
      </c>
      <c r="D1209" s="2">
        <v>3540.47</v>
      </c>
      <c r="E1209" s="2">
        <v>3518.45</v>
      </c>
      <c r="F1209" s="3">
        <v>-8.8999999999999999E-3</v>
      </c>
      <c r="G1209">
        <f>$G$2*Tabella6[[#This Row],[CHIUSURA]]/$B$2</f>
        <v>112.07253522921285</v>
      </c>
      <c r="H1209" s="6">
        <f>LN(Tabella6[[#This Row],[NUM INDICE]]/G1208)</f>
        <v>-8.9580372003772359E-3</v>
      </c>
    </row>
    <row r="1210" spans="1:8" x14ac:dyDescent="0.3">
      <c r="A1210" s="1">
        <v>43725</v>
      </c>
      <c r="B1210" s="2">
        <v>3521.26</v>
      </c>
      <c r="C1210" s="2">
        <v>3517.57</v>
      </c>
      <c r="D1210" s="2">
        <v>3527</v>
      </c>
      <c r="E1210" s="2">
        <v>3506.36</v>
      </c>
      <c r="F1210" s="3">
        <v>8.0000000000000004E-4</v>
      </c>
      <c r="G1210">
        <f>$G$2*Tabella6[[#This Row],[CHIUSURA]]/$B$2</f>
        <v>112.16204163799914</v>
      </c>
      <c r="H1210" s="6">
        <f>LN(Tabella6[[#This Row],[NUM INDICE]]/G1209)</f>
        <v>7.9832838262981862E-4</v>
      </c>
    </row>
    <row r="1211" spans="1:8" x14ac:dyDescent="0.3">
      <c r="A1211" s="1">
        <v>43726</v>
      </c>
      <c r="B1211" s="2">
        <v>3528.04</v>
      </c>
      <c r="C1211" s="2">
        <v>3520.88</v>
      </c>
      <c r="D1211" s="2">
        <v>3536.65</v>
      </c>
      <c r="E1211" s="2">
        <v>3518.01</v>
      </c>
      <c r="F1211" s="3">
        <v>1.9E-3</v>
      </c>
      <c r="G1211">
        <f>$G$2*Tabella6[[#This Row],[CHIUSURA]]/$B$2</f>
        <v>112.37800372040873</v>
      </c>
      <c r="H1211" s="6">
        <f>LN(Tabella6[[#This Row],[NUM INDICE]]/G1210)</f>
        <v>1.923595843736113E-3</v>
      </c>
    </row>
    <row r="1212" spans="1:8" x14ac:dyDescent="0.3">
      <c r="A1212" s="1">
        <v>43727</v>
      </c>
      <c r="B1212" s="2">
        <v>3552.65</v>
      </c>
      <c r="C1212" s="2">
        <v>3527.5</v>
      </c>
      <c r="D1212" s="2">
        <v>3554.87</v>
      </c>
      <c r="E1212" s="2">
        <v>3524.37</v>
      </c>
      <c r="F1212" s="3">
        <v>7.0000000000000001E-3</v>
      </c>
      <c r="G1212">
        <f>$G$2*Tabella6[[#This Row],[CHIUSURA]]/$B$2</f>
        <v>113.16190148561526</v>
      </c>
      <c r="H1212" s="6">
        <f>LN(Tabella6[[#This Row],[NUM INDICE]]/G1211)</f>
        <v>6.9513279350334198E-3</v>
      </c>
    </row>
    <row r="1213" spans="1:8" x14ac:dyDescent="0.3">
      <c r="A1213" s="1">
        <v>43728</v>
      </c>
      <c r="B1213" s="2">
        <v>3571.39</v>
      </c>
      <c r="C1213" s="2">
        <v>3552.73</v>
      </c>
      <c r="D1213" s="2">
        <v>3578.04</v>
      </c>
      <c r="E1213" s="2">
        <v>3546.3</v>
      </c>
      <c r="F1213" s="3">
        <v>5.3E-3</v>
      </c>
      <c r="G1213">
        <f>$G$2*Tabella6[[#This Row],[CHIUSURA]]/$B$2</f>
        <v>113.75882322962056</v>
      </c>
      <c r="H1213" s="6">
        <f>LN(Tabella6[[#This Row],[NUM INDICE]]/G1212)</f>
        <v>5.2610718707811945E-3</v>
      </c>
    </row>
    <row r="1214" spans="1:8" x14ac:dyDescent="0.3">
      <c r="A1214" s="1">
        <v>43731</v>
      </c>
      <c r="B1214" s="2">
        <v>3536.97</v>
      </c>
      <c r="C1214" s="2">
        <v>3565.96</v>
      </c>
      <c r="D1214" s="2">
        <v>3565.96</v>
      </c>
      <c r="E1214" s="2">
        <v>3526.26</v>
      </c>
      <c r="F1214" s="3">
        <v>-9.5999999999999992E-3</v>
      </c>
      <c r="G1214">
        <f>$G$2*Tabella6[[#This Row],[CHIUSURA]]/$B$2</f>
        <v>112.66244935402491</v>
      </c>
      <c r="H1214" s="6">
        <f>LN(Tabella6[[#This Row],[NUM INDICE]]/G1213)</f>
        <v>-9.684447331400739E-3</v>
      </c>
    </row>
    <row r="1215" spans="1:8" x14ac:dyDescent="0.3">
      <c r="A1215" s="1">
        <v>43732</v>
      </c>
      <c r="B1215" s="2">
        <v>3532.05</v>
      </c>
      <c r="C1215" s="2">
        <v>3542.53</v>
      </c>
      <c r="D1215" s="2">
        <v>3547.98</v>
      </c>
      <c r="E1215" s="2">
        <v>3531.65</v>
      </c>
      <c r="F1215" s="3">
        <v>-1.4E-3</v>
      </c>
      <c r="G1215">
        <f>$G$2*Tabella6[[#This Row],[CHIUSURA]]/$B$2</f>
        <v>112.50573350661264</v>
      </c>
      <c r="H1215" s="6">
        <f>LN(Tabella6[[#This Row],[NUM INDICE]]/G1214)</f>
        <v>-1.3919894962612144E-3</v>
      </c>
    </row>
    <row r="1216" spans="1:8" x14ac:dyDescent="0.3">
      <c r="A1216" s="1">
        <v>43733</v>
      </c>
      <c r="B1216" s="2">
        <v>3513.03</v>
      </c>
      <c r="C1216" s="2">
        <v>3526.84</v>
      </c>
      <c r="D1216" s="2">
        <v>3526.84</v>
      </c>
      <c r="E1216" s="2">
        <v>3480.28</v>
      </c>
      <c r="F1216" s="3">
        <v>-5.4000000000000003E-3</v>
      </c>
      <c r="G1216">
        <f>$G$2*Tabella6[[#This Row],[CHIUSURA]]/$B$2</f>
        <v>111.89989297454323</v>
      </c>
      <c r="H1216" s="6">
        <f>LN(Tabella6[[#This Row],[NUM INDICE]]/G1215)</f>
        <v>-5.399525970028218E-3</v>
      </c>
    </row>
    <row r="1217" spans="1:8" x14ac:dyDescent="0.3">
      <c r="A1217" s="1">
        <v>43734</v>
      </c>
      <c r="B1217" s="2">
        <v>3532.18</v>
      </c>
      <c r="C1217" s="2">
        <v>3509.8</v>
      </c>
      <c r="D1217" s="2">
        <v>3538.16</v>
      </c>
      <c r="E1217" s="2">
        <v>3506.05</v>
      </c>
      <c r="F1217" s="3">
        <v>5.4999999999999997E-3</v>
      </c>
      <c r="G1217">
        <f>$G$2*Tabella6[[#This Row],[CHIUSURA]]/$B$2</f>
        <v>112.50987437249955</v>
      </c>
      <c r="H1217" s="6">
        <f>LN(Tabella6[[#This Row],[NUM INDICE]]/G1216)</f>
        <v>5.4363311136926724E-3</v>
      </c>
    </row>
    <row r="1218" spans="1:8" x14ac:dyDescent="0.3">
      <c r="A1218" s="1">
        <v>43735</v>
      </c>
      <c r="B1218" s="2">
        <v>3545.88</v>
      </c>
      <c r="C1218" s="2">
        <v>3534.47</v>
      </c>
      <c r="D1218" s="2">
        <v>3553.25</v>
      </c>
      <c r="E1218" s="2">
        <v>3534.47</v>
      </c>
      <c r="F1218" s="3">
        <v>3.8999999999999998E-3</v>
      </c>
      <c r="G1218">
        <f>$G$2*Tabella6[[#This Row],[CHIUSURA]]/$B$2</f>
        <v>112.94625793135081</v>
      </c>
      <c r="H1218" s="6">
        <f>LN(Tabella6[[#This Row],[NUM INDICE]]/G1217)</f>
        <v>3.8711220612823532E-3</v>
      </c>
    </row>
    <row r="1219" spans="1:8" x14ac:dyDescent="0.3">
      <c r="A1219" s="1">
        <v>43738</v>
      </c>
      <c r="B1219" s="2">
        <v>3569.45</v>
      </c>
      <c r="C1219" s="2">
        <v>3545.07</v>
      </c>
      <c r="D1219" s="2">
        <v>3570.15</v>
      </c>
      <c r="E1219" s="2">
        <v>3536.91</v>
      </c>
      <c r="F1219" s="3">
        <v>6.6E-3</v>
      </c>
      <c r="G1219">
        <f>$G$2*Tabella6[[#This Row],[CHIUSURA]]/$B$2</f>
        <v>113.69702876946207</v>
      </c>
      <c r="H1219" s="6">
        <f>LN(Tabella6[[#This Row],[NUM INDICE]]/G1218)</f>
        <v>6.6251561663347473E-3</v>
      </c>
    </row>
    <row r="1220" spans="1:8" x14ac:dyDescent="0.3">
      <c r="A1220" s="1">
        <v>43739</v>
      </c>
      <c r="B1220" s="2">
        <v>3518.25</v>
      </c>
      <c r="C1220" s="2">
        <v>3573.08</v>
      </c>
      <c r="D1220" s="2">
        <v>3588.68</v>
      </c>
      <c r="E1220" s="2">
        <v>3518.25</v>
      </c>
      <c r="F1220" s="3">
        <v>-1.43E-2</v>
      </c>
      <c r="G1220">
        <f>$G$2*Tabella6[[#This Row],[CHIUSURA]]/$B$2</f>
        <v>112.06616466630992</v>
      </c>
      <c r="H1220" s="6">
        <f>LN(Tabella6[[#This Row],[NUM INDICE]]/G1219)</f>
        <v>-1.4447815403646579E-2</v>
      </c>
    </row>
    <row r="1221" spans="1:8" x14ac:dyDescent="0.3">
      <c r="A1221" s="1">
        <v>43740</v>
      </c>
      <c r="B1221" s="2">
        <v>3413.31</v>
      </c>
      <c r="C1221" s="2">
        <v>3516.88</v>
      </c>
      <c r="D1221" s="2">
        <v>3516.88</v>
      </c>
      <c r="E1221" s="2">
        <v>3413.31</v>
      </c>
      <c r="F1221" s="3">
        <v>-2.98E-2</v>
      </c>
      <c r="G1221">
        <f>$G$2*Tabella6[[#This Row],[CHIUSURA]]/$B$2</f>
        <v>108.72353031113829</v>
      </c>
      <c r="H1221" s="6">
        <f>LN(Tabella6[[#This Row],[NUM INDICE]]/G1220)</f>
        <v>-3.0281211912153171E-2</v>
      </c>
    </row>
    <row r="1222" spans="1:8" x14ac:dyDescent="0.3">
      <c r="A1222" s="1">
        <v>43741</v>
      </c>
      <c r="B1222" s="2">
        <v>3417.37</v>
      </c>
      <c r="C1222" s="2">
        <v>3414.14</v>
      </c>
      <c r="D1222" s="2">
        <v>3431.24</v>
      </c>
      <c r="E1222" s="2">
        <v>3398.64</v>
      </c>
      <c r="F1222" s="3">
        <v>1.1999999999999999E-3</v>
      </c>
      <c r="G1222">
        <f>$G$2*Tabella6[[#This Row],[CHIUSURA]]/$B$2</f>
        <v>108.85285273806794</v>
      </c>
      <c r="H1222" s="6">
        <f>LN(Tabella6[[#This Row],[NUM INDICE]]/G1221)</f>
        <v>1.1887544075000528E-3</v>
      </c>
    </row>
    <row r="1223" spans="1:8" x14ac:dyDescent="0.3">
      <c r="A1223" s="1">
        <v>43742</v>
      </c>
      <c r="B1223" s="2">
        <v>3446.71</v>
      </c>
      <c r="C1223" s="2">
        <v>3423.75</v>
      </c>
      <c r="D1223" s="2">
        <v>3446.71</v>
      </c>
      <c r="E1223" s="2">
        <v>3406.44</v>
      </c>
      <c r="F1223" s="3">
        <v>8.6E-3</v>
      </c>
      <c r="G1223">
        <f>$G$2*Tabella6[[#This Row],[CHIUSURA]]/$B$2</f>
        <v>109.78741431592896</v>
      </c>
      <c r="H1223" s="6">
        <f>LN(Tabella6[[#This Row],[NUM INDICE]]/G1222)</f>
        <v>8.5489034771019101E-3</v>
      </c>
    </row>
    <row r="1224" spans="1:8" x14ac:dyDescent="0.3">
      <c r="A1224" s="1">
        <v>43745</v>
      </c>
      <c r="B1224" s="2">
        <v>3471.24</v>
      </c>
      <c r="C1224" s="2">
        <v>3442.14</v>
      </c>
      <c r="D1224" s="2">
        <v>3471.88</v>
      </c>
      <c r="E1224" s="2">
        <v>3433.87</v>
      </c>
      <c r="F1224" s="3">
        <v>7.1000000000000004E-3</v>
      </c>
      <c r="G1224">
        <f>$G$2*Tabella6[[#This Row],[CHIUSURA]]/$B$2</f>
        <v>110.56876385597431</v>
      </c>
      <c r="H1224" s="6">
        <f>LN(Tabella6[[#This Row],[NUM INDICE]]/G1223)</f>
        <v>7.0917259611080457E-3</v>
      </c>
    </row>
    <row r="1225" spans="1:8" x14ac:dyDescent="0.3">
      <c r="A1225" s="1">
        <v>43746</v>
      </c>
      <c r="B1225" s="2">
        <v>3432.76</v>
      </c>
      <c r="C1225" s="2">
        <v>3473.24</v>
      </c>
      <c r="D1225" s="2">
        <v>3476.46</v>
      </c>
      <c r="E1225" s="2">
        <v>3426.82</v>
      </c>
      <c r="F1225" s="3">
        <v>-1.11E-2</v>
      </c>
      <c r="G1225">
        <f>$G$2*Tabella6[[#This Row],[CHIUSURA]]/$B$2</f>
        <v>109.34306755344902</v>
      </c>
      <c r="H1225" s="6">
        <f>LN(Tabella6[[#This Row],[NUM INDICE]]/G1224)</f>
        <v>-1.1147276496309729E-2</v>
      </c>
    </row>
    <row r="1226" spans="1:8" x14ac:dyDescent="0.3">
      <c r="A1226" s="1">
        <v>43747</v>
      </c>
      <c r="B1226" s="2">
        <v>3462.11</v>
      </c>
      <c r="C1226" s="2">
        <v>3433.17</v>
      </c>
      <c r="D1226" s="2">
        <v>3473.92</v>
      </c>
      <c r="E1226" s="2">
        <v>3427.77</v>
      </c>
      <c r="F1226" s="3">
        <v>8.5000000000000006E-3</v>
      </c>
      <c r="G1226">
        <f>$G$2*Tabella6[[#This Row],[CHIUSURA]]/$B$2</f>
        <v>110.27794765945519</v>
      </c>
      <c r="H1226" s="6">
        <f>LN(Tabella6[[#This Row],[NUM INDICE]]/G1225)</f>
        <v>8.5136274587676655E-3</v>
      </c>
    </row>
    <row r="1227" spans="1:8" x14ac:dyDescent="0.3">
      <c r="A1227" s="1">
        <v>43748</v>
      </c>
      <c r="B1227" s="2">
        <v>3493.96</v>
      </c>
      <c r="C1227" s="2">
        <v>3469.99</v>
      </c>
      <c r="D1227" s="2">
        <v>3501.19</v>
      </c>
      <c r="E1227" s="2">
        <v>3445.44</v>
      </c>
      <c r="F1227" s="3">
        <v>9.1999999999999998E-3</v>
      </c>
      <c r="G1227">
        <f>$G$2*Tabella6[[#This Row],[CHIUSURA]]/$B$2</f>
        <v>111.29245980174808</v>
      </c>
      <c r="H1227" s="6">
        <f>LN(Tabella6[[#This Row],[NUM INDICE]]/G1226)</f>
        <v>9.1575336588699124E-3</v>
      </c>
    </row>
    <row r="1228" spans="1:8" x14ac:dyDescent="0.3">
      <c r="A1228" s="1">
        <v>43749</v>
      </c>
      <c r="B1228" s="2">
        <v>3569.92</v>
      </c>
      <c r="C1228" s="2">
        <v>3494.78</v>
      </c>
      <c r="D1228" s="2">
        <v>3569.92</v>
      </c>
      <c r="E1228" s="2">
        <v>3490.52</v>
      </c>
      <c r="F1228" s="3">
        <v>2.1700000000000001E-2</v>
      </c>
      <c r="G1228">
        <f>$G$2*Tabella6[[#This Row],[CHIUSURA]]/$B$2</f>
        <v>113.71199959228397</v>
      </c>
      <c r="H1228" s="6">
        <f>LN(Tabella6[[#This Row],[NUM INDICE]]/G1227)</f>
        <v>2.1507423127453032E-2</v>
      </c>
    </row>
    <row r="1229" spans="1:8" x14ac:dyDescent="0.3">
      <c r="A1229" s="1">
        <v>43752</v>
      </c>
      <c r="B1229" s="2">
        <v>3556.26</v>
      </c>
      <c r="C1229" s="2">
        <v>3565.38</v>
      </c>
      <c r="D1229" s="2">
        <v>3565.38</v>
      </c>
      <c r="E1229" s="2">
        <v>3531.23</v>
      </c>
      <c r="F1229" s="3">
        <v>-3.8E-3</v>
      </c>
      <c r="G1229">
        <f>$G$2*Tabella6[[#This Row],[CHIUSURA]]/$B$2</f>
        <v>113.2768901460133</v>
      </c>
      <c r="H1229" s="6">
        <f>LN(Tabella6[[#This Row],[NUM INDICE]]/G1228)</f>
        <v>-3.8337557375363158E-3</v>
      </c>
    </row>
    <row r="1230" spans="1:8" x14ac:dyDescent="0.3">
      <c r="A1230" s="1">
        <v>43753</v>
      </c>
      <c r="B1230" s="2">
        <v>3598.65</v>
      </c>
      <c r="C1230" s="2">
        <v>3562.39</v>
      </c>
      <c r="D1230" s="2">
        <v>3610.31</v>
      </c>
      <c r="E1230" s="2">
        <v>3562.39</v>
      </c>
      <c r="F1230" s="3">
        <v>1.1900000000000001E-2</v>
      </c>
      <c r="G1230">
        <f>$G$2*Tabella6[[#This Row],[CHIUSURA]]/$B$2</f>
        <v>114.62713095329103</v>
      </c>
      <c r="H1230" s="6">
        <f>LN(Tabella6[[#This Row],[NUM INDICE]]/G1229)</f>
        <v>1.1849344292639861E-2</v>
      </c>
    </row>
    <row r="1231" spans="1:8" x14ac:dyDescent="0.3">
      <c r="A1231" s="1">
        <v>43754</v>
      </c>
      <c r="B1231" s="2">
        <v>3599.25</v>
      </c>
      <c r="C1231" s="2">
        <v>3600.76</v>
      </c>
      <c r="D1231" s="2">
        <v>3610.44</v>
      </c>
      <c r="E1231" s="2">
        <v>3588.09</v>
      </c>
      <c r="F1231" s="3">
        <v>2.0000000000000001E-4</v>
      </c>
      <c r="G1231">
        <f>$G$2*Tabella6[[#This Row],[CHIUSURA]]/$B$2</f>
        <v>114.64624264199985</v>
      </c>
      <c r="H1231" s="6">
        <f>LN(Tabella6[[#This Row],[NUM INDICE]]/G1230)</f>
        <v>1.6671529234640477E-4</v>
      </c>
    </row>
    <row r="1232" spans="1:8" x14ac:dyDescent="0.3">
      <c r="A1232" s="1">
        <v>43755</v>
      </c>
      <c r="B1232" s="2">
        <v>3588.62</v>
      </c>
      <c r="C1232" s="2">
        <v>3595.73</v>
      </c>
      <c r="D1232" s="2">
        <v>3630.43</v>
      </c>
      <c r="E1232" s="2">
        <v>3588.62</v>
      </c>
      <c r="F1232" s="3">
        <v>-3.0000000000000001E-3</v>
      </c>
      <c r="G1232">
        <f>$G$2*Tabella6[[#This Row],[CHIUSURA]]/$B$2</f>
        <v>114.30764722370868</v>
      </c>
      <c r="H1232" s="6">
        <f>LN(Tabella6[[#This Row],[NUM INDICE]]/G1231)</f>
        <v>-2.9577629393935803E-3</v>
      </c>
    </row>
    <row r="1233" spans="1:8" x14ac:dyDescent="0.3">
      <c r="A1233" s="1">
        <v>43756</v>
      </c>
      <c r="B1233" s="2">
        <v>3579.41</v>
      </c>
      <c r="C1233" s="2">
        <v>3587.4</v>
      </c>
      <c r="D1233" s="2">
        <v>3596.71</v>
      </c>
      <c r="E1233" s="2">
        <v>3571.01</v>
      </c>
      <c r="F1233" s="3">
        <v>-2.5999999999999999E-3</v>
      </c>
      <c r="G1233">
        <f>$G$2*Tabella6[[#This Row],[CHIUSURA]]/$B$2</f>
        <v>114.01428280202839</v>
      </c>
      <c r="H1233" s="6">
        <f>LN(Tabella6[[#This Row],[NUM INDICE]]/G1232)</f>
        <v>-2.569745123347619E-3</v>
      </c>
    </row>
    <row r="1234" spans="1:8" x14ac:dyDescent="0.3">
      <c r="A1234" s="1">
        <v>43759</v>
      </c>
      <c r="B1234" s="2">
        <v>3600.08</v>
      </c>
      <c r="C1234" s="2">
        <v>3583.37</v>
      </c>
      <c r="D1234" s="2">
        <v>3608.95</v>
      </c>
      <c r="E1234" s="2">
        <v>3578.81</v>
      </c>
      <c r="F1234" s="3">
        <v>5.7999999999999996E-3</v>
      </c>
      <c r="G1234">
        <f>$G$2*Tabella6[[#This Row],[CHIUSURA]]/$B$2</f>
        <v>114.67268047804704</v>
      </c>
      <c r="H1234" s="6">
        <f>LN(Tabella6[[#This Row],[NUM INDICE]]/G1233)</f>
        <v>5.7580850757901645E-3</v>
      </c>
    </row>
    <row r="1235" spans="1:8" x14ac:dyDescent="0.3">
      <c r="A1235" s="1">
        <v>43760</v>
      </c>
      <c r="B1235" s="2">
        <v>3604.82</v>
      </c>
      <c r="C1235" s="2">
        <v>3600.94</v>
      </c>
      <c r="D1235" s="2">
        <v>3609.34</v>
      </c>
      <c r="E1235" s="2">
        <v>3586.64</v>
      </c>
      <c r="F1235" s="3">
        <v>1.2999999999999999E-3</v>
      </c>
      <c r="G1235">
        <f>$G$2*Tabella6[[#This Row],[CHIUSURA]]/$B$2</f>
        <v>114.82366281884667</v>
      </c>
      <c r="H1235" s="6">
        <f>LN(Tabella6[[#This Row],[NUM INDICE]]/G1234)</f>
        <v>1.3157714010868312E-3</v>
      </c>
    </row>
    <row r="1236" spans="1:8" x14ac:dyDescent="0.3">
      <c r="A1236" s="1">
        <v>43761</v>
      </c>
      <c r="B1236" s="2">
        <v>3606.89</v>
      </c>
      <c r="C1236" s="2">
        <v>3595.78</v>
      </c>
      <c r="D1236" s="2">
        <v>3608.63</v>
      </c>
      <c r="E1236" s="2">
        <v>3585.76</v>
      </c>
      <c r="F1236" s="3">
        <v>5.9999999999999995E-4</v>
      </c>
      <c r="G1236">
        <f>$G$2*Tabella6[[#This Row],[CHIUSURA]]/$B$2</f>
        <v>114.88959814489208</v>
      </c>
      <c r="H1236" s="6">
        <f>LN(Tabella6[[#This Row],[NUM INDICE]]/G1235)</f>
        <v>5.7406636064050664E-4</v>
      </c>
    </row>
    <row r="1237" spans="1:8" x14ac:dyDescent="0.3">
      <c r="A1237" s="1">
        <v>43762</v>
      </c>
      <c r="B1237" s="2">
        <v>3621.37</v>
      </c>
      <c r="C1237" s="2">
        <v>3611.62</v>
      </c>
      <c r="D1237" s="2">
        <v>3626.88</v>
      </c>
      <c r="E1237" s="2">
        <v>3607.84</v>
      </c>
      <c r="F1237" s="3">
        <v>4.0000000000000001E-3</v>
      </c>
      <c r="G1237">
        <f>$G$2*Tabella6[[#This Row],[CHIUSURA]]/$B$2</f>
        <v>115.3508268990648</v>
      </c>
      <c r="H1237" s="6">
        <f>LN(Tabella6[[#This Row],[NUM INDICE]]/G1236)</f>
        <v>4.0065020819613929E-3</v>
      </c>
    </row>
    <row r="1238" spans="1:8" x14ac:dyDescent="0.3">
      <c r="A1238" s="1">
        <v>43763</v>
      </c>
      <c r="B1238" s="2">
        <v>3624.68</v>
      </c>
      <c r="C1238" s="2">
        <v>3622.79</v>
      </c>
      <c r="D1238" s="2">
        <v>3631.04</v>
      </c>
      <c r="E1238" s="2">
        <v>3604.4</v>
      </c>
      <c r="F1238" s="3">
        <v>8.9999999999999998E-4</v>
      </c>
      <c r="G1238">
        <f>$G$2*Tabella6[[#This Row],[CHIUSURA]]/$B$2</f>
        <v>115.45625971510843</v>
      </c>
      <c r="H1238" s="6">
        <f>LN(Tabella6[[#This Row],[NUM INDICE]]/G1237)</f>
        <v>9.1360126696030369E-4</v>
      </c>
    </row>
    <row r="1239" spans="1:8" x14ac:dyDescent="0.3">
      <c r="A1239" s="1">
        <v>43766</v>
      </c>
      <c r="B1239" s="2">
        <v>3625.69</v>
      </c>
      <c r="C1239" s="2">
        <v>3623.84</v>
      </c>
      <c r="D1239" s="2">
        <v>3637.94</v>
      </c>
      <c r="E1239" s="2">
        <v>3614.83</v>
      </c>
      <c r="F1239" s="3">
        <v>2.9999999999999997E-4</v>
      </c>
      <c r="G1239">
        <f>$G$2*Tabella6[[#This Row],[CHIUSURA]]/$B$2</f>
        <v>115.48843105776827</v>
      </c>
      <c r="H1239" s="6">
        <f>LN(Tabella6[[#This Row],[NUM INDICE]]/G1238)</f>
        <v>2.7860647292009315E-4</v>
      </c>
    </row>
    <row r="1240" spans="1:8" x14ac:dyDescent="0.3">
      <c r="A1240" s="1">
        <v>43767</v>
      </c>
      <c r="B1240" s="2">
        <v>3622.09</v>
      </c>
      <c r="C1240" s="2">
        <v>3625.53</v>
      </c>
      <c r="D1240" s="2">
        <v>3625.99</v>
      </c>
      <c r="E1240" s="2">
        <v>3611.77</v>
      </c>
      <c r="F1240" s="3">
        <v>-1E-3</v>
      </c>
      <c r="G1240">
        <f>$G$2*Tabella6[[#This Row],[CHIUSURA]]/$B$2</f>
        <v>115.37376092551537</v>
      </c>
      <c r="H1240" s="6">
        <f>LN(Tabella6[[#This Row],[NUM INDICE]]/G1239)</f>
        <v>-9.9340771824147104E-4</v>
      </c>
    </row>
    <row r="1241" spans="1:8" x14ac:dyDescent="0.3">
      <c r="A1241" s="1">
        <v>43768</v>
      </c>
      <c r="B1241" s="2">
        <v>3620.29</v>
      </c>
      <c r="C1241" s="2">
        <v>3616.25</v>
      </c>
      <c r="D1241" s="2">
        <v>3624.53</v>
      </c>
      <c r="E1241" s="2">
        <v>3596.3</v>
      </c>
      <c r="F1241" s="3">
        <v>-5.0000000000000001E-4</v>
      </c>
      <c r="G1241">
        <f>$G$2*Tabella6[[#This Row],[CHIUSURA]]/$B$2</f>
        <v>115.31642585938893</v>
      </c>
      <c r="H1241" s="6">
        <f>LN(Tabella6[[#This Row],[NUM INDICE]]/G1240)</f>
        <v>-4.9707417646202318E-4</v>
      </c>
    </row>
    <row r="1242" spans="1:8" x14ac:dyDescent="0.3">
      <c r="A1242" s="1">
        <v>43769</v>
      </c>
      <c r="B1242" s="2">
        <v>3604.41</v>
      </c>
      <c r="C1242" s="2">
        <v>3625.36</v>
      </c>
      <c r="D1242" s="2">
        <v>3631.87</v>
      </c>
      <c r="E1242" s="2">
        <v>3593.6</v>
      </c>
      <c r="F1242" s="3">
        <v>-4.4000000000000003E-3</v>
      </c>
      <c r="G1242">
        <f>$G$2*Tabella6[[#This Row],[CHIUSURA]]/$B$2</f>
        <v>114.81060316489565</v>
      </c>
      <c r="H1242" s="6">
        <f>LN(Tabella6[[#This Row],[NUM INDICE]]/G1241)</f>
        <v>-4.396037364485508E-3</v>
      </c>
    </row>
    <row r="1243" spans="1:8" x14ac:dyDescent="0.3">
      <c r="A1243" s="1">
        <v>43770</v>
      </c>
      <c r="B1243" s="2">
        <v>3623.74</v>
      </c>
      <c r="C1243" s="2">
        <v>3610.22</v>
      </c>
      <c r="D1243" s="2">
        <v>3633.64</v>
      </c>
      <c r="E1243" s="2">
        <v>3607.68</v>
      </c>
      <c r="F1243" s="3">
        <v>5.4000000000000003E-3</v>
      </c>
      <c r="G1243">
        <f>$G$2*Tabella6[[#This Row],[CHIUSURA]]/$B$2</f>
        <v>115.42631806946461</v>
      </c>
      <c r="H1243" s="6">
        <f>LN(Tabella6[[#This Row],[NUM INDICE]]/G1242)</f>
        <v>5.3485459158971686E-3</v>
      </c>
    </row>
    <row r="1244" spans="1:8" x14ac:dyDescent="0.3">
      <c r="A1244" s="1">
        <v>43773</v>
      </c>
      <c r="B1244" s="2">
        <v>3665.21</v>
      </c>
      <c r="C1244" s="2">
        <v>3631.45</v>
      </c>
      <c r="D1244" s="2">
        <v>3671.81</v>
      </c>
      <c r="E1244" s="2">
        <v>3631.45</v>
      </c>
      <c r="F1244" s="3">
        <v>1.14E-2</v>
      </c>
      <c r="G1244">
        <f>$G$2*Tabella6[[#This Row],[CHIUSURA]]/$B$2</f>
        <v>116.74725428738883</v>
      </c>
      <c r="H1244" s="6">
        <f>LN(Tabella6[[#This Row],[NUM INDICE]]/G1243)</f>
        <v>1.1378990791617737E-2</v>
      </c>
    </row>
    <row r="1245" spans="1:8" x14ac:dyDescent="0.3">
      <c r="A1245" s="1">
        <v>43774</v>
      </c>
      <c r="B1245" s="2">
        <v>3676.52</v>
      </c>
      <c r="C1245" s="2">
        <v>3666.54</v>
      </c>
      <c r="D1245" s="2">
        <v>3678.63</v>
      </c>
      <c r="E1245" s="2">
        <v>3661.21</v>
      </c>
      <c r="F1245" s="3">
        <v>3.0999999999999999E-3</v>
      </c>
      <c r="G1245">
        <f>$G$2*Tabella6[[#This Row],[CHIUSURA]]/$B$2</f>
        <v>117.10750961954999</v>
      </c>
      <c r="H1245" s="6">
        <f>LN(Tabella6[[#This Row],[NUM INDICE]]/G1244)</f>
        <v>3.0810201265517941E-3</v>
      </c>
    </row>
    <row r="1246" spans="1:8" x14ac:dyDescent="0.3">
      <c r="A1246" s="1">
        <v>43775</v>
      </c>
      <c r="B1246" s="2">
        <v>3688.74</v>
      </c>
      <c r="C1246" s="2">
        <v>3675.43</v>
      </c>
      <c r="D1246" s="2">
        <v>3692.2</v>
      </c>
      <c r="E1246" s="2">
        <v>3671.24</v>
      </c>
      <c r="F1246" s="3">
        <v>3.3E-3</v>
      </c>
      <c r="G1246">
        <f>$G$2*Tabella6[[#This Row],[CHIUSURA]]/$B$2</f>
        <v>117.4967510129195</v>
      </c>
      <c r="H1246" s="6">
        <f>LN(Tabella6[[#This Row],[NUM INDICE]]/G1245)</f>
        <v>3.3182837300715661E-3</v>
      </c>
    </row>
    <row r="1247" spans="1:8" x14ac:dyDescent="0.3">
      <c r="A1247" s="1">
        <v>43776</v>
      </c>
      <c r="B1247" s="2">
        <v>3706.68</v>
      </c>
      <c r="C1247" s="2">
        <v>3694.97</v>
      </c>
      <c r="D1247" s="2">
        <v>3708.65</v>
      </c>
      <c r="E1247" s="2">
        <v>3694.97</v>
      </c>
      <c r="F1247" s="3">
        <v>4.8999999999999998E-3</v>
      </c>
      <c r="G1247">
        <f>$G$2*Tabella6[[#This Row],[CHIUSURA]]/$B$2</f>
        <v>118.06819050531304</v>
      </c>
      <c r="H1247" s="6">
        <f>LN(Tabella6[[#This Row],[NUM INDICE]]/G1246)</f>
        <v>4.8516609442637504E-3</v>
      </c>
    </row>
    <row r="1248" spans="1:8" x14ac:dyDescent="0.3">
      <c r="A1248" s="1">
        <v>43777</v>
      </c>
      <c r="B1248" s="2">
        <v>3699.65</v>
      </c>
      <c r="C1248" s="2">
        <v>3703.35</v>
      </c>
      <c r="D1248" s="2">
        <v>3706.91</v>
      </c>
      <c r="E1248" s="2">
        <v>3687.99</v>
      </c>
      <c r="F1248" s="3">
        <v>-1.9E-3</v>
      </c>
      <c r="G1248">
        <f>$G$2*Tabella6[[#This Row],[CHIUSURA]]/$B$2</f>
        <v>117.84426521927477</v>
      </c>
      <c r="H1248" s="6">
        <f>LN(Tabella6[[#This Row],[NUM INDICE]]/G1247)</f>
        <v>-1.8983766889258012E-3</v>
      </c>
    </row>
    <row r="1249" spans="1:8" x14ac:dyDescent="0.3">
      <c r="A1249" s="1">
        <v>43780</v>
      </c>
      <c r="B1249" s="2">
        <v>3696.82</v>
      </c>
      <c r="C1249" s="2">
        <v>3696.97</v>
      </c>
      <c r="D1249" s="2">
        <v>3702.78</v>
      </c>
      <c r="E1249" s="2">
        <v>3683.33</v>
      </c>
      <c r="F1249" s="3">
        <v>-8.0000000000000004E-4</v>
      </c>
      <c r="G1249">
        <f>$G$2*Tabella6[[#This Row],[CHIUSURA]]/$B$2</f>
        <v>117.7541217541982</v>
      </c>
      <c r="H1249" s="6">
        <f>LN(Tabella6[[#This Row],[NUM INDICE]]/G1248)</f>
        <v>-7.6522993755090798E-4</v>
      </c>
    </row>
    <row r="1250" spans="1:8" x14ac:dyDescent="0.3">
      <c r="A1250" s="1">
        <v>43781</v>
      </c>
      <c r="B1250" s="2">
        <v>3712.2</v>
      </c>
      <c r="C1250" s="2">
        <v>3700.49</v>
      </c>
      <c r="D1250" s="2">
        <v>3719.4</v>
      </c>
      <c r="E1250" s="2">
        <v>3700.11</v>
      </c>
      <c r="F1250" s="3">
        <v>4.1999999999999997E-3</v>
      </c>
      <c r="G1250">
        <f>$G$2*Tabella6[[#This Row],[CHIUSURA]]/$B$2</f>
        <v>118.24401804143415</v>
      </c>
      <c r="H1250" s="6">
        <f>LN(Tabella6[[#This Row],[NUM INDICE]]/G1249)</f>
        <v>4.1517021391786349E-3</v>
      </c>
    </row>
    <row r="1251" spans="1:8" x14ac:dyDescent="0.3">
      <c r="A1251" s="1">
        <v>43782</v>
      </c>
      <c r="B1251" s="2">
        <v>3699.5</v>
      </c>
      <c r="C1251" s="2">
        <v>3710.74</v>
      </c>
      <c r="D1251" s="2">
        <v>3710.74</v>
      </c>
      <c r="E1251" s="2">
        <v>3679.63</v>
      </c>
      <c r="F1251" s="3">
        <v>-3.3999999999999998E-3</v>
      </c>
      <c r="G1251">
        <f>$G$2*Tabella6[[#This Row],[CHIUSURA]]/$B$2</f>
        <v>117.83948729709756</v>
      </c>
      <c r="H1251" s="6">
        <f>LN(Tabella6[[#This Row],[NUM INDICE]]/G1250)</f>
        <v>-3.4270173993926367E-3</v>
      </c>
    </row>
    <row r="1252" spans="1:8" x14ac:dyDescent="0.3">
      <c r="A1252" s="1">
        <v>43783</v>
      </c>
      <c r="B1252" s="2">
        <v>3688.81</v>
      </c>
      <c r="C1252" s="2">
        <v>3699.73</v>
      </c>
      <c r="D1252" s="2">
        <v>3702.94</v>
      </c>
      <c r="E1252" s="2">
        <v>3687.27</v>
      </c>
      <c r="F1252" s="3">
        <v>-2.8999999999999998E-3</v>
      </c>
      <c r="G1252">
        <f>$G$2*Tabella6[[#This Row],[CHIUSURA]]/$B$2</f>
        <v>117.49898070993552</v>
      </c>
      <c r="H1252" s="6">
        <f>LN(Tabella6[[#This Row],[NUM INDICE]]/G1251)</f>
        <v>-2.8937625680877689E-3</v>
      </c>
    </row>
    <row r="1253" spans="1:8" x14ac:dyDescent="0.3">
      <c r="A1253" s="1">
        <v>43784</v>
      </c>
      <c r="B1253" s="2">
        <v>3711.61</v>
      </c>
      <c r="C1253" s="2">
        <v>3698.06</v>
      </c>
      <c r="D1253" s="2">
        <v>3713.26</v>
      </c>
      <c r="E1253" s="2">
        <v>3690.06</v>
      </c>
      <c r="F1253" s="3">
        <v>6.1999999999999998E-3</v>
      </c>
      <c r="G1253">
        <f>$G$2*Tabella6[[#This Row],[CHIUSURA]]/$B$2</f>
        <v>118.22522488087047</v>
      </c>
      <c r="H1253" s="6">
        <f>LN(Tabella6[[#This Row],[NUM INDICE]]/G1252)</f>
        <v>6.1618319337234349E-3</v>
      </c>
    </row>
    <row r="1254" spans="1:8" x14ac:dyDescent="0.3">
      <c r="A1254" s="1">
        <v>43787</v>
      </c>
      <c r="B1254" s="2">
        <v>3704.92</v>
      </c>
      <c r="C1254" s="2">
        <v>3711.18</v>
      </c>
      <c r="D1254" s="2">
        <v>3716.79</v>
      </c>
      <c r="E1254" s="2">
        <v>3687.3</v>
      </c>
      <c r="F1254" s="3">
        <v>-1.8E-3</v>
      </c>
      <c r="G1254">
        <f>$G$2*Tabella6[[#This Row],[CHIUSURA]]/$B$2</f>
        <v>118.01212955176719</v>
      </c>
      <c r="H1254" s="6">
        <f>LN(Tabella6[[#This Row],[NUM INDICE]]/G1253)</f>
        <v>-1.8040786768192285E-3</v>
      </c>
    </row>
    <row r="1255" spans="1:8" x14ac:dyDescent="0.3">
      <c r="A1255" s="1">
        <v>43788</v>
      </c>
      <c r="B1255" s="2">
        <v>3696.56</v>
      </c>
      <c r="C1255" s="2">
        <v>3704.88</v>
      </c>
      <c r="D1255" s="2">
        <v>3733.45</v>
      </c>
      <c r="E1255" s="2">
        <v>3688.59</v>
      </c>
      <c r="F1255" s="3">
        <v>-2.3E-3</v>
      </c>
      <c r="G1255">
        <f>$G$2*Tabella6[[#This Row],[CHIUSURA]]/$B$2</f>
        <v>117.74584002242437</v>
      </c>
      <c r="H1255" s="6">
        <f>LN(Tabella6[[#This Row],[NUM INDICE]]/G1254)</f>
        <v>-2.2590086185934285E-3</v>
      </c>
    </row>
    <row r="1256" spans="1:8" x14ac:dyDescent="0.3">
      <c r="A1256" s="1">
        <v>43789</v>
      </c>
      <c r="B1256" s="2">
        <v>3683.88</v>
      </c>
      <c r="C1256" s="2">
        <v>3688.86</v>
      </c>
      <c r="D1256" s="2">
        <v>3688.86</v>
      </c>
      <c r="E1256" s="2">
        <v>3663.21</v>
      </c>
      <c r="F1256" s="3">
        <v>-3.3999999999999998E-3</v>
      </c>
      <c r="G1256">
        <f>$G$2*Tabella6[[#This Row],[CHIUSURA]]/$B$2</f>
        <v>117.34194633437811</v>
      </c>
      <c r="H1256" s="6">
        <f>LN(Tabella6[[#This Row],[NUM INDICE]]/G1255)</f>
        <v>-3.4361128810545777E-3</v>
      </c>
    </row>
    <row r="1257" spans="1:8" x14ac:dyDescent="0.3">
      <c r="A1257" s="1">
        <v>43790</v>
      </c>
      <c r="B1257" s="2">
        <v>3679.66</v>
      </c>
      <c r="C1257" s="2">
        <v>3675.75</v>
      </c>
      <c r="D1257" s="2">
        <v>3688.37</v>
      </c>
      <c r="E1257" s="2">
        <v>3651.51</v>
      </c>
      <c r="F1257" s="3">
        <v>-1.1000000000000001E-3</v>
      </c>
      <c r="G1257">
        <f>$G$2*Tabella6[[#This Row],[CHIUSURA]]/$B$2</f>
        <v>117.2075274571261</v>
      </c>
      <c r="H1257" s="6">
        <f>LN(Tabella6[[#This Row],[NUM INDICE]]/G1256)</f>
        <v>-1.1461879644847773E-3</v>
      </c>
    </row>
    <row r="1258" spans="1:8" x14ac:dyDescent="0.3">
      <c r="A1258" s="1">
        <v>43791</v>
      </c>
      <c r="B1258" s="2">
        <v>3687.32</v>
      </c>
      <c r="C1258" s="2">
        <v>3682.22</v>
      </c>
      <c r="D1258" s="2">
        <v>3709.88</v>
      </c>
      <c r="E1258" s="2">
        <v>3682.22</v>
      </c>
      <c r="F1258" s="3">
        <v>2.0999999999999999E-3</v>
      </c>
      <c r="G1258">
        <f>$G$2*Tabella6[[#This Row],[CHIUSURA]]/$B$2</f>
        <v>117.45152001630863</v>
      </c>
      <c r="H1258" s="6">
        <f>LN(Tabella6[[#This Row],[NUM INDICE]]/G1257)</f>
        <v>2.0795503070432505E-3</v>
      </c>
    </row>
    <row r="1259" spans="1:8" x14ac:dyDescent="0.3">
      <c r="A1259" s="1">
        <v>43794</v>
      </c>
      <c r="B1259" s="2">
        <v>3707.68</v>
      </c>
      <c r="C1259" s="2">
        <v>3697.49</v>
      </c>
      <c r="D1259" s="2">
        <v>3710.87</v>
      </c>
      <c r="E1259" s="2">
        <v>3697.49</v>
      </c>
      <c r="F1259" s="3">
        <v>5.4999999999999997E-3</v>
      </c>
      <c r="G1259">
        <f>$G$2*Tabella6[[#This Row],[CHIUSURA]]/$B$2</f>
        <v>118.10004331982773</v>
      </c>
      <c r="H1259" s="6">
        <f>LN(Tabella6[[#This Row],[NUM INDICE]]/G1258)</f>
        <v>5.5064371722381043E-3</v>
      </c>
    </row>
    <row r="1260" spans="1:8" x14ac:dyDescent="0.3">
      <c r="A1260" s="1">
        <v>43795</v>
      </c>
      <c r="B1260" s="2">
        <v>3705.55</v>
      </c>
      <c r="C1260" s="2">
        <v>3708.43</v>
      </c>
      <c r="D1260" s="2">
        <v>3711.75</v>
      </c>
      <c r="E1260" s="2">
        <v>3694.7</v>
      </c>
      <c r="F1260" s="3">
        <v>-5.9999999999999995E-4</v>
      </c>
      <c r="G1260">
        <f>$G$2*Tabella6[[#This Row],[CHIUSURA]]/$B$2</f>
        <v>118.03219682491145</v>
      </c>
      <c r="H1260" s="6">
        <f>LN(Tabella6[[#This Row],[NUM INDICE]]/G1259)</f>
        <v>-5.7464831351889301E-4</v>
      </c>
    </row>
    <row r="1261" spans="1:8" x14ac:dyDescent="0.3">
      <c r="A1261" s="1">
        <v>43796</v>
      </c>
      <c r="B1261" s="2">
        <v>3712.85</v>
      </c>
      <c r="C1261" s="2">
        <v>3708.71</v>
      </c>
      <c r="D1261" s="2">
        <v>3721.76</v>
      </c>
      <c r="E1261" s="2">
        <v>3704.49</v>
      </c>
      <c r="F1261" s="3">
        <v>2E-3</v>
      </c>
      <c r="G1261">
        <f>$G$2*Tabella6[[#This Row],[CHIUSURA]]/$B$2</f>
        <v>118.26472237086868</v>
      </c>
      <c r="H1261" s="6">
        <f>LN(Tabella6[[#This Row],[NUM INDICE]]/G1260)</f>
        <v>1.9680800054676499E-3</v>
      </c>
    </row>
    <row r="1262" spans="1:8" x14ac:dyDescent="0.3">
      <c r="A1262" s="1">
        <v>43797</v>
      </c>
      <c r="B1262" s="2">
        <v>3704.48</v>
      </c>
      <c r="C1262" s="2">
        <v>3707.05</v>
      </c>
      <c r="D1262" s="2">
        <v>3708.16</v>
      </c>
      <c r="E1262" s="2">
        <v>3698.22</v>
      </c>
      <c r="F1262" s="3">
        <v>-2.3E-3</v>
      </c>
      <c r="G1262">
        <f>$G$2*Tabella6[[#This Row],[CHIUSURA]]/$B$2</f>
        <v>117.99811431338073</v>
      </c>
      <c r="H1262" s="6">
        <f>LN(Tabella6[[#This Row],[NUM INDICE]]/G1261)</f>
        <v>-2.2568777586312225E-3</v>
      </c>
    </row>
    <row r="1263" spans="1:8" x14ac:dyDescent="0.3">
      <c r="A1263" s="1">
        <v>43798</v>
      </c>
      <c r="B1263" s="2">
        <v>3703.58</v>
      </c>
      <c r="C1263" s="2">
        <v>3699.34</v>
      </c>
      <c r="D1263" s="2">
        <v>3719.83</v>
      </c>
      <c r="E1263" s="2">
        <v>3686.94</v>
      </c>
      <c r="F1263" s="3">
        <v>-2.0000000000000001E-4</v>
      </c>
      <c r="G1263">
        <f>$G$2*Tabella6[[#This Row],[CHIUSURA]]/$B$2</f>
        <v>117.96944678031751</v>
      </c>
      <c r="H1263" s="6">
        <f>LN(Tabella6[[#This Row],[NUM INDICE]]/G1262)</f>
        <v>-2.429785947813093E-4</v>
      </c>
    </row>
    <row r="1264" spans="1:8" x14ac:dyDescent="0.3">
      <c r="A1264" s="1">
        <v>43801</v>
      </c>
      <c r="B1264" s="2">
        <v>3626.66</v>
      </c>
      <c r="C1264" s="2">
        <v>3703.76</v>
      </c>
      <c r="D1264" s="2">
        <v>3729.74</v>
      </c>
      <c r="E1264" s="2">
        <v>3623.12</v>
      </c>
      <c r="F1264" s="3">
        <v>-2.0799999999999999E-2</v>
      </c>
      <c r="G1264">
        <f>$G$2*Tabella6[[#This Row],[CHIUSURA]]/$B$2</f>
        <v>115.51932828784751</v>
      </c>
      <c r="H1264" s="6">
        <f>LN(Tabella6[[#This Row],[NUM INDICE]]/G1263)</f>
        <v>-2.0987804903266669E-2</v>
      </c>
    </row>
    <row r="1265" spans="1:8" x14ac:dyDescent="0.3">
      <c r="A1265" s="1">
        <v>43802</v>
      </c>
      <c r="B1265" s="2">
        <v>3610.99</v>
      </c>
      <c r="C1265" s="2">
        <v>3635.15</v>
      </c>
      <c r="D1265" s="2">
        <v>3647.52</v>
      </c>
      <c r="E1265" s="2">
        <v>3594.8</v>
      </c>
      <c r="F1265" s="3">
        <v>-4.3E-3</v>
      </c>
      <c r="G1265">
        <f>$G$2*Tabella6[[#This Row],[CHIUSURA]]/$B$2</f>
        <v>115.02019468440231</v>
      </c>
      <c r="H1265" s="6">
        <f>LN(Tabella6[[#This Row],[NUM INDICE]]/G1264)</f>
        <v>-4.3301415471960741E-3</v>
      </c>
    </row>
    <row r="1266" spans="1:8" x14ac:dyDescent="0.3">
      <c r="A1266" s="1">
        <v>43803</v>
      </c>
      <c r="B1266" s="2">
        <v>3660.02</v>
      </c>
      <c r="C1266" s="2">
        <v>3611.95</v>
      </c>
      <c r="D1266" s="2">
        <v>3665.9</v>
      </c>
      <c r="E1266" s="2">
        <v>3611.95</v>
      </c>
      <c r="F1266" s="3">
        <v>1.3599999999999999E-2</v>
      </c>
      <c r="G1266">
        <f>$G$2*Tabella6[[#This Row],[CHIUSURA]]/$B$2</f>
        <v>116.58193818005759</v>
      </c>
      <c r="H1266" s="6">
        <f>LN(Tabella6[[#This Row],[NUM INDICE]]/G1265)</f>
        <v>1.3486638903711719E-2</v>
      </c>
    </row>
    <row r="1267" spans="1:8" x14ac:dyDescent="0.3">
      <c r="A1267" s="1">
        <v>43804</v>
      </c>
      <c r="B1267" s="2">
        <v>3648.13</v>
      </c>
      <c r="C1267" s="2">
        <v>3663</v>
      </c>
      <c r="D1267" s="2">
        <v>3683.07</v>
      </c>
      <c r="E1267" s="2">
        <v>3648.13</v>
      </c>
      <c r="F1267" s="3">
        <v>-3.2000000000000002E-3</v>
      </c>
      <c r="G1267">
        <f>$G$2*Tabella6[[#This Row],[CHIUSURA]]/$B$2</f>
        <v>116.20320821547791</v>
      </c>
      <c r="H1267" s="6">
        <f>LN(Tabella6[[#This Row],[NUM INDICE]]/G1266)</f>
        <v>-3.2539043371677548E-3</v>
      </c>
    </row>
    <row r="1268" spans="1:8" x14ac:dyDescent="0.3">
      <c r="A1268" s="1">
        <v>43805</v>
      </c>
      <c r="B1268" s="2">
        <v>3692.34</v>
      </c>
      <c r="C1268" s="2">
        <v>3653.23</v>
      </c>
      <c r="D1268" s="2">
        <v>3692.71</v>
      </c>
      <c r="E1268" s="2">
        <v>3653.23</v>
      </c>
      <c r="F1268" s="3">
        <v>1.21E-2</v>
      </c>
      <c r="G1268">
        <f>$G$2*Tabella6[[#This Row],[CHIUSURA]]/$B$2</f>
        <v>117.61142114517239</v>
      </c>
      <c r="H1268" s="6">
        <f>LN(Tabella6[[#This Row],[NUM INDICE]]/G1267)</f>
        <v>1.2045695866021916E-2</v>
      </c>
    </row>
    <row r="1269" spans="1:8" x14ac:dyDescent="0.3">
      <c r="A1269" s="1">
        <v>43808</v>
      </c>
      <c r="B1269" s="2">
        <v>3672.18</v>
      </c>
      <c r="C1269" s="2">
        <v>3691.86</v>
      </c>
      <c r="D1269" s="2">
        <v>3691.86</v>
      </c>
      <c r="E1269" s="2">
        <v>3671.07</v>
      </c>
      <c r="F1269" s="3">
        <v>-5.4999999999999997E-3</v>
      </c>
      <c r="G1269">
        <f>$G$2*Tabella6[[#This Row],[CHIUSURA]]/$B$2</f>
        <v>116.96926840455623</v>
      </c>
      <c r="H1269" s="6">
        <f>LN(Tabella6[[#This Row],[NUM INDICE]]/G1268)</f>
        <v>-5.4749122434076371E-3</v>
      </c>
    </row>
    <row r="1270" spans="1:8" x14ac:dyDescent="0.3">
      <c r="A1270" s="1">
        <v>43809</v>
      </c>
      <c r="B1270" s="2">
        <v>3671.78</v>
      </c>
      <c r="C1270" s="2">
        <v>3671.97</v>
      </c>
      <c r="D1270" s="2">
        <v>3675.88</v>
      </c>
      <c r="E1270" s="2">
        <v>3625</v>
      </c>
      <c r="F1270" s="3">
        <v>-1E-4</v>
      </c>
      <c r="G1270">
        <f>$G$2*Tabella6[[#This Row],[CHIUSURA]]/$B$2</f>
        <v>116.95652727875034</v>
      </c>
      <c r="H1270" s="6">
        <f>LN(Tabella6[[#This Row],[NUM INDICE]]/G1269)</f>
        <v>-1.0893305529875515E-4</v>
      </c>
    </row>
    <row r="1271" spans="1:8" x14ac:dyDescent="0.3">
      <c r="A1271" s="1">
        <v>43810</v>
      </c>
      <c r="B1271" s="2">
        <v>3687.45</v>
      </c>
      <c r="C1271" s="2">
        <v>3667.45</v>
      </c>
      <c r="D1271" s="2">
        <v>3692.11</v>
      </c>
      <c r="E1271" s="2">
        <v>3659.53</v>
      </c>
      <c r="F1271" s="3">
        <v>4.3E-3</v>
      </c>
      <c r="G1271">
        <f>$G$2*Tabella6[[#This Row],[CHIUSURA]]/$B$2</f>
        <v>117.45566088219555</v>
      </c>
      <c r="H1271" s="6">
        <f>LN(Tabella6[[#This Row],[NUM INDICE]]/G1270)</f>
        <v>4.2586041426090036E-3</v>
      </c>
    </row>
    <row r="1272" spans="1:8" x14ac:dyDescent="0.3">
      <c r="A1272" s="1">
        <v>43811</v>
      </c>
      <c r="B1272" s="2">
        <v>3706.35</v>
      </c>
      <c r="C1272" s="2">
        <v>3689.67</v>
      </c>
      <c r="D1272" s="2">
        <v>3723.6</v>
      </c>
      <c r="E1272" s="2">
        <v>3675.63</v>
      </c>
      <c r="F1272" s="3">
        <v>5.1000000000000004E-3</v>
      </c>
      <c r="G1272">
        <f>$G$2*Tabella6[[#This Row],[CHIUSURA]]/$B$2</f>
        <v>118.0576790765232</v>
      </c>
      <c r="H1272" s="6">
        <f>LN(Tabella6[[#This Row],[NUM INDICE]]/G1271)</f>
        <v>5.1124025981828395E-3</v>
      </c>
    </row>
    <row r="1273" spans="1:8" x14ac:dyDescent="0.3">
      <c r="A1273" s="1">
        <v>43812</v>
      </c>
      <c r="B1273" s="2">
        <v>3731.07</v>
      </c>
      <c r="C1273" s="2">
        <v>3720.65</v>
      </c>
      <c r="D1273" s="2">
        <v>3765.7</v>
      </c>
      <c r="E1273" s="2">
        <v>3720.65</v>
      </c>
      <c r="F1273" s="3">
        <v>6.7000000000000002E-3</v>
      </c>
      <c r="G1273">
        <f>$G$2*Tabella6[[#This Row],[CHIUSURA]]/$B$2</f>
        <v>118.84508065132636</v>
      </c>
      <c r="H1273" s="6">
        <f>LN(Tabella6[[#This Row],[NUM INDICE]]/G1272)</f>
        <v>6.6474909389419093E-3</v>
      </c>
    </row>
    <row r="1274" spans="1:8" x14ac:dyDescent="0.3">
      <c r="A1274" s="1">
        <v>43815</v>
      </c>
      <c r="B1274" s="2">
        <v>3772.74</v>
      </c>
      <c r="C1274" s="2">
        <v>3738.91</v>
      </c>
      <c r="D1274" s="2">
        <v>3778.47</v>
      </c>
      <c r="E1274" s="2">
        <v>3738.91</v>
      </c>
      <c r="F1274" s="3">
        <v>1.12E-2</v>
      </c>
      <c r="G1274">
        <f>$G$2*Tabella6[[#This Row],[CHIUSURA]]/$B$2</f>
        <v>120.1723874321535</v>
      </c>
      <c r="H1274" s="6">
        <f>LN(Tabella6[[#This Row],[NUM INDICE]]/G1273)</f>
        <v>1.1106472137467127E-2</v>
      </c>
    </row>
    <row r="1275" spans="1:8" x14ac:dyDescent="0.3">
      <c r="A1275" s="1">
        <v>43816</v>
      </c>
      <c r="B1275" s="2">
        <v>3745.28</v>
      </c>
      <c r="C1275" s="2">
        <v>3769.14</v>
      </c>
      <c r="D1275" s="2">
        <v>3769.14</v>
      </c>
      <c r="E1275" s="2">
        <v>3742.62</v>
      </c>
      <c r="F1275" s="3">
        <v>-7.3000000000000001E-3</v>
      </c>
      <c r="G1275">
        <f>$G$2*Tabella6[[#This Row],[CHIUSURA]]/$B$2</f>
        <v>119.2977091455801</v>
      </c>
      <c r="H1275" s="6">
        <f>LN(Tabella6[[#This Row],[NUM INDICE]]/G1274)</f>
        <v>-7.3051473971094145E-3</v>
      </c>
    </row>
    <row r="1276" spans="1:8" x14ac:dyDescent="0.3">
      <c r="A1276" s="1">
        <v>43817</v>
      </c>
      <c r="B1276" s="2">
        <v>3739</v>
      </c>
      <c r="C1276" s="2">
        <v>3744</v>
      </c>
      <c r="D1276" s="2">
        <v>3755.81</v>
      </c>
      <c r="E1276" s="2">
        <v>3739</v>
      </c>
      <c r="F1276" s="3">
        <v>-1.6999999999999999E-3</v>
      </c>
      <c r="G1276">
        <f>$G$2*Tabella6[[#This Row],[CHIUSURA]]/$B$2</f>
        <v>119.09767347042785</v>
      </c>
      <c r="H1276" s="6">
        <f>LN(Tabella6[[#This Row],[NUM INDICE]]/G1275)</f>
        <v>-1.6781845344816821E-3</v>
      </c>
    </row>
    <row r="1277" spans="1:8" x14ac:dyDescent="0.3">
      <c r="A1277" s="1">
        <v>43818</v>
      </c>
      <c r="B1277" s="2">
        <v>3739.17</v>
      </c>
      <c r="C1277" s="2">
        <v>3741.53</v>
      </c>
      <c r="D1277" s="2">
        <v>3747.34</v>
      </c>
      <c r="E1277" s="2">
        <v>3722.57</v>
      </c>
      <c r="F1277" s="3">
        <v>0</v>
      </c>
      <c r="G1277">
        <f>$G$2*Tabella6[[#This Row],[CHIUSURA]]/$B$2</f>
        <v>119.10308844889535</v>
      </c>
      <c r="H1277" s="6">
        <f>LN(Tabella6[[#This Row],[NUM INDICE]]/G1276)</f>
        <v>4.5465668747675942E-5</v>
      </c>
    </row>
    <row r="1278" spans="1:8" x14ac:dyDescent="0.3">
      <c r="A1278" s="1">
        <v>43819</v>
      </c>
      <c r="B1278" s="2">
        <v>3776.56</v>
      </c>
      <c r="C1278" s="2">
        <v>3740.71</v>
      </c>
      <c r="D1278" s="2">
        <v>3776.56</v>
      </c>
      <c r="E1278" s="2">
        <v>3738.22</v>
      </c>
      <c r="F1278" s="3">
        <v>0.01</v>
      </c>
      <c r="G1278">
        <f>$G$2*Tabella6[[#This Row],[CHIUSURA]]/$B$2</f>
        <v>120.29406518359963</v>
      </c>
      <c r="H1278" s="6">
        <f>LN(Tabella6[[#This Row],[NUM INDICE]]/G1277)</f>
        <v>9.9498807081639055E-3</v>
      </c>
    </row>
    <row r="1279" spans="1:8" x14ac:dyDescent="0.3">
      <c r="A1279" s="1">
        <v>43822</v>
      </c>
      <c r="B1279" s="2">
        <v>3776.66</v>
      </c>
      <c r="C1279" s="2">
        <v>3775.07</v>
      </c>
      <c r="D1279" s="2">
        <v>3778.98</v>
      </c>
      <c r="E1279" s="2">
        <v>3767.8</v>
      </c>
      <c r="F1279" s="3">
        <v>0</v>
      </c>
      <c r="G1279">
        <f>$G$2*Tabella6[[#This Row],[CHIUSURA]]/$B$2</f>
        <v>120.29725046505109</v>
      </c>
      <c r="H1279" s="6">
        <f>LN(Tabella6[[#This Row],[NUM INDICE]]/G1278)</f>
        <v>2.6478773292857516E-5</v>
      </c>
    </row>
    <row r="1280" spans="1:8" x14ac:dyDescent="0.3">
      <c r="A1280" s="1">
        <v>43823</v>
      </c>
      <c r="B1280" s="2">
        <v>3774.39</v>
      </c>
      <c r="C1280" s="2">
        <v>3774.13</v>
      </c>
      <c r="D1280" s="2">
        <v>3774.66</v>
      </c>
      <c r="E1280" s="2">
        <v>3770.91</v>
      </c>
      <c r="F1280" s="3">
        <v>-5.9999999999999995E-4</v>
      </c>
      <c r="G1280">
        <f>$G$2*Tabella6[[#This Row],[CHIUSURA]]/$B$2</f>
        <v>120.22494457610274</v>
      </c>
      <c r="H1280" s="6">
        <f>LN(Tabella6[[#This Row],[NUM INDICE]]/G1279)</f>
        <v>-6.0124090514084765E-4</v>
      </c>
    </row>
    <row r="1281" spans="1:8" x14ac:dyDescent="0.3">
      <c r="A1281" s="1">
        <v>43826</v>
      </c>
      <c r="B1281" s="2">
        <v>3782.27</v>
      </c>
      <c r="C1281" s="2">
        <v>3776.82</v>
      </c>
      <c r="D1281" s="2">
        <v>3794.93</v>
      </c>
      <c r="E1281" s="2">
        <v>3775.26</v>
      </c>
      <c r="F1281" s="3">
        <v>2.0999999999999999E-3</v>
      </c>
      <c r="G1281">
        <f>$G$2*Tabella6[[#This Row],[CHIUSURA]]/$B$2</f>
        <v>120.4759447544785</v>
      </c>
      <c r="H1281" s="6">
        <f>LN(Tabella6[[#This Row],[NUM INDICE]]/G1280)</f>
        <v>2.0855782465430484E-3</v>
      </c>
    </row>
    <row r="1282" spans="1:8" x14ac:dyDescent="0.3">
      <c r="A1282" s="1">
        <v>43829</v>
      </c>
      <c r="B1282" s="2">
        <v>3748.47</v>
      </c>
      <c r="C1282" s="2">
        <v>3780.44</v>
      </c>
      <c r="D1282" s="2">
        <v>3780.44</v>
      </c>
      <c r="E1282" s="2">
        <v>3748.47</v>
      </c>
      <c r="F1282" s="3">
        <v>-8.8999999999999999E-3</v>
      </c>
      <c r="G1282">
        <f>$G$2*Tabella6[[#This Row],[CHIUSURA]]/$B$2</f>
        <v>119.39931962388196</v>
      </c>
      <c r="H1282" s="6">
        <f>LN(Tabella6[[#This Row],[NUM INDICE]]/G1281)</f>
        <v>-8.9766017589098177E-3</v>
      </c>
    </row>
    <row r="1283" spans="1:8" x14ac:dyDescent="0.3">
      <c r="A1283" s="1">
        <v>43830</v>
      </c>
      <c r="B1283" s="2">
        <v>3745.15</v>
      </c>
      <c r="C1283" s="2">
        <v>3746.61</v>
      </c>
      <c r="D1283" s="2">
        <v>3749.1</v>
      </c>
      <c r="E1283" s="2">
        <v>3738.45</v>
      </c>
      <c r="F1283" s="3">
        <v>-8.9999999999999998E-4</v>
      </c>
      <c r="G1283">
        <f>$G$2*Tabella6[[#This Row],[CHIUSURA]]/$B$2</f>
        <v>119.29356827969319</v>
      </c>
      <c r="H1283" s="6">
        <f>LN(Tabella6[[#This Row],[NUM INDICE]]/G1282)</f>
        <v>-8.8608715606749056E-4</v>
      </c>
    </row>
    <row r="1284" spans="1:8" x14ac:dyDescent="0.3">
      <c r="A1284" s="1">
        <v>43832</v>
      </c>
      <c r="B1284" s="2">
        <v>3793.24</v>
      </c>
      <c r="C1284" s="2">
        <v>3754.24</v>
      </c>
      <c r="D1284" s="2">
        <v>3801.13</v>
      </c>
      <c r="E1284" s="2">
        <v>3754.24</v>
      </c>
      <c r="F1284" s="3">
        <v>1.2800000000000001E-2</v>
      </c>
      <c r="G1284">
        <f>$G$2*Tabella6[[#This Row],[CHIUSURA]]/$B$2</f>
        <v>120.82537012970465</v>
      </c>
      <c r="H1284" s="6">
        <f>LN(Tabella6[[#This Row],[NUM INDICE]]/G1283)</f>
        <v>1.2758865586351673E-2</v>
      </c>
    </row>
    <row r="1285" spans="1:8" x14ac:dyDescent="0.3">
      <c r="A1285" s="1">
        <v>43833</v>
      </c>
      <c r="B1285" s="2">
        <v>3773.37</v>
      </c>
      <c r="C1285" s="2">
        <v>3787.57</v>
      </c>
      <c r="D1285" s="2">
        <v>3787.57</v>
      </c>
      <c r="E1285" s="2">
        <v>3745.54</v>
      </c>
      <c r="F1285" s="3">
        <v>-5.1999999999999998E-3</v>
      </c>
      <c r="G1285">
        <f>$G$2*Tabella6[[#This Row],[CHIUSURA]]/$B$2</f>
        <v>120.19245470529776</v>
      </c>
      <c r="H1285" s="6">
        <f>LN(Tabella6[[#This Row],[NUM INDICE]]/G1284)</f>
        <v>-5.2520337837556018E-3</v>
      </c>
    </row>
    <row r="1286" spans="1:8" x14ac:dyDescent="0.3">
      <c r="A1286" s="1">
        <v>43836</v>
      </c>
      <c r="B1286" s="2">
        <v>3752.52</v>
      </c>
      <c r="C1286" s="2">
        <v>3764.34</v>
      </c>
      <c r="D1286" s="2">
        <v>3764.34</v>
      </c>
      <c r="E1286" s="2">
        <v>3710.94</v>
      </c>
      <c r="F1286" s="3">
        <v>-5.4999999999999997E-3</v>
      </c>
      <c r="G1286">
        <f>$G$2*Tabella6[[#This Row],[CHIUSURA]]/$B$2</f>
        <v>119.52832352266645</v>
      </c>
      <c r="H1286" s="6">
        <f>LN(Tabella6[[#This Row],[NUM INDICE]]/G1285)</f>
        <v>-5.5408870827788372E-3</v>
      </c>
    </row>
    <row r="1287" spans="1:8" x14ac:dyDescent="0.3">
      <c r="A1287" s="1">
        <v>43837</v>
      </c>
      <c r="B1287" s="2">
        <v>3759.25</v>
      </c>
      <c r="C1287" s="2">
        <v>3760.09</v>
      </c>
      <c r="D1287" s="2">
        <v>3784.42</v>
      </c>
      <c r="E1287" s="2">
        <v>3748.13</v>
      </c>
      <c r="F1287" s="3">
        <v>1.8E-3</v>
      </c>
      <c r="G1287">
        <f>$G$2*Tabella6[[#This Row],[CHIUSURA]]/$B$2</f>
        <v>119.74269296435033</v>
      </c>
      <c r="H1287" s="6">
        <f>LN(Tabella6[[#This Row],[NUM INDICE]]/G1286)</f>
        <v>1.7918551288692069E-3</v>
      </c>
    </row>
    <row r="1288" spans="1:8" x14ac:dyDescent="0.3">
      <c r="A1288" s="1">
        <v>43838</v>
      </c>
      <c r="B1288" s="2">
        <v>3772.56</v>
      </c>
      <c r="C1288" s="2">
        <v>3752.87</v>
      </c>
      <c r="D1288" s="2">
        <v>3775.43</v>
      </c>
      <c r="E1288" s="2">
        <v>3732.9</v>
      </c>
      <c r="F1288" s="3">
        <v>3.5000000000000001E-3</v>
      </c>
      <c r="G1288">
        <f>$G$2*Tabella6[[#This Row],[CHIUSURA]]/$B$2</f>
        <v>120.16665392554086</v>
      </c>
      <c r="H1288" s="6">
        <f>LN(Tabella6[[#This Row],[NUM INDICE]]/G1287)</f>
        <v>3.5343466856626441E-3</v>
      </c>
    </row>
    <row r="1289" spans="1:8" x14ac:dyDescent="0.3">
      <c r="A1289" s="1">
        <v>43839</v>
      </c>
      <c r="B1289" s="2">
        <v>3795.88</v>
      </c>
      <c r="C1289" s="2">
        <v>3782.77</v>
      </c>
      <c r="D1289" s="2">
        <v>3807.09</v>
      </c>
      <c r="E1289" s="2">
        <v>3782.77</v>
      </c>
      <c r="F1289" s="3">
        <v>6.1999999999999998E-3</v>
      </c>
      <c r="G1289">
        <f>$G$2*Tabella6[[#This Row],[CHIUSURA]]/$B$2</f>
        <v>120.90946156002344</v>
      </c>
      <c r="H1289" s="6">
        <f>LN(Tabella6[[#This Row],[NUM INDICE]]/G1288)</f>
        <v>6.1624519186565183E-3</v>
      </c>
    </row>
    <row r="1290" spans="1:8" x14ac:dyDescent="0.3">
      <c r="A1290" s="1">
        <v>43840</v>
      </c>
      <c r="B1290" s="2">
        <v>3789.52</v>
      </c>
      <c r="C1290" s="2">
        <v>3801.12</v>
      </c>
      <c r="D1290" s="2">
        <v>3803.91</v>
      </c>
      <c r="E1290" s="2">
        <v>3786.93</v>
      </c>
      <c r="F1290" s="3">
        <v>-1.6999999999999999E-3</v>
      </c>
      <c r="G1290">
        <f>$G$2*Tabella6[[#This Row],[CHIUSURA]]/$B$2</f>
        <v>120.70687765971002</v>
      </c>
      <c r="H1290" s="6">
        <f>LN(Tabella6[[#This Row],[NUM INDICE]]/G1289)</f>
        <v>-1.6769060274651158E-3</v>
      </c>
    </row>
    <row r="1291" spans="1:8" x14ac:dyDescent="0.3">
      <c r="A1291" s="1">
        <v>43843</v>
      </c>
      <c r="B1291" s="2">
        <v>3779.68</v>
      </c>
      <c r="C1291" s="2">
        <v>3789.87</v>
      </c>
      <c r="D1291" s="2">
        <v>3798.58</v>
      </c>
      <c r="E1291" s="2">
        <v>3768.45</v>
      </c>
      <c r="F1291" s="3">
        <v>-2.5999999999999999E-3</v>
      </c>
      <c r="G1291">
        <f>$G$2*Tabella6[[#This Row],[CHIUSURA]]/$B$2</f>
        <v>120.39344596488546</v>
      </c>
      <c r="H1291" s="6">
        <f>LN(Tabella6[[#This Row],[NUM INDICE]]/G1290)</f>
        <v>-2.6000120338347519E-3</v>
      </c>
    </row>
    <row r="1292" spans="1:8" x14ac:dyDescent="0.3">
      <c r="A1292" s="1">
        <v>43844</v>
      </c>
      <c r="B1292" s="2">
        <v>3774.88</v>
      </c>
      <c r="C1292" s="2">
        <v>3779.35</v>
      </c>
      <c r="D1292" s="2">
        <v>3783.76</v>
      </c>
      <c r="E1292" s="2">
        <v>3745.47</v>
      </c>
      <c r="F1292" s="3">
        <v>-1.2999999999999999E-3</v>
      </c>
      <c r="G1292">
        <f>$G$2*Tabella6[[#This Row],[CHIUSURA]]/$B$2</f>
        <v>120.24055245521494</v>
      </c>
      <c r="H1292" s="6">
        <f>LN(Tabella6[[#This Row],[NUM INDICE]]/G1291)</f>
        <v>-1.2707558470455968E-3</v>
      </c>
    </row>
    <row r="1293" spans="1:8" x14ac:dyDescent="0.3">
      <c r="A1293" s="1">
        <v>43845</v>
      </c>
      <c r="B1293" s="2">
        <v>3768.96</v>
      </c>
      <c r="C1293" s="2">
        <v>3774.93</v>
      </c>
      <c r="D1293" s="2">
        <v>3778.94</v>
      </c>
      <c r="E1293" s="2">
        <v>3755.3</v>
      </c>
      <c r="F1293" s="3">
        <v>-1.6000000000000001E-3</v>
      </c>
      <c r="G1293">
        <f>$G$2*Tabella6[[#This Row],[CHIUSURA]]/$B$2</f>
        <v>120.05198379328797</v>
      </c>
      <c r="H1293" s="6">
        <f>LN(Tabella6[[#This Row],[NUM INDICE]]/G1292)</f>
        <v>-1.5694927822519141E-3</v>
      </c>
    </row>
    <row r="1294" spans="1:8" x14ac:dyDescent="0.3">
      <c r="A1294" s="1">
        <v>43846</v>
      </c>
      <c r="B1294" s="2">
        <v>3774.14</v>
      </c>
      <c r="C1294" s="2">
        <v>3770.96</v>
      </c>
      <c r="D1294" s="2">
        <v>3785.67</v>
      </c>
      <c r="E1294" s="2">
        <v>3758.55</v>
      </c>
      <c r="F1294" s="3">
        <v>1.4E-3</v>
      </c>
      <c r="G1294">
        <f>$G$2*Tabella6[[#This Row],[CHIUSURA]]/$B$2</f>
        <v>120.21698137247407</v>
      </c>
      <c r="H1294" s="6">
        <f>LN(Tabella6[[#This Row],[NUM INDICE]]/G1293)</f>
        <v>1.3734408437565094E-3</v>
      </c>
    </row>
    <row r="1295" spans="1:8" x14ac:dyDescent="0.3">
      <c r="A1295" s="1">
        <v>43847</v>
      </c>
      <c r="B1295" s="2">
        <v>3808.26</v>
      </c>
      <c r="C1295" s="2">
        <v>3780.54</v>
      </c>
      <c r="D1295" s="2">
        <v>3813.8</v>
      </c>
      <c r="E1295" s="2">
        <v>3780.54</v>
      </c>
      <c r="F1295" s="3">
        <v>8.9999999999999993E-3</v>
      </c>
      <c r="G1295">
        <f>$G$2*Tabella6[[#This Row],[CHIUSURA]]/$B$2</f>
        <v>121.30379940371532</v>
      </c>
      <c r="H1295" s="6">
        <f>LN(Tabella6[[#This Row],[NUM INDICE]]/G1294)</f>
        <v>8.9998497314830155E-3</v>
      </c>
    </row>
    <row r="1296" spans="1:8" x14ac:dyDescent="0.3">
      <c r="A1296" s="1">
        <v>43850</v>
      </c>
      <c r="B1296" s="2">
        <v>3799.03</v>
      </c>
      <c r="C1296" s="2">
        <v>3804.74</v>
      </c>
      <c r="D1296" s="2">
        <v>3805.61</v>
      </c>
      <c r="E1296" s="2">
        <v>3791.51</v>
      </c>
      <c r="F1296" s="3">
        <v>-2.3999999999999998E-3</v>
      </c>
      <c r="G1296">
        <f>$G$2*Tabella6[[#This Row],[CHIUSURA]]/$B$2</f>
        <v>121.00979792574472</v>
      </c>
      <c r="H1296" s="6">
        <f>LN(Tabella6[[#This Row],[NUM INDICE]]/G1295)</f>
        <v>-2.4266209199935861E-3</v>
      </c>
    </row>
    <row r="1297" spans="1:8" x14ac:dyDescent="0.3">
      <c r="A1297" s="1">
        <v>43851</v>
      </c>
      <c r="B1297" s="2">
        <v>3789.12</v>
      </c>
      <c r="C1297" s="2">
        <v>3786.26</v>
      </c>
      <c r="D1297" s="2">
        <v>3789.12</v>
      </c>
      <c r="E1297" s="2">
        <v>3760.36</v>
      </c>
      <c r="F1297" s="3">
        <v>-2.5999999999999999E-3</v>
      </c>
      <c r="G1297">
        <f>$G$2*Tabella6[[#This Row],[CHIUSURA]]/$B$2</f>
        <v>120.69413653390413</v>
      </c>
      <c r="H1297" s="6">
        <f>LN(Tabella6[[#This Row],[NUM INDICE]]/G1296)</f>
        <v>-2.6119688288053287E-3</v>
      </c>
    </row>
    <row r="1298" spans="1:8" x14ac:dyDescent="0.3">
      <c r="A1298" s="1">
        <v>43852</v>
      </c>
      <c r="B1298" s="2">
        <v>3769.79</v>
      </c>
      <c r="C1298" s="2">
        <v>3792.05</v>
      </c>
      <c r="D1298" s="2">
        <v>3802.68</v>
      </c>
      <c r="E1298" s="2">
        <v>3765.49</v>
      </c>
      <c r="F1298" s="3">
        <v>-5.1000000000000004E-3</v>
      </c>
      <c r="G1298">
        <f>$G$2*Tabella6[[#This Row],[CHIUSURA]]/$B$2</f>
        <v>120.07842162933517</v>
      </c>
      <c r="H1298" s="6">
        <f>LN(Tabella6[[#This Row],[NUM INDICE]]/G1297)</f>
        <v>-5.1145051697725381E-3</v>
      </c>
    </row>
    <row r="1299" spans="1:8" x14ac:dyDescent="0.3">
      <c r="A1299" s="1">
        <v>43853</v>
      </c>
      <c r="B1299" s="2">
        <v>3736.85</v>
      </c>
      <c r="C1299" s="2">
        <v>3764.1</v>
      </c>
      <c r="D1299" s="2">
        <v>3770.01</v>
      </c>
      <c r="E1299" s="2">
        <v>3734.06</v>
      </c>
      <c r="F1299" s="3">
        <v>-8.6999999999999994E-3</v>
      </c>
      <c r="G1299">
        <f>$G$2*Tabella6[[#This Row],[CHIUSURA]]/$B$2</f>
        <v>119.02918991922127</v>
      </c>
      <c r="H1299" s="6">
        <f>LN(Tabella6[[#This Row],[NUM INDICE]]/G1298)</f>
        <v>-8.7762864419827519E-3</v>
      </c>
    </row>
    <row r="1300" spans="1:8" x14ac:dyDescent="0.3">
      <c r="A1300" s="1">
        <v>43854</v>
      </c>
      <c r="B1300" s="2">
        <v>3779.16</v>
      </c>
      <c r="C1300" s="2">
        <v>3744.75</v>
      </c>
      <c r="D1300" s="2">
        <v>3795.33</v>
      </c>
      <c r="E1300" s="2">
        <v>3744.75</v>
      </c>
      <c r="F1300" s="3">
        <v>1.1299999999999999E-2</v>
      </c>
      <c r="G1300">
        <f>$G$2*Tabella6[[#This Row],[CHIUSURA]]/$B$2</f>
        <v>120.37688250133782</v>
      </c>
      <c r="H1300" s="6">
        <f>LN(Tabella6[[#This Row],[NUM INDICE]]/G1299)</f>
        <v>1.1258752165557814E-2</v>
      </c>
    </row>
    <row r="1301" spans="1:8" x14ac:dyDescent="0.3">
      <c r="A1301" s="1">
        <v>43857</v>
      </c>
      <c r="B1301" s="2">
        <v>3677.84</v>
      </c>
      <c r="C1301" s="2">
        <v>3754.63</v>
      </c>
      <c r="D1301" s="2">
        <v>3754.63</v>
      </c>
      <c r="E1301" s="2">
        <v>3673.8</v>
      </c>
      <c r="F1301" s="3">
        <v>-2.6800000000000001E-2</v>
      </c>
      <c r="G1301">
        <f>$G$2*Tabella6[[#This Row],[CHIUSURA]]/$B$2</f>
        <v>117.14955533470938</v>
      </c>
      <c r="H1301" s="6">
        <f>LN(Tabella6[[#This Row],[NUM INDICE]]/G1300)</f>
        <v>-2.7176139381571592E-2</v>
      </c>
    </row>
    <row r="1302" spans="1:8" x14ac:dyDescent="0.3">
      <c r="A1302" s="1">
        <v>43858</v>
      </c>
      <c r="B1302" s="2">
        <v>3719.22</v>
      </c>
      <c r="C1302" s="2">
        <v>3684.69</v>
      </c>
      <c r="D1302" s="2">
        <v>3722.71</v>
      </c>
      <c r="E1302" s="2">
        <v>3671.74</v>
      </c>
      <c r="F1302" s="3">
        <v>1.1299999999999999E-2</v>
      </c>
      <c r="G1302">
        <f>$G$2*Tabella6[[#This Row],[CHIUSURA]]/$B$2</f>
        <v>118.46762479932727</v>
      </c>
      <c r="H1302" s="6">
        <f>LN(Tabella6[[#This Row],[NUM INDICE]]/G1301)</f>
        <v>1.1188345547631156E-2</v>
      </c>
    </row>
    <row r="1303" spans="1:8" x14ac:dyDescent="0.3">
      <c r="A1303" s="1">
        <v>43859</v>
      </c>
      <c r="B1303" s="2">
        <v>3736.36</v>
      </c>
      <c r="C1303" s="2">
        <v>3717.64</v>
      </c>
      <c r="D1303" s="2">
        <v>3743.26</v>
      </c>
      <c r="E1303" s="2">
        <v>3715.74</v>
      </c>
      <c r="F1303" s="3">
        <v>4.5999999999999999E-3</v>
      </c>
      <c r="G1303">
        <f>$G$2*Tabella6[[#This Row],[CHIUSURA]]/$B$2</f>
        <v>119.01358204010906</v>
      </c>
      <c r="H1303" s="6">
        <f>LN(Tabella6[[#This Row],[NUM INDICE]]/G1302)</f>
        <v>4.5979065870180016E-3</v>
      </c>
    </row>
    <row r="1304" spans="1:8" x14ac:dyDescent="0.3">
      <c r="A1304" s="1">
        <v>43860</v>
      </c>
      <c r="B1304" s="2">
        <v>3690.78</v>
      </c>
      <c r="C1304" s="2">
        <v>3717.93</v>
      </c>
      <c r="D1304" s="2">
        <v>3717.93</v>
      </c>
      <c r="E1304" s="2">
        <v>3676.66</v>
      </c>
      <c r="F1304" s="3">
        <v>-1.2200000000000001E-2</v>
      </c>
      <c r="G1304">
        <f>$G$2*Tabella6[[#This Row],[CHIUSURA]]/$B$2</f>
        <v>117.56173075452946</v>
      </c>
      <c r="H1304" s="6">
        <f>LN(Tabella6[[#This Row],[NUM INDICE]]/G1303)</f>
        <v>-1.2274057639129242E-2</v>
      </c>
    </row>
    <row r="1305" spans="1:8" x14ac:dyDescent="0.3">
      <c r="A1305" s="1">
        <v>43861</v>
      </c>
      <c r="B1305" s="2">
        <v>3640.91</v>
      </c>
      <c r="C1305" s="2">
        <v>3697.67</v>
      </c>
      <c r="D1305" s="2">
        <v>3705.33</v>
      </c>
      <c r="E1305" s="2">
        <v>3639.44</v>
      </c>
      <c r="F1305" s="3">
        <v>-1.35E-2</v>
      </c>
      <c r="G1305">
        <f>$G$2*Tabella6[[#This Row],[CHIUSURA]]/$B$2</f>
        <v>115.97323089468185</v>
      </c>
      <c r="H1305" s="6">
        <f>LN(Tabella6[[#This Row],[NUM INDICE]]/G1304)</f>
        <v>-1.3604167424349108E-2</v>
      </c>
    </row>
    <row r="1306" spans="1:8" x14ac:dyDescent="0.3">
      <c r="A1306" s="1">
        <v>43864</v>
      </c>
      <c r="B1306" s="2">
        <v>3661.27</v>
      </c>
      <c r="C1306" s="2">
        <v>3646.86</v>
      </c>
      <c r="D1306" s="2">
        <v>3673.28</v>
      </c>
      <c r="E1306" s="2">
        <v>3641.84</v>
      </c>
      <c r="F1306" s="3">
        <v>5.5999999999999999E-3</v>
      </c>
      <c r="G1306">
        <f>$G$2*Tabella6[[#This Row],[CHIUSURA]]/$B$2</f>
        <v>116.62175419820095</v>
      </c>
      <c r="H1306" s="6">
        <f>LN(Tabella6[[#This Row],[NUM INDICE]]/G1305)</f>
        <v>5.576431356256622E-3</v>
      </c>
    </row>
    <row r="1307" spans="1:8" x14ac:dyDescent="0.3">
      <c r="A1307" s="1">
        <v>43865</v>
      </c>
      <c r="B1307" s="2">
        <v>3732.28</v>
      </c>
      <c r="C1307" s="2">
        <v>3670.98</v>
      </c>
      <c r="D1307" s="2">
        <v>3732.28</v>
      </c>
      <c r="E1307" s="2">
        <v>3670.98</v>
      </c>
      <c r="F1307" s="3">
        <v>1.9400000000000001E-2</v>
      </c>
      <c r="G1307">
        <f>$G$2*Tabella6[[#This Row],[CHIUSURA]]/$B$2</f>
        <v>118.88362255688912</v>
      </c>
      <c r="H1307" s="6">
        <f>LN(Tabella6[[#This Row],[NUM INDICE]]/G1306)</f>
        <v>1.9209225205899044E-2</v>
      </c>
    </row>
    <row r="1308" spans="1:8" x14ac:dyDescent="0.3">
      <c r="A1308" s="1">
        <v>43866</v>
      </c>
      <c r="B1308" s="2">
        <v>3777.84</v>
      </c>
      <c r="C1308" s="2">
        <v>3727.22</v>
      </c>
      <c r="D1308" s="2">
        <v>3782.85</v>
      </c>
      <c r="E1308" s="2">
        <v>3717.72</v>
      </c>
      <c r="F1308" s="3">
        <v>1.2200000000000001E-2</v>
      </c>
      <c r="G1308">
        <f>$G$2*Tabella6[[#This Row],[CHIUSURA]]/$B$2</f>
        <v>120.33483678617843</v>
      </c>
      <c r="H1308" s="6">
        <f>LN(Tabella6[[#This Row],[NUM INDICE]]/G1307)</f>
        <v>1.2133110766526612E-2</v>
      </c>
    </row>
    <row r="1309" spans="1:8" x14ac:dyDescent="0.3">
      <c r="A1309" s="1">
        <v>43867</v>
      </c>
      <c r="B1309" s="2">
        <v>3805.52</v>
      </c>
      <c r="C1309" s="2">
        <v>3791.07</v>
      </c>
      <c r="D1309" s="2">
        <v>3808.74</v>
      </c>
      <c r="E1309" s="2">
        <v>3790.54</v>
      </c>
      <c r="F1309" s="3">
        <v>7.3000000000000001E-3</v>
      </c>
      <c r="G1309">
        <f>$G$2*Tabella6[[#This Row],[CHIUSURA]]/$B$2</f>
        <v>121.21652269194506</v>
      </c>
      <c r="H1309" s="6">
        <f>LN(Tabella6[[#This Row],[NUM INDICE]]/G1308)</f>
        <v>7.300226530136125E-3</v>
      </c>
    </row>
    <row r="1310" spans="1:8" x14ac:dyDescent="0.3">
      <c r="A1310" s="1">
        <v>43868</v>
      </c>
      <c r="B1310" s="2">
        <v>3798.49</v>
      </c>
      <c r="C1310" s="2">
        <v>3804.86</v>
      </c>
      <c r="D1310" s="2">
        <v>3806.06</v>
      </c>
      <c r="E1310" s="2">
        <v>3782.21</v>
      </c>
      <c r="F1310" s="3">
        <v>-1.8E-3</v>
      </c>
      <c r="G1310">
        <f>$G$2*Tabella6[[#This Row],[CHIUSURA]]/$B$2</f>
        <v>120.99259740590678</v>
      </c>
      <c r="H1310" s="6">
        <f>LN(Tabella6[[#This Row],[NUM INDICE]]/G1309)</f>
        <v>-1.8490249231396759E-3</v>
      </c>
    </row>
    <row r="1311" spans="1:8" x14ac:dyDescent="0.3">
      <c r="A1311" s="1">
        <v>43871</v>
      </c>
      <c r="B1311" s="2">
        <v>3793.18</v>
      </c>
      <c r="C1311" s="2">
        <v>3794.18</v>
      </c>
      <c r="D1311" s="2">
        <v>3794.18</v>
      </c>
      <c r="E1311" s="2">
        <v>3779.1</v>
      </c>
      <c r="F1311" s="3">
        <v>-1.4E-3</v>
      </c>
      <c r="G1311">
        <f>$G$2*Tabella6[[#This Row],[CHIUSURA]]/$B$2</f>
        <v>120.82345896083378</v>
      </c>
      <c r="H1311" s="6">
        <f>LN(Tabella6[[#This Row],[NUM INDICE]]/G1310)</f>
        <v>-1.3989019190612528E-3</v>
      </c>
    </row>
    <row r="1312" spans="1:8" x14ac:dyDescent="0.3">
      <c r="A1312" s="1">
        <v>43872</v>
      </c>
      <c r="B1312" s="2">
        <v>3825.84</v>
      </c>
      <c r="C1312" s="2">
        <v>3804.46</v>
      </c>
      <c r="D1312" s="2">
        <v>3832.06</v>
      </c>
      <c r="E1312" s="2">
        <v>3804.46</v>
      </c>
      <c r="F1312" s="3">
        <v>8.6E-3</v>
      </c>
      <c r="G1312">
        <f>$G$2*Tabella6[[#This Row],[CHIUSURA]]/$B$2</f>
        <v>121.86377188288357</v>
      </c>
      <c r="H1312" s="6">
        <f>LN(Tabella6[[#This Row],[NUM INDICE]]/G1311)</f>
        <v>8.573333590889921E-3</v>
      </c>
    </row>
    <row r="1313" spans="1:8" x14ac:dyDescent="0.3">
      <c r="A1313" s="1">
        <v>43873</v>
      </c>
      <c r="B1313" s="2">
        <v>3854.43</v>
      </c>
      <c r="C1313" s="2">
        <v>3829.66</v>
      </c>
      <c r="D1313" s="2">
        <v>3854.43</v>
      </c>
      <c r="E1313" s="2">
        <v>3829.66</v>
      </c>
      <c r="F1313" s="3">
        <v>7.4999999999999997E-3</v>
      </c>
      <c r="G1313">
        <f>$G$2*Tabella6[[#This Row],[CHIUSURA]]/$B$2</f>
        <v>122.77444384985857</v>
      </c>
      <c r="H1313" s="6">
        <f>LN(Tabella6[[#This Row],[NUM INDICE]]/G1312)</f>
        <v>7.4450851493940897E-3</v>
      </c>
    </row>
    <row r="1314" spans="1:8" x14ac:dyDescent="0.3">
      <c r="A1314" s="1">
        <v>43874</v>
      </c>
      <c r="B1314" s="2">
        <v>3846.74</v>
      </c>
      <c r="C1314" s="2">
        <v>3849.1</v>
      </c>
      <c r="D1314" s="2">
        <v>3849.1</v>
      </c>
      <c r="E1314" s="2">
        <v>3799.98</v>
      </c>
      <c r="F1314" s="3">
        <v>-2E-3</v>
      </c>
      <c r="G1314">
        <f>$G$2*Tabella6[[#This Row],[CHIUSURA]]/$B$2</f>
        <v>122.5294957062406</v>
      </c>
      <c r="H1314" s="6">
        <f>LN(Tabella6[[#This Row],[NUM INDICE]]/G1313)</f>
        <v>-1.9970998058488139E-3</v>
      </c>
    </row>
    <row r="1315" spans="1:8" x14ac:dyDescent="0.3">
      <c r="A1315" s="1">
        <v>43875</v>
      </c>
      <c r="B1315" s="2">
        <v>3840.97</v>
      </c>
      <c r="C1315" s="2">
        <v>3847.93</v>
      </c>
      <c r="D1315" s="2">
        <v>3851.42</v>
      </c>
      <c r="E1315" s="2">
        <v>3835.79</v>
      </c>
      <c r="F1315" s="3">
        <v>-1.5E-3</v>
      </c>
      <c r="G1315">
        <f>$G$2*Tabella6[[#This Row],[CHIUSURA]]/$B$2</f>
        <v>122.34570496649084</v>
      </c>
      <c r="H1315" s="6">
        <f>LN(Tabella6[[#This Row],[NUM INDICE]]/G1314)</f>
        <v>-1.5010974876675251E-3</v>
      </c>
    </row>
    <row r="1316" spans="1:8" x14ac:dyDescent="0.3">
      <c r="A1316" s="1">
        <v>43878</v>
      </c>
      <c r="B1316" s="2">
        <v>3853.27</v>
      </c>
      <c r="C1316" s="2">
        <v>3843.1</v>
      </c>
      <c r="D1316" s="2">
        <v>3854.3</v>
      </c>
      <c r="E1316" s="2">
        <v>3841.06</v>
      </c>
      <c r="F1316" s="3">
        <v>3.2000000000000002E-3</v>
      </c>
      <c r="G1316">
        <f>$G$2*Tabella6[[#This Row],[CHIUSURA]]/$B$2</f>
        <v>122.73749458502154</v>
      </c>
      <c r="H1316" s="6">
        <f>LN(Tabella6[[#This Row],[NUM INDICE]]/G1315)</f>
        <v>3.1971995876488336E-3</v>
      </c>
    </row>
    <row r="1317" spans="1:8" x14ac:dyDescent="0.3">
      <c r="A1317" s="1">
        <v>43879</v>
      </c>
      <c r="B1317" s="2">
        <v>3836.54</v>
      </c>
      <c r="C1317" s="2">
        <v>3848.56</v>
      </c>
      <c r="D1317" s="2">
        <v>3848.56</v>
      </c>
      <c r="E1317" s="2">
        <v>3826.23</v>
      </c>
      <c r="F1317" s="3">
        <v>-4.3E-3</v>
      </c>
      <c r="G1317">
        <f>$G$2*Tabella6[[#This Row],[CHIUSURA]]/$B$2</f>
        <v>122.20459699819075</v>
      </c>
      <c r="H1317" s="6">
        <f>LN(Tabella6[[#This Row],[NUM INDICE]]/G1316)</f>
        <v>-4.351219703973716E-3</v>
      </c>
    </row>
    <row r="1318" spans="1:8" x14ac:dyDescent="0.3">
      <c r="A1318" s="1">
        <v>43880</v>
      </c>
      <c r="B1318" s="2">
        <v>3865.18</v>
      </c>
      <c r="C1318" s="2">
        <v>3846.39</v>
      </c>
      <c r="D1318" s="2">
        <v>3865.43</v>
      </c>
      <c r="E1318" s="2">
        <v>3846.39</v>
      </c>
      <c r="F1318" s="3">
        <v>7.4999999999999997E-3</v>
      </c>
      <c r="G1318">
        <f>$G$2*Tabella6[[#This Row],[CHIUSURA]]/$B$2</f>
        <v>123.1168616058915</v>
      </c>
      <c r="H1318" s="6">
        <f>LN(Tabella6[[#This Row],[NUM INDICE]]/G1317)</f>
        <v>7.437334002225052E-3</v>
      </c>
    </row>
    <row r="1319" spans="1:8" x14ac:dyDescent="0.3">
      <c r="A1319" s="1">
        <v>43881</v>
      </c>
      <c r="B1319" s="2">
        <v>3822.98</v>
      </c>
      <c r="C1319" s="2">
        <v>3867.28</v>
      </c>
      <c r="D1319" s="2">
        <v>3867.28</v>
      </c>
      <c r="E1319" s="2">
        <v>3822.98</v>
      </c>
      <c r="F1319" s="3">
        <v>-1.09E-2</v>
      </c>
      <c r="G1319">
        <f>$G$2*Tabella6[[#This Row],[CHIUSURA]]/$B$2</f>
        <v>121.77267283337156</v>
      </c>
      <c r="H1319" s="6">
        <f>LN(Tabella6[[#This Row],[NUM INDICE]]/G1318)</f>
        <v>-1.0978029546141684E-2</v>
      </c>
    </row>
    <row r="1320" spans="1:8" x14ac:dyDescent="0.3">
      <c r="A1320" s="1">
        <v>43882</v>
      </c>
      <c r="B1320" s="2">
        <v>3800.38</v>
      </c>
      <c r="C1320" s="2">
        <v>3816.51</v>
      </c>
      <c r="D1320" s="2">
        <v>3827.36</v>
      </c>
      <c r="E1320" s="2">
        <v>3776.82</v>
      </c>
      <c r="F1320" s="3">
        <v>-5.8999999999999999E-3</v>
      </c>
      <c r="G1320">
        <f>$G$2*Tabella6[[#This Row],[CHIUSURA]]/$B$2</f>
        <v>121.05279922533956</v>
      </c>
      <c r="H1320" s="6">
        <f>LN(Tabella6[[#This Row],[NUM INDICE]]/G1319)</f>
        <v>-5.9291614743265542E-3</v>
      </c>
    </row>
    <row r="1321" spans="1:8" x14ac:dyDescent="0.3">
      <c r="A1321" s="1">
        <v>43885</v>
      </c>
      <c r="B1321" s="2">
        <v>3647.98</v>
      </c>
      <c r="C1321" s="2">
        <v>3762.35</v>
      </c>
      <c r="D1321" s="2">
        <v>3762.35</v>
      </c>
      <c r="E1321" s="2">
        <v>3632.29</v>
      </c>
      <c r="F1321" s="3">
        <v>-4.0099999999999997E-2</v>
      </c>
      <c r="G1321">
        <f>$G$2*Tabella6[[#This Row],[CHIUSURA]]/$B$2</f>
        <v>116.19843029330072</v>
      </c>
      <c r="H1321" s="6">
        <f>LN(Tabella6[[#This Row],[NUM INDICE]]/G1320)</f>
        <v>-4.0927471991757516E-2</v>
      </c>
    </row>
    <row r="1322" spans="1:8" x14ac:dyDescent="0.3">
      <c r="A1322" s="1">
        <v>43886</v>
      </c>
      <c r="B1322" s="2">
        <v>3572.51</v>
      </c>
      <c r="C1322" s="2">
        <v>3655.84</v>
      </c>
      <c r="D1322" s="2">
        <v>3668.7</v>
      </c>
      <c r="E1322" s="2">
        <v>3568.48</v>
      </c>
      <c r="F1322" s="3">
        <v>-2.07E-2</v>
      </c>
      <c r="G1322">
        <f>$G$2*Tabella6[[#This Row],[CHIUSURA]]/$B$2</f>
        <v>113.79449838187702</v>
      </c>
      <c r="H1322" s="6">
        <f>LN(Tabella6[[#This Row],[NUM INDICE]]/G1321)</f>
        <v>-2.0905159762696236E-2</v>
      </c>
    </row>
    <row r="1323" spans="1:8" x14ac:dyDescent="0.3">
      <c r="A1323" s="1">
        <v>43887</v>
      </c>
      <c r="B1323" s="2">
        <v>3577.68</v>
      </c>
      <c r="C1323" s="2">
        <v>3567.03</v>
      </c>
      <c r="D1323" s="2">
        <v>3595.8</v>
      </c>
      <c r="E1323" s="2">
        <v>3467.58</v>
      </c>
      <c r="F1323" s="3">
        <v>1.4E-3</v>
      </c>
      <c r="G1323">
        <f>$G$2*Tabella6[[#This Row],[CHIUSURA]]/$B$2</f>
        <v>113.95917743291797</v>
      </c>
      <c r="H1323" s="6">
        <f>LN(Tabella6[[#This Row],[NUM INDICE]]/G1322)</f>
        <v>1.4461156699278079E-3</v>
      </c>
    </row>
    <row r="1324" spans="1:8" x14ac:dyDescent="0.3">
      <c r="A1324" s="1">
        <v>43888</v>
      </c>
      <c r="B1324" s="2">
        <v>3455.92</v>
      </c>
      <c r="C1324" s="2">
        <v>3553.05</v>
      </c>
      <c r="D1324" s="2">
        <v>3553.05</v>
      </c>
      <c r="E1324" s="2">
        <v>3410.7</v>
      </c>
      <c r="F1324" s="3">
        <v>-3.4000000000000002E-2</v>
      </c>
      <c r="G1324">
        <f>$G$2*Tabella6[[#This Row],[CHIUSURA]]/$B$2</f>
        <v>110.08077873760925</v>
      </c>
      <c r="H1324" s="6">
        <f>LN(Tabella6[[#This Row],[NUM INDICE]]/G1323)</f>
        <v>-3.4625843122408996E-2</v>
      </c>
    </row>
    <row r="1325" spans="1:8" x14ac:dyDescent="0.3">
      <c r="A1325" s="1">
        <v>43889</v>
      </c>
      <c r="B1325" s="2">
        <v>3329.49</v>
      </c>
      <c r="C1325" s="2">
        <v>3431.52</v>
      </c>
      <c r="D1325" s="2">
        <v>3431.52</v>
      </c>
      <c r="E1325" s="2">
        <v>3283.18</v>
      </c>
      <c r="F1325" s="3">
        <v>-3.6600000000000001E-2</v>
      </c>
      <c r="G1325">
        <f>$G$2*Tabella6[[#This Row],[CHIUSURA]]/$B$2</f>
        <v>106.05362739851694</v>
      </c>
      <c r="H1325" s="6">
        <f>LN(Tabella6[[#This Row],[NUM INDICE]]/G1324)</f>
        <v>-3.7269563415680912E-2</v>
      </c>
    </row>
    <row r="1326" spans="1:8" x14ac:dyDescent="0.3">
      <c r="A1326" s="1">
        <v>43892</v>
      </c>
      <c r="B1326" s="2">
        <v>3338.83</v>
      </c>
      <c r="C1326" s="2">
        <v>3355.33</v>
      </c>
      <c r="D1326" s="2">
        <v>3406.4</v>
      </c>
      <c r="E1326" s="2">
        <v>3257.99</v>
      </c>
      <c r="F1326" s="3">
        <v>2.8E-3</v>
      </c>
      <c r="G1326">
        <f>$G$2*Tabella6[[#This Row],[CHIUSURA]]/$B$2</f>
        <v>106.35113268608414</v>
      </c>
      <c r="H1326" s="6">
        <f>LN(Tabella6[[#This Row],[NUM INDICE]]/G1325)</f>
        <v>2.8013071081863816E-3</v>
      </c>
    </row>
    <row r="1327" spans="1:8" x14ac:dyDescent="0.3">
      <c r="A1327" s="1">
        <v>43893</v>
      </c>
      <c r="B1327" s="2">
        <v>3371.97</v>
      </c>
      <c r="C1327" s="2">
        <v>3355.52</v>
      </c>
      <c r="D1327" s="2">
        <v>3448.24</v>
      </c>
      <c r="E1327" s="2">
        <v>3354.3</v>
      </c>
      <c r="F1327" s="3">
        <v>9.9000000000000008E-3</v>
      </c>
      <c r="G1327">
        <f>$G$2*Tabella6[[#This Row],[CHIUSURA]]/$B$2</f>
        <v>107.40673495910099</v>
      </c>
      <c r="H1327" s="6">
        <f>LN(Tabella6[[#This Row],[NUM INDICE]]/G1326)</f>
        <v>9.8766970846352695E-3</v>
      </c>
    </row>
    <row r="1328" spans="1:8" x14ac:dyDescent="0.3">
      <c r="A1328" s="1">
        <v>43894</v>
      </c>
      <c r="B1328" s="2">
        <v>3420.56</v>
      </c>
      <c r="C1328" s="2">
        <v>3374</v>
      </c>
      <c r="D1328" s="2">
        <v>3438.21</v>
      </c>
      <c r="E1328" s="2">
        <v>3350.23</v>
      </c>
      <c r="F1328" s="3">
        <v>1.44E-2</v>
      </c>
      <c r="G1328">
        <f>$G$2*Tabella6[[#This Row],[CHIUSURA]]/$B$2</f>
        <v>108.9544632163698</v>
      </c>
      <c r="H1328" s="6">
        <f>LN(Tabella6[[#This Row],[NUM INDICE]]/G1327)</f>
        <v>1.4307137057321952E-2</v>
      </c>
    </row>
    <row r="1329" spans="1:10" x14ac:dyDescent="0.3">
      <c r="A1329" s="1">
        <v>43895</v>
      </c>
      <c r="B1329" s="2">
        <v>3363.58</v>
      </c>
      <c r="C1329" s="2">
        <v>3431.78</v>
      </c>
      <c r="D1329" s="2">
        <v>3438.06</v>
      </c>
      <c r="E1329" s="2">
        <v>3338.41</v>
      </c>
      <c r="F1329" s="3">
        <v>-1.67E-2</v>
      </c>
      <c r="G1329">
        <f>$G$2*Tabella6[[#This Row],[CHIUSURA]]/$B$2</f>
        <v>107.13948984532273</v>
      </c>
      <c r="H1329" s="6">
        <f>LN(Tabella6[[#This Row],[NUM INDICE]]/G1328)</f>
        <v>-1.6798397411500212E-2</v>
      </c>
    </row>
    <row r="1330" spans="1:10" x14ac:dyDescent="0.3">
      <c r="A1330" s="1">
        <v>43896</v>
      </c>
      <c r="B1330" s="2">
        <v>3232.07</v>
      </c>
      <c r="C1330" s="2">
        <v>3347.83</v>
      </c>
      <c r="D1330" s="2">
        <v>3347.83</v>
      </c>
      <c r="E1330" s="2">
        <v>3216.44</v>
      </c>
      <c r="F1330" s="3">
        <v>-3.9100000000000003E-2</v>
      </c>
      <c r="G1330">
        <f>$G$2*Tabella6[[#This Row],[CHIUSURA]]/$B$2</f>
        <v>102.95052620849579</v>
      </c>
      <c r="H1330" s="6">
        <f>LN(Tabella6[[#This Row],[NUM INDICE]]/G1329)</f>
        <v>-3.9883084108550654E-2</v>
      </c>
    </row>
    <row r="1331" spans="1:10" x14ac:dyDescent="0.3">
      <c r="A1331" s="1">
        <v>43899</v>
      </c>
      <c r="B1331" s="2">
        <v>2959.07</v>
      </c>
      <c r="C1331" s="2">
        <v>3214.2</v>
      </c>
      <c r="D1331" s="2">
        <v>3214.2</v>
      </c>
      <c r="E1331" s="2">
        <v>2939.85</v>
      </c>
      <c r="F1331" s="3">
        <v>-8.4500000000000006E-2</v>
      </c>
      <c r="G1331">
        <f>$G$2*Tabella6[[#This Row],[CHIUSURA]]/$B$2</f>
        <v>94.254707845985266</v>
      </c>
      <c r="H1331" s="6">
        <f>LN(Tabella6[[#This Row],[NUM INDICE]]/G1330)</f>
        <v>-8.8247769061134795E-2</v>
      </c>
    </row>
    <row r="1332" spans="1:10" x14ac:dyDescent="0.3">
      <c r="A1332" s="1">
        <v>43900</v>
      </c>
      <c r="B1332" s="2">
        <v>2910.02</v>
      </c>
      <c r="C1332" s="2">
        <v>2973.61</v>
      </c>
      <c r="D1332" s="2">
        <v>3088.57</v>
      </c>
      <c r="E1332" s="2">
        <v>2896.74</v>
      </c>
      <c r="F1332" s="3">
        <v>-1.66E-2</v>
      </c>
      <c r="G1332">
        <f>$G$2*Tabella6[[#This Row],[CHIUSURA]]/$B$2</f>
        <v>92.6923272940397</v>
      </c>
      <c r="H1332" s="6">
        <f>LN(Tabella6[[#This Row],[NUM INDICE]]/G1331)</f>
        <v>-1.6715075766998728E-2</v>
      </c>
    </row>
    <row r="1333" spans="1:10" x14ac:dyDescent="0.3">
      <c r="A1333" s="1">
        <v>43901</v>
      </c>
      <c r="B1333" s="2">
        <v>2905.56</v>
      </c>
      <c r="C1333" s="2">
        <v>2924.93</v>
      </c>
      <c r="D1333" s="2">
        <v>2998.65</v>
      </c>
      <c r="E1333" s="2">
        <v>2893.43</v>
      </c>
      <c r="F1333" s="3">
        <v>-1.5E-3</v>
      </c>
      <c r="G1333">
        <f>$G$2*Tabella6[[#This Row],[CHIUSURA]]/$B$2</f>
        <v>92.550263741304178</v>
      </c>
      <c r="H1333" s="6">
        <f>LN(Tabella6[[#This Row],[NUM INDICE]]/G1332)</f>
        <v>-1.533811201762955E-3</v>
      </c>
    </row>
    <row r="1334" spans="1:10" x14ac:dyDescent="0.3">
      <c r="A1334" s="7">
        <v>43902</v>
      </c>
      <c r="B1334" s="8">
        <v>2545.23</v>
      </c>
      <c r="C1334" s="8">
        <v>2883.25</v>
      </c>
      <c r="D1334" s="8">
        <v>2883.25</v>
      </c>
      <c r="E1334" s="8">
        <v>2535.89</v>
      </c>
      <c r="F1334" s="9">
        <v>-0.124</v>
      </c>
      <c r="G1334" s="10">
        <f>$G$2*Tabella6[[#This Row],[CHIUSURA]]/$B$2</f>
        <v>81.072739087225742</v>
      </c>
      <c r="H1334" s="11">
        <f>LN(Tabella6[[#This Row],[NUM INDICE]]/G1333)</f>
        <v>-0.13240512361024381</v>
      </c>
      <c r="J1334" t="s">
        <v>4</v>
      </c>
    </row>
    <row r="1335" spans="1:10" x14ac:dyDescent="0.3">
      <c r="A1335" s="1">
        <v>43903</v>
      </c>
      <c r="B1335" s="2">
        <v>2586.02</v>
      </c>
      <c r="C1335" s="2">
        <v>2584.36</v>
      </c>
      <c r="D1335" s="2">
        <v>2793.27</v>
      </c>
      <c r="E1335" s="2">
        <v>2537.27</v>
      </c>
      <c r="F1335" s="3">
        <v>1.6E-2</v>
      </c>
      <c r="G1335">
        <f>$G$2*Tabella6[[#This Row],[CHIUSURA]]/$B$2</f>
        <v>82.372015391279973</v>
      </c>
      <c r="H1335" s="6">
        <f>LN(Tabella6[[#This Row],[NUM INDICE]]/G1334)</f>
        <v>1.5898995071798327E-2</v>
      </c>
    </row>
    <row r="1336" spans="1:10" x14ac:dyDescent="0.3">
      <c r="A1336" s="1">
        <v>43906</v>
      </c>
      <c r="B1336" s="2">
        <v>2450.37</v>
      </c>
      <c r="C1336" s="2">
        <v>2557.71</v>
      </c>
      <c r="D1336" s="2">
        <v>2557.71</v>
      </c>
      <c r="E1336" s="2">
        <v>2302.84</v>
      </c>
      <c r="F1336" s="3">
        <v>-5.2499999999999998E-2</v>
      </c>
      <c r="G1336">
        <f>$G$2*Tabella6[[#This Row],[CHIUSURA]]/$B$2</f>
        <v>78.051181102362207</v>
      </c>
      <c r="H1336" s="6">
        <f>LN(Tabella6[[#This Row],[NUM INDICE]]/G1335)</f>
        <v>-5.3880980709443263E-2</v>
      </c>
    </row>
    <row r="1337" spans="1:10" x14ac:dyDescent="0.3">
      <c r="A1337" s="1">
        <v>43907</v>
      </c>
      <c r="B1337" s="2">
        <v>2530.5</v>
      </c>
      <c r="C1337" s="2">
        <v>2475.1799999999998</v>
      </c>
      <c r="D1337" s="2">
        <v>2555.41</v>
      </c>
      <c r="E1337" s="2">
        <v>2376.23</v>
      </c>
      <c r="F1337" s="3">
        <v>3.27E-2</v>
      </c>
      <c r="G1337">
        <f>$G$2*Tabella6[[#This Row],[CHIUSURA]]/$B$2</f>
        <v>80.603547129424356</v>
      </c>
      <c r="H1337" s="6">
        <f>LN(Tabella6[[#This Row],[NUM INDICE]]/G1336)</f>
        <v>3.2177878109630492E-2</v>
      </c>
    </row>
    <row r="1338" spans="1:10" x14ac:dyDescent="0.3">
      <c r="A1338" s="1">
        <v>43908</v>
      </c>
      <c r="B1338" s="2">
        <v>2385.8200000000002</v>
      </c>
      <c r="C1338" s="2">
        <v>2507.33</v>
      </c>
      <c r="D1338" s="2">
        <v>2507.33</v>
      </c>
      <c r="E1338" s="2">
        <v>2365.6999999999998</v>
      </c>
      <c r="F1338" s="3">
        <v>-5.7200000000000001E-2</v>
      </c>
      <c r="G1338">
        <f>$G$2*Tabella6[[#This Row],[CHIUSURA]]/$B$2</f>
        <v>75.995081925438939</v>
      </c>
      <c r="H1338" s="6">
        <f>LN(Tabella6[[#This Row],[NUM INDICE]]/G1337)</f>
        <v>-5.8874030909074032E-2</v>
      </c>
    </row>
    <row r="1339" spans="1:10" x14ac:dyDescent="0.3">
      <c r="A1339" s="1">
        <v>43909</v>
      </c>
      <c r="B1339" s="2">
        <v>2454.08</v>
      </c>
      <c r="C1339" s="2">
        <v>2388.94</v>
      </c>
      <c r="D1339" s="2">
        <v>2461.5700000000002</v>
      </c>
      <c r="E1339" s="2">
        <v>2345.3000000000002</v>
      </c>
      <c r="F1339" s="3">
        <v>2.86E-2</v>
      </c>
      <c r="G1339">
        <f>$G$2*Tabella6[[#This Row],[CHIUSURA]]/$B$2</f>
        <v>78.169355044211699</v>
      </c>
      <c r="H1339" s="6">
        <f>LN(Tabella6[[#This Row],[NUM INDICE]]/G1338)</f>
        <v>2.8209064831435662E-2</v>
      </c>
    </row>
    <row r="1340" spans="1:10" x14ac:dyDescent="0.3">
      <c r="A1340" s="1">
        <v>43910</v>
      </c>
      <c r="B1340" s="2">
        <v>2548.5</v>
      </c>
      <c r="C1340" s="2">
        <v>2475.14</v>
      </c>
      <c r="D1340" s="2">
        <v>2613.5300000000002</v>
      </c>
      <c r="E1340" s="2">
        <v>2475.14</v>
      </c>
      <c r="F1340" s="3">
        <v>3.85E-2</v>
      </c>
      <c r="G1340">
        <f>$G$2*Tabella6[[#This Row],[CHIUSURA]]/$B$2</f>
        <v>81.176897790688784</v>
      </c>
      <c r="H1340" s="6">
        <f>LN(Tabella6[[#This Row],[NUM INDICE]]/G1339)</f>
        <v>3.7753005203602086E-2</v>
      </c>
    </row>
    <row r="1341" spans="1:10" x14ac:dyDescent="0.3">
      <c r="A1341" s="1">
        <v>43913</v>
      </c>
      <c r="B1341" s="2">
        <v>2485.54</v>
      </c>
      <c r="C1341" s="2">
        <v>2520.48</v>
      </c>
      <c r="D1341" s="2">
        <v>2588.48</v>
      </c>
      <c r="E1341" s="2">
        <v>2427.87</v>
      </c>
      <c r="F1341" s="3">
        <v>-2.47E-2</v>
      </c>
      <c r="G1341">
        <f>$G$2*Tabella6[[#This Row],[CHIUSURA]]/$B$2</f>
        <v>79.171444588843869</v>
      </c>
      <c r="H1341" s="6">
        <f>LN(Tabella6[[#This Row],[NUM INDICE]]/G1340)</f>
        <v>-2.5015011033485513E-2</v>
      </c>
    </row>
    <row r="1342" spans="1:10" x14ac:dyDescent="0.3">
      <c r="A1342" s="1">
        <v>43914</v>
      </c>
      <c r="B1342" s="2">
        <v>2715.11</v>
      </c>
      <c r="C1342" s="2">
        <v>2507.61</v>
      </c>
      <c r="D1342" s="2">
        <v>2715.11</v>
      </c>
      <c r="E1342" s="2">
        <v>2507.61</v>
      </c>
      <c r="F1342" s="3">
        <v>9.2399999999999996E-2</v>
      </c>
      <c r="G1342">
        <f>$G$2*Tabella6[[#This Row],[CHIUSURA]]/$B$2</f>
        <v>86.483895216981367</v>
      </c>
      <c r="H1342" s="6">
        <f>LN(Tabella6[[#This Row],[NUM INDICE]]/G1341)</f>
        <v>8.8342528454463318E-2</v>
      </c>
    </row>
    <row r="1343" spans="1:10" x14ac:dyDescent="0.3">
      <c r="A1343" s="1">
        <v>43915</v>
      </c>
      <c r="B1343" s="2">
        <v>2800.14</v>
      </c>
      <c r="C1343" s="2">
        <v>2756.99</v>
      </c>
      <c r="D1343" s="2">
        <v>2829.34</v>
      </c>
      <c r="E1343" s="2">
        <v>2670.27</v>
      </c>
      <c r="F1343" s="3">
        <v>3.1300000000000001E-2</v>
      </c>
      <c r="G1343">
        <f>$G$2*Tabella6[[#This Row],[CHIUSURA]]/$B$2</f>
        <v>89.1923400351655</v>
      </c>
      <c r="H1343" s="6">
        <f>LN(Tabella6[[#This Row],[NUM INDICE]]/G1342)</f>
        <v>3.0836947712262697E-2</v>
      </c>
    </row>
    <row r="1344" spans="1:10" x14ac:dyDescent="0.3">
      <c r="A1344" s="1">
        <v>43916</v>
      </c>
      <c r="B1344" s="2">
        <v>2847.78</v>
      </c>
      <c r="C1344" s="2">
        <v>2765.86</v>
      </c>
      <c r="D1344" s="2">
        <v>2847.78</v>
      </c>
      <c r="E1344" s="2">
        <v>2706.29</v>
      </c>
      <c r="F1344" s="3">
        <v>1.7000000000000001E-2</v>
      </c>
      <c r="G1344">
        <f>$G$2*Tabella6[[#This Row],[CHIUSURA]]/$B$2</f>
        <v>90.709808118645356</v>
      </c>
      <c r="H1344" s="6">
        <f>LN(Tabella6[[#This Row],[NUM INDICE]]/G1343)</f>
        <v>1.6870327443800189E-2</v>
      </c>
    </row>
    <row r="1345" spans="1:8" x14ac:dyDescent="0.3">
      <c r="A1345" s="1">
        <v>43917</v>
      </c>
      <c r="B1345" s="2">
        <v>2728.65</v>
      </c>
      <c r="C1345" s="2">
        <v>2803.09</v>
      </c>
      <c r="D1345" s="2">
        <v>2803.09</v>
      </c>
      <c r="E1345" s="2">
        <v>2694.78</v>
      </c>
      <c r="F1345" s="3">
        <v>-4.1799999999999997E-2</v>
      </c>
      <c r="G1345">
        <f>$G$2*Tabella6[[#This Row],[CHIUSURA]]/$B$2</f>
        <v>86.915182325510287</v>
      </c>
      <c r="H1345" s="6">
        <f>LN(Tabella6[[#This Row],[NUM INDICE]]/G1344)</f>
        <v>-4.2732761980802211E-2</v>
      </c>
    </row>
    <row r="1346" spans="1:8" x14ac:dyDescent="0.3">
      <c r="A1346" s="1">
        <v>43920</v>
      </c>
      <c r="B1346" s="2">
        <v>2765.62</v>
      </c>
      <c r="C1346" s="2">
        <v>2734.92</v>
      </c>
      <c r="D1346" s="2">
        <v>2765.62</v>
      </c>
      <c r="E1346" s="2">
        <v>2658.88</v>
      </c>
      <c r="F1346" s="3">
        <v>1.35E-2</v>
      </c>
      <c r="G1346">
        <f>$G$2*Tabella6[[#This Row],[CHIUSURA]]/$B$2</f>
        <v>88.09278087811839</v>
      </c>
      <c r="H1346" s="6">
        <f>LN(Tabella6[[#This Row],[NUM INDICE]]/G1345)</f>
        <v>1.3457859908720565E-2</v>
      </c>
    </row>
    <row r="1347" spans="1:8" x14ac:dyDescent="0.3">
      <c r="A1347" s="1">
        <v>43921</v>
      </c>
      <c r="B1347" s="2">
        <v>2786.9</v>
      </c>
      <c r="C1347" s="2">
        <v>2780.8</v>
      </c>
      <c r="D1347" s="2">
        <v>2827.32</v>
      </c>
      <c r="E1347" s="2">
        <v>2728.02</v>
      </c>
      <c r="F1347" s="3">
        <v>7.7000000000000002E-3</v>
      </c>
      <c r="G1347">
        <f>$G$2*Tabella6[[#This Row],[CHIUSURA]]/$B$2</f>
        <v>88.770608770991004</v>
      </c>
      <c r="H1347" s="6">
        <f>LN(Tabella6[[#This Row],[NUM INDICE]]/G1346)</f>
        <v>7.6650256776653195E-3</v>
      </c>
    </row>
    <row r="1348" spans="1:8" x14ac:dyDescent="0.3">
      <c r="A1348" s="1">
        <v>43922</v>
      </c>
      <c r="B1348" s="2">
        <v>2680.3</v>
      </c>
      <c r="C1348" s="2">
        <v>2760.54</v>
      </c>
      <c r="D1348" s="2">
        <v>2760.54</v>
      </c>
      <c r="E1348" s="2">
        <v>2663.42</v>
      </c>
      <c r="F1348" s="3">
        <v>-3.8300000000000001E-2</v>
      </c>
      <c r="G1348">
        <f>$G$2*Tabella6[[#This Row],[CHIUSURA]]/$B$2</f>
        <v>85.37509874372499</v>
      </c>
      <c r="H1348" s="6">
        <f>LN(Tabella6[[#This Row],[NUM INDICE]]/G1347)</f>
        <v>-3.9001138424158713E-2</v>
      </c>
    </row>
    <row r="1349" spans="1:8" x14ac:dyDescent="0.3">
      <c r="A1349" s="1">
        <v>43923</v>
      </c>
      <c r="B1349" s="2">
        <v>2688.49</v>
      </c>
      <c r="C1349" s="2">
        <v>2693.13</v>
      </c>
      <c r="D1349" s="2">
        <v>2711.45</v>
      </c>
      <c r="E1349" s="2">
        <v>2626.1</v>
      </c>
      <c r="F1349" s="3">
        <v>3.0999999999999999E-3</v>
      </c>
      <c r="G1349">
        <f>$G$2*Tabella6[[#This Row],[CHIUSURA]]/$B$2</f>
        <v>85.635973294600305</v>
      </c>
      <c r="H1349" s="6">
        <f>LN(Tabella6[[#This Row],[NUM INDICE]]/G1348)</f>
        <v>3.0509691580376764E-3</v>
      </c>
    </row>
    <row r="1350" spans="1:8" x14ac:dyDescent="0.3">
      <c r="A1350" s="1">
        <v>43924</v>
      </c>
      <c r="B1350" s="2">
        <v>2662.99</v>
      </c>
      <c r="C1350" s="2">
        <v>2686.07</v>
      </c>
      <c r="D1350" s="2">
        <v>2693.5</v>
      </c>
      <c r="E1350" s="2">
        <v>2655.8</v>
      </c>
      <c r="F1350" s="3">
        <v>-9.4999999999999998E-3</v>
      </c>
      <c r="G1350">
        <f>$G$2*Tabella6[[#This Row],[CHIUSURA]]/$B$2</f>
        <v>84.823726524475703</v>
      </c>
      <c r="H1350" s="6">
        <f>LN(Tabella6[[#This Row],[NUM INDICE]]/G1349)</f>
        <v>-9.5301460530678259E-3</v>
      </c>
    </row>
    <row r="1351" spans="1:8" x14ac:dyDescent="0.3">
      <c r="A1351" s="1">
        <v>43927</v>
      </c>
      <c r="B1351" s="2">
        <v>2795.97</v>
      </c>
      <c r="C1351" s="2">
        <v>2701.86</v>
      </c>
      <c r="D1351" s="2">
        <v>2804.7</v>
      </c>
      <c r="E1351" s="2">
        <v>2701.86</v>
      </c>
      <c r="F1351" s="3">
        <v>4.99E-2</v>
      </c>
      <c r="G1351">
        <f>$G$2*Tabella6[[#This Row],[CHIUSURA]]/$B$2</f>
        <v>89.059513798639244</v>
      </c>
      <c r="H1351" s="6">
        <f>LN(Tabella6[[#This Row],[NUM INDICE]]/G1350)</f>
        <v>4.8729543038872163E-2</v>
      </c>
    </row>
    <row r="1352" spans="1:8" x14ac:dyDescent="0.3">
      <c r="A1352" s="1">
        <v>43928</v>
      </c>
      <c r="B1352" s="2">
        <v>2857.67</v>
      </c>
      <c r="C1352" s="2">
        <v>2819.53</v>
      </c>
      <c r="D1352" s="2">
        <v>2914.46</v>
      </c>
      <c r="E1352" s="2">
        <v>2819.53</v>
      </c>
      <c r="F1352" s="3">
        <v>2.2100000000000002E-2</v>
      </c>
      <c r="G1352">
        <f>$G$2*Tabella6[[#This Row],[CHIUSURA]]/$B$2</f>
        <v>91.024832454195646</v>
      </c>
      <c r="H1352" s="6">
        <f>LN(Tabella6[[#This Row],[NUM INDICE]]/G1351)</f>
        <v>2.182751278037863E-2</v>
      </c>
    </row>
    <row r="1353" spans="1:8" x14ac:dyDescent="0.3">
      <c r="A1353" s="1">
        <v>43929</v>
      </c>
      <c r="B1353" s="2">
        <v>2851.27</v>
      </c>
      <c r="C1353" s="2">
        <v>2846.25</v>
      </c>
      <c r="D1353" s="2">
        <v>2851.27</v>
      </c>
      <c r="E1353" s="2">
        <v>2793.71</v>
      </c>
      <c r="F1353" s="3">
        <v>-2.2000000000000001E-3</v>
      </c>
      <c r="G1353">
        <f>$G$2*Tabella6[[#This Row],[CHIUSURA]]/$B$2</f>
        <v>90.82097444130163</v>
      </c>
      <c r="H1353" s="6">
        <f>LN(Tabella6[[#This Row],[NUM INDICE]]/G1352)</f>
        <v>-2.2420984214474569E-3</v>
      </c>
    </row>
    <row r="1354" spans="1:8" x14ac:dyDescent="0.3">
      <c r="A1354" s="1">
        <v>43930</v>
      </c>
      <c r="B1354" s="2">
        <v>2892.79</v>
      </c>
      <c r="C1354" s="2">
        <v>2864.45</v>
      </c>
      <c r="D1354" s="2">
        <v>2922.07</v>
      </c>
      <c r="E1354" s="2">
        <v>2833.45</v>
      </c>
      <c r="F1354" s="3">
        <v>1.46E-2</v>
      </c>
      <c r="G1354">
        <f>$G$2*Tabella6[[#This Row],[CHIUSURA]]/$B$2</f>
        <v>92.143503299951576</v>
      </c>
      <c r="H1354" s="6">
        <f>LN(Tabella6[[#This Row],[NUM INDICE]]/G1353)</f>
        <v>1.4456925292139901E-2</v>
      </c>
    </row>
    <row r="1355" spans="1:8" x14ac:dyDescent="0.3">
      <c r="A1355" s="1">
        <v>43935</v>
      </c>
      <c r="B1355" s="2">
        <v>2917.74</v>
      </c>
      <c r="C1355" s="2">
        <v>2911.2</v>
      </c>
      <c r="D1355" s="2">
        <v>2956.22</v>
      </c>
      <c r="E1355" s="2">
        <v>2905.72</v>
      </c>
      <c r="F1355" s="3">
        <v>8.6E-3</v>
      </c>
      <c r="G1355">
        <f>$G$2*Tabella6[[#This Row],[CHIUSURA]]/$B$2</f>
        <v>92.938231022093106</v>
      </c>
      <c r="H1355" s="6">
        <f>LN(Tabella6[[#This Row],[NUM INDICE]]/G1354)</f>
        <v>8.5879096546825368E-3</v>
      </c>
    </row>
    <row r="1356" spans="1:8" x14ac:dyDescent="0.3">
      <c r="A1356" s="1">
        <v>43936</v>
      </c>
      <c r="B1356" s="2">
        <v>2808.2</v>
      </c>
      <c r="C1356" s="2">
        <v>2914.3</v>
      </c>
      <c r="D1356" s="2">
        <v>2914.3</v>
      </c>
      <c r="E1356" s="2">
        <v>2795.47</v>
      </c>
      <c r="F1356" s="3">
        <v>-3.7499999999999999E-2</v>
      </c>
      <c r="G1356">
        <f>$G$2*Tabella6[[#This Row],[CHIUSURA]]/$B$2</f>
        <v>89.449073720153905</v>
      </c>
      <c r="H1356" s="6">
        <f>LN(Tabella6[[#This Row],[NUM INDICE]]/G1355)</f>
        <v>-3.8265635307615974E-2</v>
      </c>
    </row>
    <row r="1357" spans="1:8" x14ac:dyDescent="0.3">
      <c r="A1357" s="1">
        <v>43937</v>
      </c>
      <c r="B1357" s="2">
        <v>2812.35</v>
      </c>
      <c r="C1357" s="2">
        <v>2826.7</v>
      </c>
      <c r="D1357" s="2">
        <v>2853.57</v>
      </c>
      <c r="E1357" s="2">
        <v>2792.17</v>
      </c>
      <c r="F1357" s="3">
        <v>1.5E-3</v>
      </c>
      <c r="G1357">
        <f>$G$2*Tabella6[[#This Row],[CHIUSURA]]/$B$2</f>
        <v>89.581262900389873</v>
      </c>
      <c r="H1357" s="6">
        <f>LN(Tabella6[[#This Row],[NUM INDICE]]/G1356)</f>
        <v>1.4767240765276332E-3</v>
      </c>
    </row>
    <row r="1358" spans="1:8" x14ac:dyDescent="0.3">
      <c r="A1358" s="1">
        <v>43938</v>
      </c>
      <c r="B1358" s="2">
        <v>2888.3</v>
      </c>
      <c r="C1358" s="2">
        <v>2842.1</v>
      </c>
      <c r="D1358" s="2">
        <v>2931.55</v>
      </c>
      <c r="E1358" s="2">
        <v>2842.1</v>
      </c>
      <c r="F1358" s="3">
        <v>2.7E-2</v>
      </c>
      <c r="G1358">
        <f>$G$2*Tabella6[[#This Row],[CHIUSURA]]/$B$2</f>
        <v>92.000484162780623</v>
      </c>
      <c r="H1358" s="6">
        <f>LN(Tabella6[[#This Row],[NUM INDICE]]/G1357)</f>
        <v>2.6647660977033097E-2</v>
      </c>
    </row>
    <row r="1359" spans="1:8" x14ac:dyDescent="0.3">
      <c r="A1359" s="1">
        <v>43941</v>
      </c>
      <c r="B1359" s="2">
        <v>2909.5</v>
      </c>
      <c r="C1359" s="2">
        <v>2894.91</v>
      </c>
      <c r="D1359" s="2">
        <v>2909.5</v>
      </c>
      <c r="E1359" s="2">
        <v>2839.18</v>
      </c>
      <c r="F1359" s="3">
        <v>7.3000000000000001E-3</v>
      </c>
      <c r="G1359">
        <f>$G$2*Tabella6[[#This Row],[CHIUSURA]]/$B$2</f>
        <v>92.675763830492059</v>
      </c>
      <c r="H1359" s="6">
        <f>LN(Tabella6[[#This Row],[NUM INDICE]]/G1358)</f>
        <v>7.313151362622115E-3</v>
      </c>
    </row>
    <row r="1360" spans="1:8" x14ac:dyDescent="0.3">
      <c r="A1360" s="1">
        <v>43942</v>
      </c>
      <c r="B1360" s="2">
        <v>2791.34</v>
      </c>
      <c r="C1360" s="2">
        <v>2889.57</v>
      </c>
      <c r="D1360" s="2">
        <v>2889.57</v>
      </c>
      <c r="E1360" s="2">
        <v>2791.34</v>
      </c>
      <c r="F1360" s="3">
        <v>-4.0599999999999997E-2</v>
      </c>
      <c r="G1360">
        <f>$G$2*Tabella6[[#This Row],[CHIUSURA]]/$B$2</f>
        <v>88.912035267436224</v>
      </c>
      <c r="H1360" s="6">
        <f>LN(Tabella6[[#This Row],[NUM INDICE]]/G1359)</f>
        <v>-4.1459477843720817E-2</v>
      </c>
    </row>
    <row r="1361" spans="1:8" x14ac:dyDescent="0.3">
      <c r="A1361" s="1">
        <v>43943</v>
      </c>
      <c r="B1361" s="2">
        <v>2834.9</v>
      </c>
      <c r="C1361" s="2">
        <v>2800.81</v>
      </c>
      <c r="D1361" s="2">
        <v>2838.26</v>
      </c>
      <c r="E1361" s="2">
        <v>2800.81</v>
      </c>
      <c r="F1361" s="3">
        <v>1.5599999999999999E-2</v>
      </c>
      <c r="G1361">
        <f>$G$2*Tabella6[[#This Row],[CHIUSURA]]/$B$2</f>
        <v>90.299543867696144</v>
      </c>
      <c r="H1361" s="6">
        <f>LN(Tabella6[[#This Row],[NUM INDICE]]/G1360)</f>
        <v>1.5484895918122094E-2</v>
      </c>
    </row>
    <row r="1362" spans="1:8" x14ac:dyDescent="0.3">
      <c r="A1362" s="1">
        <v>43944</v>
      </c>
      <c r="B1362" s="2">
        <v>2852.46</v>
      </c>
      <c r="C1362" s="2">
        <v>2837.32</v>
      </c>
      <c r="D1362" s="2">
        <v>2883.6</v>
      </c>
      <c r="E1362" s="2">
        <v>2815.12</v>
      </c>
      <c r="F1362" s="3">
        <v>6.1999999999999998E-3</v>
      </c>
      <c r="G1362">
        <f>$G$2*Tabella6[[#This Row],[CHIUSURA]]/$B$2</f>
        <v>90.858879290574109</v>
      </c>
      <c r="H1362" s="6">
        <f>LN(Tabella6[[#This Row],[NUM INDICE]]/G1361)</f>
        <v>6.1751166797556333E-3</v>
      </c>
    </row>
    <row r="1363" spans="1:8" x14ac:dyDescent="0.3">
      <c r="A1363" s="1">
        <v>43945</v>
      </c>
      <c r="B1363" s="2">
        <v>2809.07</v>
      </c>
      <c r="C1363" s="2">
        <v>2837.33</v>
      </c>
      <c r="D1363" s="2">
        <v>2849.08</v>
      </c>
      <c r="E1363" s="2">
        <v>2799.12</v>
      </c>
      <c r="F1363" s="3">
        <v>-1.52E-2</v>
      </c>
      <c r="G1363">
        <f>$G$2*Tabella6[[#This Row],[CHIUSURA]]/$B$2</f>
        <v>89.476785668781687</v>
      </c>
      <c r="H1363" s="6">
        <f>LN(Tabella6[[#This Row],[NUM INDICE]]/G1362)</f>
        <v>-1.5328312156813111E-2</v>
      </c>
    </row>
    <row r="1364" spans="1:8" x14ac:dyDescent="0.3">
      <c r="A1364" s="1">
        <v>43948</v>
      </c>
      <c r="B1364" s="2">
        <v>2882.09</v>
      </c>
      <c r="C1364" s="2">
        <v>2838.96</v>
      </c>
      <c r="D1364" s="2">
        <v>2882.11</v>
      </c>
      <c r="E1364" s="2">
        <v>2838.96</v>
      </c>
      <c r="F1364" s="3">
        <v>2.5999999999999999E-2</v>
      </c>
      <c r="G1364">
        <f>$G$2*Tabella6[[#This Row],[CHIUSURA]]/$B$2</f>
        <v>91.802678184644392</v>
      </c>
      <c r="H1364" s="6">
        <f>LN(Tabella6[[#This Row],[NUM INDICE]]/G1363)</f>
        <v>2.5662257691476387E-2</v>
      </c>
    </row>
    <row r="1365" spans="1:8" x14ac:dyDescent="0.3">
      <c r="A1365" s="1">
        <v>43949</v>
      </c>
      <c r="B1365" s="2">
        <v>2932.06</v>
      </c>
      <c r="C1365" s="2">
        <v>2882.81</v>
      </c>
      <c r="D1365" s="2">
        <v>2951.35</v>
      </c>
      <c r="E1365" s="2">
        <v>2880.72</v>
      </c>
      <c r="F1365" s="3">
        <v>1.7299999999999999E-2</v>
      </c>
      <c r="G1365">
        <f>$G$2*Tabella6[[#This Row],[CHIUSURA]]/$B$2</f>
        <v>93.394363325943473</v>
      </c>
      <c r="H1365" s="6">
        <f>LN(Tabella6[[#This Row],[NUM INDICE]]/G1364)</f>
        <v>1.7189522258818896E-2</v>
      </c>
    </row>
    <row r="1366" spans="1:8" x14ac:dyDescent="0.3">
      <c r="A1366" s="1">
        <v>43950</v>
      </c>
      <c r="B1366" s="2">
        <v>2996.08</v>
      </c>
      <c r="C1366" s="2">
        <v>2934.49</v>
      </c>
      <c r="D1366" s="2">
        <v>3000.49</v>
      </c>
      <c r="E1366" s="2">
        <v>2919.74</v>
      </c>
      <c r="F1366" s="3">
        <v>2.18E-2</v>
      </c>
      <c r="G1366">
        <f>$G$2*Tabella6[[#This Row],[CHIUSURA]]/$B$2</f>
        <v>95.433580511173972</v>
      </c>
      <c r="H1366" s="6">
        <f>LN(Tabella6[[#This Row],[NUM INDICE]]/G1365)</f>
        <v>2.1599519905940216E-2</v>
      </c>
    </row>
    <row r="1367" spans="1:8" x14ac:dyDescent="0.3">
      <c r="A1367" s="1">
        <v>43951</v>
      </c>
      <c r="B1367" s="2">
        <v>2927.93</v>
      </c>
      <c r="C1367" s="2">
        <v>3003.21</v>
      </c>
      <c r="D1367" s="2">
        <v>3023.83</v>
      </c>
      <c r="E1367" s="2">
        <v>2917.31</v>
      </c>
      <c r="F1367" s="3">
        <v>-2.2700000000000001E-2</v>
      </c>
      <c r="G1367">
        <f>$G$2*Tabella6[[#This Row],[CHIUSURA]]/$B$2</f>
        <v>93.262811201997806</v>
      </c>
      <c r="H1367" s="6">
        <f>LN(Tabella6[[#This Row],[NUM INDICE]]/G1366)</f>
        <v>-2.3009078858706188E-2</v>
      </c>
    </row>
    <row r="1368" spans="1:8" x14ac:dyDescent="0.3">
      <c r="A1368" s="1">
        <v>43952</v>
      </c>
      <c r="B1368" s="2">
        <v>2927.93</v>
      </c>
      <c r="C1368" s="2">
        <v>2927.93</v>
      </c>
      <c r="D1368" s="2">
        <v>2927.93</v>
      </c>
      <c r="E1368" s="2">
        <v>2927.93</v>
      </c>
      <c r="F1368" s="3">
        <v>0</v>
      </c>
      <c r="G1368">
        <f>$G$2*Tabella6[[#This Row],[CHIUSURA]]/$B$2</f>
        <v>93.262811201997806</v>
      </c>
      <c r="H1368" s="6">
        <f>LN(Tabella6[[#This Row],[NUM INDICE]]/G1367)</f>
        <v>0</v>
      </c>
    </row>
    <row r="1369" spans="1:8" x14ac:dyDescent="0.3">
      <c r="A1369" s="1">
        <v>43955</v>
      </c>
      <c r="B1369" s="2">
        <v>2816.48</v>
      </c>
      <c r="C1369" s="2">
        <v>2898.89</v>
      </c>
      <c r="D1369" s="2">
        <v>2898.89</v>
      </c>
      <c r="E1369" s="2">
        <v>2801.07</v>
      </c>
      <c r="F1369" s="3">
        <v>-3.8100000000000002E-2</v>
      </c>
      <c r="G1369">
        <f>$G$2*Tabella6[[#This Row],[CHIUSURA]]/$B$2</f>
        <v>89.712815024335555</v>
      </c>
      <c r="H1369" s="6">
        <f>LN(Tabella6[[#This Row],[NUM INDICE]]/G1368)</f>
        <v>-3.8807810393935403E-2</v>
      </c>
    </row>
    <row r="1370" spans="1:8" x14ac:dyDescent="0.3">
      <c r="A1370" s="1">
        <v>43956</v>
      </c>
      <c r="B1370" s="2">
        <v>2875.91</v>
      </c>
      <c r="C1370" s="2">
        <v>2830.33</v>
      </c>
      <c r="D1370" s="2">
        <v>2878.51</v>
      </c>
      <c r="E1370" s="2">
        <v>2827.37</v>
      </c>
      <c r="F1370" s="3">
        <v>2.1100000000000001E-2</v>
      </c>
      <c r="G1370">
        <f>$G$2*Tabella6[[#This Row],[CHIUSURA]]/$B$2</f>
        <v>91.605827790943607</v>
      </c>
      <c r="H1370" s="6">
        <f>LN(Tabella6[[#This Row],[NUM INDICE]]/G1369)</f>
        <v>2.0881267590481097E-2</v>
      </c>
    </row>
    <row r="1371" spans="1:8" x14ac:dyDescent="0.3">
      <c r="A1371" s="1">
        <v>43957</v>
      </c>
      <c r="B1371" s="2">
        <v>2843.76</v>
      </c>
      <c r="C1371" s="2">
        <v>2876.45</v>
      </c>
      <c r="D1371" s="2">
        <v>2878.7</v>
      </c>
      <c r="E1371" s="2">
        <v>2839.77</v>
      </c>
      <c r="F1371" s="3">
        <v>-1.12E-2</v>
      </c>
      <c r="G1371">
        <f>$G$2*Tabella6[[#This Row],[CHIUSURA]]/$B$2</f>
        <v>90.581759804296311</v>
      </c>
      <c r="H1371" s="6">
        <f>LN(Tabella6[[#This Row],[NUM INDICE]]/G1370)</f>
        <v>-1.124202571154918E-2</v>
      </c>
    </row>
    <row r="1372" spans="1:8" x14ac:dyDescent="0.3">
      <c r="A1372" s="1">
        <v>43958</v>
      </c>
      <c r="B1372" s="2">
        <v>2880.6</v>
      </c>
      <c r="C1372" s="2">
        <v>2842.82</v>
      </c>
      <c r="D1372" s="2">
        <v>2883.02</v>
      </c>
      <c r="E1372" s="2">
        <v>2842.82</v>
      </c>
      <c r="F1372" s="3">
        <v>1.2999999999999999E-2</v>
      </c>
      <c r="G1372">
        <f>$G$2*Tabella6[[#This Row],[CHIUSURA]]/$B$2</f>
        <v>91.755217491017504</v>
      </c>
      <c r="H1372" s="6">
        <f>LN(Tabella6[[#This Row],[NUM INDICE]]/G1371)</f>
        <v>1.2871485588355337E-2</v>
      </c>
    </row>
    <row r="1373" spans="1:8" x14ac:dyDescent="0.3">
      <c r="A1373" s="1">
        <v>43959</v>
      </c>
      <c r="B1373" s="2">
        <v>2908.11</v>
      </c>
      <c r="C1373" s="2">
        <v>2892.95</v>
      </c>
      <c r="D1373" s="2">
        <v>2912.02</v>
      </c>
      <c r="E1373" s="2">
        <v>2887.49</v>
      </c>
      <c r="F1373" s="3">
        <v>9.5999999999999992E-3</v>
      </c>
      <c r="G1373">
        <f>$G$2*Tabella6[[#This Row],[CHIUSURA]]/$B$2</f>
        <v>92.631488418316636</v>
      </c>
      <c r="H1373" s="6">
        <f>LN(Tabella6[[#This Row],[NUM INDICE]]/G1372)</f>
        <v>9.5047798580560321E-3</v>
      </c>
    </row>
    <row r="1374" spans="1:8" x14ac:dyDescent="0.3">
      <c r="A1374" s="1">
        <v>43962</v>
      </c>
      <c r="B1374" s="2">
        <v>2883.75</v>
      </c>
      <c r="C1374" s="2">
        <v>2915.72</v>
      </c>
      <c r="D1374" s="2">
        <v>2927.26</v>
      </c>
      <c r="E1374" s="2">
        <v>2861.71</v>
      </c>
      <c r="F1374" s="3">
        <v>-8.3999999999999995E-3</v>
      </c>
      <c r="G1374">
        <f>$G$2*Tabella6[[#This Row],[CHIUSURA]]/$B$2</f>
        <v>91.85555385673878</v>
      </c>
      <c r="H1374" s="6">
        <f>LN(Tabella6[[#This Row],[NUM INDICE]]/G1373)</f>
        <v>-8.411855135042336E-3</v>
      </c>
    </row>
    <row r="1375" spans="1:8" x14ac:dyDescent="0.3">
      <c r="A1375" s="1">
        <v>43963</v>
      </c>
      <c r="B1375" s="2">
        <v>2884.2</v>
      </c>
      <c r="C1375" s="2">
        <v>2878.61</v>
      </c>
      <c r="D1375" s="2">
        <v>2896.4</v>
      </c>
      <c r="E1375" s="2">
        <v>2871.25</v>
      </c>
      <c r="F1375" s="3">
        <v>2.0000000000000001E-4</v>
      </c>
      <c r="G1375">
        <f>$G$2*Tabella6[[#This Row],[CHIUSURA]]/$B$2</f>
        <v>91.869887623270387</v>
      </c>
      <c r="H1375" s="6">
        <f>LN(Tabella6[[#This Row],[NUM INDICE]]/G1374)</f>
        <v>1.5603464000661841E-4</v>
      </c>
    </row>
    <row r="1376" spans="1:8" x14ac:dyDescent="0.3">
      <c r="A1376" s="1">
        <v>43964</v>
      </c>
      <c r="B1376" s="2">
        <v>2810.55</v>
      </c>
      <c r="C1376" s="2">
        <v>2872.01</v>
      </c>
      <c r="D1376" s="2">
        <v>2872.01</v>
      </c>
      <c r="E1376" s="2">
        <v>2805.27</v>
      </c>
      <c r="F1376" s="3">
        <v>-2.5499999999999998E-2</v>
      </c>
      <c r="G1376">
        <f>$G$2*Tabella6[[#This Row],[CHIUSURA]]/$B$2</f>
        <v>89.523927834263432</v>
      </c>
      <c r="H1376" s="6">
        <f>LN(Tabella6[[#This Row],[NUM INDICE]]/G1375)</f>
        <v>-2.5867371415338826E-2</v>
      </c>
    </row>
    <row r="1377" spans="1:8" x14ac:dyDescent="0.3">
      <c r="A1377" s="1">
        <v>43965</v>
      </c>
      <c r="B1377" s="2">
        <v>2760.23</v>
      </c>
      <c r="C1377" s="2">
        <v>2796.48</v>
      </c>
      <c r="D1377" s="2">
        <v>2796.48</v>
      </c>
      <c r="E1377" s="2">
        <v>2708.07</v>
      </c>
      <c r="F1377" s="3">
        <v>-1.7899999999999999E-2</v>
      </c>
      <c r="G1377">
        <f>$G$2*Tabella6[[#This Row],[CHIUSURA]]/$B$2</f>
        <v>87.921094207884209</v>
      </c>
      <c r="H1377" s="6">
        <f>LN(Tabella6[[#This Row],[NUM INDICE]]/G1376)</f>
        <v>-1.8066184140131517E-2</v>
      </c>
    </row>
    <row r="1378" spans="1:8" x14ac:dyDescent="0.3">
      <c r="A1378" s="1">
        <v>43966</v>
      </c>
      <c r="B1378" s="2">
        <v>2770.7</v>
      </c>
      <c r="C1378" s="2">
        <v>2777.43</v>
      </c>
      <c r="D1378" s="2">
        <v>2801.85</v>
      </c>
      <c r="E1378" s="2">
        <v>2755.15</v>
      </c>
      <c r="F1378" s="3">
        <v>3.8E-3</v>
      </c>
      <c r="G1378">
        <f>$G$2*Tabella6[[#This Row],[CHIUSURA]]/$B$2</f>
        <v>88.254593175853017</v>
      </c>
      <c r="H1378" s="6">
        <f>LN(Tabella6[[#This Row],[NUM INDICE]]/G1377)</f>
        <v>3.7859862649295339E-3</v>
      </c>
    </row>
    <row r="1379" spans="1:8" x14ac:dyDescent="0.3">
      <c r="A1379" s="1">
        <v>43969</v>
      </c>
      <c r="B1379" s="2">
        <v>2911.88</v>
      </c>
      <c r="C1379" s="2">
        <v>2800.07</v>
      </c>
      <c r="D1379" s="2">
        <v>2923.32</v>
      </c>
      <c r="E1379" s="2">
        <v>2800.07</v>
      </c>
      <c r="F1379" s="3">
        <v>5.0999999999999997E-2</v>
      </c>
      <c r="G1379">
        <f>$G$2*Tabella6[[#This Row],[CHIUSURA]]/$B$2</f>
        <v>92.751573529037017</v>
      </c>
      <c r="H1379" s="6">
        <f>LN(Tabella6[[#This Row],[NUM INDICE]]/G1378)</f>
        <v>4.9698924838832897E-2</v>
      </c>
    </row>
    <row r="1380" spans="1:8" x14ac:dyDescent="0.3">
      <c r="A1380" s="1">
        <v>43970</v>
      </c>
      <c r="B1380" s="2">
        <v>2902.58</v>
      </c>
      <c r="C1380" s="2">
        <v>2931.17</v>
      </c>
      <c r="D1380" s="2">
        <v>2944.96</v>
      </c>
      <c r="E1380" s="2">
        <v>2876.66</v>
      </c>
      <c r="F1380" s="3">
        <v>-3.2000000000000002E-3</v>
      </c>
      <c r="G1380">
        <f>$G$2*Tabella6[[#This Row],[CHIUSURA]]/$B$2</f>
        <v>92.455342354050401</v>
      </c>
      <c r="H1380" s="6">
        <f>LN(Tabella6[[#This Row],[NUM INDICE]]/G1379)</f>
        <v>-3.1989240378857285E-3</v>
      </c>
    </row>
    <row r="1381" spans="1:8" x14ac:dyDescent="0.3">
      <c r="A1381" s="1">
        <v>43971</v>
      </c>
      <c r="B1381" s="2">
        <v>2942.39</v>
      </c>
      <c r="C1381" s="2">
        <v>2895.51</v>
      </c>
      <c r="D1381" s="2">
        <v>2946.47</v>
      </c>
      <c r="E1381" s="2">
        <v>2874.95</v>
      </c>
      <c r="F1381" s="3">
        <v>1.37E-2</v>
      </c>
      <c r="G1381">
        <f>$G$2*Tabella6[[#This Row],[CHIUSURA]]/$B$2</f>
        <v>93.723402899880227</v>
      </c>
      <c r="H1381" s="6">
        <f>LN(Tabella6[[#This Row],[NUM INDICE]]/G1380)</f>
        <v>1.3622179619716766E-2</v>
      </c>
    </row>
    <row r="1382" spans="1:8" x14ac:dyDescent="0.3">
      <c r="A1382" s="1">
        <v>43972</v>
      </c>
      <c r="B1382" s="2">
        <v>2904.98</v>
      </c>
      <c r="C1382" s="2">
        <v>2927.65</v>
      </c>
      <c r="D1382" s="2">
        <v>2936.82</v>
      </c>
      <c r="E1382" s="2">
        <v>2897.78</v>
      </c>
      <c r="F1382" s="3">
        <v>-1.2699999999999999E-2</v>
      </c>
      <c r="G1382">
        <f>$G$2*Tabella6[[#This Row],[CHIUSURA]]/$B$2</f>
        <v>92.531789108885661</v>
      </c>
      <c r="H1382" s="6">
        <f>LN(Tabella6[[#This Row],[NUM INDICE]]/G1381)</f>
        <v>-1.2795670677364623E-2</v>
      </c>
    </row>
    <row r="1383" spans="1:8" x14ac:dyDescent="0.3">
      <c r="A1383" s="1">
        <v>43973</v>
      </c>
      <c r="B1383" s="2">
        <v>2905.47</v>
      </c>
      <c r="C1383" s="2">
        <v>2889.38</v>
      </c>
      <c r="D1383" s="2">
        <v>2922.2</v>
      </c>
      <c r="E1383" s="2">
        <v>2854.07</v>
      </c>
      <c r="F1383" s="3">
        <v>2.0000000000000001E-4</v>
      </c>
      <c r="G1383">
        <f>$G$2*Tabella6[[#This Row],[CHIUSURA]]/$B$2</f>
        <v>92.547396987997857</v>
      </c>
      <c r="H1383" s="6">
        <f>LN(Tabella6[[#This Row],[NUM INDICE]]/G1382)</f>
        <v>1.6866163590134866E-4</v>
      </c>
    </row>
    <row r="1384" spans="1:8" x14ac:dyDescent="0.3">
      <c r="A1384" s="1">
        <v>43976</v>
      </c>
      <c r="B1384" s="2">
        <v>2971.35</v>
      </c>
      <c r="C1384" s="2">
        <v>2919.1</v>
      </c>
      <c r="D1384" s="2">
        <v>2971.35</v>
      </c>
      <c r="E1384" s="2">
        <v>2912.96</v>
      </c>
      <c r="F1384" s="3">
        <v>2.2700000000000001E-2</v>
      </c>
      <c r="G1384">
        <f>$G$2*Tabella6[[#This Row],[CHIUSURA]]/$B$2</f>
        <v>94.645860408225673</v>
      </c>
      <c r="H1384" s="6">
        <f>LN(Tabella6[[#This Row],[NUM INDICE]]/G1383)</f>
        <v>2.2421227760169908E-2</v>
      </c>
    </row>
    <row r="1385" spans="1:8" x14ac:dyDescent="0.3">
      <c r="A1385" s="1">
        <v>43977</v>
      </c>
      <c r="B1385" s="2">
        <v>2999.22</v>
      </c>
      <c r="C1385" s="2">
        <v>2983.65</v>
      </c>
      <c r="D1385" s="2">
        <v>3009.43</v>
      </c>
      <c r="E1385" s="2">
        <v>2978.53</v>
      </c>
      <c r="F1385" s="3">
        <v>9.4000000000000004E-3</v>
      </c>
      <c r="G1385">
        <f>$G$2*Tabella6[[#This Row],[CHIUSURA]]/$B$2</f>
        <v>95.53359834875009</v>
      </c>
      <c r="H1385" s="6">
        <f>LN(Tabella6[[#This Row],[NUM INDICE]]/G1384)</f>
        <v>9.3358598675871915E-3</v>
      </c>
    </row>
    <row r="1386" spans="1:8" x14ac:dyDescent="0.3">
      <c r="A1386" s="1">
        <v>43978</v>
      </c>
      <c r="B1386" s="2">
        <v>3051.08</v>
      </c>
      <c r="C1386" s="2">
        <v>3004.09</v>
      </c>
      <c r="D1386" s="2">
        <v>3067.35</v>
      </c>
      <c r="E1386" s="2">
        <v>3002.66</v>
      </c>
      <c r="F1386" s="3">
        <v>1.7299999999999999E-2</v>
      </c>
      <c r="G1386">
        <f>$G$2*Tabella6[[#This Row],[CHIUSURA]]/$B$2</f>
        <v>97.185485309481948</v>
      </c>
      <c r="H1386" s="6">
        <f>LN(Tabella6[[#This Row],[NUM INDICE]]/G1385)</f>
        <v>1.7143371439697439E-2</v>
      </c>
    </row>
    <row r="1387" spans="1:8" x14ac:dyDescent="0.3">
      <c r="A1387" s="1">
        <v>43979</v>
      </c>
      <c r="B1387" s="2">
        <v>3094.47</v>
      </c>
      <c r="C1387" s="2">
        <v>3058.75</v>
      </c>
      <c r="D1387" s="2">
        <v>3102.96</v>
      </c>
      <c r="E1387" s="2">
        <v>3053.76</v>
      </c>
      <c r="F1387" s="3">
        <v>1.4200000000000001E-2</v>
      </c>
      <c r="G1387">
        <f>$G$2*Tabella6[[#This Row],[CHIUSURA]]/$B$2</f>
        <v>98.567578931274369</v>
      </c>
      <c r="H1387" s="6">
        <f>LN(Tabella6[[#This Row],[NUM INDICE]]/G1386)</f>
        <v>1.4121021228852603E-2</v>
      </c>
    </row>
    <row r="1388" spans="1:8" x14ac:dyDescent="0.3">
      <c r="A1388" s="1">
        <v>43980</v>
      </c>
      <c r="B1388" s="2">
        <v>3050.2</v>
      </c>
      <c r="C1388" s="2">
        <v>3081.78</v>
      </c>
      <c r="D1388" s="2">
        <v>3096.24</v>
      </c>
      <c r="E1388" s="2">
        <v>3049.33</v>
      </c>
      <c r="F1388" s="3">
        <v>-1.43E-2</v>
      </c>
      <c r="G1388">
        <f>$G$2*Tabella6[[#This Row],[CHIUSURA]]/$B$2</f>
        <v>97.157454832709021</v>
      </c>
      <c r="H1388" s="6">
        <f>LN(Tabella6[[#This Row],[NUM INDICE]]/G1387)</f>
        <v>-1.440948529085344E-2</v>
      </c>
    </row>
    <row r="1389" spans="1:8" x14ac:dyDescent="0.3">
      <c r="A1389" s="1">
        <v>43984</v>
      </c>
      <c r="B1389" s="2">
        <v>3156.45</v>
      </c>
      <c r="C1389" s="2">
        <v>3123.55</v>
      </c>
      <c r="D1389" s="2">
        <v>3168.49</v>
      </c>
      <c r="E1389" s="2">
        <v>3108.55</v>
      </c>
      <c r="F1389" s="3">
        <v>3.4799999999999998E-2</v>
      </c>
      <c r="G1389">
        <f>$G$2*Tabella6[[#This Row],[CHIUSURA]]/$B$2</f>
        <v>100.54181637489488</v>
      </c>
      <c r="H1389" s="6">
        <f>LN(Tabella6[[#This Row],[NUM INDICE]]/G1388)</f>
        <v>3.4240816130658699E-2</v>
      </c>
    </row>
    <row r="1390" spans="1:8" x14ac:dyDescent="0.3">
      <c r="A1390" s="1">
        <v>43985</v>
      </c>
      <c r="B1390" s="2">
        <v>3269.59</v>
      </c>
      <c r="C1390" s="2">
        <v>3169.73</v>
      </c>
      <c r="D1390" s="2">
        <v>3275.68</v>
      </c>
      <c r="E1390" s="2">
        <v>3169.73</v>
      </c>
      <c r="F1390" s="3">
        <v>3.5799999999999998E-2</v>
      </c>
      <c r="G1390">
        <f>$G$2*Tabella6[[#This Row],[CHIUSURA]]/$B$2</f>
        <v>104.14564380908696</v>
      </c>
      <c r="H1390" s="6">
        <f>LN(Tabella6[[#This Row],[NUM INDICE]]/G1389)</f>
        <v>3.521661641454691E-2</v>
      </c>
    </row>
    <row r="1391" spans="1:8" x14ac:dyDescent="0.3">
      <c r="A1391" s="1">
        <v>43986</v>
      </c>
      <c r="B1391" s="2">
        <v>3261.67</v>
      </c>
      <c r="C1391" s="2">
        <v>3261.09</v>
      </c>
      <c r="D1391" s="2">
        <v>3293.26</v>
      </c>
      <c r="E1391" s="2">
        <v>3232.79</v>
      </c>
      <c r="F1391" s="3">
        <v>-2.3999999999999998E-3</v>
      </c>
      <c r="G1391">
        <f>$G$2*Tabella6[[#This Row],[CHIUSURA]]/$B$2</f>
        <v>103.89336951813063</v>
      </c>
      <c r="H1391" s="6">
        <f>LN(Tabella6[[#This Row],[NUM INDICE]]/G1390)</f>
        <v>-2.4252606333375441E-3</v>
      </c>
    </row>
    <row r="1392" spans="1:8" x14ac:dyDescent="0.3">
      <c r="A1392" s="1">
        <v>43987</v>
      </c>
      <c r="B1392" s="2">
        <v>3384.29</v>
      </c>
      <c r="C1392" s="2">
        <v>3281.92</v>
      </c>
      <c r="D1392" s="2">
        <v>3386.96</v>
      </c>
      <c r="E1392" s="2">
        <v>3281.92</v>
      </c>
      <c r="F1392" s="3">
        <v>3.7600000000000001E-2</v>
      </c>
      <c r="G1392">
        <f>$G$2*Tabella6[[#This Row],[CHIUSURA]]/$B$2</f>
        <v>107.79916163392197</v>
      </c>
      <c r="H1392" s="6">
        <f>LN(Tabella6[[#This Row],[NUM INDICE]]/G1391)</f>
        <v>3.6904801319877292E-2</v>
      </c>
    </row>
    <row r="1393" spans="1:8" x14ac:dyDescent="0.3">
      <c r="A1393" s="1">
        <v>43990</v>
      </c>
      <c r="B1393" s="2">
        <v>3368.35</v>
      </c>
      <c r="C1393" s="2">
        <v>3356.25</v>
      </c>
      <c r="D1393" s="2">
        <v>3394.91</v>
      </c>
      <c r="E1393" s="2">
        <v>3341.25</v>
      </c>
      <c r="F1393" s="3">
        <v>-4.7000000000000002E-3</v>
      </c>
      <c r="G1393">
        <f>$G$2*Tabella6[[#This Row],[CHIUSURA]]/$B$2</f>
        <v>107.2914277705578</v>
      </c>
      <c r="H1393" s="6">
        <f>LN(Tabella6[[#This Row],[NUM INDICE]]/G1392)</f>
        <v>-4.7211252509364856E-3</v>
      </c>
    </row>
    <row r="1394" spans="1:8" x14ac:dyDescent="0.3">
      <c r="A1394" s="1">
        <v>43991</v>
      </c>
      <c r="B1394" s="2">
        <v>3320.71</v>
      </c>
      <c r="C1394" s="2">
        <v>3368.55</v>
      </c>
      <c r="D1394" s="2">
        <v>3377.2</v>
      </c>
      <c r="E1394" s="2">
        <v>3294.74</v>
      </c>
      <c r="F1394" s="3">
        <v>-1.41E-2</v>
      </c>
      <c r="G1394">
        <f>$G$2*Tabella6[[#This Row],[CHIUSURA]]/$B$2</f>
        <v>105.77395968707795</v>
      </c>
      <c r="H1394" s="6">
        <f>LN(Tabella6[[#This Row],[NUM INDICE]]/G1393)</f>
        <v>-1.4244394734482245E-2</v>
      </c>
    </row>
    <row r="1395" spans="1:8" x14ac:dyDescent="0.3">
      <c r="A1395" s="1">
        <v>43992</v>
      </c>
      <c r="B1395" s="2">
        <v>3293.71</v>
      </c>
      <c r="C1395" s="2">
        <v>3327.31</v>
      </c>
      <c r="D1395" s="2">
        <v>3355.76</v>
      </c>
      <c r="E1395" s="2">
        <v>3289.25</v>
      </c>
      <c r="F1395" s="3">
        <v>-8.0999999999999996E-3</v>
      </c>
      <c r="G1395">
        <f>$G$2*Tabella6[[#This Row],[CHIUSURA]]/$B$2</f>
        <v>104.9139336951813</v>
      </c>
      <c r="H1395" s="6">
        <f>LN(Tabella6[[#This Row],[NUM INDICE]]/G1394)</f>
        <v>-8.1640264650028275E-3</v>
      </c>
    </row>
    <row r="1396" spans="1:8" x14ac:dyDescent="0.3">
      <c r="A1396" s="1">
        <v>43993</v>
      </c>
      <c r="B1396" s="2">
        <v>3144.57</v>
      </c>
      <c r="C1396" s="2">
        <v>3263.61</v>
      </c>
      <c r="D1396" s="2">
        <v>3263.61</v>
      </c>
      <c r="E1396" s="2">
        <v>3144.57</v>
      </c>
      <c r="F1396" s="3">
        <v>-4.53E-2</v>
      </c>
      <c r="G1396">
        <f>$G$2*Tabella6[[#This Row],[CHIUSURA]]/$B$2</f>
        <v>100.16340493846036</v>
      </c>
      <c r="H1396" s="6">
        <f>LN(Tabella6[[#This Row],[NUM INDICE]]/G1395)</f>
        <v>-4.6337433176830096E-2</v>
      </c>
    </row>
    <row r="1397" spans="1:8" x14ac:dyDescent="0.3">
      <c r="A1397" s="1">
        <v>43994</v>
      </c>
      <c r="B1397" s="2">
        <v>3153.74</v>
      </c>
      <c r="C1397" s="2">
        <v>3135.22</v>
      </c>
      <c r="D1397" s="2">
        <v>3213.76</v>
      </c>
      <c r="E1397" s="2">
        <v>3110.3</v>
      </c>
      <c r="F1397" s="3">
        <v>2.8999999999999998E-3</v>
      </c>
      <c r="G1397">
        <f>$G$2*Tabella6[[#This Row],[CHIUSURA]]/$B$2</f>
        <v>100.45549524756007</v>
      </c>
      <c r="H1397" s="6">
        <f>LN(Tabella6[[#This Row],[NUM INDICE]]/G1396)</f>
        <v>2.9118942952844284E-3</v>
      </c>
    </row>
    <row r="1398" spans="1:8" x14ac:dyDescent="0.3">
      <c r="A1398" s="1">
        <v>43997</v>
      </c>
      <c r="B1398" s="2">
        <v>3136.4</v>
      </c>
      <c r="C1398" s="2">
        <v>3131.43</v>
      </c>
      <c r="D1398" s="2">
        <v>3153.37</v>
      </c>
      <c r="E1398" s="2">
        <v>3054.11</v>
      </c>
      <c r="F1398" s="3">
        <v>-5.4999999999999997E-3</v>
      </c>
      <c r="G1398">
        <f>$G$2*Tabella6[[#This Row],[CHIUSURA]]/$B$2</f>
        <v>99.903167443875333</v>
      </c>
      <c r="H1398" s="6">
        <f>LN(Tabella6[[#This Row],[NUM INDICE]]/G1397)</f>
        <v>-5.5134047650946061E-3</v>
      </c>
    </row>
    <row r="1399" spans="1:8" x14ac:dyDescent="0.3">
      <c r="A1399" s="1">
        <v>43998</v>
      </c>
      <c r="B1399" s="2">
        <v>3242.65</v>
      </c>
      <c r="C1399" s="2">
        <v>3156.03</v>
      </c>
      <c r="D1399" s="2">
        <v>3277.87</v>
      </c>
      <c r="E1399" s="2">
        <v>3156.03</v>
      </c>
      <c r="F1399" s="3">
        <v>3.39E-2</v>
      </c>
      <c r="G1399">
        <f>$G$2*Tabella6[[#This Row],[CHIUSURA]]/$B$2</f>
        <v>103.2875289860612</v>
      </c>
      <c r="H1399" s="6">
        <f>LN(Tabella6[[#This Row],[NUM INDICE]]/G1398)</f>
        <v>3.3315251365231301E-2</v>
      </c>
    </row>
    <row r="1400" spans="1:8" x14ac:dyDescent="0.3">
      <c r="A1400" s="1">
        <v>43999</v>
      </c>
      <c r="B1400" s="2">
        <v>3267.26</v>
      </c>
      <c r="C1400" s="2">
        <v>3240.09</v>
      </c>
      <c r="D1400" s="2">
        <v>3282.92</v>
      </c>
      <c r="E1400" s="2">
        <v>3238.56</v>
      </c>
      <c r="F1400" s="3">
        <v>7.6E-3</v>
      </c>
      <c r="G1400">
        <f>$G$2*Tabella6[[#This Row],[CHIUSURA]]/$B$2</f>
        <v>104.07142675126774</v>
      </c>
      <c r="H1400" s="6">
        <f>LN(Tabella6[[#This Row],[NUM INDICE]]/G1399)</f>
        <v>7.5608164284033455E-3</v>
      </c>
    </row>
    <row r="1401" spans="1:8" x14ac:dyDescent="0.3">
      <c r="A1401" s="1">
        <v>44000</v>
      </c>
      <c r="B1401" s="2">
        <v>3249.9</v>
      </c>
      <c r="C1401" s="2">
        <v>3260.67</v>
      </c>
      <c r="D1401" s="2">
        <v>3288.18</v>
      </c>
      <c r="E1401" s="2">
        <v>3225.1</v>
      </c>
      <c r="F1401" s="3">
        <v>-5.3E-3</v>
      </c>
      <c r="G1401">
        <f>$G$2*Tabella6[[#This Row],[CHIUSURA]]/$B$2</f>
        <v>103.51846189129272</v>
      </c>
      <c r="H1401" s="6">
        <f>LN(Tabella6[[#This Row],[NUM INDICE]]/G1400)</f>
        <v>-5.3274865307700973E-3</v>
      </c>
    </row>
    <row r="1402" spans="1:8" x14ac:dyDescent="0.3">
      <c r="A1402" s="1">
        <v>44001</v>
      </c>
      <c r="B1402" s="2">
        <v>3269.1</v>
      </c>
      <c r="C1402" s="2">
        <v>3257</v>
      </c>
      <c r="D1402" s="2">
        <v>3300.66</v>
      </c>
      <c r="E1402" s="2">
        <v>3257</v>
      </c>
      <c r="F1402" s="3">
        <v>5.8999999999999999E-3</v>
      </c>
      <c r="G1402">
        <f>$G$2*Tabella6[[#This Row],[CHIUSURA]]/$B$2</f>
        <v>104.13003592997477</v>
      </c>
      <c r="H1402" s="6">
        <f>LN(Tabella6[[#This Row],[NUM INDICE]]/G1401)</f>
        <v>5.8904910313187083E-3</v>
      </c>
    </row>
    <row r="1403" spans="1:8" x14ac:dyDescent="0.3">
      <c r="A1403" s="1">
        <v>44004</v>
      </c>
      <c r="B1403" s="2">
        <v>3241.69</v>
      </c>
      <c r="C1403" s="2">
        <v>3259.43</v>
      </c>
      <c r="D1403" s="2">
        <v>3279.42</v>
      </c>
      <c r="E1403" s="2">
        <v>3219.15</v>
      </c>
      <c r="F1403" s="3">
        <v>-8.3999999999999995E-3</v>
      </c>
      <c r="G1403">
        <f>$G$2*Tabella6[[#This Row],[CHIUSURA]]/$B$2</f>
        <v>103.2569502841271</v>
      </c>
      <c r="H1403" s="6">
        <f>LN(Tabella6[[#This Row],[NUM INDICE]]/G1402)</f>
        <v>-8.4199189148731514E-3</v>
      </c>
    </row>
    <row r="1404" spans="1:8" x14ac:dyDescent="0.3">
      <c r="A1404" s="1">
        <v>44005</v>
      </c>
      <c r="B1404" s="2">
        <v>3298.83</v>
      </c>
      <c r="C1404" s="2">
        <v>3253.33</v>
      </c>
      <c r="D1404" s="2">
        <v>3317.87</v>
      </c>
      <c r="E1404" s="2">
        <v>3253.33</v>
      </c>
      <c r="F1404" s="3">
        <v>1.7600000000000001E-2</v>
      </c>
      <c r="G1404">
        <f>$G$2*Tabella6[[#This Row],[CHIUSURA]]/$B$2</f>
        <v>105.07702010549652</v>
      </c>
      <c r="H1404" s="6">
        <f>LN(Tabella6[[#This Row],[NUM INDICE]]/G1403)</f>
        <v>1.7473061397849834E-2</v>
      </c>
    </row>
    <row r="1405" spans="1:8" x14ac:dyDescent="0.3">
      <c r="A1405" s="1">
        <v>44006</v>
      </c>
      <c r="B1405" s="2">
        <v>3196.12</v>
      </c>
      <c r="C1405" s="2">
        <v>3289</v>
      </c>
      <c r="D1405" s="2">
        <v>3289</v>
      </c>
      <c r="E1405" s="2">
        <v>3196.12</v>
      </c>
      <c r="F1405" s="3">
        <v>-3.1099999999999999E-2</v>
      </c>
      <c r="G1405">
        <f>$G$2*Tabella6[[#This Row],[CHIUSURA]]/$B$2</f>
        <v>101.80541752669265</v>
      </c>
      <c r="H1405" s="6">
        <f>LN(Tabella6[[#This Row],[NUM INDICE]]/G1404)</f>
        <v>-3.1630286018962894E-2</v>
      </c>
    </row>
    <row r="1406" spans="1:8" x14ac:dyDescent="0.3">
      <c r="A1406" s="1">
        <v>44007</v>
      </c>
      <c r="B1406" s="2">
        <v>3218.91</v>
      </c>
      <c r="C1406" s="2">
        <v>3196.25</v>
      </c>
      <c r="D1406" s="2">
        <v>3235.36</v>
      </c>
      <c r="E1406" s="2">
        <v>3149.67</v>
      </c>
      <c r="F1406" s="3">
        <v>7.1000000000000004E-3</v>
      </c>
      <c r="G1406">
        <f>$G$2*Tabella6[[#This Row],[CHIUSURA]]/$B$2</f>
        <v>102.53134316948245</v>
      </c>
      <c r="H1406" s="6">
        <f>LN(Tabella6[[#This Row],[NUM INDICE]]/G1405)</f>
        <v>7.105218799508109E-3</v>
      </c>
    </row>
    <row r="1407" spans="1:8" x14ac:dyDescent="0.3">
      <c r="A1407" s="1">
        <v>44008</v>
      </c>
      <c r="B1407" s="2">
        <v>3204.17</v>
      </c>
      <c r="C1407" s="2">
        <v>3233.14</v>
      </c>
      <c r="D1407" s="2">
        <v>3272.97</v>
      </c>
      <c r="E1407" s="2">
        <v>3199.81</v>
      </c>
      <c r="F1407" s="3">
        <v>-4.5999999999999999E-3</v>
      </c>
      <c r="G1407">
        <f>$G$2*Tabella6[[#This Row],[CHIUSURA]]/$B$2</f>
        <v>102.06183268353591</v>
      </c>
      <c r="H1407" s="6">
        <f>LN(Tabella6[[#This Row],[NUM INDICE]]/G1406)</f>
        <v>-4.5897064571297766E-3</v>
      </c>
    </row>
    <row r="1408" spans="1:8" x14ac:dyDescent="0.3">
      <c r="A1408" s="1">
        <v>44011</v>
      </c>
      <c r="B1408" s="2">
        <v>3232.02</v>
      </c>
      <c r="C1408" s="2">
        <v>3196.21</v>
      </c>
      <c r="D1408" s="2">
        <v>3252.33</v>
      </c>
      <c r="E1408" s="2">
        <v>3183.11</v>
      </c>
      <c r="F1408" s="3">
        <v>8.6999999999999994E-3</v>
      </c>
      <c r="G1408">
        <f>$G$2*Tabella6[[#This Row],[CHIUSURA]]/$B$2</f>
        <v>102.94893356777004</v>
      </c>
      <c r="H1408" s="6">
        <f>LN(Tabella6[[#This Row],[NUM INDICE]]/G1407)</f>
        <v>8.6542422833093581E-3</v>
      </c>
    </row>
    <row r="1409" spans="1:8" x14ac:dyDescent="0.3">
      <c r="A1409" s="1">
        <v>44012</v>
      </c>
      <c r="B1409" s="2">
        <v>3234.07</v>
      </c>
      <c r="C1409" s="2">
        <v>3235.87</v>
      </c>
      <c r="D1409" s="2">
        <v>3249.43</v>
      </c>
      <c r="E1409" s="2">
        <v>3209.96</v>
      </c>
      <c r="F1409" s="3">
        <v>5.9999999999999995E-4</v>
      </c>
      <c r="G1409">
        <f>$G$2*Tabella6[[#This Row],[CHIUSURA]]/$B$2</f>
        <v>103.01423183752516</v>
      </c>
      <c r="H1409" s="6">
        <f>LN(Tabella6[[#This Row],[NUM INDICE]]/G1408)</f>
        <v>6.3407718379559792E-4</v>
      </c>
    </row>
    <row r="1410" spans="1:8" x14ac:dyDescent="0.3">
      <c r="A1410" s="1">
        <v>44013</v>
      </c>
      <c r="B1410" s="2">
        <v>3228.45</v>
      </c>
      <c r="C1410" s="2">
        <v>3239.86</v>
      </c>
      <c r="D1410" s="2">
        <v>3250.56</v>
      </c>
      <c r="E1410" s="2">
        <v>3181.12</v>
      </c>
      <c r="F1410" s="3">
        <v>-1.6999999999999999E-3</v>
      </c>
      <c r="G1410">
        <f>$G$2*Tabella6[[#This Row],[CHIUSURA]]/$B$2</f>
        <v>102.8352190199526</v>
      </c>
      <c r="H1410" s="6">
        <f>LN(Tabella6[[#This Row],[NUM INDICE]]/G1409)</f>
        <v>-1.7392600461491464E-3</v>
      </c>
    </row>
    <row r="1411" spans="1:8" x14ac:dyDescent="0.3">
      <c r="A1411" s="1">
        <v>44014</v>
      </c>
      <c r="B1411" s="2">
        <v>3320.09</v>
      </c>
      <c r="C1411" s="2">
        <v>3239.48</v>
      </c>
      <c r="D1411" s="2">
        <v>3335.4</v>
      </c>
      <c r="E1411" s="2">
        <v>3239.48</v>
      </c>
      <c r="F1411" s="3">
        <v>2.8400000000000002E-2</v>
      </c>
      <c r="G1411">
        <f>$G$2*Tabella6[[#This Row],[CHIUSURA]]/$B$2</f>
        <v>105.75421094207884</v>
      </c>
      <c r="H1411" s="6">
        <f>LN(Tabella6[[#This Row],[NUM INDICE]]/G1410)</f>
        <v>2.7989745098544343E-2</v>
      </c>
    </row>
    <row r="1412" spans="1:8" x14ac:dyDescent="0.3">
      <c r="A1412" s="1">
        <v>44015</v>
      </c>
      <c r="B1412" s="2">
        <v>3294.38</v>
      </c>
      <c r="C1412" s="2">
        <v>3321.83</v>
      </c>
      <c r="D1412" s="2">
        <v>3330.48</v>
      </c>
      <c r="E1412" s="2">
        <v>3279.07</v>
      </c>
      <c r="F1412" s="3">
        <v>-7.7000000000000002E-3</v>
      </c>
      <c r="G1412">
        <f>$G$2*Tabella6[[#This Row],[CHIUSURA]]/$B$2</f>
        <v>104.93527508090615</v>
      </c>
      <c r="H1412" s="6">
        <f>LN(Tabella6[[#This Row],[NUM INDICE]]/G1411)</f>
        <v>-7.7739046299531147E-3</v>
      </c>
    </row>
    <row r="1413" spans="1:8" x14ac:dyDescent="0.3">
      <c r="A1413" s="1">
        <v>44018</v>
      </c>
      <c r="B1413" s="2">
        <v>3350.03</v>
      </c>
      <c r="C1413" s="2">
        <v>3314.4</v>
      </c>
      <c r="D1413" s="2">
        <v>3375.7</v>
      </c>
      <c r="E1413" s="2">
        <v>3314.4</v>
      </c>
      <c r="F1413" s="3">
        <v>1.6899999999999998E-2</v>
      </c>
      <c r="G1413">
        <f>$G$2*Tabella6[[#This Row],[CHIUSURA]]/$B$2</f>
        <v>106.70788420864868</v>
      </c>
      <c r="H1413" s="6">
        <f>LN(Tabella6[[#This Row],[NUM INDICE]]/G1412)</f>
        <v>1.6751314656005899E-2</v>
      </c>
    </row>
    <row r="1414" spans="1:8" x14ac:dyDescent="0.3">
      <c r="A1414" s="1">
        <v>44019</v>
      </c>
      <c r="B1414" s="2">
        <v>3321.56</v>
      </c>
      <c r="C1414" s="2">
        <v>3338.72</v>
      </c>
      <c r="D1414" s="2">
        <v>3338.72</v>
      </c>
      <c r="E1414" s="2">
        <v>3299.99</v>
      </c>
      <c r="F1414" s="3">
        <v>-8.5000000000000006E-3</v>
      </c>
      <c r="G1414">
        <f>$G$2*Tabella6[[#This Row],[CHIUSURA]]/$B$2</f>
        <v>105.80103457941543</v>
      </c>
      <c r="H1414" s="6">
        <f>LN(Tabella6[[#This Row],[NUM INDICE]]/G1413)</f>
        <v>-8.5347489331003626E-3</v>
      </c>
    </row>
    <row r="1415" spans="1:8" x14ac:dyDescent="0.3">
      <c r="A1415" s="1">
        <v>44020</v>
      </c>
      <c r="B1415" s="2">
        <v>3286.09</v>
      </c>
      <c r="C1415" s="2">
        <v>3310.83</v>
      </c>
      <c r="D1415" s="2">
        <v>3324.85</v>
      </c>
      <c r="E1415" s="2">
        <v>3278.1</v>
      </c>
      <c r="F1415" s="3">
        <v>-1.0699999999999999E-2</v>
      </c>
      <c r="G1415">
        <f>$G$2*Tabella6[[#This Row],[CHIUSURA]]/$B$2</f>
        <v>104.67121524857936</v>
      </c>
      <c r="H1415" s="6">
        <f>LN(Tabella6[[#This Row],[NUM INDICE]]/G1414)</f>
        <v>-1.073614392494858E-2</v>
      </c>
    </row>
    <row r="1416" spans="1:8" x14ac:dyDescent="0.3">
      <c r="A1416" s="1">
        <v>44021</v>
      </c>
      <c r="B1416" s="2">
        <v>3261.17</v>
      </c>
      <c r="C1416" s="2">
        <v>3291.7</v>
      </c>
      <c r="D1416" s="2">
        <v>3315.54</v>
      </c>
      <c r="E1416" s="2">
        <v>3253.58</v>
      </c>
      <c r="F1416" s="3">
        <v>-7.6E-3</v>
      </c>
      <c r="G1416">
        <f>$G$2*Tabella6[[#This Row],[CHIUSURA]]/$B$2</f>
        <v>103.87744311087327</v>
      </c>
      <c r="H1416" s="6">
        <f>LN(Tabella6[[#This Row],[NUM INDICE]]/G1415)</f>
        <v>-7.6123814662298296E-3</v>
      </c>
    </row>
    <row r="1417" spans="1:8" x14ac:dyDescent="0.3">
      <c r="A1417" s="1">
        <v>44022</v>
      </c>
      <c r="B1417" s="2">
        <v>3296.22</v>
      </c>
      <c r="C1417" s="2">
        <v>3255.4</v>
      </c>
      <c r="D1417" s="2">
        <v>3299.54</v>
      </c>
      <c r="E1417" s="2">
        <v>3241.29</v>
      </c>
      <c r="F1417" s="3">
        <v>1.0699999999999999E-2</v>
      </c>
      <c r="G1417">
        <f>$G$2*Tabella6[[#This Row],[CHIUSURA]]/$B$2</f>
        <v>104.99388425961318</v>
      </c>
      <c r="H1417" s="6">
        <f>LN(Tabella6[[#This Row],[NUM INDICE]]/G1416)</f>
        <v>1.0690330696041648E-2</v>
      </c>
    </row>
    <row r="1418" spans="1:8" x14ac:dyDescent="0.3">
      <c r="A1418" s="1">
        <v>44025</v>
      </c>
      <c r="B1418" s="2">
        <v>3350</v>
      </c>
      <c r="C1418" s="2">
        <v>3311.82</v>
      </c>
      <c r="D1418" s="2">
        <v>3353.26</v>
      </c>
      <c r="E1418" s="2">
        <v>3307.56</v>
      </c>
      <c r="F1418" s="3">
        <v>1.6299999999999999E-2</v>
      </c>
      <c r="G1418">
        <f>$G$2*Tabella6[[#This Row],[CHIUSURA]]/$B$2</f>
        <v>106.70692862421323</v>
      </c>
      <c r="H1418" s="6">
        <f>LN(Tabella6[[#This Row],[NUM INDICE]]/G1417)</f>
        <v>1.6183988444454275E-2</v>
      </c>
    </row>
    <row r="1419" spans="1:8" x14ac:dyDescent="0.3">
      <c r="A1419" s="1">
        <v>44026</v>
      </c>
      <c r="B1419" s="2">
        <v>3321.39</v>
      </c>
      <c r="C1419" s="2">
        <v>3330.08</v>
      </c>
      <c r="D1419" s="2">
        <v>3330.08</v>
      </c>
      <c r="E1419" s="2">
        <v>3277.4</v>
      </c>
      <c r="F1419" s="3">
        <v>-8.5000000000000006E-3</v>
      </c>
      <c r="G1419">
        <f>$G$2*Tabella6[[#This Row],[CHIUSURA]]/$B$2</f>
        <v>105.79561960094794</v>
      </c>
      <c r="H1419" s="6">
        <f>LN(Tabella6[[#This Row],[NUM INDICE]]/G1418)</f>
        <v>-8.5769758295790848E-3</v>
      </c>
    </row>
    <row r="1420" spans="1:8" x14ac:dyDescent="0.3">
      <c r="A1420" s="1">
        <v>44027</v>
      </c>
      <c r="B1420" s="2">
        <v>3378.21</v>
      </c>
      <c r="C1420" s="2">
        <v>3331.84</v>
      </c>
      <c r="D1420" s="2">
        <v>3399.71</v>
      </c>
      <c r="E1420" s="2">
        <v>3331.84</v>
      </c>
      <c r="F1420" s="3">
        <v>1.7100000000000001E-2</v>
      </c>
      <c r="G1420">
        <f>$G$2*Tabella6[[#This Row],[CHIUSURA]]/$B$2</f>
        <v>107.60549652167265</v>
      </c>
      <c r="H1420" s="6">
        <f>LN(Tabella6[[#This Row],[NUM INDICE]]/G1419)</f>
        <v>1.6962613408626655E-2</v>
      </c>
    </row>
    <row r="1421" spans="1:8" x14ac:dyDescent="0.3">
      <c r="A1421" s="1">
        <v>44028</v>
      </c>
      <c r="B1421" s="2">
        <v>3365.35</v>
      </c>
      <c r="C1421" s="2">
        <v>3371.05</v>
      </c>
      <c r="D1421" s="2">
        <v>3376.58</v>
      </c>
      <c r="E1421" s="2">
        <v>3340.96</v>
      </c>
      <c r="F1421" s="3">
        <v>-3.8E-3</v>
      </c>
      <c r="G1421">
        <f>$G$2*Tabella6[[#This Row],[CHIUSURA]]/$B$2</f>
        <v>107.19586932701374</v>
      </c>
      <c r="H1421" s="6">
        <f>LN(Tabella6[[#This Row],[NUM INDICE]]/G1420)</f>
        <v>-3.8140138411198159E-3</v>
      </c>
    </row>
    <row r="1422" spans="1:8" x14ac:dyDescent="0.3">
      <c r="A1422" s="1">
        <v>44029</v>
      </c>
      <c r="B1422" s="2">
        <v>3365.6</v>
      </c>
      <c r="C1422" s="2">
        <v>3370.51</v>
      </c>
      <c r="D1422" s="2">
        <v>3375.22</v>
      </c>
      <c r="E1422" s="2">
        <v>3353.98</v>
      </c>
      <c r="F1422" s="3">
        <v>1E-4</v>
      </c>
      <c r="G1422">
        <f>$G$2*Tabella6[[#This Row],[CHIUSURA]]/$B$2</f>
        <v>107.2038325306424</v>
      </c>
      <c r="H1422" s="6">
        <f>LN(Tabella6[[#This Row],[NUM INDICE]]/G1421)</f>
        <v>7.4283719271358992E-5</v>
      </c>
    </row>
    <row r="1423" spans="1:8" x14ac:dyDescent="0.3">
      <c r="A1423" s="1">
        <v>44032</v>
      </c>
      <c r="B1423" s="2">
        <v>3388.34</v>
      </c>
      <c r="C1423" s="2">
        <v>3361.25</v>
      </c>
      <c r="D1423" s="2">
        <v>3393.43</v>
      </c>
      <c r="E1423" s="2">
        <v>3332.64</v>
      </c>
      <c r="F1423" s="3">
        <v>6.7999999999999996E-3</v>
      </c>
      <c r="G1423">
        <f>$G$2*Tabella6[[#This Row],[CHIUSURA]]/$B$2</f>
        <v>107.92816553270647</v>
      </c>
      <c r="H1423" s="6">
        <f>LN(Tabella6[[#This Row],[NUM INDICE]]/G1422)</f>
        <v>6.7338726517521983E-3</v>
      </c>
    </row>
    <row r="1424" spans="1:8" x14ac:dyDescent="0.3">
      <c r="A1424" s="1">
        <v>44033</v>
      </c>
      <c r="B1424" s="2">
        <v>3405.35</v>
      </c>
      <c r="C1424" s="2">
        <v>3404.16</v>
      </c>
      <c r="D1424" s="2">
        <v>3451.16</v>
      </c>
      <c r="E1424" s="2">
        <v>3401.42</v>
      </c>
      <c r="F1424" s="3">
        <v>5.0000000000000001E-3</v>
      </c>
      <c r="G1424">
        <f>$G$2*Tabella6[[#This Row],[CHIUSURA]]/$B$2</f>
        <v>108.46998190760135</v>
      </c>
      <c r="H1424" s="6">
        <f>LN(Tabella6[[#This Row],[NUM INDICE]]/G1423)</f>
        <v>5.0075983877020617E-3</v>
      </c>
    </row>
    <row r="1425" spans="1:8" x14ac:dyDescent="0.3">
      <c r="A1425" s="1">
        <v>44034</v>
      </c>
      <c r="B1425" s="2">
        <v>3370.76</v>
      </c>
      <c r="C1425" s="2">
        <v>3399.88</v>
      </c>
      <c r="D1425" s="2">
        <v>3402.19</v>
      </c>
      <c r="E1425" s="2">
        <v>3361.53</v>
      </c>
      <c r="F1425" s="3">
        <v>-1.0200000000000001E-2</v>
      </c>
      <c r="G1425">
        <f>$G$2*Tabella6[[#This Row],[CHIUSURA]]/$B$2</f>
        <v>107.36819305353821</v>
      </c>
      <c r="H1425" s="6">
        <f>LN(Tabella6[[#This Row],[NUM INDICE]]/G1424)</f>
        <v>-1.0209486107176213E-2</v>
      </c>
    </row>
    <row r="1426" spans="1:8" x14ac:dyDescent="0.3">
      <c r="A1426" s="1">
        <v>44035</v>
      </c>
      <c r="B1426" s="2">
        <v>3371.74</v>
      </c>
      <c r="C1426" s="2">
        <v>3379.57</v>
      </c>
      <c r="D1426" s="2">
        <v>3400.92</v>
      </c>
      <c r="E1426" s="2">
        <v>3362.34</v>
      </c>
      <c r="F1426" s="3">
        <v>2.9999999999999997E-4</v>
      </c>
      <c r="G1426">
        <f>$G$2*Tabella6[[#This Row],[CHIUSURA]]/$B$2</f>
        <v>107.39940881176261</v>
      </c>
      <c r="H1426" s="6">
        <f>LN(Tabella6[[#This Row],[NUM INDICE]]/G1425)</f>
        <v>2.9069336504296717E-4</v>
      </c>
    </row>
    <row r="1427" spans="1:8" x14ac:dyDescent="0.3">
      <c r="A1427" s="1">
        <v>44036</v>
      </c>
      <c r="B1427" s="2">
        <v>3310.89</v>
      </c>
      <c r="C1427" s="2">
        <v>3349.54</v>
      </c>
      <c r="D1427" s="2">
        <v>3349.54</v>
      </c>
      <c r="E1427" s="2">
        <v>3294.89</v>
      </c>
      <c r="F1427" s="3">
        <v>-1.7999999999999999E-2</v>
      </c>
      <c r="G1427">
        <f>$G$2*Tabella6[[#This Row],[CHIUSURA]]/$B$2</f>
        <v>105.46116504854369</v>
      </c>
      <c r="H1427" s="6">
        <f>LN(Tabella6[[#This Row],[NUM INDICE]]/G1426)</f>
        <v>-1.8211896169630617E-2</v>
      </c>
    </row>
    <row r="1428" spans="1:8" x14ac:dyDescent="0.3">
      <c r="A1428" s="1">
        <v>44039</v>
      </c>
      <c r="B1428" s="2">
        <v>3302.84</v>
      </c>
      <c r="C1428" s="2">
        <v>3308.17</v>
      </c>
      <c r="D1428" s="2">
        <v>3317.18</v>
      </c>
      <c r="E1428" s="2">
        <v>3292.48</v>
      </c>
      <c r="F1428" s="3">
        <v>-2.3999999999999998E-3</v>
      </c>
      <c r="G1428">
        <f>$G$2*Tabella6[[#This Row],[CHIUSURA]]/$B$2</f>
        <v>105.20474989170043</v>
      </c>
      <c r="H1428" s="6">
        <f>LN(Tabella6[[#This Row],[NUM INDICE]]/G1427)</f>
        <v>-2.4343309978895819E-3</v>
      </c>
    </row>
    <row r="1429" spans="1:8" x14ac:dyDescent="0.3">
      <c r="A1429" s="1">
        <v>44040</v>
      </c>
      <c r="B1429" s="2">
        <v>3303.56</v>
      </c>
      <c r="C1429" s="2">
        <v>3302.68</v>
      </c>
      <c r="D1429" s="2">
        <v>3316.82</v>
      </c>
      <c r="E1429" s="2">
        <v>3280.67</v>
      </c>
      <c r="F1429" s="3">
        <v>2.0000000000000001E-4</v>
      </c>
      <c r="G1429">
        <f>$G$2*Tabella6[[#This Row],[CHIUSURA]]/$B$2</f>
        <v>105.227683918151</v>
      </c>
      <c r="H1429" s="6">
        <f>LN(Tabella6[[#This Row],[NUM INDICE]]/G1428)</f>
        <v>2.1797045375706299E-4</v>
      </c>
    </row>
    <row r="1430" spans="1:8" x14ac:dyDescent="0.3">
      <c r="A1430" s="1">
        <v>44041</v>
      </c>
      <c r="B1430" s="2">
        <v>3300.16</v>
      </c>
      <c r="C1430" s="2">
        <v>3304.22</v>
      </c>
      <c r="D1430" s="2">
        <v>3314.96</v>
      </c>
      <c r="E1430" s="2">
        <v>3293.62</v>
      </c>
      <c r="F1430" s="3">
        <v>-1E-3</v>
      </c>
      <c r="G1430">
        <f>$G$2*Tabella6[[#This Row],[CHIUSURA]]/$B$2</f>
        <v>105.11938434880106</v>
      </c>
      <c r="H1430" s="6">
        <f>LN(Tabella6[[#This Row],[NUM INDICE]]/G1429)</f>
        <v>-1.0297227321649153E-3</v>
      </c>
    </row>
    <row r="1431" spans="1:8" x14ac:dyDescent="0.3">
      <c r="A1431" s="1">
        <v>44042</v>
      </c>
      <c r="B1431" s="2">
        <v>3208.2</v>
      </c>
      <c r="C1431" s="2">
        <v>3300.61</v>
      </c>
      <c r="D1431" s="2">
        <v>3300.61</v>
      </c>
      <c r="E1431" s="2">
        <v>3174.38</v>
      </c>
      <c r="F1431" s="3">
        <v>-2.7900000000000001E-2</v>
      </c>
      <c r="G1431">
        <f>$G$2*Tabella6[[#This Row],[CHIUSURA]]/$B$2</f>
        <v>102.19019952603011</v>
      </c>
      <c r="H1431" s="6">
        <f>LN(Tabella6[[#This Row],[NUM INDICE]]/G1430)</f>
        <v>-2.826091994496337E-2</v>
      </c>
    </row>
    <row r="1432" spans="1:8" x14ac:dyDescent="0.3">
      <c r="A1432" s="1">
        <v>44043</v>
      </c>
      <c r="B1432" s="2">
        <v>3174.32</v>
      </c>
      <c r="C1432" s="2">
        <v>3211.21</v>
      </c>
      <c r="D1432" s="2">
        <v>3245.97</v>
      </c>
      <c r="E1432" s="2">
        <v>3174.32</v>
      </c>
      <c r="F1432" s="3">
        <v>-1.06E-2</v>
      </c>
      <c r="G1432">
        <f>$G$2*Tabella6[[#This Row],[CHIUSURA]]/$B$2</f>
        <v>101.11102617027241</v>
      </c>
      <c r="H1432" s="6">
        <f>LN(Tabella6[[#This Row],[NUM INDICE]]/G1431)</f>
        <v>-1.0616596022656315E-2</v>
      </c>
    </row>
    <row r="1433" spans="1:8" x14ac:dyDescent="0.3">
      <c r="A1433" s="1">
        <v>44046</v>
      </c>
      <c r="B1433" s="2">
        <v>3248.28</v>
      </c>
      <c r="C1433" s="2">
        <v>3177.76</v>
      </c>
      <c r="D1433" s="2">
        <v>3263.65</v>
      </c>
      <c r="E1433" s="2">
        <v>3173.98</v>
      </c>
      <c r="F1433" s="3">
        <v>2.3300000000000001E-2</v>
      </c>
      <c r="G1433">
        <f>$G$2*Tabella6[[#This Row],[CHIUSURA]]/$B$2</f>
        <v>103.46686033177892</v>
      </c>
      <c r="H1433" s="6">
        <f>LN(Tabella6[[#This Row],[NUM INDICE]]/G1432)</f>
        <v>2.303218930243478E-2</v>
      </c>
    </row>
    <row r="1434" spans="1:8" x14ac:dyDescent="0.3">
      <c r="A1434" s="1">
        <v>44047</v>
      </c>
      <c r="B1434" s="2">
        <v>3254.29</v>
      </c>
      <c r="C1434" s="2">
        <v>3253.84</v>
      </c>
      <c r="D1434" s="2">
        <v>3278.56</v>
      </c>
      <c r="E1434" s="2">
        <v>3230.52</v>
      </c>
      <c r="F1434" s="3">
        <v>1.9E-3</v>
      </c>
      <c r="G1434">
        <f>$G$2*Tabella6[[#This Row],[CHIUSURA]]/$B$2</f>
        <v>103.6582957470122</v>
      </c>
      <c r="H1434" s="6">
        <f>LN(Tabella6[[#This Row],[NUM INDICE]]/G1433)</f>
        <v>1.8485004271616601E-3</v>
      </c>
    </row>
    <row r="1435" spans="1:8" x14ac:dyDescent="0.3">
      <c r="A1435" s="1">
        <v>44048</v>
      </c>
      <c r="B1435" s="2">
        <v>3268.38</v>
      </c>
      <c r="C1435" s="2">
        <v>3258.32</v>
      </c>
      <c r="D1435" s="2">
        <v>3293.17</v>
      </c>
      <c r="E1435" s="2">
        <v>3258.32</v>
      </c>
      <c r="F1435" s="3">
        <v>4.3E-3</v>
      </c>
      <c r="G1435">
        <f>$G$2*Tabella6[[#This Row],[CHIUSURA]]/$B$2</f>
        <v>104.1071019035242</v>
      </c>
      <c r="H1435" s="6">
        <f>LN(Tabella6[[#This Row],[NUM INDICE]]/G1434)</f>
        <v>4.3203234000929059E-3</v>
      </c>
    </row>
    <row r="1436" spans="1:8" x14ac:dyDescent="0.3">
      <c r="A1436" s="1">
        <v>44049</v>
      </c>
      <c r="B1436" s="2">
        <v>3240.39</v>
      </c>
      <c r="C1436" s="2">
        <v>3264.08</v>
      </c>
      <c r="D1436" s="2">
        <v>3286.1</v>
      </c>
      <c r="E1436" s="2">
        <v>3223.75</v>
      </c>
      <c r="F1436" s="3">
        <v>-8.6E-3</v>
      </c>
      <c r="G1436">
        <f>$G$2*Tabella6[[#This Row],[CHIUSURA]]/$B$2</f>
        <v>103.21554162525801</v>
      </c>
      <c r="H1436" s="6">
        <f>LN(Tabella6[[#This Row],[NUM INDICE]]/G1435)</f>
        <v>-8.6007563769602002E-3</v>
      </c>
    </row>
    <row r="1437" spans="1:8" x14ac:dyDescent="0.3">
      <c r="A1437" s="1">
        <v>44050</v>
      </c>
      <c r="B1437" s="2">
        <v>3252.65</v>
      </c>
      <c r="C1437" s="2">
        <v>3240.52</v>
      </c>
      <c r="D1437" s="2">
        <v>3256.92</v>
      </c>
      <c r="E1437" s="2">
        <v>3220.05</v>
      </c>
      <c r="F1437" s="3">
        <v>3.8E-3</v>
      </c>
      <c r="G1437">
        <f>$G$2*Tabella6[[#This Row],[CHIUSURA]]/$B$2</f>
        <v>103.60605713120812</v>
      </c>
      <c r="H1437" s="6">
        <f>LN(Tabella6[[#This Row],[NUM INDICE]]/G1436)</f>
        <v>3.7763557809115246E-3</v>
      </c>
    </row>
    <row r="1438" spans="1:8" x14ac:dyDescent="0.3">
      <c r="A1438" s="1">
        <v>44053</v>
      </c>
      <c r="B1438" s="2">
        <v>3259.71</v>
      </c>
      <c r="C1438" s="2">
        <v>3259.27</v>
      </c>
      <c r="D1438" s="2">
        <v>3276.61</v>
      </c>
      <c r="E1438" s="2">
        <v>3239.25</v>
      </c>
      <c r="F1438" s="3">
        <v>2.2000000000000001E-3</v>
      </c>
      <c r="G1438">
        <f>$G$2*Tabella6[[#This Row],[CHIUSURA]]/$B$2</f>
        <v>103.83093800168183</v>
      </c>
      <c r="H1438" s="6">
        <f>LN(Tabella6[[#This Row],[NUM INDICE]]/G1437)</f>
        <v>2.1681856548999069E-3</v>
      </c>
    </row>
    <row r="1439" spans="1:8" x14ac:dyDescent="0.3">
      <c r="A1439" s="1">
        <v>44054</v>
      </c>
      <c r="B1439" s="2">
        <v>3332.12</v>
      </c>
      <c r="C1439" s="2">
        <v>3269.91</v>
      </c>
      <c r="D1439" s="2">
        <v>3349.76</v>
      </c>
      <c r="E1439" s="2">
        <v>3269.91</v>
      </c>
      <c r="F1439" s="3">
        <v>2.2200000000000001E-2</v>
      </c>
      <c r="G1439">
        <f>$G$2*Tabella6[[#This Row],[CHIUSURA]]/$B$2</f>
        <v>106.13740030069057</v>
      </c>
      <c r="H1439" s="6">
        <f>LN(Tabella6[[#This Row],[NUM INDICE]]/G1438)</f>
        <v>2.1970503695367349E-2</v>
      </c>
    </row>
    <row r="1440" spans="1:8" x14ac:dyDescent="0.3">
      <c r="A1440" s="1">
        <v>44055</v>
      </c>
      <c r="B1440" s="2">
        <v>3363.18</v>
      </c>
      <c r="C1440" s="2">
        <v>3327.88</v>
      </c>
      <c r="D1440" s="2">
        <v>3377.44</v>
      </c>
      <c r="E1440" s="2">
        <v>3321.46</v>
      </c>
      <c r="F1440" s="3">
        <v>9.2999999999999992E-3</v>
      </c>
      <c r="G1440">
        <f>$G$2*Tabella6[[#This Row],[CHIUSURA]]/$B$2</f>
        <v>107.12674871951685</v>
      </c>
      <c r="H1440" s="6">
        <f>LN(Tabella6[[#This Row],[NUM INDICE]]/G1439)</f>
        <v>9.2782169035457093E-3</v>
      </c>
    </row>
    <row r="1441" spans="1:8" x14ac:dyDescent="0.3">
      <c r="A1441" s="1">
        <v>44056</v>
      </c>
      <c r="B1441" s="2">
        <v>3342.85</v>
      </c>
      <c r="C1441" s="2">
        <v>3358.09</v>
      </c>
      <c r="D1441" s="2">
        <v>3368.07</v>
      </c>
      <c r="E1441" s="2">
        <v>3336.57</v>
      </c>
      <c r="F1441" s="3">
        <v>-6.0000000000000001E-3</v>
      </c>
      <c r="G1441">
        <f>$G$2*Tabella6[[#This Row],[CHIUSURA]]/$B$2</f>
        <v>106.4791810004332</v>
      </c>
      <c r="H1441" s="6">
        <f>LN(Tabella6[[#This Row],[NUM INDICE]]/G1440)</f>
        <v>-6.0632184114782425E-3</v>
      </c>
    </row>
    <row r="1442" spans="1:8" x14ac:dyDescent="0.3">
      <c r="A1442" s="1">
        <v>44057</v>
      </c>
      <c r="B1442" s="2">
        <v>3305.05</v>
      </c>
      <c r="C1442" s="2">
        <v>3339.33</v>
      </c>
      <c r="D1442" s="2">
        <v>3339.33</v>
      </c>
      <c r="E1442" s="2">
        <v>3275.91</v>
      </c>
      <c r="F1442" s="3">
        <v>-1.1299999999999999E-2</v>
      </c>
      <c r="G1442">
        <f>$G$2*Tabella6[[#This Row],[CHIUSURA]]/$B$2</f>
        <v>105.27514461177789</v>
      </c>
      <c r="H1442" s="6">
        <f>LN(Tabella6[[#This Row],[NUM INDICE]]/G1441)</f>
        <v>-1.1372134771668449E-2</v>
      </c>
    </row>
    <row r="1443" spans="1:8" x14ac:dyDescent="0.3">
      <c r="A1443" s="1">
        <v>44060</v>
      </c>
      <c r="B1443" s="2">
        <v>3305.85</v>
      </c>
      <c r="C1443" s="2">
        <v>3305.65</v>
      </c>
      <c r="D1443" s="2">
        <v>3319.1</v>
      </c>
      <c r="E1443" s="2">
        <v>3285.99</v>
      </c>
      <c r="F1443" s="3">
        <v>2.0000000000000001E-4</v>
      </c>
      <c r="G1443">
        <f>$G$2*Tabella6[[#This Row],[CHIUSURA]]/$B$2</f>
        <v>105.30062686338965</v>
      </c>
      <c r="H1443" s="6">
        <f>LN(Tabella6[[#This Row],[NUM INDICE]]/G1442)</f>
        <v>2.4202453641876634E-4</v>
      </c>
    </row>
    <row r="1444" spans="1:8" x14ac:dyDescent="0.3">
      <c r="A1444" s="1">
        <v>44061</v>
      </c>
      <c r="B1444" s="2">
        <v>3289.64</v>
      </c>
      <c r="C1444" s="2">
        <v>3301.36</v>
      </c>
      <c r="D1444" s="2">
        <v>3333.64</v>
      </c>
      <c r="E1444" s="2">
        <v>3276.02</v>
      </c>
      <c r="F1444" s="3">
        <v>-4.8999999999999998E-3</v>
      </c>
      <c r="G1444">
        <f>$G$2*Tabella6[[#This Row],[CHIUSURA]]/$B$2</f>
        <v>104.78429274010651</v>
      </c>
      <c r="H1444" s="6">
        <f>LN(Tabella6[[#This Row],[NUM INDICE]]/G1443)</f>
        <v>-4.9154900208715248E-3</v>
      </c>
    </row>
    <row r="1445" spans="1:8" x14ac:dyDescent="0.3">
      <c r="A1445" s="1">
        <v>44062</v>
      </c>
      <c r="B1445" s="2">
        <v>3317.62</v>
      </c>
      <c r="C1445" s="2">
        <v>3287.08</v>
      </c>
      <c r="D1445" s="2">
        <v>3317.84</v>
      </c>
      <c r="E1445" s="2">
        <v>3275.51</v>
      </c>
      <c r="F1445" s="3">
        <v>8.5000000000000006E-3</v>
      </c>
      <c r="G1445">
        <f>$G$2*Tabella6[[#This Row],[CHIUSURA]]/$B$2</f>
        <v>105.67553449022755</v>
      </c>
      <c r="H1445" s="6">
        <f>LN(Tabella6[[#This Row],[NUM INDICE]]/G1444)</f>
        <v>8.4695220883661271E-3</v>
      </c>
    </row>
    <row r="1446" spans="1:8" x14ac:dyDescent="0.3">
      <c r="A1446" s="1">
        <v>44063</v>
      </c>
      <c r="B1446" s="2">
        <v>3273.98</v>
      </c>
      <c r="C1446" s="2">
        <v>3306.69</v>
      </c>
      <c r="D1446" s="2">
        <v>3306.69</v>
      </c>
      <c r="E1446" s="2">
        <v>3257.6</v>
      </c>
      <c r="F1446" s="3">
        <v>-1.32E-2</v>
      </c>
      <c r="G1446">
        <f>$G$2*Tabella6[[#This Row],[CHIUSURA]]/$B$2</f>
        <v>104.28547766480646</v>
      </c>
      <c r="H1446" s="6">
        <f>LN(Tabella6[[#This Row],[NUM INDICE]]/G1445)</f>
        <v>-1.3241288191374692E-2</v>
      </c>
    </row>
    <row r="1447" spans="1:8" x14ac:dyDescent="0.3">
      <c r="A1447" s="1">
        <v>44064</v>
      </c>
      <c r="B1447" s="2">
        <v>3259.75</v>
      </c>
      <c r="C1447" s="2">
        <v>3277.61</v>
      </c>
      <c r="D1447" s="2">
        <v>3292.57</v>
      </c>
      <c r="E1447" s="2">
        <v>3221.42</v>
      </c>
      <c r="F1447" s="3">
        <v>-4.3E-3</v>
      </c>
      <c r="G1447">
        <f>$G$2*Tabella6[[#This Row],[CHIUSURA]]/$B$2</f>
        <v>103.83221211426242</v>
      </c>
      <c r="H1447" s="6">
        <f>LN(Tabella6[[#This Row],[NUM INDICE]]/G1446)</f>
        <v>-4.3558648733484535E-3</v>
      </c>
    </row>
    <row r="1448" spans="1:8" x14ac:dyDescent="0.3">
      <c r="A1448" s="1">
        <v>44067</v>
      </c>
      <c r="B1448" s="2">
        <v>3331.74</v>
      </c>
      <c r="C1448" s="2">
        <v>3269.51</v>
      </c>
      <c r="D1448" s="2">
        <v>3338.47</v>
      </c>
      <c r="E1448" s="2">
        <v>3269.51</v>
      </c>
      <c r="F1448" s="3">
        <v>2.2100000000000002E-2</v>
      </c>
      <c r="G1448">
        <f>$G$2*Tabella6[[#This Row],[CHIUSURA]]/$B$2</f>
        <v>106.12529623117499</v>
      </c>
      <c r="H1448" s="6">
        <f>LN(Tabella6[[#This Row],[NUM INDICE]]/G1447)</f>
        <v>2.1844184726073093E-2</v>
      </c>
    </row>
    <row r="1449" spans="1:8" x14ac:dyDescent="0.3">
      <c r="A1449" s="1">
        <v>44068</v>
      </c>
      <c r="B1449" s="2">
        <v>3329.71</v>
      </c>
      <c r="C1449" s="2">
        <v>3335.01</v>
      </c>
      <c r="D1449" s="2">
        <v>3373.47</v>
      </c>
      <c r="E1449" s="2">
        <v>3329.71</v>
      </c>
      <c r="F1449" s="3">
        <v>-5.9999999999999995E-4</v>
      </c>
      <c r="G1449">
        <f>$G$2*Tabella6[[#This Row],[CHIUSURA]]/$B$2</f>
        <v>106.06063501771017</v>
      </c>
      <c r="H1449" s="6">
        <f>LN(Tabella6[[#This Row],[NUM INDICE]]/G1448)</f>
        <v>-6.0947693455291874E-4</v>
      </c>
    </row>
    <row r="1450" spans="1:8" x14ac:dyDescent="0.3">
      <c r="A1450" s="1">
        <v>44069</v>
      </c>
      <c r="B1450" s="2">
        <v>3356.76</v>
      </c>
      <c r="C1450" s="2">
        <v>3328.42</v>
      </c>
      <c r="D1450" s="2">
        <v>3357.88</v>
      </c>
      <c r="E1450" s="2">
        <v>3315.4</v>
      </c>
      <c r="F1450" s="3">
        <v>8.0999999999999996E-3</v>
      </c>
      <c r="G1450">
        <f>$G$2*Tabella6[[#This Row],[CHIUSURA]]/$B$2</f>
        <v>106.92225365033254</v>
      </c>
      <c r="H1450" s="6">
        <f>LN(Tabella6[[#This Row],[NUM INDICE]]/G1449)</f>
        <v>8.0910099252970748E-3</v>
      </c>
    </row>
    <row r="1451" spans="1:8" x14ac:dyDescent="0.3">
      <c r="A1451" s="1">
        <v>44070</v>
      </c>
      <c r="B1451" s="2">
        <v>3331.04</v>
      </c>
      <c r="C1451" s="2">
        <v>3357.02</v>
      </c>
      <c r="D1451" s="2">
        <v>3359.14</v>
      </c>
      <c r="E1451" s="2">
        <v>3326.65</v>
      </c>
      <c r="F1451" s="3">
        <v>-7.7000000000000002E-3</v>
      </c>
      <c r="G1451">
        <f>$G$2*Tabella6[[#This Row],[CHIUSURA]]/$B$2</f>
        <v>106.1029992610147</v>
      </c>
      <c r="H1451" s="6">
        <f>LN(Tabella6[[#This Row],[NUM INDICE]]/G1450)</f>
        <v>-7.6916554929356137E-3</v>
      </c>
    </row>
    <row r="1452" spans="1:8" x14ac:dyDescent="0.3">
      <c r="A1452" s="1">
        <v>44071</v>
      </c>
      <c r="B1452" s="2">
        <v>3315.54</v>
      </c>
      <c r="C1452" s="2">
        <v>3333.19</v>
      </c>
      <c r="D1452" s="2">
        <v>3339.74</v>
      </c>
      <c r="E1452" s="2">
        <v>3296.26</v>
      </c>
      <c r="F1452" s="3">
        <v>-4.7000000000000002E-3</v>
      </c>
      <c r="G1452">
        <f>$G$2*Tabella6[[#This Row],[CHIUSURA]]/$B$2</f>
        <v>105.609280636037</v>
      </c>
      <c r="H1452" s="6">
        <f>LN(Tabella6[[#This Row],[NUM INDICE]]/G1451)</f>
        <v>-4.6640612459997351E-3</v>
      </c>
    </row>
    <row r="1453" spans="1:8" x14ac:dyDescent="0.3">
      <c r="A1453" s="1">
        <v>44074</v>
      </c>
      <c r="B1453" s="2">
        <v>3272.51</v>
      </c>
      <c r="C1453" s="2">
        <v>3320.68</v>
      </c>
      <c r="D1453" s="2">
        <v>3346.11</v>
      </c>
      <c r="E1453" s="2">
        <v>3266.55</v>
      </c>
      <c r="F1453" s="3">
        <v>-1.2999999999999999E-2</v>
      </c>
      <c r="G1453">
        <f>$G$2*Tabella6[[#This Row],[CHIUSURA]]/$B$2</f>
        <v>104.23865402746986</v>
      </c>
      <c r="H1453" s="6">
        <f>LN(Tabella6[[#This Row],[NUM INDICE]]/G1452)</f>
        <v>-1.30632317343159E-2</v>
      </c>
    </row>
    <row r="1454" spans="1:8" x14ac:dyDescent="0.3">
      <c r="A1454" s="1">
        <v>44075</v>
      </c>
      <c r="B1454" s="2">
        <v>3277.58</v>
      </c>
      <c r="C1454" s="2">
        <v>3279.11</v>
      </c>
      <c r="D1454" s="2">
        <v>3311.4</v>
      </c>
      <c r="E1454" s="2">
        <v>3245.03</v>
      </c>
      <c r="F1454" s="3">
        <v>1.5E-3</v>
      </c>
      <c r="G1454">
        <f>$G$2*Tabella6[[#This Row],[CHIUSURA]]/$B$2</f>
        <v>104.40014779705935</v>
      </c>
      <c r="H1454" s="6">
        <f>LN(Tabella6[[#This Row],[NUM INDICE]]/G1453)</f>
        <v>1.5480706410234398E-3</v>
      </c>
    </row>
    <row r="1455" spans="1:8" x14ac:dyDescent="0.3">
      <c r="A1455" s="1">
        <v>44076</v>
      </c>
      <c r="B1455" s="2">
        <v>3337.77</v>
      </c>
      <c r="C1455" s="2">
        <v>3284.3</v>
      </c>
      <c r="D1455" s="2">
        <v>3358.11</v>
      </c>
      <c r="E1455" s="2">
        <v>3284.3</v>
      </c>
      <c r="F1455" s="3">
        <v>1.84E-2</v>
      </c>
      <c r="G1455">
        <f>$G$2*Tabella6[[#This Row],[CHIUSURA]]/$B$2</f>
        <v>106.31736870269857</v>
      </c>
      <c r="H1455" s="6">
        <f>LN(Tabella6[[#This Row],[NUM INDICE]]/G1454)</f>
        <v>1.819757412460047E-2</v>
      </c>
    </row>
    <row r="1456" spans="1:8" x14ac:dyDescent="0.3">
      <c r="A1456" s="1">
        <v>44077</v>
      </c>
      <c r="B1456" s="2">
        <v>3304.22</v>
      </c>
      <c r="C1456" s="2">
        <v>3344.21</v>
      </c>
      <c r="D1456" s="2">
        <v>3396.02</v>
      </c>
      <c r="E1456" s="2">
        <v>3285.55</v>
      </c>
      <c r="F1456" s="3">
        <v>-1.01E-2</v>
      </c>
      <c r="G1456">
        <f>$G$2*Tabella6[[#This Row],[CHIUSURA]]/$B$2</f>
        <v>105.2487067757307</v>
      </c>
      <c r="H1456" s="6">
        <f>LN(Tabella6[[#This Row],[NUM INDICE]]/G1455)</f>
        <v>-1.01024799322332E-2</v>
      </c>
    </row>
    <row r="1457" spans="1:8" x14ac:dyDescent="0.3">
      <c r="A1457" s="1">
        <v>44078</v>
      </c>
      <c r="B1457" s="2">
        <v>3260.59</v>
      </c>
      <c r="C1457" s="2">
        <v>3294.93</v>
      </c>
      <c r="D1457" s="2">
        <v>3328.76</v>
      </c>
      <c r="E1457" s="2">
        <v>3234.81</v>
      </c>
      <c r="F1457" s="3">
        <v>-1.32E-2</v>
      </c>
      <c r="G1457">
        <f>$G$2*Tabella6[[#This Row],[CHIUSURA]]/$B$2</f>
        <v>103.85896847845476</v>
      </c>
      <c r="H1457" s="6">
        <f>LN(Tabella6[[#This Row],[NUM INDICE]]/G1456)</f>
        <v>-1.3292278799886472E-2</v>
      </c>
    </row>
    <row r="1458" spans="1:8" x14ac:dyDescent="0.3">
      <c r="A1458" s="1">
        <v>44081</v>
      </c>
      <c r="B1458" s="2">
        <v>3314.07</v>
      </c>
      <c r="C1458" s="2">
        <v>3264.43</v>
      </c>
      <c r="D1458" s="2">
        <v>3320.55</v>
      </c>
      <c r="E1458" s="2">
        <v>3264.43</v>
      </c>
      <c r="F1458" s="3">
        <v>1.6400000000000001E-2</v>
      </c>
      <c r="G1458">
        <f>$G$2*Tabella6[[#This Row],[CHIUSURA]]/$B$2</f>
        <v>105.5624569987004</v>
      </c>
      <c r="H1458" s="6">
        <f>LN(Tabella6[[#This Row],[NUM INDICE]]/G1457)</f>
        <v>1.6268880693340152E-2</v>
      </c>
    </row>
    <row r="1459" spans="1:8" x14ac:dyDescent="0.3">
      <c r="A1459" s="1">
        <v>44082</v>
      </c>
      <c r="B1459" s="2">
        <v>3267.37</v>
      </c>
      <c r="C1459" s="2">
        <v>3314.85</v>
      </c>
      <c r="D1459" s="2">
        <v>3320.38</v>
      </c>
      <c r="E1459" s="2">
        <v>3241.61</v>
      </c>
      <c r="F1459" s="3">
        <v>-1.41E-2</v>
      </c>
      <c r="G1459">
        <f>$G$2*Tabella6[[#This Row],[CHIUSURA]]/$B$2</f>
        <v>104.07493056086436</v>
      </c>
      <c r="H1459" s="6">
        <f>LN(Tabella6[[#This Row],[NUM INDICE]]/G1458)</f>
        <v>-1.4191661336026449E-2</v>
      </c>
    </row>
    <row r="1460" spans="1:8" x14ac:dyDescent="0.3">
      <c r="A1460" s="1">
        <v>44083</v>
      </c>
      <c r="B1460" s="2">
        <v>3324.83</v>
      </c>
      <c r="C1460" s="2">
        <v>3266.87</v>
      </c>
      <c r="D1460" s="2">
        <v>3332.99</v>
      </c>
      <c r="E1460" s="2">
        <v>3266.87</v>
      </c>
      <c r="F1460" s="3">
        <v>1.7600000000000001E-2</v>
      </c>
      <c r="G1460">
        <f>$G$2*Tabella6[[#This Row],[CHIUSURA]]/$B$2</f>
        <v>105.90519328287847</v>
      </c>
      <c r="H1460" s="6">
        <f>LN(Tabella6[[#This Row],[NUM INDICE]]/G1459)</f>
        <v>1.7433165025368264E-2</v>
      </c>
    </row>
    <row r="1461" spans="1:8" x14ac:dyDescent="0.3">
      <c r="A1461" s="1">
        <v>44084</v>
      </c>
      <c r="B1461" s="2">
        <v>3312.77</v>
      </c>
      <c r="C1461" s="2">
        <v>3326.28</v>
      </c>
      <c r="D1461" s="2">
        <v>3337.72</v>
      </c>
      <c r="E1461" s="2">
        <v>3300.08</v>
      </c>
      <c r="F1461" s="3">
        <v>-3.5999999999999999E-3</v>
      </c>
      <c r="G1461">
        <f>$G$2*Tabella6[[#This Row],[CHIUSURA]]/$B$2</f>
        <v>105.52104833983131</v>
      </c>
      <c r="H1461" s="6">
        <f>LN(Tabella6[[#This Row],[NUM INDICE]]/G1460)</f>
        <v>-3.6338475566075209E-3</v>
      </c>
    </row>
    <row r="1462" spans="1:8" x14ac:dyDescent="0.3">
      <c r="A1462" s="1">
        <v>44085</v>
      </c>
      <c r="B1462" s="2">
        <v>3315.81</v>
      </c>
      <c r="C1462" s="2">
        <v>3312.78</v>
      </c>
      <c r="D1462" s="2">
        <v>3329.09</v>
      </c>
      <c r="E1462" s="2">
        <v>3292.42</v>
      </c>
      <c r="F1462" s="3">
        <v>8.9999999999999998E-4</v>
      </c>
      <c r="G1462">
        <f>$G$2*Tabella6[[#This Row],[CHIUSURA]]/$B$2</f>
        <v>105.61788089595596</v>
      </c>
      <c r="H1462" s="6">
        <f>LN(Tabella6[[#This Row],[NUM INDICE]]/G1461)</f>
        <v>9.17240257532327E-4</v>
      </c>
    </row>
    <row r="1463" spans="1:8" x14ac:dyDescent="0.3">
      <c r="A1463" s="1">
        <v>44088</v>
      </c>
      <c r="B1463" s="2">
        <v>3316.79</v>
      </c>
      <c r="C1463" s="2">
        <v>3319.94</v>
      </c>
      <c r="D1463" s="2">
        <v>3346.4</v>
      </c>
      <c r="E1463" s="2">
        <v>3309.06</v>
      </c>
      <c r="F1463" s="3">
        <v>2.9999999999999997E-4</v>
      </c>
      <c r="G1463">
        <f>$G$2*Tabella6[[#This Row],[CHIUSURA]]/$B$2</f>
        <v>105.64909665418035</v>
      </c>
      <c r="H1463" s="6">
        <f>LN(Tabella6[[#This Row],[NUM INDICE]]/G1462)</f>
        <v>2.9551005853863072E-4</v>
      </c>
    </row>
    <row r="1464" spans="1:8" x14ac:dyDescent="0.3">
      <c r="A1464" s="1">
        <v>44089</v>
      </c>
      <c r="B1464" s="2">
        <v>3332.26</v>
      </c>
      <c r="C1464" s="2">
        <v>3318.4</v>
      </c>
      <c r="D1464" s="2">
        <v>3344.51</v>
      </c>
      <c r="E1464" s="2">
        <v>3307.36</v>
      </c>
      <c r="F1464" s="3">
        <v>4.7000000000000002E-3</v>
      </c>
      <c r="G1464">
        <f>$G$2*Tabella6[[#This Row],[CHIUSURA]]/$B$2</f>
        <v>106.14185969472263</v>
      </c>
      <c r="H1464" s="6">
        <f>LN(Tabella6[[#This Row],[NUM INDICE]]/G1463)</f>
        <v>4.6533047321441739E-3</v>
      </c>
    </row>
    <row r="1465" spans="1:8" x14ac:dyDescent="0.3">
      <c r="A1465" s="1">
        <v>44090</v>
      </c>
      <c r="B1465" s="2">
        <v>3338.84</v>
      </c>
      <c r="C1465" s="2">
        <v>3332.12</v>
      </c>
      <c r="D1465" s="2">
        <v>3348.77</v>
      </c>
      <c r="E1465" s="2">
        <v>3312.19</v>
      </c>
      <c r="F1465" s="3">
        <v>2E-3</v>
      </c>
      <c r="G1465">
        <f>$G$2*Tabella6[[#This Row],[CHIUSURA]]/$B$2</f>
        <v>106.35145121422929</v>
      </c>
      <c r="H1465" s="6">
        <f>LN(Tabella6[[#This Row],[NUM INDICE]]/G1464)</f>
        <v>1.9726888020985124E-3</v>
      </c>
    </row>
    <row r="1466" spans="1:8" x14ac:dyDescent="0.3">
      <c r="A1466" s="1">
        <v>44091</v>
      </c>
      <c r="B1466" s="2">
        <v>3316.57</v>
      </c>
      <c r="C1466" s="2">
        <v>3332.86</v>
      </c>
      <c r="D1466" s="2">
        <v>3332.86</v>
      </c>
      <c r="E1466" s="2">
        <v>3285.27</v>
      </c>
      <c r="F1466" s="3">
        <v>-6.7000000000000002E-3</v>
      </c>
      <c r="G1466">
        <f>$G$2*Tabella6[[#This Row],[CHIUSURA]]/$B$2</f>
        <v>105.64208903498712</v>
      </c>
      <c r="H1466" s="6">
        <f>LN(Tabella6[[#This Row],[NUM INDICE]]/G1465)</f>
        <v>-6.6923249258996377E-3</v>
      </c>
    </row>
    <row r="1467" spans="1:8" x14ac:dyDescent="0.3">
      <c r="A1467" s="1">
        <v>44092</v>
      </c>
      <c r="B1467" s="2">
        <v>3283.69</v>
      </c>
      <c r="C1467" s="2">
        <v>3315.3</v>
      </c>
      <c r="D1467" s="2">
        <v>3326.79</v>
      </c>
      <c r="E1467" s="2">
        <v>3283.69</v>
      </c>
      <c r="F1467" s="3">
        <v>-9.9000000000000008E-3</v>
      </c>
      <c r="G1467">
        <f>$G$2*Tabella6[[#This Row],[CHIUSURA]]/$B$2</f>
        <v>104.59476849374411</v>
      </c>
      <c r="H1467" s="6">
        <f>LN(Tabella6[[#This Row],[NUM INDICE]]/G1466)</f>
        <v>-9.9633262912416764E-3</v>
      </c>
    </row>
    <row r="1468" spans="1:8" x14ac:dyDescent="0.3">
      <c r="A1468" s="1">
        <v>44095</v>
      </c>
      <c r="B1468" s="2">
        <v>3160.95</v>
      </c>
      <c r="C1468" s="2">
        <v>3277.42</v>
      </c>
      <c r="D1468" s="2">
        <v>3277.42</v>
      </c>
      <c r="E1468" s="2">
        <v>3150.61</v>
      </c>
      <c r="F1468" s="3">
        <v>-3.7400000000000003E-2</v>
      </c>
      <c r="G1468">
        <f>$G$2*Tabella6[[#This Row],[CHIUSURA]]/$B$2</f>
        <v>100.68515404021099</v>
      </c>
      <c r="H1468" s="6">
        <f>LN(Tabella6[[#This Row],[NUM INDICE]]/G1467)</f>
        <v>-3.809517472856723E-2</v>
      </c>
    </row>
    <row r="1469" spans="1:8" x14ac:dyDescent="0.3">
      <c r="A1469" s="1">
        <v>44096</v>
      </c>
      <c r="B1469" s="2">
        <v>3164.13</v>
      </c>
      <c r="C1469" s="2">
        <v>3165.72</v>
      </c>
      <c r="D1469" s="2">
        <v>3195.18</v>
      </c>
      <c r="E1469" s="2">
        <v>3164.13</v>
      </c>
      <c r="F1469" s="3">
        <v>1E-3</v>
      </c>
      <c r="G1469">
        <f>$G$2*Tabella6[[#This Row],[CHIUSURA]]/$B$2</f>
        <v>100.78644599036771</v>
      </c>
      <c r="H1469" s="6">
        <f>LN(Tabella6[[#This Row],[NUM INDICE]]/G1468)</f>
        <v>1.0055209635085318E-3</v>
      </c>
    </row>
    <row r="1470" spans="1:8" x14ac:dyDescent="0.3">
      <c r="A1470" s="1">
        <v>44097</v>
      </c>
      <c r="B1470" s="2">
        <v>3180.11</v>
      </c>
      <c r="C1470" s="2">
        <v>3170.55</v>
      </c>
      <c r="D1470" s="2">
        <v>3223.72</v>
      </c>
      <c r="E1470" s="2">
        <v>3170.55</v>
      </c>
      <c r="F1470" s="3">
        <v>5.1000000000000004E-3</v>
      </c>
      <c r="G1470">
        <f>$G$2*Tabella6[[#This Row],[CHIUSURA]]/$B$2</f>
        <v>101.29545396631246</v>
      </c>
      <c r="H1470" s="6">
        <f>LN(Tabella6[[#This Row],[NUM INDICE]]/G1469)</f>
        <v>5.0376510960895128E-3</v>
      </c>
    </row>
    <row r="1471" spans="1:8" x14ac:dyDescent="0.3">
      <c r="A1471" s="1">
        <v>44098</v>
      </c>
      <c r="B1471" s="2">
        <v>3159.64</v>
      </c>
      <c r="C1471" s="2">
        <v>3166.02</v>
      </c>
      <c r="D1471" s="2">
        <v>3181.13</v>
      </c>
      <c r="E1471" s="2">
        <v>3143.61</v>
      </c>
      <c r="F1471" s="3">
        <v>-6.4000000000000003E-3</v>
      </c>
      <c r="G1471">
        <f>$G$2*Tabella6[[#This Row],[CHIUSURA]]/$B$2</f>
        <v>100.64342685319674</v>
      </c>
      <c r="H1471" s="6">
        <f>LN(Tabella6[[#This Row],[NUM INDICE]]/G1470)</f>
        <v>-6.4576903304422364E-3</v>
      </c>
    </row>
    <row r="1472" spans="1:8" x14ac:dyDescent="0.3">
      <c r="A1472" s="1">
        <v>44099</v>
      </c>
      <c r="B1472" s="2">
        <v>3137.06</v>
      </c>
      <c r="C1472" s="2">
        <v>3159.28</v>
      </c>
      <c r="D1472" s="2">
        <v>3160.56</v>
      </c>
      <c r="E1472" s="2">
        <v>3097.67</v>
      </c>
      <c r="F1472" s="3">
        <v>-7.1000000000000004E-3</v>
      </c>
      <c r="G1472">
        <f>$G$2*Tabella6[[#This Row],[CHIUSURA]]/$B$2</f>
        <v>99.924190301455042</v>
      </c>
      <c r="H1472" s="6">
        <f>LN(Tabella6[[#This Row],[NUM INDICE]]/G1471)</f>
        <v>-7.1720414786868025E-3</v>
      </c>
    </row>
    <row r="1473" spans="1:8" x14ac:dyDescent="0.3">
      <c r="A1473" s="1">
        <v>44102</v>
      </c>
      <c r="B1473" s="2">
        <v>3223.19</v>
      </c>
      <c r="C1473" s="2">
        <v>3144.52</v>
      </c>
      <c r="D1473" s="2">
        <v>3227.43</v>
      </c>
      <c r="E1473" s="2">
        <v>3144.52</v>
      </c>
      <c r="F1473" s="3">
        <v>2.75E-2</v>
      </c>
      <c r="G1473">
        <f>$G$2*Tabella6[[#This Row],[CHIUSURA]]/$B$2</f>
        <v>102.66767321560533</v>
      </c>
      <c r="H1473" s="6">
        <f>LN(Tabella6[[#This Row],[NUM INDICE]]/G1472)</f>
        <v>2.7085496803698768E-2</v>
      </c>
    </row>
    <row r="1474" spans="1:8" x14ac:dyDescent="0.3">
      <c r="A1474" s="1">
        <v>44103</v>
      </c>
      <c r="B1474" s="2">
        <v>3214.3</v>
      </c>
      <c r="C1474" s="2">
        <v>3222.32</v>
      </c>
      <c r="D1474" s="2">
        <v>3224.83</v>
      </c>
      <c r="E1474" s="2">
        <v>3197.1</v>
      </c>
      <c r="F1474" s="3">
        <v>-2.8E-3</v>
      </c>
      <c r="G1474">
        <f>$G$2*Tabella6[[#This Row],[CHIUSURA]]/$B$2</f>
        <v>102.38450169456974</v>
      </c>
      <c r="H1474" s="6">
        <f>LN(Tabella6[[#This Row],[NUM INDICE]]/G1473)</f>
        <v>-2.7619477937331333E-3</v>
      </c>
    </row>
    <row r="1475" spans="1:8" x14ac:dyDescent="0.3">
      <c r="A1475" s="1">
        <v>44104</v>
      </c>
      <c r="B1475" s="2">
        <v>3193.61</v>
      </c>
      <c r="C1475" s="2">
        <v>3208.91</v>
      </c>
      <c r="D1475" s="2">
        <v>3225.94</v>
      </c>
      <c r="E1475" s="2">
        <v>3181.03</v>
      </c>
      <c r="F1475" s="3">
        <v>-6.4000000000000003E-3</v>
      </c>
      <c r="G1475">
        <f>$G$2*Tabella6[[#This Row],[CHIUSURA]]/$B$2</f>
        <v>101.72546696226078</v>
      </c>
      <c r="H1475" s="6">
        <f>LN(Tabella6[[#This Row],[NUM INDICE]]/G1474)</f>
        <v>-6.4576661969987263E-3</v>
      </c>
    </row>
    <row r="1476" spans="1:8" x14ac:dyDescent="0.3">
      <c r="A1476" s="1">
        <v>44105</v>
      </c>
      <c r="B1476" s="2">
        <v>3194.09</v>
      </c>
      <c r="C1476" s="2">
        <v>3207.17</v>
      </c>
      <c r="D1476" s="2">
        <v>3224.4</v>
      </c>
      <c r="E1476" s="2">
        <v>3178.11</v>
      </c>
      <c r="F1476" s="3">
        <v>2.0000000000000001E-4</v>
      </c>
      <c r="G1476">
        <f>$G$2*Tabella6[[#This Row],[CHIUSURA]]/$B$2</f>
        <v>101.74075631322783</v>
      </c>
      <c r="H1476" s="6">
        <f>LN(Tabella6[[#This Row],[NUM INDICE]]/G1475)</f>
        <v>1.5028883664016925E-4</v>
      </c>
    </row>
    <row r="1477" spans="1:8" x14ac:dyDescent="0.3">
      <c r="A1477" s="1">
        <v>44106</v>
      </c>
      <c r="B1477" s="2">
        <v>3190.93</v>
      </c>
      <c r="C1477" s="2">
        <v>3180.83</v>
      </c>
      <c r="D1477" s="2">
        <v>3190.93</v>
      </c>
      <c r="E1477" s="2">
        <v>3147.28</v>
      </c>
      <c r="F1477" s="3">
        <v>-1E-3</v>
      </c>
      <c r="G1477">
        <f>$G$2*Tabella6[[#This Row],[CHIUSURA]]/$B$2</f>
        <v>101.64010141936141</v>
      </c>
      <c r="H1477" s="6">
        <f>LN(Tabella6[[#This Row],[NUM INDICE]]/G1476)</f>
        <v>-9.8981687073723592E-4</v>
      </c>
    </row>
    <row r="1478" spans="1:8" x14ac:dyDescent="0.3">
      <c r="A1478" s="1">
        <v>44109</v>
      </c>
      <c r="B1478" s="2">
        <v>3220.22</v>
      </c>
      <c r="C1478" s="2">
        <v>3200.49</v>
      </c>
      <c r="D1478" s="2">
        <v>3224.35</v>
      </c>
      <c r="E1478" s="2">
        <v>3199.63</v>
      </c>
      <c r="F1478" s="3">
        <v>9.1999999999999998E-3</v>
      </c>
      <c r="G1478">
        <f>$G$2*Tabella6[[#This Row],[CHIUSURA]]/$B$2</f>
        <v>102.5730703564967</v>
      </c>
      <c r="H1478" s="6">
        <f>LN(Tabella6[[#This Row],[NUM INDICE]]/G1477)</f>
        <v>9.1372698452414011E-3</v>
      </c>
    </row>
    <row r="1479" spans="1:8" x14ac:dyDescent="0.3">
      <c r="A1479" s="1">
        <v>44110</v>
      </c>
      <c r="B1479" s="2">
        <v>3233.3</v>
      </c>
      <c r="C1479" s="2">
        <v>3223.64</v>
      </c>
      <c r="D1479" s="2">
        <v>3251.11</v>
      </c>
      <c r="E1479" s="2">
        <v>3201.98</v>
      </c>
      <c r="F1479" s="3">
        <v>4.1000000000000003E-3</v>
      </c>
      <c r="G1479">
        <f>$G$2*Tabella6[[#This Row],[CHIUSURA]]/$B$2</f>
        <v>102.98970517034886</v>
      </c>
      <c r="H1479" s="6">
        <f>LN(Tabella6[[#This Row],[NUM INDICE]]/G1478)</f>
        <v>4.0536073059612016E-3</v>
      </c>
    </row>
    <row r="1480" spans="1:8" x14ac:dyDescent="0.3">
      <c r="A1480" s="1">
        <v>44111</v>
      </c>
      <c r="B1480" s="2">
        <v>3233.43</v>
      </c>
      <c r="C1480" s="2">
        <v>3229.93</v>
      </c>
      <c r="D1480" s="2">
        <v>3245.62</v>
      </c>
      <c r="E1480" s="2">
        <v>3219.33</v>
      </c>
      <c r="F1480" s="3">
        <v>0</v>
      </c>
      <c r="G1480">
        <f>$G$2*Tabella6[[#This Row],[CHIUSURA]]/$B$2</f>
        <v>102.99384603623577</v>
      </c>
      <c r="H1480" s="6">
        <f>LN(Tabella6[[#This Row],[NUM INDICE]]/G1479)</f>
        <v>4.0205791804302814E-5</v>
      </c>
    </row>
    <row r="1481" spans="1:8" x14ac:dyDescent="0.3">
      <c r="A1481" s="1">
        <v>44112</v>
      </c>
      <c r="B1481" s="2">
        <v>3255.76</v>
      </c>
      <c r="C1481" s="2">
        <v>3239.95</v>
      </c>
      <c r="D1481" s="2">
        <v>3270.27</v>
      </c>
      <c r="E1481" s="2">
        <v>3234.48</v>
      </c>
      <c r="F1481" s="3">
        <v>6.8999999999999999E-3</v>
      </c>
      <c r="G1481">
        <f>$G$2*Tabella6[[#This Row],[CHIUSURA]]/$B$2</f>
        <v>103.70511938434881</v>
      </c>
      <c r="H1481" s="6">
        <f>LN(Tabella6[[#This Row],[NUM INDICE]]/G1480)</f>
        <v>6.8822420483225649E-3</v>
      </c>
    </row>
    <row r="1482" spans="1:8" x14ac:dyDescent="0.3">
      <c r="A1482" s="1">
        <v>44113</v>
      </c>
      <c r="B1482" s="2">
        <v>3273.12</v>
      </c>
      <c r="C1482" s="2">
        <v>3256.86</v>
      </c>
      <c r="D1482" s="2">
        <v>3276.36</v>
      </c>
      <c r="E1482" s="2">
        <v>3254.13</v>
      </c>
      <c r="F1482" s="3">
        <v>5.3E-3</v>
      </c>
      <c r="G1482">
        <f>$G$2*Tabella6[[#This Row],[CHIUSURA]]/$B$2</f>
        <v>104.25808424432383</v>
      </c>
      <c r="H1482" s="6">
        <f>LN(Tabella6[[#This Row],[NUM INDICE]]/G1481)</f>
        <v>5.3179231084525954E-3</v>
      </c>
    </row>
    <row r="1483" spans="1:8" x14ac:dyDescent="0.3">
      <c r="A1483" s="1">
        <v>44116</v>
      </c>
      <c r="B1483" s="2">
        <v>3298.12</v>
      </c>
      <c r="C1483" s="2">
        <v>3276.5</v>
      </c>
      <c r="D1483" s="2">
        <v>3305.77</v>
      </c>
      <c r="E1483" s="2">
        <v>3272.5</v>
      </c>
      <c r="F1483" s="3">
        <v>7.6E-3</v>
      </c>
      <c r="G1483">
        <f>$G$2*Tabella6[[#This Row],[CHIUSURA]]/$B$2</f>
        <v>105.05440460719109</v>
      </c>
      <c r="H1483" s="6">
        <f>LN(Tabella6[[#This Row],[NUM INDICE]]/G1482)</f>
        <v>7.6089507054446538E-3</v>
      </c>
    </row>
    <row r="1484" spans="1:8" x14ac:dyDescent="0.3">
      <c r="A1484" s="1">
        <v>44117</v>
      </c>
      <c r="B1484" s="2">
        <v>3279.19</v>
      </c>
      <c r="C1484" s="2">
        <v>3298.63</v>
      </c>
      <c r="D1484" s="2">
        <v>3298.63</v>
      </c>
      <c r="E1484" s="2">
        <v>3264.74</v>
      </c>
      <c r="F1484" s="3">
        <v>-5.7000000000000002E-3</v>
      </c>
      <c r="G1484">
        <f>$G$2*Tabella6[[#This Row],[CHIUSURA]]/$B$2</f>
        <v>104.451430828428</v>
      </c>
      <c r="H1484" s="6">
        <f>LN(Tabella6[[#This Row],[NUM INDICE]]/G1483)</f>
        <v>-5.7561684846932203E-3</v>
      </c>
    </row>
    <row r="1485" spans="1:8" x14ac:dyDescent="0.3">
      <c r="A1485" s="1">
        <v>44118</v>
      </c>
      <c r="B1485" s="2">
        <v>3273.28</v>
      </c>
      <c r="C1485" s="2">
        <v>3279.2</v>
      </c>
      <c r="D1485" s="2">
        <v>3287.84</v>
      </c>
      <c r="E1485" s="2">
        <v>3264.61</v>
      </c>
      <c r="F1485" s="3">
        <v>-1.8E-3</v>
      </c>
      <c r="G1485">
        <f>$G$2*Tabella6[[#This Row],[CHIUSURA]]/$B$2</f>
        <v>104.26318069464618</v>
      </c>
      <c r="H1485" s="6">
        <f>LN(Tabella6[[#This Row],[NUM INDICE]]/G1484)</f>
        <v>-1.8039003925612686E-3</v>
      </c>
    </row>
    <row r="1486" spans="1:8" x14ac:dyDescent="0.3">
      <c r="A1486" s="1">
        <v>44119</v>
      </c>
      <c r="B1486" s="2">
        <v>3192.69</v>
      </c>
      <c r="C1486" s="2">
        <v>3269.87</v>
      </c>
      <c r="D1486" s="2">
        <v>3269.87</v>
      </c>
      <c r="E1486" s="2">
        <v>3174.64</v>
      </c>
      <c r="F1486" s="3">
        <v>-2.46E-2</v>
      </c>
      <c r="G1486">
        <f>$G$2*Tabella6[[#This Row],[CHIUSURA]]/$B$2</f>
        <v>101.69616237290727</v>
      </c>
      <c r="H1486" s="6">
        <f>LN(Tabella6[[#This Row],[NUM INDICE]]/G1485)</f>
        <v>-2.4928718645785997E-2</v>
      </c>
    </row>
    <row r="1487" spans="1:8" x14ac:dyDescent="0.3">
      <c r="A1487" s="1">
        <v>44120</v>
      </c>
      <c r="B1487" s="2">
        <v>3245.47</v>
      </c>
      <c r="C1487" s="2">
        <v>3197.29</v>
      </c>
      <c r="D1487" s="2">
        <v>3258.93</v>
      </c>
      <c r="E1487" s="2">
        <v>3197.29</v>
      </c>
      <c r="F1487" s="3">
        <v>1.6500000000000001E-2</v>
      </c>
      <c r="G1487">
        <f>$G$2*Tabella6[[#This Row],[CHIUSURA]]/$B$2</f>
        <v>103.37735392299264</v>
      </c>
      <c r="H1487" s="6">
        <f>LN(Tabella6[[#This Row],[NUM INDICE]]/G1486)</f>
        <v>1.6396356239927488E-2</v>
      </c>
    </row>
    <row r="1488" spans="1:8" x14ac:dyDescent="0.3">
      <c r="A1488" s="1">
        <v>44123</v>
      </c>
      <c r="B1488" s="2">
        <v>3242.51</v>
      </c>
      <c r="C1488" s="2">
        <v>3250.13</v>
      </c>
      <c r="D1488" s="2">
        <v>3282.55</v>
      </c>
      <c r="E1488" s="2">
        <v>3226.44</v>
      </c>
      <c r="F1488" s="3">
        <v>-8.9999999999999998E-4</v>
      </c>
      <c r="G1488">
        <f>$G$2*Tabella6[[#This Row],[CHIUSURA]]/$B$2</f>
        <v>103.28306959202915</v>
      </c>
      <c r="H1488" s="6">
        <f>LN(Tabella6[[#This Row],[NUM INDICE]]/G1487)</f>
        <v>-9.1245663684821855E-4</v>
      </c>
    </row>
    <row r="1489" spans="1:8" x14ac:dyDescent="0.3">
      <c r="A1489" s="1">
        <v>44124</v>
      </c>
      <c r="B1489" s="2">
        <v>3227.87</v>
      </c>
      <c r="C1489" s="2">
        <v>3239.75</v>
      </c>
      <c r="D1489" s="2">
        <v>3250.97</v>
      </c>
      <c r="E1489" s="2">
        <v>3223.79</v>
      </c>
      <c r="F1489" s="3">
        <v>-4.4999999999999997E-3</v>
      </c>
      <c r="G1489">
        <f>$G$2*Tabella6[[#This Row],[CHIUSURA]]/$B$2</f>
        <v>102.81674438753409</v>
      </c>
      <c r="H1489" s="6">
        <f>LN(Tabella6[[#This Row],[NUM INDICE]]/G1488)</f>
        <v>-4.5252442616819186E-3</v>
      </c>
    </row>
    <row r="1490" spans="1:8" x14ac:dyDescent="0.3">
      <c r="A1490" s="1">
        <v>44125</v>
      </c>
      <c r="B1490" s="2">
        <v>3180.7</v>
      </c>
      <c r="C1490" s="2">
        <v>3232.63</v>
      </c>
      <c r="D1490" s="2">
        <v>3238.07</v>
      </c>
      <c r="E1490" s="2">
        <v>3176.95</v>
      </c>
      <c r="F1490" s="3">
        <v>-1.46E-2</v>
      </c>
      <c r="G1490">
        <f>$G$2*Tabella6[[#This Row],[CHIUSURA]]/$B$2</f>
        <v>101.31424712687613</v>
      </c>
      <c r="H1490" s="6">
        <f>LN(Tabella6[[#This Row],[NUM INDICE]]/G1489)</f>
        <v>-1.4721178627993967E-2</v>
      </c>
    </row>
    <row r="1491" spans="1:8" x14ac:dyDescent="0.3">
      <c r="A1491" s="1">
        <v>44126</v>
      </c>
      <c r="B1491" s="2">
        <v>3171.41</v>
      </c>
      <c r="C1491" s="2">
        <v>3180.96</v>
      </c>
      <c r="D1491" s="2">
        <v>3185.03</v>
      </c>
      <c r="E1491" s="2">
        <v>3135.48</v>
      </c>
      <c r="F1491" s="3">
        <v>-2.8999999999999998E-3</v>
      </c>
      <c r="G1491">
        <f>$G$2*Tabella6[[#This Row],[CHIUSURA]]/$B$2</f>
        <v>101.01833448003465</v>
      </c>
      <c r="H1491" s="6">
        <f>LN(Tabella6[[#This Row],[NUM INDICE]]/G1490)</f>
        <v>-2.9250144042038922E-3</v>
      </c>
    </row>
    <row r="1492" spans="1:8" x14ac:dyDescent="0.3">
      <c r="A1492" s="1">
        <v>44127</v>
      </c>
      <c r="B1492" s="2">
        <v>3198.86</v>
      </c>
      <c r="C1492" s="2">
        <v>3167.96</v>
      </c>
      <c r="D1492" s="2">
        <v>3217.96</v>
      </c>
      <c r="E1492" s="2">
        <v>3162.37</v>
      </c>
      <c r="F1492" s="3">
        <v>8.6999999999999994E-3</v>
      </c>
      <c r="G1492">
        <f>$G$2*Tabella6[[#This Row],[CHIUSURA]]/$B$2</f>
        <v>101.89269423846291</v>
      </c>
      <c r="H1492" s="6">
        <f>LN(Tabella6[[#This Row],[NUM INDICE]]/G1491)</f>
        <v>8.6182123836554443E-3</v>
      </c>
    </row>
    <row r="1493" spans="1:8" x14ac:dyDescent="0.3">
      <c r="A1493" s="1">
        <v>44130</v>
      </c>
      <c r="B1493" s="2">
        <v>3105.25</v>
      </c>
      <c r="C1493" s="2">
        <v>3181.95</v>
      </c>
      <c r="D1493" s="2">
        <v>3181.95</v>
      </c>
      <c r="E1493" s="2">
        <v>3103.79</v>
      </c>
      <c r="F1493" s="3">
        <v>-2.93E-2</v>
      </c>
      <c r="G1493">
        <f>$G$2*Tabella6[[#This Row],[CHIUSURA]]/$B$2</f>
        <v>98.91095227174273</v>
      </c>
      <c r="H1493" s="6">
        <f>LN(Tabella6[[#This Row],[NUM INDICE]]/G1492)</f>
        <v>-2.9700268891408439E-2</v>
      </c>
    </row>
    <row r="1494" spans="1:8" x14ac:dyDescent="0.3">
      <c r="A1494" s="1">
        <v>44131</v>
      </c>
      <c r="B1494" s="2">
        <v>3070.6</v>
      </c>
      <c r="C1494" s="2">
        <v>3109.08</v>
      </c>
      <c r="D1494" s="2">
        <v>3112.32</v>
      </c>
      <c r="E1494" s="2">
        <v>3065.65</v>
      </c>
      <c r="F1494" s="3">
        <v>-1.12E-2</v>
      </c>
      <c r="G1494">
        <f>$G$2*Tabella6[[#This Row],[CHIUSURA]]/$B$2</f>
        <v>97.807252248808709</v>
      </c>
      <c r="H1494" s="6">
        <f>LN(Tabella6[[#This Row],[NUM INDICE]]/G1493)</f>
        <v>-1.122124519950435E-2</v>
      </c>
    </row>
    <row r="1495" spans="1:8" x14ac:dyDescent="0.3">
      <c r="A1495" s="1">
        <v>44132</v>
      </c>
      <c r="B1495" s="2">
        <v>2963.54</v>
      </c>
      <c r="C1495" s="2">
        <v>3058.86</v>
      </c>
      <c r="D1495" s="2">
        <v>3058.86</v>
      </c>
      <c r="E1495" s="2">
        <v>2932.95</v>
      </c>
      <c r="F1495" s="3">
        <v>-3.49E-2</v>
      </c>
      <c r="G1495">
        <f>$G$2*Tabella6[[#This Row],[CHIUSURA]]/$B$2</f>
        <v>94.397089926865931</v>
      </c>
      <c r="H1495" s="6">
        <f>LN(Tabella6[[#This Row],[NUM INDICE]]/G1494)</f>
        <v>-3.5488482534428697E-2</v>
      </c>
    </row>
    <row r="1496" spans="1:8" x14ac:dyDescent="0.3">
      <c r="A1496" s="1">
        <v>44133</v>
      </c>
      <c r="B1496" s="2">
        <v>2960.03</v>
      </c>
      <c r="C1496" s="2">
        <v>2961.49</v>
      </c>
      <c r="D1496" s="2">
        <v>2985.5</v>
      </c>
      <c r="E1496" s="2">
        <v>2920.87</v>
      </c>
      <c r="F1496" s="3">
        <v>-1.1999999999999999E-3</v>
      </c>
      <c r="G1496">
        <f>$G$2*Tabella6[[#This Row],[CHIUSURA]]/$B$2</f>
        <v>94.28528654791937</v>
      </c>
      <c r="H1496" s="6">
        <f>LN(Tabella6[[#This Row],[NUM INDICE]]/G1495)</f>
        <v>-1.1850962884889804E-3</v>
      </c>
    </row>
    <row r="1497" spans="1:8" x14ac:dyDescent="0.3">
      <c r="A1497" s="1">
        <v>44134</v>
      </c>
      <c r="B1497" s="2">
        <v>2958.21</v>
      </c>
      <c r="C1497" s="2">
        <v>2950.28</v>
      </c>
      <c r="D1497" s="2">
        <v>2972.45</v>
      </c>
      <c r="E1497" s="2">
        <v>2928.56</v>
      </c>
      <c r="F1497" s="3">
        <v>-5.9999999999999995E-4</v>
      </c>
      <c r="G1497">
        <f>$G$2*Tabella6[[#This Row],[CHIUSURA]]/$B$2</f>
        <v>94.227314425502641</v>
      </c>
      <c r="H1497" s="6">
        <f>LN(Tabella6[[#This Row],[NUM INDICE]]/G1496)</f>
        <v>-6.1504773627726211E-4</v>
      </c>
    </row>
    <row r="1498" spans="1:8" x14ac:dyDescent="0.3">
      <c r="A1498" s="1">
        <v>44137</v>
      </c>
      <c r="B1498" s="2">
        <v>3019.54</v>
      </c>
      <c r="C1498" s="2">
        <v>2969.37</v>
      </c>
      <c r="D1498" s="2">
        <v>3029.85</v>
      </c>
      <c r="E1498" s="2">
        <v>2953.92</v>
      </c>
      <c r="F1498" s="3">
        <v>2.07E-2</v>
      </c>
      <c r="G1498">
        <f>$G$2*Tabella6[[#This Row],[CHIUSURA]]/$B$2</f>
        <v>96.1808475396886</v>
      </c>
      <c r="H1498" s="6">
        <f>LN(Tabella6[[#This Row],[NUM INDICE]]/G1497)</f>
        <v>2.0520146220970373E-2</v>
      </c>
    </row>
    <row r="1499" spans="1:8" x14ac:dyDescent="0.3">
      <c r="A1499" s="1">
        <v>44138</v>
      </c>
      <c r="B1499" s="2">
        <v>3098.72</v>
      </c>
      <c r="C1499" s="2">
        <v>3030.89</v>
      </c>
      <c r="D1499" s="2">
        <v>3101.04</v>
      </c>
      <c r="E1499" s="2">
        <v>3030.89</v>
      </c>
      <c r="F1499" s="3">
        <v>2.6200000000000001E-2</v>
      </c>
      <c r="G1499">
        <f>$G$2*Tabella6[[#This Row],[CHIUSURA]]/$B$2</f>
        <v>98.702953392961803</v>
      </c>
      <c r="H1499" s="6">
        <f>LN(Tabella6[[#This Row],[NUM INDICE]]/G1498)</f>
        <v>2.5884621092847847E-2</v>
      </c>
    </row>
    <row r="1500" spans="1:8" x14ac:dyDescent="0.3">
      <c r="A1500" s="1">
        <v>44139</v>
      </c>
      <c r="B1500" s="2">
        <v>3161.07</v>
      </c>
      <c r="C1500" s="2">
        <v>3083.79</v>
      </c>
      <c r="D1500" s="2">
        <v>3164.56</v>
      </c>
      <c r="E1500" s="2">
        <v>3043.19</v>
      </c>
      <c r="F1500" s="3">
        <v>2.01E-2</v>
      </c>
      <c r="G1500">
        <f>$G$2*Tabella6[[#This Row],[CHIUSURA]]/$B$2</f>
        <v>100.68897637795276</v>
      </c>
      <c r="H1500" s="6">
        <f>LN(Tabella6[[#This Row],[NUM INDICE]]/G1499)</f>
        <v>1.9921454881858723E-2</v>
      </c>
    </row>
    <row r="1501" spans="1:8" x14ac:dyDescent="0.3">
      <c r="A1501" s="1">
        <v>44140</v>
      </c>
      <c r="B1501" s="2">
        <v>3215.56</v>
      </c>
      <c r="C1501" s="2">
        <v>3167.78</v>
      </c>
      <c r="D1501" s="2">
        <v>3222.51</v>
      </c>
      <c r="E1501" s="2">
        <v>3167.78</v>
      </c>
      <c r="F1501" s="3">
        <v>1.72E-2</v>
      </c>
      <c r="G1501">
        <f>$G$2*Tabella6[[#This Row],[CHIUSURA]]/$B$2</f>
        <v>102.42463624085823</v>
      </c>
      <c r="H1501" s="6">
        <f>LN(Tabella6[[#This Row],[NUM INDICE]]/G1500)</f>
        <v>1.7090948157026557E-2</v>
      </c>
    </row>
    <row r="1502" spans="1:8" x14ac:dyDescent="0.3">
      <c r="A1502" s="1">
        <v>44141</v>
      </c>
      <c r="B1502" s="2">
        <v>3204.05</v>
      </c>
      <c r="C1502" s="2">
        <v>3210.37</v>
      </c>
      <c r="D1502" s="2">
        <v>3224.49</v>
      </c>
      <c r="E1502" s="2">
        <v>3168.97</v>
      </c>
      <c r="F1502" s="3">
        <v>-3.5999999999999999E-3</v>
      </c>
      <c r="G1502">
        <f>$G$2*Tabella6[[#This Row],[CHIUSURA]]/$B$2</f>
        <v>102.05801034579416</v>
      </c>
      <c r="H1502" s="6">
        <f>LN(Tabella6[[#This Row],[NUM INDICE]]/G1501)</f>
        <v>-3.5858914586880909E-3</v>
      </c>
    </row>
    <row r="1503" spans="1:8" x14ac:dyDescent="0.3">
      <c r="A1503" s="1">
        <v>44144</v>
      </c>
      <c r="B1503" s="2">
        <v>3407.91</v>
      </c>
      <c r="C1503" s="2">
        <v>3217.4</v>
      </c>
      <c r="D1503" s="2">
        <v>3442.12</v>
      </c>
      <c r="E1503" s="2">
        <v>3217.4</v>
      </c>
      <c r="F1503" s="3">
        <v>6.3600000000000004E-2</v>
      </c>
      <c r="G1503">
        <f>$G$2*Tabella6[[#This Row],[CHIUSURA]]/$B$2</f>
        <v>108.55152511275897</v>
      </c>
      <c r="H1503" s="6">
        <f>LN(Tabella6[[#This Row],[NUM INDICE]]/G1502)</f>
        <v>6.1683565590173933E-2</v>
      </c>
    </row>
    <row r="1504" spans="1:8" x14ac:dyDescent="0.3">
      <c r="A1504" s="1">
        <v>44145</v>
      </c>
      <c r="B1504" s="2">
        <v>3442.62</v>
      </c>
      <c r="C1504" s="2">
        <v>3405.49</v>
      </c>
      <c r="D1504" s="2">
        <v>3460.08</v>
      </c>
      <c r="E1504" s="2">
        <v>3396.4</v>
      </c>
      <c r="F1504" s="3">
        <v>1.0200000000000001E-2</v>
      </c>
      <c r="G1504">
        <f>$G$2*Tabella6[[#This Row],[CHIUSURA]]/$B$2</f>
        <v>109.65713630456386</v>
      </c>
      <c r="H1504" s="6">
        <f>LN(Tabella6[[#This Row],[NUM INDICE]]/G1503)</f>
        <v>1.013360923327704E-2</v>
      </c>
    </row>
    <row r="1505" spans="1:8" x14ac:dyDescent="0.3">
      <c r="A1505" s="1">
        <v>44146</v>
      </c>
      <c r="B1505" s="2">
        <v>3467.3</v>
      </c>
      <c r="C1505" s="2">
        <v>3444.57</v>
      </c>
      <c r="D1505" s="2">
        <v>3473.82</v>
      </c>
      <c r="E1505" s="2">
        <v>3433.26</v>
      </c>
      <c r="F1505" s="3">
        <v>7.1999999999999998E-3</v>
      </c>
      <c r="G1505">
        <f>$G$2*Tabella6[[#This Row],[CHIUSURA]]/$B$2</f>
        <v>110.44326376678643</v>
      </c>
      <c r="H1505" s="6">
        <f>LN(Tabella6[[#This Row],[NUM INDICE]]/G1504)</f>
        <v>7.1433836997692266E-3</v>
      </c>
    </row>
    <row r="1506" spans="1:8" x14ac:dyDescent="0.3">
      <c r="A1506" s="1">
        <v>44147</v>
      </c>
      <c r="B1506" s="2">
        <v>3428.2</v>
      </c>
      <c r="C1506" s="2">
        <v>3453.36</v>
      </c>
      <c r="D1506" s="2">
        <v>3457.71</v>
      </c>
      <c r="E1506" s="2">
        <v>3421.96</v>
      </c>
      <c r="F1506" s="3">
        <v>-1.1299999999999999E-2</v>
      </c>
      <c r="G1506">
        <f>$G$2*Tabella6[[#This Row],[CHIUSURA]]/$B$2</f>
        <v>109.19781871926203</v>
      </c>
      <c r="H1506" s="6">
        <f>LN(Tabella6[[#This Row],[NUM INDICE]]/G1505)</f>
        <v>-1.1340851009882615E-2</v>
      </c>
    </row>
    <row r="1507" spans="1:8" x14ac:dyDescent="0.3">
      <c r="A1507" s="1">
        <v>44148</v>
      </c>
      <c r="B1507" s="2">
        <v>3432.07</v>
      </c>
      <c r="C1507" s="2">
        <v>3423.63</v>
      </c>
      <c r="D1507" s="2">
        <v>3457.59</v>
      </c>
      <c r="E1507" s="2">
        <v>3416.18</v>
      </c>
      <c r="F1507" s="3">
        <v>1.1000000000000001E-3</v>
      </c>
      <c r="G1507">
        <f>$G$2*Tabella6[[#This Row],[CHIUSURA]]/$B$2</f>
        <v>109.32108911143388</v>
      </c>
      <c r="H1507" s="6">
        <f>LN(Tabella6[[#This Row],[NUM INDICE]]/G1506)</f>
        <v>1.1282355972912943E-3</v>
      </c>
    </row>
    <row r="1508" spans="1:8" x14ac:dyDescent="0.3">
      <c r="A1508" s="1">
        <v>44151</v>
      </c>
      <c r="B1508" s="2">
        <v>3466.21</v>
      </c>
      <c r="C1508" s="2">
        <v>3447.86</v>
      </c>
      <c r="D1508" s="2">
        <v>3497.1</v>
      </c>
      <c r="E1508" s="2">
        <v>3440.05</v>
      </c>
      <c r="F1508" s="3">
        <v>9.9000000000000008E-3</v>
      </c>
      <c r="G1508">
        <f>$G$2*Tabella6[[#This Row],[CHIUSURA]]/$B$2</f>
        <v>110.40854419896542</v>
      </c>
      <c r="H1508" s="6">
        <f>LN(Tabella6[[#This Row],[NUM INDICE]]/G1507)</f>
        <v>9.8982003446157728E-3</v>
      </c>
    </row>
    <row r="1509" spans="1:8" x14ac:dyDescent="0.3">
      <c r="A1509" s="1">
        <v>44152</v>
      </c>
      <c r="B1509" s="2">
        <v>3468.48</v>
      </c>
      <c r="C1509" s="2">
        <v>3461.54</v>
      </c>
      <c r="D1509" s="2">
        <v>3471.9</v>
      </c>
      <c r="E1509" s="2">
        <v>3442.7</v>
      </c>
      <c r="F1509" s="3">
        <v>6.9999999999999999E-4</v>
      </c>
      <c r="G1509">
        <f>$G$2*Tabella6[[#This Row],[CHIUSURA]]/$B$2</f>
        <v>110.48085008791377</v>
      </c>
      <c r="H1509" s="6">
        <f>LN(Tabella6[[#This Row],[NUM INDICE]]/G1508)</f>
        <v>6.5467961252131408E-4</v>
      </c>
    </row>
    <row r="1510" spans="1:8" x14ac:dyDescent="0.3">
      <c r="A1510" s="1">
        <v>44153</v>
      </c>
      <c r="B1510" s="2">
        <v>3482.17</v>
      </c>
      <c r="C1510" s="2">
        <v>3463.97</v>
      </c>
      <c r="D1510" s="2">
        <v>3489.31</v>
      </c>
      <c r="E1510" s="2">
        <v>3451.89</v>
      </c>
      <c r="F1510" s="3">
        <v>3.8999999999999998E-3</v>
      </c>
      <c r="G1510">
        <f>$G$2*Tabella6[[#This Row],[CHIUSURA]]/$B$2</f>
        <v>110.91691511861988</v>
      </c>
      <c r="H1510" s="6">
        <f>LN(Tabella6[[#This Row],[NUM INDICE]]/G1509)</f>
        <v>3.9392050247646377E-3</v>
      </c>
    </row>
    <row r="1511" spans="1:8" x14ac:dyDescent="0.3">
      <c r="A1511" s="1">
        <v>44154</v>
      </c>
      <c r="B1511" s="2">
        <v>3451.97</v>
      </c>
      <c r="C1511" s="2">
        <v>3466.67</v>
      </c>
      <c r="D1511" s="2">
        <v>3466.67</v>
      </c>
      <c r="E1511" s="2">
        <v>3440.22</v>
      </c>
      <c r="F1511" s="3">
        <v>-8.6999999999999994E-3</v>
      </c>
      <c r="G1511">
        <f>$G$2*Tabella6[[#This Row],[CHIUSURA]]/$B$2</f>
        <v>109.95496012027623</v>
      </c>
      <c r="H1511" s="6">
        <f>LN(Tabella6[[#This Row],[NUM INDICE]]/G1510)</f>
        <v>-8.7105801007314396E-3</v>
      </c>
    </row>
    <row r="1512" spans="1:8" x14ac:dyDescent="0.3">
      <c r="A1512" s="1">
        <v>44155</v>
      </c>
      <c r="B1512" s="2">
        <v>3467.6</v>
      </c>
      <c r="C1512" s="2">
        <v>3447.96</v>
      </c>
      <c r="D1512" s="2">
        <v>3484.29</v>
      </c>
      <c r="E1512" s="2">
        <v>3442.81</v>
      </c>
      <c r="F1512" s="3">
        <v>4.4999999999999997E-3</v>
      </c>
      <c r="G1512">
        <f>$G$2*Tabella6[[#This Row],[CHIUSURA]]/$B$2</f>
        <v>110.45281961114084</v>
      </c>
      <c r="H1512" s="6">
        <f>LN(Tabella6[[#This Row],[NUM INDICE]]/G1511)</f>
        <v>4.5176294430672136E-3</v>
      </c>
    </row>
    <row r="1513" spans="1:8" x14ac:dyDescent="0.3">
      <c r="A1513" s="1">
        <v>44158</v>
      </c>
      <c r="B1513" s="2">
        <v>3463.04</v>
      </c>
      <c r="C1513" s="2">
        <v>3480.59</v>
      </c>
      <c r="D1513" s="2">
        <v>3506.24</v>
      </c>
      <c r="E1513" s="2">
        <v>3463.04</v>
      </c>
      <c r="F1513" s="3">
        <v>-1.2999999999999999E-3</v>
      </c>
      <c r="G1513">
        <f>$G$2*Tabella6[[#This Row],[CHIUSURA]]/$B$2</f>
        <v>110.30757077695385</v>
      </c>
      <c r="H1513" s="6">
        <f>LN(Tabella6[[#This Row],[NUM INDICE]]/G1512)</f>
        <v>-1.3158959801695062E-3</v>
      </c>
    </row>
    <row r="1514" spans="1:8" x14ac:dyDescent="0.3">
      <c r="A1514" s="1">
        <v>44159</v>
      </c>
      <c r="B1514" s="2">
        <v>3507.98</v>
      </c>
      <c r="C1514" s="2">
        <v>3476.61</v>
      </c>
      <c r="D1514" s="2">
        <v>3510.62</v>
      </c>
      <c r="E1514" s="2">
        <v>3476.61</v>
      </c>
      <c r="F1514" s="3">
        <v>1.2999999999999999E-2</v>
      </c>
      <c r="G1514">
        <f>$G$2*Tabella6[[#This Row],[CHIUSURA]]/$B$2</f>
        <v>111.73903626124404</v>
      </c>
      <c r="H1514" s="6">
        <f>LN(Tabella6[[#This Row],[NUM INDICE]]/G1513)</f>
        <v>1.2893557207229621E-2</v>
      </c>
    </row>
    <row r="1515" spans="1:8" x14ac:dyDescent="0.3">
      <c r="A1515" s="1">
        <v>44160</v>
      </c>
      <c r="B1515" s="2">
        <v>3511.9</v>
      </c>
      <c r="C1515" s="2">
        <v>3513.77</v>
      </c>
      <c r="D1515" s="2">
        <v>3520.74</v>
      </c>
      <c r="E1515" s="2">
        <v>3494.07</v>
      </c>
      <c r="F1515" s="3">
        <v>1.1000000000000001E-3</v>
      </c>
      <c r="G1515">
        <f>$G$2*Tabella6[[#This Row],[CHIUSURA]]/$B$2</f>
        <v>111.86389929414163</v>
      </c>
      <c r="H1515" s="6">
        <f>LN(Tabella6[[#This Row],[NUM INDICE]]/G1514)</f>
        <v>1.1168283239751686E-3</v>
      </c>
    </row>
    <row r="1516" spans="1:8" x14ac:dyDescent="0.3">
      <c r="A1516" s="1">
        <v>44161</v>
      </c>
      <c r="B1516" s="2">
        <v>3510.94</v>
      </c>
      <c r="C1516" s="2">
        <v>3518.67</v>
      </c>
      <c r="D1516" s="2">
        <v>3524.08</v>
      </c>
      <c r="E1516" s="2">
        <v>3508.7</v>
      </c>
      <c r="F1516" s="3">
        <v>-2.9999999999999997E-4</v>
      </c>
      <c r="G1516">
        <f>$G$2*Tabella6[[#This Row],[CHIUSURA]]/$B$2</f>
        <v>111.83332059220753</v>
      </c>
      <c r="H1516" s="6">
        <f>LN(Tabella6[[#This Row],[NUM INDICE]]/G1515)</f>
        <v>-2.7339367150024525E-4</v>
      </c>
    </row>
    <row r="1517" spans="1:8" x14ac:dyDescent="0.3">
      <c r="A1517" s="1">
        <v>44162</v>
      </c>
      <c r="B1517" s="2">
        <v>3527.79</v>
      </c>
      <c r="C1517" s="2">
        <v>3509.79</v>
      </c>
      <c r="D1517" s="2">
        <v>3536.46</v>
      </c>
      <c r="E1517" s="2">
        <v>3507.97</v>
      </c>
      <c r="F1517" s="3">
        <v>4.7999999999999996E-3</v>
      </c>
      <c r="G1517">
        <f>$G$2*Tabella6[[#This Row],[CHIUSURA]]/$B$2</f>
        <v>112.37004051678007</v>
      </c>
      <c r="H1517" s="6">
        <f>LN(Tabella6[[#This Row],[NUM INDICE]]/G1516)</f>
        <v>4.7878046715256325E-3</v>
      </c>
    </row>
    <row r="1518" spans="1:8" x14ac:dyDescent="0.3">
      <c r="A1518" s="1">
        <v>44165</v>
      </c>
      <c r="B1518" s="2">
        <v>3492.54</v>
      </c>
      <c r="C1518" s="2">
        <v>3518.91</v>
      </c>
      <c r="D1518" s="2">
        <v>3538.52</v>
      </c>
      <c r="E1518" s="2">
        <v>3492.54</v>
      </c>
      <c r="F1518" s="3">
        <v>-0.01</v>
      </c>
      <c r="G1518">
        <f>$G$2*Tabella6[[#This Row],[CHIUSURA]]/$B$2</f>
        <v>111.24722880513723</v>
      </c>
      <c r="H1518" s="6">
        <f>LN(Tabella6[[#This Row],[NUM INDICE]]/G1517)</f>
        <v>-1.0042347366200065E-2</v>
      </c>
    </row>
    <row r="1519" spans="1:8" x14ac:dyDescent="0.3">
      <c r="A1519" s="1">
        <v>44166</v>
      </c>
      <c r="B1519" s="2">
        <v>3525.24</v>
      </c>
      <c r="C1519" s="2">
        <v>3499.28</v>
      </c>
      <c r="D1519" s="2">
        <v>3532.91</v>
      </c>
      <c r="E1519" s="2">
        <v>3499.28</v>
      </c>
      <c r="F1519" s="3">
        <v>9.4000000000000004E-3</v>
      </c>
      <c r="G1519">
        <f>$G$2*Tabella6[[#This Row],[CHIUSURA]]/$B$2</f>
        <v>112.28881583976759</v>
      </c>
      <c r="H1519" s="6">
        <f>LN(Tabella6[[#This Row],[NUM INDICE]]/G1518)</f>
        <v>9.3192538557203778E-3</v>
      </c>
    </row>
    <row r="1520" spans="1:8" x14ac:dyDescent="0.3">
      <c r="A1520" s="1">
        <v>44167</v>
      </c>
      <c r="B1520" s="2">
        <v>3521.32</v>
      </c>
      <c r="C1520" s="2">
        <v>3515.64</v>
      </c>
      <c r="D1520" s="2">
        <v>3523.3</v>
      </c>
      <c r="E1520" s="2">
        <v>3502.1</v>
      </c>
      <c r="F1520" s="3">
        <v>-1.1000000000000001E-3</v>
      </c>
      <c r="G1520">
        <f>$G$2*Tabella6[[#This Row],[CHIUSURA]]/$B$2</f>
        <v>112.16395280687001</v>
      </c>
      <c r="H1520" s="6">
        <f>LN(Tabella6[[#This Row],[NUM INDICE]]/G1519)</f>
        <v>-1.1125997378502916E-3</v>
      </c>
    </row>
    <row r="1521" spans="1:8" x14ac:dyDescent="0.3">
      <c r="A1521" s="1">
        <v>44168</v>
      </c>
      <c r="B1521" s="2">
        <v>3517.1</v>
      </c>
      <c r="C1521" s="2">
        <v>3520.53</v>
      </c>
      <c r="D1521" s="2">
        <v>3523.6</v>
      </c>
      <c r="E1521" s="2">
        <v>3502.65</v>
      </c>
      <c r="F1521" s="3">
        <v>-1.1999999999999999E-3</v>
      </c>
      <c r="G1521">
        <f>$G$2*Tabella6[[#This Row],[CHIUSURA]]/$B$2</f>
        <v>112.02953392961803</v>
      </c>
      <c r="H1521" s="6">
        <f>LN(Tabella6[[#This Row],[NUM INDICE]]/G1520)</f>
        <v>-1.1991329035971894E-3</v>
      </c>
    </row>
    <row r="1522" spans="1:8" x14ac:dyDescent="0.3">
      <c r="A1522" s="1">
        <v>44169</v>
      </c>
      <c r="B1522" s="2">
        <v>3539.27</v>
      </c>
      <c r="C1522" s="2">
        <v>3516.18</v>
      </c>
      <c r="D1522" s="2">
        <v>3540.69</v>
      </c>
      <c r="E1522" s="2">
        <v>3516.18</v>
      </c>
      <c r="F1522" s="3">
        <v>6.3E-3</v>
      </c>
      <c r="G1522">
        <f>$G$2*Tabella6[[#This Row],[CHIUSURA]]/$B$2</f>
        <v>112.73571082740871</v>
      </c>
      <c r="H1522" s="6">
        <f>LN(Tabella6[[#This Row],[NUM INDICE]]/G1521)</f>
        <v>6.2837047797632039E-3</v>
      </c>
    </row>
    <row r="1523" spans="1:8" x14ac:dyDescent="0.3">
      <c r="A1523" s="1">
        <v>44172</v>
      </c>
      <c r="B1523" s="2">
        <v>3530.08</v>
      </c>
      <c r="C1523" s="2">
        <v>3536.05</v>
      </c>
      <c r="D1523" s="2">
        <v>3536.05</v>
      </c>
      <c r="E1523" s="2">
        <v>3499.14</v>
      </c>
      <c r="F1523" s="3">
        <v>-2.5999999999999999E-3</v>
      </c>
      <c r="G1523">
        <f>$G$2*Tabella6[[#This Row],[CHIUSURA]]/$B$2</f>
        <v>112.4429834620187</v>
      </c>
      <c r="H1523" s="6">
        <f>LN(Tabella6[[#This Row],[NUM INDICE]]/G1522)</f>
        <v>-2.5999576133205575E-3</v>
      </c>
    </row>
    <row r="1524" spans="1:8" x14ac:dyDescent="0.3">
      <c r="A1524" s="1">
        <v>44173</v>
      </c>
      <c r="B1524" s="2">
        <v>3525.87</v>
      </c>
      <c r="C1524" s="2">
        <v>3522.99</v>
      </c>
      <c r="D1524" s="2">
        <v>3531.69</v>
      </c>
      <c r="E1524" s="2">
        <v>3503.28</v>
      </c>
      <c r="F1524" s="3">
        <v>-1.1999999999999999E-3</v>
      </c>
      <c r="G1524">
        <f>$G$2*Tabella6[[#This Row],[CHIUSURA]]/$B$2</f>
        <v>112.30888311291186</v>
      </c>
      <c r="H1524" s="6">
        <f>LN(Tabella6[[#This Row],[NUM INDICE]]/G1523)</f>
        <v>-1.1933192552641587E-3</v>
      </c>
    </row>
    <row r="1525" spans="1:8" x14ac:dyDescent="0.3">
      <c r="A1525" s="1">
        <v>44174</v>
      </c>
      <c r="B1525" s="2">
        <v>3529.02</v>
      </c>
      <c r="C1525" s="2">
        <v>3532.04</v>
      </c>
      <c r="D1525" s="2">
        <v>3557.39</v>
      </c>
      <c r="E1525" s="2">
        <v>3527.42</v>
      </c>
      <c r="F1525" s="3">
        <v>8.9999999999999998E-4</v>
      </c>
      <c r="G1525">
        <f>$G$2*Tabella6[[#This Row],[CHIUSURA]]/$B$2</f>
        <v>112.40921947863313</v>
      </c>
      <c r="H1525" s="6">
        <f>LN(Tabella6[[#This Row],[NUM INDICE]]/G1524)</f>
        <v>8.9299768226841112E-4</v>
      </c>
    </row>
    <row r="1526" spans="1:8" x14ac:dyDescent="0.3">
      <c r="A1526" s="1">
        <v>44175</v>
      </c>
      <c r="B1526" s="2">
        <v>3522.31</v>
      </c>
      <c r="C1526" s="2">
        <v>3529.04</v>
      </c>
      <c r="D1526" s="2">
        <v>3541.24</v>
      </c>
      <c r="E1526" s="2">
        <v>3498.96</v>
      </c>
      <c r="F1526" s="3">
        <v>-1.9E-3</v>
      </c>
      <c r="G1526">
        <f>$G$2*Tabella6[[#This Row],[CHIUSURA]]/$B$2</f>
        <v>112.19548709323956</v>
      </c>
      <c r="H1526" s="6">
        <f>LN(Tabella6[[#This Row],[NUM INDICE]]/G1525)</f>
        <v>-1.9031876327927882E-3</v>
      </c>
    </row>
    <row r="1527" spans="1:8" x14ac:dyDescent="0.3">
      <c r="A1527" s="1">
        <v>44176</v>
      </c>
      <c r="B1527" s="2">
        <v>3485.84</v>
      </c>
      <c r="C1527" s="2">
        <v>3515.83</v>
      </c>
      <c r="D1527" s="2">
        <v>3515.83</v>
      </c>
      <c r="E1527" s="2">
        <v>3461.47</v>
      </c>
      <c r="F1527" s="3">
        <v>-1.04E-2</v>
      </c>
      <c r="G1527">
        <f>$G$2*Tabella6[[#This Row],[CHIUSURA]]/$B$2</f>
        <v>111.0338149478888</v>
      </c>
      <c r="H1527" s="6">
        <f>LN(Tabella6[[#This Row],[NUM INDICE]]/G1526)</f>
        <v>-1.0407976204869699E-2</v>
      </c>
    </row>
    <row r="1528" spans="1:8" x14ac:dyDescent="0.3">
      <c r="A1528" s="1">
        <v>44179</v>
      </c>
      <c r="B1528" s="2">
        <v>3503.96</v>
      </c>
      <c r="C1528" s="2">
        <v>3497.84</v>
      </c>
      <c r="D1528" s="2">
        <v>3531.95</v>
      </c>
      <c r="E1528" s="2">
        <v>3497.84</v>
      </c>
      <c r="F1528" s="3">
        <v>5.1999999999999998E-3</v>
      </c>
      <c r="G1528">
        <f>$G$2*Tabella6[[#This Row],[CHIUSURA]]/$B$2</f>
        <v>111.61098794689498</v>
      </c>
      <c r="H1528" s="6">
        <f>LN(Tabella6[[#This Row],[NUM INDICE]]/G1527)</f>
        <v>5.1847093166068597E-3</v>
      </c>
    </row>
    <row r="1529" spans="1:8" x14ac:dyDescent="0.3">
      <c r="A1529" s="1">
        <v>44180</v>
      </c>
      <c r="B1529" s="2">
        <v>3521.5</v>
      </c>
      <c r="C1529" s="2">
        <v>3503.38</v>
      </c>
      <c r="D1529" s="2">
        <v>3528.83</v>
      </c>
      <c r="E1529" s="2">
        <v>3497.47</v>
      </c>
      <c r="F1529" s="3">
        <v>5.0000000000000001E-3</v>
      </c>
      <c r="G1529">
        <f>$G$2*Tabella6[[#This Row],[CHIUSURA]]/$B$2</f>
        <v>112.16968631348266</v>
      </c>
      <c r="H1529" s="6">
        <f>LN(Tabella6[[#This Row],[NUM INDICE]]/G1528)</f>
        <v>4.9932777194546876E-3</v>
      </c>
    </row>
    <row r="1530" spans="1:8" x14ac:dyDescent="0.3">
      <c r="A1530" s="1">
        <v>44181</v>
      </c>
      <c r="B1530" s="2">
        <v>3543</v>
      </c>
      <c r="C1530" s="2">
        <v>3524.12</v>
      </c>
      <c r="D1530" s="2">
        <v>3560.71</v>
      </c>
      <c r="E1530" s="2">
        <v>3523.93</v>
      </c>
      <c r="F1530" s="3">
        <v>6.1000000000000004E-3</v>
      </c>
      <c r="G1530">
        <f>$G$2*Tabella6[[#This Row],[CHIUSURA]]/$B$2</f>
        <v>112.8545218255485</v>
      </c>
      <c r="H1530" s="6">
        <f>LN(Tabella6[[#This Row],[NUM INDICE]]/G1529)</f>
        <v>6.0867906800070445E-3</v>
      </c>
    </row>
    <row r="1531" spans="1:8" x14ac:dyDescent="0.3">
      <c r="A1531" s="1">
        <v>44182</v>
      </c>
      <c r="B1531" s="2">
        <v>3560.87</v>
      </c>
      <c r="C1531" s="2">
        <v>3550.37</v>
      </c>
      <c r="D1531" s="2">
        <v>3573.45</v>
      </c>
      <c r="E1531" s="2">
        <v>3550.37</v>
      </c>
      <c r="F1531" s="3">
        <v>5.0000000000000001E-3</v>
      </c>
      <c r="G1531">
        <f>$G$2*Tabella6[[#This Row],[CHIUSURA]]/$B$2</f>
        <v>113.42373162092602</v>
      </c>
      <c r="H1531" s="6">
        <f>LN(Tabella6[[#This Row],[NUM INDICE]]/G1530)</f>
        <v>5.031071146653735E-3</v>
      </c>
    </row>
    <row r="1532" spans="1:8" x14ac:dyDescent="0.3">
      <c r="A1532" s="1">
        <v>44183</v>
      </c>
      <c r="B1532" s="2">
        <v>3545.74</v>
      </c>
      <c r="C1532" s="2">
        <v>3556.15</v>
      </c>
      <c r="D1532" s="2">
        <v>3586.44</v>
      </c>
      <c r="E1532" s="2">
        <v>3544.77</v>
      </c>
      <c r="F1532" s="3">
        <v>-4.1999999999999997E-3</v>
      </c>
      <c r="G1532">
        <f>$G$2*Tabella6[[#This Row],[CHIUSURA]]/$B$2</f>
        <v>112.94179853731876</v>
      </c>
      <c r="H1532" s="6">
        <f>LN(Tabella6[[#This Row],[NUM INDICE]]/G1531)</f>
        <v>-4.2580141191830559E-3</v>
      </c>
    </row>
    <row r="1533" spans="1:8" x14ac:dyDescent="0.3">
      <c r="A1533" s="1">
        <v>44186</v>
      </c>
      <c r="B1533" s="2">
        <v>3448.68</v>
      </c>
      <c r="C1533" s="2">
        <v>3516.66</v>
      </c>
      <c r="D1533" s="2">
        <v>3516.66</v>
      </c>
      <c r="E1533" s="2">
        <v>3401.14</v>
      </c>
      <c r="F1533" s="3">
        <v>-2.7400000000000001E-2</v>
      </c>
      <c r="G1533">
        <f>$G$2*Tabella6[[#This Row],[CHIUSURA]]/$B$2</f>
        <v>109.8501643605229</v>
      </c>
      <c r="H1533" s="6">
        <f>LN(Tabella6[[#This Row],[NUM INDICE]]/G1532)</f>
        <v>-2.7755333776571689E-2</v>
      </c>
    </row>
    <row r="1534" spans="1:8" x14ac:dyDescent="0.3">
      <c r="A1534" s="1">
        <v>44187</v>
      </c>
      <c r="B1534" s="2">
        <v>3497.49</v>
      </c>
      <c r="C1534" s="2">
        <v>3455.94</v>
      </c>
      <c r="D1534" s="2">
        <v>3503.03</v>
      </c>
      <c r="E1534" s="2">
        <v>3455.94</v>
      </c>
      <c r="F1534" s="3">
        <v>1.4200000000000001E-2</v>
      </c>
      <c r="G1534">
        <f>$G$2*Tabella6[[#This Row],[CHIUSURA]]/$B$2</f>
        <v>111.40490023698494</v>
      </c>
      <c r="H1534" s="6">
        <f>LN(Tabella6[[#This Row],[NUM INDICE]]/G1533)</f>
        <v>1.4054019234045534E-2</v>
      </c>
    </row>
    <row r="1535" spans="1:8" x14ac:dyDescent="0.3">
      <c r="A1535" s="1">
        <v>44188</v>
      </c>
      <c r="B1535" s="2">
        <v>3539.26</v>
      </c>
      <c r="C1535" s="2">
        <v>3502.43</v>
      </c>
      <c r="D1535" s="2">
        <v>3544.55</v>
      </c>
      <c r="E1535" s="2">
        <v>3502.43</v>
      </c>
      <c r="F1535" s="3">
        <v>1.1900000000000001E-2</v>
      </c>
      <c r="G1535">
        <f>$G$2*Tabella6[[#This Row],[CHIUSURA]]/$B$2</f>
        <v>112.73539229926357</v>
      </c>
      <c r="H1535" s="6">
        <f>LN(Tabella6[[#This Row],[NUM INDICE]]/G1534)</f>
        <v>1.1872097377569344E-2</v>
      </c>
    </row>
    <row r="1536" spans="1:8" x14ac:dyDescent="0.3">
      <c r="A1536" s="1">
        <v>44189</v>
      </c>
      <c r="B1536" s="2">
        <v>3543.28</v>
      </c>
      <c r="C1536" s="2">
        <v>3542.85</v>
      </c>
      <c r="D1536" s="2">
        <v>3546.02</v>
      </c>
      <c r="E1536" s="2">
        <v>3539.79</v>
      </c>
      <c r="F1536" s="3">
        <v>1.1000000000000001E-3</v>
      </c>
      <c r="G1536">
        <f>$G$2*Tabella6[[#This Row],[CHIUSURA]]/$B$2</f>
        <v>112.86344061361261</v>
      </c>
      <c r="H1536" s="6">
        <f>LN(Tabella6[[#This Row],[NUM INDICE]]/G1535)</f>
        <v>1.1351860862618168E-3</v>
      </c>
    </row>
    <row r="1537" spans="1:8" x14ac:dyDescent="0.3">
      <c r="A1537" s="1">
        <v>44193</v>
      </c>
      <c r="B1537" s="2">
        <v>3575.41</v>
      </c>
      <c r="C1537" s="2">
        <v>3554.13</v>
      </c>
      <c r="D1537" s="2">
        <v>3583.21</v>
      </c>
      <c r="E1537" s="2">
        <v>3554.13</v>
      </c>
      <c r="F1537" s="3">
        <v>9.1000000000000004E-3</v>
      </c>
      <c r="G1537">
        <f>$G$2*Tabella6[[#This Row],[CHIUSURA]]/$B$2</f>
        <v>113.88687154396962</v>
      </c>
      <c r="H1537" s="6">
        <f>LN(Tabella6[[#This Row],[NUM INDICE]]/G1536)</f>
        <v>9.0270030526876151E-3</v>
      </c>
    </row>
    <row r="1538" spans="1:8" x14ac:dyDescent="0.3">
      <c r="A1538" s="1">
        <v>44194</v>
      </c>
      <c r="B1538" s="2">
        <v>3581.37</v>
      </c>
      <c r="C1538" s="2">
        <v>3580.45</v>
      </c>
      <c r="D1538" s="2">
        <v>3603.17</v>
      </c>
      <c r="E1538" s="2">
        <v>3576.76</v>
      </c>
      <c r="F1538" s="3">
        <v>1.6999999999999999E-3</v>
      </c>
      <c r="G1538">
        <f>$G$2*Tabella6[[#This Row],[CHIUSURA]]/$B$2</f>
        <v>114.07671431847717</v>
      </c>
      <c r="H1538" s="6">
        <f>LN(Tabella6[[#This Row],[NUM INDICE]]/G1537)</f>
        <v>1.665553888141745E-3</v>
      </c>
    </row>
    <row r="1539" spans="1:8" x14ac:dyDescent="0.3">
      <c r="A1539" s="1">
        <v>44195</v>
      </c>
      <c r="B1539" s="2">
        <v>3571.59</v>
      </c>
      <c r="C1539" s="2">
        <v>3580.91</v>
      </c>
      <c r="D1539" s="2">
        <v>3591.25</v>
      </c>
      <c r="E1539" s="2">
        <v>3569.62</v>
      </c>
      <c r="F1539" s="3">
        <v>-2.7000000000000001E-3</v>
      </c>
      <c r="G1539">
        <f>$G$2*Tabella6[[#This Row],[CHIUSURA]]/$B$2</f>
        <v>113.7651937925235</v>
      </c>
      <c r="H1539" s="6">
        <f>LN(Tabella6[[#This Row],[NUM INDICE]]/G1538)</f>
        <v>-2.7345339815418924E-3</v>
      </c>
    </row>
    <row r="1540" spans="1:8" x14ac:dyDescent="0.3">
      <c r="A1540" s="1">
        <v>44196</v>
      </c>
      <c r="B1540" s="2">
        <v>3552.64</v>
      </c>
      <c r="C1540" s="2">
        <v>3565.71</v>
      </c>
      <c r="D1540" s="2">
        <v>3571.61</v>
      </c>
      <c r="E1540" s="2">
        <v>3552.64</v>
      </c>
      <c r="F1540" s="3">
        <v>-5.3E-3</v>
      </c>
      <c r="G1540">
        <f>$G$2*Tabella6[[#This Row],[CHIUSURA]]/$B$2</f>
        <v>113.16158295747012</v>
      </c>
      <c r="H1540" s="6">
        <f>LN(Tabella6[[#This Row],[NUM INDICE]]/G1539)</f>
        <v>-5.3198857117935251E-3</v>
      </c>
    </row>
    <row r="1541" spans="1:8" x14ac:dyDescent="0.3">
      <c r="A1541" s="1">
        <v>44200</v>
      </c>
      <c r="B1541" s="2">
        <v>3564.39</v>
      </c>
      <c r="C1541" s="2">
        <v>3565.68</v>
      </c>
      <c r="D1541" s="2">
        <v>3609.91</v>
      </c>
      <c r="E1541" s="2">
        <v>3548.31</v>
      </c>
      <c r="F1541" s="3">
        <v>3.3E-3</v>
      </c>
      <c r="G1541">
        <f>$G$2*Tabella6[[#This Row],[CHIUSURA]]/$B$2</f>
        <v>113.53585352801774</v>
      </c>
      <c r="H1541" s="6">
        <f>LN(Tabella6[[#This Row],[NUM INDICE]]/G1540)</f>
        <v>3.3019421516217642E-3</v>
      </c>
    </row>
    <row r="1542" spans="1:8" x14ac:dyDescent="0.3">
      <c r="A1542" s="1">
        <v>44201</v>
      </c>
      <c r="B1542" s="2">
        <v>3547.85</v>
      </c>
      <c r="C1542" s="2">
        <v>3554.24</v>
      </c>
      <c r="D1542" s="2">
        <v>3574.98</v>
      </c>
      <c r="E1542" s="2">
        <v>3524.63</v>
      </c>
      <c r="F1542" s="3">
        <v>-4.5999999999999999E-3</v>
      </c>
      <c r="G1542">
        <f>$G$2*Tabella6[[#This Row],[CHIUSURA]]/$B$2</f>
        <v>113.00900797594475</v>
      </c>
      <c r="H1542" s="6">
        <f>LN(Tabella6[[#This Row],[NUM INDICE]]/G1541)</f>
        <v>-4.6511450169513845E-3</v>
      </c>
    </row>
    <row r="1543" spans="1:8" x14ac:dyDescent="0.3">
      <c r="A1543" s="1">
        <v>44202</v>
      </c>
      <c r="B1543" s="2">
        <v>3611.08</v>
      </c>
      <c r="C1543" s="2">
        <v>3559.81</v>
      </c>
      <c r="D1543" s="2">
        <v>3620.57</v>
      </c>
      <c r="E1543" s="2">
        <v>3547.45</v>
      </c>
      <c r="F1543" s="3">
        <v>1.78E-2</v>
      </c>
      <c r="G1543">
        <f>$G$2*Tabella6[[#This Row],[CHIUSURA]]/$B$2</f>
        <v>115.02306143770863</v>
      </c>
      <c r="H1543" s="6">
        <f>LN(Tabella6[[#This Row],[NUM INDICE]]/G1542)</f>
        <v>1.7665110363469384E-2</v>
      </c>
    </row>
    <row r="1544" spans="1:8" x14ac:dyDescent="0.3">
      <c r="A1544" s="1">
        <v>44203</v>
      </c>
      <c r="B1544" s="2">
        <v>3622.42</v>
      </c>
      <c r="C1544" s="2">
        <v>3621.16</v>
      </c>
      <c r="D1544" s="2">
        <v>3635.64</v>
      </c>
      <c r="E1544" s="2">
        <v>3604.13</v>
      </c>
      <c r="F1544" s="3">
        <v>3.0999999999999999E-3</v>
      </c>
      <c r="G1544">
        <f>$G$2*Tabella6[[#This Row],[CHIUSURA]]/$B$2</f>
        <v>115.38427235430522</v>
      </c>
      <c r="H1544" s="6">
        <f>LN(Tabella6[[#This Row],[NUM INDICE]]/G1543)</f>
        <v>3.1354141950993659E-3</v>
      </c>
    </row>
    <row r="1545" spans="1:8" x14ac:dyDescent="0.3">
      <c r="A1545" s="1">
        <v>44204</v>
      </c>
      <c r="B1545" s="2">
        <v>3645.05</v>
      </c>
      <c r="C1545" s="2">
        <v>3632.14</v>
      </c>
      <c r="D1545" s="2">
        <v>3657.83</v>
      </c>
      <c r="E1545" s="2">
        <v>3630.71</v>
      </c>
      <c r="F1545" s="3">
        <v>6.1999999999999998E-3</v>
      </c>
      <c r="G1545">
        <f>$G$2*Tabella6[[#This Row],[CHIUSURA]]/$B$2</f>
        <v>116.10510154677267</v>
      </c>
      <c r="H1545" s="6">
        <f>LN(Tabella6[[#This Row],[NUM INDICE]]/G1544)</f>
        <v>6.2277720148195522E-3</v>
      </c>
    </row>
    <row r="1546" spans="1:8" x14ac:dyDescent="0.3">
      <c r="A1546" s="1">
        <v>44207</v>
      </c>
      <c r="B1546" s="2">
        <v>3620.62</v>
      </c>
      <c r="C1546" s="2">
        <v>3636.67</v>
      </c>
      <c r="D1546" s="2">
        <v>3641.74</v>
      </c>
      <c r="E1546" s="2">
        <v>3595.11</v>
      </c>
      <c r="F1546" s="3">
        <v>-6.7000000000000002E-3</v>
      </c>
      <c r="G1546">
        <f>$G$2*Tabella6[[#This Row],[CHIUSURA]]/$B$2</f>
        <v>115.32693728817878</v>
      </c>
      <c r="H1546" s="6">
        <f>LN(Tabella6[[#This Row],[NUM INDICE]]/G1545)</f>
        <v>-6.7248008969066127E-3</v>
      </c>
    </row>
    <row r="1547" spans="1:8" x14ac:dyDescent="0.3">
      <c r="A1547" s="1">
        <v>44208</v>
      </c>
      <c r="B1547" s="2">
        <v>3612.13</v>
      </c>
      <c r="C1547" s="2">
        <v>3622.37</v>
      </c>
      <c r="D1547" s="2">
        <v>3633.68</v>
      </c>
      <c r="E1547" s="2">
        <v>3600.06</v>
      </c>
      <c r="F1547" s="3">
        <v>-2.3E-3</v>
      </c>
      <c r="G1547">
        <f>$G$2*Tabella6[[#This Row],[CHIUSURA]]/$B$2</f>
        <v>115.05650689294906</v>
      </c>
      <c r="H1547" s="6">
        <f>LN(Tabella6[[#This Row],[NUM INDICE]]/G1546)</f>
        <v>-2.347655843041013E-3</v>
      </c>
    </row>
    <row r="1548" spans="1:8" x14ac:dyDescent="0.3">
      <c r="A1548" s="1">
        <v>44209</v>
      </c>
      <c r="B1548" s="2">
        <v>3616.51</v>
      </c>
      <c r="C1548" s="2">
        <v>3615.02</v>
      </c>
      <c r="D1548" s="2">
        <v>3624.19</v>
      </c>
      <c r="E1548" s="2">
        <v>3599.49</v>
      </c>
      <c r="F1548" s="3">
        <v>1.1999999999999999E-3</v>
      </c>
      <c r="G1548">
        <f>$G$2*Tabella6[[#This Row],[CHIUSURA]]/$B$2</f>
        <v>115.1960222205234</v>
      </c>
      <c r="H1548" s="6">
        <f>LN(Tabella6[[#This Row],[NUM INDICE]]/G1547)</f>
        <v>1.2118463600423654E-3</v>
      </c>
    </row>
    <row r="1549" spans="1:8" x14ac:dyDescent="0.3">
      <c r="A1549" s="1">
        <v>44210</v>
      </c>
      <c r="B1549" s="2">
        <v>3641.37</v>
      </c>
      <c r="C1549" s="2">
        <v>3619.3</v>
      </c>
      <c r="D1549" s="2">
        <v>3647.32</v>
      </c>
      <c r="E1549" s="2">
        <v>3619.3</v>
      </c>
      <c r="F1549" s="3">
        <v>6.8999999999999999E-3</v>
      </c>
      <c r="G1549">
        <f>$G$2*Tabella6[[#This Row],[CHIUSURA]]/$B$2</f>
        <v>115.98788318935861</v>
      </c>
      <c r="H1549" s="6">
        <f>LN(Tabella6[[#This Row],[NUM INDICE]]/G1548)</f>
        <v>6.8505120564784413E-3</v>
      </c>
    </row>
    <row r="1550" spans="1:8" x14ac:dyDescent="0.3">
      <c r="A1550" s="1">
        <v>44211</v>
      </c>
      <c r="B1550" s="2">
        <v>3599.55</v>
      </c>
      <c r="C1550" s="2">
        <v>3633.41</v>
      </c>
      <c r="D1550" s="2">
        <v>3633.46</v>
      </c>
      <c r="E1550" s="2">
        <v>3573.6</v>
      </c>
      <c r="F1550" s="3">
        <v>-1.15E-2</v>
      </c>
      <c r="G1550">
        <f>$G$2*Tabella6[[#This Row],[CHIUSURA]]/$B$2</f>
        <v>114.65579848635426</v>
      </c>
      <c r="H1550" s="6">
        <f>LN(Tabella6[[#This Row],[NUM INDICE]]/G1549)</f>
        <v>-1.1551146815323396E-2</v>
      </c>
    </row>
    <row r="1551" spans="1:8" x14ac:dyDescent="0.3">
      <c r="A1551" s="1">
        <v>44214</v>
      </c>
      <c r="B1551" s="2">
        <v>3602.67</v>
      </c>
      <c r="C1551" s="2">
        <v>3591.23</v>
      </c>
      <c r="D1551" s="2">
        <v>3603.36</v>
      </c>
      <c r="E1551" s="2">
        <v>3577.77</v>
      </c>
      <c r="F1551" s="3">
        <v>8.9999999999999998E-4</v>
      </c>
      <c r="G1551">
        <f>$G$2*Tabella6[[#This Row],[CHIUSURA]]/$B$2</f>
        <v>114.75517926764009</v>
      </c>
      <c r="H1551" s="6">
        <f>LN(Tabella6[[#This Row],[NUM INDICE]]/G1550)</f>
        <v>8.663995810093537E-4</v>
      </c>
    </row>
    <row r="1552" spans="1:8" x14ac:dyDescent="0.3">
      <c r="A1552" s="1">
        <v>44215</v>
      </c>
      <c r="B1552" s="2">
        <v>3595.42</v>
      </c>
      <c r="C1552" s="2">
        <v>3618.03</v>
      </c>
      <c r="D1552" s="2">
        <v>3623.26</v>
      </c>
      <c r="E1552" s="2">
        <v>3591.73</v>
      </c>
      <c r="F1552" s="3">
        <v>-2E-3</v>
      </c>
      <c r="G1552">
        <f>$G$2*Tabella6[[#This Row],[CHIUSURA]]/$B$2</f>
        <v>114.52424636240858</v>
      </c>
      <c r="H1552" s="6">
        <f>LN(Tabella6[[#This Row],[NUM INDICE]]/G1551)</f>
        <v>-2.0144239518123156E-3</v>
      </c>
    </row>
    <row r="1553" spans="1:8" x14ac:dyDescent="0.3">
      <c r="A1553" s="1">
        <v>44216</v>
      </c>
      <c r="B1553" s="2">
        <v>3624.04</v>
      </c>
      <c r="C1553" s="2">
        <v>3603.8</v>
      </c>
      <c r="D1553" s="2">
        <v>3630.44</v>
      </c>
      <c r="E1553" s="2">
        <v>3603.57</v>
      </c>
      <c r="F1553" s="3">
        <v>8.0000000000000002E-3</v>
      </c>
      <c r="G1553">
        <f>$G$2*Tabella6[[#This Row],[CHIUSURA]]/$B$2</f>
        <v>115.43587391381902</v>
      </c>
      <c r="H1553" s="6">
        <f>LN(Tabella6[[#This Row],[NUM INDICE]]/G1552)</f>
        <v>7.9286123693033516E-3</v>
      </c>
    </row>
    <row r="1554" spans="1:8" x14ac:dyDescent="0.3">
      <c r="A1554" s="1">
        <v>44217</v>
      </c>
      <c r="B1554" s="2">
        <v>3618.35</v>
      </c>
      <c r="C1554" s="2">
        <v>3637.86</v>
      </c>
      <c r="D1554" s="2">
        <v>3649.73</v>
      </c>
      <c r="E1554" s="2">
        <v>3616.5</v>
      </c>
      <c r="F1554" s="3">
        <v>-1.6000000000000001E-3</v>
      </c>
      <c r="G1554">
        <f>$G$2*Tabella6[[#This Row],[CHIUSURA]]/$B$2</f>
        <v>115.25463139923043</v>
      </c>
      <c r="H1554" s="6">
        <f>LN(Tabella6[[#This Row],[NUM INDICE]]/G1553)</f>
        <v>-1.5713048236057168E-3</v>
      </c>
    </row>
    <row r="1555" spans="1:8" x14ac:dyDescent="0.3">
      <c r="A1555" s="1">
        <v>44218</v>
      </c>
      <c r="B1555" s="2">
        <v>3602.41</v>
      </c>
      <c r="C1555" s="2">
        <v>3611.43</v>
      </c>
      <c r="D1555" s="2">
        <v>3611.43</v>
      </c>
      <c r="E1555" s="2">
        <v>3570.68</v>
      </c>
      <c r="F1555" s="3">
        <v>-4.4000000000000003E-3</v>
      </c>
      <c r="G1555">
        <f>$G$2*Tabella6[[#This Row],[CHIUSURA]]/$B$2</f>
        <v>114.74689753586627</v>
      </c>
      <c r="H1555" s="6">
        <f>LN(Tabella6[[#This Row],[NUM INDICE]]/G1554)</f>
        <v>-4.4150548952762601E-3</v>
      </c>
    </row>
    <row r="1556" spans="1:8" x14ac:dyDescent="0.3">
      <c r="A1556" s="1">
        <v>44221</v>
      </c>
      <c r="B1556" s="2">
        <v>3553.14</v>
      </c>
      <c r="C1556" s="2">
        <v>3614.72</v>
      </c>
      <c r="D1556" s="2">
        <v>3621.49</v>
      </c>
      <c r="E1556" s="2">
        <v>3540.25</v>
      </c>
      <c r="F1556" s="3">
        <v>-1.37E-2</v>
      </c>
      <c r="G1556">
        <f>$G$2*Tabella6[[#This Row],[CHIUSURA]]/$B$2</f>
        <v>113.17750936472747</v>
      </c>
      <c r="H1556" s="6">
        <f>LN(Tabella6[[#This Row],[NUM INDICE]]/G1555)</f>
        <v>-1.3771346344794929E-2</v>
      </c>
    </row>
    <row r="1557" spans="1:8" x14ac:dyDescent="0.3">
      <c r="A1557" s="1">
        <v>44222</v>
      </c>
      <c r="B1557" s="2">
        <v>3592.83</v>
      </c>
      <c r="C1557" s="2">
        <v>3551.21</v>
      </c>
      <c r="D1557" s="2">
        <v>3607.42</v>
      </c>
      <c r="E1557" s="2">
        <v>3551.21</v>
      </c>
      <c r="F1557" s="3">
        <v>1.12E-2</v>
      </c>
      <c r="G1557">
        <f>$G$2*Tabella6[[#This Row],[CHIUSURA]]/$B$2</f>
        <v>114.44174757281553</v>
      </c>
      <c r="H1557" s="6">
        <f>LN(Tabella6[[#This Row],[NUM INDICE]]/G1556)</f>
        <v>1.110847320619341E-2</v>
      </c>
    </row>
    <row r="1558" spans="1:8" x14ac:dyDescent="0.3">
      <c r="A1558" s="1">
        <v>44223</v>
      </c>
      <c r="B1558" s="2">
        <v>3536.38</v>
      </c>
      <c r="C1558" s="2">
        <v>3593.19</v>
      </c>
      <c r="D1558" s="2">
        <v>3593.19</v>
      </c>
      <c r="E1558" s="2">
        <v>3502.74</v>
      </c>
      <c r="F1558" s="3">
        <v>-1.5699999999999999E-2</v>
      </c>
      <c r="G1558">
        <f>$G$2*Tabella6[[#This Row],[CHIUSURA]]/$B$2</f>
        <v>112.64365619346125</v>
      </c>
      <c r="H1558" s="6">
        <f>LN(Tabella6[[#This Row],[NUM INDICE]]/G1557)</f>
        <v>-1.5836587725248256E-2</v>
      </c>
    </row>
    <row r="1559" spans="1:8" x14ac:dyDescent="0.3">
      <c r="A1559" s="1">
        <v>44224</v>
      </c>
      <c r="B1559" s="2">
        <v>3557.04</v>
      </c>
      <c r="C1559" s="2">
        <v>3519.11</v>
      </c>
      <c r="D1559" s="2">
        <v>3567.06</v>
      </c>
      <c r="E1559" s="2">
        <v>3473.76</v>
      </c>
      <c r="F1559" s="3">
        <v>5.7999999999999996E-3</v>
      </c>
      <c r="G1559">
        <f>$G$2*Tabella6[[#This Row],[CHIUSURA]]/$B$2</f>
        <v>113.30173534133476</v>
      </c>
      <c r="H1559" s="6">
        <f>LN(Tabella6[[#This Row],[NUM INDICE]]/G1558)</f>
        <v>5.8251332699504003E-3</v>
      </c>
    </row>
    <row r="1560" spans="1:8" x14ac:dyDescent="0.3">
      <c r="A1560" s="1">
        <v>44225</v>
      </c>
      <c r="B1560" s="2">
        <v>3481.44</v>
      </c>
      <c r="C1560" s="2">
        <v>3538.63</v>
      </c>
      <c r="D1560" s="2">
        <v>3538.63</v>
      </c>
      <c r="E1560" s="2">
        <v>3481.44</v>
      </c>
      <c r="F1560" s="3">
        <v>-2.1299999999999999E-2</v>
      </c>
      <c r="G1560">
        <f>$G$2*Tabella6[[#This Row],[CHIUSURA]]/$B$2</f>
        <v>110.89366256402415</v>
      </c>
      <c r="H1560" s="6">
        <f>LN(Tabella6[[#This Row],[NUM INDICE]]/G1559)</f>
        <v>-2.1482737033557377E-2</v>
      </c>
    </row>
    <row r="1561" spans="1:8" x14ac:dyDescent="0.3">
      <c r="A1561" s="1">
        <v>44228</v>
      </c>
      <c r="B1561" s="2">
        <v>3530.85</v>
      </c>
      <c r="C1561" s="2">
        <v>3492.86</v>
      </c>
      <c r="D1561" s="2">
        <v>3543.18</v>
      </c>
      <c r="E1561" s="2">
        <v>3492.86</v>
      </c>
      <c r="F1561" s="3">
        <v>1.4200000000000001E-2</v>
      </c>
      <c r="G1561">
        <f>$G$2*Tabella6[[#This Row],[CHIUSURA]]/$B$2</f>
        <v>112.46751012919502</v>
      </c>
      <c r="H1561" s="6">
        <f>LN(Tabella6[[#This Row],[NUM INDICE]]/G1560)</f>
        <v>1.4092633859233964E-2</v>
      </c>
    </row>
    <row r="1562" spans="1:8" x14ac:dyDescent="0.3">
      <c r="A1562" s="1">
        <v>44229</v>
      </c>
      <c r="B1562" s="2">
        <v>3590.46</v>
      </c>
      <c r="C1562" s="2">
        <v>3545.09</v>
      </c>
      <c r="D1562" s="2">
        <v>3596.2</v>
      </c>
      <c r="E1562" s="2">
        <v>3545.09</v>
      </c>
      <c r="F1562" s="3">
        <v>1.6899999999999998E-2</v>
      </c>
      <c r="G1562">
        <f>$G$2*Tabella6[[#This Row],[CHIUSURA]]/$B$2</f>
        <v>114.36625640241571</v>
      </c>
      <c r="H1562" s="6">
        <f>LN(Tabella6[[#This Row],[NUM INDICE]]/G1561)</f>
        <v>1.6741692836192153E-2</v>
      </c>
    </row>
    <row r="1563" spans="1:8" x14ac:dyDescent="0.3">
      <c r="A1563" s="1">
        <v>44230</v>
      </c>
      <c r="B1563" s="2">
        <v>3609.75</v>
      </c>
      <c r="C1563" s="2">
        <v>3599.76</v>
      </c>
      <c r="D1563" s="2">
        <v>3632.67</v>
      </c>
      <c r="E1563" s="2">
        <v>3599.36</v>
      </c>
      <c r="F1563" s="3">
        <v>5.4000000000000003E-3</v>
      </c>
      <c r="G1563">
        <f>$G$2*Tabella6[[#This Row],[CHIUSURA]]/$B$2</f>
        <v>114.9806971944041</v>
      </c>
      <c r="H1563" s="6">
        <f>LN(Tabella6[[#This Row],[NUM INDICE]]/G1562)</f>
        <v>5.3581898726905337E-3</v>
      </c>
    </row>
    <row r="1564" spans="1:8" x14ac:dyDescent="0.3">
      <c r="A1564" s="1">
        <v>44231</v>
      </c>
      <c r="B1564" s="2">
        <v>3642.12</v>
      </c>
      <c r="C1564" s="2">
        <v>3604.62</v>
      </c>
      <c r="D1564" s="2">
        <v>3644.64</v>
      </c>
      <c r="E1564" s="2">
        <v>3604.62</v>
      </c>
      <c r="F1564" s="3">
        <v>8.9999999999999993E-3</v>
      </c>
      <c r="G1564">
        <f>$G$2*Tabella6[[#This Row],[CHIUSURA]]/$B$2</f>
        <v>116.01177280024463</v>
      </c>
      <c r="H1564" s="6">
        <f>LN(Tabella6[[#This Row],[NUM INDICE]]/G1563)</f>
        <v>8.9274118225804531E-3</v>
      </c>
    </row>
    <row r="1565" spans="1:8" x14ac:dyDescent="0.3">
      <c r="A1565" s="1">
        <v>44232</v>
      </c>
      <c r="B1565" s="2">
        <v>3655.77</v>
      </c>
      <c r="C1565" s="2">
        <v>3642.69</v>
      </c>
      <c r="D1565" s="2">
        <v>3668.4</v>
      </c>
      <c r="E1565" s="2">
        <v>3642.28</v>
      </c>
      <c r="F1565" s="3">
        <v>3.7000000000000002E-3</v>
      </c>
      <c r="G1565">
        <f>$G$2*Tabella6[[#This Row],[CHIUSURA]]/$B$2</f>
        <v>116.44656371837016</v>
      </c>
      <c r="H1565" s="6">
        <f>LN(Tabella6[[#This Row],[NUM INDICE]]/G1564)</f>
        <v>3.7408116367328484E-3</v>
      </c>
    </row>
    <row r="1566" spans="1:8" x14ac:dyDescent="0.3">
      <c r="A1566" s="1">
        <v>44235</v>
      </c>
      <c r="B1566" s="2">
        <v>3665.51</v>
      </c>
      <c r="C1566" s="2">
        <v>3665.77</v>
      </c>
      <c r="D1566" s="2">
        <v>3681.82</v>
      </c>
      <c r="E1566" s="2">
        <v>3661.88</v>
      </c>
      <c r="F1566" s="3">
        <v>2.7000000000000001E-3</v>
      </c>
      <c r="G1566">
        <f>$G$2*Tabella6[[#This Row],[CHIUSURA]]/$B$2</f>
        <v>116.75681013174324</v>
      </c>
      <c r="H1566" s="6">
        <f>LN(Tabella6[[#This Row],[NUM INDICE]]/G1565)</f>
        <v>2.6607384900501764E-3</v>
      </c>
    </row>
    <row r="1567" spans="1:8" x14ac:dyDescent="0.3">
      <c r="A1567" s="1">
        <v>44236</v>
      </c>
      <c r="B1567" s="2">
        <v>3661.13</v>
      </c>
      <c r="C1567" s="2">
        <v>3669.54</v>
      </c>
      <c r="D1567" s="2">
        <v>3670.8</v>
      </c>
      <c r="E1567" s="2">
        <v>3649.5</v>
      </c>
      <c r="F1567" s="3">
        <v>-1.1999999999999999E-3</v>
      </c>
      <c r="G1567">
        <f>$G$2*Tabella6[[#This Row],[CHIUSURA]]/$B$2</f>
        <v>116.61729480416889</v>
      </c>
      <c r="H1567" s="6">
        <f>LN(Tabella6[[#This Row],[NUM INDICE]]/G1566)</f>
        <v>-1.1956368872457119E-3</v>
      </c>
    </row>
    <row r="1568" spans="1:8" x14ac:dyDescent="0.3">
      <c r="A1568" s="1">
        <v>44237</v>
      </c>
      <c r="B1568" s="2">
        <v>3648.37</v>
      </c>
      <c r="C1568" s="2">
        <v>3672.12</v>
      </c>
      <c r="D1568" s="2">
        <v>3677.16</v>
      </c>
      <c r="E1568" s="2">
        <v>3628.47</v>
      </c>
      <c r="F1568" s="3">
        <v>-3.5000000000000001E-3</v>
      </c>
      <c r="G1568">
        <f>$G$2*Tabella6[[#This Row],[CHIUSURA]]/$B$2</f>
        <v>116.21085289096145</v>
      </c>
      <c r="H1568" s="6">
        <f>LN(Tabella6[[#This Row],[NUM INDICE]]/G1567)</f>
        <v>-3.4913504238397708E-3</v>
      </c>
    </row>
    <row r="1569" spans="1:8" x14ac:dyDescent="0.3">
      <c r="A1569" s="1">
        <v>44238</v>
      </c>
      <c r="B1569" s="2">
        <v>3671.68</v>
      </c>
      <c r="C1569" s="2">
        <v>3654.34</v>
      </c>
      <c r="D1569" s="2">
        <v>3673.39</v>
      </c>
      <c r="E1569" s="2">
        <v>3648.41</v>
      </c>
      <c r="F1569" s="3">
        <v>6.4000000000000003E-3</v>
      </c>
      <c r="G1569">
        <f>$G$2*Tabella6[[#This Row],[CHIUSURA]]/$B$2</f>
        <v>116.95334199729888</v>
      </c>
      <c r="H1569" s="6">
        <f>LN(Tabella6[[#This Row],[NUM INDICE]]/G1568)</f>
        <v>6.368830483845022E-3</v>
      </c>
    </row>
    <row r="1570" spans="1:8" x14ac:dyDescent="0.3">
      <c r="A1570" s="1">
        <v>44239</v>
      </c>
      <c r="B1570" s="2">
        <v>3695.61</v>
      </c>
      <c r="C1570" s="2">
        <v>3669.04</v>
      </c>
      <c r="D1570" s="2">
        <v>3696.19</v>
      </c>
      <c r="E1570" s="2">
        <v>3649.11</v>
      </c>
      <c r="F1570" s="3">
        <v>6.4999999999999997E-3</v>
      </c>
      <c r="G1570">
        <f>$G$2*Tabella6[[#This Row],[CHIUSURA]]/$B$2</f>
        <v>117.71557984863543</v>
      </c>
      <c r="H1570" s="6">
        <f>LN(Tabella6[[#This Row],[NUM INDICE]]/G1569)</f>
        <v>6.4963057400318162E-3</v>
      </c>
    </row>
    <row r="1571" spans="1:8" x14ac:dyDescent="0.3">
      <c r="A1571" s="1">
        <v>44242</v>
      </c>
      <c r="B1571" s="2">
        <v>3734.2</v>
      </c>
      <c r="C1571" s="2">
        <v>3711.35</v>
      </c>
      <c r="D1571" s="2">
        <v>3742.53</v>
      </c>
      <c r="E1571" s="2">
        <v>3706.4</v>
      </c>
      <c r="F1571" s="3">
        <v>1.04E-2</v>
      </c>
      <c r="G1571">
        <f>$G$2*Tabella6[[#This Row],[CHIUSURA]]/$B$2</f>
        <v>118.94477996075733</v>
      </c>
      <c r="H1571" s="6">
        <f>LN(Tabella6[[#This Row],[NUM INDICE]]/G1570)</f>
        <v>1.0387976817752061E-2</v>
      </c>
    </row>
    <row r="1572" spans="1:8" x14ac:dyDescent="0.3">
      <c r="A1572" s="1">
        <v>44243</v>
      </c>
      <c r="B1572" s="2">
        <v>3726.4</v>
      </c>
      <c r="C1572" s="2">
        <v>3735.53</v>
      </c>
      <c r="D1572" s="2">
        <v>3740.56</v>
      </c>
      <c r="E1572" s="2">
        <v>3718.66</v>
      </c>
      <c r="F1572" s="3">
        <v>-2.0999999999999999E-3</v>
      </c>
      <c r="G1572">
        <f>$G$2*Tabella6[[#This Row],[CHIUSURA]]/$B$2</f>
        <v>118.69632800754275</v>
      </c>
      <c r="H1572" s="6">
        <f>LN(Tabella6[[#This Row],[NUM INDICE]]/G1571)</f>
        <v>-2.0909854011587764E-3</v>
      </c>
    </row>
    <row r="1573" spans="1:8" x14ac:dyDescent="0.3">
      <c r="A1573" s="1">
        <v>44244</v>
      </c>
      <c r="B1573" s="2">
        <v>3699.85</v>
      </c>
      <c r="C1573" s="2">
        <v>3720.26</v>
      </c>
      <c r="D1573" s="2">
        <v>3726.35</v>
      </c>
      <c r="E1573" s="2">
        <v>3696.12</v>
      </c>
      <c r="F1573" s="3">
        <v>-7.1000000000000004E-3</v>
      </c>
      <c r="G1573">
        <f>$G$2*Tabella6[[#This Row],[CHIUSURA]]/$B$2</f>
        <v>117.8506357821777</v>
      </c>
      <c r="H1573" s="6">
        <f>LN(Tabella6[[#This Row],[NUM INDICE]]/G1572)</f>
        <v>-7.1503418600912206E-3</v>
      </c>
    </row>
    <row r="1574" spans="1:8" x14ac:dyDescent="0.3">
      <c r="A1574" s="1">
        <v>44245</v>
      </c>
      <c r="B1574" s="2">
        <v>3681.04</v>
      </c>
      <c r="C1574" s="2">
        <v>3700.99</v>
      </c>
      <c r="D1574" s="2">
        <v>3711.38</v>
      </c>
      <c r="E1574" s="2">
        <v>3672.8</v>
      </c>
      <c r="F1574" s="3">
        <v>-5.1000000000000004E-3</v>
      </c>
      <c r="G1574">
        <f>$G$2*Tabella6[[#This Row],[CHIUSURA]]/$B$2</f>
        <v>117.25148434115638</v>
      </c>
      <c r="H1574" s="6">
        <f>LN(Tabella6[[#This Row],[NUM INDICE]]/G1573)</f>
        <v>-5.0969573376717968E-3</v>
      </c>
    </row>
    <row r="1575" spans="1:8" x14ac:dyDescent="0.3">
      <c r="A1575" s="1">
        <v>44246</v>
      </c>
      <c r="B1575" s="2">
        <v>3713.46</v>
      </c>
      <c r="C1575" s="2">
        <v>3683.38</v>
      </c>
      <c r="D1575" s="2">
        <v>3718.99</v>
      </c>
      <c r="E1575" s="2">
        <v>3681.45</v>
      </c>
      <c r="F1575" s="3">
        <v>8.8000000000000005E-3</v>
      </c>
      <c r="G1575">
        <f>$G$2*Tabella6[[#This Row],[CHIUSURA]]/$B$2</f>
        <v>118.28415258772264</v>
      </c>
      <c r="H1575" s="6">
        <f>LN(Tabella6[[#This Row],[NUM INDICE]]/G1574)</f>
        <v>8.7687356096666069E-3</v>
      </c>
    </row>
    <row r="1576" spans="1:8" x14ac:dyDescent="0.3">
      <c r="A1576" s="1">
        <v>44249</v>
      </c>
      <c r="B1576" s="2">
        <v>3699.85</v>
      </c>
      <c r="C1576" s="2">
        <v>3706.07</v>
      </c>
      <c r="D1576" s="2">
        <v>3707.42</v>
      </c>
      <c r="E1576" s="2">
        <v>3660.9</v>
      </c>
      <c r="F1576" s="3">
        <v>-3.7000000000000002E-3</v>
      </c>
      <c r="G1576">
        <f>$G$2*Tabella6[[#This Row],[CHIUSURA]]/$B$2</f>
        <v>117.8506357821777</v>
      </c>
      <c r="H1576" s="6">
        <f>LN(Tabella6[[#This Row],[NUM INDICE]]/G1575)</f>
        <v>-3.6717782719949839E-3</v>
      </c>
    </row>
    <row r="1577" spans="1:8" x14ac:dyDescent="0.3">
      <c r="A1577" s="1">
        <v>44250</v>
      </c>
      <c r="B1577" s="2">
        <v>3689.1</v>
      </c>
      <c r="C1577" s="2">
        <v>3698.24</v>
      </c>
      <c r="D1577" s="2">
        <v>3708.11</v>
      </c>
      <c r="E1577" s="2">
        <v>3643.33</v>
      </c>
      <c r="F1577" s="3">
        <v>-2.8999999999999998E-3</v>
      </c>
      <c r="G1577">
        <f>$G$2*Tabella6[[#This Row],[CHIUSURA]]/$B$2</f>
        <v>117.50821802614479</v>
      </c>
      <c r="H1577" s="6">
        <f>LN(Tabella6[[#This Row],[NUM INDICE]]/G1576)</f>
        <v>-2.9097524234740339E-3</v>
      </c>
    </row>
    <row r="1578" spans="1:8" x14ac:dyDescent="0.3">
      <c r="A1578" s="1">
        <v>44251</v>
      </c>
      <c r="B1578" s="2">
        <v>3705.99</v>
      </c>
      <c r="C1578" s="2">
        <v>3684.67</v>
      </c>
      <c r="D1578" s="2">
        <v>3712.66</v>
      </c>
      <c r="E1578" s="2">
        <v>3681.66</v>
      </c>
      <c r="F1578" s="3">
        <v>4.5999999999999999E-3</v>
      </c>
      <c r="G1578">
        <f>$G$2*Tabella6[[#This Row],[CHIUSURA]]/$B$2</f>
        <v>118.04621206329792</v>
      </c>
      <c r="H1578" s="6">
        <f>LN(Tabella6[[#This Row],[NUM INDICE]]/G1577)</f>
        <v>4.5679036681161916E-3</v>
      </c>
    </row>
    <row r="1579" spans="1:8" x14ac:dyDescent="0.3">
      <c r="A1579" s="1">
        <v>44252</v>
      </c>
      <c r="B1579" s="2">
        <v>3685.28</v>
      </c>
      <c r="C1579" s="2">
        <v>3716.67</v>
      </c>
      <c r="D1579" s="2">
        <v>3728.65</v>
      </c>
      <c r="E1579" s="2">
        <v>3685.28</v>
      </c>
      <c r="F1579" s="3">
        <v>-5.5999999999999999E-3</v>
      </c>
      <c r="G1579">
        <f>$G$2*Tabella6[[#This Row],[CHIUSURA]]/$B$2</f>
        <v>117.38654027469867</v>
      </c>
      <c r="H1579" s="6">
        <f>LN(Tabella6[[#This Row],[NUM INDICE]]/G1578)</f>
        <v>-5.6039230600320299E-3</v>
      </c>
    </row>
    <row r="1580" spans="1:8" x14ac:dyDescent="0.3">
      <c r="A1580" s="1">
        <v>44253</v>
      </c>
      <c r="B1580" s="2">
        <v>3636.44</v>
      </c>
      <c r="C1580" s="2">
        <v>3665.89</v>
      </c>
      <c r="D1580" s="2">
        <v>3676.59</v>
      </c>
      <c r="E1580" s="2">
        <v>3622.24</v>
      </c>
      <c r="F1580" s="3">
        <v>-1.3299999999999999E-2</v>
      </c>
      <c r="G1580">
        <f>$G$2*Tabella6[[#This Row],[CHIUSURA]]/$B$2</f>
        <v>115.83084881380118</v>
      </c>
      <c r="H1580" s="6">
        <f>LN(Tabella6[[#This Row],[NUM INDICE]]/G1579)</f>
        <v>-1.3341325377389454E-2</v>
      </c>
    </row>
    <row r="1581" spans="1:8" x14ac:dyDescent="0.3">
      <c r="A1581" s="1">
        <v>44256</v>
      </c>
      <c r="B1581" s="2">
        <v>3706.62</v>
      </c>
      <c r="C1581" s="2">
        <v>3658.12</v>
      </c>
      <c r="D1581" s="2">
        <v>3711.52</v>
      </c>
      <c r="E1581" s="2">
        <v>3658.12</v>
      </c>
      <c r="F1581" s="3">
        <v>1.9300000000000001E-2</v>
      </c>
      <c r="G1581">
        <f>$G$2*Tabella6[[#This Row],[CHIUSURA]]/$B$2</f>
        <v>118.06627933644216</v>
      </c>
      <c r="H1581" s="6">
        <f>LN(Tabella6[[#This Row],[NUM INDICE]]/G1580)</f>
        <v>1.911522905194633E-2</v>
      </c>
    </row>
    <row r="1582" spans="1:8" x14ac:dyDescent="0.3">
      <c r="A1582" s="1">
        <v>44257</v>
      </c>
      <c r="B1582" s="2">
        <v>3707.72</v>
      </c>
      <c r="C1582" s="2">
        <v>3702.8</v>
      </c>
      <c r="D1582" s="2">
        <v>3728.47</v>
      </c>
      <c r="E1582" s="2">
        <v>3689.82</v>
      </c>
      <c r="F1582" s="3">
        <v>2.9999999999999997E-4</v>
      </c>
      <c r="G1582">
        <f>$G$2*Tabella6[[#This Row],[CHIUSURA]]/$B$2</f>
        <v>118.10131743240832</v>
      </c>
      <c r="H1582" s="6">
        <f>LN(Tabella6[[#This Row],[NUM INDICE]]/G1581)</f>
        <v>2.9672229977877214E-4</v>
      </c>
    </row>
    <row r="1583" spans="1:8" x14ac:dyDescent="0.3">
      <c r="A1583" s="1">
        <v>44258</v>
      </c>
      <c r="B1583" s="2">
        <v>3712.78</v>
      </c>
      <c r="C1583" s="2">
        <v>3711.39</v>
      </c>
      <c r="D1583" s="2">
        <v>3742.5</v>
      </c>
      <c r="E1583" s="2">
        <v>3687.45</v>
      </c>
      <c r="F1583" s="3">
        <v>1.4E-3</v>
      </c>
      <c r="G1583">
        <f>$G$2*Tabella6[[#This Row],[CHIUSURA]]/$B$2</f>
        <v>118.26249267385266</v>
      </c>
      <c r="H1583" s="6">
        <f>LN(Tabella6[[#This Row],[NUM INDICE]]/G1582)</f>
        <v>1.3637897134336154E-3</v>
      </c>
    </row>
    <row r="1584" spans="1:8" x14ac:dyDescent="0.3">
      <c r="A1584" s="1">
        <v>44259</v>
      </c>
      <c r="B1584" s="2">
        <v>3704.85</v>
      </c>
      <c r="C1584" s="2">
        <v>3702.37</v>
      </c>
      <c r="D1584" s="2">
        <v>3716.31</v>
      </c>
      <c r="E1584" s="2">
        <v>3680.83</v>
      </c>
      <c r="F1584" s="3">
        <v>-2.0999999999999999E-3</v>
      </c>
      <c r="G1584">
        <f>$G$2*Tabella6[[#This Row],[CHIUSURA]]/$B$2</f>
        <v>118.00989985475117</v>
      </c>
      <c r="H1584" s="6">
        <f>LN(Tabella6[[#This Row],[NUM INDICE]]/G1583)</f>
        <v>-2.1381500617103028E-3</v>
      </c>
    </row>
    <row r="1585" spans="1:8" x14ac:dyDescent="0.3">
      <c r="A1585" s="1">
        <v>44260</v>
      </c>
      <c r="B1585" s="2">
        <v>3669.54</v>
      </c>
      <c r="C1585" s="2">
        <v>3689.41</v>
      </c>
      <c r="D1585" s="2">
        <v>3714.26</v>
      </c>
      <c r="E1585" s="2">
        <v>3656.21</v>
      </c>
      <c r="F1585" s="3">
        <v>-9.4999999999999998E-3</v>
      </c>
      <c r="G1585">
        <f>$G$2*Tabella6[[#This Row],[CHIUSURA]]/$B$2</f>
        <v>116.88517697423744</v>
      </c>
      <c r="H1585" s="6">
        <f>LN(Tabella6[[#This Row],[NUM INDICE]]/G1584)</f>
        <v>-9.5764584872829583E-3</v>
      </c>
    </row>
    <row r="1586" spans="1:8" x14ac:dyDescent="0.3">
      <c r="A1586" s="1">
        <v>44263</v>
      </c>
      <c r="B1586" s="2">
        <v>3763.24</v>
      </c>
      <c r="C1586" s="2">
        <v>3679.35</v>
      </c>
      <c r="D1586" s="2">
        <v>3767.45</v>
      </c>
      <c r="E1586" s="2">
        <v>3679.35</v>
      </c>
      <c r="F1586" s="3">
        <v>2.5499999999999998E-2</v>
      </c>
      <c r="G1586">
        <f>$G$2*Tabella6[[#This Row],[CHIUSURA]]/$B$2</f>
        <v>119.86978569426394</v>
      </c>
      <c r="H1586" s="6">
        <f>LN(Tabella6[[#This Row],[NUM INDICE]]/G1585)</f>
        <v>2.5213974866092222E-2</v>
      </c>
    </row>
    <row r="1587" spans="1:8" x14ac:dyDescent="0.3">
      <c r="A1587" s="1">
        <v>44264</v>
      </c>
      <c r="B1587" s="2">
        <v>3786.05</v>
      </c>
      <c r="C1587" s="2">
        <v>3759.26</v>
      </c>
      <c r="D1587" s="2">
        <v>3795.63</v>
      </c>
      <c r="E1587" s="2">
        <v>3754.62</v>
      </c>
      <c r="F1587" s="3">
        <v>6.1000000000000004E-3</v>
      </c>
      <c r="G1587">
        <f>$G$2*Tabella6[[#This Row],[CHIUSURA]]/$B$2</f>
        <v>120.59634839334403</v>
      </c>
      <c r="H1587" s="6">
        <f>LN(Tabella6[[#This Row],[NUM INDICE]]/G1586)</f>
        <v>6.0429707730478123E-3</v>
      </c>
    </row>
    <row r="1588" spans="1:8" x14ac:dyDescent="0.3">
      <c r="A1588" s="1">
        <v>44265</v>
      </c>
      <c r="B1588" s="2">
        <v>3819.92</v>
      </c>
      <c r="C1588" s="2">
        <v>3780.26</v>
      </c>
      <c r="D1588" s="2">
        <v>3822.66</v>
      </c>
      <c r="E1588" s="2">
        <v>3780</v>
      </c>
      <c r="F1588" s="3">
        <v>8.8999999999999999E-3</v>
      </c>
      <c r="G1588">
        <f>$G$2*Tabella6[[#This Row],[CHIUSURA]]/$B$2</f>
        <v>121.6752032209566</v>
      </c>
      <c r="H1588" s="6">
        <f>LN(Tabella6[[#This Row],[NUM INDICE]]/G1587)</f>
        <v>8.9062207404370878E-3</v>
      </c>
    </row>
    <row r="1589" spans="1:8" x14ac:dyDescent="0.3">
      <c r="A1589" s="1">
        <v>44266</v>
      </c>
      <c r="B1589" s="2">
        <v>3845.64</v>
      </c>
      <c r="C1589" s="2">
        <v>3827.18</v>
      </c>
      <c r="D1589" s="2">
        <v>3846.51</v>
      </c>
      <c r="E1589" s="2">
        <v>3827.18</v>
      </c>
      <c r="F1589" s="3">
        <v>6.7000000000000002E-3</v>
      </c>
      <c r="G1589">
        <f>$G$2*Tabella6[[#This Row],[CHIUSURA]]/$B$2</f>
        <v>122.49445761027444</v>
      </c>
      <c r="H1589" s="6">
        <f>LN(Tabella6[[#This Row],[NUM INDICE]]/G1588)</f>
        <v>6.7105590505228E-3</v>
      </c>
    </row>
    <row r="1590" spans="1:8" x14ac:dyDescent="0.3">
      <c r="A1590" s="1">
        <v>44267</v>
      </c>
      <c r="B1590" s="2">
        <v>3833.36</v>
      </c>
      <c r="C1590" s="2">
        <v>3840.73</v>
      </c>
      <c r="D1590" s="2">
        <v>3840.73</v>
      </c>
      <c r="E1590" s="2">
        <v>3818.25</v>
      </c>
      <c r="F1590" s="3">
        <v>-3.2000000000000002E-3</v>
      </c>
      <c r="G1590">
        <f>$G$2*Tabella6[[#This Row],[CHIUSURA]]/$B$2</f>
        <v>122.10330504803404</v>
      </c>
      <c r="H1590" s="6">
        <f>LN(Tabella6[[#This Row],[NUM INDICE]]/G1589)</f>
        <v>-3.1983358426969657E-3</v>
      </c>
    </row>
    <row r="1591" spans="1:8" x14ac:dyDescent="0.3">
      <c r="A1591" s="1">
        <v>44270</v>
      </c>
      <c r="B1591" s="2">
        <v>3829.84</v>
      </c>
      <c r="C1591" s="2">
        <v>3840.85</v>
      </c>
      <c r="D1591" s="2">
        <v>3857.07</v>
      </c>
      <c r="E1591" s="2">
        <v>3818.2</v>
      </c>
      <c r="F1591" s="3">
        <v>-8.9999999999999998E-4</v>
      </c>
      <c r="G1591">
        <f>$G$2*Tabella6[[#This Row],[CHIUSURA]]/$B$2</f>
        <v>121.99118314094233</v>
      </c>
      <c r="H1591" s="6">
        <f>LN(Tabella6[[#This Row],[NUM INDICE]]/G1590)</f>
        <v>-9.1867633562053733E-4</v>
      </c>
    </row>
    <row r="1592" spans="1:8" x14ac:dyDescent="0.3">
      <c r="A1592" s="1">
        <v>44271</v>
      </c>
      <c r="B1592" s="2">
        <v>3850.96</v>
      </c>
      <c r="C1592" s="2">
        <v>3842.33</v>
      </c>
      <c r="D1592" s="2">
        <v>3856.78</v>
      </c>
      <c r="E1592" s="2">
        <v>3838.22</v>
      </c>
      <c r="F1592" s="3">
        <v>5.4999999999999997E-3</v>
      </c>
      <c r="G1592">
        <f>$G$2*Tabella6[[#This Row],[CHIUSURA]]/$B$2</f>
        <v>122.6639145834926</v>
      </c>
      <c r="H1592" s="6">
        <f>LN(Tabella6[[#This Row],[NUM INDICE]]/G1591)</f>
        <v>5.499441003320487E-3</v>
      </c>
    </row>
    <row r="1593" spans="1:8" x14ac:dyDescent="0.3">
      <c r="A1593" s="1">
        <v>44272</v>
      </c>
      <c r="B1593" s="2">
        <v>3849.74</v>
      </c>
      <c r="C1593" s="2">
        <v>3846.58</v>
      </c>
      <c r="D1593" s="2">
        <v>3853.66</v>
      </c>
      <c r="E1593" s="2">
        <v>3838.43</v>
      </c>
      <c r="F1593" s="3">
        <v>-2.9999999999999997E-4</v>
      </c>
      <c r="G1593">
        <f>$G$2*Tabella6[[#This Row],[CHIUSURA]]/$B$2</f>
        <v>122.62505414978467</v>
      </c>
      <c r="H1593" s="6">
        <f>LN(Tabella6[[#This Row],[NUM INDICE]]/G1592)</f>
        <v>-3.1685431459655398E-4</v>
      </c>
    </row>
    <row r="1594" spans="1:8" x14ac:dyDescent="0.3">
      <c r="A1594" s="1">
        <v>44273</v>
      </c>
      <c r="B1594" s="2">
        <v>3867.54</v>
      </c>
      <c r="C1594" s="2">
        <v>3856.76</v>
      </c>
      <c r="D1594" s="2">
        <v>3874.91</v>
      </c>
      <c r="E1594" s="2">
        <v>3852.25</v>
      </c>
      <c r="F1594" s="3">
        <v>4.5999999999999999E-3</v>
      </c>
      <c r="G1594">
        <f>$G$2*Tabella6[[#This Row],[CHIUSURA]]/$B$2</f>
        <v>123.19203424814616</v>
      </c>
      <c r="H1594" s="6">
        <f>LN(Tabella6[[#This Row],[NUM INDICE]]/G1593)</f>
        <v>4.6130324584371168E-3</v>
      </c>
    </row>
    <row r="1595" spans="1:8" x14ac:dyDescent="0.3">
      <c r="A1595" s="1">
        <v>44274</v>
      </c>
      <c r="B1595" s="2">
        <v>3837.02</v>
      </c>
      <c r="C1595" s="2">
        <v>3851.61</v>
      </c>
      <c r="D1595" s="2">
        <v>3861.65</v>
      </c>
      <c r="E1595" s="2">
        <v>3819.38</v>
      </c>
      <c r="F1595" s="3">
        <v>-7.9000000000000008E-3</v>
      </c>
      <c r="G1595">
        <f>$G$2*Tabella6[[#This Row],[CHIUSURA]]/$B$2</f>
        <v>122.2198863491578</v>
      </c>
      <c r="H1595" s="6">
        <f>LN(Tabella6[[#This Row],[NUM INDICE]]/G1594)</f>
        <v>-7.9226223534217283E-3</v>
      </c>
    </row>
    <row r="1596" spans="1:8" x14ac:dyDescent="0.3">
      <c r="A1596" s="1">
        <v>44277</v>
      </c>
      <c r="B1596" s="2">
        <v>3833.84</v>
      </c>
      <c r="C1596" s="2">
        <v>3828.66</v>
      </c>
      <c r="D1596" s="2">
        <v>3841.49</v>
      </c>
      <c r="E1596" s="2">
        <v>3811.8</v>
      </c>
      <c r="F1596" s="3">
        <v>-8.0000000000000004E-4</v>
      </c>
      <c r="G1596">
        <f>$G$2*Tabella6[[#This Row],[CHIUSURA]]/$B$2</f>
        <v>122.1185943990011</v>
      </c>
      <c r="H1596" s="6">
        <f>LN(Tabella6[[#This Row],[NUM INDICE]]/G1595)</f>
        <v>-8.2911177681968833E-4</v>
      </c>
    </row>
    <row r="1597" spans="1:8" x14ac:dyDescent="0.3">
      <c r="A1597" s="1">
        <v>44278</v>
      </c>
      <c r="B1597" s="2">
        <v>3827.02</v>
      </c>
      <c r="C1597" s="2">
        <v>3827.54</v>
      </c>
      <c r="D1597" s="2">
        <v>3842.37</v>
      </c>
      <c r="E1597" s="2">
        <v>3804.9</v>
      </c>
      <c r="F1597" s="3">
        <v>-1.8E-3</v>
      </c>
      <c r="G1597">
        <f>$G$2*Tabella6[[#This Row],[CHIUSURA]]/$B$2</f>
        <v>121.9013582040109</v>
      </c>
      <c r="H1597" s="6">
        <f>LN(Tabella6[[#This Row],[NUM INDICE]]/G1596)</f>
        <v>-1.7804794244190322E-3</v>
      </c>
    </row>
    <row r="1598" spans="1:8" x14ac:dyDescent="0.3">
      <c r="A1598" s="1">
        <v>44279</v>
      </c>
      <c r="B1598" s="2">
        <v>3832.55</v>
      </c>
      <c r="C1598" s="2">
        <v>3820.78</v>
      </c>
      <c r="D1598" s="2">
        <v>3833.66</v>
      </c>
      <c r="E1598" s="2">
        <v>3803.84</v>
      </c>
      <c r="F1598" s="3">
        <v>1.4E-3</v>
      </c>
      <c r="G1598">
        <f>$G$2*Tabella6[[#This Row],[CHIUSURA]]/$B$2</f>
        <v>122.07750426827714</v>
      </c>
      <c r="H1598" s="6">
        <f>LN(Tabella6[[#This Row],[NUM INDICE]]/G1597)</f>
        <v>1.4439455376286457E-3</v>
      </c>
    </row>
    <row r="1599" spans="1:8" x14ac:dyDescent="0.3">
      <c r="A1599" s="1">
        <v>44280</v>
      </c>
      <c r="B1599" s="2">
        <v>3832.57</v>
      </c>
      <c r="C1599" s="2">
        <v>3822.59</v>
      </c>
      <c r="D1599" s="2">
        <v>3832.57</v>
      </c>
      <c r="E1599" s="2">
        <v>3784.09</v>
      </c>
      <c r="F1599" s="3">
        <v>0</v>
      </c>
      <c r="G1599">
        <f>$G$2*Tabella6[[#This Row],[CHIUSURA]]/$B$2</f>
        <v>122.07814132456744</v>
      </c>
      <c r="H1599" s="6">
        <f>LN(Tabella6[[#This Row],[NUM INDICE]]/G1598)</f>
        <v>5.2184440687605747E-6</v>
      </c>
    </row>
    <row r="1600" spans="1:8" x14ac:dyDescent="0.3">
      <c r="A1600" s="1">
        <v>44281</v>
      </c>
      <c r="B1600" s="2">
        <v>3866.68</v>
      </c>
      <c r="C1600" s="2">
        <v>3841.46</v>
      </c>
      <c r="D1600" s="2">
        <v>3871.88</v>
      </c>
      <c r="E1600" s="2">
        <v>3841.46</v>
      </c>
      <c r="F1600" s="3">
        <v>8.8999999999999999E-3</v>
      </c>
      <c r="G1600">
        <f>$G$2*Tabella6[[#This Row],[CHIUSURA]]/$B$2</f>
        <v>123.16464082766353</v>
      </c>
      <c r="H1600" s="6">
        <f>LN(Tabella6[[#This Row],[NUM INDICE]]/G1599)</f>
        <v>8.8606612769115203E-3</v>
      </c>
    </row>
    <row r="1601" spans="1:8" x14ac:dyDescent="0.3">
      <c r="A1601" s="1">
        <v>44284</v>
      </c>
      <c r="B1601" s="2">
        <v>3882.87</v>
      </c>
      <c r="C1601" s="2">
        <v>3871.82</v>
      </c>
      <c r="D1601" s="2">
        <v>3890.2</v>
      </c>
      <c r="E1601" s="2">
        <v>3867.25</v>
      </c>
      <c r="F1601" s="3">
        <v>4.1999999999999997E-3</v>
      </c>
      <c r="G1601">
        <f>$G$2*Tabella6[[#This Row],[CHIUSURA]]/$B$2</f>
        <v>123.68033789465638</v>
      </c>
      <c r="H1601" s="6">
        <f>LN(Tabella6[[#This Row],[NUM INDICE]]/G1600)</f>
        <v>4.1783132063543732E-3</v>
      </c>
    </row>
    <row r="1602" spans="1:8" x14ac:dyDescent="0.3">
      <c r="A1602" s="1">
        <v>44285</v>
      </c>
      <c r="B1602" s="2">
        <v>3926.2</v>
      </c>
      <c r="C1602" s="2">
        <v>3885.11</v>
      </c>
      <c r="D1602" s="2">
        <v>3929.49</v>
      </c>
      <c r="E1602" s="2">
        <v>3885.11</v>
      </c>
      <c r="F1602" s="3">
        <v>1.12E-2</v>
      </c>
      <c r="G1602">
        <f>$G$2*Tabella6[[#This Row],[CHIUSURA]]/$B$2</f>
        <v>125.06052034757791</v>
      </c>
      <c r="H1602" s="6">
        <f>LN(Tabella6[[#This Row],[NUM INDICE]]/G1601)</f>
        <v>1.1097466071315523E-2</v>
      </c>
    </row>
    <row r="1603" spans="1:8" x14ac:dyDescent="0.3">
      <c r="A1603" s="1">
        <v>44286</v>
      </c>
      <c r="B1603" s="2">
        <v>3919.21</v>
      </c>
      <c r="C1603" s="2">
        <v>3923.92</v>
      </c>
      <c r="D1603" s="2">
        <v>3925.97</v>
      </c>
      <c r="E1603" s="2">
        <v>3910.9</v>
      </c>
      <c r="F1603" s="3">
        <v>-1.8E-3</v>
      </c>
      <c r="G1603">
        <f>$G$2*Tabella6[[#This Row],[CHIUSURA]]/$B$2</f>
        <v>124.83786917412023</v>
      </c>
      <c r="H1603" s="6">
        <f>LN(Tabella6[[#This Row],[NUM INDICE]]/G1602)</f>
        <v>-1.7819341116921464E-3</v>
      </c>
    </row>
    <row r="1604" spans="1:8" x14ac:dyDescent="0.3">
      <c r="A1604" s="1">
        <v>44287</v>
      </c>
      <c r="B1604" s="2">
        <v>3945.96</v>
      </c>
      <c r="C1604" s="2">
        <v>3922.36</v>
      </c>
      <c r="D1604" s="2">
        <v>3948.99</v>
      </c>
      <c r="E1604" s="2">
        <v>3922.36</v>
      </c>
      <c r="F1604" s="3">
        <v>6.7999999999999996E-3</v>
      </c>
      <c r="G1604">
        <f>$G$2*Tabella6[[#This Row],[CHIUSURA]]/$B$2</f>
        <v>125.6899319623882</v>
      </c>
      <c r="H1604" s="6">
        <f>LN(Tabella6[[#This Row],[NUM INDICE]]/G1603)</f>
        <v>6.8021678215012347E-3</v>
      </c>
    </row>
    <row r="1605" spans="1:8" x14ac:dyDescent="0.3">
      <c r="A1605" s="1">
        <v>44292</v>
      </c>
      <c r="B1605" s="2">
        <v>3970.42</v>
      </c>
      <c r="C1605" s="2">
        <v>3950.18</v>
      </c>
      <c r="D1605" s="2">
        <v>3988.1</v>
      </c>
      <c r="E1605" s="2">
        <v>3950.18</v>
      </c>
      <c r="F1605" s="3">
        <v>6.1999999999999998E-3</v>
      </c>
      <c r="G1605">
        <f>$G$2*Tabella6[[#This Row],[CHIUSURA]]/$B$2</f>
        <v>126.46905180541752</v>
      </c>
      <c r="H1605" s="6">
        <f>LN(Tabella6[[#This Row],[NUM INDICE]]/G1604)</f>
        <v>6.1796118526432388E-3</v>
      </c>
    </row>
    <row r="1606" spans="1:8" x14ac:dyDescent="0.3">
      <c r="A1606" s="1">
        <v>44293</v>
      </c>
      <c r="B1606" s="2">
        <v>3956.77</v>
      </c>
      <c r="C1606" s="2">
        <v>3965.86</v>
      </c>
      <c r="D1606" s="2">
        <v>3971.89</v>
      </c>
      <c r="E1606" s="2">
        <v>3952.12</v>
      </c>
      <c r="F1606" s="3">
        <v>-3.3999999999999998E-3</v>
      </c>
      <c r="G1606">
        <f>$G$2*Tabella6[[#This Row],[CHIUSURA]]/$B$2</f>
        <v>126.03426088729199</v>
      </c>
      <c r="H1606" s="6">
        <f>LN(Tabella6[[#This Row],[NUM INDICE]]/G1605)</f>
        <v>-3.4438466823271019E-3</v>
      </c>
    </row>
    <row r="1607" spans="1:8" x14ac:dyDescent="0.3">
      <c r="A1607" s="1">
        <v>44294</v>
      </c>
      <c r="B1607" s="2">
        <v>3977.83</v>
      </c>
      <c r="C1607" s="2">
        <v>3961</v>
      </c>
      <c r="D1607" s="2">
        <v>3977.92</v>
      </c>
      <c r="E1607" s="2">
        <v>3961</v>
      </c>
      <c r="F1607" s="3">
        <v>5.3E-3</v>
      </c>
      <c r="G1607">
        <f>$G$2*Tabella6[[#This Row],[CHIUSURA]]/$B$2</f>
        <v>126.70508116097137</v>
      </c>
      <c r="H1607" s="6">
        <f>LN(Tabella6[[#This Row],[NUM INDICE]]/G1606)</f>
        <v>5.3084086039562736E-3</v>
      </c>
    </row>
    <row r="1608" spans="1:8" x14ac:dyDescent="0.3">
      <c r="A1608" s="1">
        <v>44295</v>
      </c>
      <c r="B1608" s="2">
        <v>3978.84</v>
      </c>
      <c r="C1608" s="2">
        <v>3978.84</v>
      </c>
      <c r="D1608" s="2">
        <v>3987.73</v>
      </c>
      <c r="E1608" s="2">
        <v>3970.41</v>
      </c>
      <c r="F1608" s="3">
        <v>2.9999999999999997E-4</v>
      </c>
      <c r="G1608">
        <f>$G$2*Tabella6[[#This Row],[CHIUSURA]]/$B$2</f>
        <v>126.73725250363123</v>
      </c>
      <c r="H1608" s="6">
        <f>LN(Tabella6[[#This Row],[NUM INDICE]]/G1607)</f>
        <v>2.5387505210727333E-4</v>
      </c>
    </row>
    <row r="1609" spans="1:8" x14ac:dyDescent="0.3">
      <c r="A1609" s="1">
        <v>44298</v>
      </c>
      <c r="B1609" s="2">
        <v>3961.9</v>
      </c>
      <c r="C1609" s="2">
        <v>3978.54</v>
      </c>
      <c r="D1609" s="2">
        <v>3980.52</v>
      </c>
      <c r="E1609" s="2">
        <v>3961.9</v>
      </c>
      <c r="F1609" s="3">
        <v>-4.3E-3</v>
      </c>
      <c r="G1609">
        <f>$G$2*Tabella6[[#This Row],[CHIUSURA]]/$B$2</f>
        <v>126.19766582575237</v>
      </c>
      <c r="H1609" s="6">
        <f>LN(Tabella6[[#This Row],[NUM INDICE]]/G1608)</f>
        <v>-4.2666113480439851E-3</v>
      </c>
    </row>
    <row r="1610" spans="1:8" x14ac:dyDescent="0.3">
      <c r="A1610" s="1">
        <v>44299</v>
      </c>
      <c r="B1610" s="2">
        <v>3966.99</v>
      </c>
      <c r="C1610" s="2">
        <v>3964.91</v>
      </c>
      <c r="D1610" s="2">
        <v>3980.57</v>
      </c>
      <c r="E1610" s="2">
        <v>3953.26</v>
      </c>
      <c r="F1610" s="3">
        <v>1.2999999999999999E-3</v>
      </c>
      <c r="G1610">
        <f>$G$2*Tabella6[[#This Row],[CHIUSURA]]/$B$2</f>
        <v>126.35979665163214</v>
      </c>
      <c r="H1610" s="6">
        <f>LN(Tabella6[[#This Row],[NUM INDICE]]/G1609)</f>
        <v>1.2839125525034463E-3</v>
      </c>
    </row>
    <row r="1611" spans="1:8" x14ac:dyDescent="0.3">
      <c r="A1611" s="1">
        <v>44300</v>
      </c>
      <c r="B1611" s="2">
        <v>3976.28</v>
      </c>
      <c r="C1611" s="2">
        <v>3973.33</v>
      </c>
      <c r="D1611" s="2">
        <v>3982.08</v>
      </c>
      <c r="E1611" s="2">
        <v>3968.68</v>
      </c>
      <c r="F1611" s="3">
        <v>2.3E-3</v>
      </c>
      <c r="G1611">
        <f>$G$2*Tabella6[[#This Row],[CHIUSURA]]/$B$2</f>
        <v>126.65570929847361</v>
      </c>
      <c r="H1611" s="6">
        <f>LN(Tabella6[[#This Row],[NUM INDICE]]/G1610)</f>
        <v>2.339088117544469E-3</v>
      </c>
    </row>
    <row r="1612" spans="1:8" x14ac:dyDescent="0.3">
      <c r="A1612" s="1">
        <v>44301</v>
      </c>
      <c r="B1612" s="2">
        <v>3993.43</v>
      </c>
      <c r="C1612" s="2">
        <v>3978.39</v>
      </c>
      <c r="D1612" s="2">
        <v>3997.69</v>
      </c>
      <c r="E1612" s="2">
        <v>3978.39</v>
      </c>
      <c r="F1612" s="3">
        <v>4.3E-3</v>
      </c>
      <c r="G1612">
        <f>$G$2*Tabella6[[#This Row],[CHIUSURA]]/$B$2</f>
        <v>127.20198506740056</v>
      </c>
      <c r="H1612" s="6">
        <f>LN(Tabella6[[#This Row],[NUM INDICE]]/G1611)</f>
        <v>4.3038018879063035E-3</v>
      </c>
    </row>
    <row r="1613" spans="1:8" x14ac:dyDescent="0.3">
      <c r="A1613" s="1">
        <v>44302</v>
      </c>
      <c r="B1613" s="2">
        <v>4032.99</v>
      </c>
      <c r="C1613" s="2">
        <v>3992.56</v>
      </c>
      <c r="D1613" s="2">
        <v>4037.61</v>
      </c>
      <c r="E1613" s="2">
        <v>3991.2</v>
      </c>
      <c r="F1613" s="3">
        <v>9.9000000000000008E-3</v>
      </c>
      <c r="G1613">
        <f>$G$2*Tabella6[[#This Row],[CHIUSURA]]/$B$2</f>
        <v>128.46208240960172</v>
      </c>
      <c r="H1613" s="6">
        <f>LN(Tabella6[[#This Row],[NUM INDICE]]/G1612)</f>
        <v>9.8575256064983869E-3</v>
      </c>
    </row>
    <row r="1614" spans="1:8" x14ac:dyDescent="0.3">
      <c r="A1614" s="1">
        <v>44305</v>
      </c>
      <c r="B1614" s="2">
        <v>4019.91</v>
      </c>
      <c r="C1614" s="2">
        <v>4033.59</v>
      </c>
      <c r="D1614" s="2">
        <v>4040.88</v>
      </c>
      <c r="E1614" s="2">
        <v>4017.7</v>
      </c>
      <c r="F1614" s="3">
        <v>-3.2000000000000002E-3</v>
      </c>
      <c r="G1614">
        <f>$G$2*Tabella6[[#This Row],[CHIUSURA]]/$B$2</f>
        <v>128.04544759574955</v>
      </c>
      <c r="H1614" s="6">
        <f>LN(Tabella6[[#This Row],[NUM INDICE]]/G1613)</f>
        <v>-3.2485220237813729E-3</v>
      </c>
    </row>
    <row r="1615" spans="1:8" x14ac:dyDescent="0.3">
      <c r="A1615" s="1">
        <v>44306</v>
      </c>
      <c r="B1615" s="2">
        <v>3940.46</v>
      </c>
      <c r="C1615" s="2">
        <v>4014.01</v>
      </c>
      <c r="D1615" s="2">
        <v>4018.66</v>
      </c>
      <c r="E1615" s="2">
        <v>3935.83</v>
      </c>
      <c r="F1615" s="3">
        <v>-1.9800000000000002E-2</v>
      </c>
      <c r="G1615">
        <f>$G$2*Tabella6[[#This Row],[CHIUSURA]]/$B$2</f>
        <v>125.5147414825574</v>
      </c>
      <c r="H1615" s="6">
        <f>LN(Tabella6[[#This Row],[NUM INDICE]]/G1614)</f>
        <v>-1.9962046556632817E-2</v>
      </c>
    </row>
    <row r="1616" spans="1:8" x14ac:dyDescent="0.3">
      <c r="A1616" s="1">
        <v>44307</v>
      </c>
      <c r="B1616" s="2">
        <v>3976.41</v>
      </c>
      <c r="C1616" s="2">
        <v>3943.19</v>
      </c>
      <c r="D1616" s="2">
        <v>3985.31</v>
      </c>
      <c r="E1616" s="2">
        <v>3943.19</v>
      </c>
      <c r="F1616" s="3">
        <v>9.1000000000000004E-3</v>
      </c>
      <c r="G1616">
        <f>$G$2*Tabella6[[#This Row],[CHIUSURA]]/$B$2</f>
        <v>126.65985016436052</v>
      </c>
      <c r="H1616" s="6">
        <f>LN(Tabella6[[#This Row],[NUM INDICE]]/G1615)</f>
        <v>9.0819344262533935E-3</v>
      </c>
    </row>
    <row r="1617" spans="1:8" x14ac:dyDescent="0.3">
      <c r="A1617" s="1">
        <v>44308</v>
      </c>
      <c r="B1617" s="2">
        <v>4014.8</v>
      </c>
      <c r="C1617" s="2">
        <v>3979.58</v>
      </c>
      <c r="D1617" s="2">
        <v>4017.19</v>
      </c>
      <c r="E1617" s="2">
        <v>3979.58</v>
      </c>
      <c r="F1617" s="3">
        <v>9.7000000000000003E-3</v>
      </c>
      <c r="G1617">
        <f>$G$2*Tabella6[[#This Row],[CHIUSURA]]/$B$2</f>
        <v>127.88267971357949</v>
      </c>
      <c r="H1617" s="6">
        <f>LN(Tabella6[[#This Row],[NUM INDICE]]/G1616)</f>
        <v>9.6081307672758152E-3</v>
      </c>
    </row>
    <row r="1618" spans="1:8" x14ac:dyDescent="0.3">
      <c r="A1618" s="1">
        <v>44309</v>
      </c>
      <c r="B1618" s="2">
        <v>4013.34</v>
      </c>
      <c r="C1618" s="2">
        <v>4011.1</v>
      </c>
      <c r="D1618" s="2">
        <v>4016.82</v>
      </c>
      <c r="E1618" s="2">
        <v>3981.87</v>
      </c>
      <c r="F1618" s="3">
        <v>-4.0000000000000002E-4</v>
      </c>
      <c r="G1618">
        <f>$G$2*Tabella6[[#This Row],[CHIUSURA]]/$B$2</f>
        <v>127.83617460438803</v>
      </c>
      <c r="H1618" s="6">
        <f>LN(Tabella6[[#This Row],[NUM INDICE]]/G1617)</f>
        <v>-3.6372061675455687E-4</v>
      </c>
    </row>
    <row r="1619" spans="1:8" x14ac:dyDescent="0.3">
      <c r="A1619" s="1">
        <v>44312</v>
      </c>
      <c r="B1619" s="2">
        <v>4020.83</v>
      </c>
      <c r="C1619" s="2">
        <v>4013.07</v>
      </c>
      <c r="D1619" s="2">
        <v>4026.33</v>
      </c>
      <c r="E1619" s="2">
        <v>4004.53</v>
      </c>
      <c r="F1619" s="3">
        <v>1.9E-3</v>
      </c>
      <c r="G1619">
        <f>$G$2*Tabella6[[#This Row],[CHIUSURA]]/$B$2</f>
        <v>128.07475218510308</v>
      </c>
      <c r="H1619" s="6">
        <f>LN(Tabella6[[#This Row],[NUM INDICE]]/G1618)</f>
        <v>1.8645366403532656E-3</v>
      </c>
    </row>
    <row r="1620" spans="1:8" x14ac:dyDescent="0.3">
      <c r="A1620" s="1">
        <v>44313</v>
      </c>
      <c r="B1620" s="2">
        <v>4011.91</v>
      </c>
      <c r="C1620" s="2">
        <v>4017.92</v>
      </c>
      <c r="D1620" s="2">
        <v>4019.21</v>
      </c>
      <c r="E1620" s="2">
        <v>4001.24</v>
      </c>
      <c r="F1620" s="3">
        <v>-2.2000000000000001E-3</v>
      </c>
      <c r="G1620">
        <f>$G$2*Tabella6[[#This Row],[CHIUSURA]]/$B$2</f>
        <v>127.79062507963204</v>
      </c>
      <c r="H1620" s="6">
        <f>LN(Tabella6[[#This Row],[NUM INDICE]]/G1619)</f>
        <v>-2.2209118349289978E-3</v>
      </c>
    </row>
    <row r="1621" spans="1:8" x14ac:dyDescent="0.3">
      <c r="A1621" s="1">
        <v>44314</v>
      </c>
      <c r="B1621" s="2">
        <v>4015.03</v>
      </c>
      <c r="C1621" s="2">
        <v>4011.02</v>
      </c>
      <c r="D1621" s="2">
        <v>4026.74</v>
      </c>
      <c r="E1621" s="2">
        <v>4006.34</v>
      </c>
      <c r="F1621" s="3">
        <v>8.0000000000000004E-4</v>
      </c>
      <c r="G1621">
        <f>$G$2*Tabella6[[#This Row],[CHIUSURA]]/$B$2</f>
        <v>127.89000586091787</v>
      </c>
      <c r="H1621" s="6">
        <f>LN(Tabella6[[#This Row],[NUM INDICE]]/G1620)</f>
        <v>7.7738220470673146E-4</v>
      </c>
    </row>
    <row r="1622" spans="1:8" x14ac:dyDescent="0.3">
      <c r="A1622" s="1">
        <v>44315</v>
      </c>
      <c r="B1622" s="2">
        <v>3996.9</v>
      </c>
      <c r="C1622" s="2">
        <v>4021.44</v>
      </c>
      <c r="D1622" s="2">
        <v>4033.87</v>
      </c>
      <c r="E1622" s="2">
        <v>3985.25</v>
      </c>
      <c r="F1622" s="3">
        <v>-4.4999999999999997E-3</v>
      </c>
      <c r="G1622">
        <f>$G$2*Tabella6[[#This Row],[CHIUSURA]]/$B$2</f>
        <v>127.31251433376653</v>
      </c>
      <c r="H1622" s="6">
        <f>LN(Tabella6[[#This Row],[NUM INDICE]]/G1621)</f>
        <v>-4.5257586987456876E-3</v>
      </c>
    </row>
    <row r="1623" spans="1:8" x14ac:dyDescent="0.3">
      <c r="A1623" s="1">
        <v>44316</v>
      </c>
      <c r="B1623" s="2">
        <v>3974.74</v>
      </c>
      <c r="C1623" s="2">
        <v>3993.19</v>
      </c>
      <c r="D1623" s="2">
        <v>4004.84</v>
      </c>
      <c r="E1623" s="2">
        <v>3974.72</v>
      </c>
      <c r="F1623" s="3">
        <v>-5.4999999999999997E-3</v>
      </c>
      <c r="G1623">
        <f>$G$2*Tabella6[[#This Row],[CHIUSURA]]/$B$2</f>
        <v>126.60665596412099</v>
      </c>
      <c r="H1623" s="6">
        <f>LN(Tabella6[[#This Row],[NUM INDICE]]/G1622)</f>
        <v>-5.5597234901243455E-3</v>
      </c>
    </row>
    <row r="1624" spans="1:8" x14ac:dyDescent="0.3">
      <c r="A1624" s="1">
        <v>44319</v>
      </c>
      <c r="B1624" s="2">
        <v>4000.25</v>
      </c>
      <c r="C1624" s="2">
        <v>3979.5</v>
      </c>
      <c r="D1624" s="2">
        <v>4009.73</v>
      </c>
      <c r="E1624" s="2">
        <v>3965.5</v>
      </c>
      <c r="F1624" s="3">
        <v>6.4000000000000003E-3</v>
      </c>
      <c r="G1624">
        <f>$G$2*Tabella6[[#This Row],[CHIUSURA]]/$B$2</f>
        <v>127.41922126239075</v>
      </c>
      <c r="H1624" s="6">
        <f>LN(Tabella6[[#This Row],[NUM INDICE]]/G1623)</f>
        <v>6.3975220048323785E-3</v>
      </c>
    </row>
    <row r="1625" spans="1:8" x14ac:dyDescent="0.3">
      <c r="A1625" s="1">
        <v>44320</v>
      </c>
      <c r="B1625" s="2">
        <v>3924.8</v>
      </c>
      <c r="C1625" s="2">
        <v>4001.13</v>
      </c>
      <c r="D1625" s="2">
        <v>4018.14</v>
      </c>
      <c r="E1625" s="2">
        <v>3919.46</v>
      </c>
      <c r="F1625" s="3">
        <v>-1.89E-2</v>
      </c>
      <c r="G1625">
        <f>$G$2*Tabella6[[#This Row],[CHIUSURA]]/$B$2</f>
        <v>125.01592640725734</v>
      </c>
      <c r="H1625" s="6">
        <f>LN(Tabella6[[#This Row],[NUM INDICE]]/G1624)</f>
        <v>-1.9041464644759271E-2</v>
      </c>
    </row>
    <row r="1626" spans="1:8" x14ac:dyDescent="0.3">
      <c r="A1626" s="1">
        <v>44321</v>
      </c>
      <c r="B1626" s="2">
        <v>4002.79</v>
      </c>
      <c r="C1626" s="2">
        <v>3927.29</v>
      </c>
      <c r="D1626" s="2">
        <v>4003.09</v>
      </c>
      <c r="E1626" s="2">
        <v>3927.29</v>
      </c>
      <c r="F1626" s="3">
        <v>1.9900000000000001E-2</v>
      </c>
      <c r="G1626">
        <f>$G$2*Tabella6[[#This Row],[CHIUSURA]]/$B$2</f>
        <v>127.50012741125806</v>
      </c>
      <c r="H1626" s="6">
        <f>LN(Tabella6[[#This Row],[NUM INDICE]]/G1625)</f>
        <v>1.9676223457731481E-2</v>
      </c>
    </row>
    <row r="1627" spans="1:8" x14ac:dyDescent="0.3">
      <c r="A1627" s="1">
        <v>44322</v>
      </c>
      <c r="B1627" s="2">
        <v>3999.44</v>
      </c>
      <c r="C1627" s="2">
        <v>3997.7</v>
      </c>
      <c r="D1627" s="2">
        <v>4022.74</v>
      </c>
      <c r="E1627" s="2">
        <v>3974.82</v>
      </c>
      <c r="F1627" s="3">
        <v>-8.0000000000000004E-4</v>
      </c>
      <c r="G1627">
        <f>$G$2*Tabella6[[#This Row],[CHIUSURA]]/$B$2</f>
        <v>127.39342048263384</v>
      </c>
      <c r="H1627" s="6">
        <f>LN(Tabella6[[#This Row],[NUM INDICE]]/G1626)</f>
        <v>-8.3726666084342743E-4</v>
      </c>
    </row>
    <row r="1628" spans="1:8" x14ac:dyDescent="0.3">
      <c r="A1628" s="1">
        <v>44323</v>
      </c>
      <c r="B1628" s="2">
        <v>4034.25</v>
      </c>
      <c r="C1628" s="2">
        <v>3999.93</v>
      </c>
      <c r="D1628" s="2">
        <v>4034.25</v>
      </c>
      <c r="E1628" s="2">
        <v>3999.93</v>
      </c>
      <c r="F1628" s="3">
        <v>8.6999999999999994E-3</v>
      </c>
      <c r="G1628">
        <f>$G$2*Tabella6[[#This Row],[CHIUSURA]]/$B$2</f>
        <v>128.50221695589022</v>
      </c>
      <c r="H1628" s="6">
        <f>LN(Tabella6[[#This Row],[NUM INDICE]]/G1627)</f>
        <v>8.66605952034878E-3</v>
      </c>
    </row>
    <row r="1629" spans="1:8" x14ac:dyDescent="0.3">
      <c r="A1629" s="1">
        <v>44326</v>
      </c>
      <c r="B1629" s="2">
        <v>4023.35</v>
      </c>
      <c r="C1629" s="2">
        <v>4031.99</v>
      </c>
      <c r="D1629" s="2">
        <v>4035.66</v>
      </c>
      <c r="E1629" s="2">
        <v>4014.67</v>
      </c>
      <c r="F1629" s="3">
        <v>-2.7000000000000001E-3</v>
      </c>
      <c r="G1629">
        <f>$G$2*Tabella6[[#This Row],[CHIUSURA]]/$B$2</f>
        <v>128.15502127768011</v>
      </c>
      <c r="H1629" s="6">
        <f>LN(Tabella6[[#This Row],[NUM INDICE]]/G1628)</f>
        <v>-2.7055219045029576E-3</v>
      </c>
    </row>
    <row r="1630" spans="1:8" x14ac:dyDescent="0.3">
      <c r="A1630" s="1">
        <v>44327</v>
      </c>
      <c r="B1630" s="2">
        <v>3946.06</v>
      </c>
      <c r="C1630" s="2">
        <v>4020.49</v>
      </c>
      <c r="D1630" s="2">
        <v>4020.49</v>
      </c>
      <c r="E1630" s="2">
        <v>3917.64</v>
      </c>
      <c r="F1630" s="3">
        <v>-1.9199999999999998E-2</v>
      </c>
      <c r="G1630">
        <f>$G$2*Tabella6[[#This Row],[CHIUSURA]]/$B$2</f>
        <v>125.69311724383967</v>
      </c>
      <c r="H1630" s="6">
        <f>LN(Tabella6[[#This Row],[NUM INDICE]]/G1629)</f>
        <v>-1.9397276178836308E-2</v>
      </c>
    </row>
    <row r="1631" spans="1:8" x14ac:dyDescent="0.3">
      <c r="A1631" s="1">
        <v>44328</v>
      </c>
      <c r="B1631" s="2">
        <v>3947.43</v>
      </c>
      <c r="C1631" s="2">
        <v>3947.65</v>
      </c>
      <c r="D1631" s="2">
        <v>3964.8</v>
      </c>
      <c r="E1631" s="2">
        <v>3925.85</v>
      </c>
      <c r="F1631" s="3">
        <v>2.9999999999999997E-4</v>
      </c>
      <c r="G1631">
        <f>$G$2*Tabella6[[#This Row],[CHIUSURA]]/$B$2</f>
        <v>125.73675559972479</v>
      </c>
      <c r="H1631" s="6">
        <f>LN(Tabella6[[#This Row],[NUM INDICE]]/G1630)</f>
        <v>3.4712149220594374E-4</v>
      </c>
    </row>
    <row r="1632" spans="1:8" x14ac:dyDescent="0.3">
      <c r="A1632" s="1">
        <v>44329</v>
      </c>
      <c r="B1632" s="2">
        <v>3952.45</v>
      </c>
      <c r="C1632" s="2">
        <v>3931.19</v>
      </c>
      <c r="D1632" s="2">
        <v>3963.61</v>
      </c>
      <c r="E1632" s="2">
        <v>3857.76</v>
      </c>
      <c r="F1632" s="3">
        <v>1.2999999999999999E-3</v>
      </c>
      <c r="G1632">
        <f>$G$2*Tabella6[[#This Row],[CHIUSURA]]/$B$2</f>
        <v>125.89665672858854</v>
      </c>
      <c r="H1632" s="6">
        <f>LN(Tabella6[[#This Row],[NUM INDICE]]/G1631)</f>
        <v>1.2709055519051231E-3</v>
      </c>
    </row>
    <row r="1633" spans="1:8" x14ac:dyDescent="0.3">
      <c r="A1633" s="1">
        <v>44330</v>
      </c>
      <c r="B1633" s="2">
        <v>4017.44</v>
      </c>
      <c r="C1633" s="2">
        <v>3970.76</v>
      </c>
      <c r="D1633" s="2">
        <v>4017.44</v>
      </c>
      <c r="E1633" s="2">
        <v>3961.1</v>
      </c>
      <c r="F1633" s="3">
        <v>1.6400000000000001E-2</v>
      </c>
      <c r="G1633">
        <f>$G$2*Tabella6[[#This Row],[CHIUSURA]]/$B$2</f>
        <v>127.96677114389827</v>
      </c>
      <c r="H1633" s="6">
        <f>LN(Tabella6[[#This Row],[NUM INDICE]]/G1632)</f>
        <v>1.6309244057052225E-2</v>
      </c>
    </row>
    <row r="1634" spans="1:8" x14ac:dyDescent="0.3">
      <c r="A1634" s="1">
        <v>44333</v>
      </c>
      <c r="B1634" s="2">
        <v>4006.84</v>
      </c>
      <c r="C1634" s="2">
        <v>4018.16</v>
      </c>
      <c r="D1634" s="2">
        <v>4032.11</v>
      </c>
      <c r="E1634" s="2">
        <v>3993.88</v>
      </c>
      <c r="F1634" s="3">
        <v>-2.5999999999999999E-3</v>
      </c>
      <c r="G1634">
        <f>$G$2*Tabella6[[#This Row],[CHIUSURA]]/$B$2</f>
        <v>127.62913131004255</v>
      </c>
      <c r="H1634" s="6">
        <f>LN(Tabella6[[#This Row],[NUM INDICE]]/G1633)</f>
        <v>-2.6419831226556952E-3</v>
      </c>
    </row>
    <row r="1635" spans="1:8" x14ac:dyDescent="0.3">
      <c r="A1635" s="1">
        <v>44334</v>
      </c>
      <c r="B1635" s="2">
        <v>4005.34</v>
      </c>
      <c r="C1635" s="2">
        <v>4014.68</v>
      </c>
      <c r="D1635" s="2">
        <v>4043.21</v>
      </c>
      <c r="E1635" s="2">
        <v>3996.75</v>
      </c>
      <c r="F1635" s="3">
        <v>-4.0000000000000002E-4</v>
      </c>
      <c r="G1635">
        <f>$G$2*Tabella6[[#This Row],[CHIUSURA]]/$B$2</f>
        <v>127.58135208827052</v>
      </c>
      <c r="H1635" s="6">
        <f>LN(Tabella6[[#This Row],[NUM INDICE]]/G1634)</f>
        <v>-3.7442993480542341E-4</v>
      </c>
    </row>
    <row r="1636" spans="1:8" x14ac:dyDescent="0.3">
      <c r="A1636" s="1">
        <v>44335</v>
      </c>
      <c r="B1636" s="2">
        <v>3936.74</v>
      </c>
      <c r="C1636" s="2">
        <v>3995.7</v>
      </c>
      <c r="D1636" s="2">
        <v>3995.7</v>
      </c>
      <c r="E1636" s="2">
        <v>3892.72</v>
      </c>
      <c r="F1636" s="3">
        <v>-1.7100000000000001E-2</v>
      </c>
      <c r="G1636">
        <f>$G$2*Tabella6[[#This Row],[CHIUSURA]]/$B$2</f>
        <v>125.39624901256275</v>
      </c>
      <c r="H1636" s="6">
        <f>LN(Tabella6[[#This Row],[NUM INDICE]]/G1635)</f>
        <v>-1.7275501150912854E-2</v>
      </c>
    </row>
    <row r="1637" spans="1:8" x14ac:dyDescent="0.3">
      <c r="A1637" s="1">
        <v>44336</v>
      </c>
      <c r="B1637" s="2">
        <v>3999.91</v>
      </c>
      <c r="C1637" s="2">
        <v>3948.63</v>
      </c>
      <c r="D1637" s="2">
        <v>3999.91</v>
      </c>
      <c r="E1637" s="2">
        <v>3936.79</v>
      </c>
      <c r="F1637" s="3">
        <v>1.6E-2</v>
      </c>
      <c r="G1637">
        <f>$G$2*Tabella6[[#This Row],[CHIUSURA]]/$B$2</f>
        <v>127.40839130545575</v>
      </c>
      <c r="H1637" s="6">
        <f>LN(Tabella6[[#This Row],[NUM INDICE]]/G1636)</f>
        <v>1.5918891217987185E-2</v>
      </c>
    </row>
    <row r="1638" spans="1:8" x14ac:dyDescent="0.3">
      <c r="A1638" s="1">
        <v>44337</v>
      </c>
      <c r="B1638" s="2">
        <v>4025.78</v>
      </c>
      <c r="C1638" s="2">
        <v>4001.53</v>
      </c>
      <c r="D1638" s="2">
        <v>4032.97</v>
      </c>
      <c r="E1638" s="2">
        <v>3999.11</v>
      </c>
      <c r="F1638" s="3">
        <v>6.4999999999999997E-3</v>
      </c>
      <c r="G1638">
        <f>$G$2*Tabella6[[#This Row],[CHIUSURA]]/$B$2</f>
        <v>128.2324236169508</v>
      </c>
      <c r="H1638" s="6">
        <f>LN(Tabella6[[#This Row],[NUM INDICE]]/G1637)</f>
        <v>6.4468200490128292E-3</v>
      </c>
    </row>
    <row r="1639" spans="1:8" x14ac:dyDescent="0.3">
      <c r="A1639" s="1">
        <v>44340</v>
      </c>
      <c r="B1639" s="2">
        <v>4035.58</v>
      </c>
      <c r="C1639" s="2">
        <v>4021.58</v>
      </c>
      <c r="D1639" s="2">
        <v>4035.76</v>
      </c>
      <c r="E1639" s="2">
        <v>4021.58</v>
      </c>
      <c r="F1639" s="3">
        <v>2.3999999999999998E-3</v>
      </c>
      <c r="G1639">
        <f>$G$2*Tabella6[[#This Row],[CHIUSURA]]/$B$2</f>
        <v>128.54458119919477</v>
      </c>
      <c r="H1639" s="6">
        <f>LN(Tabella6[[#This Row],[NUM INDICE]]/G1638)</f>
        <v>2.4313527314759314E-3</v>
      </c>
    </row>
    <row r="1640" spans="1:8" x14ac:dyDescent="0.3">
      <c r="A1640" s="1">
        <v>44341</v>
      </c>
      <c r="B1640" s="2">
        <v>4036.04</v>
      </c>
      <c r="C1640" s="2">
        <v>4042.49</v>
      </c>
      <c r="D1640" s="2">
        <v>4056.95</v>
      </c>
      <c r="E1640" s="2">
        <v>4036.04</v>
      </c>
      <c r="F1640" s="3">
        <v>1E-4</v>
      </c>
      <c r="G1640">
        <f>$G$2*Tabella6[[#This Row],[CHIUSURA]]/$B$2</f>
        <v>128.55923349387152</v>
      </c>
      <c r="H1640" s="6">
        <f>LN(Tabella6[[#This Row],[NUM INDICE]]/G1639)</f>
        <v>1.1397959777535237E-4</v>
      </c>
    </row>
    <row r="1641" spans="1:8" x14ac:dyDescent="0.3">
      <c r="A1641" s="1">
        <v>44342</v>
      </c>
      <c r="B1641" s="2">
        <v>4031.67</v>
      </c>
      <c r="C1641" s="2">
        <v>4039.57</v>
      </c>
      <c r="D1641" s="2">
        <v>4054.14</v>
      </c>
      <c r="E1641" s="2">
        <v>4022.05</v>
      </c>
      <c r="F1641" s="3">
        <v>-1.1000000000000001E-3</v>
      </c>
      <c r="G1641">
        <f>$G$2*Tabella6[[#This Row],[CHIUSURA]]/$B$2</f>
        <v>128.42003669444233</v>
      </c>
      <c r="H1641" s="6">
        <f>LN(Tabella6[[#This Row],[NUM INDICE]]/G1640)</f>
        <v>-1.0833310635578353E-3</v>
      </c>
    </row>
    <row r="1642" spans="1:8" x14ac:dyDescent="0.3">
      <c r="A1642" s="1">
        <v>44343</v>
      </c>
      <c r="B1642" s="2">
        <v>4039.21</v>
      </c>
      <c r="C1642" s="2">
        <v>4028.75</v>
      </c>
      <c r="D1642" s="2">
        <v>4056.79</v>
      </c>
      <c r="E1642" s="2">
        <v>4019.85</v>
      </c>
      <c r="F1642" s="3">
        <v>1.9E-3</v>
      </c>
      <c r="G1642">
        <f>$G$2*Tabella6[[#This Row],[CHIUSURA]]/$B$2</f>
        <v>128.66020691588309</v>
      </c>
      <c r="H1642" s="6">
        <f>LN(Tabella6[[#This Row],[NUM INDICE]]/G1641)</f>
        <v>1.8684461158060448E-3</v>
      </c>
    </row>
    <row r="1643" spans="1:8" x14ac:dyDescent="0.3">
      <c r="A1643" s="1">
        <v>44344</v>
      </c>
      <c r="B1643" s="2">
        <v>4070.56</v>
      </c>
      <c r="C1643" s="2">
        <v>4042.37</v>
      </c>
      <c r="D1643" s="2">
        <v>4075.87</v>
      </c>
      <c r="E1643" s="2">
        <v>4042.37</v>
      </c>
      <c r="F1643" s="3">
        <v>7.7999999999999996E-3</v>
      </c>
      <c r="G1643">
        <f>$G$2*Tabella6[[#This Row],[CHIUSURA]]/$B$2</f>
        <v>129.65879265091863</v>
      </c>
      <c r="H1643" s="6">
        <f>LN(Tabella6[[#This Row],[NUM INDICE]]/G1642)</f>
        <v>7.7314538298916503E-3</v>
      </c>
    </row>
    <row r="1644" spans="1:8" x14ac:dyDescent="0.3">
      <c r="A1644" s="1">
        <v>44347</v>
      </c>
      <c r="B1644" s="2">
        <v>4039.46</v>
      </c>
      <c r="C1644" s="2">
        <v>4068.11</v>
      </c>
      <c r="D1644" s="2">
        <v>4071.74</v>
      </c>
      <c r="E1644" s="2">
        <v>4037.25</v>
      </c>
      <c r="F1644" s="3">
        <v>-7.6E-3</v>
      </c>
      <c r="G1644">
        <f>$G$2*Tabella6[[#This Row],[CHIUSURA]]/$B$2</f>
        <v>128.66817011951176</v>
      </c>
      <c r="H1644" s="6">
        <f>LN(Tabella6[[#This Row],[NUM INDICE]]/G1643)</f>
        <v>-7.6695624541874875E-3</v>
      </c>
    </row>
    <row r="1645" spans="1:8" x14ac:dyDescent="0.3">
      <c r="A1645" s="1">
        <v>44348</v>
      </c>
      <c r="B1645" s="2">
        <v>4071.75</v>
      </c>
      <c r="C1645" s="2">
        <v>4044.07</v>
      </c>
      <c r="D1645" s="2">
        <v>4101.26</v>
      </c>
      <c r="E1645" s="2">
        <v>4044.07</v>
      </c>
      <c r="F1645" s="3">
        <v>8.0000000000000002E-3</v>
      </c>
      <c r="G1645">
        <f>$G$2*Tabella6[[#This Row],[CHIUSURA]]/$B$2</f>
        <v>129.69669750019111</v>
      </c>
      <c r="H1645" s="6">
        <f>LN(Tabella6[[#This Row],[NUM INDICE]]/G1644)</f>
        <v>7.9618627985547138E-3</v>
      </c>
    </row>
    <row r="1646" spans="1:8" x14ac:dyDescent="0.3">
      <c r="A1646" s="1">
        <v>44349</v>
      </c>
      <c r="B1646" s="2">
        <v>4088.5</v>
      </c>
      <c r="C1646" s="2">
        <v>4072.1</v>
      </c>
      <c r="D1646" s="2">
        <v>4088.52</v>
      </c>
      <c r="E1646" s="2">
        <v>4064.07</v>
      </c>
      <c r="F1646" s="3">
        <v>4.1000000000000003E-3</v>
      </c>
      <c r="G1646">
        <f>$G$2*Tabella6[[#This Row],[CHIUSURA]]/$B$2</f>
        <v>130.23023214331218</v>
      </c>
      <c r="H1646" s="6">
        <f>LN(Tabella6[[#This Row],[NUM INDICE]]/G1645)</f>
        <v>4.1052721483618637E-3</v>
      </c>
    </row>
    <row r="1647" spans="1:8" x14ac:dyDescent="0.3">
      <c r="A1647" s="1">
        <v>44350</v>
      </c>
      <c r="B1647" s="2">
        <v>4079.24</v>
      </c>
      <c r="C1647" s="2">
        <v>4088.95</v>
      </c>
      <c r="D1647" s="2">
        <v>4088.95</v>
      </c>
      <c r="E1647" s="2">
        <v>4051.81</v>
      </c>
      <c r="F1647" s="3">
        <v>-2.3E-3</v>
      </c>
      <c r="G1647">
        <f>$G$2*Tabella6[[#This Row],[CHIUSURA]]/$B$2</f>
        <v>129.93527508090614</v>
      </c>
      <c r="H1647" s="6">
        <f>LN(Tabella6[[#This Row],[NUM INDICE]]/G1646)</f>
        <v>-2.2674580648798389E-3</v>
      </c>
    </row>
    <row r="1648" spans="1:8" x14ac:dyDescent="0.3">
      <c r="A1648" s="1">
        <v>44351</v>
      </c>
      <c r="B1648" s="2">
        <v>4089.38</v>
      </c>
      <c r="C1648" s="2">
        <v>4079.29</v>
      </c>
      <c r="D1648" s="2">
        <v>4091.95</v>
      </c>
      <c r="E1648" s="2">
        <v>4070.35</v>
      </c>
      <c r="F1648" s="3">
        <v>2.5000000000000001E-3</v>
      </c>
      <c r="G1648">
        <f>$G$2*Tabella6[[#This Row],[CHIUSURA]]/$B$2</f>
        <v>130.25826262008511</v>
      </c>
      <c r="H1648" s="6">
        <f>LN(Tabella6[[#This Row],[NUM INDICE]]/G1647)</f>
        <v>2.4826727668310678E-3</v>
      </c>
    </row>
    <row r="1649" spans="1:8" x14ac:dyDescent="0.3">
      <c r="A1649" s="1">
        <v>44354</v>
      </c>
      <c r="B1649" s="2">
        <v>4097.6499999999996</v>
      </c>
      <c r="C1649" s="2">
        <v>4089.27</v>
      </c>
      <c r="D1649" s="2">
        <v>4107.03</v>
      </c>
      <c r="E1649" s="2">
        <v>4069.52</v>
      </c>
      <c r="F1649" s="3">
        <v>2E-3</v>
      </c>
      <c r="G1649">
        <f>$G$2*Tabella6[[#This Row],[CHIUSURA]]/$B$2</f>
        <v>130.52168539612157</v>
      </c>
      <c r="H1649" s="6">
        <f>LN(Tabella6[[#This Row],[NUM INDICE]]/G1648)</f>
        <v>2.0202693315705912E-3</v>
      </c>
    </row>
    <row r="1650" spans="1:8" x14ac:dyDescent="0.3">
      <c r="A1650" s="1">
        <v>44355</v>
      </c>
      <c r="B1650" s="2">
        <v>4096.01</v>
      </c>
      <c r="C1650" s="2">
        <v>4098.63</v>
      </c>
      <c r="D1650" s="2">
        <v>4115.62</v>
      </c>
      <c r="E1650" s="2">
        <v>4092.76</v>
      </c>
      <c r="F1650" s="3">
        <v>-4.0000000000000002E-4</v>
      </c>
      <c r="G1650">
        <f>$G$2*Tabella6[[#This Row],[CHIUSURA]]/$B$2</f>
        <v>130.4694467803175</v>
      </c>
      <c r="H1650" s="6">
        <f>LN(Tabella6[[#This Row],[NUM INDICE]]/G1649)</f>
        <v>-4.003095129404945E-4</v>
      </c>
    </row>
    <row r="1651" spans="1:8" x14ac:dyDescent="0.3">
      <c r="A1651" s="1">
        <v>44356</v>
      </c>
      <c r="B1651" s="2">
        <v>4096.8500000000004</v>
      </c>
      <c r="C1651" s="2">
        <v>4095.14</v>
      </c>
      <c r="D1651" s="2">
        <v>4102.0600000000004</v>
      </c>
      <c r="E1651" s="2">
        <v>4078.16</v>
      </c>
      <c r="F1651" s="3">
        <v>2.0000000000000001E-4</v>
      </c>
      <c r="G1651">
        <f>$G$2*Tabella6[[#This Row],[CHIUSURA]]/$B$2</f>
        <v>130.49620314450988</v>
      </c>
      <c r="H1651" s="6">
        <f>LN(Tabella6[[#This Row],[NUM INDICE]]/G1650)</f>
        <v>2.0505659878106679E-4</v>
      </c>
    </row>
    <row r="1652" spans="1:8" x14ac:dyDescent="0.3">
      <c r="A1652" s="1">
        <v>44357</v>
      </c>
      <c r="B1652" s="2">
        <v>4096.07</v>
      </c>
      <c r="C1652" s="2">
        <v>4099.07</v>
      </c>
      <c r="D1652" s="2">
        <v>4109.2</v>
      </c>
      <c r="E1652" s="2">
        <v>4080.15</v>
      </c>
      <c r="F1652" s="3">
        <v>-2.0000000000000001E-4</v>
      </c>
      <c r="G1652">
        <f>$G$2*Tabella6[[#This Row],[CHIUSURA]]/$B$2</f>
        <v>130.47135794918839</v>
      </c>
      <c r="H1652" s="6">
        <f>LN(Tabella6[[#This Row],[NUM INDICE]]/G1651)</f>
        <v>-1.9040830433042502E-4</v>
      </c>
    </row>
    <row r="1653" spans="1:8" x14ac:dyDescent="0.3">
      <c r="A1653" s="1">
        <v>44358</v>
      </c>
      <c r="B1653" s="2">
        <v>4126.7</v>
      </c>
      <c r="C1653" s="2">
        <v>4098.04</v>
      </c>
      <c r="D1653" s="2">
        <v>4128.99</v>
      </c>
      <c r="E1653" s="2">
        <v>4097.99</v>
      </c>
      <c r="F1653" s="3">
        <v>7.4999999999999997E-3</v>
      </c>
      <c r="G1653">
        <f>$G$2*Tabella6[[#This Row],[CHIUSURA]]/$B$2</f>
        <v>131.44700965777335</v>
      </c>
      <c r="H1653" s="6">
        <f>LN(Tabella6[[#This Row],[NUM INDICE]]/G1652)</f>
        <v>7.4500786652165821E-3</v>
      </c>
    </row>
    <row r="1654" spans="1:8" x14ac:dyDescent="0.3">
      <c r="A1654" s="1">
        <v>44361</v>
      </c>
      <c r="B1654" s="2">
        <v>4132.67</v>
      </c>
      <c r="C1654" s="2">
        <v>4134.79</v>
      </c>
      <c r="D1654" s="2">
        <v>4155.24</v>
      </c>
      <c r="E1654" s="2">
        <v>4127.9399999999996</v>
      </c>
      <c r="F1654" s="3">
        <v>1.4E-3</v>
      </c>
      <c r="G1654">
        <f>$G$2*Tabella6[[#This Row],[CHIUSURA]]/$B$2</f>
        <v>131.63717096042606</v>
      </c>
      <c r="H1654" s="6">
        <f>LN(Tabella6[[#This Row],[NUM INDICE]]/G1653)</f>
        <v>1.4456310928558241E-3</v>
      </c>
    </row>
    <row r="1655" spans="1:8" x14ac:dyDescent="0.3">
      <c r="A1655" s="1">
        <v>44362</v>
      </c>
      <c r="B1655" s="2">
        <v>4143.5200000000004</v>
      </c>
      <c r="C1655" s="2">
        <v>4144.8</v>
      </c>
      <c r="D1655" s="2">
        <v>4158.3599999999997</v>
      </c>
      <c r="E1655" s="2">
        <v>4143.5200000000004</v>
      </c>
      <c r="F1655" s="3">
        <v>2.5999999999999999E-3</v>
      </c>
      <c r="G1655">
        <f>$G$2*Tabella6[[#This Row],[CHIUSURA]]/$B$2</f>
        <v>131.98277399791047</v>
      </c>
      <c r="H1655" s="6">
        <f>LN(Tabella6[[#This Row],[NUM INDICE]]/G1654)</f>
        <v>2.621980939526712E-3</v>
      </c>
    </row>
    <row r="1656" spans="1:8" x14ac:dyDescent="0.3">
      <c r="A1656" s="1">
        <v>44363</v>
      </c>
      <c r="B1656" s="2">
        <v>4151.76</v>
      </c>
      <c r="C1656" s="2">
        <v>4145.5</v>
      </c>
      <c r="D1656" s="2">
        <v>4156.8100000000004</v>
      </c>
      <c r="E1656" s="2">
        <v>4138.75</v>
      </c>
      <c r="F1656" s="3">
        <v>2E-3</v>
      </c>
      <c r="G1656">
        <f>$G$2*Tabella6[[#This Row],[CHIUSURA]]/$B$2</f>
        <v>132.24524118951149</v>
      </c>
      <c r="H1656" s="6">
        <f>LN(Tabella6[[#This Row],[NUM INDICE]]/G1655)</f>
        <v>1.9866725921683483E-3</v>
      </c>
    </row>
    <row r="1657" spans="1:8" x14ac:dyDescent="0.3">
      <c r="A1657" s="1">
        <v>44364</v>
      </c>
      <c r="B1657" s="2">
        <v>4158.1400000000003</v>
      </c>
      <c r="C1657" s="2">
        <v>4144.91</v>
      </c>
      <c r="D1657" s="2">
        <v>4164.58</v>
      </c>
      <c r="E1657" s="2">
        <v>4131.42</v>
      </c>
      <c r="F1657" s="3">
        <v>1.5E-3</v>
      </c>
      <c r="G1657">
        <f>$G$2*Tabella6[[#This Row],[CHIUSURA]]/$B$2</f>
        <v>132.44846214611525</v>
      </c>
      <c r="H1657" s="6">
        <f>LN(Tabella6[[#This Row],[NUM INDICE]]/G1656)</f>
        <v>1.5355181779739713E-3</v>
      </c>
    </row>
    <row r="1658" spans="1:8" x14ac:dyDescent="0.3">
      <c r="A1658" s="1">
        <v>44365</v>
      </c>
      <c r="B1658" s="2">
        <v>4083.37</v>
      </c>
      <c r="C1658" s="2">
        <v>4155.78</v>
      </c>
      <c r="D1658" s="2">
        <v>4165.59</v>
      </c>
      <c r="E1658" s="2">
        <v>4078.76</v>
      </c>
      <c r="F1658" s="3">
        <v>-1.7999999999999999E-2</v>
      </c>
      <c r="G1658">
        <f>$G$2*Tabella6[[#This Row],[CHIUSURA]]/$B$2</f>
        <v>130.06682720485182</v>
      </c>
      <c r="H1658" s="6">
        <f>LN(Tabella6[[#This Row],[NUM INDICE]]/G1657)</f>
        <v>-1.8145231028521714E-2</v>
      </c>
    </row>
    <row r="1659" spans="1:8" x14ac:dyDescent="0.3">
      <c r="A1659" s="1">
        <v>44368</v>
      </c>
      <c r="B1659" s="2">
        <v>4112.33</v>
      </c>
      <c r="C1659" s="2">
        <v>4079.42</v>
      </c>
      <c r="D1659" s="2">
        <v>4114.1899999999996</v>
      </c>
      <c r="E1659" s="2">
        <v>4049.6</v>
      </c>
      <c r="F1659" s="3">
        <v>7.1000000000000004E-3</v>
      </c>
      <c r="G1659">
        <f>$G$2*Tabella6[[#This Row],[CHIUSURA]]/$B$2</f>
        <v>130.98928471319726</v>
      </c>
      <c r="H1659" s="6">
        <f>LN(Tabella6[[#This Row],[NUM INDICE]]/G1658)</f>
        <v>7.0671499769120062E-3</v>
      </c>
    </row>
    <row r="1660" spans="1:8" x14ac:dyDescent="0.3">
      <c r="A1660" s="1">
        <v>44369</v>
      </c>
      <c r="B1660" s="2">
        <v>4123.13</v>
      </c>
      <c r="C1660" s="2">
        <v>4112.34</v>
      </c>
      <c r="D1660" s="2">
        <v>4128.3999999999996</v>
      </c>
      <c r="E1660" s="2">
        <v>4093.47</v>
      </c>
      <c r="F1660" s="3">
        <v>2.5999999999999999E-3</v>
      </c>
      <c r="G1660">
        <f>$G$2*Tabella6[[#This Row],[CHIUSURA]]/$B$2</f>
        <v>131.33329510995591</v>
      </c>
      <c r="H1660" s="6">
        <f>LN(Tabella6[[#This Row],[NUM INDICE]]/G1659)</f>
        <v>2.6228058156310932E-3</v>
      </c>
    </row>
    <row r="1661" spans="1:8" x14ac:dyDescent="0.3">
      <c r="A1661" s="1">
        <v>44370</v>
      </c>
      <c r="B1661" s="2">
        <v>4075.94</v>
      </c>
      <c r="C1661" s="2">
        <v>4126.1000000000004</v>
      </c>
      <c r="D1661" s="2">
        <v>4133.9799999999996</v>
      </c>
      <c r="E1661" s="2">
        <v>4075.94</v>
      </c>
      <c r="F1661" s="3">
        <v>-1.14E-2</v>
      </c>
      <c r="G1661">
        <f>$G$2*Tabella6[[#This Row],[CHIUSURA]]/$B$2</f>
        <v>129.83016079300768</v>
      </c>
      <c r="H1661" s="6">
        <f>LN(Tabella6[[#This Row],[NUM INDICE]]/G1660)</f>
        <v>-1.15111887285896E-2</v>
      </c>
    </row>
    <row r="1662" spans="1:8" x14ac:dyDescent="0.3">
      <c r="A1662" s="1">
        <v>44371</v>
      </c>
      <c r="B1662" s="2">
        <v>4122.43</v>
      </c>
      <c r="C1662" s="2">
        <v>4083.05</v>
      </c>
      <c r="D1662" s="2">
        <v>4126.41</v>
      </c>
      <c r="E1662" s="2">
        <v>4083.05</v>
      </c>
      <c r="F1662" s="3">
        <v>1.14E-2</v>
      </c>
      <c r="G1662">
        <f>$G$2*Tabella6[[#This Row],[CHIUSURA]]/$B$2</f>
        <v>131.31099813979563</v>
      </c>
      <c r="H1662" s="6">
        <f>LN(Tabella6[[#This Row],[NUM INDICE]]/G1661)</f>
        <v>1.1341400381483582E-2</v>
      </c>
    </row>
    <row r="1663" spans="1:8" x14ac:dyDescent="0.3">
      <c r="A1663" s="1">
        <v>44372</v>
      </c>
      <c r="B1663" s="2">
        <v>4120.66</v>
      </c>
      <c r="C1663" s="2">
        <v>4123.9399999999996</v>
      </c>
      <c r="D1663" s="2">
        <v>4127.45</v>
      </c>
      <c r="E1663" s="2">
        <v>4105.76</v>
      </c>
      <c r="F1663" s="3">
        <v>-4.0000000000000002E-4</v>
      </c>
      <c r="G1663">
        <f>$G$2*Tabella6[[#This Row],[CHIUSURA]]/$B$2</f>
        <v>131.25461865810462</v>
      </c>
      <c r="H1663" s="6">
        <f>LN(Tabella6[[#This Row],[NUM INDICE]]/G1662)</f>
        <v>-4.2945061310830333E-4</v>
      </c>
    </row>
    <row r="1664" spans="1:8" x14ac:dyDescent="0.3">
      <c r="A1664" s="1">
        <v>44375</v>
      </c>
      <c r="B1664" s="2">
        <v>4089.91</v>
      </c>
      <c r="C1664" s="2">
        <v>4119.87</v>
      </c>
      <c r="D1664" s="2">
        <v>4125.7299999999996</v>
      </c>
      <c r="E1664" s="2">
        <v>4089</v>
      </c>
      <c r="F1664" s="3">
        <v>-7.4999999999999997E-3</v>
      </c>
      <c r="G1664">
        <f>$G$2*Tabella6[[#This Row],[CHIUSURA]]/$B$2</f>
        <v>130.2751446117779</v>
      </c>
      <c r="H1664" s="6">
        <f>LN(Tabella6[[#This Row],[NUM INDICE]]/G1663)</f>
        <v>-7.4903797838518273E-3</v>
      </c>
    </row>
    <row r="1665" spans="1:8" x14ac:dyDescent="0.3">
      <c r="A1665" s="1">
        <v>44376</v>
      </c>
      <c r="B1665" s="2">
        <v>4107.51</v>
      </c>
      <c r="C1665" s="2">
        <v>4092.3</v>
      </c>
      <c r="D1665" s="2">
        <v>4124.33</v>
      </c>
      <c r="E1665" s="2">
        <v>4090.29</v>
      </c>
      <c r="F1665" s="3">
        <v>4.3E-3</v>
      </c>
      <c r="G1665">
        <f>$G$2*Tabella6[[#This Row],[CHIUSURA]]/$B$2</f>
        <v>130.83575414723646</v>
      </c>
      <c r="H1665" s="6">
        <f>LN(Tabella6[[#This Row],[NUM INDICE]]/G1664)</f>
        <v>4.2940405746057396E-3</v>
      </c>
    </row>
    <row r="1666" spans="1:8" x14ac:dyDescent="0.3">
      <c r="A1666" s="1">
        <v>44377</v>
      </c>
      <c r="B1666" s="2">
        <v>4064.3</v>
      </c>
      <c r="C1666" s="2">
        <v>4104.75</v>
      </c>
      <c r="D1666" s="2">
        <v>4111.9799999999996</v>
      </c>
      <c r="E1666" s="2">
        <v>4048.05</v>
      </c>
      <c r="F1666" s="3">
        <v>-1.0500000000000001E-2</v>
      </c>
      <c r="G1666">
        <f>$G$2*Tabella6[[#This Row],[CHIUSURA]]/$B$2</f>
        <v>129.45939403205668</v>
      </c>
      <c r="H1666" s="6">
        <f>LN(Tabella6[[#This Row],[NUM INDICE]]/G1665)</f>
        <v>-1.0575479047891597E-2</v>
      </c>
    </row>
    <row r="1667" spans="1:8" x14ac:dyDescent="0.3">
      <c r="A1667" s="1">
        <v>44378</v>
      </c>
      <c r="B1667" s="2">
        <v>4078.89</v>
      </c>
      <c r="C1667" s="2">
        <v>4068.2</v>
      </c>
      <c r="D1667" s="2">
        <v>4113.58</v>
      </c>
      <c r="E1667" s="2">
        <v>4049.6</v>
      </c>
      <c r="F1667" s="3">
        <v>3.5999999999999999E-3</v>
      </c>
      <c r="G1667">
        <f>$G$2*Tabella6[[#This Row],[CHIUSURA]]/$B$2</f>
        <v>129.92412659582601</v>
      </c>
      <c r="H1667" s="6">
        <f>LN(Tabella6[[#This Row],[NUM INDICE]]/G1666)</f>
        <v>3.5833661284878282E-3</v>
      </c>
    </row>
    <row r="1668" spans="1:8" x14ac:dyDescent="0.3">
      <c r="A1668" s="1">
        <v>44379</v>
      </c>
      <c r="B1668" s="2">
        <v>4084.31</v>
      </c>
      <c r="C1668" s="2">
        <v>4082.7</v>
      </c>
      <c r="D1668" s="2">
        <v>4099.99</v>
      </c>
      <c r="E1668" s="2">
        <v>4076.23</v>
      </c>
      <c r="F1668" s="3">
        <v>1.2999999999999999E-3</v>
      </c>
      <c r="G1668">
        <f>$G$2*Tabella6[[#This Row],[CHIUSURA]]/$B$2</f>
        <v>130.09676885049564</v>
      </c>
      <c r="H1668" s="6">
        <f>LN(Tabella6[[#This Row],[NUM INDICE]]/G1667)</f>
        <v>1.3279108184155893E-3</v>
      </c>
    </row>
    <row r="1669" spans="1:8" x14ac:dyDescent="0.3">
      <c r="A1669" s="1">
        <v>44382</v>
      </c>
      <c r="B1669" s="2">
        <v>4087.37</v>
      </c>
      <c r="C1669" s="2">
        <v>4081.08</v>
      </c>
      <c r="D1669" s="2">
        <v>4095.15</v>
      </c>
      <c r="E1669" s="2">
        <v>4057.91</v>
      </c>
      <c r="F1669" s="3">
        <v>6.9999999999999999E-4</v>
      </c>
      <c r="G1669">
        <f>$G$2*Tabella6[[#This Row],[CHIUSURA]]/$B$2</f>
        <v>130.19423846291059</v>
      </c>
      <c r="H1669" s="6">
        <f>LN(Tabella6[[#This Row],[NUM INDICE]]/G1668)</f>
        <v>7.4892804001805901E-4</v>
      </c>
    </row>
    <row r="1670" spans="1:8" x14ac:dyDescent="0.3">
      <c r="A1670" s="1">
        <v>44383</v>
      </c>
      <c r="B1670" s="2">
        <v>4052.67</v>
      </c>
      <c r="C1670" s="2">
        <v>4087.5</v>
      </c>
      <c r="D1670" s="2">
        <v>4087.5</v>
      </c>
      <c r="E1670" s="2">
        <v>4038.77</v>
      </c>
      <c r="F1670" s="3">
        <v>-8.5000000000000006E-3</v>
      </c>
      <c r="G1670">
        <f>$G$2*Tabella6[[#This Row],[CHIUSURA]]/$B$2</f>
        <v>129.08894579925081</v>
      </c>
      <c r="H1670" s="6">
        <f>LN(Tabella6[[#This Row],[NUM INDICE]]/G1669)</f>
        <v>-8.5258082744754018E-3</v>
      </c>
    </row>
    <row r="1671" spans="1:8" x14ac:dyDescent="0.3">
      <c r="A1671" s="1">
        <v>44384</v>
      </c>
      <c r="B1671" s="2">
        <v>4078.53</v>
      </c>
      <c r="C1671" s="2">
        <v>4055.64</v>
      </c>
      <c r="D1671" s="2">
        <v>4083.11</v>
      </c>
      <c r="E1671" s="2">
        <v>4055.64</v>
      </c>
      <c r="F1671" s="3">
        <v>6.4000000000000003E-3</v>
      </c>
      <c r="G1671">
        <f>$G$2*Tabella6[[#This Row],[CHIUSURA]]/$B$2</f>
        <v>129.91265958260072</v>
      </c>
      <c r="H1671" s="6">
        <f>LN(Tabella6[[#This Row],[NUM INDICE]]/G1670)</f>
        <v>6.3607062151193865E-3</v>
      </c>
    </row>
    <row r="1672" spans="1:8" x14ac:dyDescent="0.3">
      <c r="A1672" s="1">
        <v>44385</v>
      </c>
      <c r="B1672" s="2">
        <v>3991.66</v>
      </c>
      <c r="C1672" s="2">
        <v>4070.74</v>
      </c>
      <c r="D1672" s="2">
        <v>4070.74</v>
      </c>
      <c r="E1672" s="2">
        <v>3961.98</v>
      </c>
      <c r="F1672" s="3">
        <v>-2.1299999999999999E-2</v>
      </c>
      <c r="G1672">
        <f>$G$2*Tabella6[[#This Row],[CHIUSURA]]/$B$2</f>
        <v>127.14560558570955</v>
      </c>
      <c r="H1672" s="6">
        <f>LN(Tabella6[[#This Row],[NUM INDICE]]/G1671)</f>
        <v>-2.1529444895566685E-2</v>
      </c>
    </row>
    <row r="1673" spans="1:8" x14ac:dyDescent="0.3">
      <c r="A1673" s="1">
        <v>44386</v>
      </c>
      <c r="B1673" s="2">
        <v>4068.09</v>
      </c>
      <c r="C1673" s="2">
        <v>3996.72</v>
      </c>
      <c r="D1673" s="2">
        <v>4068.14</v>
      </c>
      <c r="E1673" s="2">
        <v>3996.72</v>
      </c>
      <c r="F1673" s="3">
        <v>1.9099999999999999E-2</v>
      </c>
      <c r="G1673">
        <f>$G$2*Tabella6[[#This Row],[CHIUSURA]]/$B$2</f>
        <v>129.58011619906733</v>
      </c>
      <c r="H1673" s="6">
        <f>LN(Tabella6[[#This Row],[NUM INDICE]]/G1672)</f>
        <v>1.8966417354052249E-2</v>
      </c>
    </row>
    <row r="1674" spans="1:8" x14ac:dyDescent="0.3">
      <c r="A1674" s="1">
        <v>44389</v>
      </c>
      <c r="B1674" s="2">
        <v>4093.38</v>
      </c>
      <c r="C1674" s="2">
        <v>4068.64</v>
      </c>
      <c r="D1674" s="2">
        <v>4098.76</v>
      </c>
      <c r="E1674" s="2">
        <v>4046.11</v>
      </c>
      <c r="F1674" s="3">
        <v>6.1999999999999998E-3</v>
      </c>
      <c r="G1674">
        <f>$G$2*Tabella6[[#This Row],[CHIUSURA]]/$B$2</f>
        <v>130.38567387814388</v>
      </c>
      <c r="H1674" s="6">
        <f>LN(Tabella6[[#This Row],[NUM INDICE]]/G1673)</f>
        <v>6.1974328019765686E-3</v>
      </c>
    </row>
    <row r="1675" spans="1:8" x14ac:dyDescent="0.3">
      <c r="A1675" s="1">
        <v>44390</v>
      </c>
      <c r="B1675" s="2">
        <v>4094.56</v>
      </c>
      <c r="C1675" s="2">
        <v>4094.26</v>
      </c>
      <c r="D1675" s="2">
        <v>4100.8100000000004</v>
      </c>
      <c r="E1675" s="2">
        <v>4084.78</v>
      </c>
      <c r="F1675" s="3">
        <v>2.9999999999999997E-4</v>
      </c>
      <c r="G1675">
        <f>$G$2*Tabella6[[#This Row],[CHIUSURA]]/$B$2</f>
        <v>130.4232601992712</v>
      </c>
      <c r="H1675" s="6">
        <f>LN(Tabella6[[#This Row],[NUM INDICE]]/G1674)</f>
        <v>2.8822878725756569E-4</v>
      </c>
    </row>
    <row r="1676" spans="1:8" x14ac:dyDescent="0.3">
      <c r="A1676" s="1">
        <v>44391</v>
      </c>
      <c r="B1676" s="2">
        <v>4099.5</v>
      </c>
      <c r="C1676" s="2">
        <v>4088.1</v>
      </c>
      <c r="D1676" s="2">
        <v>4104.83</v>
      </c>
      <c r="E1676" s="2">
        <v>4077.14</v>
      </c>
      <c r="F1676" s="3">
        <v>1.1999999999999999E-3</v>
      </c>
      <c r="G1676">
        <f>$G$2*Tabella6[[#This Row],[CHIUSURA]]/$B$2</f>
        <v>130.58061310297379</v>
      </c>
      <c r="H1676" s="6">
        <f>LN(Tabella6[[#This Row],[NUM INDICE]]/G1675)</f>
        <v>1.2057516294721646E-3</v>
      </c>
    </row>
    <row r="1677" spans="1:8" x14ac:dyDescent="0.3">
      <c r="A1677" s="1">
        <v>44392</v>
      </c>
      <c r="B1677" s="2">
        <v>4056.39</v>
      </c>
      <c r="C1677" s="2">
        <v>4096</v>
      </c>
      <c r="D1677" s="2">
        <v>4096</v>
      </c>
      <c r="E1677" s="2">
        <v>4046.04</v>
      </c>
      <c r="F1677" s="3">
        <v>-1.0500000000000001E-2</v>
      </c>
      <c r="G1677">
        <f>$G$2*Tabella6[[#This Row],[CHIUSURA]]/$B$2</f>
        <v>129.20743826924547</v>
      </c>
      <c r="H1677" s="6">
        <f>LN(Tabella6[[#This Row],[NUM INDICE]]/G1676)</f>
        <v>-1.0571599541544244E-2</v>
      </c>
    </row>
    <row r="1678" spans="1:8" x14ac:dyDescent="0.3">
      <c r="A1678" s="1">
        <v>44393</v>
      </c>
      <c r="B1678" s="2">
        <v>4035.77</v>
      </c>
      <c r="C1678" s="2">
        <v>4060.22</v>
      </c>
      <c r="D1678" s="2">
        <v>4072.58</v>
      </c>
      <c r="E1678" s="2">
        <v>4014.58</v>
      </c>
      <c r="F1678" s="3">
        <v>-5.1000000000000004E-3</v>
      </c>
      <c r="G1678">
        <f>$G$2*Tabella6[[#This Row],[CHIUSURA]]/$B$2</f>
        <v>128.55063323395254</v>
      </c>
      <c r="H1678" s="6">
        <f>LN(Tabella6[[#This Row],[NUM INDICE]]/G1677)</f>
        <v>-5.0963017609724466E-3</v>
      </c>
    </row>
    <row r="1679" spans="1:8" x14ac:dyDescent="0.3">
      <c r="A1679" s="1">
        <v>44396</v>
      </c>
      <c r="B1679" s="2">
        <v>3928.53</v>
      </c>
      <c r="C1679" s="2">
        <v>4018.91</v>
      </c>
      <c r="D1679" s="2">
        <v>4018.91</v>
      </c>
      <c r="E1679" s="2">
        <v>3904.78</v>
      </c>
      <c r="F1679" s="3">
        <v>-2.6599999999999999E-2</v>
      </c>
      <c r="G1679">
        <f>$G$2*Tabella6[[#This Row],[CHIUSURA]]/$B$2</f>
        <v>125.13473740539713</v>
      </c>
      <c r="H1679" s="6">
        <f>LN(Tabella6[[#This Row],[NUM INDICE]]/G1678)</f>
        <v>-2.6931803644515546E-2</v>
      </c>
    </row>
    <row r="1680" spans="1:8" x14ac:dyDescent="0.3">
      <c r="A1680" s="1">
        <v>44397</v>
      </c>
      <c r="B1680" s="2">
        <v>3956.34</v>
      </c>
      <c r="C1680" s="2">
        <v>3937.4</v>
      </c>
      <c r="D1680" s="2">
        <v>3979.28</v>
      </c>
      <c r="E1680" s="2">
        <v>3920.93</v>
      </c>
      <c r="F1680" s="3">
        <v>7.1000000000000004E-3</v>
      </c>
      <c r="G1680">
        <f>$G$2*Tabella6[[#This Row],[CHIUSURA]]/$B$2</f>
        <v>126.02056417705069</v>
      </c>
      <c r="H1680" s="6">
        <f>LN(Tabella6[[#This Row],[NUM INDICE]]/G1679)</f>
        <v>7.0540453597016835E-3</v>
      </c>
    </row>
    <row r="1681" spans="1:8" x14ac:dyDescent="0.3">
      <c r="A1681" s="1">
        <v>44398</v>
      </c>
      <c r="B1681" s="2">
        <v>4026.68</v>
      </c>
      <c r="C1681" s="2">
        <v>3973.9</v>
      </c>
      <c r="D1681" s="2">
        <v>4029.09</v>
      </c>
      <c r="E1681" s="2">
        <v>3973.9</v>
      </c>
      <c r="F1681" s="3">
        <v>1.78E-2</v>
      </c>
      <c r="G1681">
        <f>$G$2*Tabella6[[#This Row],[CHIUSURA]]/$B$2</f>
        <v>128.26109115001401</v>
      </c>
      <c r="H1681" s="6">
        <f>LN(Tabella6[[#This Row],[NUM INDICE]]/G1680)</f>
        <v>1.7622859624590346E-2</v>
      </c>
    </row>
    <row r="1682" spans="1:8" x14ac:dyDescent="0.3">
      <c r="A1682" s="1">
        <v>44399</v>
      </c>
      <c r="B1682" s="2">
        <v>4059.05</v>
      </c>
      <c r="C1682" s="2">
        <v>4037.94</v>
      </c>
      <c r="D1682" s="2">
        <v>4078.58</v>
      </c>
      <c r="E1682" s="2">
        <v>4037.94</v>
      </c>
      <c r="F1682" s="3">
        <v>8.0000000000000002E-3</v>
      </c>
      <c r="G1682">
        <f>$G$2*Tabella6[[#This Row],[CHIUSURA]]/$B$2</f>
        <v>129.29216675585454</v>
      </c>
      <c r="H1682" s="6">
        <f>LN(Tabella6[[#This Row],[NUM INDICE]]/G1681)</f>
        <v>8.0067409945369424E-3</v>
      </c>
    </row>
    <row r="1683" spans="1:8" x14ac:dyDescent="0.3">
      <c r="A1683" s="1">
        <v>44400</v>
      </c>
      <c r="B1683" s="2">
        <v>4109.1000000000004</v>
      </c>
      <c r="C1683" s="2">
        <v>4066.7</v>
      </c>
      <c r="D1683" s="2">
        <v>4111.43</v>
      </c>
      <c r="E1683" s="2">
        <v>4066.7</v>
      </c>
      <c r="F1683" s="3">
        <v>1.23E-2</v>
      </c>
      <c r="G1683">
        <f>$G$2*Tabella6[[#This Row],[CHIUSURA]]/$B$2</f>
        <v>130.88640012231483</v>
      </c>
      <c r="H1683" s="6">
        <f>LN(Tabella6[[#This Row],[NUM INDICE]]/G1682)</f>
        <v>1.2255070340856109E-2</v>
      </c>
    </row>
    <row r="1684" spans="1:8" x14ac:dyDescent="0.3">
      <c r="A1684" s="1">
        <v>44403</v>
      </c>
      <c r="B1684" s="2">
        <v>4102.59</v>
      </c>
      <c r="C1684" s="2">
        <v>4103.5</v>
      </c>
      <c r="D1684" s="2">
        <v>4106.3999999999996</v>
      </c>
      <c r="E1684" s="2">
        <v>4072.86</v>
      </c>
      <c r="F1684" s="3">
        <v>-1.6000000000000001E-3</v>
      </c>
      <c r="G1684">
        <f>$G$2*Tabella6[[#This Row],[CHIUSURA]]/$B$2</f>
        <v>130.67903829982416</v>
      </c>
      <c r="H1684" s="6">
        <f>LN(Tabella6[[#This Row],[NUM INDICE]]/G1683)</f>
        <v>-1.5855448424916215E-3</v>
      </c>
    </row>
    <row r="1685" spans="1:8" x14ac:dyDescent="0.3">
      <c r="A1685" s="1">
        <v>44404</v>
      </c>
      <c r="B1685" s="2">
        <v>4064.83</v>
      </c>
      <c r="C1685" s="2">
        <v>4099.8</v>
      </c>
      <c r="D1685" s="2">
        <v>4099.8</v>
      </c>
      <c r="E1685" s="2">
        <v>4056.23</v>
      </c>
      <c r="F1685" s="3">
        <v>-9.1999999999999998E-3</v>
      </c>
      <c r="G1685">
        <f>$G$2*Tabella6[[#This Row],[CHIUSURA]]/$B$2</f>
        <v>129.47627602374945</v>
      </c>
      <c r="H1685" s="6">
        <f>LN(Tabella6[[#This Row],[NUM INDICE]]/G1684)</f>
        <v>-9.2465598771850847E-3</v>
      </c>
    </row>
    <row r="1686" spans="1:8" x14ac:dyDescent="0.3">
      <c r="A1686" s="1">
        <v>44405</v>
      </c>
      <c r="B1686" s="2">
        <v>4103.03</v>
      </c>
      <c r="C1686" s="2">
        <v>4067.84</v>
      </c>
      <c r="D1686" s="2">
        <v>4103.45</v>
      </c>
      <c r="E1686" s="2">
        <v>4065.25</v>
      </c>
      <c r="F1686" s="3">
        <v>9.4000000000000004E-3</v>
      </c>
      <c r="G1686">
        <f>$G$2*Tabella6[[#This Row],[CHIUSURA]]/$B$2</f>
        <v>130.69305353821062</v>
      </c>
      <c r="H1686" s="6">
        <f>LN(Tabella6[[#This Row],[NUM INDICE]]/G1685)</f>
        <v>9.3538034493761343E-3</v>
      </c>
    </row>
    <row r="1687" spans="1:8" x14ac:dyDescent="0.3">
      <c r="A1687" s="1">
        <v>44406</v>
      </c>
      <c r="B1687" s="2">
        <v>4116.7700000000004</v>
      </c>
      <c r="C1687" s="2">
        <v>4104.9799999999996</v>
      </c>
      <c r="D1687" s="2">
        <v>4128.8100000000004</v>
      </c>
      <c r="E1687" s="2">
        <v>4104.9799999999996</v>
      </c>
      <c r="F1687" s="3">
        <v>3.3E-3</v>
      </c>
      <c r="G1687">
        <f>$G$2*Tabella6[[#This Row],[CHIUSURA]]/$B$2</f>
        <v>131.1307112096425</v>
      </c>
      <c r="H1687" s="6">
        <f>LN(Tabella6[[#This Row],[NUM INDICE]]/G1686)</f>
        <v>3.3431501489734356E-3</v>
      </c>
    </row>
    <row r="1688" spans="1:8" x14ac:dyDescent="0.3">
      <c r="A1688" s="1">
        <v>44407</v>
      </c>
      <c r="B1688" s="2">
        <v>4089.3</v>
      </c>
      <c r="C1688" s="2">
        <v>4113.1099999999997</v>
      </c>
      <c r="D1688" s="2">
        <v>4114.28</v>
      </c>
      <c r="E1688" s="2">
        <v>4078.33</v>
      </c>
      <c r="F1688" s="3">
        <v>-6.7000000000000002E-3</v>
      </c>
      <c r="G1688">
        <f>$G$2*Tabella6[[#This Row],[CHIUSURA]]/$B$2</f>
        <v>130.25571439492393</v>
      </c>
      <c r="H1688" s="6">
        <f>LN(Tabella6[[#This Row],[NUM INDICE]]/G1687)</f>
        <v>-6.6950690426513786E-3</v>
      </c>
    </row>
    <row r="1689" spans="1:8" x14ac:dyDescent="0.3">
      <c r="A1689" s="1">
        <v>44410</v>
      </c>
      <c r="B1689" s="2">
        <v>4116.62</v>
      </c>
      <c r="C1689" s="2">
        <v>4095.5</v>
      </c>
      <c r="D1689" s="2">
        <v>4135.68</v>
      </c>
      <c r="E1689" s="2">
        <v>4095.5</v>
      </c>
      <c r="F1689" s="3">
        <v>6.7000000000000002E-3</v>
      </c>
      <c r="G1689">
        <f>$G$2*Tabella6[[#This Row],[CHIUSURA]]/$B$2</f>
        <v>131.12593328746527</v>
      </c>
      <c r="H1689" s="6">
        <f>LN(Tabella6[[#This Row],[NUM INDICE]]/G1688)</f>
        <v>6.6586320464645712E-3</v>
      </c>
    </row>
    <row r="1690" spans="1:8" x14ac:dyDescent="0.3">
      <c r="A1690" s="1">
        <v>44411</v>
      </c>
      <c r="B1690" s="2">
        <v>4117.95</v>
      </c>
      <c r="C1690" s="2">
        <v>4114.5200000000004</v>
      </c>
      <c r="D1690" s="2">
        <v>4129.21</v>
      </c>
      <c r="E1690" s="2">
        <v>4102.13</v>
      </c>
      <c r="F1690" s="3">
        <v>2.9999999999999997E-4</v>
      </c>
      <c r="G1690">
        <f>$G$2*Tabella6[[#This Row],[CHIUSURA]]/$B$2</f>
        <v>131.16829753076982</v>
      </c>
      <c r="H1690" s="6">
        <f>LN(Tabella6[[#This Row],[NUM INDICE]]/G1689)</f>
        <v>3.2302840623505894E-4</v>
      </c>
    </row>
    <row r="1691" spans="1:8" x14ac:dyDescent="0.3">
      <c r="A1691" s="1">
        <v>44412</v>
      </c>
      <c r="B1691" s="2">
        <v>4144.8999999999996</v>
      </c>
      <c r="C1691" s="2">
        <v>4124.33</v>
      </c>
      <c r="D1691" s="2">
        <v>4150.09</v>
      </c>
      <c r="E1691" s="2">
        <v>4124.33</v>
      </c>
      <c r="F1691" s="3">
        <v>6.4999999999999997E-3</v>
      </c>
      <c r="G1691">
        <f>$G$2*Tabella6[[#This Row],[CHIUSURA]]/$B$2</f>
        <v>132.02673088194069</v>
      </c>
      <c r="H1691" s="6">
        <f>LN(Tabella6[[#This Row],[NUM INDICE]]/G1690)</f>
        <v>6.5231961284128561E-3</v>
      </c>
    </row>
    <row r="1692" spans="1:8" x14ac:dyDescent="0.3">
      <c r="A1692" s="1">
        <v>44413</v>
      </c>
      <c r="B1692" s="2">
        <v>4161.08</v>
      </c>
      <c r="C1692" s="2">
        <v>4141.3</v>
      </c>
      <c r="D1692" s="2">
        <v>4166.1400000000003</v>
      </c>
      <c r="E1692" s="2">
        <v>4141.3</v>
      </c>
      <c r="F1692" s="3">
        <v>3.8999999999999998E-3</v>
      </c>
      <c r="G1692">
        <f>$G$2*Tabella6[[#This Row],[CHIUSURA]]/$B$2</f>
        <v>132.54210942078842</v>
      </c>
      <c r="H1692" s="6">
        <f>LN(Tabella6[[#This Row],[NUM INDICE]]/G1691)</f>
        <v>3.8959931196624643E-3</v>
      </c>
    </row>
    <row r="1693" spans="1:8" x14ac:dyDescent="0.3">
      <c r="A1693" s="1">
        <v>44414</v>
      </c>
      <c r="B1693" s="2">
        <v>4174.54</v>
      </c>
      <c r="C1693" s="2">
        <v>4159.04</v>
      </c>
      <c r="D1693" s="2">
        <v>4183.92</v>
      </c>
      <c r="E1693" s="2">
        <v>4155.16</v>
      </c>
      <c r="F1693" s="3">
        <v>3.2000000000000002E-3</v>
      </c>
      <c r="G1693">
        <f>$G$2*Tabella6[[#This Row],[CHIUSURA]]/$B$2</f>
        <v>132.97084830415616</v>
      </c>
      <c r="H1693" s="6">
        <f>LN(Tabella6[[#This Row],[NUM INDICE]]/G1692)</f>
        <v>3.2295166283329403E-3</v>
      </c>
    </row>
    <row r="1694" spans="1:8" x14ac:dyDescent="0.3">
      <c r="A1694" s="1">
        <v>44417</v>
      </c>
      <c r="B1694" s="2">
        <v>4177.1499999999996</v>
      </c>
      <c r="C1694" s="2">
        <v>4175.57</v>
      </c>
      <c r="D1694" s="2">
        <v>4186.05</v>
      </c>
      <c r="E1694" s="2">
        <v>4170.95</v>
      </c>
      <c r="F1694" s="3">
        <v>5.9999999999999995E-4</v>
      </c>
      <c r="G1694">
        <f>$G$2*Tabella6[[#This Row],[CHIUSURA]]/$B$2</f>
        <v>133.05398415003947</v>
      </c>
      <c r="H1694" s="6">
        <f>LN(Tabella6[[#This Row],[NUM INDICE]]/G1693)</f>
        <v>6.2502321924444687E-4</v>
      </c>
    </row>
    <row r="1695" spans="1:8" x14ac:dyDescent="0.3">
      <c r="A1695" s="1">
        <v>44418</v>
      </c>
      <c r="B1695" s="2">
        <v>4187.82</v>
      </c>
      <c r="C1695" s="2">
        <v>4178.59</v>
      </c>
      <c r="D1695" s="2">
        <v>4197.12</v>
      </c>
      <c r="E1695" s="2">
        <v>4178.59</v>
      </c>
      <c r="F1695" s="3">
        <v>2.5999999999999999E-3</v>
      </c>
      <c r="G1695">
        <f>$G$2*Tabella6[[#This Row],[CHIUSURA]]/$B$2</f>
        <v>133.39385368091123</v>
      </c>
      <c r="H1695" s="6">
        <f>LN(Tabella6[[#This Row],[NUM INDICE]]/G1694)</f>
        <v>2.5511163308103478E-3</v>
      </c>
    </row>
    <row r="1696" spans="1:8" x14ac:dyDescent="0.3">
      <c r="A1696" s="1">
        <v>44419</v>
      </c>
      <c r="B1696" s="2">
        <v>4206.33</v>
      </c>
      <c r="C1696" s="2">
        <v>4189.63</v>
      </c>
      <c r="D1696" s="2">
        <v>4219.0600000000004</v>
      </c>
      <c r="E1696" s="2">
        <v>4184.87</v>
      </c>
      <c r="F1696" s="3">
        <v>4.4000000000000003E-3</v>
      </c>
      <c r="G1696">
        <f>$G$2*Tabella6[[#This Row],[CHIUSURA]]/$B$2</f>
        <v>133.98344927757816</v>
      </c>
      <c r="H1696" s="6">
        <f>LN(Tabella6[[#This Row],[NUM INDICE]]/G1695)</f>
        <v>4.4102214045964819E-3</v>
      </c>
    </row>
    <row r="1697" spans="1:8" x14ac:dyDescent="0.3">
      <c r="A1697" s="1">
        <v>44420</v>
      </c>
      <c r="B1697" s="2">
        <v>4226.33</v>
      </c>
      <c r="C1697" s="2">
        <v>4205.74</v>
      </c>
      <c r="D1697" s="2">
        <v>4232.22</v>
      </c>
      <c r="E1697" s="2">
        <v>4204.12</v>
      </c>
      <c r="F1697" s="3">
        <v>4.7999999999999996E-3</v>
      </c>
      <c r="G1697">
        <f>$G$2*Tabella6[[#This Row],[CHIUSURA]]/$B$2</f>
        <v>134.62050556787199</v>
      </c>
      <c r="H1697" s="6">
        <f>LN(Tabella6[[#This Row],[NUM INDICE]]/G1696)</f>
        <v>4.7434706251272742E-3</v>
      </c>
    </row>
    <row r="1698" spans="1:8" x14ac:dyDescent="0.3">
      <c r="A1698" s="1">
        <v>44421</v>
      </c>
      <c r="B1698" s="2">
        <v>4229.7</v>
      </c>
      <c r="C1698" s="2">
        <v>4225.7299999999996</v>
      </c>
      <c r="D1698" s="2">
        <v>4242.26</v>
      </c>
      <c r="E1698" s="2">
        <v>4223.49</v>
      </c>
      <c r="F1698" s="3">
        <v>8.0000000000000004E-4</v>
      </c>
      <c r="G1698">
        <f>$G$2*Tabella6[[#This Row],[CHIUSURA]]/$B$2</f>
        <v>134.72784955278649</v>
      </c>
      <c r="H1698" s="6">
        <f>LN(Tabella6[[#This Row],[NUM INDICE]]/G1697)</f>
        <v>7.9706438563171178E-4</v>
      </c>
    </row>
    <row r="1699" spans="1:8" x14ac:dyDescent="0.3">
      <c r="A1699" s="1">
        <v>44424</v>
      </c>
      <c r="B1699" s="2">
        <v>4202.4399999999996</v>
      </c>
      <c r="C1699" s="2">
        <v>4219.79</v>
      </c>
      <c r="D1699" s="2">
        <v>4219.79</v>
      </c>
      <c r="E1699" s="2">
        <v>4188.97</v>
      </c>
      <c r="F1699" s="3">
        <v>-6.4000000000000003E-3</v>
      </c>
      <c r="G1699">
        <f>$G$2*Tabella6[[#This Row],[CHIUSURA]]/$B$2</f>
        <v>133.85954182911601</v>
      </c>
      <c r="H1699" s="6">
        <f>LN(Tabella6[[#This Row],[NUM INDICE]]/G1698)</f>
        <v>-6.4657595745179061E-3</v>
      </c>
    </row>
    <row r="1700" spans="1:8" x14ac:dyDescent="0.3">
      <c r="A1700" s="1">
        <v>44425</v>
      </c>
      <c r="B1700" s="2">
        <v>4196.3999999999996</v>
      </c>
      <c r="C1700" s="2">
        <v>4197.8500000000004</v>
      </c>
      <c r="D1700" s="2">
        <v>4202.0200000000004</v>
      </c>
      <c r="E1700" s="2">
        <v>4172.67</v>
      </c>
      <c r="F1700" s="3">
        <v>-1.4E-3</v>
      </c>
      <c r="G1700">
        <f>$G$2*Tabella6[[#This Row],[CHIUSURA]]/$B$2</f>
        <v>133.66715082944728</v>
      </c>
      <c r="H1700" s="6">
        <f>LN(Tabella6[[#This Row],[NUM INDICE]]/G1699)</f>
        <v>-1.4382941075769145E-3</v>
      </c>
    </row>
    <row r="1701" spans="1:8" x14ac:dyDescent="0.3">
      <c r="A1701" s="1">
        <v>44426</v>
      </c>
      <c r="B1701" s="2">
        <v>4189.42</v>
      </c>
      <c r="C1701" s="2">
        <v>4197.32</v>
      </c>
      <c r="D1701" s="2">
        <v>4199.5</v>
      </c>
      <c r="E1701" s="2">
        <v>4179.58</v>
      </c>
      <c r="F1701" s="3">
        <v>-1.6999999999999999E-3</v>
      </c>
      <c r="G1701">
        <f>$G$2*Tabella6[[#This Row],[CHIUSURA]]/$B$2</f>
        <v>133.44481818413476</v>
      </c>
      <c r="H1701" s="6">
        <f>LN(Tabella6[[#This Row],[NUM INDICE]]/G1700)</f>
        <v>-1.6647153437490429E-3</v>
      </c>
    </row>
    <row r="1702" spans="1:8" x14ac:dyDescent="0.3">
      <c r="A1702" s="1">
        <v>44427</v>
      </c>
      <c r="B1702" s="2">
        <v>4124.71</v>
      </c>
      <c r="C1702" s="2">
        <v>4183.74</v>
      </c>
      <c r="D1702" s="2">
        <v>4183.74</v>
      </c>
      <c r="E1702" s="2">
        <v>4082.07</v>
      </c>
      <c r="F1702" s="3">
        <v>-1.54E-2</v>
      </c>
      <c r="G1702">
        <f>$G$2*Tabella6[[#This Row],[CHIUSURA]]/$B$2</f>
        <v>131.38362255688912</v>
      </c>
      <c r="H1702" s="6">
        <f>LN(Tabella6[[#This Row],[NUM INDICE]]/G1701)</f>
        <v>-1.5566585246476916E-2</v>
      </c>
    </row>
    <row r="1703" spans="1:8" x14ac:dyDescent="0.3">
      <c r="A1703" s="1">
        <v>44428</v>
      </c>
      <c r="B1703" s="2">
        <v>4147.5</v>
      </c>
      <c r="C1703" s="2">
        <v>4125.3</v>
      </c>
      <c r="D1703" s="2">
        <v>4150.66</v>
      </c>
      <c r="E1703" s="2">
        <v>4105.99</v>
      </c>
      <c r="F1703" s="3">
        <v>5.4999999999999997E-3</v>
      </c>
      <c r="G1703">
        <f>$G$2*Tabella6[[#This Row],[CHIUSURA]]/$B$2</f>
        <v>132.10954819967893</v>
      </c>
      <c r="H1703" s="6">
        <f>LN(Tabella6[[#This Row],[NUM INDICE]]/G1702)</f>
        <v>5.5100287974950536E-3</v>
      </c>
    </row>
    <row r="1704" spans="1:8" x14ac:dyDescent="0.3">
      <c r="A1704" s="1">
        <v>44431</v>
      </c>
      <c r="B1704" s="2">
        <v>4176.42</v>
      </c>
      <c r="C1704" s="2">
        <v>4160.76</v>
      </c>
      <c r="D1704" s="2">
        <v>4184.03</v>
      </c>
      <c r="E1704" s="2">
        <v>4157.49</v>
      </c>
      <c r="F1704" s="3">
        <v>7.0000000000000001E-3</v>
      </c>
      <c r="G1704">
        <f>$G$2*Tabella6[[#This Row],[CHIUSURA]]/$B$2</f>
        <v>133.03073159544377</v>
      </c>
      <c r="H1704" s="6">
        <f>LN(Tabella6[[#This Row],[NUM INDICE]]/G1703)</f>
        <v>6.9486771532212849E-3</v>
      </c>
    </row>
    <row r="1705" spans="1:8" x14ac:dyDescent="0.3">
      <c r="A1705" s="1">
        <v>44432</v>
      </c>
      <c r="B1705" s="2">
        <v>4178.08</v>
      </c>
      <c r="C1705" s="2">
        <v>4182.68</v>
      </c>
      <c r="D1705" s="2">
        <v>4197.67</v>
      </c>
      <c r="E1705" s="2">
        <v>4163.6899999999996</v>
      </c>
      <c r="F1705" s="3">
        <v>4.0000000000000002E-4</v>
      </c>
      <c r="G1705">
        <f>$G$2*Tabella6[[#This Row],[CHIUSURA]]/$B$2</f>
        <v>133.08360726753816</v>
      </c>
      <c r="H1705" s="6">
        <f>LN(Tabella6[[#This Row],[NUM INDICE]]/G1704)</f>
        <v>3.9739063303508384E-4</v>
      </c>
    </row>
    <row r="1706" spans="1:8" x14ac:dyDescent="0.3">
      <c r="A1706" s="1">
        <v>44433</v>
      </c>
      <c r="B1706" s="2">
        <v>4181.12</v>
      </c>
      <c r="C1706" s="2">
        <v>4178.17</v>
      </c>
      <c r="D1706" s="2">
        <v>4188.2299999999996</v>
      </c>
      <c r="E1706" s="2">
        <v>4178.17</v>
      </c>
      <c r="F1706" s="3">
        <v>6.9999999999999999E-4</v>
      </c>
      <c r="G1706">
        <f>$G$2*Tabella6[[#This Row],[CHIUSURA]]/$B$2</f>
        <v>133.18043982366282</v>
      </c>
      <c r="H1706" s="6">
        <f>LN(Tabella6[[#This Row],[NUM INDICE]]/G1705)</f>
        <v>7.2734236147480361E-4</v>
      </c>
    </row>
    <row r="1707" spans="1:8" x14ac:dyDescent="0.3">
      <c r="A1707" s="1">
        <v>44434</v>
      </c>
      <c r="B1707" s="2">
        <v>4169.87</v>
      </c>
      <c r="C1707" s="2">
        <v>4172.32</v>
      </c>
      <c r="D1707" s="2">
        <v>4176.28</v>
      </c>
      <c r="E1707" s="2">
        <v>4141.33</v>
      </c>
      <c r="F1707" s="3">
        <v>-2.7000000000000001E-3</v>
      </c>
      <c r="G1707">
        <f>$G$2*Tabella6[[#This Row],[CHIUSURA]]/$B$2</f>
        <v>132.82209566037255</v>
      </c>
      <c r="H1707" s="6">
        <f>LN(Tabella6[[#This Row],[NUM INDICE]]/G1706)</f>
        <v>-2.6942929653880196E-3</v>
      </c>
    </row>
    <row r="1708" spans="1:8" x14ac:dyDescent="0.3">
      <c r="A1708" s="1">
        <v>44435</v>
      </c>
      <c r="B1708" s="2">
        <v>4190.9799999999996</v>
      </c>
      <c r="C1708" s="2">
        <v>4167.3900000000003</v>
      </c>
      <c r="D1708" s="2">
        <v>4192.09</v>
      </c>
      <c r="E1708" s="2">
        <v>4160.47</v>
      </c>
      <c r="F1708" s="3">
        <v>5.1000000000000004E-3</v>
      </c>
      <c r="G1708">
        <f>$G$2*Tabella6[[#This Row],[CHIUSURA]]/$B$2</f>
        <v>133.49450857477765</v>
      </c>
      <c r="H1708" s="6">
        <f>LN(Tabella6[[#This Row],[NUM INDICE]]/G1707)</f>
        <v>5.0497365359855502E-3</v>
      </c>
    </row>
    <row r="1709" spans="1:8" x14ac:dyDescent="0.3">
      <c r="A1709" s="1">
        <v>44438</v>
      </c>
      <c r="B1709" s="2">
        <v>4198.8</v>
      </c>
      <c r="C1709" s="2">
        <v>4191.99</v>
      </c>
      <c r="D1709" s="2">
        <v>4202.87</v>
      </c>
      <c r="E1709" s="2">
        <v>4191.79</v>
      </c>
      <c r="F1709" s="3">
        <v>1.9E-3</v>
      </c>
      <c r="G1709">
        <f>$G$2*Tabella6[[#This Row],[CHIUSURA]]/$B$2</f>
        <v>133.74359758428255</v>
      </c>
      <c r="H1709" s="6">
        <f>LN(Tabella6[[#This Row],[NUM INDICE]]/G1708)</f>
        <v>1.8641733787142208E-3</v>
      </c>
    </row>
    <row r="1710" spans="1:8" x14ac:dyDescent="0.3">
      <c r="A1710" s="1">
        <v>44439</v>
      </c>
      <c r="B1710" s="2">
        <v>4196.41</v>
      </c>
      <c r="C1710" s="2">
        <v>4201.7700000000004</v>
      </c>
      <c r="D1710" s="2">
        <v>4222.62</v>
      </c>
      <c r="E1710" s="2">
        <v>4175.32</v>
      </c>
      <c r="F1710" s="3">
        <v>-5.9999999999999995E-4</v>
      </c>
      <c r="G1710">
        <f>$G$2*Tabella6[[#This Row],[CHIUSURA]]/$B$2</f>
        <v>133.66746935759244</v>
      </c>
      <c r="H1710" s="6">
        <f>LN(Tabella6[[#This Row],[NUM INDICE]]/G1709)</f>
        <v>-5.6937231220347754E-4</v>
      </c>
    </row>
    <row r="1711" spans="1:8" x14ac:dyDescent="0.3">
      <c r="A1711" s="1">
        <v>44440</v>
      </c>
      <c r="B1711" s="2">
        <v>4227.2700000000004</v>
      </c>
      <c r="C1711" s="2">
        <v>4207</v>
      </c>
      <c r="D1711" s="2">
        <v>4251.3900000000003</v>
      </c>
      <c r="E1711" s="2">
        <v>4207</v>
      </c>
      <c r="F1711" s="3">
        <v>7.4000000000000003E-3</v>
      </c>
      <c r="G1711">
        <f>$G$2*Tabella6[[#This Row],[CHIUSURA]]/$B$2</f>
        <v>134.6504472135158</v>
      </c>
      <c r="H1711" s="6">
        <f>LN(Tabella6[[#This Row],[NUM INDICE]]/G1710)</f>
        <v>7.3269967661395621E-3</v>
      </c>
    </row>
    <row r="1712" spans="1:8" x14ac:dyDescent="0.3">
      <c r="A1712" s="1">
        <v>44441</v>
      </c>
      <c r="B1712" s="2">
        <v>4232.1000000000004</v>
      </c>
      <c r="C1712" s="2">
        <v>4225.03</v>
      </c>
      <c r="D1712" s="2">
        <v>4239.0200000000004</v>
      </c>
      <c r="E1712" s="2">
        <v>4219.42</v>
      </c>
      <c r="F1712" s="3">
        <v>1.1000000000000001E-3</v>
      </c>
      <c r="G1712">
        <f>$G$2*Tabella6[[#This Row],[CHIUSURA]]/$B$2</f>
        <v>134.80429630762177</v>
      </c>
      <c r="H1712" s="6">
        <f>LN(Tabella6[[#This Row],[NUM INDICE]]/G1711)</f>
        <v>1.1419291329877912E-3</v>
      </c>
    </row>
    <row r="1713" spans="1:8" x14ac:dyDescent="0.3">
      <c r="A1713" s="1">
        <v>44442</v>
      </c>
      <c r="B1713" s="2">
        <v>4201.9799999999996</v>
      </c>
      <c r="C1713" s="2">
        <v>4234.26</v>
      </c>
      <c r="D1713" s="2">
        <v>4234.26</v>
      </c>
      <c r="E1713" s="2">
        <v>4182.96</v>
      </c>
      <c r="F1713" s="3">
        <v>-7.1000000000000004E-3</v>
      </c>
      <c r="G1713">
        <f>$G$2*Tabella6[[#This Row],[CHIUSURA]]/$B$2</f>
        <v>133.84488953443923</v>
      </c>
      <c r="H1713" s="6">
        <f>LN(Tabella6[[#This Row],[NUM INDICE]]/G1712)</f>
        <v>-7.1424809932157038E-3</v>
      </c>
    </row>
    <row r="1714" spans="1:8" x14ac:dyDescent="0.3">
      <c r="A1714" s="1">
        <v>44445</v>
      </c>
      <c r="B1714" s="2">
        <v>4246.13</v>
      </c>
      <c r="C1714" s="2">
        <v>4204.07</v>
      </c>
      <c r="D1714" s="2">
        <v>4252.78</v>
      </c>
      <c r="E1714" s="2">
        <v>4204.07</v>
      </c>
      <c r="F1714" s="3">
        <v>1.0500000000000001E-2</v>
      </c>
      <c r="G1714">
        <f>$G$2*Tabella6[[#This Row],[CHIUSURA]]/$B$2</f>
        <v>135.25119129526286</v>
      </c>
      <c r="H1714" s="6">
        <f>LN(Tabella6[[#This Row],[NUM INDICE]]/G1713)</f>
        <v>1.0452137090500576E-2</v>
      </c>
    </row>
    <row r="1715" spans="1:8" x14ac:dyDescent="0.3">
      <c r="A1715" s="1">
        <v>44446</v>
      </c>
      <c r="B1715" s="2">
        <v>4225.01</v>
      </c>
      <c r="C1715" s="2">
        <v>4244.3999999999996</v>
      </c>
      <c r="D1715" s="2">
        <v>4245.76</v>
      </c>
      <c r="E1715" s="2">
        <v>4219.8599999999997</v>
      </c>
      <c r="F1715" s="3">
        <v>-5.0000000000000001E-3</v>
      </c>
      <c r="G1715">
        <f>$G$2*Tabella6[[#This Row],[CHIUSURA]]/$B$2</f>
        <v>134.57845985271257</v>
      </c>
      <c r="H1715" s="6">
        <f>LN(Tabella6[[#This Row],[NUM INDICE]]/G1714)</f>
        <v>-4.986352193473086E-3</v>
      </c>
    </row>
    <row r="1716" spans="1:8" x14ac:dyDescent="0.3">
      <c r="A1716" s="1">
        <v>44447</v>
      </c>
      <c r="B1716" s="2">
        <v>4177.1499999999996</v>
      </c>
      <c r="C1716" s="2">
        <v>4219.82</v>
      </c>
      <c r="D1716" s="2">
        <v>4219.82</v>
      </c>
      <c r="E1716" s="2">
        <v>4160.37</v>
      </c>
      <c r="F1716" s="3">
        <v>-1.1299999999999999E-2</v>
      </c>
      <c r="G1716">
        <f>$G$2*Tabella6[[#This Row],[CHIUSURA]]/$B$2</f>
        <v>133.05398415003947</v>
      </c>
      <c r="H1716" s="6">
        <f>LN(Tabella6[[#This Row],[NUM INDICE]]/G1715)</f>
        <v>-1.1392431859119076E-2</v>
      </c>
    </row>
    <row r="1717" spans="1:8" x14ac:dyDescent="0.3">
      <c r="A1717" s="1">
        <v>44448</v>
      </c>
      <c r="B1717" s="2">
        <v>4177.1099999999997</v>
      </c>
      <c r="C1717" s="2">
        <v>4171.46</v>
      </c>
      <c r="D1717" s="2">
        <v>4194.59</v>
      </c>
      <c r="E1717" s="2">
        <v>4134.8</v>
      </c>
      <c r="F1717" s="3">
        <v>0</v>
      </c>
      <c r="G1717">
        <f>$G$2*Tabella6[[#This Row],[CHIUSURA]]/$B$2</f>
        <v>133.05271003745889</v>
      </c>
      <c r="H1717" s="6">
        <f>LN(Tabella6[[#This Row],[NUM INDICE]]/G1716)</f>
        <v>-9.575952867179436E-6</v>
      </c>
    </row>
    <row r="1718" spans="1:8" x14ac:dyDescent="0.3">
      <c r="A1718" s="1">
        <v>44449</v>
      </c>
      <c r="B1718" s="2">
        <v>4170.3500000000004</v>
      </c>
      <c r="C1718" s="2">
        <v>4184.05</v>
      </c>
      <c r="D1718" s="2">
        <v>4205.22</v>
      </c>
      <c r="E1718" s="2">
        <v>4161.09</v>
      </c>
      <c r="F1718" s="3">
        <v>-1.6000000000000001E-3</v>
      </c>
      <c r="G1718">
        <f>$G$2*Tabella6[[#This Row],[CHIUSURA]]/$B$2</f>
        <v>132.83738501133962</v>
      </c>
      <c r="H1718" s="6">
        <f>LN(Tabella6[[#This Row],[NUM INDICE]]/G1717)</f>
        <v>-1.6196547159927739E-3</v>
      </c>
    </row>
    <row r="1719" spans="1:8" x14ac:dyDescent="0.3">
      <c r="A1719" s="1">
        <v>44452</v>
      </c>
      <c r="B1719" s="2">
        <v>4189.53</v>
      </c>
      <c r="C1719" s="2">
        <v>4174.67</v>
      </c>
      <c r="D1719" s="2">
        <v>4210.62</v>
      </c>
      <c r="E1719" s="2">
        <v>4174.67</v>
      </c>
      <c r="F1719" s="3">
        <v>4.5999999999999999E-3</v>
      </c>
      <c r="G1719">
        <f>$G$2*Tabella6[[#This Row],[CHIUSURA]]/$B$2</f>
        <v>133.44832199373135</v>
      </c>
      <c r="H1719" s="6">
        <f>LN(Tabella6[[#This Row],[NUM INDICE]]/G1718)</f>
        <v>4.5885906623440399E-3</v>
      </c>
    </row>
    <row r="1720" spans="1:8" x14ac:dyDescent="0.3">
      <c r="A1720" s="1">
        <v>44453</v>
      </c>
      <c r="B1720" s="2">
        <v>4191.67</v>
      </c>
      <c r="C1720" s="2">
        <v>4188.3500000000004</v>
      </c>
      <c r="D1720" s="2">
        <v>4202.4399999999996</v>
      </c>
      <c r="E1720" s="2">
        <v>4163.95</v>
      </c>
      <c r="F1720" s="3">
        <v>5.0000000000000001E-4</v>
      </c>
      <c r="G1720">
        <f>$G$2*Tabella6[[#This Row],[CHIUSURA]]/$B$2</f>
        <v>133.51648701679281</v>
      </c>
      <c r="H1720" s="6">
        <f>LN(Tabella6[[#This Row],[NUM INDICE]]/G1719)</f>
        <v>5.106667413988361E-4</v>
      </c>
    </row>
    <row r="1721" spans="1:8" x14ac:dyDescent="0.3">
      <c r="A1721" s="1">
        <v>44454</v>
      </c>
      <c r="B1721" s="2">
        <v>4145.9399999999996</v>
      </c>
      <c r="C1721" s="2">
        <v>4188.92</v>
      </c>
      <c r="D1721" s="2">
        <v>4196.6000000000004</v>
      </c>
      <c r="E1721" s="2">
        <v>4145.9399999999996</v>
      </c>
      <c r="F1721" s="3">
        <v>-1.09E-2</v>
      </c>
      <c r="G1721">
        <f>$G$2*Tabella6[[#This Row],[CHIUSURA]]/$B$2</f>
        <v>132.05985780903598</v>
      </c>
      <c r="H1721" s="6">
        <f>LN(Tabella6[[#This Row],[NUM INDICE]]/G1720)</f>
        <v>-1.096968041716387E-2</v>
      </c>
    </row>
    <row r="1724" spans="1:8" x14ac:dyDescent="0.3">
      <c r="H1724" s="9">
        <f>MIN(H1199:H1721)</f>
        <v>-0.13240512361024381</v>
      </c>
    </row>
  </sheetData>
  <conditionalFormatting sqref="H1:H1048576">
    <cfRule type="cellIs" dxfId="80" priority="1" operator="equal">
      <formula>$H$1724</formula>
    </cfRule>
  </conditionalFormatting>
  <pageMargins left="0.7" right="0.7" top="0.75" bottom="0.75" header="0.3" footer="0.3"/>
  <pageSetup paperSize="9" orientation="portrait" horizontalDpi="4294967293" verticalDpi="0" r:id="rId1"/>
  <drawing r:id="rId2"/>
  <tableParts count="2">
    <tablePart r:id="rId3"/>
    <tablePart r:id="rId4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599B9E-9B7D-454E-B70A-DDD1F5A3BBE2}">
  <dimension ref="A1:L1692"/>
  <sheetViews>
    <sheetView tabSelected="1" topLeftCell="A1282" zoomScale="70" zoomScaleNormal="70" workbookViewId="0">
      <selection activeCell="J1311" sqref="J1311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bestFit="1" customWidth="1"/>
    <col min="7" max="7" width="14.88671875" bestFit="1" customWidth="1"/>
    <col min="8" max="8" width="13.5546875" style="6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6" t="s">
        <v>48</v>
      </c>
    </row>
    <row r="2" spans="1:8" x14ac:dyDescent="0.3">
      <c r="A2" s="1">
        <v>42006</v>
      </c>
      <c r="B2" s="2">
        <v>2058.1999999999998</v>
      </c>
      <c r="C2" s="2">
        <v>2058.9</v>
      </c>
      <c r="D2" s="2">
        <v>2072.36</v>
      </c>
      <c r="E2" s="2">
        <v>2046.04</v>
      </c>
      <c r="F2" s="3">
        <v>-2.9999999999999997E-4</v>
      </c>
      <c r="G2">
        <v>100</v>
      </c>
      <c r="H2" s="6">
        <v>0</v>
      </c>
    </row>
    <row r="3" spans="1:8" x14ac:dyDescent="0.3">
      <c r="A3" s="1">
        <v>42009</v>
      </c>
      <c r="B3" s="2">
        <v>2020.58</v>
      </c>
      <c r="C3" s="2">
        <v>2054.44</v>
      </c>
      <c r="D3" s="2">
        <v>2054.44</v>
      </c>
      <c r="E3" s="2">
        <v>2017.34</v>
      </c>
      <c r="F3" s="3">
        <v>-1.83E-2</v>
      </c>
      <c r="G3">
        <f>$G$2*Tabella7[[#This Row],[CHIUSURA]]/$B$2</f>
        <v>98.172189291614046</v>
      </c>
      <c r="H3" s="6">
        <f>LN(Tabella7[[#This Row],[NUM INDICE]]/G2)</f>
        <v>-1.8447215507429476E-2</v>
      </c>
    </row>
    <row r="4" spans="1:8" x14ac:dyDescent="0.3">
      <c r="A4" s="1">
        <v>42010</v>
      </c>
      <c r="B4" s="2">
        <v>2002.61</v>
      </c>
      <c r="C4" s="2">
        <v>2022.15</v>
      </c>
      <c r="D4" s="2">
        <v>2030.25</v>
      </c>
      <c r="E4" s="2">
        <v>1992.44</v>
      </c>
      <c r="F4" s="3">
        <v>-8.8999999999999999E-3</v>
      </c>
      <c r="G4">
        <f>$G$2*Tabella7[[#This Row],[CHIUSURA]]/$B$2</f>
        <v>97.2990962977359</v>
      </c>
      <c r="H4" s="6">
        <f>LN(Tabella7[[#This Row],[NUM INDICE]]/G3)</f>
        <v>-8.9332691248878455E-3</v>
      </c>
    </row>
    <row r="5" spans="1:8" x14ac:dyDescent="0.3">
      <c r="A5" s="1">
        <v>42011</v>
      </c>
      <c r="B5" s="2">
        <v>2025.9</v>
      </c>
      <c r="C5" s="2">
        <v>2005.55</v>
      </c>
      <c r="D5" s="2">
        <v>2029.61</v>
      </c>
      <c r="E5" s="2">
        <v>2005.55</v>
      </c>
      <c r="F5" s="3">
        <v>1.1599999999999999E-2</v>
      </c>
      <c r="G5">
        <f>$G$2*Tabella7[[#This Row],[CHIUSURA]]/$B$2</f>
        <v>98.430667573608019</v>
      </c>
      <c r="H5" s="6">
        <f>LN(Tabella7[[#This Row],[NUM INDICE]]/G4)</f>
        <v>1.1562716479231913E-2</v>
      </c>
    </row>
    <row r="6" spans="1:8" x14ac:dyDescent="0.3">
      <c r="A6" s="1">
        <v>42012</v>
      </c>
      <c r="B6" s="2">
        <v>2062.14</v>
      </c>
      <c r="C6" s="2">
        <v>2030.61</v>
      </c>
      <c r="D6" s="2">
        <v>2064.08</v>
      </c>
      <c r="E6" s="2">
        <v>2030.61</v>
      </c>
      <c r="F6" s="3">
        <v>1.7899999999999999E-2</v>
      </c>
      <c r="G6">
        <f>$G$2*Tabella7[[#This Row],[CHIUSURA]]/$B$2</f>
        <v>100.19142940433389</v>
      </c>
      <c r="H6" s="6">
        <f>LN(Tabella7[[#This Row],[NUM INDICE]]/G5)</f>
        <v>1.7730232270553911E-2</v>
      </c>
    </row>
    <row r="7" spans="1:8" x14ac:dyDescent="0.3">
      <c r="A7" s="1">
        <v>42013</v>
      </c>
      <c r="B7" s="2">
        <v>2044.81</v>
      </c>
      <c r="C7" s="2">
        <v>2063.4499999999998</v>
      </c>
      <c r="D7" s="2">
        <v>2064.4299999999998</v>
      </c>
      <c r="E7" s="2">
        <v>2038.33</v>
      </c>
      <c r="F7" s="3">
        <v>-8.3999999999999995E-3</v>
      </c>
      <c r="G7">
        <f>$G$2*Tabella7[[#This Row],[CHIUSURA]]/$B$2</f>
        <v>99.349431542124194</v>
      </c>
      <c r="H7" s="6">
        <f>LN(Tabella7[[#This Row],[NUM INDICE]]/G6)</f>
        <v>-8.4394028943683176E-3</v>
      </c>
    </row>
    <row r="8" spans="1:8" x14ac:dyDescent="0.3">
      <c r="A8" s="1">
        <v>42016</v>
      </c>
      <c r="B8" s="2">
        <v>2028.26</v>
      </c>
      <c r="C8" s="2">
        <v>2046.13</v>
      </c>
      <c r="D8" s="2">
        <v>2049.3000000000002</v>
      </c>
      <c r="E8" s="2">
        <v>2022.58</v>
      </c>
      <c r="F8" s="3">
        <v>-8.0999999999999996E-3</v>
      </c>
      <c r="G8">
        <f>$G$2*Tabella7[[#This Row],[CHIUSURA]]/$B$2</f>
        <v>98.545330871635414</v>
      </c>
      <c r="H8" s="6">
        <f>LN(Tabella7[[#This Row],[NUM INDICE]]/G7)</f>
        <v>-8.1265930033877221E-3</v>
      </c>
    </row>
    <row r="9" spans="1:8" x14ac:dyDescent="0.3">
      <c r="A9" s="1">
        <v>42017</v>
      </c>
      <c r="B9" s="2">
        <v>2023.03</v>
      </c>
      <c r="C9" s="2">
        <v>2031.58</v>
      </c>
      <c r="D9" s="2">
        <v>2056.9299999999998</v>
      </c>
      <c r="E9" s="2">
        <v>2008.25</v>
      </c>
      <c r="F9" s="3">
        <v>-2.5999999999999999E-3</v>
      </c>
      <c r="G9">
        <f>$G$2*Tabella7[[#This Row],[CHIUSURA]]/$B$2</f>
        <v>98.291225342532314</v>
      </c>
      <c r="H9" s="6">
        <f>LN(Tabella7[[#This Row],[NUM INDICE]]/G8)</f>
        <v>-2.5818951027174481E-3</v>
      </c>
    </row>
    <row r="10" spans="1:8" x14ac:dyDescent="0.3">
      <c r="A10" s="1">
        <v>42018</v>
      </c>
      <c r="B10" s="2">
        <v>2011.27</v>
      </c>
      <c r="C10" s="2">
        <v>2018.4</v>
      </c>
      <c r="D10" s="2">
        <v>2018.4</v>
      </c>
      <c r="E10" s="2">
        <v>1988.44</v>
      </c>
      <c r="F10" s="3">
        <v>-5.7999999999999996E-3</v>
      </c>
      <c r="G10">
        <f>$G$2*Tabella7[[#This Row],[CHIUSURA]]/$B$2</f>
        <v>97.719852298124579</v>
      </c>
      <c r="H10" s="6">
        <f>LN(Tabella7[[#This Row],[NUM INDICE]]/G9)</f>
        <v>-5.8300241971988576E-3</v>
      </c>
    </row>
    <row r="11" spans="1:8" x14ac:dyDescent="0.3">
      <c r="A11" s="1">
        <v>42019</v>
      </c>
      <c r="B11" s="2">
        <v>1992.67</v>
      </c>
      <c r="C11" s="2">
        <v>2013.75</v>
      </c>
      <c r="D11" s="2">
        <v>2021.35</v>
      </c>
      <c r="E11" s="2">
        <v>1991.47</v>
      </c>
      <c r="F11" s="3">
        <v>-9.1999999999999998E-3</v>
      </c>
      <c r="G11">
        <f>$G$2*Tabella7[[#This Row],[CHIUSURA]]/$B$2</f>
        <v>96.816150034010306</v>
      </c>
      <c r="H11" s="6">
        <f>LN(Tabella7[[#This Row],[NUM INDICE]]/G10)</f>
        <v>-9.2909153471455157E-3</v>
      </c>
    </row>
    <row r="12" spans="1:8" x14ac:dyDescent="0.3">
      <c r="A12" s="1">
        <v>42020</v>
      </c>
      <c r="B12" s="2">
        <v>2019.42</v>
      </c>
      <c r="C12" s="2">
        <v>1992.25</v>
      </c>
      <c r="D12" s="2">
        <v>2020.46</v>
      </c>
      <c r="E12" s="2">
        <v>1988.12</v>
      </c>
      <c r="F12" s="3">
        <v>1.34E-2</v>
      </c>
      <c r="G12">
        <f>$G$2*Tabella7[[#This Row],[CHIUSURA]]/$B$2</f>
        <v>98.115829365464975</v>
      </c>
      <c r="H12" s="6">
        <f>LN(Tabella7[[#This Row],[NUM INDICE]]/G11)</f>
        <v>1.3334893478396E-2</v>
      </c>
    </row>
    <row r="13" spans="1:8" x14ac:dyDescent="0.3">
      <c r="A13" s="1">
        <v>42024</v>
      </c>
      <c r="B13" s="2">
        <v>2022.55</v>
      </c>
      <c r="C13" s="2">
        <v>2020.76</v>
      </c>
      <c r="D13" s="2">
        <v>2028.94</v>
      </c>
      <c r="E13" s="2">
        <v>2004.49</v>
      </c>
      <c r="F13" s="3">
        <v>1.5E-3</v>
      </c>
      <c r="G13">
        <f>$G$2*Tabella7[[#This Row],[CHIUSURA]]/$B$2</f>
        <v>98.267903993780976</v>
      </c>
      <c r="H13" s="6">
        <f>LN(Tabella7[[#This Row],[NUM INDICE]]/G12)</f>
        <v>1.548750052891E-3</v>
      </c>
    </row>
    <row r="14" spans="1:8" x14ac:dyDescent="0.3">
      <c r="A14" s="1">
        <v>42025</v>
      </c>
      <c r="B14" s="2">
        <v>2032.12</v>
      </c>
      <c r="C14" s="2">
        <v>2020.19</v>
      </c>
      <c r="D14" s="2">
        <v>2038.29</v>
      </c>
      <c r="E14" s="2">
        <v>2012.04</v>
      </c>
      <c r="F14" s="3">
        <v>4.7000000000000002E-3</v>
      </c>
      <c r="G14">
        <f>$G$2*Tabella7[[#This Row],[CHIUSURA]]/$B$2</f>
        <v>98.732873384510739</v>
      </c>
      <c r="H14" s="6">
        <f>LN(Tabella7[[#This Row],[NUM INDICE]]/G13)</f>
        <v>4.7204915668688828E-3</v>
      </c>
    </row>
    <row r="15" spans="1:8" x14ac:dyDescent="0.3">
      <c r="A15" s="1">
        <v>42026</v>
      </c>
      <c r="B15" s="2">
        <v>2063.15</v>
      </c>
      <c r="C15" s="2">
        <v>2034.3</v>
      </c>
      <c r="D15" s="2">
        <v>2064.62</v>
      </c>
      <c r="E15" s="2">
        <v>2026.38</v>
      </c>
      <c r="F15" s="3">
        <v>1.5299999999999999E-2</v>
      </c>
      <c r="G15">
        <f>$G$2*Tabella7[[#This Row],[CHIUSURA]]/$B$2</f>
        <v>100.24050140899816</v>
      </c>
      <c r="H15" s="6">
        <f>LN(Tabella7[[#This Row],[NUM INDICE]]/G14)</f>
        <v>1.5154358001382194E-2</v>
      </c>
    </row>
    <row r="16" spans="1:8" x14ac:dyDescent="0.3">
      <c r="A16" s="1">
        <v>42027</v>
      </c>
      <c r="B16" s="2">
        <v>2051.8200000000002</v>
      </c>
      <c r="C16" s="2">
        <v>2062.98</v>
      </c>
      <c r="D16" s="2">
        <v>2062.98</v>
      </c>
      <c r="E16" s="2">
        <v>2050.54</v>
      </c>
      <c r="F16" s="3">
        <v>-5.4999999999999997E-3</v>
      </c>
      <c r="G16">
        <f>$G$2*Tabella7[[#This Row],[CHIUSURA]]/$B$2</f>
        <v>99.690020406180182</v>
      </c>
      <c r="H16" s="6">
        <f>LN(Tabella7[[#This Row],[NUM INDICE]]/G15)</f>
        <v>-5.5067369293278663E-3</v>
      </c>
    </row>
    <row r="17" spans="1:12" x14ac:dyDescent="0.3">
      <c r="A17" s="1">
        <v>42030</v>
      </c>
      <c r="B17" s="2">
        <v>2057.09</v>
      </c>
      <c r="C17" s="2">
        <v>2050.42</v>
      </c>
      <c r="D17" s="2">
        <v>2057.62</v>
      </c>
      <c r="E17" s="2">
        <v>2040.97</v>
      </c>
      <c r="F17" s="3">
        <v>2.5999999999999999E-3</v>
      </c>
      <c r="G17">
        <f>$G$2*Tabella7[[#This Row],[CHIUSURA]]/$B$2</f>
        <v>99.946069381012549</v>
      </c>
      <c r="H17" s="6">
        <f>LN(Tabella7[[#This Row],[NUM INDICE]]/G16)</f>
        <v>2.5651585893742474E-3</v>
      </c>
    </row>
    <row r="18" spans="1:12" x14ac:dyDescent="0.3">
      <c r="A18" s="1">
        <v>42031</v>
      </c>
      <c r="B18" s="2">
        <v>2029.55</v>
      </c>
      <c r="C18" s="2">
        <v>2047.86</v>
      </c>
      <c r="D18" s="2">
        <v>2047.86</v>
      </c>
      <c r="E18" s="2">
        <v>2019.91</v>
      </c>
      <c r="F18" s="3">
        <v>-1.34E-2</v>
      </c>
      <c r="G18">
        <f>$G$2*Tabella7[[#This Row],[CHIUSURA]]/$B$2</f>
        <v>98.60800699640464</v>
      </c>
      <c r="H18" s="6">
        <f>LN(Tabella7[[#This Row],[NUM INDICE]]/G17)</f>
        <v>-1.3478269148747727E-2</v>
      </c>
    </row>
    <row r="19" spans="1:12" x14ac:dyDescent="0.3">
      <c r="A19" s="1">
        <v>42032</v>
      </c>
      <c r="B19" s="2">
        <v>2002.16</v>
      </c>
      <c r="C19" s="2">
        <v>2032.34</v>
      </c>
      <c r="D19" s="2">
        <v>2042.49</v>
      </c>
      <c r="E19" s="2">
        <v>2001.49</v>
      </c>
      <c r="F19" s="3">
        <v>-1.35E-2</v>
      </c>
      <c r="G19">
        <f>$G$2*Tabella7[[#This Row],[CHIUSURA]]/$B$2</f>
        <v>97.27723253328152</v>
      </c>
      <c r="H19" s="6">
        <f>LN(Tabella7[[#This Row],[NUM INDICE]]/G18)</f>
        <v>-1.3587495823832068E-2</v>
      </c>
    </row>
    <row r="20" spans="1:12" x14ac:dyDescent="0.3">
      <c r="A20" s="1">
        <v>42033</v>
      </c>
      <c r="B20" s="2">
        <v>2021.25</v>
      </c>
      <c r="C20" s="2">
        <v>2002.45</v>
      </c>
      <c r="D20" s="2">
        <v>2024.64</v>
      </c>
      <c r="E20" s="2">
        <v>1989.18</v>
      </c>
      <c r="F20" s="3">
        <v>9.4999999999999998E-3</v>
      </c>
      <c r="G20">
        <f>$G$2*Tabella7[[#This Row],[CHIUSURA]]/$B$2</f>
        <v>98.204742007579441</v>
      </c>
      <c r="H20" s="6">
        <f>LN(Tabella7[[#This Row],[NUM INDICE]]/G19)</f>
        <v>9.4895341296699111E-3</v>
      </c>
    </row>
    <row r="21" spans="1:12" x14ac:dyDescent="0.3">
      <c r="A21" s="1">
        <v>42034</v>
      </c>
      <c r="B21" s="2">
        <v>1994.99</v>
      </c>
      <c r="C21" s="2">
        <v>2019.35</v>
      </c>
      <c r="D21" s="2">
        <v>2023.32</v>
      </c>
      <c r="E21" s="2">
        <v>1993.38</v>
      </c>
      <c r="F21" s="3">
        <v>-1.2999999999999999E-2</v>
      </c>
      <c r="G21">
        <f>$G$2*Tabella7[[#This Row],[CHIUSURA]]/$B$2</f>
        <v>96.928869886308433</v>
      </c>
      <c r="H21" s="6">
        <f>LN(Tabella7[[#This Row],[NUM INDICE]]/G20)</f>
        <v>-1.3077094111243763E-2</v>
      </c>
    </row>
    <row r="22" spans="1:12" x14ac:dyDescent="0.3">
      <c r="A22" s="1">
        <v>42037</v>
      </c>
      <c r="B22" s="2">
        <v>2020.85</v>
      </c>
      <c r="C22" s="2">
        <v>1996.67</v>
      </c>
      <c r="D22" s="2">
        <v>2021.66</v>
      </c>
      <c r="E22" s="2">
        <v>1980.9</v>
      </c>
      <c r="F22" s="3">
        <v>1.2999999999999999E-2</v>
      </c>
      <c r="G22">
        <f>$G$2*Tabella7[[#This Row],[CHIUSURA]]/$B$2</f>
        <v>98.185307550286666</v>
      </c>
      <c r="H22" s="6">
        <f>LN(Tabella7[[#This Row],[NUM INDICE]]/G21)</f>
        <v>1.2879177186226798E-2</v>
      </c>
    </row>
    <row r="23" spans="1:12" x14ac:dyDescent="0.3">
      <c r="A23" s="1">
        <v>42038</v>
      </c>
      <c r="B23" s="2">
        <v>2050.0300000000002</v>
      </c>
      <c r="C23" s="2">
        <v>2022.71</v>
      </c>
      <c r="D23" s="2">
        <v>2050.3000000000002</v>
      </c>
      <c r="E23" s="2">
        <v>2022.71</v>
      </c>
      <c r="F23" s="3">
        <v>1.44E-2</v>
      </c>
      <c r="G23">
        <f>$G$2*Tabella7[[#This Row],[CHIUSURA]]/$B$2</f>
        <v>99.603051209794984</v>
      </c>
      <c r="H23" s="6">
        <f>LN(Tabella7[[#This Row],[NUM INDICE]]/G22)</f>
        <v>1.4336212205417897E-2</v>
      </c>
    </row>
    <row r="24" spans="1:12" x14ac:dyDescent="0.3">
      <c r="A24" s="1">
        <v>42039</v>
      </c>
      <c r="B24" s="2">
        <v>2041.51</v>
      </c>
      <c r="C24" s="2">
        <v>2048.86</v>
      </c>
      <c r="D24" s="2">
        <v>2054.7399999999998</v>
      </c>
      <c r="E24" s="2">
        <v>2036.72</v>
      </c>
      <c r="F24" s="3">
        <v>-4.1999999999999997E-3</v>
      </c>
      <c r="G24">
        <f>$G$2*Tabella7[[#This Row],[CHIUSURA]]/$B$2</f>
        <v>99.189097269458756</v>
      </c>
      <c r="H24" s="6">
        <f>LN(Tabella7[[#This Row],[NUM INDICE]]/G23)</f>
        <v>-4.164697065034164E-3</v>
      </c>
    </row>
    <row r="25" spans="1:12" x14ac:dyDescent="0.3">
      <c r="A25" s="1">
        <v>42040</v>
      </c>
      <c r="B25" s="2">
        <v>2062.52</v>
      </c>
      <c r="C25" s="2">
        <v>2043.45</v>
      </c>
      <c r="D25" s="2">
        <v>2063.5500000000002</v>
      </c>
      <c r="E25" s="2">
        <v>2043.45</v>
      </c>
      <c r="F25" s="3">
        <v>1.03E-2</v>
      </c>
      <c r="G25">
        <f>$G$2*Tabella7[[#This Row],[CHIUSURA]]/$B$2</f>
        <v>100.20989213876203</v>
      </c>
      <c r="H25" s="6">
        <f>LN(Tabella7[[#This Row],[NUM INDICE]]/G24)</f>
        <v>1.0238806024834353E-2</v>
      </c>
    </row>
    <row r="26" spans="1:12" x14ac:dyDescent="0.3">
      <c r="A26" s="1">
        <v>42041</v>
      </c>
      <c r="B26" s="2">
        <v>2055.4699999999998</v>
      </c>
      <c r="C26" s="2">
        <v>2062.2800000000002</v>
      </c>
      <c r="D26" s="2">
        <v>2072.4</v>
      </c>
      <c r="E26" s="2">
        <v>2049.9699999999998</v>
      </c>
      <c r="F26" s="3">
        <v>-3.3999999999999998E-3</v>
      </c>
      <c r="G26">
        <f>$G$2*Tabella7[[#This Row],[CHIUSURA]]/$B$2</f>
        <v>99.867359828976774</v>
      </c>
      <c r="H26" s="6">
        <f>LN(Tabella7[[#This Row],[NUM INDICE]]/G25)</f>
        <v>-3.424003889146327E-3</v>
      </c>
    </row>
    <row r="27" spans="1:12" x14ac:dyDescent="0.3">
      <c r="A27" s="1">
        <v>42044</v>
      </c>
      <c r="B27" s="2">
        <v>2046.74</v>
      </c>
      <c r="C27" s="2">
        <v>2053.4699999999998</v>
      </c>
      <c r="D27" s="2">
        <v>2056.16</v>
      </c>
      <c r="E27" s="2">
        <v>2041.88</v>
      </c>
      <c r="F27" s="3">
        <v>-4.1999999999999997E-3</v>
      </c>
      <c r="G27">
        <f>$G$2*Tabella7[[#This Row],[CHIUSURA]]/$B$2</f>
        <v>99.443202798561856</v>
      </c>
      <c r="H27" s="6">
        <f>LN(Tabella7[[#This Row],[NUM INDICE]]/G26)</f>
        <v>-4.2562487923016503E-3</v>
      </c>
    </row>
    <row r="28" spans="1:12" x14ac:dyDescent="0.3">
      <c r="A28" s="1">
        <v>42045</v>
      </c>
      <c r="B28" s="2">
        <v>2068.59</v>
      </c>
      <c r="C28" s="2">
        <v>2049.38</v>
      </c>
      <c r="D28" s="2">
        <v>2070.86</v>
      </c>
      <c r="E28" s="2">
        <v>2048.62</v>
      </c>
      <c r="F28" s="3">
        <v>1.0699999999999999E-2</v>
      </c>
      <c r="G28">
        <f>$G$2*Tabella7[[#This Row],[CHIUSURA]]/$B$2</f>
        <v>100.50481002817997</v>
      </c>
      <c r="H28" s="6">
        <f>LN(Tabella7[[#This Row],[NUM INDICE]]/G27)</f>
        <v>1.0618932294575799E-2</v>
      </c>
    </row>
    <row r="29" spans="1:12" x14ac:dyDescent="0.3">
      <c r="A29" s="1">
        <v>42046</v>
      </c>
      <c r="B29" s="2">
        <v>2068.5300000000002</v>
      </c>
      <c r="C29" s="2">
        <v>2068.5500000000002</v>
      </c>
      <c r="D29" s="2">
        <v>2073.48</v>
      </c>
      <c r="E29" s="2">
        <v>2057.9899999999998</v>
      </c>
      <c r="F29" s="3">
        <v>0</v>
      </c>
      <c r="G29">
        <f>$G$2*Tabella7[[#This Row],[CHIUSURA]]/$B$2</f>
        <v>100.50189485958607</v>
      </c>
      <c r="H29" s="6">
        <f>LN(Tabella7[[#This Row],[NUM INDICE]]/G28)</f>
        <v>-2.9005685116190215E-5</v>
      </c>
    </row>
    <row r="30" spans="1:12" x14ac:dyDescent="0.3">
      <c r="A30" s="1">
        <v>42047</v>
      </c>
      <c r="B30" s="2">
        <v>2088.48</v>
      </c>
      <c r="C30" s="2">
        <v>2069.98</v>
      </c>
      <c r="D30" s="2">
        <v>2088.5300000000002</v>
      </c>
      <c r="E30" s="2">
        <v>2069.98</v>
      </c>
      <c r="F30" s="3">
        <v>9.5999999999999992E-3</v>
      </c>
      <c r="G30">
        <f>$G$2*Tabella7[[#This Row],[CHIUSURA]]/$B$2</f>
        <v>101.47118841706346</v>
      </c>
      <c r="H30" s="6">
        <f>LN(Tabella7[[#This Row],[NUM INDICE]]/G29)</f>
        <v>9.5983185809502426E-3</v>
      </c>
    </row>
    <row r="31" spans="1:12" x14ac:dyDescent="0.3">
      <c r="A31" s="1">
        <v>42048</v>
      </c>
      <c r="B31" s="2">
        <v>2096.9899999999998</v>
      </c>
      <c r="C31" s="2">
        <v>2088.7800000000002</v>
      </c>
      <c r="D31" s="2">
        <v>2097.0300000000002</v>
      </c>
      <c r="E31" s="2">
        <v>2086.6999999999998</v>
      </c>
      <c r="F31" s="3">
        <v>4.1000000000000003E-3</v>
      </c>
      <c r="G31">
        <f>$G$2*Tabella7[[#This Row],[CHIUSURA]]/$B$2</f>
        <v>101.88465649596735</v>
      </c>
      <c r="H31" s="6">
        <f>LN(Tabella7[[#This Row],[NUM INDICE]]/G30)</f>
        <v>4.0664545328548546E-3</v>
      </c>
      <c r="J31" t="s">
        <v>35</v>
      </c>
      <c r="K31" t="s">
        <v>34</v>
      </c>
      <c r="L31" t="s">
        <v>7</v>
      </c>
    </row>
    <row r="32" spans="1:12" x14ac:dyDescent="0.3">
      <c r="A32" s="1">
        <v>42052</v>
      </c>
      <c r="B32" s="2">
        <v>2100.34</v>
      </c>
      <c r="C32" s="2">
        <v>2096.4699999999998</v>
      </c>
      <c r="D32" s="2">
        <v>2101.3000000000002</v>
      </c>
      <c r="E32" s="2">
        <v>2089.8000000000002</v>
      </c>
      <c r="F32" s="3">
        <v>1.6000000000000001E-3</v>
      </c>
      <c r="G32">
        <f>$G$2*Tabella7[[#This Row],[CHIUSURA]]/$B$2</f>
        <v>102.04742007579439</v>
      </c>
      <c r="H32" s="6">
        <f>LN(Tabella7[[#This Row],[NUM INDICE]]/G31)</f>
        <v>1.5962531949232171E-3</v>
      </c>
      <c r="J32" t="s">
        <v>8</v>
      </c>
      <c r="K32" s="2">
        <f>B63</f>
        <v>2059.69</v>
      </c>
      <c r="L32" s="3">
        <f>LN(Tabella13232425[[#This Row],[QUOTAZIONE]]/B2)</f>
        <v>7.2367162067297076E-4</v>
      </c>
    </row>
    <row r="33" spans="1:12" x14ac:dyDescent="0.3">
      <c r="A33" s="1">
        <v>42053</v>
      </c>
      <c r="B33" s="2">
        <v>2099.6799999999998</v>
      </c>
      <c r="C33" s="2">
        <v>2099.16</v>
      </c>
      <c r="D33" s="2">
        <v>2100.23</v>
      </c>
      <c r="E33" s="2">
        <v>2092.15</v>
      </c>
      <c r="F33" s="3">
        <v>-2.9999999999999997E-4</v>
      </c>
      <c r="G33">
        <f>$G$2*Tabella7[[#This Row],[CHIUSURA]]/$B$2</f>
        <v>102.01535322126129</v>
      </c>
      <c r="H33" s="6">
        <f>LN(Tabella7[[#This Row],[NUM INDICE]]/G32)</f>
        <v>-3.1428422028125343E-4</v>
      </c>
      <c r="J33" t="s">
        <v>13</v>
      </c>
      <c r="K33" s="2">
        <f>B126</f>
        <v>2077.42</v>
      </c>
      <c r="L33" s="3">
        <f>LN(Tabella13232425[[#This Row],[QUOTAZIONE]]/K32)</f>
        <v>8.5712531435926109E-3</v>
      </c>
    </row>
    <row r="34" spans="1:12" x14ac:dyDescent="0.3">
      <c r="A34" s="1">
        <v>42054</v>
      </c>
      <c r="B34" s="2">
        <v>2097.4499999999998</v>
      </c>
      <c r="C34" s="2">
        <v>2099.25</v>
      </c>
      <c r="D34" s="2">
        <v>2102.13</v>
      </c>
      <c r="E34" s="2">
        <v>2090.79</v>
      </c>
      <c r="F34" s="3">
        <v>-1.1000000000000001E-3</v>
      </c>
      <c r="G34">
        <f>$G$2*Tabella7[[#This Row],[CHIUSURA]]/$B$2</f>
        <v>101.90700612185404</v>
      </c>
      <c r="H34" s="6">
        <f>LN(Tabella7[[#This Row],[NUM INDICE]]/G33)</f>
        <v>-1.0626309930072469E-3</v>
      </c>
      <c r="J34" t="s">
        <v>12</v>
      </c>
      <c r="K34" s="2">
        <f>B190</f>
        <v>1923.82</v>
      </c>
      <c r="L34" s="3">
        <f>LN(Tabella13232425[[#This Row],[QUOTAZIONE]]/K33)</f>
        <v>-7.6813946410710821E-2</v>
      </c>
    </row>
    <row r="35" spans="1:12" x14ac:dyDescent="0.3">
      <c r="A35" s="1">
        <v>42055</v>
      </c>
      <c r="B35" s="2">
        <v>2110.3000000000002</v>
      </c>
      <c r="C35" s="2">
        <v>2097.65</v>
      </c>
      <c r="D35" s="2">
        <v>2110.61</v>
      </c>
      <c r="E35" s="2">
        <v>2085.44</v>
      </c>
      <c r="F35" s="3">
        <v>6.1000000000000004E-3</v>
      </c>
      <c r="G35">
        <f>$G$2*Tabella7[[#This Row],[CHIUSURA]]/$B$2</f>
        <v>102.53133806238463</v>
      </c>
      <c r="H35" s="6">
        <f>LN(Tabella7[[#This Row],[NUM INDICE]]/G34)</f>
        <v>6.1077963032981041E-3</v>
      </c>
      <c r="J35" t="s">
        <v>9</v>
      </c>
      <c r="K35" s="2">
        <f>B254</f>
        <v>2012.66</v>
      </c>
      <c r="L35" s="3">
        <f>LN(Tabella13232425[[#This Row],[QUOTAZIONE]]/K34)</f>
        <v>4.5144437482558253E-2</v>
      </c>
    </row>
    <row r="36" spans="1:12" x14ac:dyDescent="0.3">
      <c r="A36" s="1">
        <v>42058</v>
      </c>
      <c r="B36" s="2">
        <v>2109.66</v>
      </c>
      <c r="C36" s="2">
        <v>2109.83</v>
      </c>
      <c r="D36" s="2">
        <v>2110.0500000000002</v>
      </c>
      <c r="E36" s="2">
        <v>2103</v>
      </c>
      <c r="F36" s="3">
        <v>-2.9999999999999997E-4</v>
      </c>
      <c r="G36">
        <f>$G$2*Tabella7[[#This Row],[CHIUSURA]]/$B$2</f>
        <v>102.50024293071617</v>
      </c>
      <c r="H36" s="6">
        <f>LN(Tabella7[[#This Row],[NUM INDICE]]/G35)</f>
        <v>-3.0332041294573771E-4</v>
      </c>
      <c r="J36" t="s">
        <v>10</v>
      </c>
      <c r="K36" s="2">
        <f>B315</f>
        <v>2072.7800000000002</v>
      </c>
      <c r="L36" s="3">
        <f>LN(Tabella13232425[[#This Row],[QUOTAZIONE]]/K35)</f>
        <v>2.943347117899309E-2</v>
      </c>
    </row>
    <row r="37" spans="1:12" x14ac:dyDescent="0.3">
      <c r="A37" s="1">
        <v>42059</v>
      </c>
      <c r="B37" s="2">
        <v>2115.48</v>
      </c>
      <c r="C37" s="2">
        <v>2109.1</v>
      </c>
      <c r="D37" s="2">
        <v>2117.94</v>
      </c>
      <c r="E37" s="2">
        <v>2105.87</v>
      </c>
      <c r="F37" s="3">
        <v>2.8E-3</v>
      </c>
      <c r="G37">
        <f>$G$2*Tabella7[[#This Row],[CHIUSURA]]/$B$2</f>
        <v>102.78301428432611</v>
      </c>
      <c r="H37" s="6">
        <f>LN(Tabella7[[#This Row],[NUM INDICE]]/G36)</f>
        <v>2.7549400403306117E-3</v>
      </c>
      <c r="J37" t="s">
        <v>11</v>
      </c>
      <c r="K37" s="2">
        <f>B379</f>
        <v>2102.9499999999998</v>
      </c>
      <c r="L37" s="3">
        <f>LN(Tabella13232425[[#This Row],[QUOTAZIONE]]/K36)</f>
        <v>1.4450419444233753E-2</v>
      </c>
    </row>
    <row r="38" spans="1:12" x14ac:dyDescent="0.3">
      <c r="A38" s="1">
        <v>42060</v>
      </c>
      <c r="B38" s="2">
        <v>2113.86</v>
      </c>
      <c r="C38" s="2">
        <v>2115.3000000000002</v>
      </c>
      <c r="D38" s="2">
        <v>2119.59</v>
      </c>
      <c r="E38" s="2">
        <v>2109.89</v>
      </c>
      <c r="F38" s="3">
        <v>-8.0000000000000004E-4</v>
      </c>
      <c r="G38">
        <f>$G$2*Tabella7[[#This Row],[CHIUSURA]]/$B$2</f>
        <v>102.70430473229035</v>
      </c>
      <c r="H38" s="6">
        <f>LN(Tabella7[[#This Row],[NUM INDICE]]/G37)</f>
        <v>-7.6607701401540612E-4</v>
      </c>
      <c r="J38" t="s">
        <v>14</v>
      </c>
      <c r="K38" s="2">
        <f>B443</f>
        <v>2161.1999999999998</v>
      </c>
      <c r="L38" s="3">
        <f>LN(Tabella13232425[[#This Row],[QUOTAZIONE]]/K37)</f>
        <v>2.7322502108579647E-2</v>
      </c>
    </row>
    <row r="39" spans="1:12" x14ac:dyDescent="0.3">
      <c r="A39" s="1">
        <v>42061</v>
      </c>
      <c r="B39" s="2">
        <v>2110.7399999999998</v>
      </c>
      <c r="C39" s="2">
        <v>2113.91</v>
      </c>
      <c r="D39" s="2">
        <v>2113.91</v>
      </c>
      <c r="E39" s="2">
        <v>2103.7600000000002</v>
      </c>
      <c r="F39" s="3">
        <v>-1.5E-3</v>
      </c>
      <c r="G39">
        <f>$G$2*Tabella7[[#This Row],[CHIUSURA]]/$B$2</f>
        <v>102.55271596540666</v>
      </c>
      <c r="H39" s="6">
        <f>LN(Tabella7[[#This Row],[NUM INDICE]]/G38)</f>
        <v>-1.4770631857435707E-3</v>
      </c>
      <c r="J39" t="s">
        <v>15</v>
      </c>
      <c r="K39" s="2">
        <f>B506</f>
        <v>2257.83</v>
      </c>
      <c r="L39" s="3">
        <f>LN(Tabella13232425[[#This Row],[QUOTAZIONE]]/K38)</f>
        <v>4.3740552040055558E-2</v>
      </c>
    </row>
    <row r="40" spans="1:12" x14ac:dyDescent="0.3">
      <c r="A40" s="1">
        <v>42062</v>
      </c>
      <c r="B40" s="2">
        <v>2104.5</v>
      </c>
      <c r="C40" s="2">
        <v>2110.88</v>
      </c>
      <c r="D40" s="2">
        <v>2112.7399999999998</v>
      </c>
      <c r="E40" s="2">
        <v>2103.75</v>
      </c>
      <c r="F40" s="3">
        <v>-3.0000000000000001E-3</v>
      </c>
      <c r="G40">
        <f>$G$2*Tabella7[[#This Row],[CHIUSURA]]/$B$2</f>
        <v>102.24953843163931</v>
      </c>
      <c r="H40" s="6">
        <f>LN(Tabella7[[#This Row],[NUM INDICE]]/G39)</f>
        <v>-2.9606876752679184E-3</v>
      </c>
      <c r="J40" t="s">
        <v>16</v>
      </c>
      <c r="K40" s="2">
        <f>B568</f>
        <v>2358.84</v>
      </c>
      <c r="L40" s="3">
        <f>LN(Tabella13232425[[#This Row],[QUOTAZIONE]]/K39)</f>
        <v>4.3765797747741572E-2</v>
      </c>
    </row>
    <row r="41" spans="1:12" x14ac:dyDescent="0.3">
      <c r="A41" s="1">
        <v>42065</v>
      </c>
      <c r="B41" s="2">
        <v>2117.39</v>
      </c>
      <c r="C41" s="2">
        <v>2105.23</v>
      </c>
      <c r="D41" s="2">
        <v>2117.52</v>
      </c>
      <c r="E41" s="2">
        <v>2104.5</v>
      </c>
      <c r="F41" s="3">
        <v>6.1000000000000004E-3</v>
      </c>
      <c r="G41">
        <f>$G$2*Tabella7[[#This Row],[CHIUSURA]]/$B$2</f>
        <v>102.87581381789914</v>
      </c>
      <c r="H41" s="6">
        <f>LN(Tabella7[[#This Row],[NUM INDICE]]/G40)</f>
        <v>6.1062889142892368E-3</v>
      </c>
      <c r="J41" t="s">
        <v>17</v>
      </c>
      <c r="K41" s="2">
        <f>B631</f>
        <v>2429.0100000000002</v>
      </c>
      <c r="L41" s="3">
        <f>LN(Tabella13232425[[#This Row],[QUOTAZIONE]]/K40)</f>
        <v>2.9313794156533877E-2</v>
      </c>
    </row>
    <row r="42" spans="1:12" x14ac:dyDescent="0.3">
      <c r="A42" s="1">
        <v>42066</v>
      </c>
      <c r="B42" s="2">
        <v>2107.7800000000002</v>
      </c>
      <c r="C42" s="2">
        <v>2115.7600000000002</v>
      </c>
      <c r="D42" s="2">
        <v>2115.7600000000002</v>
      </c>
      <c r="E42" s="2">
        <v>2098.2600000000002</v>
      </c>
      <c r="F42" s="3">
        <v>-4.4999999999999997E-3</v>
      </c>
      <c r="G42">
        <f>$G$2*Tabella7[[#This Row],[CHIUSURA]]/$B$2</f>
        <v>102.40890098144011</v>
      </c>
      <c r="H42" s="6">
        <f>LN(Tabella7[[#This Row],[NUM INDICE]]/G41)</f>
        <v>-4.5489372363725104E-3</v>
      </c>
      <c r="J42" t="s">
        <v>18</v>
      </c>
      <c r="K42" s="2">
        <f>B694</f>
        <v>2529.12</v>
      </c>
      <c r="L42" s="3">
        <f>LN(Tabella13232425[[#This Row],[QUOTAZIONE]]/K41)</f>
        <v>4.0387649214843724E-2</v>
      </c>
    </row>
    <row r="43" spans="1:12" x14ac:dyDescent="0.3">
      <c r="A43" s="1">
        <v>42067</v>
      </c>
      <c r="B43" s="2">
        <v>2098.5300000000002</v>
      </c>
      <c r="C43" s="2">
        <v>2107.7199999999998</v>
      </c>
      <c r="D43" s="2">
        <v>2107.7199999999998</v>
      </c>
      <c r="E43" s="2">
        <v>2087.62</v>
      </c>
      <c r="F43" s="3">
        <v>-4.4000000000000003E-3</v>
      </c>
      <c r="G43">
        <f>$G$2*Tabella7[[#This Row],[CHIUSURA]]/$B$2</f>
        <v>101.95947915654457</v>
      </c>
      <c r="H43" s="6">
        <f>LN(Tabella7[[#This Row],[NUM INDICE]]/G42)</f>
        <v>-4.3981612914209805E-3</v>
      </c>
      <c r="J43" t="s">
        <v>19</v>
      </c>
      <c r="K43" s="2">
        <f>B757</f>
        <v>2695.81</v>
      </c>
      <c r="L43" s="3">
        <f>LN(Tabella13232425[[#This Row],[QUOTAZIONE]]/K42)</f>
        <v>6.3827299642200408E-2</v>
      </c>
    </row>
    <row r="44" spans="1:12" x14ac:dyDescent="0.3">
      <c r="A44" s="1">
        <v>42068</v>
      </c>
      <c r="B44" s="2">
        <v>2101.04</v>
      </c>
      <c r="C44" s="2">
        <v>2098.54</v>
      </c>
      <c r="D44" s="2">
        <v>2104.25</v>
      </c>
      <c r="E44" s="2">
        <v>2095.2199999999998</v>
      </c>
      <c r="F44" s="3">
        <v>1.1999999999999999E-3</v>
      </c>
      <c r="G44">
        <f>$G$2*Tabella7[[#This Row],[CHIUSURA]]/$B$2</f>
        <v>102.08143037605676</v>
      </c>
      <c r="H44" s="6">
        <f>LN(Tabella7[[#This Row],[NUM INDICE]]/G43)</f>
        <v>1.1953606197183842E-3</v>
      </c>
      <c r="J44" t="s">
        <v>20</v>
      </c>
      <c r="K44" s="2">
        <f>B818</f>
        <v>2581.88</v>
      </c>
      <c r="L44" s="3">
        <f>LN(Tabella13232425[[#This Row],[QUOTAZIONE]]/K43)</f>
        <v>-4.3180900045031931E-2</v>
      </c>
    </row>
    <row r="45" spans="1:12" x14ac:dyDescent="0.3">
      <c r="A45" s="1">
        <v>42069</v>
      </c>
      <c r="B45" s="2">
        <v>2071.2600000000002</v>
      </c>
      <c r="C45" s="2">
        <v>2100.91</v>
      </c>
      <c r="D45" s="2">
        <v>2100.91</v>
      </c>
      <c r="E45" s="2">
        <v>2067.27</v>
      </c>
      <c r="F45" s="3">
        <v>-1.4200000000000001E-2</v>
      </c>
      <c r="G45">
        <f>$G$2*Tabella7[[#This Row],[CHIUSURA]]/$B$2</f>
        <v>100.6345350306093</v>
      </c>
      <c r="H45" s="6">
        <f>LN(Tabella7[[#This Row],[NUM INDICE]]/G44)</f>
        <v>-1.427534248530728E-2</v>
      </c>
      <c r="J45" t="s">
        <v>21</v>
      </c>
      <c r="K45" s="2">
        <f>B882</f>
        <v>2726.71</v>
      </c>
      <c r="L45" s="3">
        <f>LN(Tabella13232425[[#This Row],[QUOTAZIONE]]/K44)</f>
        <v>5.4577938496683867E-2</v>
      </c>
    </row>
    <row r="46" spans="1:12" x14ac:dyDescent="0.3">
      <c r="A46" s="1">
        <v>42072</v>
      </c>
      <c r="B46" s="2">
        <v>2079.4299999999998</v>
      </c>
      <c r="C46" s="2">
        <v>2072.25</v>
      </c>
      <c r="D46" s="2">
        <v>2083.4899999999998</v>
      </c>
      <c r="E46" s="2">
        <v>2072.21</v>
      </c>
      <c r="F46" s="3">
        <v>3.8999999999999998E-3</v>
      </c>
      <c r="G46">
        <f>$G$2*Tabella7[[#This Row],[CHIUSURA]]/$B$2</f>
        <v>101.0314838208143</v>
      </c>
      <c r="H46" s="6">
        <f>LN(Tabella7[[#This Row],[NUM INDICE]]/G45)</f>
        <v>3.9366999468925627E-3</v>
      </c>
      <c r="J46" t="s">
        <v>22</v>
      </c>
      <c r="K46" s="2">
        <f>B945</f>
        <v>2924.59</v>
      </c>
      <c r="L46" s="3">
        <f>LN(Tabella13232425[[#This Row],[QUOTAZIONE]]/K45)</f>
        <v>7.0058545677983849E-2</v>
      </c>
    </row>
    <row r="47" spans="1:12" x14ac:dyDescent="0.3">
      <c r="A47" s="1">
        <v>42073</v>
      </c>
      <c r="B47" s="2">
        <v>2044.16</v>
      </c>
      <c r="C47" s="2">
        <v>2076.14</v>
      </c>
      <c r="D47" s="2">
        <v>2076.14</v>
      </c>
      <c r="E47" s="2">
        <v>2044.16</v>
      </c>
      <c r="F47" s="3">
        <v>-1.7000000000000001E-2</v>
      </c>
      <c r="G47">
        <f>$G$2*Tabella7[[#This Row],[CHIUSURA]]/$B$2</f>
        <v>99.317850549023433</v>
      </c>
      <c r="H47" s="6">
        <f>LN(Tabella7[[#This Row],[NUM INDICE]]/G46)</f>
        <v>-1.7106870531886337E-2</v>
      </c>
      <c r="J47" t="s">
        <v>23</v>
      </c>
      <c r="K47" s="2">
        <f>B1008</f>
        <v>2510.0300000000002</v>
      </c>
      <c r="L47" s="3">
        <f>LN(Tabella13232425[[#This Row],[QUOTAZIONE]]/K46)</f>
        <v>-0.15285959465528384</v>
      </c>
    </row>
    <row r="48" spans="1:12" x14ac:dyDescent="0.3">
      <c r="A48" s="1">
        <v>42074</v>
      </c>
      <c r="B48" s="2">
        <v>2040.24</v>
      </c>
      <c r="C48" s="2">
        <v>2044.69</v>
      </c>
      <c r="D48" s="2">
        <v>2050.08</v>
      </c>
      <c r="E48" s="2">
        <v>2039.69</v>
      </c>
      <c r="F48" s="3">
        <v>-1.9E-3</v>
      </c>
      <c r="G48">
        <f>$G$2*Tabella7[[#This Row],[CHIUSURA]]/$B$2</f>
        <v>99.127392867554178</v>
      </c>
      <c r="H48" s="6">
        <f>LN(Tabella7[[#This Row],[NUM INDICE]]/G47)</f>
        <v>-1.9194991693252236E-3</v>
      </c>
      <c r="J48" t="s">
        <v>24</v>
      </c>
      <c r="K48" s="2">
        <f>B1069</f>
        <v>2867.19</v>
      </c>
      <c r="L48" s="3">
        <f>LN(Tabella13232425[[#This Row],[QUOTAZIONE]]/K47)</f>
        <v>0.13303775080567709</v>
      </c>
    </row>
    <row r="49" spans="1:12" x14ac:dyDescent="0.3">
      <c r="A49" s="1">
        <v>42075</v>
      </c>
      <c r="B49" s="2">
        <v>2065.9499999999998</v>
      </c>
      <c r="C49" s="2">
        <v>2041.1</v>
      </c>
      <c r="D49" s="2">
        <v>2066.41</v>
      </c>
      <c r="E49" s="2">
        <v>2041.1</v>
      </c>
      <c r="F49" s="3">
        <v>1.26E-2</v>
      </c>
      <c r="G49">
        <f>$G$2*Tabella7[[#This Row],[CHIUSURA]]/$B$2</f>
        <v>100.37654261004761</v>
      </c>
      <c r="H49" s="6">
        <f>LN(Tabella7[[#This Row],[NUM INDICE]]/G48)</f>
        <v>1.2522721054237218E-2</v>
      </c>
      <c r="J49" t="s">
        <v>25</v>
      </c>
      <c r="K49" s="2">
        <f>B1132</f>
        <v>2964.33</v>
      </c>
      <c r="L49" s="3">
        <f>LN(Tabella13232425[[#This Row],[QUOTAZIONE]]/K48)</f>
        <v>3.3318581199655133E-2</v>
      </c>
    </row>
    <row r="50" spans="1:12" x14ac:dyDescent="0.3">
      <c r="A50" s="1">
        <v>42076</v>
      </c>
      <c r="B50" s="2">
        <v>2053.4</v>
      </c>
      <c r="C50" s="2">
        <v>2064.56</v>
      </c>
      <c r="D50" s="2">
        <v>2064.56</v>
      </c>
      <c r="E50" s="2">
        <v>2041.17</v>
      </c>
      <c r="F50" s="3">
        <v>-6.1000000000000004E-3</v>
      </c>
      <c r="G50">
        <f>$G$2*Tabella7[[#This Row],[CHIUSURA]]/$B$2</f>
        <v>99.766786512486647</v>
      </c>
      <c r="H50" s="6">
        <f>LN(Tabella7[[#This Row],[NUM INDICE]]/G49)</f>
        <v>-6.0932131665858685E-3</v>
      </c>
      <c r="J50" t="s">
        <v>26</v>
      </c>
      <c r="K50" s="2">
        <f>B1196</f>
        <v>2940.25</v>
      </c>
      <c r="L50" s="3">
        <f>LN(Tabella13232425[[#This Row],[QUOTAZIONE]]/K49)</f>
        <v>-8.156425519824196E-3</v>
      </c>
    </row>
    <row r="51" spans="1:12" x14ac:dyDescent="0.3">
      <c r="A51" s="1">
        <v>42079</v>
      </c>
      <c r="B51" s="2">
        <v>2081.19</v>
      </c>
      <c r="C51" s="2">
        <v>2055.35</v>
      </c>
      <c r="D51" s="2">
        <v>2081.41</v>
      </c>
      <c r="E51" s="2">
        <v>2055.35</v>
      </c>
      <c r="F51" s="3">
        <v>1.35E-2</v>
      </c>
      <c r="G51">
        <f>$G$2*Tabella7[[#This Row],[CHIUSURA]]/$B$2</f>
        <v>101.11699543290254</v>
      </c>
      <c r="H51" s="6">
        <f>LN(Tabella7[[#This Row],[NUM INDICE]]/G50)</f>
        <v>1.3442889619502027E-2</v>
      </c>
      <c r="J51" t="s">
        <v>27</v>
      </c>
      <c r="K51" s="2">
        <f>B1260</f>
        <v>3257.85</v>
      </c>
      <c r="L51" s="3">
        <f>LN(Tabella13232425[[#This Row],[QUOTAZIONE]]/K50)</f>
        <v>0.10257285685529355</v>
      </c>
    </row>
    <row r="52" spans="1:12" x14ac:dyDescent="0.3">
      <c r="A52" s="1">
        <v>42080</v>
      </c>
      <c r="B52" s="2">
        <v>2074.2800000000002</v>
      </c>
      <c r="C52" s="2">
        <v>2080.59</v>
      </c>
      <c r="D52" s="2">
        <v>2080.59</v>
      </c>
      <c r="E52" s="2">
        <v>2065.08</v>
      </c>
      <c r="F52" s="3">
        <v>-3.3E-3</v>
      </c>
      <c r="G52">
        <f>$G$2*Tabella7[[#This Row],[CHIUSURA]]/$B$2</f>
        <v>100.78126518316978</v>
      </c>
      <c r="H52" s="6">
        <f>LN(Tabella7[[#This Row],[NUM INDICE]]/G51)</f>
        <v>-3.3257399856237396E-3</v>
      </c>
      <c r="J52" t="s">
        <v>28</v>
      </c>
      <c r="K52" s="2">
        <f>B1322</f>
        <v>2470.5</v>
      </c>
      <c r="L52" s="3">
        <f>LN(Tabella13232425[[#This Row],[QUOTAZIONE]]/K51)</f>
        <v>-0.2766469093006349</v>
      </c>
    </row>
    <row r="53" spans="1:12" x14ac:dyDescent="0.3">
      <c r="A53" s="1">
        <v>42081</v>
      </c>
      <c r="B53" s="2">
        <v>2099.5</v>
      </c>
      <c r="C53" s="2">
        <v>2072.84</v>
      </c>
      <c r="D53" s="2">
        <v>2106.85</v>
      </c>
      <c r="E53" s="2">
        <v>2061.23</v>
      </c>
      <c r="F53" s="3">
        <v>1.2200000000000001E-2</v>
      </c>
      <c r="G53">
        <f>$G$2*Tabella7[[#This Row],[CHIUSURA]]/$B$2</f>
        <v>102.00660771547956</v>
      </c>
      <c r="H53" s="6">
        <f>LN(Tabella7[[#This Row],[NUM INDICE]]/G52)</f>
        <v>1.2085115625505266E-2</v>
      </c>
      <c r="J53" t="s">
        <v>29</v>
      </c>
      <c r="K53" s="2">
        <f>B1385</f>
        <v>3115.86</v>
      </c>
      <c r="L53" s="3">
        <f>LN(Tabella13232425[[#This Row],[QUOTAZIONE]]/K52)</f>
        <v>0.23208463829881626</v>
      </c>
    </row>
    <row r="54" spans="1:12" x14ac:dyDescent="0.3">
      <c r="A54" s="1">
        <v>42082</v>
      </c>
      <c r="B54" s="2">
        <v>2089.27</v>
      </c>
      <c r="C54" s="2">
        <v>2098.69</v>
      </c>
      <c r="D54" s="2">
        <v>2098.69</v>
      </c>
      <c r="E54" s="2">
        <v>2085.56</v>
      </c>
      <c r="F54" s="3">
        <v>-4.8999999999999998E-3</v>
      </c>
      <c r="G54">
        <f>$G$2*Tabella7[[#This Row],[CHIUSURA]]/$B$2</f>
        <v>101.5095714702167</v>
      </c>
      <c r="H54" s="6">
        <f>LN(Tabella7[[#This Row],[NUM INDICE]]/G53)</f>
        <v>-4.8844984753111491E-3</v>
      </c>
      <c r="J54" t="s">
        <v>33</v>
      </c>
      <c r="K54" s="2">
        <f>B1449</f>
        <v>3380.8</v>
      </c>
      <c r="L54" s="3">
        <f>LN(Tabella13232425[[#This Row],[QUOTAZIONE]]/K53)</f>
        <v>8.1607170277171334E-2</v>
      </c>
    </row>
    <row r="55" spans="1:12" x14ac:dyDescent="0.3">
      <c r="A55" s="1">
        <v>42083</v>
      </c>
      <c r="B55" s="2">
        <v>2108.1</v>
      </c>
      <c r="C55" s="2">
        <v>2090.3200000000002</v>
      </c>
      <c r="D55" s="2">
        <v>2113.92</v>
      </c>
      <c r="E55" s="2">
        <v>2090.3200000000002</v>
      </c>
      <c r="F55" s="3">
        <v>8.9999999999999993E-3</v>
      </c>
      <c r="G55">
        <f>$G$2*Tabella7[[#This Row],[CHIUSURA]]/$B$2</f>
        <v>102.42444854727432</v>
      </c>
      <c r="H55" s="6">
        <f>LN(Tabella7[[#This Row],[NUM INDICE]]/G54)</f>
        <v>8.9723452173247273E-3</v>
      </c>
      <c r="J55" t="s">
        <v>30</v>
      </c>
      <c r="K55" s="2">
        <f>B1513</f>
        <v>3700.65</v>
      </c>
      <c r="L55" s="3">
        <f>LN(Tabella13232425[[#This Row],[QUOTAZIONE]]/K54)</f>
        <v>9.0396112017034666E-2</v>
      </c>
    </row>
    <row r="56" spans="1:12" x14ac:dyDescent="0.3">
      <c r="A56" s="1">
        <v>42086</v>
      </c>
      <c r="B56" s="2">
        <v>2104.42</v>
      </c>
      <c r="C56" s="2">
        <v>2107.9899999999998</v>
      </c>
      <c r="D56" s="2">
        <v>2114.86</v>
      </c>
      <c r="E56" s="2">
        <v>2104.42</v>
      </c>
      <c r="F56" s="3">
        <v>-1.6999999999999999E-3</v>
      </c>
      <c r="G56">
        <f>$G$2*Tabella7[[#This Row],[CHIUSURA]]/$B$2</f>
        <v>102.24565154018075</v>
      </c>
      <c r="H56" s="6">
        <f>LN(Tabella7[[#This Row],[NUM INDICE]]/G55)</f>
        <v>-1.7471731581736869E-3</v>
      </c>
      <c r="J56" t="s">
        <v>31</v>
      </c>
      <c r="K56" s="2">
        <f>B1574</f>
        <v>4019.87</v>
      </c>
      <c r="L56" s="3">
        <f>LN(Tabella13232425[[#This Row],[QUOTAZIONE]]/K55)</f>
        <v>8.2741083902887563E-2</v>
      </c>
    </row>
    <row r="57" spans="1:12" x14ac:dyDescent="0.3">
      <c r="A57" s="1">
        <v>42087</v>
      </c>
      <c r="B57" s="2">
        <v>2091.5</v>
      </c>
      <c r="C57" s="2">
        <v>2103.94</v>
      </c>
      <c r="D57" s="2">
        <v>2107.63</v>
      </c>
      <c r="E57" s="2">
        <v>2091.5</v>
      </c>
      <c r="F57" s="3">
        <v>-6.1000000000000004E-3</v>
      </c>
      <c r="G57">
        <f>$G$2*Tabella7[[#This Row],[CHIUSURA]]/$B$2</f>
        <v>101.61791856962395</v>
      </c>
      <c r="H57" s="6">
        <f>LN(Tabella7[[#This Row],[NUM INDICE]]/G56)</f>
        <v>-6.1583828258348948E-3</v>
      </c>
      <c r="J57" t="s">
        <v>32</v>
      </c>
      <c r="K57" s="2">
        <f>B1637</f>
        <v>4319.9399999999996</v>
      </c>
      <c r="L57" s="3">
        <f>LN(Tabella13232425[[#This Row],[QUOTAZIONE]]/K56)</f>
        <v>7.1991949471100797E-2</v>
      </c>
    </row>
    <row r="58" spans="1:12" x14ac:dyDescent="0.3">
      <c r="A58" s="1">
        <v>42088</v>
      </c>
      <c r="B58" s="2">
        <v>2061.0500000000002</v>
      </c>
      <c r="C58" s="2">
        <v>2093.1</v>
      </c>
      <c r="D58" s="2">
        <v>2097.4299999999998</v>
      </c>
      <c r="E58" s="2">
        <v>2061.0500000000002</v>
      </c>
      <c r="F58" s="3">
        <v>-1.46E-2</v>
      </c>
      <c r="G58">
        <f>$G$2*Tabella7[[#This Row],[CHIUSURA]]/$B$2</f>
        <v>100.13847050821109</v>
      </c>
      <c r="H58" s="6">
        <f>LN(Tabella7[[#This Row],[NUM INDICE]]/G57)</f>
        <v>-1.4665950218136357E-2</v>
      </c>
    </row>
    <row r="59" spans="1:12" x14ac:dyDescent="0.3">
      <c r="A59" s="1">
        <v>42089</v>
      </c>
      <c r="B59" s="2">
        <v>2056.15</v>
      </c>
      <c r="C59" s="2">
        <v>2059.94</v>
      </c>
      <c r="D59" s="2">
        <v>2067.15</v>
      </c>
      <c r="E59" s="2">
        <v>2045.5</v>
      </c>
      <c r="F59" s="3">
        <v>-2.3999999999999998E-3</v>
      </c>
      <c r="G59">
        <f>$G$2*Tabella7[[#This Row],[CHIUSURA]]/$B$2</f>
        <v>99.900398406374507</v>
      </c>
      <c r="H59" s="6">
        <f>LN(Tabella7[[#This Row],[NUM INDICE]]/G58)</f>
        <v>-2.3802595518644075E-3</v>
      </c>
    </row>
    <row r="60" spans="1:12" x14ac:dyDescent="0.3">
      <c r="A60" s="1">
        <v>42090</v>
      </c>
      <c r="B60" s="2">
        <v>2061.02</v>
      </c>
      <c r="C60" s="2">
        <v>2055.7800000000002</v>
      </c>
      <c r="D60" s="2">
        <v>2062.83</v>
      </c>
      <c r="E60" s="2">
        <v>2052.96</v>
      </c>
      <c r="F60" s="3">
        <v>2.3999999999999998E-3</v>
      </c>
      <c r="G60">
        <f>$G$2*Tabella7[[#This Row],[CHIUSURA]]/$B$2</f>
        <v>100.13701292391411</v>
      </c>
      <c r="H60" s="6">
        <f>LN(Tabella7[[#This Row],[NUM INDICE]]/G59)</f>
        <v>2.3657037582943928E-3</v>
      </c>
    </row>
    <row r="61" spans="1:12" x14ac:dyDescent="0.3">
      <c r="A61" s="1">
        <v>42093</v>
      </c>
      <c r="B61" s="2">
        <v>2086.2399999999998</v>
      </c>
      <c r="C61" s="2">
        <v>2064.11</v>
      </c>
      <c r="D61" s="2">
        <v>2088.9699999999998</v>
      </c>
      <c r="E61" s="2">
        <v>2064.11</v>
      </c>
      <c r="F61" s="3">
        <v>1.2200000000000001E-2</v>
      </c>
      <c r="G61">
        <f>$G$2*Tabella7[[#This Row],[CHIUSURA]]/$B$2</f>
        <v>101.36235545622388</v>
      </c>
      <c r="H61" s="6">
        <f>LN(Tabella7[[#This Row],[NUM INDICE]]/G60)</f>
        <v>1.2162396804615399E-2</v>
      </c>
    </row>
    <row r="62" spans="1:12" x14ac:dyDescent="0.3">
      <c r="A62" s="1">
        <v>42094</v>
      </c>
      <c r="B62" s="2">
        <v>2067.89</v>
      </c>
      <c r="C62" s="2">
        <v>2084.0500000000002</v>
      </c>
      <c r="D62" s="2">
        <v>2084.0500000000002</v>
      </c>
      <c r="E62" s="2">
        <v>2067.04</v>
      </c>
      <c r="F62" s="3">
        <v>-8.8000000000000005E-3</v>
      </c>
      <c r="G62">
        <f>$G$2*Tabella7[[#This Row],[CHIUSURA]]/$B$2</f>
        <v>100.47079972791761</v>
      </c>
      <c r="H62" s="6">
        <f>LN(Tabella7[[#This Row],[NUM INDICE]]/G61)</f>
        <v>-8.8346389509213596E-3</v>
      </c>
    </row>
    <row r="63" spans="1:12" x14ac:dyDescent="0.3">
      <c r="A63" s="1">
        <v>42095</v>
      </c>
      <c r="B63" s="2">
        <v>2059.69</v>
      </c>
      <c r="C63" s="2">
        <v>2067.63</v>
      </c>
      <c r="D63" s="2">
        <v>2067.63</v>
      </c>
      <c r="E63" s="2">
        <v>2048.38</v>
      </c>
      <c r="F63" s="3">
        <v>-4.0000000000000001E-3</v>
      </c>
      <c r="G63">
        <f>$G$2*Tabella7[[#This Row],[CHIUSURA]]/$B$2</f>
        <v>100.07239335341562</v>
      </c>
      <c r="H63" s="6">
        <f>LN(Tabella7[[#This Row],[NUM INDICE]]/G62)</f>
        <v>-3.9732777015764314E-3</v>
      </c>
    </row>
    <row r="64" spans="1:12" x14ac:dyDescent="0.3">
      <c r="A64" s="1">
        <v>42096</v>
      </c>
      <c r="B64" s="2">
        <v>2066.96</v>
      </c>
      <c r="C64" s="2">
        <v>2060.0300000000002</v>
      </c>
      <c r="D64" s="2">
        <v>2072.17</v>
      </c>
      <c r="E64" s="2">
        <v>2057.3200000000002</v>
      </c>
      <c r="F64" s="3">
        <v>3.5000000000000001E-3</v>
      </c>
      <c r="G64">
        <f>$G$2*Tabella7[[#This Row],[CHIUSURA]]/$B$2</f>
        <v>100.42561461471189</v>
      </c>
      <c r="H64" s="6">
        <f>LN(Tabella7[[#This Row],[NUM INDICE]]/G63)</f>
        <v>3.5234427543923289E-3</v>
      </c>
    </row>
    <row r="65" spans="1:8" x14ac:dyDescent="0.3">
      <c r="A65" s="1">
        <v>42100</v>
      </c>
      <c r="B65" s="2">
        <v>2080.62</v>
      </c>
      <c r="C65" s="2">
        <v>2064.87</v>
      </c>
      <c r="D65" s="2">
        <v>2086.9899999999998</v>
      </c>
      <c r="E65" s="2">
        <v>2056.52</v>
      </c>
      <c r="F65" s="3">
        <v>6.6E-3</v>
      </c>
      <c r="G65">
        <f>$G$2*Tabella7[[#This Row],[CHIUSURA]]/$B$2</f>
        <v>101.08930133126033</v>
      </c>
      <c r="H65" s="6">
        <f>LN(Tabella7[[#This Row],[NUM INDICE]]/G64)</f>
        <v>6.586997425284128E-3</v>
      </c>
    </row>
    <row r="66" spans="1:8" x14ac:dyDescent="0.3">
      <c r="A66" s="1">
        <v>42101</v>
      </c>
      <c r="B66" s="2">
        <v>2076.33</v>
      </c>
      <c r="C66" s="2">
        <v>2080.79</v>
      </c>
      <c r="D66" s="2">
        <v>2089.81</v>
      </c>
      <c r="E66" s="2">
        <v>2076.1</v>
      </c>
      <c r="F66" s="3">
        <v>-2.0999999999999999E-3</v>
      </c>
      <c r="G66">
        <f>$G$2*Tabella7[[#This Row],[CHIUSURA]]/$B$2</f>
        <v>100.88086677679527</v>
      </c>
      <c r="H66" s="6">
        <f>LN(Tabella7[[#This Row],[NUM INDICE]]/G65)</f>
        <v>-2.0640140117176337E-3</v>
      </c>
    </row>
    <row r="67" spans="1:8" x14ac:dyDescent="0.3">
      <c r="A67" s="1">
        <v>42102</v>
      </c>
      <c r="B67" s="2">
        <v>2081.9</v>
      </c>
      <c r="C67" s="2">
        <v>2076.94</v>
      </c>
      <c r="D67" s="2">
        <v>2086.69</v>
      </c>
      <c r="E67" s="2">
        <v>2073.3000000000002</v>
      </c>
      <c r="F67" s="3">
        <v>2.7000000000000001E-3</v>
      </c>
      <c r="G67">
        <f>$G$2*Tabella7[[#This Row],[CHIUSURA]]/$B$2</f>
        <v>101.15149159459723</v>
      </c>
      <c r="H67" s="6">
        <f>LN(Tabella7[[#This Row],[NUM INDICE]]/G66)</f>
        <v>2.6790260911049436E-3</v>
      </c>
    </row>
    <row r="68" spans="1:8" x14ac:dyDescent="0.3">
      <c r="A68" s="1">
        <v>42103</v>
      </c>
      <c r="B68" s="2">
        <v>2091.1799999999998</v>
      </c>
      <c r="C68" s="2">
        <v>2081.29</v>
      </c>
      <c r="D68" s="2">
        <v>2093.31</v>
      </c>
      <c r="E68" s="2">
        <v>2074.29</v>
      </c>
      <c r="F68" s="3">
        <v>4.4999999999999997E-3</v>
      </c>
      <c r="G68">
        <f>$G$2*Tabella7[[#This Row],[CHIUSURA]]/$B$2</f>
        <v>101.60237100378971</v>
      </c>
      <c r="H68" s="6">
        <f>LN(Tabella7[[#This Row],[NUM INDICE]]/G67)</f>
        <v>4.4475616557315308E-3</v>
      </c>
    </row>
    <row r="69" spans="1:8" x14ac:dyDescent="0.3">
      <c r="A69" s="1">
        <v>42104</v>
      </c>
      <c r="B69" s="2">
        <v>2102.06</v>
      </c>
      <c r="C69" s="2">
        <v>2091.5100000000002</v>
      </c>
      <c r="D69" s="2">
        <v>2102.61</v>
      </c>
      <c r="E69" s="2">
        <v>2091.5100000000002</v>
      </c>
      <c r="F69" s="3">
        <v>5.1999999999999998E-3</v>
      </c>
      <c r="G69">
        <f>$G$2*Tabella7[[#This Row],[CHIUSURA]]/$B$2</f>
        <v>102.13098824215335</v>
      </c>
      <c r="H69" s="6">
        <f>LN(Tabella7[[#This Row],[NUM INDICE]]/G68)</f>
        <v>5.1893163356354173E-3</v>
      </c>
    </row>
    <row r="70" spans="1:8" x14ac:dyDescent="0.3">
      <c r="A70" s="1">
        <v>42107</v>
      </c>
      <c r="B70" s="2">
        <v>2092.4299999999998</v>
      </c>
      <c r="C70" s="2">
        <v>2102.0300000000002</v>
      </c>
      <c r="D70" s="2">
        <v>2107.65</v>
      </c>
      <c r="E70" s="2">
        <v>2092.33</v>
      </c>
      <c r="F70" s="3">
        <v>-4.5999999999999999E-3</v>
      </c>
      <c r="G70">
        <f>$G$2*Tabella7[[#This Row],[CHIUSURA]]/$B$2</f>
        <v>101.66310368282966</v>
      </c>
      <c r="H70" s="6">
        <f>LN(Tabella7[[#This Row],[NUM INDICE]]/G69)</f>
        <v>-4.5917462766685698E-3</v>
      </c>
    </row>
    <row r="71" spans="1:8" x14ac:dyDescent="0.3">
      <c r="A71" s="1">
        <v>42108</v>
      </c>
      <c r="B71" s="2">
        <v>2095.84</v>
      </c>
      <c r="C71" s="2">
        <v>2092.2800000000002</v>
      </c>
      <c r="D71" s="2">
        <v>2098.62</v>
      </c>
      <c r="E71" s="2">
        <v>2083.2399999999998</v>
      </c>
      <c r="F71" s="3">
        <v>1.6000000000000001E-3</v>
      </c>
      <c r="G71">
        <f>$G$2*Tabella7[[#This Row],[CHIUSURA]]/$B$2</f>
        <v>101.82878243125062</v>
      </c>
      <c r="H71" s="6">
        <f>LN(Tabella7[[#This Row],[NUM INDICE]]/G70)</f>
        <v>1.6283576529124023E-3</v>
      </c>
    </row>
    <row r="72" spans="1:8" x14ac:dyDescent="0.3">
      <c r="A72" s="1">
        <v>42109</v>
      </c>
      <c r="B72" s="2">
        <v>2106.63</v>
      </c>
      <c r="C72" s="2">
        <v>2097.8200000000002</v>
      </c>
      <c r="D72" s="2">
        <v>2111.91</v>
      </c>
      <c r="E72" s="2">
        <v>2097.8200000000002</v>
      </c>
      <c r="F72" s="3">
        <v>5.1000000000000004E-3</v>
      </c>
      <c r="G72">
        <f>$G$2*Tabella7[[#This Row],[CHIUSURA]]/$B$2</f>
        <v>102.35302691672337</v>
      </c>
      <c r="H72" s="6">
        <f>LN(Tabella7[[#This Row],[NUM INDICE]]/G71)</f>
        <v>5.1350866086935787E-3</v>
      </c>
    </row>
    <row r="73" spans="1:8" x14ac:dyDescent="0.3">
      <c r="A73" s="1">
        <v>42110</v>
      </c>
      <c r="B73" s="2">
        <v>2104.9899999999998</v>
      </c>
      <c r="C73" s="2">
        <v>2105.96</v>
      </c>
      <c r="D73" s="2">
        <v>2111.3000000000002</v>
      </c>
      <c r="E73" s="2">
        <v>2100.02</v>
      </c>
      <c r="F73" s="3">
        <v>-8.0000000000000004E-4</v>
      </c>
      <c r="G73">
        <f>$G$2*Tabella7[[#This Row],[CHIUSURA]]/$B$2</f>
        <v>102.27334564182294</v>
      </c>
      <c r="H73" s="6">
        <f>LN(Tabella7[[#This Row],[NUM INDICE]]/G72)</f>
        <v>-7.7879774665922904E-4</v>
      </c>
    </row>
    <row r="74" spans="1:8" x14ac:dyDescent="0.3">
      <c r="A74" s="1">
        <v>42111</v>
      </c>
      <c r="B74" s="2">
        <v>2081.1799999999998</v>
      </c>
      <c r="C74" s="2">
        <v>2102.58</v>
      </c>
      <c r="D74" s="2">
        <v>2102.58</v>
      </c>
      <c r="E74" s="2">
        <v>2072.37</v>
      </c>
      <c r="F74" s="3">
        <v>-1.1299999999999999E-2</v>
      </c>
      <c r="G74">
        <f>$G$2*Tabella7[[#This Row],[CHIUSURA]]/$B$2</f>
        <v>101.11650957147022</v>
      </c>
      <c r="H74" s="6">
        <f>LN(Tabella7[[#This Row],[NUM INDICE]]/G73)</f>
        <v>-1.1375675981876396E-2</v>
      </c>
    </row>
    <row r="75" spans="1:8" x14ac:dyDescent="0.3">
      <c r="A75" s="1">
        <v>42114</v>
      </c>
      <c r="B75" s="2">
        <v>2100.4</v>
      </c>
      <c r="C75" s="2">
        <v>2084.11</v>
      </c>
      <c r="D75" s="2">
        <v>2103.94</v>
      </c>
      <c r="E75" s="2">
        <v>2084.11</v>
      </c>
      <c r="F75" s="3">
        <v>9.1999999999999998E-3</v>
      </c>
      <c r="G75">
        <f>$G$2*Tabella7[[#This Row],[CHIUSURA]]/$B$2</f>
        <v>102.05033524438831</v>
      </c>
      <c r="H75" s="6">
        <f>LN(Tabella7[[#This Row],[NUM INDICE]]/G74)</f>
        <v>9.1927622342072128E-3</v>
      </c>
    </row>
    <row r="76" spans="1:8" x14ac:dyDescent="0.3">
      <c r="A76" s="1">
        <v>42115</v>
      </c>
      <c r="B76" s="2">
        <v>2097.29</v>
      </c>
      <c r="C76" s="2">
        <v>2102.8200000000002</v>
      </c>
      <c r="D76" s="2">
        <v>2109.64</v>
      </c>
      <c r="E76" s="2">
        <v>2094.38</v>
      </c>
      <c r="F76" s="3">
        <v>-1.5E-3</v>
      </c>
      <c r="G76">
        <f>$G$2*Tabella7[[#This Row],[CHIUSURA]]/$B$2</f>
        <v>101.89923233893694</v>
      </c>
      <c r="H76" s="6">
        <f>LN(Tabella7[[#This Row],[NUM INDICE]]/G75)</f>
        <v>-1.4817676241149391E-3</v>
      </c>
    </row>
    <row r="77" spans="1:8" x14ac:dyDescent="0.3">
      <c r="A77" s="1">
        <v>42116</v>
      </c>
      <c r="B77" s="2">
        <v>2107.96</v>
      </c>
      <c r="C77" s="2">
        <v>2098.27</v>
      </c>
      <c r="D77" s="2">
        <v>2109.98</v>
      </c>
      <c r="E77" s="2">
        <v>2091.0500000000002</v>
      </c>
      <c r="F77" s="3">
        <v>5.1000000000000004E-3</v>
      </c>
      <c r="G77">
        <f>$G$2*Tabella7[[#This Row],[CHIUSURA]]/$B$2</f>
        <v>102.41764648722186</v>
      </c>
      <c r="H77" s="6">
        <f>LN(Tabella7[[#This Row],[NUM INDICE]]/G76)</f>
        <v>5.0746200095614369E-3</v>
      </c>
    </row>
    <row r="78" spans="1:8" x14ac:dyDescent="0.3">
      <c r="A78" s="1">
        <v>42117</v>
      </c>
      <c r="B78" s="2">
        <v>2112.9299999999998</v>
      </c>
      <c r="C78" s="2">
        <v>2107.21</v>
      </c>
      <c r="D78" s="2">
        <v>2120.4899999999998</v>
      </c>
      <c r="E78" s="2">
        <v>2103.19</v>
      </c>
      <c r="F78" s="3">
        <v>2.3999999999999998E-3</v>
      </c>
      <c r="G78">
        <f>$G$2*Tabella7[[#This Row],[CHIUSURA]]/$B$2</f>
        <v>102.65911961908463</v>
      </c>
      <c r="H78" s="6">
        <f>LN(Tabella7[[#This Row],[NUM INDICE]]/G77)</f>
        <v>2.3549546644853884E-3</v>
      </c>
    </row>
    <row r="79" spans="1:8" x14ac:dyDescent="0.3">
      <c r="A79" s="1">
        <v>42118</v>
      </c>
      <c r="B79" s="2">
        <v>2117.69</v>
      </c>
      <c r="C79" s="2">
        <v>2112.8000000000002</v>
      </c>
      <c r="D79" s="2">
        <v>2120.92</v>
      </c>
      <c r="E79" s="2">
        <v>2112.8000000000002</v>
      </c>
      <c r="F79" s="3">
        <v>2.3E-3</v>
      </c>
      <c r="G79">
        <f>$G$2*Tabella7[[#This Row],[CHIUSURA]]/$B$2</f>
        <v>102.89038966086873</v>
      </c>
      <c r="H79" s="6">
        <f>LN(Tabella7[[#This Row],[NUM INDICE]]/G78)</f>
        <v>2.2502621405813723E-3</v>
      </c>
    </row>
    <row r="80" spans="1:8" x14ac:dyDescent="0.3">
      <c r="A80" s="1">
        <v>42121</v>
      </c>
      <c r="B80" s="2">
        <v>2108.92</v>
      </c>
      <c r="C80" s="2">
        <v>2119.29</v>
      </c>
      <c r="D80" s="2">
        <v>2125.92</v>
      </c>
      <c r="E80" s="2">
        <v>2107.04</v>
      </c>
      <c r="F80" s="3">
        <v>-4.1000000000000003E-3</v>
      </c>
      <c r="G80">
        <f>$G$2*Tabella7[[#This Row],[CHIUSURA]]/$B$2</f>
        <v>102.46428918472452</v>
      </c>
      <c r="H80" s="6">
        <f>LN(Tabella7[[#This Row],[NUM INDICE]]/G79)</f>
        <v>-4.1499038644164099E-3</v>
      </c>
    </row>
    <row r="81" spans="1:8" x14ac:dyDescent="0.3">
      <c r="A81" s="1">
        <v>42122</v>
      </c>
      <c r="B81" s="2">
        <v>2114.7600000000002</v>
      </c>
      <c r="C81" s="2">
        <v>2108.35</v>
      </c>
      <c r="D81" s="2">
        <v>2116.09</v>
      </c>
      <c r="E81" s="2">
        <v>2094.89</v>
      </c>
      <c r="F81" s="3">
        <v>2.8E-3</v>
      </c>
      <c r="G81">
        <f>$G$2*Tabella7[[#This Row],[CHIUSURA]]/$B$2</f>
        <v>102.74803226119913</v>
      </c>
      <c r="H81" s="6">
        <f>LN(Tabella7[[#This Row],[NUM INDICE]]/G80)</f>
        <v>2.7653627744773542E-3</v>
      </c>
    </row>
    <row r="82" spans="1:8" x14ac:dyDescent="0.3">
      <c r="A82" s="1">
        <v>42123</v>
      </c>
      <c r="B82" s="2">
        <v>2106.85</v>
      </c>
      <c r="C82" s="2">
        <v>2112.4899999999998</v>
      </c>
      <c r="D82" s="2">
        <v>2113.65</v>
      </c>
      <c r="E82" s="2">
        <v>2097.41</v>
      </c>
      <c r="F82" s="3">
        <v>-3.7000000000000002E-3</v>
      </c>
      <c r="G82">
        <f>$G$2*Tabella7[[#This Row],[CHIUSURA]]/$B$2</f>
        <v>102.36371586823439</v>
      </c>
      <c r="H82" s="6">
        <f>LN(Tabella7[[#This Row],[NUM INDICE]]/G81)</f>
        <v>-3.7473898615125326E-3</v>
      </c>
    </row>
    <row r="83" spans="1:8" x14ac:dyDescent="0.3">
      <c r="A83" s="1">
        <v>42124</v>
      </c>
      <c r="B83" s="2">
        <v>2085.5100000000002</v>
      </c>
      <c r="C83" s="2">
        <v>2105.52</v>
      </c>
      <c r="D83" s="2">
        <v>2105.52</v>
      </c>
      <c r="E83" s="2">
        <v>2077.59</v>
      </c>
      <c r="F83" s="3">
        <v>-1.01E-2</v>
      </c>
      <c r="G83">
        <f>$G$2*Tabella7[[#This Row],[CHIUSURA]]/$B$2</f>
        <v>101.32688757166459</v>
      </c>
      <c r="H83" s="6">
        <f>LN(Tabella7[[#This Row],[NUM INDICE]]/G82)</f>
        <v>-1.0180511364075624E-2</v>
      </c>
    </row>
    <row r="84" spans="1:8" x14ac:dyDescent="0.3">
      <c r="A84" s="1">
        <v>42125</v>
      </c>
      <c r="B84" s="2">
        <v>2108.29</v>
      </c>
      <c r="C84" s="2">
        <v>2087.38</v>
      </c>
      <c r="D84" s="2">
        <v>2108.41</v>
      </c>
      <c r="E84" s="2">
        <v>2087.38</v>
      </c>
      <c r="F84" s="3">
        <v>1.09E-2</v>
      </c>
      <c r="G84">
        <f>$G$2*Tabella7[[#This Row],[CHIUSURA]]/$B$2</f>
        <v>102.43367991448839</v>
      </c>
      <c r="H84" s="6">
        <f>LN(Tabella7[[#This Row],[NUM INDICE]]/G83)</f>
        <v>1.0863762718014008E-2</v>
      </c>
    </row>
    <row r="85" spans="1:8" x14ac:dyDescent="0.3">
      <c r="A85" s="1">
        <v>42128</v>
      </c>
      <c r="B85" s="2">
        <v>2114.4899999999998</v>
      </c>
      <c r="C85" s="2">
        <v>2110.23</v>
      </c>
      <c r="D85" s="2">
        <v>2120.9499999999998</v>
      </c>
      <c r="E85" s="2">
        <v>2110.23</v>
      </c>
      <c r="F85" s="3">
        <v>2.8999999999999998E-3</v>
      </c>
      <c r="G85">
        <f>$G$2*Tabella7[[#This Row],[CHIUSURA]]/$B$2</f>
        <v>102.73491400252648</v>
      </c>
      <c r="H85" s="6">
        <f>LN(Tabella7[[#This Row],[NUM INDICE]]/G84)</f>
        <v>2.9364562942421689E-3</v>
      </c>
    </row>
    <row r="86" spans="1:8" x14ac:dyDescent="0.3">
      <c r="A86" s="1">
        <v>42129</v>
      </c>
      <c r="B86" s="2">
        <v>2089.46</v>
      </c>
      <c r="C86" s="2">
        <v>2112.63</v>
      </c>
      <c r="D86" s="2">
        <v>2115.2399999999998</v>
      </c>
      <c r="E86" s="2">
        <v>2088.46</v>
      </c>
      <c r="F86" s="3">
        <v>-1.18E-2</v>
      </c>
      <c r="G86">
        <f>$G$2*Tabella7[[#This Row],[CHIUSURA]]/$B$2</f>
        <v>101.51880283743077</v>
      </c>
      <c r="H86" s="6">
        <f>LN(Tabella7[[#This Row],[NUM INDICE]]/G85)</f>
        <v>-1.1907989281938669E-2</v>
      </c>
    </row>
    <row r="87" spans="1:8" x14ac:dyDescent="0.3">
      <c r="A87" s="1">
        <v>42130</v>
      </c>
      <c r="B87" s="2">
        <v>2080.15</v>
      </c>
      <c r="C87" s="2">
        <v>2091.2600000000002</v>
      </c>
      <c r="D87" s="2">
        <v>2098.42</v>
      </c>
      <c r="E87" s="2">
        <v>2067.9299999999998</v>
      </c>
      <c r="F87" s="3">
        <v>-4.4999999999999997E-3</v>
      </c>
      <c r="G87">
        <f>$G$2*Tabella7[[#This Row],[CHIUSURA]]/$B$2</f>
        <v>101.06646584394132</v>
      </c>
      <c r="H87" s="6">
        <f>LN(Tabella7[[#This Row],[NUM INDICE]]/G86)</f>
        <v>-4.4656528892180703E-3</v>
      </c>
    </row>
    <row r="88" spans="1:8" x14ac:dyDescent="0.3">
      <c r="A88" s="1">
        <v>42131</v>
      </c>
      <c r="B88" s="2">
        <v>2088</v>
      </c>
      <c r="C88" s="2">
        <v>2079.96</v>
      </c>
      <c r="D88" s="2">
        <v>2092.9</v>
      </c>
      <c r="E88" s="2">
        <v>2074.9899999999998</v>
      </c>
      <c r="F88" s="3">
        <v>3.8E-3</v>
      </c>
      <c r="G88">
        <f>$G$2*Tabella7[[#This Row],[CHIUSURA]]/$B$2</f>
        <v>101.44786706831212</v>
      </c>
      <c r="H88" s="6">
        <f>LN(Tabella7[[#This Row],[NUM INDICE]]/G87)</f>
        <v>3.7666635227395196E-3</v>
      </c>
    </row>
    <row r="89" spans="1:8" x14ac:dyDescent="0.3">
      <c r="A89" s="1">
        <v>42132</v>
      </c>
      <c r="B89" s="2">
        <v>2116.1</v>
      </c>
      <c r="C89" s="2">
        <v>2092.13</v>
      </c>
      <c r="D89" s="2">
        <v>2117.66</v>
      </c>
      <c r="E89" s="2">
        <v>2092.13</v>
      </c>
      <c r="F89" s="3">
        <v>1.35E-2</v>
      </c>
      <c r="G89">
        <f>$G$2*Tabella7[[#This Row],[CHIUSURA]]/$B$2</f>
        <v>102.81313769312993</v>
      </c>
      <c r="H89" s="6">
        <f>LN(Tabella7[[#This Row],[NUM INDICE]]/G88)</f>
        <v>1.3368101838196408E-2</v>
      </c>
    </row>
    <row r="90" spans="1:8" x14ac:dyDescent="0.3">
      <c r="A90" s="1">
        <v>42135</v>
      </c>
      <c r="B90" s="2">
        <v>2105.33</v>
      </c>
      <c r="C90" s="2">
        <v>2115.56</v>
      </c>
      <c r="D90" s="2">
        <v>2117.69</v>
      </c>
      <c r="E90" s="2">
        <v>2104.58</v>
      </c>
      <c r="F90" s="3">
        <v>-5.1000000000000004E-3</v>
      </c>
      <c r="G90">
        <f>$G$2*Tabella7[[#This Row],[CHIUSURA]]/$B$2</f>
        <v>102.28986493052183</v>
      </c>
      <c r="H90" s="6">
        <f>LN(Tabella7[[#This Row],[NUM INDICE]]/G89)</f>
        <v>-5.1025474151132951E-3</v>
      </c>
    </row>
    <row r="91" spans="1:8" x14ac:dyDescent="0.3">
      <c r="A91" s="1">
        <v>42136</v>
      </c>
      <c r="B91" s="2">
        <v>2099.12</v>
      </c>
      <c r="C91" s="2">
        <v>2102.87</v>
      </c>
      <c r="D91" s="2">
        <v>2105.06</v>
      </c>
      <c r="E91" s="2">
        <v>2085.5700000000002</v>
      </c>
      <c r="F91" s="3">
        <v>-2.8999999999999998E-3</v>
      </c>
      <c r="G91">
        <f>$G$2*Tabella7[[#This Row],[CHIUSURA]]/$B$2</f>
        <v>101.98814498105142</v>
      </c>
      <c r="H91" s="6">
        <f>LN(Tabella7[[#This Row],[NUM INDICE]]/G90)</f>
        <v>-2.9540151581351707E-3</v>
      </c>
    </row>
    <row r="92" spans="1:8" x14ac:dyDescent="0.3">
      <c r="A92" s="1">
        <v>42137</v>
      </c>
      <c r="B92" s="2">
        <v>2098.48</v>
      </c>
      <c r="C92" s="2">
        <v>2099.62</v>
      </c>
      <c r="D92" s="2">
        <v>2110.19</v>
      </c>
      <c r="E92" s="2">
        <v>2096.04</v>
      </c>
      <c r="F92" s="3">
        <v>-2.9999999999999997E-4</v>
      </c>
      <c r="G92">
        <f>$G$2*Tabella7[[#This Row],[CHIUSURA]]/$B$2</f>
        <v>101.95704984938297</v>
      </c>
      <c r="H92" s="6">
        <f>LN(Tabella7[[#This Row],[NUM INDICE]]/G91)</f>
        <v>-3.049361563557072E-4</v>
      </c>
    </row>
    <row r="93" spans="1:8" x14ac:dyDescent="0.3">
      <c r="A93" s="1">
        <v>42138</v>
      </c>
      <c r="B93" s="2">
        <v>2121.1</v>
      </c>
      <c r="C93" s="2">
        <v>2100.4299999999998</v>
      </c>
      <c r="D93" s="2">
        <v>2121.4499999999998</v>
      </c>
      <c r="E93" s="2">
        <v>2100.4299999999998</v>
      </c>
      <c r="F93" s="3">
        <v>1.0800000000000001E-2</v>
      </c>
      <c r="G93">
        <f>$G$2*Tabella7[[#This Row],[CHIUSURA]]/$B$2</f>
        <v>103.05606840928968</v>
      </c>
      <c r="H93" s="6">
        <f>LN(Tabella7[[#This Row],[NUM INDICE]]/G92)</f>
        <v>1.0721548914049037E-2</v>
      </c>
    </row>
    <row r="94" spans="1:8" x14ac:dyDescent="0.3">
      <c r="A94" s="1">
        <v>42139</v>
      </c>
      <c r="B94" s="2">
        <v>2122.73</v>
      </c>
      <c r="C94" s="2">
        <v>2122.0700000000002</v>
      </c>
      <c r="D94" s="2">
        <v>2123.89</v>
      </c>
      <c r="E94" s="2">
        <v>2116.79</v>
      </c>
      <c r="F94" s="3">
        <v>8.0000000000000004E-4</v>
      </c>
      <c r="G94">
        <f>$G$2*Tabella7[[#This Row],[CHIUSURA]]/$B$2</f>
        <v>103.13526382275776</v>
      </c>
      <c r="H94" s="6">
        <f>LN(Tabella7[[#This Row],[NUM INDICE]]/G93)</f>
        <v>7.6817406925065615E-4</v>
      </c>
    </row>
    <row r="95" spans="1:8" x14ac:dyDescent="0.3">
      <c r="A95" s="1">
        <v>42142</v>
      </c>
      <c r="B95" s="2">
        <v>2129.1999999999998</v>
      </c>
      <c r="C95" s="2">
        <v>2121.3000000000002</v>
      </c>
      <c r="D95" s="2">
        <v>2131.7800000000002</v>
      </c>
      <c r="E95" s="2">
        <v>2120.0100000000002</v>
      </c>
      <c r="F95" s="3">
        <v>3.0000000000000001E-3</v>
      </c>
      <c r="G95">
        <f>$G$2*Tabella7[[#This Row],[CHIUSURA]]/$B$2</f>
        <v>103.44961616946846</v>
      </c>
      <c r="H95" s="6">
        <f>LN(Tabella7[[#This Row],[NUM INDICE]]/G94)</f>
        <v>3.043326204180654E-3</v>
      </c>
    </row>
    <row r="96" spans="1:8" x14ac:dyDescent="0.3">
      <c r="A96" s="1">
        <v>42143</v>
      </c>
      <c r="B96" s="2">
        <v>2127.83</v>
      </c>
      <c r="C96" s="2">
        <v>2129.4499999999998</v>
      </c>
      <c r="D96" s="2">
        <v>2133.02</v>
      </c>
      <c r="E96" s="2">
        <v>2124.5</v>
      </c>
      <c r="F96" s="3">
        <v>-5.9999999999999995E-4</v>
      </c>
      <c r="G96">
        <f>$G$2*Tabella7[[#This Row],[CHIUSURA]]/$B$2</f>
        <v>103.38305315324071</v>
      </c>
      <c r="H96" s="6">
        <f>LN(Tabella7[[#This Row],[NUM INDICE]]/G95)</f>
        <v>-6.4364124626597021E-4</v>
      </c>
    </row>
    <row r="97" spans="1:8" x14ac:dyDescent="0.3">
      <c r="A97" s="1">
        <v>42144</v>
      </c>
      <c r="B97" s="2">
        <v>2125.85</v>
      </c>
      <c r="C97" s="2">
        <v>2127.79</v>
      </c>
      <c r="D97" s="2">
        <v>2134.7199999999998</v>
      </c>
      <c r="E97" s="2">
        <v>2122.59</v>
      </c>
      <c r="F97" s="3">
        <v>-8.9999999999999998E-4</v>
      </c>
      <c r="G97">
        <f>$G$2*Tabella7[[#This Row],[CHIUSURA]]/$B$2</f>
        <v>103.28685258964144</v>
      </c>
      <c r="H97" s="6">
        <f>LN(Tabella7[[#This Row],[NUM INDICE]]/G96)</f>
        <v>-9.3095867249207826E-4</v>
      </c>
    </row>
    <row r="98" spans="1:8" x14ac:dyDescent="0.3">
      <c r="A98" s="1">
        <v>42145</v>
      </c>
      <c r="B98" s="2">
        <v>2130.8200000000002</v>
      </c>
      <c r="C98" s="2">
        <v>2125.5500000000002</v>
      </c>
      <c r="D98" s="2">
        <v>2134.2800000000002</v>
      </c>
      <c r="E98" s="2">
        <v>2122.9499999999998</v>
      </c>
      <c r="F98" s="3">
        <v>2.3E-3</v>
      </c>
      <c r="G98">
        <f>$G$2*Tabella7[[#This Row],[CHIUSURA]]/$B$2</f>
        <v>103.52832572150425</v>
      </c>
      <c r="H98" s="6">
        <f>LN(Tabella7[[#This Row],[NUM INDICE]]/G97)</f>
        <v>2.3351597649989828E-3</v>
      </c>
    </row>
    <row r="99" spans="1:8" x14ac:dyDescent="0.3">
      <c r="A99" s="1">
        <v>42146</v>
      </c>
      <c r="B99" s="2">
        <v>2126.06</v>
      </c>
      <c r="C99" s="2">
        <v>2130.36</v>
      </c>
      <c r="D99" s="2">
        <v>2132.15</v>
      </c>
      <c r="E99" s="2">
        <v>2126.06</v>
      </c>
      <c r="F99" s="3">
        <v>-2.2000000000000001E-3</v>
      </c>
      <c r="G99">
        <f>$G$2*Tabella7[[#This Row],[CHIUSURA]]/$B$2</f>
        <v>103.29705567972016</v>
      </c>
      <c r="H99" s="6">
        <f>LN(Tabella7[[#This Row],[NUM INDICE]]/G98)</f>
        <v>-2.2363806280129898E-3</v>
      </c>
    </row>
    <row r="100" spans="1:8" x14ac:dyDescent="0.3">
      <c r="A100" s="1">
        <v>42150</v>
      </c>
      <c r="B100" s="2">
        <v>2104.1999999999998</v>
      </c>
      <c r="C100" s="2">
        <v>2125.34</v>
      </c>
      <c r="D100" s="2">
        <v>2125.34</v>
      </c>
      <c r="E100" s="2">
        <v>2099.1799999999998</v>
      </c>
      <c r="F100" s="3">
        <v>-1.03E-2</v>
      </c>
      <c r="G100">
        <f>$G$2*Tabella7[[#This Row],[CHIUSURA]]/$B$2</f>
        <v>102.2349625886697</v>
      </c>
      <c r="H100" s="6">
        <f>LN(Tabella7[[#This Row],[NUM INDICE]]/G99)</f>
        <v>-1.033515414264282E-2</v>
      </c>
    </row>
    <row r="101" spans="1:8" x14ac:dyDescent="0.3">
      <c r="A101" s="1">
        <v>42151</v>
      </c>
      <c r="B101" s="2">
        <v>2123.48</v>
      </c>
      <c r="C101" s="2">
        <v>2105.13</v>
      </c>
      <c r="D101" s="2">
        <v>2126.2199999999998</v>
      </c>
      <c r="E101" s="2">
        <v>2105.13</v>
      </c>
      <c r="F101" s="3">
        <v>9.1999999999999998E-3</v>
      </c>
      <c r="G101">
        <f>$G$2*Tabella7[[#This Row],[CHIUSURA]]/$B$2</f>
        <v>103.17170343018172</v>
      </c>
      <c r="H101" s="6">
        <f>LN(Tabella7[[#This Row],[NUM INDICE]]/G100)</f>
        <v>9.1209049217876367E-3</v>
      </c>
    </row>
    <row r="102" spans="1:8" x14ac:dyDescent="0.3">
      <c r="A102" s="1">
        <v>42152</v>
      </c>
      <c r="B102" s="2">
        <v>2120.79</v>
      </c>
      <c r="C102" s="2">
        <v>2122.27</v>
      </c>
      <c r="D102" s="2">
        <v>2122.27</v>
      </c>
      <c r="E102" s="2">
        <v>2112.86</v>
      </c>
      <c r="F102" s="3">
        <v>-1.2999999999999999E-3</v>
      </c>
      <c r="G102">
        <f>$G$2*Tabella7[[#This Row],[CHIUSURA]]/$B$2</f>
        <v>103.04100670488778</v>
      </c>
      <c r="H102" s="6">
        <f>LN(Tabella7[[#This Row],[NUM INDICE]]/G101)</f>
        <v>-1.2675915340863882E-3</v>
      </c>
    </row>
    <row r="103" spans="1:8" x14ac:dyDescent="0.3">
      <c r="A103" s="1">
        <v>42153</v>
      </c>
      <c r="B103" s="2">
        <v>2107.39</v>
      </c>
      <c r="C103" s="2">
        <v>2120.66</v>
      </c>
      <c r="D103" s="2">
        <v>2120.66</v>
      </c>
      <c r="E103" s="2">
        <v>2104.89</v>
      </c>
      <c r="F103" s="3">
        <v>-6.3E-3</v>
      </c>
      <c r="G103">
        <f>$G$2*Tabella7[[#This Row],[CHIUSURA]]/$B$2</f>
        <v>102.38995238557965</v>
      </c>
      <c r="H103" s="6">
        <f>LN(Tabella7[[#This Row],[NUM INDICE]]/G102)</f>
        <v>-6.3384457913583303E-3</v>
      </c>
    </row>
    <row r="104" spans="1:8" x14ac:dyDescent="0.3">
      <c r="A104" s="1">
        <v>42156</v>
      </c>
      <c r="B104" s="2">
        <v>2111.73</v>
      </c>
      <c r="C104" s="2">
        <v>2108.64</v>
      </c>
      <c r="D104" s="2">
        <v>2119.15</v>
      </c>
      <c r="E104" s="2">
        <v>2102.54</v>
      </c>
      <c r="F104" s="3">
        <v>2.0999999999999999E-3</v>
      </c>
      <c r="G104">
        <f>$G$2*Tabella7[[#This Row],[CHIUSURA]]/$B$2</f>
        <v>102.60081624720631</v>
      </c>
      <c r="H104" s="6">
        <f>LN(Tabella7[[#This Row],[NUM INDICE]]/G103)</f>
        <v>2.0573017741854285E-3</v>
      </c>
    </row>
    <row r="105" spans="1:8" x14ac:dyDescent="0.3">
      <c r="A105" s="1">
        <v>42157</v>
      </c>
      <c r="B105" s="2">
        <v>2109.6</v>
      </c>
      <c r="C105" s="2">
        <v>2110.41</v>
      </c>
      <c r="D105" s="2">
        <v>2117.59</v>
      </c>
      <c r="E105" s="2">
        <v>2099.14</v>
      </c>
      <c r="F105" s="3">
        <v>-1E-3</v>
      </c>
      <c r="G105">
        <f>$G$2*Tabella7[[#This Row],[CHIUSURA]]/$B$2</f>
        <v>102.49732776212225</v>
      </c>
      <c r="H105" s="6">
        <f>LN(Tabella7[[#This Row],[NUM INDICE]]/G104)</f>
        <v>-1.0091607056387088E-3</v>
      </c>
    </row>
    <row r="106" spans="1:8" x14ac:dyDescent="0.3">
      <c r="A106" s="1">
        <v>42158</v>
      </c>
      <c r="B106" s="2">
        <v>2114.0700000000002</v>
      </c>
      <c r="C106" s="2">
        <v>2110.64</v>
      </c>
      <c r="D106" s="2">
        <v>2121.92</v>
      </c>
      <c r="E106" s="2">
        <v>2109.61</v>
      </c>
      <c r="F106" s="3">
        <v>2.0999999999999999E-3</v>
      </c>
      <c r="G106">
        <f>$G$2*Tabella7[[#This Row],[CHIUSURA]]/$B$2</f>
        <v>102.71450782236909</v>
      </c>
      <c r="H106" s="6">
        <f>LN(Tabella7[[#This Row],[NUM INDICE]]/G105)</f>
        <v>2.1166434256780875E-3</v>
      </c>
    </row>
    <row r="107" spans="1:8" x14ac:dyDescent="0.3">
      <c r="A107" s="1">
        <v>42159</v>
      </c>
      <c r="B107" s="2">
        <v>2095.84</v>
      </c>
      <c r="C107" s="2">
        <v>2112.35</v>
      </c>
      <c r="D107" s="2">
        <v>2112.89</v>
      </c>
      <c r="E107" s="2">
        <v>2093.23</v>
      </c>
      <c r="F107" s="3">
        <v>-8.6E-3</v>
      </c>
      <c r="G107">
        <f>$G$2*Tabella7[[#This Row],[CHIUSURA]]/$B$2</f>
        <v>101.82878243125062</v>
      </c>
      <c r="H107" s="6">
        <f>LN(Tabella7[[#This Row],[NUM INDICE]]/G106)</f>
        <v>-8.6605718154163409E-3</v>
      </c>
    </row>
    <row r="108" spans="1:8" x14ac:dyDescent="0.3">
      <c r="A108" s="1">
        <v>42160</v>
      </c>
      <c r="B108" s="2">
        <v>2092.83</v>
      </c>
      <c r="C108" s="2">
        <v>2095.09</v>
      </c>
      <c r="D108" s="2">
        <v>2100.9899999999998</v>
      </c>
      <c r="E108" s="2">
        <v>2085.67</v>
      </c>
      <c r="F108" s="3">
        <v>-1.4E-3</v>
      </c>
      <c r="G108">
        <f>$G$2*Tabella7[[#This Row],[CHIUSURA]]/$B$2</f>
        <v>101.68253814012245</v>
      </c>
      <c r="H108" s="6">
        <f>LN(Tabella7[[#This Row],[NUM INDICE]]/G107)</f>
        <v>-1.4372106268170019E-3</v>
      </c>
    </row>
    <row r="109" spans="1:8" x14ac:dyDescent="0.3">
      <c r="A109" s="1">
        <v>42163</v>
      </c>
      <c r="B109" s="2">
        <v>2079.2800000000002</v>
      </c>
      <c r="C109" s="2">
        <v>2092.34</v>
      </c>
      <c r="D109" s="2">
        <v>2093.0100000000002</v>
      </c>
      <c r="E109" s="2">
        <v>2079.11</v>
      </c>
      <c r="F109" s="3">
        <v>-6.4999999999999997E-3</v>
      </c>
      <c r="G109">
        <f>$G$2*Tabella7[[#This Row],[CHIUSURA]]/$B$2</f>
        <v>101.02419589932954</v>
      </c>
      <c r="H109" s="6">
        <f>LN(Tabella7[[#This Row],[NUM INDICE]]/G108)</f>
        <v>-6.4955370983835825E-3</v>
      </c>
    </row>
    <row r="110" spans="1:8" x14ac:dyDescent="0.3">
      <c r="A110" s="1">
        <v>42164</v>
      </c>
      <c r="B110" s="2">
        <v>2080.15</v>
      </c>
      <c r="C110" s="2">
        <v>2079.0700000000002</v>
      </c>
      <c r="D110" s="2">
        <v>2085.62</v>
      </c>
      <c r="E110" s="2">
        <v>2072.14</v>
      </c>
      <c r="F110" s="3">
        <v>4.0000000000000002E-4</v>
      </c>
      <c r="G110">
        <f>$G$2*Tabella7[[#This Row],[CHIUSURA]]/$B$2</f>
        <v>101.06646584394132</v>
      </c>
      <c r="H110" s="6">
        <f>LN(Tabella7[[#This Row],[NUM INDICE]]/G109)</f>
        <v>4.1832655565156589E-4</v>
      </c>
    </row>
    <row r="111" spans="1:8" x14ac:dyDescent="0.3">
      <c r="A111" s="1">
        <v>42165</v>
      </c>
      <c r="B111" s="2">
        <v>2105.1999999999998</v>
      </c>
      <c r="C111" s="2">
        <v>2081.12</v>
      </c>
      <c r="D111" s="2">
        <v>2108.5</v>
      </c>
      <c r="E111" s="2">
        <v>2081.12</v>
      </c>
      <c r="F111" s="3">
        <v>1.2E-2</v>
      </c>
      <c r="G111">
        <f>$G$2*Tabella7[[#This Row],[CHIUSURA]]/$B$2</f>
        <v>102.28354873190166</v>
      </c>
      <c r="H111" s="6">
        <f>LN(Tabella7[[#This Row],[NUM INDICE]]/G110)</f>
        <v>1.1970467999834084E-2</v>
      </c>
    </row>
    <row r="112" spans="1:8" x14ac:dyDescent="0.3">
      <c r="A112" s="1">
        <v>42166</v>
      </c>
      <c r="B112" s="2">
        <v>2108.86</v>
      </c>
      <c r="C112" s="2">
        <v>2106.2399999999998</v>
      </c>
      <c r="D112" s="2">
        <v>2115.02</v>
      </c>
      <c r="E112" s="2">
        <v>2106.2399999999998</v>
      </c>
      <c r="F112" s="3">
        <v>1.6999999999999999E-3</v>
      </c>
      <c r="G112">
        <f>$G$2*Tabella7[[#This Row],[CHIUSURA]]/$B$2</f>
        <v>102.46137401613061</v>
      </c>
      <c r="H112" s="6">
        <f>LN(Tabella7[[#This Row],[NUM INDICE]]/G111)</f>
        <v>1.7370426241115171E-3</v>
      </c>
    </row>
    <row r="113" spans="1:8" x14ac:dyDescent="0.3">
      <c r="A113" s="1">
        <v>42167</v>
      </c>
      <c r="B113" s="2">
        <v>2094.11</v>
      </c>
      <c r="C113" s="2">
        <v>2107.4299999999998</v>
      </c>
      <c r="D113" s="2">
        <v>2107.4299999999998</v>
      </c>
      <c r="E113" s="2">
        <v>2091.33</v>
      </c>
      <c r="F113" s="3">
        <v>-7.0000000000000001E-3</v>
      </c>
      <c r="G113">
        <f>$G$2*Tabella7[[#This Row],[CHIUSURA]]/$B$2</f>
        <v>101.74472840345935</v>
      </c>
      <c r="H113" s="6">
        <f>LN(Tabella7[[#This Row],[NUM INDICE]]/G112)</f>
        <v>-7.018875011890289E-3</v>
      </c>
    </row>
    <row r="114" spans="1:8" x14ac:dyDescent="0.3">
      <c r="A114" s="1">
        <v>42170</v>
      </c>
      <c r="B114" s="2">
        <v>2084.4299999999998</v>
      </c>
      <c r="C114" s="2">
        <v>2091.34</v>
      </c>
      <c r="D114" s="2">
        <v>2091.34</v>
      </c>
      <c r="E114" s="2">
        <v>2072.4899999999998</v>
      </c>
      <c r="F114" s="3">
        <v>-4.5999999999999999E-3</v>
      </c>
      <c r="G114">
        <f>$G$2*Tabella7[[#This Row],[CHIUSURA]]/$B$2</f>
        <v>101.27441453697405</v>
      </c>
      <c r="H114" s="6">
        <f>LN(Tabella7[[#This Row],[NUM INDICE]]/G113)</f>
        <v>-4.6332055293857198E-3</v>
      </c>
    </row>
    <row r="115" spans="1:8" x14ac:dyDescent="0.3">
      <c r="A115" s="1">
        <v>42171</v>
      </c>
      <c r="B115" s="2">
        <v>2096.29</v>
      </c>
      <c r="C115" s="2">
        <v>2084.2600000000002</v>
      </c>
      <c r="D115" s="2">
        <v>2097.4</v>
      </c>
      <c r="E115" s="2">
        <v>2082.1</v>
      </c>
      <c r="F115" s="3">
        <v>5.7000000000000002E-3</v>
      </c>
      <c r="G115">
        <f>$G$2*Tabella7[[#This Row],[CHIUSURA]]/$B$2</f>
        <v>101.850646195705</v>
      </c>
      <c r="H115" s="6">
        <f>LN(Tabella7[[#This Row],[NUM INDICE]]/G114)</f>
        <v>5.6736790864062693E-3</v>
      </c>
    </row>
    <row r="116" spans="1:8" x14ac:dyDescent="0.3">
      <c r="A116" s="1">
        <v>42172</v>
      </c>
      <c r="B116" s="2">
        <v>2100.44</v>
      </c>
      <c r="C116" s="2">
        <v>2097.4</v>
      </c>
      <c r="D116" s="2">
        <v>2106.79</v>
      </c>
      <c r="E116" s="2">
        <v>2088.86</v>
      </c>
      <c r="F116" s="3">
        <v>2E-3</v>
      </c>
      <c r="G116">
        <f>$G$2*Tabella7[[#This Row],[CHIUSURA]]/$B$2</f>
        <v>102.05227869011759</v>
      </c>
      <c r="H116" s="6">
        <f>LN(Tabella7[[#This Row],[NUM INDICE]]/G115)</f>
        <v>1.9777309251246271E-3</v>
      </c>
    </row>
    <row r="117" spans="1:8" x14ac:dyDescent="0.3">
      <c r="A117" s="1">
        <v>42173</v>
      </c>
      <c r="B117" s="2">
        <v>2121.2399999999998</v>
      </c>
      <c r="C117" s="2">
        <v>2101.58</v>
      </c>
      <c r="D117" s="2">
        <v>2126.65</v>
      </c>
      <c r="E117" s="2">
        <v>2101.58</v>
      </c>
      <c r="F117" s="3">
        <v>9.9000000000000008E-3</v>
      </c>
      <c r="G117">
        <f>$G$2*Tabella7[[#This Row],[CHIUSURA]]/$B$2</f>
        <v>103.06287046934214</v>
      </c>
      <c r="H117" s="6">
        <f>LN(Tabella7[[#This Row],[NUM INDICE]]/G116)</f>
        <v>9.853976761801558E-3</v>
      </c>
    </row>
    <row r="118" spans="1:8" x14ac:dyDescent="0.3">
      <c r="A118" s="1">
        <v>42174</v>
      </c>
      <c r="B118" s="2">
        <v>2109.9899999999998</v>
      </c>
      <c r="C118" s="2">
        <v>2121.06</v>
      </c>
      <c r="D118" s="2">
        <v>2121.64</v>
      </c>
      <c r="E118" s="2">
        <v>2109.4499999999998</v>
      </c>
      <c r="F118" s="3">
        <v>-5.3E-3</v>
      </c>
      <c r="G118">
        <f>$G$2*Tabella7[[#This Row],[CHIUSURA]]/$B$2</f>
        <v>102.5162763579827</v>
      </c>
      <c r="H118" s="6">
        <f>LN(Tabella7[[#This Row],[NUM INDICE]]/G117)</f>
        <v>-5.3176152134034142E-3</v>
      </c>
    </row>
    <row r="119" spans="1:8" x14ac:dyDescent="0.3">
      <c r="A119" s="1">
        <v>42177</v>
      </c>
      <c r="B119" s="2">
        <v>2122.85</v>
      </c>
      <c r="C119" s="2">
        <v>2112.5</v>
      </c>
      <c r="D119" s="2">
        <v>2129.87</v>
      </c>
      <c r="E119" s="2">
        <v>2112.5</v>
      </c>
      <c r="F119" s="3">
        <v>6.1000000000000004E-3</v>
      </c>
      <c r="G119">
        <f>$G$2*Tabella7[[#This Row],[CHIUSURA]]/$B$2</f>
        <v>103.1410941599456</v>
      </c>
      <c r="H119" s="6">
        <f>LN(Tabella7[[#This Row],[NUM INDICE]]/G118)</f>
        <v>6.0763173508372147E-3</v>
      </c>
    </row>
    <row r="120" spans="1:8" x14ac:dyDescent="0.3">
      <c r="A120" s="1">
        <v>42178</v>
      </c>
      <c r="B120" s="2">
        <v>2124.1999999999998</v>
      </c>
      <c r="C120" s="2">
        <v>2123.16</v>
      </c>
      <c r="D120" s="2">
        <v>2128.0300000000002</v>
      </c>
      <c r="E120" s="2">
        <v>2119.89</v>
      </c>
      <c r="F120" s="3">
        <v>5.9999999999999995E-4</v>
      </c>
      <c r="G120">
        <f>$G$2*Tabella7[[#This Row],[CHIUSURA]]/$B$2</f>
        <v>103.20668545330871</v>
      </c>
      <c r="H120" s="6">
        <f>LN(Tabella7[[#This Row],[NUM INDICE]]/G119)</f>
        <v>6.3573541421335384E-4</v>
      </c>
    </row>
    <row r="121" spans="1:8" x14ac:dyDescent="0.3">
      <c r="A121" s="1">
        <v>42179</v>
      </c>
      <c r="B121" s="2">
        <v>2108.58</v>
      </c>
      <c r="C121" s="2">
        <v>2123.65</v>
      </c>
      <c r="D121" s="2">
        <v>2125.1</v>
      </c>
      <c r="E121" s="2">
        <v>2108.58</v>
      </c>
      <c r="F121" s="3">
        <v>-7.4000000000000003E-3</v>
      </c>
      <c r="G121">
        <f>$G$2*Tabella7[[#This Row],[CHIUSURA]]/$B$2</f>
        <v>102.44776989602566</v>
      </c>
      <c r="H121" s="6">
        <f>LN(Tabella7[[#This Row],[NUM INDICE]]/G120)</f>
        <v>-7.3805257559007992E-3</v>
      </c>
    </row>
    <row r="122" spans="1:8" x14ac:dyDescent="0.3">
      <c r="A122" s="1">
        <v>42180</v>
      </c>
      <c r="B122" s="2">
        <v>2102.31</v>
      </c>
      <c r="C122" s="2">
        <v>2109.96</v>
      </c>
      <c r="D122" s="2">
        <v>2116.04</v>
      </c>
      <c r="E122" s="2">
        <v>2101.7800000000002</v>
      </c>
      <c r="F122" s="3">
        <v>-3.0000000000000001E-3</v>
      </c>
      <c r="G122">
        <f>$G$2*Tabella7[[#This Row],[CHIUSURA]]/$B$2</f>
        <v>102.14313477796134</v>
      </c>
      <c r="H122" s="6">
        <f>LN(Tabella7[[#This Row],[NUM INDICE]]/G121)</f>
        <v>-2.977994976722945E-3</v>
      </c>
    </row>
    <row r="123" spans="1:8" x14ac:dyDescent="0.3">
      <c r="A123" s="1">
        <v>42181</v>
      </c>
      <c r="B123" s="2">
        <v>2101.4899999999998</v>
      </c>
      <c r="C123" s="2">
        <v>2102.62</v>
      </c>
      <c r="D123" s="2">
        <v>2108.92</v>
      </c>
      <c r="E123" s="2">
        <v>2095.38</v>
      </c>
      <c r="F123" s="3">
        <v>-4.0000000000000002E-4</v>
      </c>
      <c r="G123">
        <f>$G$2*Tabella7[[#This Row],[CHIUSURA]]/$B$2</f>
        <v>102.10329414051112</v>
      </c>
      <c r="H123" s="6">
        <f>LN(Tabella7[[#This Row],[NUM INDICE]]/G122)</f>
        <v>-3.9012322679491675E-4</v>
      </c>
    </row>
    <row r="124" spans="1:8" x14ac:dyDescent="0.3">
      <c r="A124" s="1">
        <v>42184</v>
      </c>
      <c r="B124" s="2">
        <v>2057.64</v>
      </c>
      <c r="C124" s="2">
        <v>2098.63</v>
      </c>
      <c r="D124" s="2">
        <v>2098.63</v>
      </c>
      <c r="E124" s="2">
        <v>2056.64</v>
      </c>
      <c r="F124" s="3">
        <v>-2.0899999999999998E-2</v>
      </c>
      <c r="G124">
        <f>$G$2*Tabella7[[#This Row],[CHIUSURA]]/$B$2</f>
        <v>99.972791759790113</v>
      </c>
      <c r="H124" s="6">
        <f>LN(Tabella7[[#This Row],[NUM INDICE]]/G123)</f>
        <v>-2.1086921949260151E-2</v>
      </c>
    </row>
    <row r="125" spans="1:8" x14ac:dyDescent="0.3">
      <c r="A125" s="1">
        <v>42185</v>
      </c>
      <c r="B125" s="2">
        <v>2063.11</v>
      </c>
      <c r="C125" s="2">
        <v>2061.19</v>
      </c>
      <c r="D125" s="2">
        <v>2074.2800000000002</v>
      </c>
      <c r="E125" s="2">
        <v>2056.3200000000002</v>
      </c>
      <c r="F125" s="3">
        <v>2.7000000000000001E-3</v>
      </c>
      <c r="G125">
        <f>$G$2*Tabella7[[#This Row],[CHIUSURA]]/$B$2</f>
        <v>100.23855796326889</v>
      </c>
      <c r="H125" s="6">
        <f>LN(Tabella7[[#This Row],[NUM INDICE]]/G124)</f>
        <v>2.654858078183291E-3</v>
      </c>
    </row>
    <row r="126" spans="1:8" x14ac:dyDescent="0.3">
      <c r="A126" s="1">
        <v>42186</v>
      </c>
      <c r="B126" s="2">
        <v>2077.42</v>
      </c>
      <c r="C126" s="2">
        <v>2067</v>
      </c>
      <c r="D126" s="2">
        <v>2082.7800000000002</v>
      </c>
      <c r="E126" s="2">
        <v>2067</v>
      </c>
      <c r="F126" s="3">
        <v>6.8999999999999999E-3</v>
      </c>
      <c r="G126">
        <f>$G$2*Tabella7[[#This Row],[CHIUSURA]]/$B$2</f>
        <v>100.93382567291809</v>
      </c>
      <c r="H126" s="6">
        <f>LN(Tabella7[[#This Row],[NUM INDICE]]/G125)</f>
        <v>6.9121861093130975E-3</v>
      </c>
    </row>
    <row r="127" spans="1:8" x14ac:dyDescent="0.3">
      <c r="A127" s="1">
        <v>42187</v>
      </c>
      <c r="B127" s="2">
        <v>2076.7800000000002</v>
      </c>
      <c r="C127" s="2">
        <v>2078.0300000000002</v>
      </c>
      <c r="D127" s="2">
        <v>2085.06</v>
      </c>
      <c r="E127" s="2">
        <v>2071.02</v>
      </c>
      <c r="F127" s="3">
        <v>-2.9999999999999997E-4</v>
      </c>
      <c r="G127">
        <f>$G$2*Tabella7[[#This Row],[CHIUSURA]]/$B$2</f>
        <v>100.90273054124965</v>
      </c>
      <c r="H127" s="6">
        <f>LN(Tabella7[[#This Row],[NUM INDICE]]/G126)</f>
        <v>-3.0812190316463852E-4</v>
      </c>
    </row>
    <row r="128" spans="1:8" x14ac:dyDescent="0.3">
      <c r="A128" s="1">
        <v>42191</v>
      </c>
      <c r="B128" s="2">
        <v>2068.7600000000002</v>
      </c>
      <c r="C128" s="2">
        <v>2073.9499999999998</v>
      </c>
      <c r="D128" s="2">
        <v>2078.61</v>
      </c>
      <c r="E128" s="2">
        <v>2058.4</v>
      </c>
      <c r="F128" s="3">
        <v>-3.8999999999999998E-3</v>
      </c>
      <c r="G128">
        <f>$G$2*Tabella7[[#This Row],[CHIUSURA]]/$B$2</f>
        <v>100.51306967252941</v>
      </c>
      <c r="H128" s="6">
        <f>LN(Tabella7[[#This Row],[NUM INDICE]]/G127)</f>
        <v>-3.8692233125439636E-3</v>
      </c>
    </row>
    <row r="129" spans="1:8" x14ac:dyDescent="0.3">
      <c r="A129" s="1">
        <v>42192</v>
      </c>
      <c r="B129" s="2">
        <v>2081.34</v>
      </c>
      <c r="C129" s="2">
        <v>2069.52</v>
      </c>
      <c r="D129" s="2">
        <v>2083.7399999999998</v>
      </c>
      <c r="E129" s="2">
        <v>2044.02</v>
      </c>
      <c r="F129" s="3">
        <v>6.1000000000000004E-3</v>
      </c>
      <c r="G129">
        <f>$G$2*Tabella7[[#This Row],[CHIUSURA]]/$B$2</f>
        <v>101.12428335438734</v>
      </c>
      <c r="H129" s="6">
        <f>LN(Tabella7[[#This Row],[NUM INDICE]]/G128)</f>
        <v>6.0625230864869576E-3</v>
      </c>
    </row>
    <row r="130" spans="1:8" x14ac:dyDescent="0.3">
      <c r="A130" s="1">
        <v>42193</v>
      </c>
      <c r="B130" s="2">
        <v>2046.68</v>
      </c>
      <c r="C130" s="2">
        <v>2077.66</v>
      </c>
      <c r="D130" s="2">
        <v>2077.66</v>
      </c>
      <c r="E130" s="2">
        <v>2044.66</v>
      </c>
      <c r="F130" s="3">
        <v>-1.67E-2</v>
      </c>
      <c r="G130">
        <f>$G$2*Tabella7[[#This Row],[CHIUSURA]]/$B$2</f>
        <v>99.440287629967941</v>
      </c>
      <c r="H130" s="6">
        <f>LN(Tabella7[[#This Row],[NUM INDICE]]/G129)</f>
        <v>-1.679294892719662E-2</v>
      </c>
    </row>
    <row r="131" spans="1:8" x14ac:dyDescent="0.3">
      <c r="A131" s="1">
        <v>42194</v>
      </c>
      <c r="B131" s="2">
        <v>2051.31</v>
      </c>
      <c r="C131" s="2">
        <v>2049.73</v>
      </c>
      <c r="D131" s="2">
        <v>2074.2800000000002</v>
      </c>
      <c r="E131" s="2">
        <v>2049.73</v>
      </c>
      <c r="F131" s="3">
        <v>2.3E-3</v>
      </c>
      <c r="G131">
        <f>$G$2*Tabella7[[#This Row],[CHIUSURA]]/$B$2</f>
        <v>99.665241473131871</v>
      </c>
      <c r="H131" s="6">
        <f>LN(Tabella7[[#This Row],[NUM INDICE]]/G130)</f>
        <v>2.2596453237141356E-3</v>
      </c>
    </row>
    <row r="132" spans="1:8" x14ac:dyDescent="0.3">
      <c r="A132" s="1">
        <v>42195</v>
      </c>
      <c r="B132" s="2">
        <v>2076.62</v>
      </c>
      <c r="C132" s="2">
        <v>2052.7399999999998</v>
      </c>
      <c r="D132" s="2">
        <v>2081.31</v>
      </c>
      <c r="E132" s="2">
        <v>2052.7399999999998</v>
      </c>
      <c r="F132" s="3">
        <v>1.23E-2</v>
      </c>
      <c r="G132">
        <f>$G$2*Tabella7[[#This Row],[CHIUSURA]]/$B$2</f>
        <v>100.89495675833253</v>
      </c>
      <c r="H132" s="6">
        <f>LN(Tabella7[[#This Row],[NUM INDICE]]/G131)</f>
        <v>1.2262958517226714E-2</v>
      </c>
    </row>
    <row r="133" spans="1:8" x14ac:dyDescent="0.3">
      <c r="A133" s="1">
        <v>42198</v>
      </c>
      <c r="B133" s="2">
        <v>2099.6</v>
      </c>
      <c r="C133" s="2">
        <v>2080.0300000000002</v>
      </c>
      <c r="D133" s="2">
        <v>2100.67</v>
      </c>
      <c r="E133" s="2">
        <v>2080.0300000000002</v>
      </c>
      <c r="F133" s="3">
        <v>1.11E-2</v>
      </c>
      <c r="G133">
        <f>$G$2*Tabella7[[#This Row],[CHIUSURA]]/$B$2</f>
        <v>102.01146632980274</v>
      </c>
      <c r="H133" s="6">
        <f>LN(Tabella7[[#This Row],[NUM INDICE]]/G132)</f>
        <v>1.1005278427365045E-2</v>
      </c>
    </row>
    <row r="134" spans="1:8" x14ac:dyDescent="0.3">
      <c r="A134" s="1">
        <v>42199</v>
      </c>
      <c r="B134" s="2">
        <v>2108.9499999999998</v>
      </c>
      <c r="C134" s="2">
        <v>2099.7199999999998</v>
      </c>
      <c r="D134" s="2">
        <v>2111.98</v>
      </c>
      <c r="E134" s="2">
        <v>2098.1799999999998</v>
      </c>
      <c r="F134" s="3">
        <v>4.4999999999999997E-3</v>
      </c>
      <c r="G134">
        <f>$G$2*Tabella7[[#This Row],[CHIUSURA]]/$B$2</f>
        <v>102.46574676902146</v>
      </c>
      <c r="H134" s="6">
        <f>LN(Tabella7[[#This Row],[NUM INDICE]]/G133)</f>
        <v>4.4433429011478572E-3</v>
      </c>
    </row>
    <row r="135" spans="1:8" x14ac:dyDescent="0.3">
      <c r="A135" s="1">
        <v>42200</v>
      </c>
      <c r="B135" s="2">
        <v>2107.4</v>
      </c>
      <c r="C135" s="2">
        <v>2109.0100000000002</v>
      </c>
      <c r="D135" s="2">
        <v>2114.14</v>
      </c>
      <c r="E135" s="2">
        <v>2102.4899999999998</v>
      </c>
      <c r="F135" s="3">
        <v>-6.9999999999999999E-4</v>
      </c>
      <c r="G135">
        <f>$G$2*Tabella7[[#This Row],[CHIUSURA]]/$B$2</f>
        <v>102.39043824701196</v>
      </c>
      <c r="H135" s="6">
        <f>LN(Tabella7[[#This Row],[NUM INDICE]]/G134)</f>
        <v>-7.3523311386536176E-4</v>
      </c>
    </row>
    <row r="136" spans="1:8" x14ac:dyDescent="0.3">
      <c r="A136" s="1">
        <v>42201</v>
      </c>
      <c r="B136" s="2">
        <v>2124.29</v>
      </c>
      <c r="C136" s="2">
        <v>2110.5500000000002</v>
      </c>
      <c r="D136" s="2">
        <v>2124.42</v>
      </c>
      <c r="E136" s="2">
        <v>2110.5500000000002</v>
      </c>
      <c r="F136" s="3">
        <v>8.0000000000000002E-3</v>
      </c>
      <c r="G136">
        <f>$G$2*Tabella7[[#This Row],[CHIUSURA]]/$B$2</f>
        <v>103.2110582061996</v>
      </c>
      <c r="H136" s="6">
        <f>LN(Tabella7[[#This Row],[NUM INDICE]]/G135)</f>
        <v>7.9826687162939235E-3</v>
      </c>
    </row>
    <row r="137" spans="1:8" x14ac:dyDescent="0.3">
      <c r="A137" s="1">
        <v>42202</v>
      </c>
      <c r="B137" s="2">
        <v>2126.64</v>
      </c>
      <c r="C137" s="2">
        <v>2126.8000000000002</v>
      </c>
      <c r="D137" s="2">
        <v>2128.91</v>
      </c>
      <c r="E137" s="2">
        <v>2119.88</v>
      </c>
      <c r="F137" s="3">
        <v>1.1000000000000001E-3</v>
      </c>
      <c r="G137">
        <f>$G$2*Tabella7[[#This Row],[CHIUSURA]]/$B$2</f>
        <v>103.32523564279468</v>
      </c>
      <c r="H137" s="6">
        <f>LN(Tabella7[[#This Row],[NUM INDICE]]/G136)</f>
        <v>1.1056405254354067E-3</v>
      </c>
    </row>
    <row r="138" spans="1:8" x14ac:dyDescent="0.3">
      <c r="A138" s="1">
        <v>42205</v>
      </c>
      <c r="B138" s="2">
        <v>2128.2800000000002</v>
      </c>
      <c r="C138" s="2">
        <v>2126.85</v>
      </c>
      <c r="D138" s="2">
        <v>2132.8200000000002</v>
      </c>
      <c r="E138" s="2">
        <v>2123.65</v>
      </c>
      <c r="F138" s="3">
        <v>8.0000000000000004E-4</v>
      </c>
      <c r="G138">
        <f>$G$2*Tabella7[[#This Row],[CHIUSURA]]/$B$2</f>
        <v>103.40491691769509</v>
      </c>
      <c r="H138" s="6">
        <f>LN(Tabella7[[#This Row],[NUM INDICE]]/G137)</f>
        <v>7.7087234599653289E-4</v>
      </c>
    </row>
    <row r="139" spans="1:8" x14ac:dyDescent="0.3">
      <c r="A139" s="1">
        <v>42206</v>
      </c>
      <c r="B139" s="2">
        <v>2119.21</v>
      </c>
      <c r="C139" s="2">
        <v>2127.5500000000002</v>
      </c>
      <c r="D139" s="2">
        <v>2128.4899999999998</v>
      </c>
      <c r="E139" s="2">
        <v>2115.4</v>
      </c>
      <c r="F139" s="3">
        <v>-4.3E-3</v>
      </c>
      <c r="G139">
        <f>$G$2*Tabella7[[#This Row],[CHIUSURA]]/$B$2</f>
        <v>102.9642405985813</v>
      </c>
      <c r="H139" s="6">
        <f>LN(Tabella7[[#This Row],[NUM INDICE]]/G138)</f>
        <v>-4.2707640446294944E-3</v>
      </c>
    </row>
    <row r="140" spans="1:8" x14ac:dyDescent="0.3">
      <c r="A140" s="1">
        <v>42207</v>
      </c>
      <c r="B140" s="2">
        <v>2114.15</v>
      </c>
      <c r="C140" s="2">
        <v>2118.21</v>
      </c>
      <c r="D140" s="2">
        <v>2118.5100000000002</v>
      </c>
      <c r="E140" s="2">
        <v>2110</v>
      </c>
      <c r="F140" s="3">
        <v>-2.3999999999999998E-3</v>
      </c>
      <c r="G140">
        <f>$G$2*Tabella7[[#This Row],[CHIUSURA]]/$B$2</f>
        <v>102.71839471382762</v>
      </c>
      <c r="H140" s="6">
        <f>LN(Tabella7[[#This Row],[NUM INDICE]]/G139)</f>
        <v>-2.3905372610338593E-3</v>
      </c>
    </row>
    <row r="141" spans="1:8" x14ac:dyDescent="0.3">
      <c r="A141" s="1">
        <v>42208</v>
      </c>
      <c r="B141" s="2">
        <v>2102.15</v>
      </c>
      <c r="C141" s="2">
        <v>2114.16</v>
      </c>
      <c r="D141" s="2">
        <v>2116.87</v>
      </c>
      <c r="E141" s="2">
        <v>2098.63</v>
      </c>
      <c r="F141" s="3">
        <v>-5.7000000000000002E-3</v>
      </c>
      <c r="G141">
        <f>$G$2*Tabella7[[#This Row],[CHIUSURA]]/$B$2</f>
        <v>102.13536099504422</v>
      </c>
      <c r="H141" s="6">
        <f>LN(Tabella7[[#This Row],[NUM INDICE]]/G140)</f>
        <v>-5.6922099476965056E-3</v>
      </c>
    </row>
    <row r="142" spans="1:8" x14ac:dyDescent="0.3">
      <c r="A142" s="1">
        <v>42209</v>
      </c>
      <c r="B142" s="2">
        <v>2079.65</v>
      </c>
      <c r="C142" s="2">
        <v>2102.2399999999998</v>
      </c>
      <c r="D142" s="2">
        <v>2106.0100000000002</v>
      </c>
      <c r="E142" s="2">
        <v>2077.09</v>
      </c>
      <c r="F142" s="3">
        <v>-1.0699999999999999E-2</v>
      </c>
      <c r="G142">
        <f>$G$2*Tabella7[[#This Row],[CHIUSURA]]/$B$2</f>
        <v>101.04217277232534</v>
      </c>
      <c r="H142" s="6">
        <f>LN(Tabella7[[#This Row],[NUM INDICE]]/G141)</f>
        <v>-1.0761020194054139E-2</v>
      </c>
    </row>
    <row r="143" spans="1:8" x14ac:dyDescent="0.3">
      <c r="A143" s="1">
        <v>42212</v>
      </c>
      <c r="B143" s="2">
        <v>2067.64</v>
      </c>
      <c r="C143" s="2">
        <v>2078.19</v>
      </c>
      <c r="D143" s="2">
        <v>2078.19</v>
      </c>
      <c r="E143" s="2">
        <v>2063.52</v>
      </c>
      <c r="F143" s="3">
        <v>-5.7999999999999996E-3</v>
      </c>
      <c r="G143">
        <f>$G$2*Tabella7[[#This Row],[CHIUSURA]]/$B$2</f>
        <v>100.45865319210962</v>
      </c>
      <c r="H143" s="6">
        <f>LN(Tabella7[[#This Row],[NUM INDICE]]/G142)</f>
        <v>-5.7917500692276688E-3</v>
      </c>
    </row>
    <row r="144" spans="1:8" x14ac:dyDescent="0.3">
      <c r="A144" s="1">
        <v>42213</v>
      </c>
      <c r="B144" s="2">
        <v>2093.25</v>
      </c>
      <c r="C144" s="2">
        <v>2070.75</v>
      </c>
      <c r="D144" s="2">
        <v>2095.6</v>
      </c>
      <c r="E144" s="2">
        <v>2069.09</v>
      </c>
      <c r="F144" s="3">
        <v>1.24E-2</v>
      </c>
      <c r="G144">
        <f>$G$2*Tabella7[[#This Row],[CHIUSURA]]/$B$2</f>
        <v>101.70294432027987</v>
      </c>
      <c r="H144" s="6">
        <f>LN(Tabella7[[#This Row],[NUM INDICE]]/G143)</f>
        <v>1.231002184802984E-2</v>
      </c>
    </row>
    <row r="145" spans="1:8" x14ac:dyDescent="0.3">
      <c r="A145" s="1">
        <v>42214</v>
      </c>
      <c r="B145" s="2">
        <v>2108.5700000000002</v>
      </c>
      <c r="C145" s="2">
        <v>2094.6999999999998</v>
      </c>
      <c r="D145" s="2">
        <v>2110.6</v>
      </c>
      <c r="E145" s="2">
        <v>2094.08</v>
      </c>
      <c r="F145" s="3">
        <v>7.3000000000000001E-3</v>
      </c>
      <c r="G145">
        <f>$G$2*Tabella7[[#This Row],[CHIUSURA]]/$B$2</f>
        <v>102.44728403459335</v>
      </c>
      <c r="H145" s="6">
        <f>LN(Tabella7[[#This Row],[NUM INDICE]]/G144)</f>
        <v>7.2921105076044846E-3</v>
      </c>
    </row>
    <row r="146" spans="1:8" x14ac:dyDescent="0.3">
      <c r="A146" s="1">
        <v>42215</v>
      </c>
      <c r="B146" s="2">
        <v>2108.63</v>
      </c>
      <c r="C146" s="2">
        <v>2106.7800000000002</v>
      </c>
      <c r="D146" s="2">
        <v>2110.48</v>
      </c>
      <c r="E146" s="2">
        <v>2094.9699999999998</v>
      </c>
      <c r="F146" s="3">
        <v>0</v>
      </c>
      <c r="G146">
        <f>$G$2*Tabella7[[#This Row],[CHIUSURA]]/$B$2</f>
        <v>102.45019920318725</v>
      </c>
      <c r="H146" s="6">
        <f>LN(Tabella7[[#This Row],[NUM INDICE]]/G145)</f>
        <v>2.8454898986964683E-5</v>
      </c>
    </row>
    <row r="147" spans="1:8" x14ac:dyDescent="0.3">
      <c r="A147" s="1">
        <v>42216</v>
      </c>
      <c r="B147" s="2">
        <v>2103.84</v>
      </c>
      <c r="C147" s="2">
        <v>2111.6</v>
      </c>
      <c r="D147" s="2">
        <v>2114.2399999999998</v>
      </c>
      <c r="E147" s="2">
        <v>2102.0700000000002</v>
      </c>
      <c r="F147" s="3">
        <v>-2.3E-3</v>
      </c>
      <c r="G147">
        <f>$G$2*Tabella7[[#This Row],[CHIUSURA]]/$B$2</f>
        <v>102.21747157710622</v>
      </c>
      <c r="H147" s="6">
        <f>LN(Tabella7[[#This Row],[NUM INDICE]]/G146)</f>
        <v>-2.2742011525238065E-3</v>
      </c>
    </row>
    <row r="148" spans="1:8" x14ac:dyDescent="0.3">
      <c r="A148" s="1">
        <v>42219</v>
      </c>
      <c r="B148" s="2">
        <v>2098.04</v>
      </c>
      <c r="C148" s="2">
        <v>2104.4899999999998</v>
      </c>
      <c r="D148" s="2">
        <v>2105.6999999999998</v>
      </c>
      <c r="E148" s="2">
        <v>2087.31</v>
      </c>
      <c r="F148" s="3">
        <v>-2.8E-3</v>
      </c>
      <c r="G148">
        <f>$G$2*Tabella7[[#This Row],[CHIUSURA]]/$B$2</f>
        <v>101.93567194636091</v>
      </c>
      <c r="H148" s="6">
        <f>LN(Tabella7[[#This Row],[NUM INDICE]]/G147)</f>
        <v>-2.7606707871854646E-3</v>
      </c>
    </row>
    <row r="149" spans="1:8" x14ac:dyDescent="0.3">
      <c r="A149" s="1">
        <v>42220</v>
      </c>
      <c r="B149" s="2">
        <v>2093.3200000000002</v>
      </c>
      <c r="C149" s="2">
        <v>2097.6799999999998</v>
      </c>
      <c r="D149" s="2">
        <v>2102.5100000000002</v>
      </c>
      <c r="E149" s="2">
        <v>2088.6</v>
      </c>
      <c r="F149" s="3">
        <v>-2.2000000000000001E-3</v>
      </c>
      <c r="G149">
        <f>$G$2*Tabella7[[#This Row],[CHIUSURA]]/$B$2</f>
        <v>101.70634535030612</v>
      </c>
      <c r="H149" s="6">
        <f>LN(Tabella7[[#This Row],[NUM INDICE]]/G148)</f>
        <v>-2.2522532043249091E-3</v>
      </c>
    </row>
    <row r="150" spans="1:8" x14ac:dyDescent="0.3">
      <c r="A150" s="1">
        <v>42221</v>
      </c>
      <c r="B150" s="2">
        <v>2099.84</v>
      </c>
      <c r="C150" s="2">
        <v>2095.27</v>
      </c>
      <c r="D150" s="2">
        <v>2112.66</v>
      </c>
      <c r="E150" s="2">
        <v>2095.27</v>
      </c>
      <c r="F150" s="3">
        <v>3.0999999999999999E-3</v>
      </c>
      <c r="G150">
        <f>$G$2*Tabella7[[#This Row],[CHIUSURA]]/$B$2</f>
        <v>102.02312700417842</v>
      </c>
      <c r="H150" s="6">
        <f>LN(Tabella7[[#This Row],[NUM INDICE]]/G149)</f>
        <v>3.1098289855836987E-3</v>
      </c>
    </row>
    <row r="151" spans="1:8" x14ac:dyDescent="0.3">
      <c r="A151" s="1">
        <v>42222</v>
      </c>
      <c r="B151" s="2">
        <v>2083.56</v>
      </c>
      <c r="C151" s="2">
        <v>2100.75</v>
      </c>
      <c r="D151" s="2">
        <v>2103.3200000000002</v>
      </c>
      <c r="E151" s="2">
        <v>2075.5300000000002</v>
      </c>
      <c r="F151" s="3">
        <v>-7.7999999999999996E-3</v>
      </c>
      <c r="G151">
        <f>$G$2*Tabella7[[#This Row],[CHIUSURA]]/$B$2</f>
        <v>101.23214459236226</v>
      </c>
      <c r="H151" s="6">
        <f>LN(Tabella7[[#This Row],[NUM INDICE]]/G150)</f>
        <v>-7.7831821886354671E-3</v>
      </c>
    </row>
    <row r="152" spans="1:8" x14ac:dyDescent="0.3">
      <c r="A152" s="1">
        <v>42223</v>
      </c>
      <c r="B152" s="2">
        <v>2077.5700000000002</v>
      </c>
      <c r="C152" s="2">
        <v>2082.61</v>
      </c>
      <c r="D152" s="2">
        <v>2082.61</v>
      </c>
      <c r="E152" s="2">
        <v>2067.91</v>
      </c>
      <c r="F152" s="3">
        <v>-2.8999999999999998E-3</v>
      </c>
      <c r="G152">
        <f>$G$2*Tabella7[[#This Row],[CHIUSURA]]/$B$2</f>
        <v>100.94111359440289</v>
      </c>
      <c r="H152" s="6">
        <f>LN(Tabella7[[#This Row],[NUM INDICE]]/G151)</f>
        <v>-2.8790276379213418E-3</v>
      </c>
    </row>
    <row r="153" spans="1:8" x14ac:dyDescent="0.3">
      <c r="A153" s="1">
        <v>42226</v>
      </c>
      <c r="B153" s="2">
        <v>2104.1799999999998</v>
      </c>
      <c r="C153" s="2">
        <v>2080.98</v>
      </c>
      <c r="D153" s="2">
        <v>2105.35</v>
      </c>
      <c r="E153" s="2">
        <v>2080.98</v>
      </c>
      <c r="F153" s="3">
        <v>1.2800000000000001E-2</v>
      </c>
      <c r="G153">
        <f>$G$2*Tabella7[[#This Row],[CHIUSURA]]/$B$2</f>
        <v>102.23399086580507</v>
      </c>
      <c r="H153" s="6">
        <f>LN(Tabella7[[#This Row],[NUM INDICE]]/G152)</f>
        <v>1.2726901022967103E-2</v>
      </c>
    </row>
    <row r="154" spans="1:8" x14ac:dyDescent="0.3">
      <c r="A154" s="1">
        <v>42227</v>
      </c>
      <c r="B154" s="2">
        <v>2084.0700000000002</v>
      </c>
      <c r="C154" s="2">
        <v>2102.66</v>
      </c>
      <c r="D154" s="2">
        <v>2102.66</v>
      </c>
      <c r="E154" s="2">
        <v>2076.4899999999998</v>
      </c>
      <c r="F154" s="3">
        <v>-9.5999999999999992E-3</v>
      </c>
      <c r="G154">
        <f>$G$2*Tabella7[[#This Row],[CHIUSURA]]/$B$2</f>
        <v>101.25692352541057</v>
      </c>
      <c r="H154" s="6">
        <f>LN(Tabella7[[#This Row],[NUM INDICE]]/G153)</f>
        <v>-9.6031299685015239E-3</v>
      </c>
    </row>
    <row r="155" spans="1:8" x14ac:dyDescent="0.3">
      <c r="A155" s="1">
        <v>42228</v>
      </c>
      <c r="B155" s="2">
        <v>2086.0500000000002</v>
      </c>
      <c r="C155" s="2">
        <v>2081.1</v>
      </c>
      <c r="D155" s="2">
        <v>2089.06</v>
      </c>
      <c r="E155" s="2">
        <v>2052.09</v>
      </c>
      <c r="F155" s="3">
        <v>1E-3</v>
      </c>
      <c r="G155">
        <f>$G$2*Tabella7[[#This Row],[CHIUSURA]]/$B$2</f>
        <v>101.35312408900984</v>
      </c>
      <c r="H155" s="6">
        <f>LN(Tabella7[[#This Row],[NUM INDICE]]/G154)</f>
        <v>9.4961303213885308E-4</v>
      </c>
    </row>
    <row r="156" spans="1:8" x14ac:dyDescent="0.3">
      <c r="A156" s="1">
        <v>42229</v>
      </c>
      <c r="B156" s="2">
        <v>2083.39</v>
      </c>
      <c r="C156" s="2">
        <v>2086.19</v>
      </c>
      <c r="D156" s="2">
        <v>2092.9299999999998</v>
      </c>
      <c r="E156" s="2">
        <v>2078.2600000000002</v>
      </c>
      <c r="F156" s="3">
        <v>-1.2999999999999999E-3</v>
      </c>
      <c r="G156">
        <f>$G$2*Tabella7[[#This Row],[CHIUSURA]]/$B$2</f>
        <v>101.22388494801284</v>
      </c>
      <c r="H156" s="6">
        <f>LN(Tabella7[[#This Row],[NUM INDICE]]/G155)</f>
        <v>-1.275950900305485E-3</v>
      </c>
    </row>
    <row r="157" spans="1:8" x14ac:dyDescent="0.3">
      <c r="A157" s="1">
        <v>42230</v>
      </c>
      <c r="B157" s="2">
        <v>2091.54</v>
      </c>
      <c r="C157" s="2">
        <v>2083.15</v>
      </c>
      <c r="D157" s="2">
        <v>2092.4499999999998</v>
      </c>
      <c r="E157" s="2">
        <v>2080.61</v>
      </c>
      <c r="F157" s="3">
        <v>3.8999999999999998E-3</v>
      </c>
      <c r="G157">
        <f>$G$2*Tabella7[[#This Row],[CHIUSURA]]/$B$2</f>
        <v>101.61986201535323</v>
      </c>
      <c r="H157" s="6">
        <f>LN(Tabella7[[#This Row],[NUM INDICE]]/G156)</f>
        <v>3.9042620368306804E-3</v>
      </c>
    </row>
    <row r="158" spans="1:8" x14ac:dyDescent="0.3">
      <c r="A158" s="1">
        <v>42233</v>
      </c>
      <c r="B158" s="2">
        <v>2102.44</v>
      </c>
      <c r="C158" s="2">
        <v>2089.6999999999998</v>
      </c>
      <c r="D158" s="2">
        <v>2102.87</v>
      </c>
      <c r="E158" s="2">
        <v>2079.3000000000002</v>
      </c>
      <c r="F158" s="3">
        <v>5.1999999999999998E-3</v>
      </c>
      <c r="G158">
        <f>$G$2*Tabella7[[#This Row],[CHIUSURA]]/$B$2</f>
        <v>102.14945097658149</v>
      </c>
      <c r="H158" s="6">
        <f>LN(Tabella7[[#This Row],[NUM INDICE]]/G157)</f>
        <v>5.1979382552369271E-3</v>
      </c>
    </row>
    <row r="159" spans="1:8" x14ac:dyDescent="0.3">
      <c r="A159" s="1">
        <v>42234</v>
      </c>
      <c r="B159" s="2">
        <v>2096.92</v>
      </c>
      <c r="C159" s="2">
        <v>2101.9899999999998</v>
      </c>
      <c r="D159" s="2">
        <v>2103.4699999999998</v>
      </c>
      <c r="E159" s="2">
        <v>2094.14</v>
      </c>
      <c r="F159" s="3">
        <v>-2.5999999999999999E-3</v>
      </c>
      <c r="G159">
        <f>$G$2*Tabella7[[#This Row],[CHIUSURA]]/$B$2</f>
        <v>101.88125546594112</v>
      </c>
      <c r="H159" s="6">
        <f>LN(Tabella7[[#This Row],[NUM INDICE]]/G158)</f>
        <v>-2.6289735480123774E-3</v>
      </c>
    </row>
    <row r="160" spans="1:8" x14ac:dyDescent="0.3">
      <c r="A160" s="1">
        <v>42235</v>
      </c>
      <c r="B160" s="2">
        <v>2079.61</v>
      </c>
      <c r="C160" s="2">
        <v>2095.69</v>
      </c>
      <c r="D160" s="2">
        <v>2096.17</v>
      </c>
      <c r="E160" s="2">
        <v>2070.5300000000002</v>
      </c>
      <c r="F160" s="3">
        <v>-8.3000000000000001E-3</v>
      </c>
      <c r="G160">
        <f>$G$2*Tabella7[[#This Row],[CHIUSURA]]/$B$2</f>
        <v>101.04022932659606</v>
      </c>
      <c r="H160" s="6">
        <f>LN(Tabella7[[#This Row],[NUM INDICE]]/G159)</f>
        <v>-8.2892253214386109E-3</v>
      </c>
    </row>
    <row r="161" spans="1:8" x14ac:dyDescent="0.3">
      <c r="A161" s="1">
        <v>42236</v>
      </c>
      <c r="B161" s="2">
        <v>2035.73</v>
      </c>
      <c r="C161" s="2">
        <v>2076.61</v>
      </c>
      <c r="D161" s="2">
        <v>2076.61</v>
      </c>
      <c r="E161" s="2">
        <v>2035.73</v>
      </c>
      <c r="F161" s="3">
        <v>-2.1100000000000001E-2</v>
      </c>
      <c r="G161">
        <f>$G$2*Tabella7[[#This Row],[CHIUSURA]]/$B$2</f>
        <v>98.908269361578093</v>
      </c>
      <c r="H161" s="6">
        <f>LN(Tabella7[[#This Row],[NUM INDICE]]/G160)</f>
        <v>-2.1325899205105758E-2</v>
      </c>
    </row>
    <row r="162" spans="1:8" x14ac:dyDescent="0.3">
      <c r="A162" s="1">
        <v>42237</v>
      </c>
      <c r="B162" s="2">
        <v>1970.89</v>
      </c>
      <c r="C162" s="2">
        <v>2034.08</v>
      </c>
      <c r="D162" s="2">
        <v>2034.08</v>
      </c>
      <c r="E162" s="2">
        <v>1970.89</v>
      </c>
      <c r="F162" s="3">
        <v>-3.1899999999999998E-2</v>
      </c>
      <c r="G162">
        <f>$G$2*Tabella7[[#This Row],[CHIUSURA]]/$B$2</f>
        <v>95.757943834418427</v>
      </c>
      <c r="H162" s="6">
        <f>LN(Tabella7[[#This Row],[NUM INDICE]]/G161)</f>
        <v>-3.2369259548499799E-2</v>
      </c>
    </row>
    <row r="163" spans="1:8" x14ac:dyDescent="0.3">
      <c r="A163" s="1">
        <v>42240</v>
      </c>
      <c r="B163" s="2">
        <v>1893.21</v>
      </c>
      <c r="C163" s="2">
        <v>1965.15</v>
      </c>
      <c r="D163" s="2">
        <v>1965.15</v>
      </c>
      <c r="E163" s="2">
        <v>1867.01</v>
      </c>
      <c r="F163" s="3">
        <v>-3.9399999999999998E-2</v>
      </c>
      <c r="G163">
        <f>$G$2*Tabella7[[#This Row],[CHIUSURA]]/$B$2</f>
        <v>91.983772228160532</v>
      </c>
      <c r="H163" s="6">
        <f>LN(Tabella7[[#This Row],[NUM INDICE]]/G162)</f>
        <v>-4.0211416281175603E-2</v>
      </c>
    </row>
    <row r="164" spans="1:8" x14ac:dyDescent="0.3">
      <c r="A164" s="1">
        <v>42241</v>
      </c>
      <c r="B164" s="2">
        <v>1867.61</v>
      </c>
      <c r="C164" s="2">
        <v>1898.08</v>
      </c>
      <c r="D164" s="2">
        <v>1948.04</v>
      </c>
      <c r="E164" s="2">
        <v>1867.08</v>
      </c>
      <c r="F164" s="3">
        <v>-1.35E-2</v>
      </c>
      <c r="G164">
        <f>$G$2*Tabella7[[#This Row],[CHIUSURA]]/$B$2</f>
        <v>90.73996696142261</v>
      </c>
      <c r="H164" s="6">
        <f>LN(Tabella7[[#This Row],[NUM INDICE]]/G163)</f>
        <v>-1.3614262532188746E-2</v>
      </c>
    </row>
    <row r="165" spans="1:8" x14ac:dyDescent="0.3">
      <c r="A165" s="1">
        <v>42242</v>
      </c>
      <c r="B165" s="2">
        <v>1940.51</v>
      </c>
      <c r="C165" s="2">
        <v>1872.75</v>
      </c>
      <c r="D165" s="2">
        <v>1943.09</v>
      </c>
      <c r="E165" s="2">
        <v>1872.75</v>
      </c>
      <c r="F165" s="3">
        <v>3.9E-2</v>
      </c>
      <c r="G165">
        <f>$G$2*Tabella7[[#This Row],[CHIUSURA]]/$B$2</f>
        <v>94.281896803031785</v>
      </c>
      <c r="H165" s="6">
        <f>LN(Tabella7[[#This Row],[NUM INDICE]]/G164)</f>
        <v>3.8291286558613795E-2</v>
      </c>
    </row>
    <row r="166" spans="1:8" x14ac:dyDescent="0.3">
      <c r="A166" s="1">
        <v>42243</v>
      </c>
      <c r="B166" s="2">
        <v>1987.66</v>
      </c>
      <c r="C166" s="2">
        <v>1942.77</v>
      </c>
      <c r="D166" s="2">
        <v>1989.6</v>
      </c>
      <c r="E166" s="2">
        <v>1942.77</v>
      </c>
      <c r="F166" s="3">
        <v>2.4299999999999999E-2</v>
      </c>
      <c r="G166">
        <f>$G$2*Tabella7[[#This Row],[CHIUSURA]]/$B$2</f>
        <v>96.572733456418234</v>
      </c>
      <c r="H166" s="6">
        <f>LN(Tabella7[[#This Row],[NUM INDICE]]/G165)</f>
        <v>2.4007242326251621E-2</v>
      </c>
    </row>
    <row r="167" spans="1:8" x14ac:dyDescent="0.3">
      <c r="A167" s="1">
        <v>42244</v>
      </c>
      <c r="B167" s="2">
        <v>1988.87</v>
      </c>
      <c r="C167" s="2">
        <v>1986.06</v>
      </c>
      <c r="D167" s="2">
        <v>1993.48</v>
      </c>
      <c r="E167" s="2">
        <v>1975.19</v>
      </c>
      <c r="F167" s="3">
        <v>5.9999999999999995E-4</v>
      </c>
      <c r="G167">
        <f>$G$2*Tabella7[[#This Row],[CHIUSURA]]/$B$2</f>
        <v>96.631522689728897</v>
      </c>
      <c r="H167" s="6">
        <f>LN(Tabella7[[#This Row],[NUM INDICE]]/G166)</f>
        <v>6.0857080788765294E-4</v>
      </c>
    </row>
    <row r="168" spans="1:8" x14ac:dyDescent="0.3">
      <c r="A168" s="1">
        <v>42247</v>
      </c>
      <c r="B168" s="2">
        <v>1972.18</v>
      </c>
      <c r="C168" s="2">
        <v>1986.73</v>
      </c>
      <c r="D168" s="2">
        <v>1986.73</v>
      </c>
      <c r="E168" s="2">
        <v>1965.98</v>
      </c>
      <c r="F168" s="3">
        <v>-8.3999999999999995E-3</v>
      </c>
      <c r="G168">
        <f>$G$2*Tabella7[[#This Row],[CHIUSURA]]/$B$2</f>
        <v>95.820619959187653</v>
      </c>
      <c r="H168" s="6">
        <f>LN(Tabella7[[#This Row],[NUM INDICE]]/G167)</f>
        <v>-8.4271083533501261E-3</v>
      </c>
    </row>
    <row r="169" spans="1:8" x14ac:dyDescent="0.3">
      <c r="A169" s="1">
        <v>42248</v>
      </c>
      <c r="B169" s="2">
        <v>1913.85</v>
      </c>
      <c r="C169" s="2">
        <v>1970.09</v>
      </c>
      <c r="D169" s="2">
        <v>1970.09</v>
      </c>
      <c r="E169" s="2">
        <v>1903.07</v>
      </c>
      <c r="F169" s="3">
        <v>-2.9600000000000001E-2</v>
      </c>
      <c r="G169">
        <f>$G$2*Tabella7[[#This Row],[CHIUSURA]]/$B$2</f>
        <v>92.986590224467989</v>
      </c>
      <c r="H169" s="6">
        <f>LN(Tabella7[[#This Row],[NUM INDICE]]/G168)</f>
        <v>-3.00226098516122E-2</v>
      </c>
    </row>
    <row r="170" spans="1:8" x14ac:dyDescent="0.3">
      <c r="A170" s="1">
        <v>42249</v>
      </c>
      <c r="B170" s="2">
        <v>1948.86</v>
      </c>
      <c r="C170" s="2">
        <v>1916.52</v>
      </c>
      <c r="D170" s="2">
        <v>1948.91</v>
      </c>
      <c r="E170" s="2">
        <v>1916.52</v>
      </c>
      <c r="F170" s="3">
        <v>1.83E-2</v>
      </c>
      <c r="G170">
        <f>$G$2*Tabella7[[#This Row],[CHIUSURA]]/$B$2</f>
        <v>94.687591099018562</v>
      </c>
      <c r="H170" s="6">
        <f>LN(Tabella7[[#This Row],[NUM INDICE]]/G169)</f>
        <v>1.8127666183109615E-2</v>
      </c>
    </row>
    <row r="171" spans="1:8" x14ac:dyDescent="0.3">
      <c r="A171" s="1">
        <v>42250</v>
      </c>
      <c r="B171" s="2">
        <v>1951.13</v>
      </c>
      <c r="C171" s="2">
        <v>1950.79</v>
      </c>
      <c r="D171" s="2">
        <v>1975.01</v>
      </c>
      <c r="E171" s="2">
        <v>1944.72</v>
      </c>
      <c r="F171" s="3">
        <v>1.1999999999999999E-3</v>
      </c>
      <c r="G171">
        <f>$G$2*Tabella7[[#This Row],[CHIUSURA]]/$B$2</f>
        <v>94.797881644155098</v>
      </c>
      <c r="H171" s="6">
        <f>LN(Tabella7[[#This Row],[NUM INDICE]]/G170)</f>
        <v>1.164105680449443E-3</v>
      </c>
    </row>
    <row r="172" spans="1:8" x14ac:dyDescent="0.3">
      <c r="A172" s="1">
        <v>42251</v>
      </c>
      <c r="B172" s="2">
        <v>1921.22</v>
      </c>
      <c r="C172" s="2">
        <v>1947.76</v>
      </c>
      <c r="D172" s="2">
        <v>1947.76</v>
      </c>
      <c r="E172" s="2">
        <v>1911.21</v>
      </c>
      <c r="F172" s="3">
        <v>-1.5299999999999999E-2</v>
      </c>
      <c r="G172">
        <f>$G$2*Tabella7[[#This Row],[CHIUSURA]]/$B$2</f>
        <v>93.34467010008747</v>
      </c>
      <c r="H172" s="6">
        <f>LN(Tabella7[[#This Row],[NUM INDICE]]/G171)</f>
        <v>-1.5448291002620419E-2</v>
      </c>
    </row>
    <row r="173" spans="1:8" x14ac:dyDescent="0.3">
      <c r="A173" s="1">
        <v>42255</v>
      </c>
      <c r="B173" s="2">
        <v>1969.41</v>
      </c>
      <c r="C173" s="2">
        <v>1927.3</v>
      </c>
      <c r="D173" s="2">
        <v>1970.42</v>
      </c>
      <c r="E173" s="2">
        <v>1927.3</v>
      </c>
      <c r="F173" s="3">
        <v>2.5100000000000001E-2</v>
      </c>
      <c r="G173">
        <f>$G$2*Tabella7[[#This Row],[CHIUSURA]]/$B$2</f>
        <v>95.686036342435145</v>
      </c>
      <c r="H173" s="6">
        <f>LN(Tabella7[[#This Row],[NUM INDICE]]/G172)</f>
        <v>2.4773604592645802E-2</v>
      </c>
    </row>
    <row r="174" spans="1:8" x14ac:dyDescent="0.3">
      <c r="A174" s="1">
        <v>42256</v>
      </c>
      <c r="B174" s="2">
        <v>1942.04</v>
      </c>
      <c r="C174" s="2">
        <v>1971.45</v>
      </c>
      <c r="D174" s="2">
        <v>1988.63</v>
      </c>
      <c r="E174" s="2">
        <v>1937.88</v>
      </c>
      <c r="F174" s="3">
        <v>-1.3899999999999999E-2</v>
      </c>
      <c r="G174">
        <f>$G$2*Tabella7[[#This Row],[CHIUSURA]]/$B$2</f>
        <v>94.356233602176673</v>
      </c>
      <c r="H174" s="6">
        <f>LN(Tabella7[[#This Row],[NUM INDICE]]/G173)</f>
        <v>-1.3995038527949911E-2</v>
      </c>
    </row>
    <row r="175" spans="1:8" x14ac:dyDescent="0.3">
      <c r="A175" s="1">
        <v>42257</v>
      </c>
      <c r="B175" s="2">
        <v>1952.29</v>
      </c>
      <c r="C175" s="2">
        <v>1941.59</v>
      </c>
      <c r="D175" s="2">
        <v>1965.29</v>
      </c>
      <c r="E175" s="2">
        <v>1937.19</v>
      </c>
      <c r="F175" s="3">
        <v>5.3E-3</v>
      </c>
      <c r="G175">
        <f>$G$2*Tabella7[[#This Row],[CHIUSURA]]/$B$2</f>
        <v>94.854241570304154</v>
      </c>
      <c r="H175" s="6">
        <f>LN(Tabella7[[#This Row],[NUM INDICE]]/G174)</f>
        <v>5.2640755505398082E-3</v>
      </c>
    </row>
    <row r="176" spans="1:8" x14ac:dyDescent="0.3">
      <c r="A176" s="1">
        <v>42258</v>
      </c>
      <c r="B176" s="2">
        <v>1961.05</v>
      </c>
      <c r="C176" s="2">
        <v>1951.45</v>
      </c>
      <c r="D176" s="2">
        <v>1961.05</v>
      </c>
      <c r="E176" s="2">
        <v>1939.19</v>
      </c>
      <c r="F176" s="3">
        <v>4.4999999999999997E-3</v>
      </c>
      <c r="G176">
        <f>$G$2*Tabella7[[#This Row],[CHIUSURA]]/$B$2</f>
        <v>95.279856185016044</v>
      </c>
      <c r="H176" s="6">
        <f>LN(Tabella7[[#This Row],[NUM INDICE]]/G175)</f>
        <v>4.4770015545705895E-3</v>
      </c>
    </row>
    <row r="177" spans="1:8" x14ac:dyDescent="0.3">
      <c r="A177" s="1">
        <v>42261</v>
      </c>
      <c r="B177" s="2">
        <v>1953.03</v>
      </c>
      <c r="C177" s="2">
        <v>1963.06</v>
      </c>
      <c r="D177" s="2">
        <v>1963.06</v>
      </c>
      <c r="E177" s="2">
        <v>1948.27</v>
      </c>
      <c r="F177" s="3">
        <v>-4.1000000000000003E-3</v>
      </c>
      <c r="G177">
        <f>$G$2*Tabella7[[#This Row],[CHIUSURA]]/$B$2</f>
        <v>94.890195316295802</v>
      </c>
      <c r="H177" s="6">
        <f>LN(Tabella7[[#This Row],[NUM INDICE]]/G176)</f>
        <v>-4.0980313248036339E-3</v>
      </c>
    </row>
    <row r="178" spans="1:8" x14ac:dyDescent="0.3">
      <c r="A178" s="1">
        <v>42262</v>
      </c>
      <c r="B178" s="2">
        <v>1978.09</v>
      </c>
      <c r="C178" s="2">
        <v>1955.1</v>
      </c>
      <c r="D178" s="2">
        <v>1983.19</v>
      </c>
      <c r="E178" s="2">
        <v>1954.3</v>
      </c>
      <c r="F178" s="3">
        <v>1.2800000000000001E-2</v>
      </c>
      <c r="G178">
        <f>$G$2*Tabella7[[#This Row],[CHIUSURA]]/$B$2</f>
        <v>96.107764065688471</v>
      </c>
      <c r="H178" s="6">
        <f>LN(Tabella7[[#This Row],[NUM INDICE]]/G177)</f>
        <v>1.2749719911298718E-2</v>
      </c>
    </row>
    <row r="179" spans="1:8" x14ac:dyDescent="0.3">
      <c r="A179" s="1">
        <v>42263</v>
      </c>
      <c r="B179" s="2">
        <v>1995.31</v>
      </c>
      <c r="C179" s="2">
        <v>1978.02</v>
      </c>
      <c r="D179" s="2">
        <v>1997.26</v>
      </c>
      <c r="E179" s="2">
        <v>1977.93</v>
      </c>
      <c r="F179" s="3">
        <v>8.6999999999999994E-3</v>
      </c>
      <c r="G179">
        <f>$G$2*Tabella7[[#This Row],[CHIUSURA]]/$B$2</f>
        <v>96.944417452142659</v>
      </c>
      <c r="H179" s="6">
        <f>LN(Tabella7[[#This Row],[NUM INDICE]]/G178)</f>
        <v>8.6676940705019429E-3</v>
      </c>
    </row>
    <row r="180" spans="1:8" x14ac:dyDescent="0.3">
      <c r="A180" s="1">
        <v>42264</v>
      </c>
      <c r="B180" s="2">
        <v>1990.2</v>
      </c>
      <c r="C180" s="2">
        <v>1995.33</v>
      </c>
      <c r="D180" s="2">
        <v>2020.86</v>
      </c>
      <c r="E180" s="2">
        <v>1986.73</v>
      </c>
      <c r="F180" s="3">
        <v>-2.5999999999999999E-3</v>
      </c>
      <c r="G180">
        <f>$G$2*Tabella7[[#This Row],[CHIUSURA]]/$B$2</f>
        <v>96.69614226022739</v>
      </c>
      <c r="H180" s="6">
        <f>LN(Tabella7[[#This Row],[NUM INDICE]]/G179)</f>
        <v>-2.5642905425420906E-3</v>
      </c>
    </row>
    <row r="181" spans="1:8" x14ac:dyDescent="0.3">
      <c r="A181" s="1">
        <v>42265</v>
      </c>
      <c r="B181" s="2">
        <v>1958.03</v>
      </c>
      <c r="C181" s="2">
        <v>1989.66</v>
      </c>
      <c r="D181" s="2">
        <v>1989.66</v>
      </c>
      <c r="E181" s="2">
        <v>1953.45</v>
      </c>
      <c r="F181" s="3">
        <v>-1.6199999999999999E-2</v>
      </c>
      <c r="G181">
        <f>$G$2*Tabella7[[#This Row],[CHIUSURA]]/$B$2</f>
        <v>95.13312603245555</v>
      </c>
      <c r="H181" s="6">
        <f>LN(Tabella7[[#This Row],[NUM INDICE]]/G180)</f>
        <v>-1.6296270451088189E-2</v>
      </c>
    </row>
    <row r="182" spans="1:8" x14ac:dyDescent="0.3">
      <c r="A182" s="1">
        <v>42268</v>
      </c>
      <c r="B182" s="2">
        <v>1966.97</v>
      </c>
      <c r="C182" s="2">
        <v>1960.84</v>
      </c>
      <c r="D182" s="2">
        <v>1979.64</v>
      </c>
      <c r="E182" s="2">
        <v>1955.8</v>
      </c>
      <c r="F182" s="3">
        <v>4.5999999999999999E-3</v>
      </c>
      <c r="G182">
        <f>$G$2*Tabella7[[#This Row],[CHIUSURA]]/$B$2</f>
        <v>95.567486152949186</v>
      </c>
      <c r="H182" s="6">
        <f>LN(Tabella7[[#This Row],[NUM INDICE]]/G181)</f>
        <v>4.5554218905156504E-3</v>
      </c>
    </row>
    <row r="183" spans="1:8" x14ac:dyDescent="0.3">
      <c r="A183" s="1">
        <v>42269</v>
      </c>
      <c r="B183" s="2">
        <v>1942.74</v>
      </c>
      <c r="C183" s="2">
        <v>1961.39</v>
      </c>
      <c r="D183" s="2">
        <v>1961.39</v>
      </c>
      <c r="E183" s="2">
        <v>1929.22</v>
      </c>
      <c r="F183" s="3">
        <v>-1.23E-2</v>
      </c>
      <c r="G183">
        <f>$G$2*Tabella7[[#This Row],[CHIUSURA]]/$B$2</f>
        <v>94.390243902439039</v>
      </c>
      <c r="H183" s="6">
        <f>LN(Tabella7[[#This Row],[NUM INDICE]]/G182)</f>
        <v>-1.239493988706938E-2</v>
      </c>
    </row>
    <row r="184" spans="1:8" x14ac:dyDescent="0.3">
      <c r="A184" s="1">
        <v>42270</v>
      </c>
      <c r="B184" s="2">
        <v>1938.76</v>
      </c>
      <c r="C184" s="2">
        <v>1943.24</v>
      </c>
      <c r="D184" s="2">
        <v>1949.52</v>
      </c>
      <c r="E184" s="2">
        <v>1932.57</v>
      </c>
      <c r="F184" s="3">
        <v>-2E-3</v>
      </c>
      <c r="G184">
        <f>$G$2*Tabella7[[#This Row],[CHIUSURA]]/$B$2</f>
        <v>94.196871052375869</v>
      </c>
      <c r="H184" s="6">
        <f>LN(Tabella7[[#This Row],[NUM INDICE]]/G183)</f>
        <v>-2.0507542933686056E-3</v>
      </c>
    </row>
    <row r="185" spans="1:8" x14ac:dyDescent="0.3">
      <c r="A185" s="1">
        <v>42271</v>
      </c>
      <c r="B185" s="2">
        <v>1932.24</v>
      </c>
      <c r="C185" s="2">
        <v>1934.81</v>
      </c>
      <c r="D185" s="2">
        <v>1937.17</v>
      </c>
      <c r="E185" s="2">
        <v>1908.92</v>
      </c>
      <c r="F185" s="3">
        <v>-3.3999999999999998E-3</v>
      </c>
      <c r="G185">
        <f>$G$2*Tabella7[[#This Row],[CHIUSURA]]/$B$2</f>
        <v>93.880089398503557</v>
      </c>
      <c r="H185" s="6">
        <f>LN(Tabella7[[#This Row],[NUM INDICE]]/G184)</f>
        <v>-3.3686417802160917E-3</v>
      </c>
    </row>
    <row r="186" spans="1:8" x14ac:dyDescent="0.3">
      <c r="A186" s="1">
        <v>42272</v>
      </c>
      <c r="B186" s="2">
        <v>1931.34</v>
      </c>
      <c r="C186" s="2">
        <v>1935.93</v>
      </c>
      <c r="D186" s="2">
        <v>1952.89</v>
      </c>
      <c r="E186" s="2">
        <v>1921.5</v>
      </c>
      <c r="F186" s="3">
        <v>-5.0000000000000001E-4</v>
      </c>
      <c r="G186">
        <f>$G$2*Tabella7[[#This Row],[CHIUSURA]]/$B$2</f>
        <v>93.836361869594796</v>
      </c>
      <c r="H186" s="6">
        <f>LN(Tabella7[[#This Row],[NUM INDICE]]/G185)</f>
        <v>-4.6588915786869802E-4</v>
      </c>
    </row>
    <row r="187" spans="1:8" x14ac:dyDescent="0.3">
      <c r="A187" s="1">
        <v>42275</v>
      </c>
      <c r="B187" s="2">
        <v>1881.77</v>
      </c>
      <c r="C187" s="2">
        <v>1929.18</v>
      </c>
      <c r="D187" s="2">
        <v>1929.18</v>
      </c>
      <c r="E187" s="2">
        <v>1879.21</v>
      </c>
      <c r="F187" s="3">
        <v>-2.5700000000000001E-2</v>
      </c>
      <c r="G187">
        <f>$G$2*Tabella7[[#This Row],[CHIUSURA]]/$B$2</f>
        <v>91.427946749587022</v>
      </c>
      <c r="H187" s="6">
        <f>LN(Tabella7[[#This Row],[NUM INDICE]]/G186)</f>
        <v>-2.6001239239395405E-2</v>
      </c>
    </row>
    <row r="188" spans="1:8" x14ac:dyDescent="0.3">
      <c r="A188" s="1">
        <v>42276</v>
      </c>
      <c r="B188" s="2">
        <v>1884.09</v>
      </c>
      <c r="C188" s="2">
        <v>1881.9</v>
      </c>
      <c r="D188" s="2">
        <v>1899.48</v>
      </c>
      <c r="E188" s="2">
        <v>1871.91</v>
      </c>
      <c r="F188" s="3">
        <v>1.1999999999999999E-3</v>
      </c>
      <c r="G188">
        <f>$G$2*Tabella7[[#This Row],[CHIUSURA]]/$B$2</f>
        <v>91.54066660188515</v>
      </c>
      <c r="H188" s="6">
        <f>LN(Tabella7[[#This Row],[NUM INDICE]]/G187)</f>
        <v>1.2321224333906237E-3</v>
      </c>
    </row>
    <row r="189" spans="1:8" x14ac:dyDescent="0.3">
      <c r="A189" s="1">
        <v>42277</v>
      </c>
      <c r="B189" s="2">
        <v>1920.03</v>
      </c>
      <c r="C189" s="2">
        <v>1887.14</v>
      </c>
      <c r="D189" s="2">
        <v>1920.53</v>
      </c>
      <c r="E189" s="2">
        <v>1887.14</v>
      </c>
      <c r="F189" s="3">
        <v>1.9099999999999999E-2</v>
      </c>
      <c r="G189">
        <f>$G$2*Tabella7[[#This Row],[CHIUSURA]]/$B$2</f>
        <v>93.286852589641441</v>
      </c>
      <c r="H189" s="6">
        <f>LN(Tabella7[[#This Row],[NUM INDICE]]/G188)</f>
        <v>1.8895865203796398E-2</v>
      </c>
    </row>
    <row r="190" spans="1:8" x14ac:dyDescent="0.3">
      <c r="A190" s="1">
        <v>42278</v>
      </c>
      <c r="B190" s="2">
        <v>1923.82</v>
      </c>
      <c r="C190" s="2">
        <v>1919.65</v>
      </c>
      <c r="D190" s="2">
        <v>1927.21</v>
      </c>
      <c r="E190" s="2">
        <v>1900.7</v>
      </c>
      <c r="F190" s="3">
        <v>2E-3</v>
      </c>
      <c r="G190">
        <f>$G$2*Tabella7[[#This Row],[CHIUSURA]]/$B$2</f>
        <v>93.470994072490541</v>
      </c>
      <c r="H190" s="6">
        <f>LN(Tabella7[[#This Row],[NUM INDICE]]/G189)</f>
        <v>1.9719818557879447E-3</v>
      </c>
    </row>
    <row r="191" spans="1:8" x14ac:dyDescent="0.3">
      <c r="A191" s="1">
        <v>42279</v>
      </c>
      <c r="B191" s="2">
        <v>1951.36</v>
      </c>
      <c r="C191" s="2">
        <v>1921.77</v>
      </c>
      <c r="D191" s="2">
        <v>1951.36</v>
      </c>
      <c r="E191" s="2">
        <v>1893.7</v>
      </c>
      <c r="F191" s="3">
        <v>1.43E-2</v>
      </c>
      <c r="G191">
        <f>$G$2*Tabella7[[#This Row],[CHIUSURA]]/$B$2</f>
        <v>94.80905645709845</v>
      </c>
      <c r="H191" s="6">
        <f>LN(Tabella7[[#This Row],[NUM INDICE]]/G190)</f>
        <v>1.421377260428928E-2</v>
      </c>
    </row>
    <row r="192" spans="1:8" x14ac:dyDescent="0.3">
      <c r="A192" s="1">
        <v>42282</v>
      </c>
      <c r="B192" s="2">
        <v>1987.05</v>
      </c>
      <c r="C192" s="2">
        <v>1954.33</v>
      </c>
      <c r="D192" s="2">
        <v>1989.17</v>
      </c>
      <c r="E192" s="2">
        <v>1954.33</v>
      </c>
      <c r="F192" s="3">
        <v>1.83E-2</v>
      </c>
      <c r="G192">
        <f>$G$2*Tabella7[[#This Row],[CHIUSURA]]/$B$2</f>
        <v>96.543095909046755</v>
      </c>
      <c r="H192" s="6">
        <f>LN(Tabella7[[#This Row],[NUM INDICE]]/G191)</f>
        <v>1.8124561438544923E-2</v>
      </c>
    </row>
    <row r="193" spans="1:8" x14ac:dyDescent="0.3">
      <c r="A193" s="1">
        <v>42283</v>
      </c>
      <c r="B193" s="2">
        <v>1979.92</v>
      </c>
      <c r="C193" s="2">
        <v>1986.63</v>
      </c>
      <c r="D193" s="2">
        <v>1991.62</v>
      </c>
      <c r="E193" s="2">
        <v>1971.99</v>
      </c>
      <c r="F193" s="3">
        <v>-3.5999999999999999E-3</v>
      </c>
      <c r="G193">
        <f>$G$2*Tabella7[[#This Row],[CHIUSURA]]/$B$2</f>
        <v>96.196676707802936</v>
      </c>
      <c r="H193" s="6">
        <f>LN(Tabella7[[#This Row],[NUM INDICE]]/G192)</f>
        <v>-3.5946869664687628E-3</v>
      </c>
    </row>
    <row r="194" spans="1:8" x14ac:dyDescent="0.3">
      <c r="A194" s="1">
        <v>42284</v>
      </c>
      <c r="B194" s="2">
        <v>1995.83</v>
      </c>
      <c r="C194" s="2">
        <v>1982.34</v>
      </c>
      <c r="D194" s="2">
        <v>1999.31</v>
      </c>
      <c r="E194" s="2">
        <v>1976.44</v>
      </c>
      <c r="F194" s="3">
        <v>8.0000000000000002E-3</v>
      </c>
      <c r="G194">
        <f>$G$2*Tabella7[[#This Row],[CHIUSURA]]/$B$2</f>
        <v>96.969682246623265</v>
      </c>
      <c r="H194" s="6">
        <f>LN(Tabella7[[#This Row],[NUM INDICE]]/G193)</f>
        <v>8.0035640716168491E-3</v>
      </c>
    </row>
    <row r="195" spans="1:8" x14ac:dyDescent="0.3">
      <c r="A195" s="1">
        <v>42285</v>
      </c>
      <c r="B195" s="2">
        <v>2013.43</v>
      </c>
      <c r="C195" s="2">
        <v>1994.01</v>
      </c>
      <c r="D195" s="2">
        <v>2016.5</v>
      </c>
      <c r="E195" s="2">
        <v>1987.53</v>
      </c>
      <c r="F195" s="3">
        <v>8.8000000000000005E-3</v>
      </c>
      <c r="G195">
        <f>$G$2*Tabella7[[#This Row],[CHIUSURA]]/$B$2</f>
        <v>97.824798367505593</v>
      </c>
      <c r="H195" s="6">
        <f>LN(Tabella7[[#This Row],[NUM INDICE]]/G194)</f>
        <v>8.7797314496566338E-3</v>
      </c>
    </row>
    <row r="196" spans="1:8" x14ac:dyDescent="0.3">
      <c r="A196" s="1">
        <v>42286</v>
      </c>
      <c r="B196" s="2">
        <v>2014.89</v>
      </c>
      <c r="C196" s="2">
        <v>2013.73</v>
      </c>
      <c r="D196" s="2">
        <v>2020.13</v>
      </c>
      <c r="E196" s="2">
        <v>2007.61</v>
      </c>
      <c r="F196" s="3">
        <v>6.9999999999999999E-4</v>
      </c>
      <c r="G196">
        <f>$G$2*Tabella7[[#This Row],[CHIUSURA]]/$B$2</f>
        <v>97.895734136624242</v>
      </c>
      <c r="H196" s="6">
        <f>LN(Tabella7[[#This Row],[NUM INDICE]]/G195)</f>
        <v>7.2486796675928192E-4</v>
      </c>
    </row>
    <row r="197" spans="1:8" x14ac:dyDescent="0.3">
      <c r="A197" s="1">
        <v>42289</v>
      </c>
      <c r="B197" s="2">
        <v>2017.46</v>
      </c>
      <c r="C197" s="2">
        <v>2015.65</v>
      </c>
      <c r="D197" s="2">
        <v>2018.66</v>
      </c>
      <c r="E197" s="2">
        <v>2010.55</v>
      </c>
      <c r="F197" s="3">
        <v>1.2999999999999999E-3</v>
      </c>
      <c r="G197">
        <f>$G$2*Tabella7[[#This Row],[CHIUSURA]]/$B$2</f>
        <v>98.020600524730355</v>
      </c>
      <c r="H197" s="6">
        <f>LN(Tabella7[[#This Row],[NUM INDICE]]/G196)</f>
        <v>1.2746911096438724E-3</v>
      </c>
    </row>
    <row r="198" spans="1:8" x14ac:dyDescent="0.3">
      <c r="A198" s="1">
        <v>42290</v>
      </c>
      <c r="B198" s="2">
        <v>2003.69</v>
      </c>
      <c r="C198" s="2">
        <v>2015</v>
      </c>
      <c r="D198" s="2">
        <v>2022.34</v>
      </c>
      <c r="E198" s="2">
        <v>2001.78</v>
      </c>
      <c r="F198" s="3">
        <v>-6.7999999999999996E-3</v>
      </c>
      <c r="G198">
        <f>$G$2*Tabella7[[#This Row],[CHIUSURA]]/$B$2</f>
        <v>97.351569332426394</v>
      </c>
      <c r="H198" s="6">
        <f>LN(Tabella7[[#This Row],[NUM INDICE]]/G197)</f>
        <v>-6.8488138094229302E-3</v>
      </c>
    </row>
    <row r="199" spans="1:8" x14ac:dyDescent="0.3">
      <c r="A199" s="1">
        <v>42291</v>
      </c>
      <c r="B199" s="2">
        <v>1994.24</v>
      </c>
      <c r="C199" s="2">
        <v>2003.66</v>
      </c>
      <c r="D199" s="2">
        <v>2009.56</v>
      </c>
      <c r="E199" s="2">
        <v>1990.73</v>
      </c>
      <c r="F199" s="3">
        <v>-4.7000000000000002E-3</v>
      </c>
      <c r="G199">
        <f>$G$2*Tabella7[[#This Row],[CHIUSURA]]/$B$2</f>
        <v>96.892430278884476</v>
      </c>
      <c r="H199" s="6">
        <f>LN(Tabella7[[#This Row],[NUM INDICE]]/G198)</f>
        <v>-4.7274552579457179E-3</v>
      </c>
    </row>
    <row r="200" spans="1:8" x14ac:dyDescent="0.3">
      <c r="A200" s="1">
        <v>42292</v>
      </c>
      <c r="B200" s="2">
        <v>2023.86</v>
      </c>
      <c r="C200" s="2">
        <v>1996.47</v>
      </c>
      <c r="D200" s="2">
        <v>2024.15</v>
      </c>
      <c r="E200" s="2">
        <v>1996.47</v>
      </c>
      <c r="F200" s="3">
        <v>1.49E-2</v>
      </c>
      <c r="G200">
        <f>$G$2*Tabella7[[#This Row],[CHIUSURA]]/$B$2</f>
        <v>98.331551841414836</v>
      </c>
      <c r="H200" s="6">
        <f>LN(Tabella7[[#This Row],[NUM INDICE]]/G199)</f>
        <v>1.4743553692310356E-2</v>
      </c>
    </row>
    <row r="201" spans="1:8" x14ac:dyDescent="0.3">
      <c r="A201" s="1">
        <v>42293</v>
      </c>
      <c r="B201" s="2">
        <v>2033.11</v>
      </c>
      <c r="C201" s="2">
        <v>2024.37</v>
      </c>
      <c r="D201" s="2">
        <v>2033.54</v>
      </c>
      <c r="E201" s="2">
        <v>2020.46</v>
      </c>
      <c r="F201" s="3">
        <v>4.5999999999999999E-3</v>
      </c>
      <c r="G201">
        <f>$G$2*Tabella7[[#This Row],[CHIUSURA]]/$B$2</f>
        <v>98.780973666310373</v>
      </c>
      <c r="H201" s="6">
        <f>LN(Tabella7[[#This Row],[NUM INDICE]]/G200)</f>
        <v>4.5600613407668789E-3</v>
      </c>
    </row>
    <row r="202" spans="1:8" x14ac:dyDescent="0.3">
      <c r="A202" s="1">
        <v>42296</v>
      </c>
      <c r="B202" s="2">
        <v>2033.66</v>
      </c>
      <c r="C202" s="2">
        <v>2031.73</v>
      </c>
      <c r="D202" s="2">
        <v>2034.45</v>
      </c>
      <c r="E202" s="2">
        <v>2022.31</v>
      </c>
      <c r="F202" s="3">
        <v>2.9999999999999997E-4</v>
      </c>
      <c r="G202">
        <f>$G$2*Tabella7[[#This Row],[CHIUSURA]]/$B$2</f>
        <v>98.807696045087951</v>
      </c>
      <c r="H202" s="6">
        <f>LN(Tabella7[[#This Row],[NUM INDICE]]/G201)</f>
        <v>2.7048493195005823E-4</v>
      </c>
    </row>
    <row r="203" spans="1:8" x14ac:dyDescent="0.3">
      <c r="A203" s="1">
        <v>42297</v>
      </c>
      <c r="B203" s="2">
        <v>2030.77</v>
      </c>
      <c r="C203" s="2">
        <v>2033.13</v>
      </c>
      <c r="D203" s="2">
        <v>2039.12</v>
      </c>
      <c r="E203" s="2">
        <v>2026.61</v>
      </c>
      <c r="F203" s="3">
        <v>-1.4E-3</v>
      </c>
      <c r="G203">
        <f>$G$2*Tabella7[[#This Row],[CHIUSURA]]/$B$2</f>
        <v>98.667282091147612</v>
      </c>
      <c r="H203" s="6">
        <f>LN(Tabella7[[#This Row],[NUM INDICE]]/G202)</f>
        <v>-1.4220938665690213E-3</v>
      </c>
    </row>
    <row r="204" spans="1:8" x14ac:dyDescent="0.3">
      <c r="A204" s="1">
        <v>42298</v>
      </c>
      <c r="B204" s="2">
        <v>2018.94</v>
      </c>
      <c r="C204" s="2">
        <v>2033.47</v>
      </c>
      <c r="D204" s="2">
        <v>2037.97</v>
      </c>
      <c r="E204" s="2">
        <v>2017.22</v>
      </c>
      <c r="F204" s="3">
        <v>-5.7999999999999996E-3</v>
      </c>
      <c r="G204">
        <f>$G$2*Tabella7[[#This Row],[CHIUSURA]]/$B$2</f>
        <v>98.092508016713637</v>
      </c>
      <c r="H204" s="6">
        <f>LN(Tabella7[[#This Row],[NUM INDICE]]/G203)</f>
        <v>-5.8424102714402428E-3</v>
      </c>
    </row>
    <row r="205" spans="1:8" x14ac:dyDescent="0.3">
      <c r="A205" s="1">
        <v>42299</v>
      </c>
      <c r="B205" s="2">
        <v>2052.5100000000002</v>
      </c>
      <c r="C205" s="2">
        <v>2021.88</v>
      </c>
      <c r="D205" s="2">
        <v>2055.1999999999998</v>
      </c>
      <c r="E205" s="2">
        <v>2021.88</v>
      </c>
      <c r="F205" s="3">
        <v>1.66E-2</v>
      </c>
      <c r="G205">
        <f>$G$2*Tabella7[[#This Row],[CHIUSURA]]/$B$2</f>
        <v>99.723544845010224</v>
      </c>
      <c r="H205" s="6">
        <f>LN(Tabella7[[#This Row],[NUM INDICE]]/G204)</f>
        <v>1.6490813232663534E-2</v>
      </c>
    </row>
    <row r="206" spans="1:8" x14ac:dyDescent="0.3">
      <c r="A206" s="1">
        <v>42300</v>
      </c>
      <c r="B206" s="2">
        <v>2075.15</v>
      </c>
      <c r="C206" s="2">
        <v>2058.19</v>
      </c>
      <c r="D206" s="2">
        <v>2079.7399999999998</v>
      </c>
      <c r="E206" s="2">
        <v>2058.19</v>
      </c>
      <c r="F206" s="3">
        <v>1.0999999999999999E-2</v>
      </c>
      <c r="G206">
        <f>$G$2*Tabella7[[#This Row],[CHIUSURA]]/$B$2</f>
        <v>100.82353512778157</v>
      </c>
      <c r="H206" s="6">
        <f>LN(Tabella7[[#This Row],[NUM INDICE]]/G205)</f>
        <v>1.0970005786788946E-2</v>
      </c>
    </row>
    <row r="207" spans="1:8" x14ac:dyDescent="0.3">
      <c r="A207" s="1">
        <v>42303</v>
      </c>
      <c r="B207" s="2">
        <v>2071.1799999999998</v>
      </c>
      <c r="C207" s="2">
        <v>2075.08</v>
      </c>
      <c r="D207" s="2">
        <v>2075.14</v>
      </c>
      <c r="E207" s="2">
        <v>2066.5300000000002</v>
      </c>
      <c r="F207" s="3">
        <v>-1.9E-3</v>
      </c>
      <c r="G207">
        <f>$G$2*Tabella7[[#This Row],[CHIUSURA]]/$B$2</f>
        <v>100.63064813915071</v>
      </c>
      <c r="H207" s="6">
        <f>LN(Tabella7[[#This Row],[NUM INDICE]]/G206)</f>
        <v>-1.9149470559137484E-3</v>
      </c>
    </row>
    <row r="208" spans="1:8" x14ac:dyDescent="0.3">
      <c r="A208" s="1">
        <v>42304</v>
      </c>
      <c r="B208" s="2">
        <v>2065.89</v>
      </c>
      <c r="C208" s="2">
        <v>2068.75</v>
      </c>
      <c r="D208" s="2">
        <v>2070.37</v>
      </c>
      <c r="E208" s="2">
        <v>2058.84</v>
      </c>
      <c r="F208" s="3">
        <v>-2.5999999999999999E-3</v>
      </c>
      <c r="G208">
        <f>$G$2*Tabella7[[#This Row],[CHIUSURA]]/$B$2</f>
        <v>100.37362744145371</v>
      </c>
      <c r="H208" s="6">
        <f>LN(Tabella7[[#This Row],[NUM INDICE]]/G207)</f>
        <v>-2.5573668722572002E-3</v>
      </c>
    </row>
    <row r="209" spans="1:8" x14ac:dyDescent="0.3">
      <c r="A209" s="1">
        <v>42305</v>
      </c>
      <c r="B209" s="2">
        <v>2090.35</v>
      </c>
      <c r="C209" s="2">
        <v>2066.48</v>
      </c>
      <c r="D209" s="2">
        <v>2090.35</v>
      </c>
      <c r="E209" s="2">
        <v>2063.11</v>
      </c>
      <c r="F209" s="3">
        <v>1.18E-2</v>
      </c>
      <c r="G209">
        <f>$G$2*Tabella7[[#This Row],[CHIUSURA]]/$B$2</f>
        <v>101.56204450490721</v>
      </c>
      <c r="H209" s="6">
        <f>LN(Tabella7[[#This Row],[NUM INDICE]]/G208)</f>
        <v>1.177038977262058E-2</v>
      </c>
    </row>
    <row r="210" spans="1:8" x14ac:dyDescent="0.3">
      <c r="A210" s="1">
        <v>42306</v>
      </c>
      <c r="B210" s="2">
        <v>2089.41</v>
      </c>
      <c r="C210" s="2">
        <v>2088.35</v>
      </c>
      <c r="D210" s="2">
        <v>2092.52</v>
      </c>
      <c r="E210" s="2">
        <v>2082.63</v>
      </c>
      <c r="F210" s="3">
        <v>-4.0000000000000002E-4</v>
      </c>
      <c r="G210">
        <f>$G$2*Tabella7[[#This Row],[CHIUSURA]]/$B$2</f>
        <v>101.51637353026918</v>
      </c>
      <c r="H210" s="6">
        <f>LN(Tabella7[[#This Row],[NUM INDICE]]/G209)</f>
        <v>-4.4978659820050181E-4</v>
      </c>
    </row>
    <row r="211" spans="1:8" x14ac:dyDescent="0.3">
      <c r="A211" s="1">
        <v>42307</v>
      </c>
      <c r="B211" s="2">
        <v>2079.36</v>
      </c>
      <c r="C211" s="2">
        <v>2090</v>
      </c>
      <c r="D211" s="2">
        <v>2094.3200000000002</v>
      </c>
      <c r="E211" s="2">
        <v>2079.34</v>
      </c>
      <c r="F211" s="3">
        <v>-4.7999999999999996E-3</v>
      </c>
      <c r="G211">
        <f>$G$2*Tabella7[[#This Row],[CHIUSURA]]/$B$2</f>
        <v>101.02808279078808</v>
      </c>
      <c r="H211" s="6">
        <f>LN(Tabella7[[#This Row],[NUM INDICE]]/G210)</f>
        <v>-4.8215754142582395E-3</v>
      </c>
    </row>
    <row r="212" spans="1:8" x14ac:dyDescent="0.3">
      <c r="A212" s="1">
        <v>42310</v>
      </c>
      <c r="B212" s="2">
        <v>2104.0500000000002</v>
      </c>
      <c r="C212" s="2">
        <v>2080.7600000000002</v>
      </c>
      <c r="D212" s="2">
        <v>2106.1999999999998</v>
      </c>
      <c r="E212" s="2">
        <v>2080.7600000000002</v>
      </c>
      <c r="F212" s="3">
        <v>1.1900000000000001E-2</v>
      </c>
      <c r="G212">
        <f>$G$2*Tabella7[[#This Row],[CHIUSURA]]/$B$2</f>
        <v>102.22767466718494</v>
      </c>
      <c r="H212" s="6">
        <f>LN(Tabella7[[#This Row],[NUM INDICE]]/G211)</f>
        <v>1.1803904793109544E-2</v>
      </c>
    </row>
    <row r="213" spans="1:8" x14ac:dyDescent="0.3">
      <c r="A213" s="1">
        <v>42311</v>
      </c>
      <c r="B213" s="2">
        <v>2109.79</v>
      </c>
      <c r="C213" s="2">
        <v>2102.63</v>
      </c>
      <c r="D213" s="2">
        <v>2116.48</v>
      </c>
      <c r="E213" s="2">
        <v>2097.5100000000002</v>
      </c>
      <c r="F213" s="3">
        <v>2.7000000000000001E-3</v>
      </c>
      <c r="G213">
        <f>$G$2*Tabella7[[#This Row],[CHIUSURA]]/$B$2</f>
        <v>102.50655912933632</v>
      </c>
      <c r="H213" s="6">
        <f>LN(Tabella7[[#This Row],[NUM INDICE]]/G212)</f>
        <v>2.7243576169235862E-3</v>
      </c>
    </row>
    <row r="214" spans="1:8" x14ac:dyDescent="0.3">
      <c r="A214" s="1">
        <v>42312</v>
      </c>
      <c r="B214" s="2">
        <v>2102.31</v>
      </c>
      <c r="C214" s="2">
        <v>2110.6</v>
      </c>
      <c r="D214" s="2">
        <v>2114.59</v>
      </c>
      <c r="E214" s="2">
        <v>2096.98</v>
      </c>
      <c r="F214" s="3">
        <v>-3.5000000000000001E-3</v>
      </c>
      <c r="G214">
        <f>$G$2*Tabella7[[#This Row],[CHIUSURA]]/$B$2</f>
        <v>102.14313477796134</v>
      </c>
      <c r="H214" s="6">
        <f>LN(Tabella7[[#This Row],[NUM INDICE]]/G213)</f>
        <v>-3.5516762958985523E-3</v>
      </c>
    </row>
    <row r="215" spans="1:8" x14ac:dyDescent="0.3">
      <c r="A215" s="1">
        <v>42313</v>
      </c>
      <c r="B215" s="2">
        <v>2099.9299999999998</v>
      </c>
      <c r="C215" s="2">
        <v>2101.6799999999998</v>
      </c>
      <c r="D215" s="2">
        <v>2108.7800000000002</v>
      </c>
      <c r="E215" s="2">
        <v>2090.41</v>
      </c>
      <c r="F215" s="3">
        <v>-1.1000000000000001E-3</v>
      </c>
      <c r="G215">
        <f>$G$2*Tabella7[[#This Row],[CHIUSURA]]/$B$2</f>
        <v>102.02749975706928</v>
      </c>
      <c r="H215" s="6">
        <f>LN(Tabella7[[#This Row],[NUM INDICE]]/G214)</f>
        <v>-1.1327293322023471E-3</v>
      </c>
    </row>
    <row r="216" spans="1:8" x14ac:dyDescent="0.3">
      <c r="A216" s="1">
        <v>42314</v>
      </c>
      <c r="B216" s="2">
        <v>2099.1999999999998</v>
      </c>
      <c r="C216" s="2">
        <v>2098.6</v>
      </c>
      <c r="D216" s="2">
        <v>2101.91</v>
      </c>
      <c r="E216" s="2">
        <v>2083.7399999999998</v>
      </c>
      <c r="F216" s="3">
        <v>-2.9999999999999997E-4</v>
      </c>
      <c r="G216">
        <f>$G$2*Tabella7[[#This Row],[CHIUSURA]]/$B$2</f>
        <v>101.99203187250995</v>
      </c>
      <c r="H216" s="6">
        <f>LN(Tabella7[[#This Row],[NUM INDICE]]/G215)</f>
        <v>-3.4769107284318419E-4</v>
      </c>
    </row>
    <row r="217" spans="1:8" x14ac:dyDescent="0.3">
      <c r="A217" s="1">
        <v>42317</v>
      </c>
      <c r="B217" s="2">
        <v>2078.58</v>
      </c>
      <c r="C217" s="2">
        <v>2096.56</v>
      </c>
      <c r="D217" s="2">
        <v>2096.56</v>
      </c>
      <c r="E217" s="2">
        <v>2068.2399999999998</v>
      </c>
      <c r="F217" s="3">
        <v>-9.7999999999999997E-3</v>
      </c>
      <c r="G217">
        <f>$G$2*Tabella7[[#This Row],[CHIUSURA]]/$B$2</f>
        <v>100.99018559906716</v>
      </c>
      <c r="H217" s="6">
        <f>LN(Tabella7[[#This Row],[NUM INDICE]]/G216)</f>
        <v>-9.8713515026067414E-3</v>
      </c>
    </row>
    <row r="218" spans="1:8" x14ac:dyDescent="0.3">
      <c r="A218" s="1">
        <v>42318</v>
      </c>
      <c r="B218" s="2">
        <v>2081.7199999999998</v>
      </c>
      <c r="C218" s="2">
        <v>2077.19</v>
      </c>
      <c r="D218" s="2">
        <v>2083.67</v>
      </c>
      <c r="E218" s="2">
        <v>2069.91</v>
      </c>
      <c r="F218" s="3">
        <v>1.5E-3</v>
      </c>
      <c r="G218">
        <f>$G$2*Tabella7[[#This Row],[CHIUSURA]]/$B$2</f>
        <v>101.14274608881547</v>
      </c>
      <c r="H218" s="6">
        <f>LN(Tabella7[[#This Row],[NUM INDICE]]/G217)</f>
        <v>1.5095068126030056E-3</v>
      </c>
    </row>
    <row r="219" spans="1:8" x14ac:dyDescent="0.3">
      <c r="A219" s="1">
        <v>42319</v>
      </c>
      <c r="B219" s="2">
        <v>2075</v>
      </c>
      <c r="C219" s="2">
        <v>2083.41</v>
      </c>
      <c r="D219" s="2">
        <v>2086.94</v>
      </c>
      <c r="E219" s="2">
        <v>2074.85</v>
      </c>
      <c r="F219" s="3">
        <v>-3.2000000000000002E-3</v>
      </c>
      <c r="G219">
        <f>$G$2*Tabella7[[#This Row],[CHIUSURA]]/$B$2</f>
        <v>100.81624720629678</v>
      </c>
      <c r="H219" s="6">
        <f>LN(Tabella7[[#This Row],[NUM INDICE]]/G218)</f>
        <v>-3.2333213949673027E-3</v>
      </c>
    </row>
    <row r="220" spans="1:8" x14ac:dyDescent="0.3">
      <c r="A220" s="1">
        <v>42320</v>
      </c>
      <c r="B220" s="2">
        <v>2045.97</v>
      </c>
      <c r="C220" s="2">
        <v>2072.29</v>
      </c>
      <c r="D220" s="2">
        <v>2072.29</v>
      </c>
      <c r="E220" s="2">
        <v>2045.66</v>
      </c>
      <c r="F220" s="3">
        <v>-1.4E-2</v>
      </c>
      <c r="G220">
        <f>$G$2*Tabella7[[#This Row],[CHIUSURA]]/$B$2</f>
        <v>99.40579146827325</v>
      </c>
      <c r="H220" s="6">
        <f>LN(Tabella7[[#This Row],[NUM INDICE]]/G219)</f>
        <v>-1.4089149017324509E-2</v>
      </c>
    </row>
    <row r="221" spans="1:8" x14ac:dyDescent="0.3">
      <c r="A221" s="1">
        <v>42321</v>
      </c>
      <c r="B221" s="2">
        <v>2023.04</v>
      </c>
      <c r="C221" s="2">
        <v>2044.64</v>
      </c>
      <c r="D221" s="2">
        <v>2044.64</v>
      </c>
      <c r="E221" s="2">
        <v>2022.02</v>
      </c>
      <c r="F221" s="3">
        <v>-1.12E-2</v>
      </c>
      <c r="G221">
        <f>$G$2*Tabella7[[#This Row],[CHIUSURA]]/$B$2</f>
        <v>98.291711203964638</v>
      </c>
      <c r="H221" s="6">
        <f>LN(Tabella7[[#This Row],[NUM INDICE]]/G220)</f>
        <v>-1.1270674060276039E-2</v>
      </c>
    </row>
    <row r="222" spans="1:8" x14ac:dyDescent="0.3">
      <c r="A222" s="1">
        <v>42324</v>
      </c>
      <c r="B222" s="2">
        <v>2053.19</v>
      </c>
      <c r="C222" s="2">
        <v>2022.08</v>
      </c>
      <c r="D222" s="2">
        <v>2053.2199999999998</v>
      </c>
      <c r="E222" s="2">
        <v>2019.39</v>
      </c>
      <c r="F222" s="3">
        <v>1.49E-2</v>
      </c>
      <c r="G222">
        <f>$G$2*Tabella7[[#This Row],[CHIUSURA]]/$B$2</f>
        <v>99.756583422407942</v>
      </c>
      <c r="H222" s="6">
        <f>LN(Tabella7[[#This Row],[NUM INDICE]]/G221)</f>
        <v>1.4793350640956328E-2</v>
      </c>
    </row>
    <row r="223" spans="1:8" x14ac:dyDescent="0.3">
      <c r="A223" s="1">
        <v>42325</v>
      </c>
      <c r="B223" s="2">
        <v>2050.44</v>
      </c>
      <c r="C223" s="2">
        <v>2053.67</v>
      </c>
      <c r="D223" s="2">
        <v>2066.69</v>
      </c>
      <c r="E223" s="2">
        <v>2045.9</v>
      </c>
      <c r="F223" s="3">
        <v>-1.2999999999999999E-3</v>
      </c>
      <c r="G223">
        <f>$G$2*Tabella7[[#This Row],[CHIUSURA]]/$B$2</f>
        <v>99.622971528520068</v>
      </c>
      <c r="H223" s="6">
        <f>LN(Tabella7[[#This Row],[NUM INDICE]]/G222)</f>
        <v>-1.3402769799723306E-3</v>
      </c>
    </row>
    <row r="224" spans="1:8" x14ac:dyDescent="0.3">
      <c r="A224" s="1">
        <v>42326</v>
      </c>
      <c r="B224" s="2">
        <v>2083.58</v>
      </c>
      <c r="C224" s="2">
        <v>2051.9899999999998</v>
      </c>
      <c r="D224" s="2">
        <v>2085.31</v>
      </c>
      <c r="E224" s="2">
        <v>2051.9899999999998</v>
      </c>
      <c r="F224" s="3">
        <v>1.6199999999999999E-2</v>
      </c>
      <c r="G224">
        <f>$G$2*Tabella7[[#This Row],[CHIUSURA]]/$B$2</f>
        <v>101.23311631522691</v>
      </c>
      <c r="H224" s="6">
        <f>LN(Tabella7[[#This Row],[NUM INDICE]]/G223)</f>
        <v>1.6033163805428428E-2</v>
      </c>
    </row>
    <row r="225" spans="1:8" x14ac:dyDescent="0.3">
      <c r="A225" s="1">
        <v>42327</v>
      </c>
      <c r="B225" s="2">
        <v>2081.2399999999998</v>
      </c>
      <c r="C225" s="2">
        <v>2083.6999999999998</v>
      </c>
      <c r="D225" s="2">
        <v>2086.7399999999998</v>
      </c>
      <c r="E225" s="2">
        <v>2078.7600000000002</v>
      </c>
      <c r="F225" s="3">
        <v>-1.1000000000000001E-3</v>
      </c>
      <c r="G225">
        <f>$G$2*Tabella7[[#This Row],[CHIUSURA]]/$B$2</f>
        <v>101.11942474006413</v>
      </c>
      <c r="H225" s="6">
        <f>LN(Tabella7[[#This Row],[NUM INDICE]]/G224)</f>
        <v>-1.1236981412047731E-3</v>
      </c>
    </row>
    <row r="226" spans="1:8" x14ac:dyDescent="0.3">
      <c r="A226" s="1">
        <v>42328</v>
      </c>
      <c r="B226" s="2">
        <v>2089.17</v>
      </c>
      <c r="C226" s="2">
        <v>2082.8200000000002</v>
      </c>
      <c r="D226" s="2">
        <v>2097.06</v>
      </c>
      <c r="E226" s="2">
        <v>2082.8200000000002</v>
      </c>
      <c r="F226" s="3">
        <v>3.8E-3</v>
      </c>
      <c r="G226">
        <f>$G$2*Tabella7[[#This Row],[CHIUSURA]]/$B$2</f>
        <v>101.5047128558935</v>
      </c>
      <c r="H226" s="6">
        <f>LN(Tabella7[[#This Row],[NUM INDICE]]/G225)</f>
        <v>3.8029879831688171E-3</v>
      </c>
    </row>
    <row r="227" spans="1:8" x14ac:dyDescent="0.3">
      <c r="A227" s="1">
        <v>42331</v>
      </c>
      <c r="B227" s="2">
        <v>2086.59</v>
      </c>
      <c r="C227" s="2">
        <v>2089.41</v>
      </c>
      <c r="D227" s="2">
        <v>2095.61</v>
      </c>
      <c r="E227" s="2">
        <v>2081.39</v>
      </c>
      <c r="F227" s="3">
        <v>-1.1999999999999999E-3</v>
      </c>
      <c r="G227">
        <f>$G$2*Tabella7[[#This Row],[CHIUSURA]]/$B$2</f>
        <v>101.37936060635508</v>
      </c>
      <c r="H227" s="6">
        <f>LN(Tabella7[[#This Row],[NUM INDICE]]/G226)</f>
        <v>-1.2357033585727098E-3</v>
      </c>
    </row>
    <row r="228" spans="1:8" x14ac:dyDescent="0.3">
      <c r="A228" s="1">
        <v>42332</v>
      </c>
      <c r="B228" s="2">
        <v>2089.14</v>
      </c>
      <c r="C228" s="2">
        <v>2084.42</v>
      </c>
      <c r="D228" s="2">
        <v>2094.12</v>
      </c>
      <c r="E228" s="2">
        <v>2070.29</v>
      </c>
      <c r="F228" s="3">
        <v>1.1999999999999999E-3</v>
      </c>
      <c r="G228">
        <f>$G$2*Tabella7[[#This Row],[CHIUSURA]]/$B$2</f>
        <v>101.50325527159654</v>
      </c>
      <c r="H228" s="6">
        <f>LN(Tabella7[[#This Row],[NUM INDICE]]/G227)</f>
        <v>1.2213434858008502E-3</v>
      </c>
    </row>
    <row r="229" spans="1:8" x14ac:dyDescent="0.3">
      <c r="A229" s="1">
        <v>42333</v>
      </c>
      <c r="B229" s="2">
        <v>2088.87</v>
      </c>
      <c r="C229" s="2">
        <v>2089.3000000000002</v>
      </c>
      <c r="D229" s="2">
        <v>2093</v>
      </c>
      <c r="E229" s="2">
        <v>2086.3000000000002</v>
      </c>
      <c r="F229" s="3">
        <v>-1E-4</v>
      </c>
      <c r="G229">
        <f>$G$2*Tabella7[[#This Row],[CHIUSURA]]/$B$2</f>
        <v>101.49013701292392</v>
      </c>
      <c r="H229" s="6">
        <f>LN(Tabella7[[#This Row],[NUM INDICE]]/G228)</f>
        <v>-1.2924813505741365E-4</v>
      </c>
    </row>
    <row r="230" spans="1:8" x14ac:dyDescent="0.3">
      <c r="A230" s="1">
        <v>42335</v>
      </c>
      <c r="B230" s="2">
        <v>2090.11</v>
      </c>
      <c r="C230" s="2">
        <v>2088.8200000000002</v>
      </c>
      <c r="D230" s="2">
        <v>2093.29</v>
      </c>
      <c r="E230" s="2">
        <v>2084.13</v>
      </c>
      <c r="F230" s="3">
        <v>5.9999999999999995E-4</v>
      </c>
      <c r="G230">
        <f>$G$2*Tabella7[[#This Row],[CHIUSURA]]/$B$2</f>
        <v>101.55038383053154</v>
      </c>
      <c r="H230" s="6">
        <f>LN(Tabella7[[#This Row],[NUM INDICE]]/G229)</f>
        <v>5.9344626506564215E-4</v>
      </c>
    </row>
    <row r="231" spans="1:8" x14ac:dyDescent="0.3">
      <c r="A231" s="1">
        <v>42338</v>
      </c>
      <c r="B231" s="2">
        <v>2080.41</v>
      </c>
      <c r="C231" s="2">
        <v>2090.9499999999998</v>
      </c>
      <c r="D231" s="2">
        <v>2093.81</v>
      </c>
      <c r="E231" s="2">
        <v>2080.41</v>
      </c>
      <c r="F231" s="3">
        <v>-4.5999999999999999E-3</v>
      </c>
      <c r="G231">
        <f>$G$2*Tabella7[[#This Row],[CHIUSURA]]/$B$2</f>
        <v>101.07909824118163</v>
      </c>
      <c r="H231" s="6">
        <f>LN(Tabella7[[#This Row],[NUM INDICE]]/G230)</f>
        <v>-4.6517064975169151E-3</v>
      </c>
    </row>
    <row r="232" spans="1:8" x14ac:dyDescent="0.3">
      <c r="A232" s="1">
        <v>42339</v>
      </c>
      <c r="B232" s="2">
        <v>2102.63</v>
      </c>
      <c r="C232" s="2">
        <v>2082.9299999999998</v>
      </c>
      <c r="D232" s="2">
        <v>2103.37</v>
      </c>
      <c r="E232" s="2">
        <v>2082.9299999999998</v>
      </c>
      <c r="F232" s="3">
        <v>1.0699999999999999E-2</v>
      </c>
      <c r="G232">
        <f>$G$2*Tabella7[[#This Row],[CHIUSURA]]/$B$2</f>
        <v>102.15868234379556</v>
      </c>
      <c r="H232" s="6">
        <f>LN(Tabella7[[#This Row],[NUM INDICE]]/G231)</f>
        <v>1.0623952433730842E-2</v>
      </c>
    </row>
    <row r="233" spans="1:8" x14ac:dyDescent="0.3">
      <c r="A233" s="1">
        <v>42340</v>
      </c>
      <c r="B233" s="2">
        <v>2079.5100000000002</v>
      </c>
      <c r="C233" s="2">
        <v>2101.71</v>
      </c>
      <c r="D233" s="2">
        <v>2104.27</v>
      </c>
      <c r="E233" s="2">
        <v>2077.11</v>
      </c>
      <c r="F233" s="3">
        <v>-1.0999999999999999E-2</v>
      </c>
      <c r="G233">
        <f>$G$2*Tabella7[[#This Row],[CHIUSURA]]/$B$2</f>
        <v>101.03537071227288</v>
      </c>
      <c r="H233" s="6">
        <f>LN(Tabella7[[#This Row],[NUM INDICE]]/G232)</f>
        <v>-1.1056653069340215E-2</v>
      </c>
    </row>
    <row r="234" spans="1:8" x14ac:dyDescent="0.3">
      <c r="A234" s="1">
        <v>42341</v>
      </c>
      <c r="B234" s="2">
        <v>2049.62</v>
      </c>
      <c r="C234" s="2">
        <v>2080.71</v>
      </c>
      <c r="D234" s="2">
        <v>2085</v>
      </c>
      <c r="E234" s="2">
        <v>2042.35</v>
      </c>
      <c r="F234" s="3">
        <v>-1.44E-2</v>
      </c>
      <c r="G234">
        <f>$G$2*Tabella7[[#This Row],[CHIUSURA]]/$B$2</f>
        <v>99.583130891069871</v>
      </c>
      <c r="H234" s="6">
        <f>LN(Tabella7[[#This Row],[NUM INDICE]]/G233)</f>
        <v>-1.4477878923262813E-2</v>
      </c>
    </row>
    <row r="235" spans="1:8" x14ac:dyDescent="0.3">
      <c r="A235" s="1">
        <v>42342</v>
      </c>
      <c r="B235" s="2">
        <v>2091.69</v>
      </c>
      <c r="C235" s="2">
        <v>2051.2399999999998</v>
      </c>
      <c r="D235" s="2">
        <v>2093.84</v>
      </c>
      <c r="E235" s="2">
        <v>2051.2399999999998</v>
      </c>
      <c r="F235" s="3">
        <v>2.0500000000000001E-2</v>
      </c>
      <c r="G235">
        <f>$G$2*Tabella7[[#This Row],[CHIUSURA]]/$B$2</f>
        <v>101.62714993683802</v>
      </c>
      <c r="H235" s="6">
        <f>LN(Tabella7[[#This Row],[NUM INDICE]]/G234)</f>
        <v>2.031794155171808E-2</v>
      </c>
    </row>
    <row r="236" spans="1:8" x14ac:dyDescent="0.3">
      <c r="A236" s="1">
        <v>42345</v>
      </c>
      <c r="B236" s="2">
        <v>2077.0700000000002</v>
      </c>
      <c r="C236" s="2">
        <v>2090.42</v>
      </c>
      <c r="D236" s="2">
        <v>2090.42</v>
      </c>
      <c r="E236" s="2">
        <v>2066.7800000000002</v>
      </c>
      <c r="F236" s="3">
        <v>-7.0000000000000001E-3</v>
      </c>
      <c r="G236">
        <f>$G$2*Tabella7[[#This Row],[CHIUSURA]]/$B$2</f>
        <v>100.91682052278692</v>
      </c>
      <c r="H236" s="6">
        <f>LN(Tabella7[[#This Row],[NUM INDICE]]/G235)</f>
        <v>-7.0141048844781541E-3</v>
      </c>
    </row>
    <row r="237" spans="1:8" x14ac:dyDescent="0.3">
      <c r="A237" s="1">
        <v>42346</v>
      </c>
      <c r="B237" s="2">
        <v>2063.59</v>
      </c>
      <c r="C237" s="2">
        <v>2073.39</v>
      </c>
      <c r="D237" s="2">
        <v>2073.85</v>
      </c>
      <c r="E237" s="2">
        <v>2052.3200000000002</v>
      </c>
      <c r="F237" s="3">
        <v>-6.4999999999999997E-3</v>
      </c>
      <c r="G237">
        <f>$G$2*Tabella7[[#This Row],[CHIUSURA]]/$B$2</f>
        <v>100.26187931202023</v>
      </c>
      <c r="H237" s="6">
        <f>LN(Tabella7[[#This Row],[NUM INDICE]]/G236)</f>
        <v>-6.5110623052768643E-3</v>
      </c>
    </row>
    <row r="238" spans="1:8" x14ac:dyDescent="0.3">
      <c r="A238" s="1">
        <v>42347</v>
      </c>
      <c r="B238" s="2">
        <v>2047.62</v>
      </c>
      <c r="C238" s="2">
        <v>2061.17</v>
      </c>
      <c r="D238" s="2">
        <v>2080.33</v>
      </c>
      <c r="E238" s="2">
        <v>2036.53</v>
      </c>
      <c r="F238" s="3">
        <v>-7.7000000000000002E-3</v>
      </c>
      <c r="G238">
        <f>$G$2*Tabella7[[#This Row],[CHIUSURA]]/$B$2</f>
        <v>99.485958604605969</v>
      </c>
      <c r="H238" s="6">
        <f>LN(Tabella7[[#This Row],[NUM INDICE]]/G237)</f>
        <v>-7.7690413899379369E-3</v>
      </c>
    </row>
    <row r="239" spans="1:8" x14ac:dyDescent="0.3">
      <c r="A239" s="1">
        <v>42348</v>
      </c>
      <c r="B239" s="2">
        <v>2052.23</v>
      </c>
      <c r="C239" s="2">
        <v>2047.93</v>
      </c>
      <c r="D239" s="2">
        <v>2067.65</v>
      </c>
      <c r="E239" s="2">
        <v>2045.67</v>
      </c>
      <c r="F239" s="3">
        <v>2.3E-3</v>
      </c>
      <c r="G239">
        <f>$G$2*Tabella7[[#This Row],[CHIUSURA]]/$B$2</f>
        <v>99.709940724905266</v>
      </c>
      <c r="H239" s="6">
        <f>LN(Tabella7[[#This Row],[NUM INDICE]]/G238)</f>
        <v>2.2488637110527291E-3</v>
      </c>
    </row>
    <row r="240" spans="1:8" x14ac:dyDescent="0.3">
      <c r="A240" s="1">
        <v>42349</v>
      </c>
      <c r="B240" s="2">
        <v>2012.37</v>
      </c>
      <c r="C240" s="2">
        <v>2047.27</v>
      </c>
      <c r="D240" s="2">
        <v>2047.27</v>
      </c>
      <c r="E240" s="2">
        <v>2008.8</v>
      </c>
      <c r="F240" s="3">
        <v>-1.9400000000000001E-2</v>
      </c>
      <c r="G240">
        <f>$G$2*Tabella7[[#This Row],[CHIUSURA]]/$B$2</f>
        <v>97.773297055679734</v>
      </c>
      <c r="H240" s="6">
        <f>LN(Tabella7[[#This Row],[NUM INDICE]]/G239)</f>
        <v>-1.9613874846502653E-2</v>
      </c>
    </row>
    <row r="241" spans="1:8" x14ac:dyDescent="0.3">
      <c r="A241" s="1">
        <v>42352</v>
      </c>
      <c r="B241" s="2">
        <v>2021.94</v>
      </c>
      <c r="C241" s="2">
        <v>2013.37</v>
      </c>
      <c r="D241" s="2">
        <v>2022.92</v>
      </c>
      <c r="E241" s="2">
        <v>1993.26</v>
      </c>
      <c r="F241" s="3">
        <v>4.7999999999999996E-3</v>
      </c>
      <c r="G241">
        <f>$G$2*Tabella7[[#This Row],[CHIUSURA]]/$B$2</f>
        <v>98.238266446409497</v>
      </c>
      <c r="H241" s="6">
        <f>LN(Tabella7[[#This Row],[NUM INDICE]]/G240)</f>
        <v>4.7443146166450921E-3</v>
      </c>
    </row>
    <row r="242" spans="1:8" x14ac:dyDescent="0.3">
      <c r="A242" s="1">
        <v>42353</v>
      </c>
      <c r="B242" s="2">
        <v>2043.41</v>
      </c>
      <c r="C242" s="2">
        <v>2025.55</v>
      </c>
      <c r="D242" s="2">
        <v>2053.87</v>
      </c>
      <c r="E242" s="2">
        <v>2025.55</v>
      </c>
      <c r="F242" s="3">
        <v>1.06E-2</v>
      </c>
      <c r="G242">
        <f>$G$2*Tabella7[[#This Row],[CHIUSURA]]/$B$2</f>
        <v>99.281410941599461</v>
      </c>
      <c r="H242" s="6">
        <f>LN(Tabella7[[#This Row],[NUM INDICE]]/G241)</f>
        <v>1.0562534400149612E-2</v>
      </c>
    </row>
    <row r="243" spans="1:8" x14ac:dyDescent="0.3">
      <c r="A243" s="1">
        <v>42354</v>
      </c>
      <c r="B243" s="2">
        <v>2073.0700000000002</v>
      </c>
      <c r="C243" s="2">
        <v>2046.5</v>
      </c>
      <c r="D243" s="2">
        <v>2076.7199999999998</v>
      </c>
      <c r="E243" s="2">
        <v>2042.43</v>
      </c>
      <c r="F243" s="3">
        <v>1.4500000000000001E-2</v>
      </c>
      <c r="G243">
        <f>$G$2*Tabella7[[#This Row],[CHIUSURA]]/$B$2</f>
        <v>100.72247594985912</v>
      </c>
      <c r="H243" s="6">
        <f>LN(Tabella7[[#This Row],[NUM INDICE]]/G242)</f>
        <v>1.4410619402612932E-2</v>
      </c>
    </row>
    <row r="244" spans="1:8" x14ac:dyDescent="0.3">
      <c r="A244" s="1">
        <v>42355</v>
      </c>
      <c r="B244" s="2">
        <v>2041.89</v>
      </c>
      <c r="C244" s="2">
        <v>2073.7600000000002</v>
      </c>
      <c r="D244" s="2">
        <v>2076.37</v>
      </c>
      <c r="E244" s="2">
        <v>2041.66</v>
      </c>
      <c r="F244" s="3">
        <v>-1.4999999999999999E-2</v>
      </c>
      <c r="G244">
        <f>$G$2*Tabella7[[#This Row],[CHIUSURA]]/$B$2</f>
        <v>99.207560003886897</v>
      </c>
      <c r="H244" s="6">
        <f>LN(Tabella7[[#This Row],[NUM INDICE]]/G243)</f>
        <v>-1.515475083488926E-2</v>
      </c>
    </row>
    <row r="245" spans="1:8" x14ac:dyDescent="0.3">
      <c r="A245" s="1">
        <v>42356</v>
      </c>
      <c r="B245" s="2">
        <v>2005.55</v>
      </c>
      <c r="C245" s="2">
        <v>2040.81</v>
      </c>
      <c r="D245" s="2">
        <v>2040.81</v>
      </c>
      <c r="E245" s="2">
        <v>2005.33</v>
      </c>
      <c r="F245" s="3">
        <v>-1.78E-2</v>
      </c>
      <c r="G245">
        <f>$G$2*Tabella7[[#This Row],[CHIUSURA]]/$B$2</f>
        <v>97.441939558837831</v>
      </c>
      <c r="H245" s="6">
        <f>LN(Tabella7[[#This Row],[NUM INDICE]]/G244)</f>
        <v>-1.7957512179647424E-2</v>
      </c>
    </row>
    <row r="246" spans="1:8" x14ac:dyDescent="0.3">
      <c r="A246" s="1">
        <v>42359</v>
      </c>
      <c r="B246" s="2">
        <v>2021.15</v>
      </c>
      <c r="C246" s="2">
        <v>2010.27</v>
      </c>
      <c r="D246" s="2">
        <v>2022.9</v>
      </c>
      <c r="E246" s="2">
        <v>2005.93</v>
      </c>
      <c r="F246" s="3">
        <v>7.7999999999999996E-3</v>
      </c>
      <c r="G246">
        <f>$G$2*Tabella7[[#This Row],[CHIUSURA]]/$B$2</f>
        <v>98.199883393256258</v>
      </c>
      <c r="H246" s="6">
        <f>LN(Tabella7[[#This Row],[NUM INDICE]]/G245)</f>
        <v>7.7483189943642087E-3</v>
      </c>
    </row>
    <row r="247" spans="1:8" x14ac:dyDescent="0.3">
      <c r="A247" s="1">
        <v>42360</v>
      </c>
      <c r="B247" s="2">
        <v>2038.97</v>
      </c>
      <c r="C247" s="2">
        <v>2023.15</v>
      </c>
      <c r="D247" s="2">
        <v>2042.74</v>
      </c>
      <c r="E247" s="2">
        <v>2020.49</v>
      </c>
      <c r="F247" s="3">
        <v>8.8000000000000005E-3</v>
      </c>
      <c r="G247">
        <f>$G$2*Tabella7[[#This Row],[CHIUSURA]]/$B$2</f>
        <v>99.0656884656496</v>
      </c>
      <c r="H247" s="6">
        <f>LN(Tabella7[[#This Row],[NUM INDICE]]/G246)</f>
        <v>8.7781220393295094E-3</v>
      </c>
    </row>
    <row r="248" spans="1:8" x14ac:dyDescent="0.3">
      <c r="A248" s="1">
        <v>42361</v>
      </c>
      <c r="B248" s="2">
        <v>2064.29</v>
      </c>
      <c r="C248" s="2">
        <v>2042.2</v>
      </c>
      <c r="D248" s="2">
        <v>2064.73</v>
      </c>
      <c r="E248" s="2">
        <v>2042.2</v>
      </c>
      <c r="F248" s="3">
        <v>1.24E-2</v>
      </c>
      <c r="G248">
        <f>$G$2*Tabella7[[#This Row],[CHIUSURA]]/$B$2</f>
        <v>100.29588961228258</v>
      </c>
      <c r="H248" s="6">
        <f>LN(Tabella7[[#This Row],[NUM INDICE]]/G247)</f>
        <v>1.2341563236114893E-2</v>
      </c>
    </row>
    <row r="249" spans="1:8" x14ac:dyDescent="0.3">
      <c r="A249" s="1">
        <v>42362</v>
      </c>
      <c r="B249" s="2">
        <v>2060.9899999999998</v>
      </c>
      <c r="C249" s="2">
        <v>2063.52</v>
      </c>
      <c r="D249" s="2">
        <v>2067.36</v>
      </c>
      <c r="E249" s="2">
        <v>2058.73</v>
      </c>
      <c r="F249" s="3">
        <v>-1.6000000000000001E-3</v>
      </c>
      <c r="G249">
        <f>$G$2*Tabella7[[#This Row],[CHIUSURA]]/$B$2</f>
        <v>100.13555533961714</v>
      </c>
      <c r="H249" s="6">
        <f>LN(Tabella7[[#This Row],[NUM INDICE]]/G248)</f>
        <v>-1.599891742574954E-3</v>
      </c>
    </row>
    <row r="250" spans="1:8" x14ac:dyDescent="0.3">
      <c r="A250" s="1">
        <v>42366</v>
      </c>
      <c r="B250" s="2">
        <v>2056.5</v>
      </c>
      <c r="C250" s="2">
        <v>2057.77</v>
      </c>
      <c r="D250" s="2">
        <v>2057.77</v>
      </c>
      <c r="E250" s="2">
        <v>2044.2</v>
      </c>
      <c r="F250" s="3">
        <v>-2.2000000000000001E-3</v>
      </c>
      <c r="G250">
        <f>$G$2*Tabella7[[#This Row],[CHIUSURA]]/$B$2</f>
        <v>99.91740355650569</v>
      </c>
      <c r="H250" s="6">
        <f>LN(Tabella7[[#This Row],[NUM INDICE]]/G249)</f>
        <v>-2.1809411946235105E-3</v>
      </c>
    </row>
    <row r="251" spans="1:8" x14ac:dyDescent="0.3">
      <c r="A251" s="1">
        <v>42367</v>
      </c>
      <c r="B251" s="2">
        <v>2078.36</v>
      </c>
      <c r="C251" s="2">
        <v>2060.54</v>
      </c>
      <c r="D251" s="2">
        <v>2081.56</v>
      </c>
      <c r="E251" s="2">
        <v>2060.54</v>
      </c>
      <c r="F251" s="3">
        <v>1.06E-2</v>
      </c>
      <c r="G251">
        <f>$G$2*Tabella7[[#This Row],[CHIUSURA]]/$B$2</f>
        <v>100.97949664755613</v>
      </c>
      <c r="H251" s="6">
        <f>LN(Tabella7[[#This Row],[NUM INDICE]]/G250)</f>
        <v>1.0573612487139963E-2</v>
      </c>
    </row>
    <row r="252" spans="1:8" x14ac:dyDescent="0.3">
      <c r="A252" s="1">
        <v>42368</v>
      </c>
      <c r="B252" s="2">
        <v>2063.36</v>
      </c>
      <c r="C252" s="2">
        <v>2077.34</v>
      </c>
      <c r="D252" s="2">
        <v>2077.34</v>
      </c>
      <c r="E252" s="2">
        <v>2061.9699999999998</v>
      </c>
      <c r="F252" s="3">
        <v>-7.1999999999999998E-3</v>
      </c>
      <c r="G252">
        <f>$G$2*Tabella7[[#This Row],[CHIUSURA]]/$B$2</f>
        <v>100.25070449907687</v>
      </c>
      <c r="H252" s="6">
        <f>LN(Tabella7[[#This Row],[NUM INDICE]]/G251)</f>
        <v>-7.2433991595191854E-3</v>
      </c>
    </row>
    <row r="253" spans="1:8" x14ac:dyDescent="0.3">
      <c r="A253" s="1">
        <v>42369</v>
      </c>
      <c r="B253" s="2">
        <v>2043.94</v>
      </c>
      <c r="C253" s="2">
        <v>2060.59</v>
      </c>
      <c r="D253" s="2">
        <v>2062.54</v>
      </c>
      <c r="E253" s="2">
        <v>2043.62</v>
      </c>
      <c r="F253" s="3">
        <v>-9.4000000000000004E-3</v>
      </c>
      <c r="G253">
        <f>$G$2*Tabella7[[#This Row],[CHIUSURA]]/$B$2</f>
        <v>99.307161597512405</v>
      </c>
      <c r="H253" s="6">
        <f>LN(Tabella7[[#This Row],[NUM INDICE]]/G252)</f>
        <v>-9.4564043127838594E-3</v>
      </c>
    </row>
    <row r="254" spans="1:8" x14ac:dyDescent="0.3">
      <c r="A254" s="1">
        <v>42373</v>
      </c>
      <c r="B254" s="2">
        <v>2012.66</v>
      </c>
      <c r="C254" s="2">
        <v>2038.2</v>
      </c>
      <c r="D254" s="2">
        <v>2038.2</v>
      </c>
      <c r="E254" s="2">
        <v>1989.68</v>
      </c>
      <c r="F254" s="3">
        <v>-1.5299999999999999E-2</v>
      </c>
      <c r="G254">
        <f>$G$2*Tabella7[[#This Row],[CHIUSURA]]/$B$2</f>
        <v>97.787387037216988</v>
      </c>
      <c r="H254" s="6">
        <f>LN(Tabella7[[#This Row],[NUM INDICE]]/G253)</f>
        <v>-1.5422087447211488E-2</v>
      </c>
    </row>
    <row r="255" spans="1:8" x14ac:dyDescent="0.3">
      <c r="A255" s="1">
        <v>42374</v>
      </c>
      <c r="B255" s="2">
        <v>2016.71</v>
      </c>
      <c r="C255" s="2">
        <v>2013.78</v>
      </c>
      <c r="D255" s="2">
        <v>2021.94</v>
      </c>
      <c r="E255" s="2">
        <v>2004.17</v>
      </c>
      <c r="F255" s="3">
        <v>2E-3</v>
      </c>
      <c r="G255">
        <f>$G$2*Tabella7[[#This Row],[CHIUSURA]]/$B$2</f>
        <v>97.984160917306397</v>
      </c>
      <c r="H255" s="6">
        <f>LN(Tabella7[[#This Row],[NUM INDICE]]/G254)</f>
        <v>2.0102404911239561E-3</v>
      </c>
    </row>
    <row r="256" spans="1:8" x14ac:dyDescent="0.3">
      <c r="A256" s="1">
        <v>42375</v>
      </c>
      <c r="B256" s="2">
        <v>1990.26</v>
      </c>
      <c r="C256" s="2">
        <v>2011.71</v>
      </c>
      <c r="D256" s="2">
        <v>2011.71</v>
      </c>
      <c r="E256" s="2">
        <v>1979.05</v>
      </c>
      <c r="F256" s="3">
        <v>-1.3100000000000001E-2</v>
      </c>
      <c r="G256">
        <f>$G$2*Tabella7[[#This Row],[CHIUSURA]]/$B$2</f>
        <v>96.699057428821305</v>
      </c>
      <c r="H256" s="6">
        <f>LN(Tabella7[[#This Row],[NUM INDICE]]/G255)</f>
        <v>-1.320218727875303E-2</v>
      </c>
    </row>
    <row r="257" spans="1:8" x14ac:dyDescent="0.3">
      <c r="A257" s="1">
        <v>42376</v>
      </c>
      <c r="B257" s="2">
        <v>1943.09</v>
      </c>
      <c r="C257" s="2">
        <v>1985.32</v>
      </c>
      <c r="D257" s="2">
        <v>1985.32</v>
      </c>
      <c r="E257" s="2">
        <v>1938.83</v>
      </c>
      <c r="F257" s="3">
        <v>-2.3699999999999999E-2</v>
      </c>
      <c r="G257">
        <f>$G$2*Tabella7[[#This Row],[CHIUSURA]]/$B$2</f>
        <v>94.407249052570222</v>
      </c>
      <c r="H257" s="6">
        <f>LN(Tabella7[[#This Row],[NUM INDICE]]/G256)</f>
        <v>-2.3985794022258408E-2</v>
      </c>
    </row>
    <row r="258" spans="1:8" x14ac:dyDescent="0.3">
      <c r="A258" s="1">
        <v>42377</v>
      </c>
      <c r="B258" s="2">
        <v>1922.03</v>
      </c>
      <c r="C258" s="2">
        <v>1945.97</v>
      </c>
      <c r="D258" s="2">
        <v>1960.4</v>
      </c>
      <c r="E258" s="2">
        <v>1918.46</v>
      </c>
      <c r="F258" s="3">
        <v>-1.0800000000000001E-2</v>
      </c>
      <c r="G258">
        <f>$G$2*Tabella7[[#This Row],[CHIUSURA]]/$B$2</f>
        <v>93.384024876105343</v>
      </c>
      <c r="H258" s="6">
        <f>LN(Tabella7[[#This Row],[NUM INDICE]]/G257)</f>
        <v>-1.0897570278899165E-2</v>
      </c>
    </row>
    <row r="259" spans="1:8" x14ac:dyDescent="0.3">
      <c r="A259" s="1">
        <v>42380</v>
      </c>
      <c r="B259" s="2">
        <v>1923.67</v>
      </c>
      <c r="C259" s="2">
        <v>1926.12</v>
      </c>
      <c r="D259" s="2">
        <v>1935.65</v>
      </c>
      <c r="E259" s="2">
        <v>1901.1</v>
      </c>
      <c r="F259" s="3">
        <v>8.9999999999999998E-4</v>
      </c>
      <c r="G259">
        <f>$G$2*Tabella7[[#This Row],[CHIUSURA]]/$B$2</f>
        <v>93.463706151005738</v>
      </c>
      <c r="H259" s="6">
        <f>LN(Tabella7[[#This Row],[NUM INDICE]]/G258)</f>
        <v>8.5290069397845356E-4</v>
      </c>
    </row>
    <row r="260" spans="1:8" x14ac:dyDescent="0.3">
      <c r="A260" s="1">
        <v>42381</v>
      </c>
      <c r="B260" s="2">
        <v>1938.68</v>
      </c>
      <c r="C260" s="2">
        <v>1927.83</v>
      </c>
      <c r="D260" s="2">
        <v>1947.38</v>
      </c>
      <c r="E260" s="2">
        <v>1914.35</v>
      </c>
      <c r="F260" s="3">
        <v>7.7999999999999996E-3</v>
      </c>
      <c r="G260">
        <f>$G$2*Tabella7[[#This Row],[CHIUSURA]]/$B$2</f>
        <v>94.19298416091732</v>
      </c>
      <c r="H260" s="6">
        <f>LN(Tabella7[[#This Row],[NUM INDICE]]/G259)</f>
        <v>7.7725092573912389E-3</v>
      </c>
    </row>
    <row r="261" spans="1:8" x14ac:dyDescent="0.3">
      <c r="A261" s="1">
        <v>42382</v>
      </c>
      <c r="B261" s="2">
        <v>1890.28</v>
      </c>
      <c r="C261" s="2">
        <v>1940.34</v>
      </c>
      <c r="D261" s="2">
        <v>1950.33</v>
      </c>
      <c r="E261" s="2">
        <v>1886.41</v>
      </c>
      <c r="F261" s="3">
        <v>-2.5000000000000001E-2</v>
      </c>
      <c r="G261">
        <f>$G$2*Tabella7[[#This Row],[CHIUSURA]]/$B$2</f>
        <v>91.841414828490926</v>
      </c>
      <c r="H261" s="6">
        <f>LN(Tabella7[[#This Row],[NUM INDICE]]/G260)</f>
        <v>-2.5282362871704309E-2</v>
      </c>
    </row>
    <row r="262" spans="1:8" x14ac:dyDescent="0.3">
      <c r="A262" s="1">
        <v>42383</v>
      </c>
      <c r="B262" s="2">
        <v>1921.84</v>
      </c>
      <c r="C262" s="2">
        <v>1891.68</v>
      </c>
      <c r="D262" s="2">
        <v>1934.47</v>
      </c>
      <c r="E262" s="2">
        <v>1878.93</v>
      </c>
      <c r="F262" s="3">
        <v>1.67E-2</v>
      </c>
      <c r="G262">
        <f>$G$2*Tabella7[[#This Row],[CHIUSURA]]/$B$2</f>
        <v>93.374793508891273</v>
      </c>
      <c r="H262" s="6">
        <f>LN(Tabella7[[#This Row],[NUM INDICE]]/G261)</f>
        <v>1.6558094217956527E-2</v>
      </c>
    </row>
    <row r="263" spans="1:8" x14ac:dyDescent="0.3">
      <c r="A263" s="1">
        <v>42384</v>
      </c>
      <c r="B263" s="2">
        <v>1880.33</v>
      </c>
      <c r="C263" s="2">
        <v>1916.68</v>
      </c>
      <c r="D263" s="2">
        <v>1916.68</v>
      </c>
      <c r="E263" s="2">
        <v>1857.83</v>
      </c>
      <c r="F263" s="3">
        <v>-2.1600000000000001E-2</v>
      </c>
      <c r="G263">
        <f>$G$2*Tabella7[[#This Row],[CHIUSURA]]/$B$2</f>
        <v>91.357982703333022</v>
      </c>
      <c r="H263" s="6">
        <f>LN(Tabella7[[#This Row],[NUM INDICE]]/G262)</f>
        <v>-2.1835767111975091E-2</v>
      </c>
    </row>
    <row r="264" spans="1:8" x14ac:dyDescent="0.3">
      <c r="A264" s="1">
        <v>42388</v>
      </c>
      <c r="B264" s="2">
        <v>1881.33</v>
      </c>
      <c r="C264" s="2">
        <v>1888.66</v>
      </c>
      <c r="D264" s="2">
        <v>1901.44</v>
      </c>
      <c r="E264" s="2">
        <v>1864.6</v>
      </c>
      <c r="F264" s="3">
        <v>5.0000000000000001E-4</v>
      </c>
      <c r="G264">
        <f>$G$2*Tabella7[[#This Row],[CHIUSURA]]/$B$2</f>
        <v>91.406568846564966</v>
      </c>
      <c r="H264" s="6">
        <f>LN(Tabella7[[#This Row],[NUM INDICE]]/G263)</f>
        <v>5.316801750062664E-4</v>
      </c>
    </row>
    <row r="265" spans="1:8" x14ac:dyDescent="0.3">
      <c r="A265" s="1">
        <v>42389</v>
      </c>
      <c r="B265" s="2">
        <v>1859.33</v>
      </c>
      <c r="C265" s="2">
        <v>1876.18</v>
      </c>
      <c r="D265" s="2">
        <v>1876.18</v>
      </c>
      <c r="E265" s="2">
        <v>1812.29</v>
      </c>
      <c r="F265" s="3">
        <v>-1.17E-2</v>
      </c>
      <c r="G265">
        <f>$G$2*Tabella7[[#This Row],[CHIUSURA]]/$B$2</f>
        <v>90.337673695462058</v>
      </c>
      <c r="H265" s="6">
        <f>LN(Tabella7[[#This Row],[NUM INDICE]]/G264)</f>
        <v>-1.1762765749513873E-2</v>
      </c>
    </row>
    <row r="266" spans="1:8" x14ac:dyDescent="0.3">
      <c r="A266" s="1">
        <v>42390</v>
      </c>
      <c r="B266" s="2">
        <v>1868.99</v>
      </c>
      <c r="C266" s="2">
        <v>1861.46</v>
      </c>
      <c r="D266" s="2">
        <v>1889.85</v>
      </c>
      <c r="E266" s="2">
        <v>1848.98</v>
      </c>
      <c r="F266" s="3">
        <v>5.1999999999999998E-3</v>
      </c>
      <c r="G266">
        <f>$G$2*Tabella7[[#This Row],[CHIUSURA]]/$B$2</f>
        <v>90.807015839082695</v>
      </c>
      <c r="H266" s="6">
        <f>LN(Tabella7[[#This Row],[NUM INDICE]]/G265)</f>
        <v>5.1819702260034548E-3</v>
      </c>
    </row>
    <row r="267" spans="1:8" x14ac:dyDescent="0.3">
      <c r="A267" s="1">
        <v>42391</v>
      </c>
      <c r="B267" s="2">
        <v>1906.9</v>
      </c>
      <c r="C267" s="2">
        <v>1877.4</v>
      </c>
      <c r="D267" s="2">
        <v>1908.85</v>
      </c>
      <c r="E267" s="2">
        <v>1877.4</v>
      </c>
      <c r="F267" s="3">
        <v>2.0299999999999999E-2</v>
      </c>
      <c r="G267">
        <f>$G$2*Tabella7[[#This Row],[CHIUSURA]]/$B$2</f>
        <v>92.64891652900593</v>
      </c>
      <c r="H267" s="6">
        <f>LN(Tabella7[[#This Row],[NUM INDICE]]/G266)</f>
        <v>2.0080708854120791E-2</v>
      </c>
    </row>
    <row r="268" spans="1:8" x14ac:dyDescent="0.3">
      <c r="A268" s="1">
        <v>42394</v>
      </c>
      <c r="B268" s="2">
        <v>1877.08</v>
      </c>
      <c r="C268" s="2">
        <v>1906.28</v>
      </c>
      <c r="D268" s="2">
        <v>1906.28</v>
      </c>
      <c r="E268" s="2">
        <v>1875.97</v>
      </c>
      <c r="F268" s="3">
        <v>-1.5599999999999999E-2</v>
      </c>
      <c r="G268">
        <f>$G$2*Tabella7[[#This Row],[CHIUSURA]]/$B$2</f>
        <v>91.200077737829176</v>
      </c>
      <c r="H268" s="6">
        <f>LN(Tabella7[[#This Row],[NUM INDICE]]/G267)</f>
        <v>-1.5761508958280959E-2</v>
      </c>
    </row>
    <row r="269" spans="1:8" x14ac:dyDescent="0.3">
      <c r="A269" s="1">
        <v>42395</v>
      </c>
      <c r="B269" s="2">
        <v>1903.63</v>
      </c>
      <c r="C269" s="2">
        <v>1878.79</v>
      </c>
      <c r="D269" s="2">
        <v>1906.73</v>
      </c>
      <c r="E269" s="2">
        <v>1878.79</v>
      </c>
      <c r="F269" s="3">
        <v>1.41E-2</v>
      </c>
      <c r="G269">
        <f>$G$2*Tabella7[[#This Row],[CHIUSURA]]/$B$2</f>
        <v>92.490039840637465</v>
      </c>
      <c r="H269" s="6">
        <f>LN(Tabella7[[#This Row],[NUM INDICE]]/G268)</f>
        <v>1.4045211853838186E-2</v>
      </c>
    </row>
    <row r="270" spans="1:8" x14ac:dyDescent="0.3">
      <c r="A270" s="1">
        <v>42396</v>
      </c>
      <c r="B270" s="2">
        <v>1882.95</v>
      </c>
      <c r="C270" s="2">
        <v>1902.52</v>
      </c>
      <c r="D270" s="2">
        <v>1916.99</v>
      </c>
      <c r="E270" s="2">
        <v>1872.7</v>
      </c>
      <c r="F270" s="3">
        <v>-1.09E-2</v>
      </c>
      <c r="G270">
        <f>$G$2*Tabella7[[#This Row],[CHIUSURA]]/$B$2</f>
        <v>91.485278398600727</v>
      </c>
      <c r="H270" s="6">
        <f>LN(Tabella7[[#This Row],[NUM INDICE]]/G269)</f>
        <v>-1.0922893803811137E-2</v>
      </c>
    </row>
    <row r="271" spans="1:8" x14ac:dyDescent="0.3">
      <c r="A271" s="1">
        <v>42397</v>
      </c>
      <c r="B271" s="2">
        <v>1893.36</v>
      </c>
      <c r="C271" s="2">
        <v>1885.22</v>
      </c>
      <c r="D271" s="2">
        <v>1902.96</v>
      </c>
      <c r="E271" s="2">
        <v>1873.65</v>
      </c>
      <c r="F271" s="3">
        <v>5.4999999999999997E-3</v>
      </c>
      <c r="G271">
        <f>$G$2*Tabella7[[#This Row],[CHIUSURA]]/$B$2</f>
        <v>91.991060149645335</v>
      </c>
      <c r="H271" s="6">
        <f>LN(Tabella7[[#This Row],[NUM INDICE]]/G270)</f>
        <v>5.5133325226168406E-3</v>
      </c>
    </row>
    <row r="272" spans="1:8" x14ac:dyDescent="0.3">
      <c r="A272" s="1">
        <v>42398</v>
      </c>
      <c r="B272" s="2">
        <v>1940.24</v>
      </c>
      <c r="C272" s="2">
        <v>1894</v>
      </c>
      <c r="D272" s="2">
        <v>1940.24</v>
      </c>
      <c r="E272" s="2">
        <v>1894</v>
      </c>
      <c r="F272" s="3">
        <v>2.4799999999999999E-2</v>
      </c>
      <c r="G272">
        <f>$G$2*Tabella7[[#This Row],[CHIUSURA]]/$B$2</f>
        <v>94.268778544359151</v>
      </c>
      <c r="H272" s="6">
        <f>LN(Tabella7[[#This Row],[NUM INDICE]]/G271)</f>
        <v>2.4458648291019194E-2</v>
      </c>
    </row>
    <row r="273" spans="1:8" x14ac:dyDescent="0.3">
      <c r="A273" s="1">
        <v>42401</v>
      </c>
      <c r="B273" s="2">
        <v>1939.38</v>
      </c>
      <c r="C273" s="2">
        <v>1936.94</v>
      </c>
      <c r="D273" s="2">
        <v>1947.2</v>
      </c>
      <c r="E273" s="2">
        <v>1920.3</v>
      </c>
      <c r="F273" s="3">
        <v>-4.0000000000000002E-4</v>
      </c>
      <c r="G273">
        <f>$G$2*Tabella7[[#This Row],[CHIUSURA]]/$B$2</f>
        <v>94.226994461179686</v>
      </c>
      <c r="H273" s="6">
        <f>LN(Tabella7[[#This Row],[NUM INDICE]]/G272)</f>
        <v>-4.4334239646457672E-4</v>
      </c>
    </row>
    <row r="274" spans="1:8" x14ac:dyDescent="0.3">
      <c r="A274" s="1">
        <v>42402</v>
      </c>
      <c r="B274" s="2">
        <v>1903.03</v>
      </c>
      <c r="C274" s="2">
        <v>1935.26</v>
      </c>
      <c r="D274" s="2">
        <v>1935.26</v>
      </c>
      <c r="E274" s="2">
        <v>1897.29</v>
      </c>
      <c r="F274" s="3">
        <v>-1.8700000000000001E-2</v>
      </c>
      <c r="G274">
        <f>$G$2*Tabella7[[#This Row],[CHIUSURA]]/$B$2</f>
        <v>92.460888154698281</v>
      </c>
      <c r="H274" s="6">
        <f>LN(Tabella7[[#This Row],[NUM INDICE]]/G273)</f>
        <v>-1.8920981595370315E-2</v>
      </c>
    </row>
    <row r="275" spans="1:8" x14ac:dyDescent="0.3">
      <c r="A275" s="1">
        <v>42403</v>
      </c>
      <c r="B275" s="2">
        <v>1912.53</v>
      </c>
      <c r="C275" s="2">
        <v>1907.07</v>
      </c>
      <c r="D275" s="2">
        <v>1918.01</v>
      </c>
      <c r="E275" s="2">
        <v>1872.23</v>
      </c>
      <c r="F275" s="3">
        <v>5.0000000000000001E-3</v>
      </c>
      <c r="G275">
        <f>$G$2*Tabella7[[#This Row],[CHIUSURA]]/$B$2</f>
        <v>92.922456515401819</v>
      </c>
      <c r="H275" s="6">
        <f>LN(Tabella7[[#This Row],[NUM INDICE]]/G274)</f>
        <v>4.9796200980441394E-3</v>
      </c>
    </row>
    <row r="276" spans="1:8" x14ac:dyDescent="0.3">
      <c r="A276" s="1">
        <v>42404</v>
      </c>
      <c r="B276" s="2">
        <v>1915.45</v>
      </c>
      <c r="C276" s="2">
        <v>1911.67</v>
      </c>
      <c r="D276" s="2">
        <v>1927.35</v>
      </c>
      <c r="E276" s="2">
        <v>1900.52</v>
      </c>
      <c r="F276" s="3">
        <v>1.5E-3</v>
      </c>
      <c r="G276">
        <f>$G$2*Tabella7[[#This Row],[CHIUSURA]]/$B$2</f>
        <v>93.064328053639116</v>
      </c>
      <c r="H276" s="6">
        <f>LN(Tabella7[[#This Row],[NUM INDICE]]/G275)</f>
        <v>1.525609102635925E-3</v>
      </c>
    </row>
    <row r="277" spans="1:8" x14ac:dyDescent="0.3">
      <c r="A277" s="1">
        <v>42405</v>
      </c>
      <c r="B277" s="2">
        <v>1880.05</v>
      </c>
      <c r="C277" s="2">
        <v>1913.07</v>
      </c>
      <c r="D277" s="2">
        <v>1913.07</v>
      </c>
      <c r="E277" s="2">
        <v>1872.65</v>
      </c>
      <c r="F277" s="3">
        <v>-1.8499999999999999E-2</v>
      </c>
      <c r="G277">
        <f>$G$2*Tabella7[[#This Row],[CHIUSURA]]/$B$2</f>
        <v>91.344378583228078</v>
      </c>
      <c r="H277" s="6">
        <f>LN(Tabella7[[#This Row],[NUM INDICE]]/G276)</f>
        <v>-1.865420973979311E-2</v>
      </c>
    </row>
    <row r="278" spans="1:8" x14ac:dyDescent="0.3">
      <c r="A278" s="1">
        <v>42408</v>
      </c>
      <c r="B278" s="2">
        <v>1853.44</v>
      </c>
      <c r="C278" s="2">
        <v>1873.25</v>
      </c>
      <c r="D278" s="2">
        <v>1873.25</v>
      </c>
      <c r="E278" s="2">
        <v>1828.46</v>
      </c>
      <c r="F278" s="3">
        <v>-1.4200000000000001E-2</v>
      </c>
      <c r="G278">
        <f>$G$2*Tabella7[[#This Row],[CHIUSURA]]/$B$2</f>
        <v>90.051501311825874</v>
      </c>
      <c r="H278" s="6">
        <f>LN(Tabella7[[#This Row],[NUM INDICE]]/G277)</f>
        <v>-1.4255000337827787E-2</v>
      </c>
    </row>
    <row r="279" spans="1:8" x14ac:dyDescent="0.3">
      <c r="A279" s="1">
        <v>42409</v>
      </c>
      <c r="B279" s="2">
        <v>1852.21</v>
      </c>
      <c r="C279" s="2">
        <v>1848.46</v>
      </c>
      <c r="D279" s="2">
        <v>1868.25</v>
      </c>
      <c r="E279" s="2">
        <v>1834.94</v>
      </c>
      <c r="F279" s="3">
        <v>-6.9999999999999999E-4</v>
      </c>
      <c r="G279">
        <f>$G$2*Tabella7[[#This Row],[CHIUSURA]]/$B$2</f>
        <v>89.991740355650577</v>
      </c>
      <c r="H279" s="6">
        <f>LN(Tabella7[[#This Row],[NUM INDICE]]/G278)</f>
        <v>-6.638511706025009E-4</v>
      </c>
    </row>
    <row r="280" spans="1:8" x14ac:dyDescent="0.3">
      <c r="A280" s="1">
        <v>42410</v>
      </c>
      <c r="B280" s="2">
        <v>1851.86</v>
      </c>
      <c r="C280" s="2">
        <v>1857.1</v>
      </c>
      <c r="D280" s="2">
        <v>1881.6</v>
      </c>
      <c r="E280" s="2">
        <v>1850.32</v>
      </c>
      <c r="F280" s="3">
        <v>-2.0000000000000001E-4</v>
      </c>
      <c r="G280">
        <f>$G$2*Tabella7[[#This Row],[CHIUSURA]]/$B$2</f>
        <v>89.974735205519394</v>
      </c>
      <c r="H280" s="6">
        <f>LN(Tabella7[[#This Row],[NUM INDICE]]/G279)</f>
        <v>-1.8898131031094855E-4</v>
      </c>
    </row>
    <row r="281" spans="1:8" x14ac:dyDescent="0.3">
      <c r="A281" s="1">
        <v>42411</v>
      </c>
      <c r="B281" s="2">
        <v>1829.08</v>
      </c>
      <c r="C281" s="2">
        <v>1847</v>
      </c>
      <c r="D281" s="2">
        <v>1847</v>
      </c>
      <c r="E281" s="2">
        <v>1810.1</v>
      </c>
      <c r="F281" s="3">
        <v>-1.23E-2</v>
      </c>
      <c r="G281">
        <f>$G$2*Tabella7[[#This Row],[CHIUSURA]]/$B$2</f>
        <v>88.867942862695571</v>
      </c>
      <c r="H281" s="6">
        <f>LN(Tabella7[[#This Row],[NUM INDICE]]/G280)</f>
        <v>-1.2377431213466798E-2</v>
      </c>
    </row>
    <row r="282" spans="1:8" x14ac:dyDescent="0.3">
      <c r="A282" s="1">
        <v>42412</v>
      </c>
      <c r="B282" s="2">
        <v>1864.78</v>
      </c>
      <c r="C282" s="2">
        <v>1833.4</v>
      </c>
      <c r="D282" s="2">
        <v>1864.78</v>
      </c>
      <c r="E282" s="2">
        <v>1833.4</v>
      </c>
      <c r="F282" s="3">
        <v>1.95E-2</v>
      </c>
      <c r="G282">
        <f>$G$2*Tabella7[[#This Row],[CHIUSURA]]/$B$2</f>
        <v>90.602468176076187</v>
      </c>
      <c r="H282" s="6">
        <f>LN(Tabella7[[#This Row],[NUM INDICE]]/G281)</f>
        <v>1.9329975470501772E-2</v>
      </c>
    </row>
    <row r="283" spans="1:8" x14ac:dyDescent="0.3">
      <c r="A283" s="1">
        <v>42416</v>
      </c>
      <c r="B283" s="2">
        <v>1895.58</v>
      </c>
      <c r="C283" s="2">
        <v>1871.44</v>
      </c>
      <c r="D283" s="2">
        <v>1895.77</v>
      </c>
      <c r="E283" s="2">
        <v>1871.44</v>
      </c>
      <c r="F283" s="3">
        <v>1.6500000000000001E-2</v>
      </c>
      <c r="G283">
        <f>$G$2*Tabella7[[#This Row],[CHIUSURA]]/$B$2</f>
        <v>92.098921387620265</v>
      </c>
      <c r="H283" s="6">
        <f>LN(Tabella7[[#This Row],[NUM INDICE]]/G282)</f>
        <v>1.6381776635361601E-2</v>
      </c>
    </row>
    <row r="284" spans="1:8" x14ac:dyDescent="0.3">
      <c r="A284" s="1">
        <v>42417</v>
      </c>
      <c r="B284" s="2">
        <v>1926.82</v>
      </c>
      <c r="C284" s="2">
        <v>1898.8</v>
      </c>
      <c r="D284" s="2">
        <v>1930.68</v>
      </c>
      <c r="E284" s="2">
        <v>1898.8</v>
      </c>
      <c r="F284" s="3">
        <v>1.6500000000000001E-2</v>
      </c>
      <c r="G284">
        <f>$G$2*Tabella7[[#This Row],[CHIUSURA]]/$B$2</f>
        <v>93.616752502186387</v>
      </c>
      <c r="H284" s="6">
        <f>LN(Tabella7[[#This Row],[NUM INDICE]]/G283)</f>
        <v>1.6346115318029111E-2</v>
      </c>
    </row>
    <row r="285" spans="1:8" x14ac:dyDescent="0.3">
      <c r="A285" s="1">
        <v>42418</v>
      </c>
      <c r="B285" s="2">
        <v>1917.83</v>
      </c>
      <c r="C285" s="2">
        <v>1927.57</v>
      </c>
      <c r="D285" s="2">
        <v>1930</v>
      </c>
      <c r="E285" s="2">
        <v>1915.09</v>
      </c>
      <c r="F285" s="3">
        <v>-4.7000000000000002E-3</v>
      </c>
      <c r="G285">
        <f>$G$2*Tabella7[[#This Row],[CHIUSURA]]/$B$2</f>
        <v>93.179963074531159</v>
      </c>
      <c r="H285" s="6">
        <f>LN(Tabella7[[#This Row],[NUM INDICE]]/G284)</f>
        <v>-4.6766370852842467E-3</v>
      </c>
    </row>
    <row r="286" spans="1:8" x14ac:dyDescent="0.3">
      <c r="A286" s="1">
        <v>42419</v>
      </c>
      <c r="B286" s="2">
        <v>1917.78</v>
      </c>
      <c r="C286" s="2">
        <v>1916.74</v>
      </c>
      <c r="D286" s="2">
        <v>1918.78</v>
      </c>
      <c r="E286" s="2">
        <v>1902.17</v>
      </c>
      <c r="F286" s="3">
        <v>0</v>
      </c>
      <c r="G286">
        <f>$G$2*Tabella7[[#This Row],[CHIUSURA]]/$B$2</f>
        <v>93.177533767369553</v>
      </c>
      <c r="H286" s="6">
        <f>LN(Tabella7[[#This Row],[NUM INDICE]]/G285)</f>
        <v>-2.6071472335870765E-5</v>
      </c>
    </row>
    <row r="287" spans="1:8" x14ac:dyDescent="0.3">
      <c r="A287" s="1">
        <v>42422</v>
      </c>
      <c r="B287" s="2">
        <v>1945.5</v>
      </c>
      <c r="C287" s="2">
        <v>1924.44</v>
      </c>
      <c r="D287" s="2">
        <v>1946.7</v>
      </c>
      <c r="E287" s="2">
        <v>1924.44</v>
      </c>
      <c r="F287" s="3">
        <v>1.4500000000000001E-2</v>
      </c>
      <c r="G287">
        <f>$G$2*Tabella7[[#This Row],[CHIUSURA]]/$B$2</f>
        <v>94.524341657759209</v>
      </c>
      <c r="H287" s="6">
        <f>LN(Tabella7[[#This Row],[NUM INDICE]]/G286)</f>
        <v>1.4350746375528365E-2</v>
      </c>
    </row>
    <row r="288" spans="1:8" x14ac:dyDescent="0.3">
      <c r="A288" s="1">
        <v>42423</v>
      </c>
      <c r="B288" s="2">
        <v>1921.27</v>
      </c>
      <c r="C288" s="2">
        <v>1942.38</v>
      </c>
      <c r="D288" s="2">
        <v>1942.38</v>
      </c>
      <c r="E288" s="2">
        <v>1919.44</v>
      </c>
      <c r="F288" s="3">
        <v>-1.2500000000000001E-2</v>
      </c>
      <c r="G288">
        <f>$G$2*Tabella7[[#This Row],[CHIUSURA]]/$B$2</f>
        <v>93.347099407249061</v>
      </c>
      <c r="H288" s="6">
        <f>LN(Tabella7[[#This Row],[NUM INDICE]]/G287)</f>
        <v>-1.2532587736590137E-2</v>
      </c>
    </row>
    <row r="289" spans="1:8" x14ac:dyDescent="0.3">
      <c r="A289" s="1">
        <v>42424</v>
      </c>
      <c r="B289" s="2">
        <v>1929.8</v>
      </c>
      <c r="C289" s="2">
        <v>1917.56</v>
      </c>
      <c r="D289" s="2">
        <v>1932.08</v>
      </c>
      <c r="E289" s="2">
        <v>1891</v>
      </c>
      <c r="F289" s="3">
        <v>4.4000000000000003E-3</v>
      </c>
      <c r="G289">
        <f>$G$2*Tabella7[[#This Row],[CHIUSURA]]/$B$2</f>
        <v>93.761539209017599</v>
      </c>
      <c r="H289" s="6">
        <f>LN(Tabella7[[#This Row],[NUM INDICE]]/G288)</f>
        <v>4.429944898265448E-3</v>
      </c>
    </row>
    <row r="290" spans="1:8" x14ac:dyDescent="0.3">
      <c r="A290" s="1">
        <v>42425</v>
      </c>
      <c r="B290" s="2">
        <v>1951.7</v>
      </c>
      <c r="C290" s="2">
        <v>1931.87</v>
      </c>
      <c r="D290" s="2">
        <v>1951.83</v>
      </c>
      <c r="E290" s="2">
        <v>1925.41</v>
      </c>
      <c r="F290" s="3">
        <v>1.1299999999999999E-2</v>
      </c>
      <c r="G290">
        <f>$G$2*Tabella7[[#This Row],[CHIUSURA]]/$B$2</f>
        <v>94.825575745797309</v>
      </c>
      <c r="H290" s="6">
        <f>LN(Tabella7[[#This Row],[NUM INDICE]]/G289)</f>
        <v>1.1284417050872818E-2</v>
      </c>
    </row>
    <row r="291" spans="1:8" x14ac:dyDescent="0.3">
      <c r="A291" s="1">
        <v>42426</v>
      </c>
      <c r="B291" s="2">
        <v>1948.05</v>
      </c>
      <c r="C291" s="2">
        <v>1954.95</v>
      </c>
      <c r="D291" s="2">
        <v>1962.96</v>
      </c>
      <c r="E291" s="2">
        <v>1945.78</v>
      </c>
      <c r="F291" s="3">
        <v>-1.9E-3</v>
      </c>
      <c r="G291">
        <f>$G$2*Tabella7[[#This Row],[CHIUSURA]]/$B$2</f>
        <v>94.648236323000688</v>
      </c>
      <c r="H291" s="6">
        <f>LN(Tabella7[[#This Row],[NUM INDICE]]/G290)</f>
        <v>-1.8719154129472615E-3</v>
      </c>
    </row>
    <row r="292" spans="1:8" x14ac:dyDescent="0.3">
      <c r="A292" s="1">
        <v>42429</v>
      </c>
      <c r="B292" s="2">
        <v>1932.23</v>
      </c>
      <c r="C292" s="2">
        <v>1947.13</v>
      </c>
      <c r="D292" s="2">
        <v>1958.27</v>
      </c>
      <c r="E292" s="2">
        <v>1931.81</v>
      </c>
      <c r="F292" s="3">
        <v>-8.0999999999999996E-3</v>
      </c>
      <c r="G292">
        <f>$G$2*Tabella7[[#This Row],[CHIUSURA]]/$B$2</f>
        <v>93.879603537071233</v>
      </c>
      <c r="H292" s="6">
        <f>LN(Tabella7[[#This Row],[NUM INDICE]]/G291)</f>
        <v>-8.1540959183034733E-3</v>
      </c>
    </row>
    <row r="293" spans="1:8" x14ac:dyDescent="0.3">
      <c r="A293" s="1">
        <v>42430</v>
      </c>
      <c r="B293" s="2">
        <v>1978.35</v>
      </c>
      <c r="C293" s="2">
        <v>1937.09</v>
      </c>
      <c r="D293" s="2">
        <v>1978.35</v>
      </c>
      <c r="E293" s="2">
        <v>1937.09</v>
      </c>
      <c r="F293" s="3">
        <v>2.3900000000000001E-2</v>
      </c>
      <c r="G293">
        <f>$G$2*Tabella7[[#This Row],[CHIUSURA]]/$B$2</f>
        <v>96.120396462928781</v>
      </c>
      <c r="H293" s="6">
        <f>LN(Tabella7[[#This Row],[NUM INDICE]]/G292)</f>
        <v>2.3588387634097943E-2</v>
      </c>
    </row>
    <row r="294" spans="1:8" x14ac:dyDescent="0.3">
      <c r="A294" s="1">
        <v>42431</v>
      </c>
      <c r="B294" s="2">
        <v>1986.45</v>
      </c>
      <c r="C294" s="2">
        <v>1976.6</v>
      </c>
      <c r="D294" s="2">
        <v>1986.51</v>
      </c>
      <c r="E294" s="2">
        <v>1968.8</v>
      </c>
      <c r="F294" s="3">
        <v>4.1000000000000003E-3</v>
      </c>
      <c r="G294">
        <f>$G$2*Tabella7[[#This Row],[CHIUSURA]]/$B$2</f>
        <v>96.513944223107572</v>
      </c>
      <c r="H294" s="6">
        <f>LN(Tabella7[[#This Row],[NUM INDICE]]/G293)</f>
        <v>4.0859621010794324E-3</v>
      </c>
    </row>
    <row r="295" spans="1:8" x14ac:dyDescent="0.3">
      <c r="A295" s="1">
        <v>42432</v>
      </c>
      <c r="B295" s="2">
        <v>1993.4</v>
      </c>
      <c r="C295" s="2">
        <v>1985.6</v>
      </c>
      <c r="D295" s="2">
        <v>1993.69</v>
      </c>
      <c r="E295" s="2">
        <v>1977.37</v>
      </c>
      <c r="F295" s="3">
        <v>3.5000000000000001E-3</v>
      </c>
      <c r="G295">
        <f>$G$2*Tabella7[[#This Row],[CHIUSURA]]/$B$2</f>
        <v>96.85161791856963</v>
      </c>
      <c r="H295" s="6">
        <f>LN(Tabella7[[#This Row],[NUM INDICE]]/G294)</f>
        <v>3.4925974922729325E-3</v>
      </c>
    </row>
    <row r="296" spans="1:8" x14ac:dyDescent="0.3">
      <c r="A296" s="1">
        <v>42433</v>
      </c>
      <c r="B296" s="2">
        <v>1999.99</v>
      </c>
      <c r="C296" s="2">
        <v>1994.01</v>
      </c>
      <c r="D296" s="2">
        <v>2009.13</v>
      </c>
      <c r="E296" s="2">
        <v>1986.77</v>
      </c>
      <c r="F296" s="3">
        <v>3.3E-3</v>
      </c>
      <c r="G296">
        <f>$G$2*Tabella7[[#This Row],[CHIUSURA]]/$B$2</f>
        <v>97.171800602468181</v>
      </c>
      <c r="H296" s="6">
        <f>LN(Tabella7[[#This Row],[NUM INDICE]]/G295)</f>
        <v>3.3004569962265646E-3</v>
      </c>
    </row>
    <row r="297" spans="1:8" x14ac:dyDescent="0.3">
      <c r="A297" s="1">
        <v>42436</v>
      </c>
      <c r="B297" s="2">
        <v>2001.76</v>
      </c>
      <c r="C297" s="2">
        <v>1996.11</v>
      </c>
      <c r="D297" s="2">
        <v>2006.12</v>
      </c>
      <c r="E297" s="2">
        <v>1989.38</v>
      </c>
      <c r="F297" s="3">
        <v>8.9999999999999998E-4</v>
      </c>
      <c r="G297">
        <f>$G$2*Tabella7[[#This Row],[CHIUSURA]]/$B$2</f>
        <v>97.257798075988731</v>
      </c>
      <c r="H297" s="6">
        <f>LN(Tabella7[[#This Row],[NUM INDICE]]/G296)</f>
        <v>8.8461303950758267E-4</v>
      </c>
    </row>
    <row r="298" spans="1:8" x14ac:dyDescent="0.3">
      <c r="A298" s="1">
        <v>42437</v>
      </c>
      <c r="B298" s="2">
        <v>1979.26</v>
      </c>
      <c r="C298" s="2">
        <v>1996.88</v>
      </c>
      <c r="D298" s="2">
        <v>1996.88</v>
      </c>
      <c r="E298" s="2">
        <v>1977.43</v>
      </c>
      <c r="F298" s="3">
        <v>-1.12E-2</v>
      </c>
      <c r="G298">
        <f>$G$2*Tabella7[[#This Row],[CHIUSURA]]/$B$2</f>
        <v>96.164609853269852</v>
      </c>
      <c r="H298" s="6">
        <f>LN(Tabella7[[#This Row],[NUM INDICE]]/G297)</f>
        <v>-1.130375611146457E-2</v>
      </c>
    </row>
    <row r="299" spans="1:8" x14ac:dyDescent="0.3">
      <c r="A299" s="1">
        <v>42438</v>
      </c>
      <c r="B299" s="2">
        <v>1989.26</v>
      </c>
      <c r="C299" s="2">
        <v>1981.44</v>
      </c>
      <c r="D299" s="2">
        <v>1992.69</v>
      </c>
      <c r="E299" s="2">
        <v>1979.84</v>
      </c>
      <c r="F299" s="3">
        <v>5.1000000000000004E-3</v>
      </c>
      <c r="G299">
        <f>$G$2*Tabella7[[#This Row],[CHIUSURA]]/$B$2</f>
        <v>96.650471285589362</v>
      </c>
      <c r="H299" s="6">
        <f>LN(Tabella7[[#This Row],[NUM INDICE]]/G298)</f>
        <v>5.0396728076174385E-3</v>
      </c>
    </row>
    <row r="300" spans="1:8" x14ac:dyDescent="0.3">
      <c r="A300" s="1">
        <v>42439</v>
      </c>
      <c r="B300" s="2">
        <v>1989.57</v>
      </c>
      <c r="C300" s="2">
        <v>1990.97</v>
      </c>
      <c r="D300" s="2">
        <v>2005.08</v>
      </c>
      <c r="E300" s="2">
        <v>1969.25</v>
      </c>
      <c r="F300" s="3">
        <v>2.0000000000000001E-4</v>
      </c>
      <c r="G300">
        <f>$G$2*Tabella7[[#This Row],[CHIUSURA]]/$B$2</f>
        <v>96.665532989991263</v>
      </c>
      <c r="H300" s="6">
        <f>LN(Tabella7[[#This Row],[NUM INDICE]]/G299)</f>
        <v>1.5582470255186083E-4</v>
      </c>
    </row>
    <row r="301" spans="1:8" x14ac:dyDescent="0.3">
      <c r="A301" s="1">
        <v>42440</v>
      </c>
      <c r="B301" s="2">
        <v>2022.19</v>
      </c>
      <c r="C301" s="2">
        <v>1994.71</v>
      </c>
      <c r="D301" s="2">
        <v>2022.37</v>
      </c>
      <c r="E301" s="2">
        <v>1994.71</v>
      </c>
      <c r="F301" s="3">
        <v>1.6400000000000001E-2</v>
      </c>
      <c r="G301">
        <f>$G$2*Tabella7[[#This Row],[CHIUSURA]]/$B$2</f>
        <v>98.250412982217483</v>
      </c>
      <c r="H301" s="6">
        <f>LN(Tabella7[[#This Row],[NUM INDICE]]/G300)</f>
        <v>1.6262547567990299E-2</v>
      </c>
    </row>
    <row r="302" spans="1:8" x14ac:dyDescent="0.3">
      <c r="A302" s="1">
        <v>42443</v>
      </c>
      <c r="B302" s="2">
        <v>2019.64</v>
      </c>
      <c r="C302" s="2">
        <v>2019.27</v>
      </c>
      <c r="D302" s="2">
        <v>2024.57</v>
      </c>
      <c r="E302" s="2">
        <v>2012.05</v>
      </c>
      <c r="F302" s="3">
        <v>-1.2999999999999999E-3</v>
      </c>
      <c r="G302">
        <f>$G$2*Tabella7[[#This Row],[CHIUSURA]]/$B$2</f>
        <v>98.126518316976004</v>
      </c>
      <c r="H302" s="6">
        <f>LN(Tabella7[[#This Row],[NUM INDICE]]/G301)</f>
        <v>-1.2618048449995845E-3</v>
      </c>
    </row>
    <row r="303" spans="1:8" x14ac:dyDescent="0.3">
      <c r="A303" s="1">
        <v>42444</v>
      </c>
      <c r="B303" s="2">
        <v>2015.93</v>
      </c>
      <c r="C303" s="2">
        <v>2015.27</v>
      </c>
      <c r="D303" s="2">
        <v>2015.94</v>
      </c>
      <c r="E303" s="2">
        <v>2005.23</v>
      </c>
      <c r="F303" s="3">
        <v>-1.8E-3</v>
      </c>
      <c r="G303">
        <f>$G$2*Tabella7[[#This Row],[CHIUSURA]]/$B$2</f>
        <v>97.946263725585467</v>
      </c>
      <c r="H303" s="6">
        <f>LN(Tabella7[[#This Row],[NUM INDICE]]/G302)</f>
        <v>-1.8386503245784805E-3</v>
      </c>
    </row>
    <row r="304" spans="1:8" x14ac:dyDescent="0.3">
      <c r="A304" s="1">
        <v>42445</v>
      </c>
      <c r="B304" s="2">
        <v>2027.22</v>
      </c>
      <c r="C304" s="2">
        <v>2014.24</v>
      </c>
      <c r="D304" s="2">
        <v>2032.02</v>
      </c>
      <c r="E304" s="2">
        <v>2010.04</v>
      </c>
      <c r="F304" s="3">
        <v>5.5999999999999999E-3</v>
      </c>
      <c r="G304">
        <f>$G$2*Tabella7[[#This Row],[CHIUSURA]]/$B$2</f>
        <v>98.494801282674189</v>
      </c>
      <c r="H304" s="6">
        <f>LN(Tabella7[[#This Row],[NUM INDICE]]/G303)</f>
        <v>5.5847689767839007E-3</v>
      </c>
    </row>
    <row r="305" spans="1:8" x14ac:dyDescent="0.3">
      <c r="A305" s="1">
        <v>42446</v>
      </c>
      <c r="B305" s="2">
        <v>2040.59</v>
      </c>
      <c r="C305" s="2">
        <v>2026.9</v>
      </c>
      <c r="D305" s="2">
        <v>2046.24</v>
      </c>
      <c r="E305" s="2">
        <v>2022.16</v>
      </c>
      <c r="F305" s="3">
        <v>6.6E-3</v>
      </c>
      <c r="G305">
        <f>$G$2*Tabella7[[#This Row],[CHIUSURA]]/$B$2</f>
        <v>99.144398017685361</v>
      </c>
      <c r="H305" s="6">
        <f>LN(Tabella7[[#This Row],[NUM INDICE]]/G304)</f>
        <v>6.5735853667514303E-3</v>
      </c>
    </row>
    <row r="306" spans="1:8" x14ac:dyDescent="0.3">
      <c r="A306" s="1">
        <v>42447</v>
      </c>
      <c r="B306" s="2">
        <v>2049.58</v>
      </c>
      <c r="C306" s="2">
        <v>2041.16</v>
      </c>
      <c r="D306" s="2">
        <v>2052.36</v>
      </c>
      <c r="E306" s="2">
        <v>2041.16</v>
      </c>
      <c r="F306" s="3">
        <v>4.4000000000000003E-3</v>
      </c>
      <c r="G306">
        <f>$G$2*Tabella7[[#This Row],[CHIUSURA]]/$B$2</f>
        <v>99.581187445340603</v>
      </c>
      <c r="H306" s="6">
        <f>LN(Tabella7[[#This Row],[NUM INDICE]]/G305)</f>
        <v>4.3959123835568669E-3</v>
      </c>
    </row>
    <row r="307" spans="1:8" x14ac:dyDescent="0.3">
      <c r="A307" s="1">
        <v>42450</v>
      </c>
      <c r="B307" s="2">
        <v>2051.6</v>
      </c>
      <c r="C307" s="2">
        <v>2047.88</v>
      </c>
      <c r="D307" s="2">
        <v>2053.91</v>
      </c>
      <c r="E307" s="2">
        <v>2043.14</v>
      </c>
      <c r="F307" s="3">
        <v>1E-3</v>
      </c>
      <c r="G307">
        <f>$G$2*Tabella7[[#This Row],[CHIUSURA]]/$B$2</f>
        <v>99.679331454669139</v>
      </c>
      <c r="H307" s="6">
        <f>LN(Tabella7[[#This Row],[NUM INDICE]]/G306)</f>
        <v>9.8508242181442169E-4</v>
      </c>
    </row>
    <row r="308" spans="1:8" x14ac:dyDescent="0.3">
      <c r="A308" s="1">
        <v>42451</v>
      </c>
      <c r="B308" s="2">
        <v>2049.8000000000002</v>
      </c>
      <c r="C308" s="2">
        <v>2048.64</v>
      </c>
      <c r="D308" s="2">
        <v>2056.6</v>
      </c>
      <c r="E308" s="2">
        <v>2040.57</v>
      </c>
      <c r="F308" s="3">
        <v>-8.9999999999999998E-4</v>
      </c>
      <c r="G308">
        <f>$G$2*Tabella7[[#This Row],[CHIUSURA]]/$B$2</f>
        <v>99.591876396851646</v>
      </c>
      <c r="H308" s="6">
        <f>LN(Tabella7[[#This Row],[NUM INDICE]]/G307)</f>
        <v>-8.7774911765066258E-4</v>
      </c>
    </row>
    <row r="309" spans="1:8" x14ac:dyDescent="0.3">
      <c r="A309" s="1">
        <v>42452</v>
      </c>
      <c r="B309" s="2">
        <v>2036.71</v>
      </c>
      <c r="C309" s="2">
        <v>2048.5500000000002</v>
      </c>
      <c r="D309" s="2">
        <v>2048.5500000000002</v>
      </c>
      <c r="E309" s="2">
        <v>2034.86</v>
      </c>
      <c r="F309" s="3">
        <v>-6.4000000000000003E-3</v>
      </c>
      <c r="G309">
        <f>$G$2*Tabella7[[#This Row],[CHIUSURA]]/$B$2</f>
        <v>98.955883781945403</v>
      </c>
      <c r="H309" s="6">
        <f>LN(Tabella7[[#This Row],[NUM INDICE]]/G308)</f>
        <v>-6.4064665305302538E-3</v>
      </c>
    </row>
    <row r="310" spans="1:8" x14ac:dyDescent="0.3">
      <c r="A310" s="1">
        <v>42453</v>
      </c>
      <c r="B310" s="2">
        <v>2035.94</v>
      </c>
      <c r="C310" s="2">
        <v>2032.48</v>
      </c>
      <c r="D310" s="2">
        <v>2036.04</v>
      </c>
      <c r="E310" s="2">
        <v>2022.49</v>
      </c>
      <c r="F310" s="3">
        <v>-4.0000000000000002E-4</v>
      </c>
      <c r="G310">
        <f>$G$2*Tabella7[[#This Row],[CHIUSURA]]/$B$2</f>
        <v>98.918472451656797</v>
      </c>
      <c r="H310" s="6">
        <f>LN(Tabella7[[#This Row],[NUM INDICE]]/G309)</f>
        <v>-3.7813217888834326E-4</v>
      </c>
    </row>
    <row r="311" spans="1:8" x14ac:dyDescent="0.3">
      <c r="A311" s="1">
        <v>42457</v>
      </c>
      <c r="B311" s="2">
        <v>2037.05</v>
      </c>
      <c r="C311" s="2">
        <v>2037.89</v>
      </c>
      <c r="D311" s="2">
        <v>2042.67</v>
      </c>
      <c r="E311" s="2">
        <v>2031.96</v>
      </c>
      <c r="F311" s="3">
        <v>5.0000000000000001E-4</v>
      </c>
      <c r="G311">
        <f>$G$2*Tabella7[[#This Row],[CHIUSURA]]/$B$2</f>
        <v>98.972403070644262</v>
      </c>
      <c r="H311" s="6">
        <f>LN(Tabella7[[#This Row],[NUM INDICE]]/G310)</f>
        <v>5.4505413835056777E-4</v>
      </c>
    </row>
    <row r="312" spans="1:8" x14ac:dyDescent="0.3">
      <c r="A312" s="1">
        <v>42458</v>
      </c>
      <c r="B312" s="2">
        <v>2055.0100000000002</v>
      </c>
      <c r="C312" s="2">
        <v>2035.75</v>
      </c>
      <c r="D312" s="2">
        <v>2055.91</v>
      </c>
      <c r="E312" s="2">
        <v>2028.31</v>
      </c>
      <c r="F312" s="3">
        <v>8.8000000000000005E-3</v>
      </c>
      <c r="G312">
        <f>$G$2*Tabella7[[#This Row],[CHIUSURA]]/$B$2</f>
        <v>99.845010203090098</v>
      </c>
      <c r="H312" s="6">
        <f>LN(Tabella7[[#This Row],[NUM INDICE]]/G311)</f>
        <v>8.7780312721493121E-3</v>
      </c>
    </row>
    <row r="313" spans="1:8" x14ac:dyDescent="0.3">
      <c r="A313" s="1">
        <v>42459</v>
      </c>
      <c r="B313" s="2">
        <v>2063.9499999999998</v>
      </c>
      <c r="C313" s="2">
        <v>2058.27</v>
      </c>
      <c r="D313" s="2">
        <v>2072.21</v>
      </c>
      <c r="E313" s="2">
        <v>2058.27</v>
      </c>
      <c r="F313" s="3">
        <v>4.4000000000000003E-3</v>
      </c>
      <c r="G313">
        <f>$G$2*Tabella7[[#This Row],[CHIUSURA]]/$B$2</f>
        <v>100.27937032358371</v>
      </c>
      <c r="H313" s="6">
        <f>LN(Tabella7[[#This Row],[NUM INDICE]]/G312)</f>
        <v>4.3409084032823095E-3</v>
      </c>
    </row>
    <row r="314" spans="1:8" x14ac:dyDescent="0.3">
      <c r="A314" s="1">
        <v>42460</v>
      </c>
      <c r="B314" s="2">
        <v>2059.7399999999998</v>
      </c>
      <c r="C314" s="2">
        <v>2063.77</v>
      </c>
      <c r="D314" s="2">
        <v>2067.92</v>
      </c>
      <c r="E314" s="2">
        <v>2057.46</v>
      </c>
      <c r="F314" s="3">
        <v>-2E-3</v>
      </c>
      <c r="G314">
        <f>$G$2*Tabella7[[#This Row],[CHIUSURA]]/$B$2</f>
        <v>100.0748226605772</v>
      </c>
      <c r="H314" s="6">
        <f>LN(Tabella7[[#This Row],[NUM INDICE]]/G313)</f>
        <v>-2.041861276038347E-3</v>
      </c>
    </row>
    <row r="315" spans="1:8" x14ac:dyDescent="0.3">
      <c r="A315" s="1">
        <v>42461</v>
      </c>
      <c r="B315" s="2">
        <v>2072.7800000000002</v>
      </c>
      <c r="C315" s="2">
        <v>2056.62</v>
      </c>
      <c r="D315" s="2">
        <v>2075.0700000000002</v>
      </c>
      <c r="E315" s="2">
        <v>2043.98</v>
      </c>
      <c r="F315" s="3">
        <v>6.3E-3</v>
      </c>
      <c r="G315">
        <f>$G$2*Tabella7[[#This Row],[CHIUSURA]]/$B$2</f>
        <v>100.70838596832186</v>
      </c>
      <c r="H315" s="6">
        <f>LN(Tabella7[[#This Row],[NUM INDICE]]/G314)</f>
        <v>6.3109401913094736E-3</v>
      </c>
    </row>
    <row r="316" spans="1:8" x14ac:dyDescent="0.3">
      <c r="A316" s="1">
        <v>42464</v>
      </c>
      <c r="B316" s="2">
        <v>2066.13</v>
      </c>
      <c r="C316" s="2">
        <v>2073.19</v>
      </c>
      <c r="D316" s="2">
        <v>2074.02</v>
      </c>
      <c r="E316" s="2">
        <v>2062.5700000000002</v>
      </c>
      <c r="F316" s="3">
        <v>-3.2000000000000002E-3</v>
      </c>
      <c r="G316">
        <f>$G$2*Tabella7[[#This Row],[CHIUSURA]]/$B$2</f>
        <v>100.38528811582937</v>
      </c>
      <c r="H316" s="6">
        <f>LN(Tabella7[[#This Row],[NUM INDICE]]/G315)</f>
        <v>-3.2134091933981993E-3</v>
      </c>
    </row>
    <row r="317" spans="1:8" x14ac:dyDescent="0.3">
      <c r="A317" s="1">
        <v>42465</v>
      </c>
      <c r="B317" s="2">
        <v>2045.17</v>
      </c>
      <c r="C317" s="2">
        <v>2062.5</v>
      </c>
      <c r="D317" s="2">
        <v>2062.5</v>
      </c>
      <c r="E317" s="2">
        <v>2042.56</v>
      </c>
      <c r="F317" s="3">
        <v>-1.01E-2</v>
      </c>
      <c r="G317">
        <f>$G$2*Tabella7[[#This Row],[CHIUSURA]]/$B$2</f>
        <v>99.366922553687701</v>
      </c>
      <c r="H317" s="6">
        <f>LN(Tabella7[[#This Row],[NUM INDICE]]/G316)</f>
        <v>-1.0196376617517438E-2</v>
      </c>
    </row>
    <row r="318" spans="1:8" x14ac:dyDescent="0.3">
      <c r="A318" s="1">
        <v>42466</v>
      </c>
      <c r="B318" s="2">
        <v>2066.66</v>
      </c>
      <c r="C318" s="2">
        <v>2045.56</v>
      </c>
      <c r="D318" s="2">
        <v>2067.33</v>
      </c>
      <c r="E318" s="2">
        <v>2043.09</v>
      </c>
      <c r="F318" s="3">
        <v>1.0500000000000001E-2</v>
      </c>
      <c r="G318">
        <f>$G$2*Tabella7[[#This Row],[CHIUSURA]]/$B$2</f>
        <v>100.41103877174231</v>
      </c>
      <c r="H318" s="6">
        <f>LN(Tabella7[[#This Row],[NUM INDICE]]/G317)</f>
        <v>1.0452861947236991E-2</v>
      </c>
    </row>
    <row r="319" spans="1:8" x14ac:dyDescent="0.3">
      <c r="A319" s="1">
        <v>42467</v>
      </c>
      <c r="B319" s="2">
        <v>2041.91</v>
      </c>
      <c r="C319" s="2">
        <v>2063.0100000000002</v>
      </c>
      <c r="D319" s="2">
        <v>2063.0100000000002</v>
      </c>
      <c r="E319" s="2">
        <v>2033.8</v>
      </c>
      <c r="F319" s="3">
        <v>-1.2E-2</v>
      </c>
      <c r="G319">
        <f>$G$2*Tabella7[[#This Row],[CHIUSURA]]/$B$2</f>
        <v>99.208531726751545</v>
      </c>
      <c r="H319" s="6">
        <f>LN(Tabella7[[#This Row],[NUM INDICE]]/G318)</f>
        <v>-1.2048133236941002E-2</v>
      </c>
    </row>
    <row r="320" spans="1:8" x14ac:dyDescent="0.3">
      <c r="A320" s="1">
        <v>42468</v>
      </c>
      <c r="B320" s="2">
        <v>2047.6</v>
      </c>
      <c r="C320" s="2">
        <v>2045.54</v>
      </c>
      <c r="D320" s="2">
        <v>2060.63</v>
      </c>
      <c r="E320" s="2">
        <v>2041.69</v>
      </c>
      <c r="F320" s="3">
        <v>2.8E-3</v>
      </c>
      <c r="G320">
        <f>$G$2*Tabella7[[#This Row],[CHIUSURA]]/$B$2</f>
        <v>99.484986881741335</v>
      </c>
      <c r="H320" s="6">
        <f>LN(Tabella7[[#This Row],[NUM INDICE]]/G319)</f>
        <v>2.782731266950438E-3</v>
      </c>
    </row>
    <row r="321" spans="1:8" x14ac:dyDescent="0.3">
      <c r="A321" s="1">
        <v>42471</v>
      </c>
      <c r="B321" s="2">
        <v>2041.99</v>
      </c>
      <c r="C321" s="2">
        <v>2050.23</v>
      </c>
      <c r="D321" s="2">
        <v>2062.9299999999998</v>
      </c>
      <c r="E321" s="2">
        <v>2041.88</v>
      </c>
      <c r="F321" s="3">
        <v>-2.7000000000000001E-3</v>
      </c>
      <c r="G321">
        <f>$G$2*Tabella7[[#This Row],[CHIUSURA]]/$B$2</f>
        <v>99.212418618210094</v>
      </c>
      <c r="H321" s="6">
        <f>LN(Tabella7[[#This Row],[NUM INDICE]]/G320)</f>
        <v>-2.7435530304558238E-3</v>
      </c>
    </row>
    <row r="322" spans="1:8" x14ac:dyDescent="0.3">
      <c r="A322" s="1">
        <v>42472</v>
      </c>
      <c r="B322" s="2">
        <v>2061.7199999999998</v>
      </c>
      <c r="C322" s="2">
        <v>2043.72</v>
      </c>
      <c r="D322" s="2">
        <v>2065.0500000000002</v>
      </c>
      <c r="E322" s="2">
        <v>2039.74</v>
      </c>
      <c r="F322" s="3">
        <v>9.7000000000000003E-3</v>
      </c>
      <c r="G322">
        <f>$G$2*Tabella7[[#This Row],[CHIUSURA]]/$B$2</f>
        <v>100.17102322417647</v>
      </c>
      <c r="H322" s="6">
        <f>LN(Tabella7[[#This Row],[NUM INDICE]]/G321)</f>
        <v>9.6157633089034942E-3</v>
      </c>
    </row>
    <row r="323" spans="1:8" x14ac:dyDescent="0.3">
      <c r="A323" s="1">
        <v>42473</v>
      </c>
      <c r="B323" s="2">
        <v>2082.42</v>
      </c>
      <c r="C323" s="2">
        <v>2065.92</v>
      </c>
      <c r="D323" s="2">
        <v>2083.1799999999998</v>
      </c>
      <c r="E323" s="2">
        <v>2065.92</v>
      </c>
      <c r="F323" s="3">
        <v>0.01</v>
      </c>
      <c r="G323">
        <f>$G$2*Tabella7[[#This Row],[CHIUSURA]]/$B$2</f>
        <v>101.17675638907784</v>
      </c>
      <c r="H323" s="6">
        <f>LN(Tabella7[[#This Row],[NUM INDICE]]/G322)</f>
        <v>9.9900930750864061E-3</v>
      </c>
    </row>
    <row r="324" spans="1:8" x14ac:dyDescent="0.3">
      <c r="A324" s="1">
        <v>42474</v>
      </c>
      <c r="B324" s="2">
        <v>2082.7800000000002</v>
      </c>
      <c r="C324" s="2">
        <v>2082.89</v>
      </c>
      <c r="D324" s="2">
        <v>2087.84</v>
      </c>
      <c r="E324" s="2">
        <v>2078.13</v>
      </c>
      <c r="F324" s="3">
        <v>2.0000000000000001E-4</v>
      </c>
      <c r="G324">
        <f>$G$2*Tabella7[[#This Row],[CHIUSURA]]/$B$2</f>
        <v>101.19424740064136</v>
      </c>
      <c r="H324" s="6">
        <f>LN(Tabella7[[#This Row],[NUM INDICE]]/G323)</f>
        <v>1.7286084744882999E-4</v>
      </c>
    </row>
    <row r="325" spans="1:8" x14ac:dyDescent="0.3">
      <c r="A325" s="1">
        <v>42475</v>
      </c>
      <c r="B325" s="2">
        <v>2080.73</v>
      </c>
      <c r="C325" s="2">
        <v>2083.1</v>
      </c>
      <c r="D325" s="2">
        <v>2083.2199999999998</v>
      </c>
      <c r="E325" s="2">
        <v>2076.31</v>
      </c>
      <c r="F325" s="3">
        <v>-1E-3</v>
      </c>
      <c r="G325">
        <f>$G$2*Tabella7[[#This Row],[CHIUSURA]]/$B$2</f>
        <v>101.09464580701585</v>
      </c>
      <c r="H325" s="6">
        <f>LN(Tabella7[[#This Row],[NUM INDICE]]/G324)</f>
        <v>-9.8474612318046658E-4</v>
      </c>
    </row>
    <row r="326" spans="1:8" x14ac:dyDescent="0.3">
      <c r="A326" s="1">
        <v>42478</v>
      </c>
      <c r="B326" s="2">
        <v>2094.34</v>
      </c>
      <c r="C326" s="2">
        <v>2078.83</v>
      </c>
      <c r="D326" s="2">
        <v>2094.66</v>
      </c>
      <c r="E326" s="2">
        <v>2073.65</v>
      </c>
      <c r="F326" s="3">
        <v>6.4999999999999997E-3</v>
      </c>
      <c r="G326">
        <f>$G$2*Tabella7[[#This Row],[CHIUSURA]]/$B$2</f>
        <v>101.75590321640269</v>
      </c>
      <c r="H326" s="6">
        <f>LN(Tabella7[[#This Row],[NUM INDICE]]/G325)</f>
        <v>6.5196742612827676E-3</v>
      </c>
    </row>
    <row r="327" spans="1:8" x14ac:dyDescent="0.3">
      <c r="A327" s="1">
        <v>42479</v>
      </c>
      <c r="B327" s="2">
        <v>2100.8000000000002</v>
      </c>
      <c r="C327" s="2">
        <v>2096.0500000000002</v>
      </c>
      <c r="D327" s="2">
        <v>2104.0500000000002</v>
      </c>
      <c r="E327" s="2">
        <v>2091.6799999999998</v>
      </c>
      <c r="F327" s="3">
        <v>3.0999999999999999E-3</v>
      </c>
      <c r="G327">
        <f>$G$2*Tabella7[[#This Row],[CHIUSURA]]/$B$2</f>
        <v>102.06976970168111</v>
      </c>
      <c r="H327" s="6">
        <f>LN(Tabella7[[#This Row],[NUM INDICE]]/G326)</f>
        <v>3.0797566260187927E-3</v>
      </c>
    </row>
    <row r="328" spans="1:8" x14ac:dyDescent="0.3">
      <c r="A328" s="1">
        <v>42480</v>
      </c>
      <c r="B328" s="2">
        <v>2102.4</v>
      </c>
      <c r="C328" s="2">
        <v>2101.52</v>
      </c>
      <c r="D328" s="2">
        <v>2111.0500000000002</v>
      </c>
      <c r="E328" s="2">
        <v>2096.3200000000002</v>
      </c>
      <c r="F328" s="3">
        <v>8.0000000000000004E-4</v>
      </c>
      <c r="G328">
        <f>$G$2*Tabella7[[#This Row],[CHIUSURA]]/$B$2</f>
        <v>102.14750753085221</v>
      </c>
      <c r="H328" s="6">
        <f>LN(Tabella7[[#This Row],[NUM INDICE]]/G327)</f>
        <v>7.6132474175937903E-4</v>
      </c>
    </row>
    <row r="329" spans="1:8" x14ac:dyDescent="0.3">
      <c r="A329" s="1">
        <v>42481</v>
      </c>
      <c r="B329" s="2">
        <v>2091.48</v>
      </c>
      <c r="C329" s="2">
        <v>2102.09</v>
      </c>
      <c r="D329" s="2">
        <v>2103.7800000000002</v>
      </c>
      <c r="E329" s="2">
        <v>2088.52</v>
      </c>
      <c r="F329" s="3">
        <v>-5.1999999999999998E-3</v>
      </c>
      <c r="G329">
        <f>$G$2*Tabella7[[#This Row],[CHIUSURA]]/$B$2</f>
        <v>101.61694684675932</v>
      </c>
      <c r="H329" s="6">
        <f>LN(Tabella7[[#This Row],[NUM INDICE]]/G328)</f>
        <v>-5.2075999687007371E-3</v>
      </c>
    </row>
    <row r="330" spans="1:8" x14ac:dyDescent="0.3">
      <c r="A330" s="1">
        <v>42482</v>
      </c>
      <c r="B330" s="2">
        <v>2091.58</v>
      </c>
      <c r="C330" s="2">
        <v>2091.4899999999998</v>
      </c>
      <c r="D330" s="2">
        <v>2094.3200000000002</v>
      </c>
      <c r="E330" s="2">
        <v>2081.1999999999998</v>
      </c>
      <c r="F330" s="3">
        <v>0</v>
      </c>
      <c r="G330">
        <f>$G$2*Tabella7[[#This Row],[CHIUSURA]]/$B$2</f>
        <v>101.6218054610825</v>
      </c>
      <c r="H330" s="6">
        <f>LN(Tabella7[[#This Row],[NUM INDICE]]/G329)</f>
        <v>4.7811888913341718E-5</v>
      </c>
    </row>
    <row r="331" spans="1:8" x14ac:dyDescent="0.3">
      <c r="A331" s="1">
        <v>42485</v>
      </c>
      <c r="B331" s="2">
        <v>2087.79</v>
      </c>
      <c r="C331" s="2">
        <v>2089.37</v>
      </c>
      <c r="D331" s="2">
        <v>2089.37</v>
      </c>
      <c r="E331" s="2">
        <v>2077.52</v>
      </c>
      <c r="F331" s="3">
        <v>-1.8E-3</v>
      </c>
      <c r="G331">
        <f>$G$2*Tabella7[[#This Row],[CHIUSURA]]/$B$2</f>
        <v>101.43766397823342</v>
      </c>
      <c r="H331" s="6">
        <f>LN(Tabella7[[#This Row],[NUM INDICE]]/G330)</f>
        <v>-1.8136709785937619E-3</v>
      </c>
    </row>
    <row r="332" spans="1:8" x14ac:dyDescent="0.3">
      <c r="A332" s="1">
        <v>42486</v>
      </c>
      <c r="B332" s="2">
        <v>2091.6999999999998</v>
      </c>
      <c r="C332" s="2">
        <v>2089.84</v>
      </c>
      <c r="D332" s="2">
        <v>2096.87</v>
      </c>
      <c r="E332" s="2">
        <v>2085.8000000000002</v>
      </c>
      <c r="F332" s="3">
        <v>1.9E-3</v>
      </c>
      <c r="G332">
        <f>$G$2*Tabella7[[#This Row],[CHIUSURA]]/$B$2</f>
        <v>101.62763579827033</v>
      </c>
      <c r="H332" s="6">
        <f>LN(Tabella7[[#This Row],[NUM INDICE]]/G331)</f>
        <v>1.8710422279640288E-3</v>
      </c>
    </row>
    <row r="333" spans="1:8" x14ac:dyDescent="0.3">
      <c r="A333" s="1">
        <v>42487</v>
      </c>
      <c r="B333" s="2">
        <v>2095.15</v>
      </c>
      <c r="C333" s="2">
        <v>2092.33</v>
      </c>
      <c r="D333" s="2">
        <v>2099.89</v>
      </c>
      <c r="E333" s="2">
        <v>2082.31</v>
      </c>
      <c r="F333" s="3">
        <v>1.6000000000000001E-3</v>
      </c>
      <c r="G333">
        <f>$G$2*Tabella7[[#This Row],[CHIUSURA]]/$B$2</f>
        <v>101.79525799242057</v>
      </c>
      <c r="H333" s="6">
        <f>LN(Tabella7[[#This Row],[NUM INDICE]]/G332)</f>
        <v>1.6480173786207935E-3</v>
      </c>
    </row>
    <row r="334" spans="1:8" x14ac:dyDescent="0.3">
      <c r="A334" s="1">
        <v>42488</v>
      </c>
      <c r="B334" s="2">
        <v>2075.81</v>
      </c>
      <c r="C334" s="2">
        <v>2090.9299999999998</v>
      </c>
      <c r="D334" s="2">
        <v>2099.3000000000002</v>
      </c>
      <c r="E334" s="2">
        <v>2071.62</v>
      </c>
      <c r="F334" s="3">
        <v>-9.1999999999999998E-3</v>
      </c>
      <c r="G334">
        <f>$G$2*Tabella7[[#This Row],[CHIUSURA]]/$B$2</f>
        <v>100.85560198231465</v>
      </c>
      <c r="H334" s="6">
        <f>LN(Tabella7[[#This Row],[NUM INDICE]]/G333)</f>
        <v>-9.2737108991200311E-3</v>
      </c>
    </row>
    <row r="335" spans="1:8" x14ac:dyDescent="0.3">
      <c r="A335" s="1">
        <v>42489</v>
      </c>
      <c r="B335" s="2">
        <v>2065.3000000000002</v>
      </c>
      <c r="C335" s="2">
        <v>2071.8200000000002</v>
      </c>
      <c r="D335" s="2">
        <v>2073.85</v>
      </c>
      <c r="E335" s="2">
        <v>2052.2800000000002</v>
      </c>
      <c r="F335" s="3">
        <v>-5.1000000000000004E-3</v>
      </c>
      <c r="G335">
        <f>$G$2*Tabella7[[#This Row],[CHIUSURA]]/$B$2</f>
        <v>100.34496161694688</v>
      </c>
      <c r="H335" s="6">
        <f>LN(Tabella7[[#This Row],[NUM INDICE]]/G334)</f>
        <v>-5.0759446457704438E-3</v>
      </c>
    </row>
    <row r="336" spans="1:8" x14ac:dyDescent="0.3">
      <c r="A336" s="1">
        <v>42492</v>
      </c>
      <c r="B336" s="2">
        <v>2081.4299999999998</v>
      </c>
      <c r="C336" s="2">
        <v>2067.17</v>
      </c>
      <c r="D336" s="2">
        <v>2083.42</v>
      </c>
      <c r="E336" s="2">
        <v>2066.11</v>
      </c>
      <c r="F336" s="3">
        <v>7.7999999999999996E-3</v>
      </c>
      <c r="G336">
        <f>$G$2*Tabella7[[#This Row],[CHIUSURA]]/$B$2</f>
        <v>101.1286561072782</v>
      </c>
      <c r="H336" s="6">
        <f>LN(Tabella7[[#This Row],[NUM INDICE]]/G335)</f>
        <v>7.7796631818953616E-3</v>
      </c>
    </row>
    <row r="337" spans="1:8" x14ac:dyDescent="0.3">
      <c r="A337" s="1">
        <v>42493</v>
      </c>
      <c r="B337" s="2">
        <v>2063.37</v>
      </c>
      <c r="C337" s="2">
        <v>2077.1799999999998</v>
      </c>
      <c r="D337" s="2">
        <v>2077.1799999999998</v>
      </c>
      <c r="E337" s="2">
        <v>2054.89</v>
      </c>
      <c r="F337" s="3">
        <v>-8.6999999999999994E-3</v>
      </c>
      <c r="G337">
        <f>$G$2*Tabella7[[#This Row],[CHIUSURA]]/$B$2</f>
        <v>100.2511903605092</v>
      </c>
      <c r="H337" s="6">
        <f>LN(Tabella7[[#This Row],[NUM INDICE]]/G336)</f>
        <v>-8.7145890251245084E-3</v>
      </c>
    </row>
    <row r="338" spans="1:8" x14ac:dyDescent="0.3">
      <c r="A338" s="1">
        <v>42494</v>
      </c>
      <c r="B338" s="2">
        <v>2051.12</v>
      </c>
      <c r="C338" s="2">
        <v>2060.3000000000002</v>
      </c>
      <c r="D338" s="2">
        <v>2060.3000000000002</v>
      </c>
      <c r="E338" s="2">
        <v>2045.55</v>
      </c>
      <c r="F338" s="3">
        <v>-5.8999999999999999E-3</v>
      </c>
      <c r="G338">
        <f>$G$2*Tabella7[[#This Row],[CHIUSURA]]/$B$2</f>
        <v>99.656010105917801</v>
      </c>
      <c r="H338" s="6">
        <f>LN(Tabella7[[#This Row],[NUM INDICE]]/G337)</f>
        <v>-5.9545830446673734E-3</v>
      </c>
    </row>
    <row r="339" spans="1:8" x14ac:dyDescent="0.3">
      <c r="A339" s="1">
        <v>42495</v>
      </c>
      <c r="B339" s="2">
        <v>2050.63</v>
      </c>
      <c r="C339" s="2">
        <v>2052.9499999999998</v>
      </c>
      <c r="D339" s="2">
        <v>2060.23</v>
      </c>
      <c r="E339" s="2">
        <v>2045.77</v>
      </c>
      <c r="F339" s="3">
        <v>-2.0000000000000001E-4</v>
      </c>
      <c r="G339">
        <f>$G$2*Tabella7[[#This Row],[CHIUSURA]]/$B$2</f>
        <v>99.632202895734139</v>
      </c>
      <c r="H339" s="6">
        <f>LN(Tabella7[[#This Row],[NUM INDICE]]/G338)</f>
        <v>-2.3892241230257866E-4</v>
      </c>
    </row>
    <row r="340" spans="1:8" x14ac:dyDescent="0.3">
      <c r="A340" s="1">
        <v>42496</v>
      </c>
      <c r="B340" s="2">
        <v>2057.14</v>
      </c>
      <c r="C340" s="2">
        <v>2047.77</v>
      </c>
      <c r="D340" s="2">
        <v>2057.7199999999998</v>
      </c>
      <c r="E340" s="2">
        <v>2039.45</v>
      </c>
      <c r="F340" s="3">
        <v>3.2000000000000002E-3</v>
      </c>
      <c r="G340">
        <f>$G$2*Tabella7[[#This Row],[CHIUSURA]]/$B$2</f>
        <v>99.948498688174141</v>
      </c>
      <c r="H340" s="6">
        <f>LN(Tabella7[[#This Row],[NUM INDICE]]/G339)</f>
        <v>3.1696056255200735E-3</v>
      </c>
    </row>
    <row r="341" spans="1:8" x14ac:dyDescent="0.3">
      <c r="A341" s="1">
        <v>42499</v>
      </c>
      <c r="B341" s="2">
        <v>2058.69</v>
      </c>
      <c r="C341" s="2">
        <v>2057.5500000000002</v>
      </c>
      <c r="D341" s="2">
        <v>2064.15</v>
      </c>
      <c r="E341" s="2">
        <v>2054.31</v>
      </c>
      <c r="F341" s="3">
        <v>8.0000000000000004E-4</v>
      </c>
      <c r="G341">
        <f>$G$2*Tabella7[[#This Row],[CHIUSURA]]/$B$2</f>
        <v>100.02380721018366</v>
      </c>
      <c r="H341" s="6">
        <f>LN(Tabella7[[#This Row],[NUM INDICE]]/G340)</f>
        <v>7.5318955023680417E-4</v>
      </c>
    </row>
    <row r="342" spans="1:8" x14ac:dyDescent="0.3">
      <c r="A342" s="1">
        <v>42500</v>
      </c>
      <c r="B342" s="2">
        <v>2084.39</v>
      </c>
      <c r="C342" s="2">
        <v>2062.63</v>
      </c>
      <c r="D342" s="2">
        <v>2084.87</v>
      </c>
      <c r="E342" s="2">
        <v>2062.63</v>
      </c>
      <c r="F342" s="3">
        <v>1.2500000000000001E-2</v>
      </c>
      <c r="G342">
        <f>$G$2*Tabella7[[#This Row],[CHIUSURA]]/$B$2</f>
        <v>101.27247109124478</v>
      </c>
      <c r="H342" s="6">
        <f>LN(Tabella7[[#This Row],[NUM INDICE]]/G341)</f>
        <v>1.2406388310731653E-2</v>
      </c>
    </row>
    <row r="343" spans="1:8" x14ac:dyDescent="0.3">
      <c r="A343" s="1">
        <v>42501</v>
      </c>
      <c r="B343" s="2">
        <v>2064.46</v>
      </c>
      <c r="C343" s="2">
        <v>2083.29</v>
      </c>
      <c r="D343" s="2">
        <v>2083.29</v>
      </c>
      <c r="E343" s="2">
        <v>2064.46</v>
      </c>
      <c r="F343" s="3">
        <v>-9.5999999999999992E-3</v>
      </c>
      <c r="G343">
        <f>$G$2*Tabella7[[#This Row],[CHIUSURA]]/$B$2</f>
        <v>100.30414925663202</v>
      </c>
      <c r="H343" s="6">
        <f>LN(Tabella7[[#This Row],[NUM INDICE]]/G342)</f>
        <v>-9.6075554928177608E-3</v>
      </c>
    </row>
    <row r="344" spans="1:8" x14ac:dyDescent="0.3">
      <c r="A344" s="1">
        <v>42502</v>
      </c>
      <c r="B344" s="2">
        <v>2064.11</v>
      </c>
      <c r="C344" s="2">
        <v>2067.17</v>
      </c>
      <c r="D344" s="2">
        <v>2073.9899999999998</v>
      </c>
      <c r="E344" s="2">
        <v>2053.13</v>
      </c>
      <c r="F344" s="3">
        <v>-2.0000000000000001E-4</v>
      </c>
      <c r="G344">
        <f>$G$2*Tabella7[[#This Row],[CHIUSURA]]/$B$2</f>
        <v>100.28714410650083</v>
      </c>
      <c r="H344" s="6">
        <f>LN(Tabella7[[#This Row],[NUM INDICE]]/G343)</f>
        <v>-1.6955023208444766E-4</v>
      </c>
    </row>
    <row r="345" spans="1:8" x14ac:dyDescent="0.3">
      <c r="A345" s="1">
        <v>42503</v>
      </c>
      <c r="B345" s="2">
        <v>2046.61</v>
      </c>
      <c r="C345" s="2">
        <v>2062.5</v>
      </c>
      <c r="D345" s="2">
        <v>2066.79</v>
      </c>
      <c r="E345" s="2">
        <v>2043.13</v>
      </c>
      <c r="F345" s="3">
        <v>-8.5000000000000006E-3</v>
      </c>
      <c r="G345">
        <f>$G$2*Tabella7[[#This Row],[CHIUSURA]]/$B$2</f>
        <v>99.436886599941701</v>
      </c>
      <c r="H345" s="6">
        <f>LN(Tabella7[[#This Row],[NUM INDICE]]/G344)</f>
        <v>-8.5143749616301799E-3</v>
      </c>
    </row>
    <row r="346" spans="1:8" x14ac:dyDescent="0.3">
      <c r="A346" s="1">
        <v>42506</v>
      </c>
      <c r="B346" s="2">
        <v>2066.66</v>
      </c>
      <c r="C346" s="2">
        <v>2046.53</v>
      </c>
      <c r="D346" s="2">
        <v>2071.88</v>
      </c>
      <c r="E346" s="2">
        <v>2046.53</v>
      </c>
      <c r="F346" s="3">
        <v>9.7999999999999997E-3</v>
      </c>
      <c r="G346">
        <f>$G$2*Tabella7[[#This Row],[CHIUSURA]]/$B$2</f>
        <v>100.41103877174231</v>
      </c>
      <c r="H346" s="6">
        <f>LN(Tabella7[[#This Row],[NUM INDICE]]/G345)</f>
        <v>9.7490117600575726E-3</v>
      </c>
    </row>
    <row r="347" spans="1:8" x14ac:dyDescent="0.3">
      <c r="A347" s="1">
        <v>42507</v>
      </c>
      <c r="B347" s="2">
        <v>2047.21</v>
      </c>
      <c r="C347" s="2">
        <v>2065.04</v>
      </c>
      <c r="D347" s="2">
        <v>2065.69</v>
      </c>
      <c r="E347" s="2">
        <v>2040.82</v>
      </c>
      <c r="F347" s="3">
        <v>-9.4000000000000004E-3</v>
      </c>
      <c r="G347">
        <f>$G$2*Tabella7[[#This Row],[CHIUSURA]]/$B$2</f>
        <v>99.46603828588087</v>
      </c>
      <c r="H347" s="6">
        <f>LN(Tabella7[[#This Row],[NUM INDICE]]/G346)</f>
        <v>-9.4558869991759643E-3</v>
      </c>
    </row>
    <row r="348" spans="1:8" x14ac:dyDescent="0.3">
      <c r="A348" s="1">
        <v>42508</v>
      </c>
      <c r="B348" s="2">
        <v>2047.63</v>
      </c>
      <c r="C348" s="2">
        <v>2044.38</v>
      </c>
      <c r="D348" s="2">
        <v>2060.61</v>
      </c>
      <c r="E348" s="2">
        <v>2034.49</v>
      </c>
      <c r="F348" s="3">
        <v>2.0000000000000001E-4</v>
      </c>
      <c r="G348">
        <f>$G$2*Tabella7[[#This Row],[CHIUSURA]]/$B$2</f>
        <v>99.486444466038293</v>
      </c>
      <c r="H348" s="6">
        <f>LN(Tabella7[[#This Row],[NUM INDICE]]/G347)</f>
        <v>2.0513622093808805E-4</v>
      </c>
    </row>
    <row r="349" spans="1:8" x14ac:dyDescent="0.3">
      <c r="A349" s="1">
        <v>42509</v>
      </c>
      <c r="B349" s="2">
        <v>2040.04</v>
      </c>
      <c r="C349" s="2">
        <v>2044.21</v>
      </c>
      <c r="D349" s="2">
        <v>2044.21</v>
      </c>
      <c r="E349" s="2">
        <v>2025.91</v>
      </c>
      <c r="F349" s="3">
        <v>-3.7000000000000002E-3</v>
      </c>
      <c r="G349">
        <f>$G$2*Tabella7[[#This Row],[CHIUSURA]]/$B$2</f>
        <v>99.117675638907798</v>
      </c>
      <c r="H349" s="6">
        <f>LN(Tabella7[[#This Row],[NUM INDICE]]/G348)</f>
        <v>-3.7136112860126245E-3</v>
      </c>
    </row>
    <row r="350" spans="1:8" x14ac:dyDescent="0.3">
      <c r="A350" s="1">
        <v>42510</v>
      </c>
      <c r="B350" s="2">
        <v>2052.3200000000002</v>
      </c>
      <c r="C350" s="2">
        <v>2041.88</v>
      </c>
      <c r="D350" s="2">
        <v>2058.35</v>
      </c>
      <c r="E350" s="2">
        <v>2041.88</v>
      </c>
      <c r="F350" s="3">
        <v>6.0000000000000001E-3</v>
      </c>
      <c r="G350">
        <f>$G$2*Tabella7[[#This Row],[CHIUSURA]]/$B$2</f>
        <v>99.714313477796154</v>
      </c>
      <c r="H350" s="6">
        <f>LN(Tabella7[[#This Row],[NUM INDICE]]/G349)</f>
        <v>6.001445062372485E-3</v>
      </c>
    </row>
    <row r="351" spans="1:8" x14ac:dyDescent="0.3">
      <c r="A351" s="1">
        <v>42513</v>
      </c>
      <c r="B351" s="2">
        <v>2048.04</v>
      </c>
      <c r="C351" s="2">
        <v>2052.23</v>
      </c>
      <c r="D351" s="2">
        <v>2055.58</v>
      </c>
      <c r="E351" s="2">
        <v>2047.26</v>
      </c>
      <c r="F351" s="3">
        <v>-2.0999999999999999E-3</v>
      </c>
      <c r="G351">
        <f>$G$2*Tabella7[[#This Row],[CHIUSURA]]/$B$2</f>
        <v>99.506364784763392</v>
      </c>
      <c r="H351" s="6">
        <f>LN(Tabella7[[#This Row],[NUM INDICE]]/G350)</f>
        <v>-2.0876223328747303E-3</v>
      </c>
    </row>
    <row r="352" spans="1:8" x14ac:dyDescent="0.3">
      <c r="A352" s="1">
        <v>42514</v>
      </c>
      <c r="B352" s="2">
        <v>2076.06</v>
      </c>
      <c r="C352" s="2">
        <v>2052.65</v>
      </c>
      <c r="D352" s="2">
        <v>2079.67</v>
      </c>
      <c r="E352" s="2">
        <v>2052.65</v>
      </c>
      <c r="F352" s="3">
        <v>1.37E-2</v>
      </c>
      <c r="G352">
        <f>$G$2*Tabella7[[#This Row],[CHIUSURA]]/$B$2</f>
        <v>100.86774851812264</v>
      </c>
      <c r="H352" s="6">
        <f>LN(Tabella7[[#This Row],[NUM INDICE]]/G351)</f>
        <v>1.3588628383570183E-2</v>
      </c>
    </row>
    <row r="353" spans="1:8" x14ac:dyDescent="0.3">
      <c r="A353" s="1">
        <v>42515</v>
      </c>
      <c r="B353" s="2">
        <v>2090.54</v>
      </c>
      <c r="C353" s="2">
        <v>2078.9299999999998</v>
      </c>
      <c r="D353" s="2">
        <v>2094.73</v>
      </c>
      <c r="E353" s="2">
        <v>2078.9299999999998</v>
      </c>
      <c r="F353" s="3">
        <v>7.0000000000000001E-3</v>
      </c>
      <c r="G353">
        <f>$G$2*Tabella7[[#This Row],[CHIUSURA]]/$B$2</f>
        <v>101.57127587212128</v>
      </c>
      <c r="H353" s="6">
        <f>LN(Tabella7[[#This Row],[NUM INDICE]]/G352)</f>
        <v>6.9505391897535101E-3</v>
      </c>
    </row>
    <row r="354" spans="1:8" x14ac:dyDescent="0.3">
      <c r="A354" s="1">
        <v>42516</v>
      </c>
      <c r="B354" s="2">
        <v>2090.1</v>
      </c>
      <c r="C354" s="2">
        <v>2091.44</v>
      </c>
      <c r="D354" s="2">
        <v>2094.3000000000002</v>
      </c>
      <c r="E354" s="2">
        <v>2087.08</v>
      </c>
      <c r="F354" s="3">
        <v>-2.0000000000000001E-4</v>
      </c>
      <c r="G354">
        <f>$G$2*Tabella7[[#This Row],[CHIUSURA]]/$B$2</f>
        <v>101.54989796909922</v>
      </c>
      <c r="H354" s="6">
        <f>LN(Tabella7[[#This Row],[NUM INDICE]]/G353)</f>
        <v>-2.1049408780690062E-4</v>
      </c>
    </row>
    <row r="355" spans="1:8" x14ac:dyDescent="0.3">
      <c r="A355" s="1">
        <v>42517</v>
      </c>
      <c r="B355" s="2">
        <v>2099.06</v>
      </c>
      <c r="C355" s="2">
        <v>2090.06</v>
      </c>
      <c r="D355" s="2">
        <v>2099.06</v>
      </c>
      <c r="E355" s="2">
        <v>2090.06</v>
      </c>
      <c r="F355" s="3">
        <v>4.3E-3</v>
      </c>
      <c r="G355">
        <f>$G$2*Tabella7[[#This Row],[CHIUSURA]]/$B$2</f>
        <v>101.98522981245749</v>
      </c>
      <c r="H355" s="6">
        <f>LN(Tabella7[[#This Row],[NUM INDICE]]/G354)</f>
        <v>4.2777137484009261E-3</v>
      </c>
    </row>
    <row r="356" spans="1:8" x14ac:dyDescent="0.3">
      <c r="A356" s="1">
        <v>42521</v>
      </c>
      <c r="B356" s="2">
        <v>2096.96</v>
      </c>
      <c r="C356" s="2">
        <v>2100.13</v>
      </c>
      <c r="D356" s="2">
        <v>2103.48</v>
      </c>
      <c r="E356" s="2">
        <v>2088.66</v>
      </c>
      <c r="F356" s="3">
        <v>-1E-3</v>
      </c>
      <c r="G356">
        <f>$G$2*Tabella7[[#This Row],[CHIUSURA]]/$B$2</f>
        <v>101.88319891167041</v>
      </c>
      <c r="H356" s="6">
        <f>LN(Tabella7[[#This Row],[NUM INDICE]]/G355)</f>
        <v>-1.0009486014518122E-3</v>
      </c>
    </row>
    <row r="357" spans="1:8" x14ac:dyDescent="0.3">
      <c r="A357" s="1">
        <v>42522</v>
      </c>
      <c r="B357" s="2">
        <v>2099.33</v>
      </c>
      <c r="C357" s="2">
        <v>2093.94</v>
      </c>
      <c r="D357" s="2">
        <v>2100.9699999999998</v>
      </c>
      <c r="E357" s="2">
        <v>2085.1</v>
      </c>
      <c r="F357" s="3">
        <v>1.1000000000000001E-3</v>
      </c>
      <c r="G357">
        <f>$G$2*Tabella7[[#This Row],[CHIUSURA]]/$B$2</f>
        <v>101.99834807113012</v>
      </c>
      <c r="H357" s="6">
        <f>LN(Tabella7[[#This Row],[NUM INDICE]]/G356)</f>
        <v>1.1295693348150856E-3</v>
      </c>
    </row>
    <row r="358" spans="1:8" x14ac:dyDescent="0.3">
      <c r="A358" s="1">
        <v>42523</v>
      </c>
      <c r="B358" s="2">
        <v>2105.2600000000002</v>
      </c>
      <c r="C358" s="2">
        <v>2097.71</v>
      </c>
      <c r="D358" s="2">
        <v>2105.2600000000002</v>
      </c>
      <c r="E358" s="2">
        <v>2088.59</v>
      </c>
      <c r="F358" s="3">
        <v>2.8E-3</v>
      </c>
      <c r="G358">
        <f>$G$2*Tabella7[[#This Row],[CHIUSURA]]/$B$2</f>
        <v>102.2864639004956</v>
      </c>
      <c r="H358" s="6">
        <f>LN(Tabella7[[#This Row],[NUM INDICE]]/G357)</f>
        <v>2.8207287425610055E-3</v>
      </c>
    </row>
    <row r="359" spans="1:8" x14ac:dyDescent="0.3">
      <c r="A359" s="1">
        <v>42524</v>
      </c>
      <c r="B359" s="2">
        <v>2099.13</v>
      </c>
      <c r="C359" s="2">
        <v>2104.0700000000002</v>
      </c>
      <c r="D359" s="2">
        <v>2104.0700000000002</v>
      </c>
      <c r="E359" s="2">
        <v>2085.36</v>
      </c>
      <c r="F359" s="3">
        <v>-2.8999999999999998E-3</v>
      </c>
      <c r="G359">
        <f>$G$2*Tabella7[[#This Row],[CHIUSURA]]/$B$2</f>
        <v>101.98863084248373</v>
      </c>
      <c r="H359" s="6">
        <f>LN(Tabella7[[#This Row],[NUM INDICE]]/G358)</f>
        <v>-2.9160017713150449E-3</v>
      </c>
    </row>
    <row r="360" spans="1:8" x14ac:dyDescent="0.3">
      <c r="A360" s="1">
        <v>42527</v>
      </c>
      <c r="B360" s="2">
        <v>2109.41</v>
      </c>
      <c r="C360" s="2">
        <v>2100.83</v>
      </c>
      <c r="D360" s="2">
        <v>2113.36</v>
      </c>
      <c r="E360" s="2">
        <v>2100.83</v>
      </c>
      <c r="F360" s="3">
        <v>4.8999999999999998E-3</v>
      </c>
      <c r="G360">
        <f>$G$2*Tabella7[[#This Row],[CHIUSURA]]/$B$2</f>
        <v>102.48809639490818</v>
      </c>
      <c r="H360" s="6">
        <f>LN(Tabella7[[#This Row],[NUM INDICE]]/G359)</f>
        <v>4.8853143586385676E-3</v>
      </c>
    </row>
    <row r="361" spans="1:8" x14ac:dyDescent="0.3">
      <c r="A361" s="1">
        <v>42528</v>
      </c>
      <c r="B361" s="2">
        <v>2112.13</v>
      </c>
      <c r="C361" s="2">
        <v>2110.1799999999998</v>
      </c>
      <c r="D361" s="2">
        <v>2119.2199999999998</v>
      </c>
      <c r="E361" s="2">
        <v>2110.1799999999998</v>
      </c>
      <c r="F361" s="3">
        <v>1.2999999999999999E-3</v>
      </c>
      <c r="G361">
        <f>$G$2*Tabella7[[#This Row],[CHIUSURA]]/$B$2</f>
        <v>102.62025070449909</v>
      </c>
      <c r="H361" s="6">
        <f>LN(Tabella7[[#This Row],[NUM INDICE]]/G360)</f>
        <v>1.2886294463134E-3</v>
      </c>
    </row>
    <row r="362" spans="1:8" x14ac:dyDescent="0.3">
      <c r="A362" s="1">
        <v>42529</v>
      </c>
      <c r="B362" s="2">
        <v>2119.12</v>
      </c>
      <c r="C362" s="2">
        <v>2112.71</v>
      </c>
      <c r="D362" s="2">
        <v>2120.5500000000002</v>
      </c>
      <c r="E362" s="2">
        <v>2112.71</v>
      </c>
      <c r="F362" s="3">
        <v>3.3E-3</v>
      </c>
      <c r="G362">
        <f>$G$2*Tabella7[[#This Row],[CHIUSURA]]/$B$2</f>
        <v>102.95986784569043</v>
      </c>
      <c r="H362" s="6">
        <f>LN(Tabella7[[#This Row],[NUM INDICE]]/G361)</f>
        <v>3.3039911887870273E-3</v>
      </c>
    </row>
    <row r="363" spans="1:8" x14ac:dyDescent="0.3">
      <c r="A363" s="1">
        <v>42530</v>
      </c>
      <c r="B363" s="2">
        <v>2115.48</v>
      </c>
      <c r="C363" s="2">
        <v>2115.65</v>
      </c>
      <c r="D363" s="2">
        <v>2117.64</v>
      </c>
      <c r="E363" s="2">
        <v>2107.73</v>
      </c>
      <c r="F363" s="3">
        <v>-1.6999999999999999E-3</v>
      </c>
      <c r="G363">
        <f>$G$2*Tabella7[[#This Row],[CHIUSURA]]/$B$2</f>
        <v>102.78301428432611</v>
      </c>
      <c r="H363" s="6">
        <f>LN(Tabella7[[#This Row],[NUM INDICE]]/G362)</f>
        <v>-1.7191710652797356E-3</v>
      </c>
    </row>
    <row r="364" spans="1:8" x14ac:dyDescent="0.3">
      <c r="A364" s="1">
        <v>42531</v>
      </c>
      <c r="B364" s="2">
        <v>2096.0700000000002</v>
      </c>
      <c r="C364" s="2">
        <v>2109.5700000000002</v>
      </c>
      <c r="D364" s="2">
        <v>2109.5700000000002</v>
      </c>
      <c r="E364" s="2">
        <v>2089.96</v>
      </c>
      <c r="F364" s="3">
        <v>-9.1999999999999998E-3</v>
      </c>
      <c r="G364">
        <f>$G$2*Tabella7[[#This Row],[CHIUSURA]]/$B$2</f>
        <v>101.83995724419398</v>
      </c>
      <c r="H364" s="6">
        <f>LN(Tabella7[[#This Row],[NUM INDICE]]/G363)</f>
        <v>-9.2175742558200623E-3</v>
      </c>
    </row>
    <row r="365" spans="1:8" x14ac:dyDescent="0.3">
      <c r="A365" s="1">
        <v>42534</v>
      </c>
      <c r="B365" s="2">
        <v>2079.06</v>
      </c>
      <c r="C365" s="2">
        <v>2091.75</v>
      </c>
      <c r="D365" s="2">
        <v>2098.12</v>
      </c>
      <c r="E365" s="2">
        <v>2078.46</v>
      </c>
      <c r="F365" s="3">
        <v>-8.0999999999999996E-3</v>
      </c>
      <c r="G365">
        <f>$G$2*Tabella7[[#This Row],[CHIUSURA]]/$B$2</f>
        <v>101.01350694781848</v>
      </c>
      <c r="H365" s="6">
        <f>LN(Tabella7[[#This Row],[NUM INDICE]]/G364)</f>
        <v>-8.1482943594019253E-3</v>
      </c>
    </row>
    <row r="366" spans="1:8" x14ac:dyDescent="0.3">
      <c r="A366" s="1">
        <v>42535</v>
      </c>
      <c r="B366" s="2">
        <v>2075.3200000000002</v>
      </c>
      <c r="C366" s="2">
        <v>2076.65</v>
      </c>
      <c r="D366" s="2">
        <v>2081.3000000000002</v>
      </c>
      <c r="E366" s="2">
        <v>2064.1</v>
      </c>
      <c r="F366" s="3">
        <v>-1.8E-3</v>
      </c>
      <c r="G366">
        <f>$G$2*Tabella7[[#This Row],[CHIUSURA]]/$B$2</f>
        <v>100.831794772131</v>
      </c>
      <c r="H366" s="6">
        <f>LN(Tabella7[[#This Row],[NUM INDICE]]/G365)</f>
        <v>-1.80050982836035E-3</v>
      </c>
    </row>
    <row r="367" spans="1:8" x14ac:dyDescent="0.3">
      <c r="A367" s="1">
        <v>42536</v>
      </c>
      <c r="B367" s="2">
        <v>2071.5</v>
      </c>
      <c r="C367" s="2">
        <v>2077.6</v>
      </c>
      <c r="D367" s="2">
        <v>2085.65</v>
      </c>
      <c r="E367" s="2">
        <v>2069.8000000000002</v>
      </c>
      <c r="F367" s="3">
        <v>-1.8E-3</v>
      </c>
      <c r="G367">
        <f>$G$2*Tabella7[[#This Row],[CHIUSURA]]/$B$2</f>
        <v>100.64619570498495</v>
      </c>
      <c r="H367" s="6">
        <f>LN(Tabella7[[#This Row],[NUM INDICE]]/G366)</f>
        <v>-1.8423761246134855E-3</v>
      </c>
    </row>
    <row r="368" spans="1:8" x14ac:dyDescent="0.3">
      <c r="A368" s="1">
        <v>42537</v>
      </c>
      <c r="B368" s="2">
        <v>2077.9899999999998</v>
      </c>
      <c r="C368" s="2">
        <v>2066.36</v>
      </c>
      <c r="D368" s="2">
        <v>2079.62</v>
      </c>
      <c r="E368" s="2">
        <v>2050.37</v>
      </c>
      <c r="F368" s="3">
        <v>3.0999999999999999E-3</v>
      </c>
      <c r="G368">
        <f>$G$2*Tabella7[[#This Row],[CHIUSURA]]/$B$2</f>
        <v>100.96151977456029</v>
      </c>
      <c r="H368" s="6">
        <f>LN(Tabella7[[#This Row],[NUM INDICE]]/G367)</f>
        <v>3.1280978105988734E-3</v>
      </c>
    </row>
    <row r="369" spans="1:8" x14ac:dyDescent="0.3">
      <c r="A369" s="1">
        <v>42538</v>
      </c>
      <c r="B369" s="2">
        <v>2071.2199999999998</v>
      </c>
      <c r="C369" s="2">
        <v>2078.1999999999998</v>
      </c>
      <c r="D369" s="2">
        <v>2078.1999999999998</v>
      </c>
      <c r="E369" s="2">
        <v>2062.84</v>
      </c>
      <c r="F369" s="3">
        <v>-3.3E-3</v>
      </c>
      <c r="G369">
        <f>$G$2*Tabella7[[#This Row],[CHIUSURA]]/$B$2</f>
        <v>100.63259158487999</v>
      </c>
      <c r="H369" s="6">
        <f>LN(Tabella7[[#This Row],[NUM INDICE]]/G368)</f>
        <v>-3.263274699418952E-3</v>
      </c>
    </row>
    <row r="370" spans="1:8" x14ac:dyDescent="0.3">
      <c r="A370" s="1">
        <v>42541</v>
      </c>
      <c r="B370" s="2">
        <v>2083.25</v>
      </c>
      <c r="C370" s="2">
        <v>2075.58</v>
      </c>
      <c r="D370" s="2">
        <v>2100.66</v>
      </c>
      <c r="E370" s="2">
        <v>2075.58</v>
      </c>
      <c r="F370" s="3">
        <v>5.7999999999999996E-3</v>
      </c>
      <c r="G370">
        <f>$G$2*Tabella7[[#This Row],[CHIUSURA]]/$B$2</f>
        <v>101.21708288796036</v>
      </c>
      <c r="H370" s="6">
        <f>LN(Tabella7[[#This Row],[NUM INDICE]]/G369)</f>
        <v>5.7913686336797431E-3</v>
      </c>
    </row>
    <row r="371" spans="1:8" x14ac:dyDescent="0.3">
      <c r="A371" s="1">
        <v>42542</v>
      </c>
      <c r="B371" s="2">
        <v>2088.9</v>
      </c>
      <c r="C371" s="2">
        <v>2085.19</v>
      </c>
      <c r="D371" s="2">
        <v>2093.66</v>
      </c>
      <c r="E371" s="2">
        <v>2083.02</v>
      </c>
      <c r="F371" s="3">
        <v>2.7000000000000001E-3</v>
      </c>
      <c r="G371">
        <f>$G$2*Tabella7[[#This Row],[CHIUSURA]]/$B$2</f>
        <v>101.49159459722088</v>
      </c>
      <c r="H371" s="6">
        <f>LN(Tabella7[[#This Row],[NUM INDICE]]/G370)</f>
        <v>2.7084373542945453E-3</v>
      </c>
    </row>
    <row r="372" spans="1:8" x14ac:dyDescent="0.3">
      <c r="A372" s="1">
        <v>42543</v>
      </c>
      <c r="B372" s="2">
        <v>2085.4499999999998</v>
      </c>
      <c r="C372" s="2">
        <v>2089.75</v>
      </c>
      <c r="D372" s="2">
        <v>2099.71</v>
      </c>
      <c r="E372" s="2">
        <v>2084.36</v>
      </c>
      <c r="F372" s="3">
        <v>-1.6999999999999999E-3</v>
      </c>
      <c r="G372">
        <f>$G$2*Tabella7[[#This Row],[CHIUSURA]]/$B$2</f>
        <v>101.32397240307064</v>
      </c>
      <c r="H372" s="6">
        <f>LN(Tabella7[[#This Row],[NUM INDICE]]/G371)</f>
        <v>-1.6529523329488472E-3</v>
      </c>
    </row>
    <row r="373" spans="1:8" x14ac:dyDescent="0.3">
      <c r="A373" s="1">
        <v>42544</v>
      </c>
      <c r="B373" s="2">
        <v>2113.3200000000002</v>
      </c>
      <c r="C373" s="2">
        <v>2092.8000000000002</v>
      </c>
      <c r="D373" s="2">
        <v>2113.3200000000002</v>
      </c>
      <c r="E373" s="2">
        <v>2092.8000000000002</v>
      </c>
      <c r="F373" s="3">
        <v>1.34E-2</v>
      </c>
      <c r="G373">
        <f>$G$2*Tabella7[[#This Row],[CHIUSURA]]/$B$2</f>
        <v>102.67806821494511</v>
      </c>
      <c r="H373" s="6">
        <f>LN(Tabella7[[#This Row],[NUM INDICE]]/G372)</f>
        <v>1.3275511311332405E-2</v>
      </c>
    </row>
    <row r="374" spans="1:8" x14ac:dyDescent="0.3">
      <c r="A374" s="1">
        <v>42545</v>
      </c>
      <c r="B374" s="2">
        <v>2037.41</v>
      </c>
      <c r="C374" s="2">
        <v>2103.81</v>
      </c>
      <c r="D374" s="2">
        <v>2103.81</v>
      </c>
      <c r="E374" s="2">
        <v>2032.57</v>
      </c>
      <c r="F374" s="3">
        <v>-3.5900000000000001E-2</v>
      </c>
      <c r="G374">
        <f>$G$2*Tabella7[[#This Row],[CHIUSURA]]/$B$2</f>
        <v>98.989894082207769</v>
      </c>
      <c r="H374" s="6">
        <f>LN(Tabella7[[#This Row],[NUM INDICE]]/G373)</f>
        <v>-3.6580777234719232E-2</v>
      </c>
    </row>
    <row r="375" spans="1:8" x14ac:dyDescent="0.3">
      <c r="A375" s="1">
        <v>42548</v>
      </c>
      <c r="B375" s="2">
        <v>2000.54</v>
      </c>
      <c r="C375" s="2">
        <v>2031.45</v>
      </c>
      <c r="D375" s="2">
        <v>2031.45</v>
      </c>
      <c r="E375" s="2">
        <v>1991.68</v>
      </c>
      <c r="F375" s="3">
        <v>-1.8100000000000002E-2</v>
      </c>
      <c r="G375">
        <f>$G$2*Tabella7[[#This Row],[CHIUSURA]]/$B$2</f>
        <v>97.198522981245759</v>
      </c>
      <c r="H375" s="6">
        <f>LN(Tabella7[[#This Row],[NUM INDICE]]/G374)</f>
        <v>-1.826224926163297E-2</v>
      </c>
    </row>
    <row r="376" spans="1:8" x14ac:dyDescent="0.3">
      <c r="A376" s="1">
        <v>42549</v>
      </c>
      <c r="B376" s="2">
        <v>2036.09</v>
      </c>
      <c r="C376" s="2">
        <v>2006.67</v>
      </c>
      <c r="D376" s="2">
        <v>2036.09</v>
      </c>
      <c r="E376" s="2">
        <v>2006.67</v>
      </c>
      <c r="F376" s="3">
        <v>1.78E-2</v>
      </c>
      <c r="G376">
        <f>$G$2*Tabella7[[#This Row],[CHIUSURA]]/$B$2</f>
        <v>98.925760373141586</v>
      </c>
      <c r="H376" s="6">
        <f>LN(Tabella7[[#This Row],[NUM INDICE]]/G375)</f>
        <v>1.76141579169895E-2</v>
      </c>
    </row>
    <row r="377" spans="1:8" x14ac:dyDescent="0.3">
      <c r="A377" s="1">
        <v>42550</v>
      </c>
      <c r="B377" s="2">
        <v>2070.77</v>
      </c>
      <c r="C377" s="2">
        <v>2042.69</v>
      </c>
      <c r="D377" s="2">
        <v>2073.13</v>
      </c>
      <c r="E377" s="2">
        <v>2042.69</v>
      </c>
      <c r="F377" s="3">
        <v>1.7000000000000001E-2</v>
      </c>
      <c r="G377">
        <f>$G$2*Tabella7[[#This Row],[CHIUSURA]]/$B$2</f>
        <v>100.61072782042562</v>
      </c>
      <c r="H377" s="6">
        <f>LN(Tabella7[[#This Row],[NUM INDICE]]/G376)</f>
        <v>1.6889216752452151E-2</v>
      </c>
    </row>
    <row r="378" spans="1:8" x14ac:dyDescent="0.3">
      <c r="A378" s="1">
        <v>42551</v>
      </c>
      <c r="B378" s="2">
        <v>2098.86</v>
      </c>
      <c r="C378" s="2">
        <v>2073.17</v>
      </c>
      <c r="D378" s="2">
        <v>2098.94</v>
      </c>
      <c r="E378" s="2">
        <v>2070</v>
      </c>
      <c r="F378" s="3">
        <v>1.3599999999999999E-2</v>
      </c>
      <c r="G378">
        <f>$G$2*Tabella7[[#This Row],[CHIUSURA]]/$B$2</f>
        <v>101.97551258381111</v>
      </c>
      <c r="H378" s="6">
        <f>LN(Tabella7[[#This Row],[NUM INDICE]]/G377)</f>
        <v>1.3473821400287618E-2</v>
      </c>
    </row>
    <row r="379" spans="1:8" x14ac:dyDescent="0.3">
      <c r="A379" s="1">
        <v>42552</v>
      </c>
      <c r="B379" s="2">
        <v>2102.9499999999998</v>
      </c>
      <c r="C379" s="2">
        <v>2099.34</v>
      </c>
      <c r="D379" s="2">
        <v>2108.71</v>
      </c>
      <c r="E379" s="2">
        <v>2097.9</v>
      </c>
      <c r="F379" s="3">
        <v>1.9E-3</v>
      </c>
      <c r="G379">
        <f>$G$2*Tabella7[[#This Row],[CHIUSURA]]/$B$2</f>
        <v>102.17422990962977</v>
      </c>
      <c r="H379" s="6">
        <f>LN(Tabella7[[#This Row],[NUM INDICE]]/G378)</f>
        <v>1.9467806929598444E-3</v>
      </c>
    </row>
    <row r="380" spans="1:8" x14ac:dyDescent="0.3">
      <c r="A380" s="1">
        <v>42556</v>
      </c>
      <c r="B380" s="2">
        <v>2088.5500000000002</v>
      </c>
      <c r="C380" s="2">
        <v>2095.0500000000002</v>
      </c>
      <c r="D380" s="2">
        <v>2095.0500000000002</v>
      </c>
      <c r="E380" s="2">
        <v>2080.86</v>
      </c>
      <c r="F380" s="3">
        <v>-6.7999999999999996E-3</v>
      </c>
      <c r="G380">
        <f>$G$2*Tabella7[[#This Row],[CHIUSURA]]/$B$2</f>
        <v>101.47458944708971</v>
      </c>
      <c r="H380" s="6">
        <f>LN(Tabella7[[#This Row],[NUM INDICE]]/G379)</f>
        <v>-6.8710755834286629E-3</v>
      </c>
    </row>
    <row r="381" spans="1:8" x14ac:dyDescent="0.3">
      <c r="A381" s="1">
        <v>42557</v>
      </c>
      <c r="B381" s="2">
        <v>2099.73</v>
      </c>
      <c r="C381" s="2">
        <v>2084.4299999999998</v>
      </c>
      <c r="D381" s="2">
        <v>2100.7199999999998</v>
      </c>
      <c r="E381" s="2">
        <v>2074.02</v>
      </c>
      <c r="F381" s="3">
        <v>5.4000000000000003E-3</v>
      </c>
      <c r="G381">
        <f>$G$2*Tabella7[[#This Row],[CHIUSURA]]/$B$2</f>
        <v>102.0177825284229</v>
      </c>
      <c r="H381" s="6">
        <f>LN(Tabella7[[#This Row],[NUM INDICE]]/G380)</f>
        <v>5.3387197390258496E-3</v>
      </c>
    </row>
    <row r="382" spans="1:8" x14ac:dyDescent="0.3">
      <c r="A382" s="1">
        <v>42558</v>
      </c>
      <c r="B382" s="2">
        <v>2097.9</v>
      </c>
      <c r="C382" s="2">
        <v>2100.42</v>
      </c>
      <c r="D382" s="2">
        <v>2109.08</v>
      </c>
      <c r="E382" s="2">
        <v>2089.39</v>
      </c>
      <c r="F382" s="3">
        <v>-8.9999999999999998E-4</v>
      </c>
      <c r="G382">
        <f>$G$2*Tabella7[[#This Row],[CHIUSURA]]/$B$2</f>
        <v>101.92886988630843</v>
      </c>
      <c r="H382" s="6">
        <f>LN(Tabella7[[#This Row],[NUM INDICE]]/G381)</f>
        <v>-8.7192063899741768E-4</v>
      </c>
    </row>
    <row r="383" spans="1:8" x14ac:dyDescent="0.3">
      <c r="A383" s="1">
        <v>42559</v>
      </c>
      <c r="B383" s="2">
        <v>2129.9</v>
      </c>
      <c r="C383" s="2">
        <v>2106.9699999999998</v>
      </c>
      <c r="D383" s="2">
        <v>2131.71</v>
      </c>
      <c r="E383" s="2">
        <v>2106.9699999999998</v>
      </c>
      <c r="F383" s="3">
        <v>1.5299999999999999E-2</v>
      </c>
      <c r="G383">
        <f>$G$2*Tabella7[[#This Row],[CHIUSURA]]/$B$2</f>
        <v>103.48362646973084</v>
      </c>
      <c r="H383" s="6">
        <f>LN(Tabella7[[#This Row],[NUM INDICE]]/G382)</f>
        <v>1.5138185866623861E-2</v>
      </c>
    </row>
    <row r="384" spans="1:8" x14ac:dyDescent="0.3">
      <c r="A384" s="1">
        <v>42562</v>
      </c>
      <c r="B384" s="2">
        <v>2137.16</v>
      </c>
      <c r="C384" s="2">
        <v>2131.7199999999998</v>
      </c>
      <c r="D384" s="2">
        <v>2143.16</v>
      </c>
      <c r="E384" s="2">
        <v>2131.7199999999998</v>
      </c>
      <c r="F384" s="3">
        <v>3.3999999999999998E-3</v>
      </c>
      <c r="G384">
        <f>$G$2*Tabella7[[#This Row],[CHIUSURA]]/$B$2</f>
        <v>103.8363618695948</v>
      </c>
      <c r="H384" s="6">
        <f>LN(Tabella7[[#This Row],[NUM INDICE]]/G383)</f>
        <v>3.4028145868034701E-3</v>
      </c>
    </row>
    <row r="385" spans="1:8" x14ac:dyDescent="0.3">
      <c r="A385" s="1">
        <v>42563</v>
      </c>
      <c r="B385" s="2">
        <v>2152.14</v>
      </c>
      <c r="C385" s="2">
        <v>2139.5</v>
      </c>
      <c r="D385" s="2">
        <v>2155.4</v>
      </c>
      <c r="E385" s="2">
        <v>2139.5</v>
      </c>
      <c r="F385" s="3">
        <v>7.0000000000000001E-3</v>
      </c>
      <c r="G385">
        <f>$G$2*Tabella7[[#This Row],[CHIUSURA]]/$B$2</f>
        <v>104.56418229520942</v>
      </c>
      <c r="H385" s="6">
        <f>LN(Tabella7[[#This Row],[NUM INDICE]]/G384)</f>
        <v>6.9848510963644384E-3</v>
      </c>
    </row>
    <row r="386" spans="1:8" x14ac:dyDescent="0.3">
      <c r="A386" s="1">
        <v>42564</v>
      </c>
      <c r="B386" s="2">
        <v>2152.4299999999998</v>
      </c>
      <c r="C386" s="2">
        <v>2153.81</v>
      </c>
      <c r="D386" s="2">
        <v>2156.4499999999998</v>
      </c>
      <c r="E386" s="2">
        <v>2146.21</v>
      </c>
      <c r="F386" s="3">
        <v>1E-4</v>
      </c>
      <c r="G386">
        <f>$G$2*Tabella7[[#This Row],[CHIUSURA]]/$B$2</f>
        <v>104.57827227674667</v>
      </c>
      <c r="H386" s="6">
        <f>LN(Tabella7[[#This Row],[NUM INDICE]]/G385)</f>
        <v>1.3474052016275426E-4</v>
      </c>
    </row>
    <row r="387" spans="1:8" x14ac:dyDescent="0.3">
      <c r="A387" s="1">
        <v>42565</v>
      </c>
      <c r="B387" s="2">
        <v>2163.75</v>
      </c>
      <c r="C387" s="2">
        <v>2157.88</v>
      </c>
      <c r="D387" s="2">
        <v>2168.9899999999998</v>
      </c>
      <c r="E387" s="2">
        <v>2157.88</v>
      </c>
      <c r="F387" s="3">
        <v>5.3E-3</v>
      </c>
      <c r="G387">
        <f>$G$2*Tabella7[[#This Row],[CHIUSURA]]/$B$2</f>
        <v>105.12826741813235</v>
      </c>
      <c r="H387" s="6">
        <f>LN(Tabella7[[#This Row],[NUM INDICE]]/G386)</f>
        <v>5.2453910425336123E-3</v>
      </c>
    </row>
    <row r="388" spans="1:8" x14ac:dyDescent="0.3">
      <c r="A388" s="1">
        <v>42566</v>
      </c>
      <c r="B388" s="2">
        <v>2161.7399999999998</v>
      </c>
      <c r="C388" s="2">
        <v>2165.13</v>
      </c>
      <c r="D388" s="2">
        <v>2169.0500000000002</v>
      </c>
      <c r="E388" s="2">
        <v>2155.79</v>
      </c>
      <c r="F388" s="3">
        <v>-8.9999999999999998E-4</v>
      </c>
      <c r="G388">
        <f>$G$2*Tabella7[[#This Row],[CHIUSURA]]/$B$2</f>
        <v>105.03060927023613</v>
      </c>
      <c r="H388" s="6">
        <f>LN(Tabella7[[#This Row],[NUM INDICE]]/G387)</f>
        <v>-9.2937454238757231E-4</v>
      </c>
    </row>
    <row r="389" spans="1:8" x14ac:dyDescent="0.3">
      <c r="A389" s="1">
        <v>42569</v>
      </c>
      <c r="B389" s="2">
        <v>2166.89</v>
      </c>
      <c r="C389" s="2">
        <v>2162.04</v>
      </c>
      <c r="D389" s="2">
        <v>2168.35</v>
      </c>
      <c r="E389" s="2">
        <v>2159.63</v>
      </c>
      <c r="F389" s="3">
        <v>2.3999999999999998E-3</v>
      </c>
      <c r="G389">
        <f>$G$2*Tabella7[[#This Row],[CHIUSURA]]/$B$2</f>
        <v>105.28082790788068</v>
      </c>
      <c r="H389" s="6">
        <f>LN(Tabella7[[#This Row],[NUM INDICE]]/G388)</f>
        <v>2.3795068786033225E-3</v>
      </c>
    </row>
    <row r="390" spans="1:8" x14ac:dyDescent="0.3">
      <c r="A390" s="1">
        <v>42570</v>
      </c>
      <c r="B390" s="2">
        <v>2163.7800000000002</v>
      </c>
      <c r="C390" s="2">
        <v>2163.79</v>
      </c>
      <c r="D390" s="2">
        <v>2164.63</v>
      </c>
      <c r="E390" s="2">
        <v>2159.0100000000002</v>
      </c>
      <c r="F390" s="3">
        <v>-1.4E-3</v>
      </c>
      <c r="G390">
        <f>$G$2*Tabella7[[#This Row],[CHIUSURA]]/$B$2</f>
        <v>105.12972500242932</v>
      </c>
      <c r="H390" s="6">
        <f>LN(Tabella7[[#This Row],[NUM INDICE]]/G389)</f>
        <v>-1.4362676143070065E-3</v>
      </c>
    </row>
    <row r="391" spans="1:8" x14ac:dyDescent="0.3">
      <c r="A391" s="1">
        <v>42571</v>
      </c>
      <c r="B391" s="2">
        <v>2173.02</v>
      </c>
      <c r="C391" s="2">
        <v>2166.1</v>
      </c>
      <c r="D391" s="2">
        <v>2175.63</v>
      </c>
      <c r="E391" s="2">
        <v>2164.89</v>
      </c>
      <c r="F391" s="3">
        <v>4.3E-3</v>
      </c>
      <c r="G391">
        <f>$G$2*Tabella7[[#This Row],[CHIUSURA]]/$B$2</f>
        <v>105.57866096589254</v>
      </c>
      <c r="H391" s="6">
        <f>LN(Tabella7[[#This Row],[NUM INDICE]]/G390)</f>
        <v>4.2612128673703547E-3</v>
      </c>
    </row>
    <row r="392" spans="1:8" x14ac:dyDescent="0.3">
      <c r="A392" s="1">
        <v>42572</v>
      </c>
      <c r="B392" s="2">
        <v>2165.17</v>
      </c>
      <c r="C392" s="2">
        <v>2172.91</v>
      </c>
      <c r="D392" s="2">
        <v>2174.56</v>
      </c>
      <c r="E392" s="2">
        <v>2159.75</v>
      </c>
      <c r="F392" s="3">
        <v>-3.5999999999999999E-3</v>
      </c>
      <c r="G392">
        <f>$G$2*Tabella7[[#This Row],[CHIUSURA]]/$B$2</f>
        <v>105.19725974152173</v>
      </c>
      <c r="H392" s="6">
        <f>LN(Tabella7[[#This Row],[NUM INDICE]]/G391)</f>
        <v>-3.6190247858399653E-3</v>
      </c>
    </row>
    <row r="393" spans="1:8" x14ac:dyDescent="0.3">
      <c r="A393" s="1">
        <v>42573</v>
      </c>
      <c r="B393" s="2">
        <v>2175.0300000000002</v>
      </c>
      <c r="C393" s="2">
        <v>2166.4699999999998</v>
      </c>
      <c r="D393" s="2">
        <v>2175.11</v>
      </c>
      <c r="E393" s="2">
        <v>2163.2399999999998</v>
      </c>
      <c r="F393" s="3">
        <v>4.5999999999999999E-3</v>
      </c>
      <c r="G393">
        <f>$G$2*Tabella7[[#This Row],[CHIUSURA]]/$B$2</f>
        <v>105.67631911378876</v>
      </c>
      <c r="H393" s="6">
        <f>LN(Tabella7[[#This Row],[NUM INDICE]]/G392)</f>
        <v>4.5435772372509073E-3</v>
      </c>
    </row>
    <row r="394" spans="1:8" x14ac:dyDescent="0.3">
      <c r="A394" s="1">
        <v>42576</v>
      </c>
      <c r="B394" s="2">
        <v>2168.48</v>
      </c>
      <c r="C394" s="2">
        <v>2173.71</v>
      </c>
      <c r="D394" s="2">
        <v>2173.71</v>
      </c>
      <c r="E394" s="2">
        <v>2161.9499999999998</v>
      </c>
      <c r="F394" s="3">
        <v>-3.0000000000000001E-3</v>
      </c>
      <c r="G394">
        <f>$G$2*Tabella7[[#This Row],[CHIUSURA]]/$B$2</f>
        <v>105.35807987561948</v>
      </c>
      <c r="H394" s="6">
        <f>LN(Tabella7[[#This Row],[NUM INDICE]]/G393)</f>
        <v>-3.0159962634030003E-3</v>
      </c>
    </row>
    <row r="395" spans="1:8" x14ac:dyDescent="0.3">
      <c r="A395" s="1">
        <v>42577</v>
      </c>
      <c r="B395" s="2">
        <v>2169.1799999999998</v>
      </c>
      <c r="C395" s="2">
        <v>2168.9699999999998</v>
      </c>
      <c r="D395" s="2">
        <v>2173.54</v>
      </c>
      <c r="E395" s="2">
        <v>2160.1799999999998</v>
      </c>
      <c r="F395" s="3">
        <v>2.9999999999999997E-4</v>
      </c>
      <c r="G395">
        <f>$G$2*Tabella7[[#This Row],[CHIUSURA]]/$B$2</f>
        <v>105.39209017588183</v>
      </c>
      <c r="H395" s="6">
        <f>LN(Tabella7[[#This Row],[NUM INDICE]]/G394)</f>
        <v>3.2275466775932843E-4</v>
      </c>
    </row>
    <row r="396" spans="1:8" x14ac:dyDescent="0.3">
      <c r="A396" s="1">
        <v>42578</v>
      </c>
      <c r="B396" s="2">
        <v>2166.58</v>
      </c>
      <c r="C396" s="2">
        <v>2169.81</v>
      </c>
      <c r="D396" s="2">
        <v>2174.98</v>
      </c>
      <c r="E396" s="2">
        <v>2159.0700000000002</v>
      </c>
      <c r="F396" s="3">
        <v>-1.1999999999999999E-3</v>
      </c>
      <c r="G396">
        <f>$G$2*Tabella7[[#This Row],[CHIUSURA]]/$B$2</f>
        <v>105.26576620347878</v>
      </c>
      <c r="H396" s="6">
        <f>LN(Tabella7[[#This Row],[NUM INDICE]]/G395)</f>
        <v>-1.1993285198676762E-3</v>
      </c>
    </row>
    <row r="397" spans="1:8" x14ac:dyDescent="0.3">
      <c r="A397" s="1">
        <v>42579</v>
      </c>
      <c r="B397" s="2">
        <v>2170.06</v>
      </c>
      <c r="C397" s="2">
        <v>2166.0500000000002</v>
      </c>
      <c r="D397" s="2">
        <v>2172.85</v>
      </c>
      <c r="E397" s="2">
        <v>2159.7399999999998</v>
      </c>
      <c r="F397" s="3">
        <v>1.6000000000000001E-3</v>
      </c>
      <c r="G397">
        <f>$G$2*Tabella7[[#This Row],[CHIUSURA]]/$B$2</f>
        <v>105.43484598192596</v>
      </c>
      <c r="H397" s="6">
        <f>LN(Tabella7[[#This Row],[NUM INDICE]]/G396)</f>
        <v>1.6049295062452703E-3</v>
      </c>
    </row>
    <row r="398" spans="1:8" x14ac:dyDescent="0.3">
      <c r="A398" s="1">
        <v>42580</v>
      </c>
      <c r="B398" s="2">
        <v>2173.6</v>
      </c>
      <c r="C398" s="2">
        <v>2168.83</v>
      </c>
      <c r="D398" s="2">
        <v>2177.09</v>
      </c>
      <c r="E398" s="2">
        <v>2163.4899999999998</v>
      </c>
      <c r="F398" s="3">
        <v>1.6000000000000001E-3</v>
      </c>
      <c r="G398">
        <f>$G$2*Tabella7[[#This Row],[CHIUSURA]]/$B$2</f>
        <v>105.60684092896707</v>
      </c>
      <c r="H398" s="6">
        <f>LN(Tabella7[[#This Row],[NUM INDICE]]/G397)</f>
        <v>1.6299621902954641E-3</v>
      </c>
    </row>
    <row r="399" spans="1:8" x14ac:dyDescent="0.3">
      <c r="A399" s="1">
        <v>42583</v>
      </c>
      <c r="B399" s="2">
        <v>2170.84</v>
      </c>
      <c r="C399" s="2">
        <v>2173.15</v>
      </c>
      <c r="D399" s="2">
        <v>2178.29</v>
      </c>
      <c r="E399" s="2">
        <v>2166.21</v>
      </c>
      <c r="F399" s="3">
        <v>-1.2999999999999999E-3</v>
      </c>
      <c r="G399">
        <f>$G$2*Tabella7[[#This Row],[CHIUSURA]]/$B$2</f>
        <v>105.47274317364689</v>
      </c>
      <c r="H399" s="6">
        <f>LN(Tabella7[[#This Row],[NUM INDICE]]/G398)</f>
        <v>-1.2705897060664424E-3</v>
      </c>
    </row>
    <row r="400" spans="1:8" x14ac:dyDescent="0.3">
      <c r="A400" s="1">
        <v>42584</v>
      </c>
      <c r="B400" s="2">
        <v>2157.0300000000002</v>
      </c>
      <c r="C400" s="2">
        <v>2169.94</v>
      </c>
      <c r="D400" s="2">
        <v>2170.1999999999998</v>
      </c>
      <c r="E400" s="2">
        <v>2147.58</v>
      </c>
      <c r="F400" s="3">
        <v>-6.4000000000000003E-3</v>
      </c>
      <c r="G400">
        <f>$G$2*Tabella7[[#This Row],[CHIUSURA]]/$B$2</f>
        <v>104.80176853561366</v>
      </c>
      <c r="H400" s="6">
        <f>LN(Tabella7[[#This Row],[NUM INDICE]]/G399)</f>
        <v>-6.3819139077918741E-3</v>
      </c>
    </row>
    <row r="401" spans="1:8" x14ac:dyDescent="0.3">
      <c r="A401" s="1">
        <v>42585</v>
      </c>
      <c r="B401" s="2">
        <v>2163.79</v>
      </c>
      <c r="C401" s="2">
        <v>2156.81</v>
      </c>
      <c r="D401" s="2">
        <v>2163.79</v>
      </c>
      <c r="E401" s="2">
        <v>2152.56</v>
      </c>
      <c r="F401" s="3">
        <v>3.0999999999999999E-3</v>
      </c>
      <c r="G401">
        <f>$G$2*Tabella7[[#This Row],[CHIUSURA]]/$B$2</f>
        <v>105.13021086386163</v>
      </c>
      <c r="H401" s="6">
        <f>LN(Tabella7[[#This Row],[NUM INDICE]]/G400)</f>
        <v>3.1290382452999073E-3</v>
      </c>
    </row>
    <row r="402" spans="1:8" x14ac:dyDescent="0.3">
      <c r="A402" s="1">
        <v>42586</v>
      </c>
      <c r="B402" s="2">
        <v>2164.25</v>
      </c>
      <c r="C402" s="2">
        <v>2163.5100000000002</v>
      </c>
      <c r="D402" s="2">
        <v>2168.19</v>
      </c>
      <c r="E402" s="2">
        <v>2159.0700000000002</v>
      </c>
      <c r="F402" s="3">
        <v>2.0000000000000001E-4</v>
      </c>
      <c r="G402">
        <f>$G$2*Tabella7[[#This Row],[CHIUSURA]]/$B$2</f>
        <v>105.15256048974834</v>
      </c>
      <c r="H402" s="6">
        <f>LN(Tabella7[[#This Row],[NUM INDICE]]/G401)</f>
        <v>2.1256735230379867E-4</v>
      </c>
    </row>
    <row r="403" spans="1:8" x14ac:dyDescent="0.3">
      <c r="A403" s="1">
        <v>42587</v>
      </c>
      <c r="B403" s="2">
        <v>2182.87</v>
      </c>
      <c r="C403" s="2">
        <v>2168.79</v>
      </c>
      <c r="D403" s="2">
        <v>2182.87</v>
      </c>
      <c r="E403" s="2">
        <v>2168.79</v>
      </c>
      <c r="F403" s="3">
        <v>8.6E-3</v>
      </c>
      <c r="G403">
        <f>$G$2*Tabella7[[#This Row],[CHIUSURA]]/$B$2</f>
        <v>106.05723447672725</v>
      </c>
      <c r="H403" s="6">
        <f>LN(Tabella7[[#This Row],[NUM INDICE]]/G402)</f>
        <v>8.5666436043246308E-3</v>
      </c>
    </row>
    <row r="404" spans="1:8" x14ac:dyDescent="0.3">
      <c r="A404" s="1">
        <v>42590</v>
      </c>
      <c r="B404" s="2">
        <v>2180.89</v>
      </c>
      <c r="C404" s="2">
        <v>2183.7600000000002</v>
      </c>
      <c r="D404" s="2">
        <v>2185.44</v>
      </c>
      <c r="E404" s="2">
        <v>2177.85</v>
      </c>
      <c r="F404" s="3">
        <v>-8.9999999999999998E-4</v>
      </c>
      <c r="G404">
        <f>$G$2*Tabella7[[#This Row],[CHIUSURA]]/$B$2</f>
        <v>105.96103391312799</v>
      </c>
      <c r="H404" s="6">
        <f>LN(Tabella7[[#This Row],[NUM INDICE]]/G403)</f>
        <v>-9.0747435050460539E-4</v>
      </c>
    </row>
    <row r="405" spans="1:8" x14ac:dyDescent="0.3">
      <c r="A405" s="1">
        <v>42591</v>
      </c>
      <c r="B405" s="2">
        <v>2181.7399999999998</v>
      </c>
      <c r="C405" s="2">
        <v>2182.2399999999998</v>
      </c>
      <c r="D405" s="2">
        <v>2187.66</v>
      </c>
      <c r="E405" s="2">
        <v>2178.61</v>
      </c>
      <c r="F405" s="3">
        <v>4.0000000000000002E-4</v>
      </c>
      <c r="G405">
        <f>$G$2*Tabella7[[#This Row],[CHIUSURA]]/$B$2</f>
        <v>106.00233213487513</v>
      </c>
      <c r="H405" s="6">
        <f>LN(Tabella7[[#This Row],[NUM INDICE]]/G404)</f>
        <v>3.8967320664609823E-4</v>
      </c>
    </row>
    <row r="406" spans="1:8" x14ac:dyDescent="0.3">
      <c r="A406" s="1">
        <v>42592</v>
      </c>
      <c r="B406" s="2">
        <v>2175.4899999999998</v>
      </c>
      <c r="C406" s="2">
        <v>2182.81</v>
      </c>
      <c r="D406" s="2">
        <v>2183.41</v>
      </c>
      <c r="E406" s="2">
        <v>2172</v>
      </c>
      <c r="F406" s="3">
        <v>-2.8999999999999998E-3</v>
      </c>
      <c r="G406">
        <f>$G$2*Tabella7[[#This Row],[CHIUSURA]]/$B$2</f>
        <v>105.69866873967544</v>
      </c>
      <c r="H406" s="6">
        <f>LN(Tabella7[[#This Row],[NUM INDICE]]/G405)</f>
        <v>-2.8687970506289257E-3</v>
      </c>
    </row>
    <row r="407" spans="1:8" x14ac:dyDescent="0.3">
      <c r="A407" s="1">
        <v>42593</v>
      </c>
      <c r="B407" s="2">
        <v>2185.79</v>
      </c>
      <c r="C407" s="2">
        <v>2177.9699999999998</v>
      </c>
      <c r="D407" s="2">
        <v>2188.4499999999998</v>
      </c>
      <c r="E407" s="2">
        <v>2177.9699999999998</v>
      </c>
      <c r="F407" s="3">
        <v>4.7000000000000002E-3</v>
      </c>
      <c r="G407">
        <f>$G$2*Tabella7[[#This Row],[CHIUSURA]]/$B$2</f>
        <v>106.19910601496454</v>
      </c>
      <c r="H407" s="6">
        <f>LN(Tabella7[[#This Row],[NUM INDICE]]/G406)</f>
        <v>4.723392742399855E-3</v>
      </c>
    </row>
    <row r="408" spans="1:8" x14ac:dyDescent="0.3">
      <c r="A408" s="1">
        <v>42594</v>
      </c>
      <c r="B408" s="2">
        <v>2184.0500000000002</v>
      </c>
      <c r="C408" s="2">
        <v>2183.7399999999998</v>
      </c>
      <c r="D408" s="2">
        <v>2186.2800000000002</v>
      </c>
      <c r="E408" s="2">
        <v>2179.42</v>
      </c>
      <c r="F408" s="3">
        <v>-8.0000000000000004E-4</v>
      </c>
      <c r="G408">
        <f>$G$2*Tabella7[[#This Row],[CHIUSURA]]/$B$2</f>
        <v>106.11456612574096</v>
      </c>
      <c r="H408" s="6">
        <f>LN(Tabella7[[#This Row],[NUM INDICE]]/G407)</f>
        <v>-7.9636787248911652E-4</v>
      </c>
    </row>
    <row r="409" spans="1:8" x14ac:dyDescent="0.3">
      <c r="A409" s="1">
        <v>42597</v>
      </c>
      <c r="B409" s="2">
        <v>2190.15</v>
      </c>
      <c r="C409" s="2">
        <v>2186.08</v>
      </c>
      <c r="D409" s="2">
        <v>2193.81</v>
      </c>
      <c r="E409" s="2">
        <v>2186.08</v>
      </c>
      <c r="F409" s="3">
        <v>2.8E-3</v>
      </c>
      <c r="G409">
        <f>$G$2*Tabella7[[#This Row],[CHIUSURA]]/$B$2</f>
        <v>106.41094159945584</v>
      </c>
      <c r="H409" s="6">
        <f>LN(Tabella7[[#This Row],[NUM INDICE]]/G408)</f>
        <v>2.7890832400514045E-3</v>
      </c>
    </row>
    <row r="410" spans="1:8" x14ac:dyDescent="0.3">
      <c r="A410" s="1">
        <v>42598</v>
      </c>
      <c r="B410" s="2">
        <v>2178.15</v>
      </c>
      <c r="C410" s="2">
        <v>2186.2399999999998</v>
      </c>
      <c r="D410" s="2">
        <v>2186.2399999999998</v>
      </c>
      <c r="E410" s="2">
        <v>2178.14</v>
      </c>
      <c r="F410" s="3">
        <v>-5.4999999999999997E-3</v>
      </c>
      <c r="G410">
        <f>$G$2*Tabella7[[#This Row],[CHIUSURA]]/$B$2</f>
        <v>105.82790788067244</v>
      </c>
      <c r="H410" s="6">
        <f>LN(Tabella7[[#This Row],[NUM INDICE]]/G409)</f>
        <v>-5.4941419708264844E-3</v>
      </c>
    </row>
    <row r="411" spans="1:8" x14ac:dyDescent="0.3">
      <c r="A411" s="1">
        <v>42599</v>
      </c>
      <c r="B411" s="2">
        <v>2182.2199999999998</v>
      </c>
      <c r="C411" s="2">
        <v>2177.84</v>
      </c>
      <c r="D411" s="2">
        <v>2183.08</v>
      </c>
      <c r="E411" s="2">
        <v>2168.5</v>
      </c>
      <c r="F411" s="3">
        <v>1.9E-3</v>
      </c>
      <c r="G411">
        <f>$G$2*Tabella7[[#This Row],[CHIUSURA]]/$B$2</f>
        <v>106.02565348362647</v>
      </c>
      <c r="H411" s="6">
        <f>LN(Tabella7[[#This Row],[NUM INDICE]]/G410)</f>
        <v>1.8668145969237696E-3</v>
      </c>
    </row>
    <row r="412" spans="1:8" x14ac:dyDescent="0.3">
      <c r="A412" s="1">
        <v>42600</v>
      </c>
      <c r="B412" s="2">
        <v>2187.02</v>
      </c>
      <c r="C412" s="2">
        <v>2181.9</v>
      </c>
      <c r="D412" s="2">
        <v>2187.0300000000002</v>
      </c>
      <c r="E412" s="2">
        <v>2180.46</v>
      </c>
      <c r="F412" s="3">
        <v>2.2000000000000001E-3</v>
      </c>
      <c r="G412">
        <f>$G$2*Tabella7[[#This Row],[CHIUSURA]]/$B$2</f>
        <v>106.25886697113984</v>
      </c>
      <c r="H412" s="6">
        <f>LN(Tabella7[[#This Row],[NUM INDICE]]/G411)</f>
        <v>2.1971793405895896E-3</v>
      </c>
    </row>
    <row r="413" spans="1:8" x14ac:dyDescent="0.3">
      <c r="A413" s="1">
        <v>42601</v>
      </c>
      <c r="B413" s="2">
        <v>2183.87</v>
      </c>
      <c r="C413" s="2">
        <v>2184.2399999999998</v>
      </c>
      <c r="D413" s="2">
        <v>2185</v>
      </c>
      <c r="E413" s="2">
        <v>2175.13</v>
      </c>
      <c r="F413" s="3">
        <v>-1.4E-3</v>
      </c>
      <c r="G413">
        <f>$G$2*Tabella7[[#This Row],[CHIUSURA]]/$B$2</f>
        <v>106.1058206199592</v>
      </c>
      <c r="H413" s="6">
        <f>LN(Tabella7[[#This Row],[NUM INDICE]]/G412)</f>
        <v>-1.4413542987099471E-3</v>
      </c>
    </row>
    <row r="414" spans="1:8" x14ac:dyDescent="0.3">
      <c r="A414" s="1">
        <v>42604</v>
      </c>
      <c r="B414" s="2">
        <v>2182.64</v>
      </c>
      <c r="C414" s="2">
        <v>2181.58</v>
      </c>
      <c r="D414" s="2">
        <v>2185.15</v>
      </c>
      <c r="E414" s="2">
        <v>2175.96</v>
      </c>
      <c r="F414" s="3">
        <v>-5.9999999999999995E-4</v>
      </c>
      <c r="G414">
        <f>$G$2*Tabella7[[#This Row],[CHIUSURA]]/$B$2</f>
        <v>106.04605966378389</v>
      </c>
      <c r="H414" s="6">
        <f>LN(Tabella7[[#This Row],[NUM INDICE]]/G413)</f>
        <v>-5.6337900636134084E-4</v>
      </c>
    </row>
    <row r="415" spans="1:8" x14ac:dyDescent="0.3">
      <c r="A415" s="1">
        <v>42605</v>
      </c>
      <c r="B415" s="2">
        <v>2186.9</v>
      </c>
      <c r="C415" s="2">
        <v>2187.81</v>
      </c>
      <c r="D415" s="2">
        <v>2193.42</v>
      </c>
      <c r="E415" s="2">
        <v>2186.8000000000002</v>
      </c>
      <c r="F415" s="3">
        <v>2E-3</v>
      </c>
      <c r="G415">
        <f>$G$2*Tabella7[[#This Row],[CHIUSURA]]/$B$2</f>
        <v>106.25303663395201</v>
      </c>
      <c r="H415" s="6">
        <f>LN(Tabella7[[#This Row],[NUM INDICE]]/G414)</f>
        <v>1.9498626169790064E-3</v>
      </c>
    </row>
    <row r="416" spans="1:8" x14ac:dyDescent="0.3">
      <c r="A416" s="1">
        <v>42606</v>
      </c>
      <c r="B416" s="2">
        <v>2175.44</v>
      </c>
      <c r="C416" s="2">
        <v>2185.09</v>
      </c>
      <c r="D416" s="2">
        <v>2186.66</v>
      </c>
      <c r="E416" s="2">
        <v>2171.25</v>
      </c>
      <c r="F416" s="3">
        <v>-5.1999999999999998E-3</v>
      </c>
      <c r="G416">
        <f>$G$2*Tabella7[[#This Row],[CHIUSURA]]/$B$2</f>
        <v>105.69623943251386</v>
      </c>
      <c r="H416" s="6">
        <f>LN(Tabella7[[#This Row],[NUM INDICE]]/G415)</f>
        <v>-5.2540729805713692E-3</v>
      </c>
    </row>
    <row r="417" spans="1:8" x14ac:dyDescent="0.3">
      <c r="A417" s="1">
        <v>42607</v>
      </c>
      <c r="B417" s="2">
        <v>2172.4699999999998</v>
      </c>
      <c r="C417" s="2">
        <v>2173.29</v>
      </c>
      <c r="D417" s="2">
        <v>2179</v>
      </c>
      <c r="E417" s="2">
        <v>2169.7399999999998</v>
      </c>
      <c r="F417" s="3">
        <v>-1.4E-3</v>
      </c>
      <c r="G417">
        <f>$G$2*Tabella7[[#This Row],[CHIUSURA]]/$B$2</f>
        <v>105.55193858711495</v>
      </c>
      <c r="H417" s="6">
        <f>LN(Tabella7[[#This Row],[NUM INDICE]]/G416)</f>
        <v>-1.3661738453381407E-3</v>
      </c>
    </row>
    <row r="418" spans="1:8" x14ac:dyDescent="0.3">
      <c r="A418" s="1">
        <v>42608</v>
      </c>
      <c r="B418" s="2">
        <v>2169.04</v>
      </c>
      <c r="C418" s="2">
        <v>2175.1</v>
      </c>
      <c r="D418" s="2">
        <v>2187.94</v>
      </c>
      <c r="E418" s="2">
        <v>2160.39</v>
      </c>
      <c r="F418" s="3">
        <v>-1.6000000000000001E-3</v>
      </c>
      <c r="G418">
        <f>$G$2*Tabella7[[#This Row],[CHIUSURA]]/$B$2</f>
        <v>105.38528811582937</v>
      </c>
      <c r="H418" s="6">
        <f>LN(Tabella7[[#This Row],[NUM INDICE]]/G417)</f>
        <v>-1.5800957333464785E-3</v>
      </c>
    </row>
    <row r="419" spans="1:8" x14ac:dyDescent="0.3">
      <c r="A419" s="1">
        <v>42611</v>
      </c>
      <c r="B419" s="2">
        <v>2180.38</v>
      </c>
      <c r="C419" s="2">
        <v>2170.19</v>
      </c>
      <c r="D419" s="2">
        <v>2183.48</v>
      </c>
      <c r="E419" s="2">
        <v>2170.19</v>
      </c>
      <c r="F419" s="3">
        <v>5.1999999999999998E-3</v>
      </c>
      <c r="G419">
        <f>$G$2*Tabella7[[#This Row],[CHIUSURA]]/$B$2</f>
        <v>105.9362549800797</v>
      </c>
      <c r="H419" s="6">
        <f>LN(Tabella7[[#This Row],[NUM INDICE]]/G418)</f>
        <v>5.2145001841601589E-3</v>
      </c>
    </row>
    <row r="420" spans="1:8" x14ac:dyDescent="0.3">
      <c r="A420" s="1">
        <v>42612</v>
      </c>
      <c r="B420" s="2">
        <v>2176.12</v>
      </c>
      <c r="C420" s="2">
        <v>2179.4499999999998</v>
      </c>
      <c r="D420" s="2">
        <v>2182.27</v>
      </c>
      <c r="E420" s="2">
        <v>2170.41</v>
      </c>
      <c r="F420" s="3">
        <v>-2E-3</v>
      </c>
      <c r="G420">
        <f>$G$2*Tabella7[[#This Row],[CHIUSURA]]/$B$2</f>
        <v>105.72927800991158</v>
      </c>
      <c r="H420" s="6">
        <f>LN(Tabella7[[#This Row],[NUM INDICE]]/G419)</f>
        <v>-1.9556990050679387E-3</v>
      </c>
    </row>
    <row r="421" spans="1:8" x14ac:dyDescent="0.3">
      <c r="A421" s="1">
        <v>42613</v>
      </c>
      <c r="B421" s="2">
        <v>2170.9499999999998</v>
      </c>
      <c r="C421" s="2">
        <v>2173.56</v>
      </c>
      <c r="D421" s="2">
        <v>2173.79</v>
      </c>
      <c r="E421" s="2">
        <v>2161.35</v>
      </c>
      <c r="F421" s="3">
        <v>-2.3999999999999998E-3</v>
      </c>
      <c r="G421">
        <f>$G$2*Tabella7[[#This Row],[CHIUSURA]]/$B$2</f>
        <v>105.47808764940238</v>
      </c>
      <c r="H421" s="6">
        <f>LN(Tabella7[[#This Row],[NUM INDICE]]/G420)</f>
        <v>-2.3786147623905169E-3</v>
      </c>
    </row>
    <row r="422" spans="1:8" x14ac:dyDescent="0.3">
      <c r="A422" s="1">
        <v>42614</v>
      </c>
      <c r="B422" s="2">
        <v>2170.86</v>
      </c>
      <c r="C422" s="2">
        <v>2171.33</v>
      </c>
      <c r="D422" s="2">
        <v>2173.56</v>
      </c>
      <c r="E422" s="2">
        <v>2157.09</v>
      </c>
      <c r="F422" s="3">
        <v>0</v>
      </c>
      <c r="G422">
        <f>$G$2*Tabella7[[#This Row],[CHIUSURA]]/$B$2</f>
        <v>105.47371489651152</v>
      </c>
      <c r="H422" s="6">
        <f>LN(Tabella7[[#This Row],[NUM INDICE]]/G421)</f>
        <v>-4.1457364561137788E-5</v>
      </c>
    </row>
    <row r="423" spans="1:8" x14ac:dyDescent="0.3">
      <c r="A423" s="1">
        <v>42615</v>
      </c>
      <c r="B423" s="2">
        <v>2179.98</v>
      </c>
      <c r="C423" s="2">
        <v>2177.4899999999998</v>
      </c>
      <c r="D423" s="2">
        <v>2184.87</v>
      </c>
      <c r="E423" s="2">
        <v>2173.59</v>
      </c>
      <c r="F423" s="3">
        <v>4.1999999999999997E-3</v>
      </c>
      <c r="G423">
        <f>$G$2*Tabella7[[#This Row],[CHIUSURA]]/$B$2</f>
        <v>105.91682052278691</v>
      </c>
      <c r="H423" s="6">
        <f>LN(Tabella7[[#This Row],[NUM INDICE]]/G422)</f>
        <v>4.1923000419618493E-3</v>
      </c>
    </row>
    <row r="424" spans="1:8" x14ac:dyDescent="0.3">
      <c r="A424" s="1">
        <v>42619</v>
      </c>
      <c r="B424" s="2">
        <v>2186.48</v>
      </c>
      <c r="C424" s="2">
        <v>2181.61</v>
      </c>
      <c r="D424" s="2">
        <v>2186.5700000000002</v>
      </c>
      <c r="E424" s="2">
        <v>2175.1</v>
      </c>
      <c r="F424" s="3">
        <v>3.0000000000000001E-3</v>
      </c>
      <c r="G424">
        <f>$G$2*Tabella7[[#This Row],[CHIUSURA]]/$B$2</f>
        <v>106.23263045379458</v>
      </c>
      <c r="H424" s="6">
        <f>LN(Tabella7[[#This Row],[NUM INDICE]]/G423)</f>
        <v>2.9772423433708003E-3</v>
      </c>
    </row>
    <row r="425" spans="1:8" x14ac:dyDescent="0.3">
      <c r="A425" s="1">
        <v>42620</v>
      </c>
      <c r="B425" s="2">
        <v>2186.16</v>
      </c>
      <c r="C425" s="2">
        <v>2185.17</v>
      </c>
      <c r="D425" s="2">
        <v>2187.87</v>
      </c>
      <c r="E425" s="2">
        <v>2179.0700000000002</v>
      </c>
      <c r="F425" s="3">
        <v>-1E-4</v>
      </c>
      <c r="G425">
        <f>$G$2*Tabella7[[#This Row],[CHIUSURA]]/$B$2</f>
        <v>106.21708288796036</v>
      </c>
      <c r="H425" s="6">
        <f>LN(Tabella7[[#This Row],[NUM INDICE]]/G424)</f>
        <v>-1.4636466783052581E-4</v>
      </c>
    </row>
    <row r="426" spans="1:8" x14ac:dyDescent="0.3">
      <c r="A426" s="1">
        <v>42621</v>
      </c>
      <c r="B426" s="2">
        <v>2181.3000000000002</v>
      </c>
      <c r="C426" s="2">
        <v>2182.7600000000002</v>
      </c>
      <c r="D426" s="2">
        <v>2184.94</v>
      </c>
      <c r="E426" s="2">
        <v>2177.4899999999998</v>
      </c>
      <c r="F426" s="3">
        <v>-2.2000000000000001E-3</v>
      </c>
      <c r="G426">
        <f>$G$2*Tabella7[[#This Row],[CHIUSURA]]/$B$2</f>
        <v>105.9809542318531</v>
      </c>
      <c r="H426" s="6">
        <f>LN(Tabella7[[#This Row],[NUM INDICE]]/G425)</f>
        <v>-2.2255507805430696E-3</v>
      </c>
    </row>
    <row r="427" spans="1:8" x14ac:dyDescent="0.3">
      <c r="A427" s="1">
        <v>42622</v>
      </c>
      <c r="B427" s="2">
        <v>2127.81</v>
      </c>
      <c r="C427" s="2">
        <v>2169.08</v>
      </c>
      <c r="D427" s="2">
        <v>2169.08</v>
      </c>
      <c r="E427" s="2">
        <v>2127.81</v>
      </c>
      <c r="F427" s="3">
        <v>-2.4500000000000001E-2</v>
      </c>
      <c r="G427">
        <f>$G$2*Tabella7[[#This Row],[CHIUSURA]]/$B$2</f>
        <v>103.38208143037606</v>
      </c>
      <c r="H427" s="6">
        <f>LN(Tabella7[[#This Row],[NUM INDICE]]/G426)</f>
        <v>-2.4827747563078428E-2</v>
      </c>
    </row>
    <row r="428" spans="1:8" x14ac:dyDescent="0.3">
      <c r="A428" s="1">
        <v>42625</v>
      </c>
      <c r="B428" s="2">
        <v>2159.04</v>
      </c>
      <c r="C428" s="2">
        <v>2120.86</v>
      </c>
      <c r="D428" s="2">
        <v>2163.3000000000002</v>
      </c>
      <c r="E428" s="2">
        <v>2119.12</v>
      </c>
      <c r="F428" s="3">
        <v>1.47E-2</v>
      </c>
      <c r="G428">
        <f>$G$2*Tabella7[[#This Row],[CHIUSURA]]/$B$2</f>
        <v>104.89942668350987</v>
      </c>
      <c r="H428" s="6">
        <f>LN(Tabella7[[#This Row],[NUM INDICE]]/G427)</f>
        <v>1.4570396678017971E-2</v>
      </c>
    </row>
    <row r="429" spans="1:8" x14ac:dyDescent="0.3">
      <c r="A429" s="1">
        <v>42626</v>
      </c>
      <c r="B429" s="2">
        <v>2127.02</v>
      </c>
      <c r="C429" s="2">
        <v>2150.4699999999998</v>
      </c>
      <c r="D429" s="2">
        <v>2150.4699999999998</v>
      </c>
      <c r="E429" s="2">
        <v>2120.27</v>
      </c>
      <c r="F429" s="3">
        <v>-1.4800000000000001E-2</v>
      </c>
      <c r="G429">
        <f>$G$2*Tabella7[[#This Row],[CHIUSURA]]/$B$2</f>
        <v>103.34369837722282</v>
      </c>
      <c r="H429" s="6">
        <f>LN(Tabella7[[#This Row],[NUM INDICE]]/G428)</f>
        <v>-1.4941739368126948E-2</v>
      </c>
    </row>
    <row r="430" spans="1:8" x14ac:dyDescent="0.3">
      <c r="A430" s="1">
        <v>42627</v>
      </c>
      <c r="B430" s="2">
        <v>2125.77</v>
      </c>
      <c r="C430" s="2">
        <v>2127.86</v>
      </c>
      <c r="D430" s="2">
        <v>2141.33</v>
      </c>
      <c r="E430" s="2">
        <v>2119.9</v>
      </c>
      <c r="F430" s="3">
        <v>-5.9999999999999995E-4</v>
      </c>
      <c r="G430">
        <f>$G$2*Tabella7[[#This Row],[CHIUSURA]]/$B$2</f>
        <v>103.28296569818289</v>
      </c>
      <c r="H430" s="6">
        <f>LN(Tabella7[[#This Row],[NUM INDICE]]/G429)</f>
        <v>-5.8784940521224797E-4</v>
      </c>
    </row>
    <row r="431" spans="1:8" x14ac:dyDescent="0.3">
      <c r="A431" s="1">
        <v>42628</v>
      </c>
      <c r="B431" s="2">
        <v>2147.2600000000002</v>
      </c>
      <c r="C431" s="2">
        <v>2125.36</v>
      </c>
      <c r="D431" s="2">
        <v>2151.31</v>
      </c>
      <c r="E431" s="2">
        <v>2122.36</v>
      </c>
      <c r="F431" s="3">
        <v>1.01E-2</v>
      </c>
      <c r="G431">
        <f>$G$2*Tabella7[[#This Row],[CHIUSURA]]/$B$2</f>
        <v>104.32708191623752</v>
      </c>
      <c r="H431" s="6">
        <f>LN(Tabella7[[#This Row],[NUM INDICE]]/G430)</f>
        <v>1.0058521089340135E-2</v>
      </c>
    </row>
    <row r="432" spans="1:8" x14ac:dyDescent="0.3">
      <c r="A432" s="1">
        <v>42629</v>
      </c>
      <c r="B432" s="2">
        <v>2139.16</v>
      </c>
      <c r="C432" s="2">
        <v>2146.48</v>
      </c>
      <c r="D432" s="2">
        <v>2146.48</v>
      </c>
      <c r="E432" s="2">
        <v>2131.1999999999998</v>
      </c>
      <c r="F432" s="3">
        <v>-3.8E-3</v>
      </c>
      <c r="G432">
        <f>$G$2*Tabella7[[#This Row],[CHIUSURA]]/$B$2</f>
        <v>103.9335341560587</v>
      </c>
      <c r="H432" s="6">
        <f>LN(Tabella7[[#This Row],[NUM INDICE]]/G431)</f>
        <v>-3.7793821611113664E-3</v>
      </c>
    </row>
    <row r="433" spans="1:8" x14ac:dyDescent="0.3">
      <c r="A433" s="1">
        <v>42632</v>
      </c>
      <c r="B433" s="2">
        <v>2139.12</v>
      </c>
      <c r="C433" s="2">
        <v>2143.9899999999998</v>
      </c>
      <c r="D433" s="2">
        <v>2153.61</v>
      </c>
      <c r="E433" s="2">
        <v>2135.91</v>
      </c>
      <c r="F433" s="3">
        <v>0</v>
      </c>
      <c r="G433">
        <f>$G$2*Tabella7[[#This Row],[CHIUSURA]]/$B$2</f>
        <v>103.93159071032942</v>
      </c>
      <c r="H433" s="6">
        <f>LN(Tabella7[[#This Row],[NUM INDICE]]/G432)</f>
        <v>-1.8699103378585496E-5</v>
      </c>
    </row>
    <row r="434" spans="1:8" x14ac:dyDescent="0.3">
      <c r="A434" s="1">
        <v>42633</v>
      </c>
      <c r="B434" s="2">
        <v>2139.7600000000002</v>
      </c>
      <c r="C434" s="2">
        <v>2145.94</v>
      </c>
      <c r="D434" s="2">
        <v>2150.8000000000002</v>
      </c>
      <c r="E434" s="2">
        <v>2139.17</v>
      </c>
      <c r="F434" s="3">
        <v>2.9999999999999997E-4</v>
      </c>
      <c r="G434">
        <f>$G$2*Tabella7[[#This Row],[CHIUSURA]]/$B$2</f>
        <v>103.96268584199788</v>
      </c>
      <c r="H434" s="6">
        <f>LN(Tabella7[[#This Row],[NUM INDICE]]/G433)</f>
        <v>2.991437033863788E-4</v>
      </c>
    </row>
    <row r="435" spans="1:8" x14ac:dyDescent="0.3">
      <c r="A435" s="1">
        <v>42634</v>
      </c>
      <c r="B435" s="2">
        <v>2163.12</v>
      </c>
      <c r="C435" s="2">
        <v>2144.58</v>
      </c>
      <c r="D435" s="2">
        <v>2165.11</v>
      </c>
      <c r="E435" s="2">
        <v>2139.5700000000002</v>
      </c>
      <c r="F435" s="3">
        <v>1.09E-2</v>
      </c>
      <c r="G435">
        <f>$G$2*Tabella7[[#This Row],[CHIUSURA]]/$B$2</f>
        <v>105.09765814789623</v>
      </c>
      <c r="H435" s="6">
        <f>LN(Tabella7[[#This Row],[NUM INDICE]]/G434)</f>
        <v>1.0857950722306076E-2</v>
      </c>
    </row>
    <row r="436" spans="1:8" x14ac:dyDescent="0.3">
      <c r="A436" s="1">
        <v>42635</v>
      </c>
      <c r="B436" s="2">
        <v>2177.1799999999998</v>
      </c>
      <c r="C436" s="2">
        <v>2170.94</v>
      </c>
      <c r="D436" s="2">
        <v>2179.9899999999998</v>
      </c>
      <c r="E436" s="2">
        <v>2170.94</v>
      </c>
      <c r="F436" s="3">
        <v>6.4999999999999997E-3</v>
      </c>
      <c r="G436">
        <f>$G$2*Tabella7[[#This Row],[CHIUSURA]]/$B$2</f>
        <v>105.78077932173744</v>
      </c>
      <c r="H436" s="6">
        <f>LN(Tabella7[[#This Row],[NUM INDICE]]/G435)</f>
        <v>6.4788374909876233E-3</v>
      </c>
    </row>
    <row r="437" spans="1:8" x14ac:dyDescent="0.3">
      <c r="A437" s="1">
        <v>42636</v>
      </c>
      <c r="B437" s="2">
        <v>2164.69</v>
      </c>
      <c r="C437" s="2">
        <v>2173.29</v>
      </c>
      <c r="D437" s="2">
        <v>2173.75</v>
      </c>
      <c r="E437" s="2">
        <v>2163.9699999999998</v>
      </c>
      <c r="F437" s="3">
        <v>-5.7000000000000002E-3</v>
      </c>
      <c r="G437">
        <f>$G$2*Tabella7[[#This Row],[CHIUSURA]]/$B$2</f>
        <v>105.1739383927704</v>
      </c>
      <c r="H437" s="6">
        <f>LN(Tabella7[[#This Row],[NUM INDICE]]/G436)</f>
        <v>-5.7532972898826128E-3</v>
      </c>
    </row>
    <row r="438" spans="1:8" x14ac:dyDescent="0.3">
      <c r="A438" s="1">
        <v>42639</v>
      </c>
      <c r="B438" s="2">
        <v>2146.1</v>
      </c>
      <c r="C438" s="2">
        <v>2158.54</v>
      </c>
      <c r="D438" s="2">
        <v>2158.54</v>
      </c>
      <c r="E438" s="2">
        <v>2145.04</v>
      </c>
      <c r="F438" s="3">
        <v>-8.6E-3</v>
      </c>
      <c r="G438">
        <f>$G$2*Tabella7[[#This Row],[CHIUSURA]]/$B$2</f>
        <v>104.27072199008843</v>
      </c>
      <c r="H438" s="6">
        <f>LN(Tabella7[[#This Row],[NUM INDICE]]/G437)</f>
        <v>-8.624922689932854E-3</v>
      </c>
    </row>
    <row r="439" spans="1:8" x14ac:dyDescent="0.3">
      <c r="A439" s="1">
        <v>42640</v>
      </c>
      <c r="B439" s="2">
        <v>2159.9299999999998</v>
      </c>
      <c r="C439" s="2">
        <v>2146.04</v>
      </c>
      <c r="D439" s="2">
        <v>2161.13</v>
      </c>
      <c r="E439" s="2">
        <v>2141.5500000000002</v>
      </c>
      <c r="F439" s="3">
        <v>6.4000000000000003E-3</v>
      </c>
      <c r="G439">
        <f>$G$2*Tabella7[[#This Row],[CHIUSURA]]/$B$2</f>
        <v>104.9426683509863</v>
      </c>
      <c r="H439" s="6">
        <f>LN(Tabella7[[#This Row],[NUM INDICE]]/G438)</f>
        <v>6.4235723182356859E-3</v>
      </c>
    </row>
    <row r="440" spans="1:8" x14ac:dyDescent="0.3">
      <c r="A440" s="1">
        <v>42641</v>
      </c>
      <c r="B440" s="2">
        <v>2171.37</v>
      </c>
      <c r="C440" s="2">
        <v>2161.85</v>
      </c>
      <c r="D440" s="2">
        <v>2172.4</v>
      </c>
      <c r="E440" s="2">
        <v>2151.79</v>
      </c>
      <c r="F440" s="3">
        <v>5.3E-3</v>
      </c>
      <c r="G440">
        <f>$G$2*Tabella7[[#This Row],[CHIUSURA]]/$B$2</f>
        <v>105.49849382955982</v>
      </c>
      <c r="H440" s="6">
        <f>LN(Tabella7[[#This Row],[NUM INDICE]]/G439)</f>
        <v>5.2824909853757054E-3</v>
      </c>
    </row>
    <row r="441" spans="1:8" x14ac:dyDescent="0.3">
      <c r="A441" s="1">
        <v>42642</v>
      </c>
      <c r="B441" s="2">
        <v>2151.13</v>
      </c>
      <c r="C441" s="2">
        <v>2168.9</v>
      </c>
      <c r="D441" s="2">
        <v>2172.67</v>
      </c>
      <c r="E441" s="2">
        <v>2145.1999999999998</v>
      </c>
      <c r="F441" s="3">
        <v>-9.2999999999999992E-3</v>
      </c>
      <c r="G441">
        <f>$G$2*Tabella7[[#This Row],[CHIUSURA]]/$B$2</f>
        <v>104.51511029054515</v>
      </c>
      <c r="H441" s="6">
        <f>LN(Tabella7[[#This Row],[NUM INDICE]]/G440)</f>
        <v>-9.3650192835160687E-3</v>
      </c>
    </row>
    <row r="442" spans="1:8" x14ac:dyDescent="0.3">
      <c r="A442" s="1">
        <v>42643</v>
      </c>
      <c r="B442" s="2">
        <v>2168.27</v>
      </c>
      <c r="C442" s="2">
        <v>2156.5100000000002</v>
      </c>
      <c r="D442" s="2">
        <v>2175.3000000000002</v>
      </c>
      <c r="E442" s="2">
        <v>2156.5100000000002</v>
      </c>
      <c r="F442" s="3">
        <v>8.0000000000000002E-3</v>
      </c>
      <c r="G442">
        <f>$G$2*Tabella7[[#This Row],[CHIUSURA]]/$B$2</f>
        <v>105.34787678554078</v>
      </c>
      <c r="H442" s="6">
        <f>LN(Tabella7[[#This Row],[NUM INDICE]]/G441)</f>
        <v>7.9363291030870517E-3</v>
      </c>
    </row>
    <row r="443" spans="1:8" x14ac:dyDescent="0.3">
      <c r="A443" s="1">
        <v>42646</v>
      </c>
      <c r="B443" s="2">
        <v>2161.1999999999998</v>
      </c>
      <c r="C443" s="2">
        <v>2164.33</v>
      </c>
      <c r="D443" s="2">
        <v>2164.41</v>
      </c>
      <c r="E443" s="2">
        <v>2154.77</v>
      </c>
      <c r="F443" s="3">
        <v>-3.3E-3</v>
      </c>
      <c r="G443">
        <f>$G$2*Tabella7[[#This Row],[CHIUSURA]]/$B$2</f>
        <v>105.00437275289087</v>
      </c>
      <c r="H443" s="6">
        <f>LN(Tabella7[[#This Row],[NUM INDICE]]/G442)</f>
        <v>-3.2659915807079186E-3</v>
      </c>
    </row>
    <row r="444" spans="1:8" x14ac:dyDescent="0.3">
      <c r="A444" s="1">
        <v>42647</v>
      </c>
      <c r="B444" s="2">
        <v>2150.4899999999998</v>
      </c>
      <c r="C444" s="2">
        <v>2163.37</v>
      </c>
      <c r="D444" s="2">
        <v>2165.46</v>
      </c>
      <c r="E444" s="2">
        <v>2144.0100000000002</v>
      </c>
      <c r="F444" s="3">
        <v>-5.0000000000000001E-3</v>
      </c>
      <c r="G444">
        <f>$G$2*Tabella7[[#This Row],[CHIUSURA]]/$B$2</f>
        <v>104.48401515887669</v>
      </c>
      <c r="H444" s="6">
        <f>LN(Tabella7[[#This Row],[NUM INDICE]]/G443)</f>
        <v>-4.9678998383077579E-3</v>
      </c>
    </row>
    <row r="445" spans="1:8" x14ac:dyDescent="0.3">
      <c r="A445" s="1">
        <v>42648</v>
      </c>
      <c r="B445" s="2">
        <v>2159.73</v>
      </c>
      <c r="C445" s="2">
        <v>2155.15</v>
      </c>
      <c r="D445" s="2">
        <v>2163.9499999999998</v>
      </c>
      <c r="E445" s="2">
        <v>2155.15</v>
      </c>
      <c r="F445" s="3">
        <v>4.3E-3</v>
      </c>
      <c r="G445">
        <f>$G$2*Tabella7[[#This Row],[CHIUSURA]]/$B$2</f>
        <v>104.93295112233992</v>
      </c>
      <c r="H445" s="6">
        <f>LN(Tabella7[[#This Row],[NUM INDICE]]/G444)</f>
        <v>4.2874907334568115E-3</v>
      </c>
    </row>
    <row r="446" spans="1:8" x14ac:dyDescent="0.3">
      <c r="A446" s="1">
        <v>42649</v>
      </c>
      <c r="B446" s="2">
        <v>2160.77</v>
      </c>
      <c r="C446" s="2">
        <v>2158.2199999999998</v>
      </c>
      <c r="D446" s="2">
        <v>2162.9299999999998</v>
      </c>
      <c r="E446" s="2">
        <v>2150.2800000000002</v>
      </c>
      <c r="F446" s="3">
        <v>5.0000000000000001E-4</v>
      </c>
      <c r="G446">
        <f>$G$2*Tabella7[[#This Row],[CHIUSURA]]/$B$2</f>
        <v>104.98348071130114</v>
      </c>
      <c r="H446" s="6">
        <f>LN(Tabella7[[#This Row],[NUM INDICE]]/G445)</f>
        <v>4.8142577020570391E-4</v>
      </c>
    </row>
    <row r="447" spans="1:8" x14ac:dyDescent="0.3">
      <c r="A447" s="1">
        <v>42650</v>
      </c>
      <c r="B447" s="2">
        <v>2153.7399999999998</v>
      </c>
      <c r="C447" s="2">
        <v>2164.19</v>
      </c>
      <c r="D447" s="2">
        <v>2165.86</v>
      </c>
      <c r="E447" s="2">
        <v>2144.85</v>
      </c>
      <c r="F447" s="3">
        <v>-3.3E-3</v>
      </c>
      <c r="G447">
        <f>$G$2*Tabella7[[#This Row],[CHIUSURA]]/$B$2</f>
        <v>104.64192012438052</v>
      </c>
      <c r="H447" s="6">
        <f>LN(Tabella7[[#This Row],[NUM INDICE]]/G446)</f>
        <v>-3.2587738683275704E-3</v>
      </c>
    </row>
    <row r="448" spans="1:8" x14ac:dyDescent="0.3">
      <c r="A448" s="1">
        <v>42653</v>
      </c>
      <c r="B448" s="2">
        <v>2163.66</v>
      </c>
      <c r="C448" s="2">
        <v>2160.39</v>
      </c>
      <c r="D448" s="2">
        <v>2169.6</v>
      </c>
      <c r="E448" s="2">
        <v>2160.39</v>
      </c>
      <c r="F448" s="3">
        <v>4.5999999999999999E-3</v>
      </c>
      <c r="G448">
        <f>$G$2*Tabella7[[#This Row],[CHIUSURA]]/$B$2</f>
        <v>105.12389466524148</v>
      </c>
      <c r="H448" s="6">
        <f>LN(Tabella7[[#This Row],[NUM INDICE]]/G447)</f>
        <v>4.5953664043352545E-3</v>
      </c>
    </row>
    <row r="449" spans="1:8" x14ac:dyDescent="0.3">
      <c r="A449" s="1">
        <v>42654</v>
      </c>
      <c r="B449" s="2">
        <v>2136.73</v>
      </c>
      <c r="C449" s="2">
        <v>2161.35</v>
      </c>
      <c r="D449" s="2">
        <v>2161.56</v>
      </c>
      <c r="E449" s="2">
        <v>2128.84</v>
      </c>
      <c r="F449" s="3">
        <v>-1.24E-2</v>
      </c>
      <c r="G449">
        <f>$G$2*Tabella7[[#This Row],[CHIUSURA]]/$B$2</f>
        <v>103.81546982800506</v>
      </c>
      <c r="H449" s="6">
        <f>LN(Tabella7[[#This Row],[NUM INDICE]]/G448)</f>
        <v>-1.252460917831065E-2</v>
      </c>
    </row>
    <row r="450" spans="1:8" x14ac:dyDescent="0.3">
      <c r="A450" s="1">
        <v>42655</v>
      </c>
      <c r="B450" s="2">
        <v>2139.1799999999998</v>
      </c>
      <c r="C450" s="2">
        <v>2137.67</v>
      </c>
      <c r="D450" s="2">
        <v>2145.36</v>
      </c>
      <c r="E450" s="2">
        <v>2132.77</v>
      </c>
      <c r="F450" s="3">
        <v>1.1000000000000001E-3</v>
      </c>
      <c r="G450">
        <f>$G$2*Tabella7[[#This Row],[CHIUSURA]]/$B$2</f>
        <v>103.93450587892333</v>
      </c>
      <c r="H450" s="6">
        <f>LN(Tabella7[[#This Row],[NUM INDICE]]/G449)</f>
        <v>1.1459550215575632E-3</v>
      </c>
    </row>
    <row r="451" spans="1:8" x14ac:dyDescent="0.3">
      <c r="A451" s="1">
        <v>42656</v>
      </c>
      <c r="B451" s="2">
        <v>2132.5500000000002</v>
      </c>
      <c r="C451" s="2">
        <v>2130.2600000000002</v>
      </c>
      <c r="D451" s="2">
        <v>2138.19</v>
      </c>
      <c r="E451" s="2">
        <v>2114.7199999999998</v>
      </c>
      <c r="F451" s="3">
        <v>-3.0999999999999999E-3</v>
      </c>
      <c r="G451">
        <f>$G$2*Tabella7[[#This Row],[CHIUSURA]]/$B$2</f>
        <v>103.61237974929553</v>
      </c>
      <c r="H451" s="6">
        <f>LN(Tabella7[[#This Row],[NUM INDICE]]/G450)</f>
        <v>-3.1041312647028738E-3</v>
      </c>
    </row>
    <row r="452" spans="1:8" x14ac:dyDescent="0.3">
      <c r="A452" s="1">
        <v>42657</v>
      </c>
      <c r="B452" s="2">
        <v>2132.98</v>
      </c>
      <c r="C452" s="2">
        <v>2139.6799999999998</v>
      </c>
      <c r="D452" s="2">
        <v>2149.19</v>
      </c>
      <c r="E452" s="2">
        <v>2132.98</v>
      </c>
      <c r="F452" s="3">
        <v>2.0000000000000001E-4</v>
      </c>
      <c r="G452">
        <f>$G$2*Tabella7[[#This Row],[CHIUSURA]]/$B$2</f>
        <v>103.63327179088525</v>
      </c>
      <c r="H452" s="6">
        <f>LN(Tabella7[[#This Row],[NUM INDICE]]/G451)</f>
        <v>2.0161621250175643E-4</v>
      </c>
    </row>
    <row r="453" spans="1:8" x14ac:dyDescent="0.3">
      <c r="A453" s="1">
        <v>42660</v>
      </c>
      <c r="B453" s="2">
        <v>2126.5</v>
      </c>
      <c r="C453" s="2">
        <v>2132.9499999999998</v>
      </c>
      <c r="D453" s="2">
        <v>2135.61</v>
      </c>
      <c r="E453" s="2">
        <v>2124.4299999999998</v>
      </c>
      <c r="F453" s="3">
        <v>-3.0000000000000001E-3</v>
      </c>
      <c r="G453">
        <f>$G$2*Tabella7[[#This Row],[CHIUSURA]]/$B$2</f>
        <v>103.31843358274222</v>
      </c>
      <c r="H453" s="6">
        <f>LN(Tabella7[[#This Row],[NUM INDICE]]/G452)</f>
        <v>-3.0426272686302678E-3</v>
      </c>
    </row>
    <row r="454" spans="1:8" x14ac:dyDescent="0.3">
      <c r="A454" s="1">
        <v>42661</v>
      </c>
      <c r="B454" s="2">
        <v>2139.6</v>
      </c>
      <c r="C454" s="2">
        <v>2138.31</v>
      </c>
      <c r="D454" s="2">
        <v>2144.38</v>
      </c>
      <c r="E454" s="2">
        <v>2135.4899999999998</v>
      </c>
      <c r="F454" s="3">
        <v>6.1999999999999998E-3</v>
      </c>
      <c r="G454">
        <f>$G$2*Tabella7[[#This Row],[CHIUSURA]]/$B$2</f>
        <v>103.95491205908075</v>
      </c>
      <c r="H454" s="6">
        <f>LN(Tabella7[[#This Row],[NUM INDICE]]/G453)</f>
        <v>6.1414599634068111E-3</v>
      </c>
    </row>
    <row r="455" spans="1:8" x14ac:dyDescent="0.3">
      <c r="A455" s="1">
        <v>42662</v>
      </c>
      <c r="B455" s="2">
        <v>2144.29</v>
      </c>
      <c r="C455" s="2">
        <v>2140.81</v>
      </c>
      <c r="D455" s="2">
        <v>2148.44</v>
      </c>
      <c r="E455" s="2">
        <v>2138.15</v>
      </c>
      <c r="F455" s="3">
        <v>2.2000000000000001E-3</v>
      </c>
      <c r="G455">
        <f>$G$2*Tabella7[[#This Row],[CHIUSURA]]/$B$2</f>
        <v>104.1827810708386</v>
      </c>
      <c r="H455" s="6">
        <f>LN(Tabella7[[#This Row],[NUM INDICE]]/G454)</f>
        <v>2.1895995806570281E-3</v>
      </c>
    </row>
    <row r="456" spans="1:8" x14ac:dyDescent="0.3">
      <c r="A456" s="1">
        <v>42663</v>
      </c>
      <c r="B456" s="2">
        <v>2141.34</v>
      </c>
      <c r="C456" s="2">
        <v>2142.5100000000002</v>
      </c>
      <c r="D456" s="2">
        <v>2147.1799999999998</v>
      </c>
      <c r="E456" s="2">
        <v>2133.44</v>
      </c>
      <c r="F456" s="3">
        <v>-1.4E-3</v>
      </c>
      <c r="G456">
        <f>$G$2*Tabella7[[#This Row],[CHIUSURA]]/$B$2</f>
        <v>104.03945194830435</v>
      </c>
      <c r="H456" s="6">
        <f>LN(Tabella7[[#This Row],[NUM INDICE]]/G455)</f>
        <v>-1.3766939590793466E-3</v>
      </c>
    </row>
    <row r="457" spans="1:8" x14ac:dyDescent="0.3">
      <c r="A457" s="1">
        <v>42664</v>
      </c>
      <c r="B457" s="2">
        <v>2141.16</v>
      </c>
      <c r="C457" s="2">
        <v>2139.4299999999998</v>
      </c>
      <c r="D457" s="2">
        <v>2142.63</v>
      </c>
      <c r="E457" s="2">
        <v>2130.09</v>
      </c>
      <c r="F457" s="3">
        <v>-1E-4</v>
      </c>
      <c r="G457">
        <f>$G$2*Tabella7[[#This Row],[CHIUSURA]]/$B$2</f>
        <v>104.0307064425226</v>
      </c>
      <c r="H457" s="6">
        <f>LN(Tabella7[[#This Row],[NUM INDICE]]/G456)</f>
        <v>-8.4063047334884816E-5</v>
      </c>
    </row>
    <row r="458" spans="1:8" x14ac:dyDescent="0.3">
      <c r="A458" s="1">
        <v>42667</v>
      </c>
      <c r="B458" s="2">
        <v>2151.33</v>
      </c>
      <c r="C458" s="2">
        <v>2148.5</v>
      </c>
      <c r="D458" s="2">
        <v>2154.79</v>
      </c>
      <c r="E458" s="2">
        <v>2146.91</v>
      </c>
      <c r="F458" s="3">
        <v>4.7000000000000002E-3</v>
      </c>
      <c r="G458">
        <f>$G$2*Tabella7[[#This Row],[CHIUSURA]]/$B$2</f>
        <v>104.52482751919153</v>
      </c>
      <c r="H458" s="6">
        <f>LN(Tabella7[[#This Row],[NUM INDICE]]/G457)</f>
        <v>4.7385172845472385E-3</v>
      </c>
    </row>
    <row r="459" spans="1:8" x14ac:dyDescent="0.3">
      <c r="A459" s="1">
        <v>42668</v>
      </c>
      <c r="B459" s="2">
        <v>2143.16</v>
      </c>
      <c r="C459" s="2">
        <v>2149.7199999999998</v>
      </c>
      <c r="D459" s="2">
        <v>2151.44</v>
      </c>
      <c r="E459" s="2">
        <v>2141.9299999999998</v>
      </c>
      <c r="F459" s="3">
        <v>-3.8E-3</v>
      </c>
      <c r="G459">
        <f>$G$2*Tabella7[[#This Row],[CHIUSURA]]/$B$2</f>
        <v>104.1278787289865</v>
      </c>
      <c r="H459" s="6">
        <f>LN(Tabella7[[#This Row],[NUM INDICE]]/G458)</f>
        <v>-3.8048801401323437E-3</v>
      </c>
    </row>
    <row r="460" spans="1:8" x14ac:dyDescent="0.3">
      <c r="A460" s="1">
        <v>42669</v>
      </c>
      <c r="B460" s="2">
        <v>2139.4299999999998</v>
      </c>
      <c r="C460" s="2">
        <v>2136.9699999999998</v>
      </c>
      <c r="D460" s="2">
        <v>2145.73</v>
      </c>
      <c r="E460" s="2">
        <v>2131.59</v>
      </c>
      <c r="F460" s="3">
        <v>-1.6999999999999999E-3</v>
      </c>
      <c r="G460">
        <f>$G$2*Tabella7[[#This Row],[CHIUSURA]]/$B$2</f>
        <v>103.94665241473132</v>
      </c>
      <c r="H460" s="6">
        <f>LN(Tabella7[[#This Row],[NUM INDICE]]/G459)</f>
        <v>-1.7419369788728072E-3</v>
      </c>
    </row>
    <row r="461" spans="1:8" x14ac:dyDescent="0.3">
      <c r="A461" s="1">
        <v>42670</v>
      </c>
      <c r="B461" s="2">
        <v>2133.04</v>
      </c>
      <c r="C461" s="2">
        <v>2144.06</v>
      </c>
      <c r="D461" s="2">
        <v>2147.13</v>
      </c>
      <c r="E461" s="2">
        <v>2132.52</v>
      </c>
      <c r="F461" s="3">
        <v>-3.0000000000000001E-3</v>
      </c>
      <c r="G461">
        <f>$G$2*Tabella7[[#This Row],[CHIUSURA]]/$B$2</f>
        <v>103.63618695947916</v>
      </c>
      <c r="H461" s="6">
        <f>LN(Tabella7[[#This Row],[NUM INDICE]]/G460)</f>
        <v>-2.9912461712177669E-3</v>
      </c>
    </row>
    <row r="462" spans="1:8" x14ac:dyDescent="0.3">
      <c r="A462" s="1">
        <v>42671</v>
      </c>
      <c r="B462" s="2">
        <v>2126.41</v>
      </c>
      <c r="C462" s="2">
        <v>2132.23</v>
      </c>
      <c r="D462" s="2">
        <v>2140.7199999999998</v>
      </c>
      <c r="E462" s="2">
        <v>2119.36</v>
      </c>
      <c r="F462" s="3">
        <v>-3.0999999999999999E-3</v>
      </c>
      <c r="G462">
        <f>$G$2*Tabella7[[#This Row],[CHIUSURA]]/$B$2</f>
        <v>103.31406082985133</v>
      </c>
      <c r="H462" s="6">
        <f>LN(Tabella7[[#This Row],[NUM INDICE]]/G461)</f>
        <v>-3.1130804936909326E-3</v>
      </c>
    </row>
    <row r="463" spans="1:8" x14ac:dyDescent="0.3">
      <c r="A463" s="1">
        <v>42674</v>
      </c>
      <c r="B463" s="2">
        <v>2126.15</v>
      </c>
      <c r="C463" s="2">
        <v>2129.7800000000002</v>
      </c>
      <c r="D463" s="2">
        <v>2133.25</v>
      </c>
      <c r="E463" s="2">
        <v>2125.5300000000002</v>
      </c>
      <c r="F463" s="3">
        <v>-1E-4</v>
      </c>
      <c r="G463">
        <f>$G$2*Tabella7[[#This Row],[CHIUSURA]]/$B$2</f>
        <v>103.30142843261103</v>
      </c>
      <c r="H463" s="6">
        <f>LN(Tabella7[[#This Row],[NUM INDICE]]/G462)</f>
        <v>-1.2227928604123579E-4</v>
      </c>
    </row>
    <row r="464" spans="1:8" x14ac:dyDescent="0.3">
      <c r="A464" s="1">
        <v>42675</v>
      </c>
      <c r="B464" s="2">
        <v>2111.7199999999998</v>
      </c>
      <c r="C464" s="2">
        <v>2128.6799999999998</v>
      </c>
      <c r="D464" s="2">
        <v>2131.4499999999998</v>
      </c>
      <c r="E464" s="2">
        <v>2097.85</v>
      </c>
      <c r="F464" s="3">
        <v>-6.7999999999999996E-3</v>
      </c>
      <c r="G464">
        <f>$G$2*Tabella7[[#This Row],[CHIUSURA]]/$B$2</f>
        <v>102.60033038577397</v>
      </c>
      <c r="H464" s="6">
        <f>LN(Tabella7[[#This Row],[NUM INDICE]]/G463)</f>
        <v>-6.8100511662960534E-3</v>
      </c>
    </row>
    <row r="465" spans="1:8" x14ac:dyDescent="0.3">
      <c r="A465" s="1">
        <v>42676</v>
      </c>
      <c r="B465" s="2">
        <v>2097.94</v>
      </c>
      <c r="C465" s="2">
        <v>2109.4299999999998</v>
      </c>
      <c r="D465" s="2">
        <v>2111.7600000000002</v>
      </c>
      <c r="E465" s="2">
        <v>2094</v>
      </c>
      <c r="F465" s="3">
        <v>-6.4999999999999997E-3</v>
      </c>
      <c r="G465">
        <f>$G$2*Tabella7[[#This Row],[CHIUSURA]]/$B$2</f>
        <v>101.93081333203772</v>
      </c>
      <c r="H465" s="6">
        <f>LN(Tabella7[[#This Row],[NUM INDICE]]/G464)</f>
        <v>-6.546870397736328E-3</v>
      </c>
    </row>
    <row r="466" spans="1:8" x14ac:dyDescent="0.3">
      <c r="A466" s="1">
        <v>42677</v>
      </c>
      <c r="B466" s="2">
        <v>2088.66</v>
      </c>
      <c r="C466" s="2">
        <v>2098.8000000000002</v>
      </c>
      <c r="D466" s="2">
        <v>2102.56</v>
      </c>
      <c r="E466" s="2">
        <v>2085.23</v>
      </c>
      <c r="F466" s="3">
        <v>-4.4000000000000003E-3</v>
      </c>
      <c r="G466">
        <f>$G$2*Tabella7[[#This Row],[CHIUSURA]]/$B$2</f>
        <v>101.47993392284522</v>
      </c>
      <c r="H466" s="6">
        <f>LN(Tabella7[[#This Row],[NUM INDICE]]/G465)</f>
        <v>-4.4331988718817198E-3</v>
      </c>
    </row>
    <row r="467" spans="1:8" x14ac:dyDescent="0.3">
      <c r="A467" s="1">
        <v>42678</v>
      </c>
      <c r="B467" s="2">
        <v>2085.1799999999998</v>
      </c>
      <c r="C467" s="2">
        <v>2083.79</v>
      </c>
      <c r="D467" s="2">
        <v>2099.0700000000002</v>
      </c>
      <c r="E467" s="2">
        <v>2083.79</v>
      </c>
      <c r="F467" s="3">
        <v>-1.6999999999999999E-3</v>
      </c>
      <c r="G467">
        <f>$G$2*Tabella7[[#This Row],[CHIUSURA]]/$B$2</f>
        <v>101.31085414439801</v>
      </c>
      <c r="H467" s="6">
        <f>LN(Tabella7[[#This Row],[NUM INDICE]]/G466)</f>
        <v>-1.6675295681627886E-3</v>
      </c>
    </row>
    <row r="468" spans="1:8" x14ac:dyDescent="0.3">
      <c r="A468" s="1">
        <v>42681</v>
      </c>
      <c r="B468" s="2">
        <v>2131.52</v>
      </c>
      <c r="C468" s="2">
        <v>2100.59</v>
      </c>
      <c r="D468" s="2">
        <v>2132</v>
      </c>
      <c r="E468" s="2">
        <v>2100.59</v>
      </c>
      <c r="F468" s="3">
        <v>2.2200000000000001E-2</v>
      </c>
      <c r="G468">
        <f>$G$2*Tabella7[[#This Row],[CHIUSURA]]/$B$2</f>
        <v>103.5623360217666</v>
      </c>
      <c r="H468" s="6">
        <f>LN(Tabella7[[#This Row],[NUM INDICE]]/G467)</f>
        <v>2.1980157782961814E-2</v>
      </c>
    </row>
    <row r="469" spans="1:8" x14ac:dyDescent="0.3">
      <c r="A469" s="1">
        <v>42682</v>
      </c>
      <c r="B469" s="2">
        <v>2139.56</v>
      </c>
      <c r="C469" s="2">
        <v>2129.92</v>
      </c>
      <c r="D469" s="2">
        <v>2146.87</v>
      </c>
      <c r="E469" s="2">
        <v>2123.56</v>
      </c>
      <c r="F469" s="3">
        <v>3.8E-3</v>
      </c>
      <c r="G469">
        <f>$G$2*Tabella7[[#This Row],[CHIUSURA]]/$B$2</f>
        <v>103.95296861335149</v>
      </c>
      <c r="H469" s="6">
        <f>LN(Tabella7[[#This Row],[NUM INDICE]]/G468)</f>
        <v>3.7648601743322406E-3</v>
      </c>
    </row>
    <row r="470" spans="1:8" x14ac:dyDescent="0.3">
      <c r="A470" s="1">
        <v>42683</v>
      </c>
      <c r="B470" s="2">
        <v>2163.2600000000002</v>
      </c>
      <c r="C470" s="2">
        <v>2131.56</v>
      </c>
      <c r="D470" s="2">
        <v>2170.1</v>
      </c>
      <c r="E470" s="2">
        <v>2125.35</v>
      </c>
      <c r="F470" s="3">
        <v>1.11E-2</v>
      </c>
      <c r="G470">
        <f>$G$2*Tabella7[[#This Row],[CHIUSURA]]/$B$2</f>
        <v>105.10446020794872</v>
      </c>
      <c r="H470" s="6">
        <f>LN(Tabella7[[#This Row],[NUM INDICE]]/G469)</f>
        <v>1.1016142751234132E-2</v>
      </c>
    </row>
    <row r="471" spans="1:8" x14ac:dyDescent="0.3">
      <c r="A471" s="1">
        <v>42684</v>
      </c>
      <c r="B471" s="2">
        <v>2167.48</v>
      </c>
      <c r="C471" s="2">
        <v>2167.4899999999998</v>
      </c>
      <c r="D471" s="2">
        <v>2182.3000000000002</v>
      </c>
      <c r="E471" s="2">
        <v>2151.17</v>
      </c>
      <c r="F471" s="3">
        <v>2E-3</v>
      </c>
      <c r="G471">
        <f>$G$2*Tabella7[[#This Row],[CHIUSURA]]/$B$2</f>
        <v>105.30949373238754</v>
      </c>
      <c r="H471" s="6">
        <f>LN(Tabella7[[#This Row],[NUM INDICE]]/G470)</f>
        <v>1.9488592414451842E-3</v>
      </c>
    </row>
    <row r="472" spans="1:8" x14ac:dyDescent="0.3">
      <c r="A472" s="1">
        <v>42685</v>
      </c>
      <c r="B472" s="2">
        <v>2164.4499999999998</v>
      </c>
      <c r="C472" s="2">
        <v>2162.71</v>
      </c>
      <c r="D472" s="2">
        <v>2165.92</v>
      </c>
      <c r="E472" s="2">
        <v>2152.4899999999998</v>
      </c>
      <c r="F472" s="3">
        <v>-1.4E-3</v>
      </c>
      <c r="G472">
        <f>$G$2*Tabella7[[#This Row],[CHIUSURA]]/$B$2</f>
        <v>105.16227771839471</v>
      </c>
      <c r="H472" s="6">
        <f>LN(Tabella7[[#This Row],[NUM INDICE]]/G471)</f>
        <v>-1.398914799700559E-3</v>
      </c>
    </row>
    <row r="473" spans="1:8" x14ac:dyDescent="0.3">
      <c r="A473" s="1">
        <v>42688</v>
      </c>
      <c r="B473" s="2">
        <v>2164.1999999999998</v>
      </c>
      <c r="C473" s="2">
        <v>2165.64</v>
      </c>
      <c r="D473" s="2">
        <v>2171.36</v>
      </c>
      <c r="E473" s="2">
        <v>2156.08</v>
      </c>
      <c r="F473" s="3">
        <v>-1E-4</v>
      </c>
      <c r="G473">
        <f>$G$2*Tabella7[[#This Row],[CHIUSURA]]/$B$2</f>
        <v>105.15013118258672</v>
      </c>
      <c r="H473" s="6">
        <f>LN(Tabella7[[#This Row],[NUM INDICE]]/G472)</f>
        <v>-1.155094545772426E-4</v>
      </c>
    </row>
    <row r="474" spans="1:8" x14ac:dyDescent="0.3">
      <c r="A474" s="1">
        <v>42689</v>
      </c>
      <c r="B474" s="2">
        <v>2180.39</v>
      </c>
      <c r="C474" s="2">
        <v>2168.29</v>
      </c>
      <c r="D474" s="2">
        <v>2180.84</v>
      </c>
      <c r="E474" s="2">
        <v>2166.38</v>
      </c>
      <c r="F474" s="3">
        <v>7.4999999999999997E-3</v>
      </c>
      <c r="G474">
        <f>$G$2*Tabella7[[#This Row],[CHIUSURA]]/$B$2</f>
        <v>105.93674084151201</v>
      </c>
      <c r="H474" s="6">
        <f>LN(Tabella7[[#This Row],[NUM INDICE]]/G473)</f>
        <v>7.4529817276226176E-3</v>
      </c>
    </row>
    <row r="475" spans="1:8" x14ac:dyDescent="0.3">
      <c r="A475" s="1">
        <v>42690</v>
      </c>
      <c r="B475" s="2">
        <v>2176.94</v>
      </c>
      <c r="C475" s="2">
        <v>2177.5300000000002</v>
      </c>
      <c r="D475" s="2">
        <v>2179.2199999999998</v>
      </c>
      <c r="E475" s="2">
        <v>2172.1999999999998</v>
      </c>
      <c r="F475" s="3">
        <v>-1.6000000000000001E-3</v>
      </c>
      <c r="G475">
        <f>$G$2*Tabella7[[#This Row],[CHIUSURA]]/$B$2</f>
        <v>105.76911864736178</v>
      </c>
      <c r="H475" s="6">
        <f>LN(Tabella7[[#This Row],[NUM INDICE]]/G474)</f>
        <v>-1.5835388740047611E-3</v>
      </c>
    </row>
    <row r="476" spans="1:8" x14ac:dyDescent="0.3">
      <c r="A476" s="1">
        <v>42691</v>
      </c>
      <c r="B476" s="2">
        <v>2187.12</v>
      </c>
      <c r="C476" s="2">
        <v>2178.61</v>
      </c>
      <c r="D476" s="2">
        <v>2188.06</v>
      </c>
      <c r="E476" s="2">
        <v>2176.65</v>
      </c>
      <c r="F476" s="3">
        <v>4.7000000000000002E-3</v>
      </c>
      <c r="G476">
        <f>$G$2*Tabella7[[#This Row],[CHIUSURA]]/$B$2</f>
        <v>106.26372558546304</v>
      </c>
      <c r="H476" s="6">
        <f>LN(Tabella7[[#This Row],[NUM INDICE]]/G475)</f>
        <v>4.6653888648150359E-3</v>
      </c>
    </row>
    <row r="477" spans="1:8" x14ac:dyDescent="0.3">
      <c r="A477" s="1">
        <v>42692</v>
      </c>
      <c r="B477" s="2">
        <v>2181.9</v>
      </c>
      <c r="C477" s="2">
        <v>2186.85</v>
      </c>
      <c r="D477" s="2">
        <v>2189.89</v>
      </c>
      <c r="E477" s="2">
        <v>2180.38</v>
      </c>
      <c r="F477" s="3">
        <v>-2.3999999999999998E-3</v>
      </c>
      <c r="G477">
        <f>$G$2*Tabella7[[#This Row],[CHIUSURA]]/$B$2</f>
        <v>106.01010591779226</v>
      </c>
      <c r="H477" s="6">
        <f>LN(Tabella7[[#This Row],[NUM INDICE]]/G476)</f>
        <v>-2.3895530273762948E-3</v>
      </c>
    </row>
    <row r="478" spans="1:8" x14ac:dyDescent="0.3">
      <c r="A478" s="1">
        <v>42695</v>
      </c>
      <c r="B478" s="2">
        <v>2198.1799999999998</v>
      </c>
      <c r="C478" s="2">
        <v>2186.4299999999998</v>
      </c>
      <c r="D478" s="2">
        <v>2198.6999999999998</v>
      </c>
      <c r="E478" s="2">
        <v>2186.4299999999998</v>
      </c>
      <c r="F478" s="3">
        <v>7.4999999999999997E-3</v>
      </c>
      <c r="G478">
        <f>$G$2*Tabella7[[#This Row],[CHIUSURA]]/$B$2</f>
        <v>106.80108832960839</v>
      </c>
      <c r="H478" s="6">
        <f>LN(Tabella7[[#This Row],[NUM INDICE]]/G477)</f>
        <v>7.4336884116068527E-3</v>
      </c>
    </row>
    <row r="479" spans="1:8" x14ac:dyDescent="0.3">
      <c r="A479" s="1">
        <v>42696</v>
      </c>
      <c r="B479" s="2">
        <v>2202.94</v>
      </c>
      <c r="C479" s="2">
        <v>2201.56</v>
      </c>
      <c r="D479" s="2">
        <v>2204.8000000000002</v>
      </c>
      <c r="E479" s="2">
        <v>2194.5100000000002</v>
      </c>
      <c r="F479" s="3">
        <v>2.2000000000000001E-3</v>
      </c>
      <c r="G479">
        <f>$G$2*Tabella7[[#This Row],[CHIUSURA]]/$B$2</f>
        <v>107.03235837139249</v>
      </c>
      <c r="H479" s="6">
        <f>LN(Tabella7[[#This Row],[NUM INDICE]]/G478)</f>
        <v>2.1630866034014736E-3</v>
      </c>
    </row>
    <row r="480" spans="1:8" x14ac:dyDescent="0.3">
      <c r="A480" s="1">
        <v>42697</v>
      </c>
      <c r="B480" s="2">
        <v>2204.7199999999998</v>
      </c>
      <c r="C480" s="2">
        <v>2198.5500000000002</v>
      </c>
      <c r="D480" s="2">
        <v>2204.7199999999998</v>
      </c>
      <c r="E480" s="2">
        <v>2194.5100000000002</v>
      </c>
      <c r="F480" s="3">
        <v>8.0000000000000004E-4</v>
      </c>
      <c r="G480">
        <f>$G$2*Tabella7[[#This Row],[CHIUSURA]]/$B$2</f>
        <v>107.11884170634535</v>
      </c>
      <c r="H480" s="6">
        <f>LN(Tabella7[[#This Row],[NUM INDICE]]/G479)</f>
        <v>8.0768484718235598E-4</v>
      </c>
    </row>
    <row r="481" spans="1:8" x14ac:dyDescent="0.3">
      <c r="A481" s="1">
        <v>42699</v>
      </c>
      <c r="B481" s="2">
        <v>2213.35</v>
      </c>
      <c r="C481" s="2">
        <v>2206.27</v>
      </c>
      <c r="D481" s="2">
        <v>2213.35</v>
      </c>
      <c r="E481" s="2">
        <v>2206.27</v>
      </c>
      <c r="F481" s="3">
        <v>3.8999999999999998E-3</v>
      </c>
      <c r="G481">
        <f>$G$2*Tabella7[[#This Row],[CHIUSURA]]/$B$2</f>
        <v>107.53814012243708</v>
      </c>
      <c r="H481" s="6">
        <f>LN(Tabella7[[#This Row],[NUM INDICE]]/G480)</f>
        <v>3.9066882037051285E-3</v>
      </c>
    </row>
    <row r="482" spans="1:8" x14ac:dyDescent="0.3">
      <c r="A482" s="1">
        <v>42702</v>
      </c>
      <c r="B482" s="2">
        <v>2201.7199999999998</v>
      </c>
      <c r="C482" s="2">
        <v>2210.21</v>
      </c>
      <c r="D482" s="2">
        <v>2211.14</v>
      </c>
      <c r="E482" s="2">
        <v>2200.36</v>
      </c>
      <c r="F482" s="3">
        <v>-5.3E-3</v>
      </c>
      <c r="G482">
        <f>$G$2*Tabella7[[#This Row],[CHIUSURA]]/$B$2</f>
        <v>106.97308327664949</v>
      </c>
      <c r="H482" s="6">
        <f>LN(Tabella7[[#This Row],[NUM INDICE]]/G481)</f>
        <v>-5.2683318269105429E-3</v>
      </c>
    </row>
    <row r="483" spans="1:8" x14ac:dyDescent="0.3">
      <c r="A483" s="1">
        <v>42703</v>
      </c>
      <c r="B483" s="2">
        <v>2204.66</v>
      </c>
      <c r="C483" s="2">
        <v>2200.7600000000002</v>
      </c>
      <c r="D483" s="2">
        <v>2210.46</v>
      </c>
      <c r="E483" s="2">
        <v>2198.15</v>
      </c>
      <c r="F483" s="3">
        <v>1.2999999999999999E-3</v>
      </c>
      <c r="G483">
        <f>$G$2*Tabella7[[#This Row],[CHIUSURA]]/$B$2</f>
        <v>107.11592653775145</v>
      </c>
      <c r="H483" s="6">
        <f>LN(Tabella7[[#This Row],[NUM INDICE]]/G482)</f>
        <v>1.334428912745763E-3</v>
      </c>
    </row>
    <row r="484" spans="1:8" x14ac:dyDescent="0.3">
      <c r="A484" s="1">
        <v>42704</v>
      </c>
      <c r="B484" s="2">
        <v>2198.81</v>
      </c>
      <c r="C484" s="2">
        <v>2204.9699999999998</v>
      </c>
      <c r="D484" s="2">
        <v>2214.1</v>
      </c>
      <c r="E484" s="2">
        <v>2198.81</v>
      </c>
      <c r="F484" s="3">
        <v>-2.7000000000000001E-3</v>
      </c>
      <c r="G484">
        <f>$G$2*Tabella7[[#This Row],[CHIUSURA]]/$B$2</f>
        <v>106.83169759984453</v>
      </c>
      <c r="H484" s="6">
        <f>LN(Tabella7[[#This Row],[NUM INDICE]]/G483)</f>
        <v>-2.6569970689347459E-3</v>
      </c>
    </row>
    <row r="485" spans="1:8" x14ac:dyDescent="0.3">
      <c r="A485" s="1">
        <v>42705</v>
      </c>
      <c r="B485" s="2">
        <v>2191.08</v>
      </c>
      <c r="C485" s="2">
        <v>2200.17</v>
      </c>
      <c r="D485" s="2">
        <v>2202.6</v>
      </c>
      <c r="E485" s="2">
        <v>2187.44</v>
      </c>
      <c r="F485" s="3">
        <v>-3.5000000000000001E-3</v>
      </c>
      <c r="G485">
        <f>$G$2*Tabella7[[#This Row],[CHIUSURA]]/$B$2</f>
        <v>106.45612671266156</v>
      </c>
      <c r="H485" s="6">
        <f>LN(Tabella7[[#This Row],[NUM INDICE]]/G484)</f>
        <v>-3.5217319747589582E-3</v>
      </c>
    </row>
    <row r="486" spans="1:8" x14ac:dyDescent="0.3">
      <c r="A486" s="1">
        <v>42706</v>
      </c>
      <c r="B486" s="2">
        <v>2191.9499999999998</v>
      </c>
      <c r="C486" s="2">
        <v>2191.12</v>
      </c>
      <c r="D486" s="2">
        <v>2197.9499999999998</v>
      </c>
      <c r="E486" s="2">
        <v>2188.37</v>
      </c>
      <c r="F486" s="3">
        <v>4.0000000000000002E-4</v>
      </c>
      <c r="G486">
        <f>$G$2*Tabella7[[#This Row],[CHIUSURA]]/$B$2</f>
        <v>106.49839665727335</v>
      </c>
      <c r="H486" s="6">
        <f>LN(Tabella7[[#This Row],[NUM INDICE]]/G485)</f>
        <v>3.9698565212897591E-4</v>
      </c>
    </row>
    <row r="487" spans="1:8" x14ac:dyDescent="0.3">
      <c r="A487" s="1">
        <v>42709</v>
      </c>
      <c r="B487" s="2">
        <v>2204.71</v>
      </c>
      <c r="C487" s="2">
        <v>2200.65</v>
      </c>
      <c r="D487" s="2">
        <v>2209.42</v>
      </c>
      <c r="E487" s="2">
        <v>2199.9699999999998</v>
      </c>
      <c r="F487" s="3">
        <v>5.7999999999999996E-3</v>
      </c>
      <c r="G487">
        <f>$G$2*Tabella7[[#This Row],[CHIUSURA]]/$B$2</f>
        <v>107.11835584491304</v>
      </c>
      <c r="H487" s="6">
        <f>LN(Tabella7[[#This Row],[NUM INDICE]]/G486)</f>
        <v>5.8044223683808216E-3</v>
      </c>
    </row>
    <row r="488" spans="1:8" x14ac:dyDescent="0.3">
      <c r="A488" s="1">
        <v>42710</v>
      </c>
      <c r="B488" s="2">
        <v>2212.23</v>
      </c>
      <c r="C488" s="2">
        <v>2207.2600000000002</v>
      </c>
      <c r="D488" s="2">
        <v>2212.7800000000002</v>
      </c>
      <c r="E488" s="2">
        <v>2202.21</v>
      </c>
      <c r="F488" s="3">
        <v>3.3999999999999998E-3</v>
      </c>
      <c r="G488">
        <f>$G$2*Tabella7[[#This Row],[CHIUSURA]]/$B$2</f>
        <v>107.48372364201731</v>
      </c>
      <c r="H488" s="6">
        <f>LN(Tabella7[[#This Row],[NUM INDICE]]/G487)</f>
        <v>3.4050755798857375E-3</v>
      </c>
    </row>
    <row r="489" spans="1:8" x14ac:dyDescent="0.3">
      <c r="A489" s="1">
        <v>42711</v>
      </c>
      <c r="B489" s="2">
        <v>2241.35</v>
      </c>
      <c r="C489" s="2">
        <v>2210.7199999999998</v>
      </c>
      <c r="D489" s="2">
        <v>2241.63</v>
      </c>
      <c r="E489" s="2">
        <v>2208.9299999999998</v>
      </c>
      <c r="F489" s="3">
        <v>1.32E-2</v>
      </c>
      <c r="G489">
        <f>$G$2*Tabella7[[#This Row],[CHIUSURA]]/$B$2</f>
        <v>108.8985521329317</v>
      </c>
      <c r="H489" s="6">
        <f>LN(Tabella7[[#This Row],[NUM INDICE]]/G488)</f>
        <v>1.3077306345682039E-2</v>
      </c>
    </row>
    <row r="490" spans="1:8" x14ac:dyDescent="0.3">
      <c r="A490" s="1">
        <v>42712</v>
      </c>
      <c r="B490" s="2">
        <v>2246.19</v>
      </c>
      <c r="C490" s="2">
        <v>2241.13</v>
      </c>
      <c r="D490" s="2">
        <v>2251.69</v>
      </c>
      <c r="E490" s="2">
        <v>2237.5700000000002</v>
      </c>
      <c r="F490" s="3">
        <v>2.2000000000000001E-3</v>
      </c>
      <c r="G490">
        <f>$G$2*Tabella7[[#This Row],[CHIUSURA]]/$B$2</f>
        <v>109.13370906617433</v>
      </c>
      <c r="H490" s="6">
        <f>LN(Tabella7[[#This Row],[NUM INDICE]]/G489)</f>
        <v>2.1570846729904334E-3</v>
      </c>
    </row>
    <row r="491" spans="1:8" x14ac:dyDescent="0.3">
      <c r="A491" s="1">
        <v>42713</v>
      </c>
      <c r="B491" s="2">
        <v>2259.5300000000002</v>
      </c>
      <c r="C491" s="2">
        <v>2249.73</v>
      </c>
      <c r="D491" s="2">
        <v>2259.8000000000002</v>
      </c>
      <c r="E491" s="2">
        <v>2249.23</v>
      </c>
      <c r="F491" s="3">
        <v>5.8999999999999999E-3</v>
      </c>
      <c r="G491">
        <f>$G$2*Tabella7[[#This Row],[CHIUSURA]]/$B$2</f>
        <v>109.78184821688856</v>
      </c>
      <c r="H491" s="6">
        <f>LN(Tabella7[[#This Row],[NUM INDICE]]/G490)</f>
        <v>5.9213794812155249E-3</v>
      </c>
    </row>
    <row r="492" spans="1:8" x14ac:dyDescent="0.3">
      <c r="A492" s="1">
        <v>42716</v>
      </c>
      <c r="B492" s="2">
        <v>2256.96</v>
      </c>
      <c r="C492" s="2">
        <v>2258.83</v>
      </c>
      <c r="D492" s="2">
        <v>2264.0300000000002</v>
      </c>
      <c r="E492" s="2">
        <v>2252.37</v>
      </c>
      <c r="F492" s="3">
        <v>-1.1000000000000001E-3</v>
      </c>
      <c r="G492">
        <f>$G$2*Tabella7[[#This Row],[CHIUSURA]]/$B$2</f>
        <v>109.65698182878243</v>
      </c>
      <c r="H492" s="6">
        <f>LN(Tabella7[[#This Row],[NUM INDICE]]/G491)</f>
        <v>-1.1380520171110351E-3</v>
      </c>
    </row>
    <row r="493" spans="1:8" x14ac:dyDescent="0.3">
      <c r="A493" s="1">
        <v>42717</v>
      </c>
      <c r="B493" s="2">
        <v>2271.7199999999998</v>
      </c>
      <c r="C493" s="2">
        <v>2263.3200000000002</v>
      </c>
      <c r="D493" s="2">
        <v>2277.5300000000002</v>
      </c>
      <c r="E493" s="2">
        <v>2263.3200000000002</v>
      </c>
      <c r="F493" s="3">
        <v>6.4999999999999997E-3</v>
      </c>
      <c r="G493">
        <f>$G$2*Tabella7[[#This Row],[CHIUSURA]]/$B$2</f>
        <v>110.37411330288602</v>
      </c>
      <c r="H493" s="6">
        <f>LN(Tabella7[[#This Row],[NUM INDICE]]/G492)</f>
        <v>6.5184787900044779E-3</v>
      </c>
    </row>
    <row r="494" spans="1:8" x14ac:dyDescent="0.3">
      <c r="A494" s="1">
        <v>42718</v>
      </c>
      <c r="B494" s="2">
        <v>2253.2800000000002</v>
      </c>
      <c r="C494" s="2">
        <v>2268.35</v>
      </c>
      <c r="D494" s="2">
        <v>2276.1999999999998</v>
      </c>
      <c r="E494" s="2">
        <v>2248.44</v>
      </c>
      <c r="F494" s="3">
        <v>-8.0999999999999996E-3</v>
      </c>
      <c r="G494">
        <f>$G$2*Tabella7[[#This Row],[CHIUSURA]]/$B$2</f>
        <v>109.47818482168888</v>
      </c>
      <c r="H494" s="6">
        <f>LN(Tabella7[[#This Row],[NUM INDICE]]/G493)</f>
        <v>-8.1503213600784205E-3</v>
      </c>
    </row>
    <row r="495" spans="1:8" x14ac:dyDescent="0.3">
      <c r="A495" s="1">
        <v>42719</v>
      </c>
      <c r="B495" s="2">
        <v>2262.0300000000002</v>
      </c>
      <c r="C495" s="2">
        <v>2253.77</v>
      </c>
      <c r="D495" s="2">
        <v>2272.12</v>
      </c>
      <c r="E495" s="2">
        <v>2253.77</v>
      </c>
      <c r="F495" s="3">
        <v>3.8999999999999998E-3</v>
      </c>
      <c r="G495">
        <f>$G$2*Tabella7[[#This Row],[CHIUSURA]]/$B$2</f>
        <v>109.90331357496844</v>
      </c>
      <c r="H495" s="6">
        <f>LN(Tabella7[[#This Row],[NUM INDICE]]/G494)</f>
        <v>3.8757077378474385E-3</v>
      </c>
    </row>
    <row r="496" spans="1:8" x14ac:dyDescent="0.3">
      <c r="A496" s="1">
        <v>42720</v>
      </c>
      <c r="B496" s="2">
        <v>2258.0700000000002</v>
      </c>
      <c r="C496" s="2">
        <v>2266.81</v>
      </c>
      <c r="D496" s="2">
        <v>2268.0500000000002</v>
      </c>
      <c r="E496" s="2">
        <v>2254.2399999999998</v>
      </c>
      <c r="F496" s="3">
        <v>-1.8E-3</v>
      </c>
      <c r="G496">
        <f>$G$2*Tabella7[[#This Row],[CHIUSURA]]/$B$2</f>
        <v>109.71091244776991</v>
      </c>
      <c r="H496" s="6">
        <f>LN(Tabella7[[#This Row],[NUM INDICE]]/G495)</f>
        <v>-1.7521740727583343E-3</v>
      </c>
    </row>
    <row r="497" spans="1:8" x14ac:dyDescent="0.3">
      <c r="A497" s="1">
        <v>42723</v>
      </c>
      <c r="B497" s="2">
        <v>2262.5300000000002</v>
      </c>
      <c r="C497" s="2">
        <v>2259.2399999999998</v>
      </c>
      <c r="D497" s="2">
        <v>2267.4699999999998</v>
      </c>
      <c r="E497" s="2">
        <v>2258.21</v>
      </c>
      <c r="F497" s="3">
        <v>2E-3</v>
      </c>
      <c r="G497">
        <f>$G$2*Tabella7[[#This Row],[CHIUSURA]]/$B$2</f>
        <v>109.92760664658442</v>
      </c>
      <c r="H497" s="6">
        <f>LN(Tabella7[[#This Row],[NUM INDICE]]/G496)</f>
        <v>1.9731900398516473E-3</v>
      </c>
    </row>
    <row r="498" spans="1:8" x14ac:dyDescent="0.3">
      <c r="A498" s="1">
        <v>42724</v>
      </c>
      <c r="B498" s="2">
        <v>2270.7600000000002</v>
      </c>
      <c r="C498" s="2">
        <v>2266.5</v>
      </c>
      <c r="D498" s="2">
        <v>2272.56</v>
      </c>
      <c r="E498" s="2">
        <v>2266.14</v>
      </c>
      <c r="F498" s="3">
        <v>3.5999999999999999E-3</v>
      </c>
      <c r="G498">
        <f>$G$2*Tabella7[[#This Row],[CHIUSURA]]/$B$2</f>
        <v>110.32747060538337</v>
      </c>
      <c r="H498" s="6">
        <f>LN(Tabella7[[#This Row],[NUM INDICE]]/G497)</f>
        <v>3.6309210492785509E-3</v>
      </c>
    </row>
    <row r="499" spans="1:8" x14ac:dyDescent="0.3">
      <c r="A499" s="1">
        <v>42725</v>
      </c>
      <c r="B499" s="2">
        <v>2265.1799999999998</v>
      </c>
      <c r="C499" s="2">
        <v>2270.54</v>
      </c>
      <c r="D499" s="2">
        <v>2271.23</v>
      </c>
      <c r="E499" s="2">
        <v>2265.15</v>
      </c>
      <c r="F499" s="3">
        <v>-2.5000000000000001E-3</v>
      </c>
      <c r="G499">
        <f>$G$2*Tabella7[[#This Row],[CHIUSURA]]/$B$2</f>
        <v>110.05635992614906</v>
      </c>
      <c r="H499" s="6">
        <f>LN(Tabella7[[#This Row],[NUM INDICE]]/G498)</f>
        <v>-2.4603512457386767E-3</v>
      </c>
    </row>
    <row r="500" spans="1:8" x14ac:dyDescent="0.3">
      <c r="A500" s="1">
        <v>42726</v>
      </c>
      <c r="B500" s="2">
        <v>2260.96</v>
      </c>
      <c r="C500" s="2">
        <v>2262.9299999999998</v>
      </c>
      <c r="D500" s="2">
        <v>2263.1799999999998</v>
      </c>
      <c r="E500" s="2">
        <v>2256.08</v>
      </c>
      <c r="F500" s="3">
        <v>-1.9E-3</v>
      </c>
      <c r="G500">
        <f>$G$2*Tabella7[[#This Row],[CHIUSURA]]/$B$2</f>
        <v>109.85132640171024</v>
      </c>
      <c r="H500" s="6">
        <f>LN(Tabella7[[#This Row],[NUM INDICE]]/G499)</f>
        <v>-1.8647241237848297E-3</v>
      </c>
    </row>
    <row r="501" spans="1:8" x14ac:dyDescent="0.3">
      <c r="A501" s="1">
        <v>42727</v>
      </c>
      <c r="B501" s="2">
        <v>2263.79</v>
      </c>
      <c r="C501" s="2">
        <v>2260.25</v>
      </c>
      <c r="D501" s="2">
        <v>2263.79</v>
      </c>
      <c r="E501" s="2">
        <v>2258.84</v>
      </c>
      <c r="F501" s="3">
        <v>1.2999999999999999E-3</v>
      </c>
      <c r="G501">
        <f>$G$2*Tabella7[[#This Row],[CHIUSURA]]/$B$2</f>
        <v>109.98882518705666</v>
      </c>
      <c r="H501" s="6">
        <f>LN(Tabella7[[#This Row],[NUM INDICE]]/G500)</f>
        <v>1.2508980027710417E-3</v>
      </c>
    </row>
    <row r="502" spans="1:8" x14ac:dyDescent="0.3">
      <c r="A502" s="1">
        <v>42731</v>
      </c>
      <c r="B502" s="2">
        <v>2268.88</v>
      </c>
      <c r="C502" s="2">
        <v>2266.23</v>
      </c>
      <c r="D502" s="2">
        <v>2273.8200000000002</v>
      </c>
      <c r="E502" s="2">
        <v>2266.15</v>
      </c>
      <c r="F502" s="3">
        <v>2.2000000000000001E-3</v>
      </c>
      <c r="G502">
        <f>$G$2*Tabella7[[#This Row],[CHIUSURA]]/$B$2</f>
        <v>110.23612865610728</v>
      </c>
      <c r="H502" s="6">
        <f>LN(Tabella7[[#This Row],[NUM INDICE]]/G501)</f>
        <v>2.2459178098376961E-3</v>
      </c>
    </row>
    <row r="503" spans="1:8" x14ac:dyDescent="0.3">
      <c r="A503" s="1">
        <v>42732</v>
      </c>
      <c r="B503" s="2">
        <v>2249.92</v>
      </c>
      <c r="C503" s="2">
        <v>2270.23</v>
      </c>
      <c r="D503" s="2">
        <v>2271.31</v>
      </c>
      <c r="E503" s="2">
        <v>2249.11</v>
      </c>
      <c r="F503" s="3">
        <v>-8.3999999999999995E-3</v>
      </c>
      <c r="G503">
        <f>$G$2*Tabella7[[#This Row],[CHIUSURA]]/$B$2</f>
        <v>109.31493538042952</v>
      </c>
      <c r="H503" s="6">
        <f>LN(Tabella7[[#This Row],[NUM INDICE]]/G502)</f>
        <v>-8.3916576362482887E-3</v>
      </c>
    </row>
    <row r="504" spans="1:8" x14ac:dyDescent="0.3">
      <c r="A504" s="1">
        <v>42733</v>
      </c>
      <c r="B504" s="2">
        <v>2249.2600000000002</v>
      </c>
      <c r="C504" s="2">
        <v>2249.5</v>
      </c>
      <c r="D504" s="2">
        <v>2254.5100000000002</v>
      </c>
      <c r="E504" s="2">
        <v>2244.56</v>
      </c>
      <c r="F504" s="3">
        <v>-2.9999999999999997E-4</v>
      </c>
      <c r="G504">
        <f>$G$2*Tabella7[[#This Row],[CHIUSURA]]/$B$2</f>
        <v>109.28286852589643</v>
      </c>
      <c r="H504" s="6">
        <f>LN(Tabella7[[#This Row],[NUM INDICE]]/G503)</f>
        <v>-2.9338679703151362E-4</v>
      </c>
    </row>
    <row r="505" spans="1:8" x14ac:dyDescent="0.3">
      <c r="A505" s="1">
        <v>42734</v>
      </c>
      <c r="B505" s="2">
        <v>2238.83</v>
      </c>
      <c r="C505" s="2">
        <v>2251.61</v>
      </c>
      <c r="D505" s="2">
        <v>2253.58</v>
      </c>
      <c r="E505" s="2">
        <v>2233.62</v>
      </c>
      <c r="F505" s="3">
        <v>-4.5999999999999999E-3</v>
      </c>
      <c r="G505">
        <f>$G$2*Tabella7[[#This Row],[CHIUSURA]]/$B$2</f>
        <v>108.77611505198718</v>
      </c>
      <c r="H505" s="6">
        <f>LN(Tabella7[[#This Row],[NUM INDICE]]/G504)</f>
        <v>-4.6478652506068445E-3</v>
      </c>
    </row>
    <row r="506" spans="1:8" x14ac:dyDescent="0.3">
      <c r="A506" s="1">
        <v>42738</v>
      </c>
      <c r="B506" s="2">
        <v>2257.83</v>
      </c>
      <c r="C506" s="2">
        <v>2251.5700000000002</v>
      </c>
      <c r="D506" s="2">
        <v>2263.88</v>
      </c>
      <c r="E506" s="2">
        <v>2245.13</v>
      </c>
      <c r="F506" s="3">
        <v>8.5000000000000006E-3</v>
      </c>
      <c r="G506">
        <f>$G$2*Tabella7[[#This Row],[CHIUSURA]]/$B$2</f>
        <v>109.69925177339424</v>
      </c>
      <c r="H506" s="6">
        <f>LN(Tabella7[[#This Row],[NUM INDICE]]/G505)</f>
        <v>8.4507670468079114E-3</v>
      </c>
    </row>
    <row r="507" spans="1:8" x14ac:dyDescent="0.3">
      <c r="A507" s="1">
        <v>42739</v>
      </c>
      <c r="B507" s="2">
        <v>2270.75</v>
      </c>
      <c r="C507" s="2">
        <v>2261.6</v>
      </c>
      <c r="D507" s="2">
        <v>2272.8200000000002</v>
      </c>
      <c r="E507" s="2">
        <v>2261.6</v>
      </c>
      <c r="F507" s="3">
        <v>5.7000000000000002E-3</v>
      </c>
      <c r="G507">
        <f>$G$2*Tabella7[[#This Row],[CHIUSURA]]/$B$2</f>
        <v>110.32698474395103</v>
      </c>
      <c r="H507" s="6">
        <f>LN(Tabella7[[#This Row],[NUM INDICE]]/G506)</f>
        <v>5.7059983723566346E-3</v>
      </c>
    </row>
    <row r="508" spans="1:8" x14ac:dyDescent="0.3">
      <c r="A508" s="1">
        <v>42740</v>
      </c>
      <c r="B508" s="2">
        <v>2269</v>
      </c>
      <c r="C508" s="2">
        <v>2268.1799999999998</v>
      </c>
      <c r="D508" s="2">
        <v>2271.5</v>
      </c>
      <c r="E508" s="2">
        <v>2260.4499999999998</v>
      </c>
      <c r="F508" s="3">
        <v>-8.0000000000000004E-4</v>
      </c>
      <c r="G508">
        <f>$G$2*Tabella7[[#This Row],[CHIUSURA]]/$B$2</f>
        <v>110.24195899329513</v>
      </c>
      <c r="H508" s="6">
        <f>LN(Tabella7[[#This Row],[NUM INDICE]]/G507)</f>
        <v>-7.7096760248107361E-4</v>
      </c>
    </row>
    <row r="509" spans="1:8" x14ac:dyDescent="0.3">
      <c r="A509" s="1">
        <v>42741</v>
      </c>
      <c r="B509" s="2">
        <v>2276.98</v>
      </c>
      <c r="C509" s="2">
        <v>2271.14</v>
      </c>
      <c r="D509" s="2">
        <v>2282.1</v>
      </c>
      <c r="E509" s="2">
        <v>2264.06</v>
      </c>
      <c r="F509" s="3">
        <v>3.5000000000000001E-3</v>
      </c>
      <c r="G509">
        <f>$G$2*Tabella7[[#This Row],[CHIUSURA]]/$B$2</f>
        <v>110.62967641628609</v>
      </c>
      <c r="H509" s="6">
        <f>LN(Tabella7[[#This Row],[NUM INDICE]]/G508)</f>
        <v>3.5107977582784673E-3</v>
      </c>
    </row>
    <row r="510" spans="1:8" x14ac:dyDescent="0.3">
      <c r="A510" s="1">
        <v>42744</v>
      </c>
      <c r="B510" s="2">
        <v>2268.9</v>
      </c>
      <c r="C510" s="2">
        <v>2273.59</v>
      </c>
      <c r="D510" s="2">
        <v>2275.4899999999998</v>
      </c>
      <c r="E510" s="2">
        <v>2268.9</v>
      </c>
      <c r="F510" s="3">
        <v>-3.5000000000000001E-3</v>
      </c>
      <c r="G510">
        <f>$G$2*Tabella7[[#This Row],[CHIUSURA]]/$B$2</f>
        <v>110.23710037897193</v>
      </c>
      <c r="H510" s="6">
        <f>LN(Tabella7[[#This Row],[NUM INDICE]]/G509)</f>
        <v>-3.554871008026715E-3</v>
      </c>
    </row>
    <row r="511" spans="1:8" x14ac:dyDescent="0.3">
      <c r="A511" s="1">
        <v>42745</v>
      </c>
      <c r="B511" s="2">
        <v>2268.9</v>
      </c>
      <c r="C511" s="2">
        <v>2269.7199999999998</v>
      </c>
      <c r="D511" s="2">
        <v>2279.27</v>
      </c>
      <c r="E511" s="2">
        <v>2265.27</v>
      </c>
      <c r="F511" s="3">
        <v>0</v>
      </c>
      <c r="G511">
        <f>$G$2*Tabella7[[#This Row],[CHIUSURA]]/$B$2</f>
        <v>110.23710037897193</v>
      </c>
      <c r="H511" s="6">
        <f>LN(Tabella7[[#This Row],[NUM INDICE]]/G510)</f>
        <v>0</v>
      </c>
    </row>
    <row r="512" spans="1:8" x14ac:dyDescent="0.3">
      <c r="A512" s="1">
        <v>42746</v>
      </c>
      <c r="B512" s="2">
        <v>2275.3200000000002</v>
      </c>
      <c r="C512" s="2">
        <v>2268.6</v>
      </c>
      <c r="D512" s="2">
        <v>2275.3200000000002</v>
      </c>
      <c r="E512" s="2">
        <v>2260.83</v>
      </c>
      <c r="F512" s="3">
        <v>2.8E-3</v>
      </c>
      <c r="G512">
        <f>$G$2*Tabella7[[#This Row],[CHIUSURA]]/$B$2</f>
        <v>110.54902341852106</v>
      </c>
      <c r="H512" s="6">
        <f>LN(Tabella7[[#This Row],[NUM INDICE]]/G511)</f>
        <v>2.8255693040192815E-3</v>
      </c>
    </row>
    <row r="513" spans="1:8" x14ac:dyDescent="0.3">
      <c r="A513" s="1">
        <v>42747</v>
      </c>
      <c r="B513" s="2">
        <v>2270.44</v>
      </c>
      <c r="C513" s="2">
        <v>2271.14</v>
      </c>
      <c r="D513" s="2">
        <v>2271.7800000000002</v>
      </c>
      <c r="E513" s="2">
        <v>2254.25</v>
      </c>
      <c r="F513" s="3">
        <v>-2.0999999999999999E-3</v>
      </c>
      <c r="G513">
        <f>$G$2*Tabella7[[#This Row],[CHIUSURA]]/$B$2</f>
        <v>110.31192303954913</v>
      </c>
      <c r="H513" s="6">
        <f>LN(Tabella7[[#This Row],[NUM INDICE]]/G512)</f>
        <v>-2.1470565426565916E-3</v>
      </c>
    </row>
    <row r="514" spans="1:8" x14ac:dyDescent="0.3">
      <c r="A514" s="1">
        <v>42748</v>
      </c>
      <c r="B514" s="2">
        <v>2274.64</v>
      </c>
      <c r="C514" s="2">
        <v>2272.7399999999998</v>
      </c>
      <c r="D514" s="2">
        <v>2278.6799999999998</v>
      </c>
      <c r="E514" s="2">
        <v>2271.5100000000002</v>
      </c>
      <c r="F514" s="3">
        <v>1.8E-3</v>
      </c>
      <c r="G514">
        <f>$G$2*Tabella7[[#This Row],[CHIUSURA]]/$B$2</f>
        <v>110.51598484112333</v>
      </c>
      <c r="H514" s="6">
        <f>LN(Tabella7[[#This Row],[NUM INDICE]]/G513)</f>
        <v>1.8481528138049278E-3</v>
      </c>
    </row>
    <row r="515" spans="1:8" x14ac:dyDescent="0.3">
      <c r="A515" s="1">
        <v>42752</v>
      </c>
      <c r="B515" s="2">
        <v>2267.89</v>
      </c>
      <c r="C515" s="2">
        <v>2269.14</v>
      </c>
      <c r="D515" s="2">
        <v>2272.08</v>
      </c>
      <c r="E515" s="2">
        <v>2262.81</v>
      </c>
      <c r="F515" s="3">
        <v>-3.0000000000000001E-3</v>
      </c>
      <c r="G515">
        <f>$G$2*Tabella7[[#This Row],[CHIUSURA]]/$B$2</f>
        <v>110.18802837430766</v>
      </c>
      <c r="H515" s="6">
        <f>LN(Tabella7[[#This Row],[NUM INDICE]]/G514)</f>
        <v>-2.9719143156583245E-3</v>
      </c>
    </row>
    <row r="516" spans="1:8" x14ac:dyDescent="0.3">
      <c r="A516" s="1">
        <v>42753</v>
      </c>
      <c r="B516" s="2">
        <v>2271.89</v>
      </c>
      <c r="C516" s="2">
        <v>2269.14</v>
      </c>
      <c r="D516" s="2">
        <v>2272.0100000000002</v>
      </c>
      <c r="E516" s="2">
        <v>2263.35</v>
      </c>
      <c r="F516" s="3">
        <v>1.8E-3</v>
      </c>
      <c r="G516">
        <f>$G$2*Tabella7[[#This Row],[CHIUSURA]]/$B$2</f>
        <v>110.38237294723545</v>
      </c>
      <c r="H516" s="6">
        <f>LN(Tabella7[[#This Row],[NUM INDICE]]/G515)</f>
        <v>1.7622003864136812E-3</v>
      </c>
    </row>
    <row r="517" spans="1:8" x14ac:dyDescent="0.3">
      <c r="A517" s="1">
        <v>42754</v>
      </c>
      <c r="B517" s="2">
        <v>2263.69</v>
      </c>
      <c r="C517" s="2">
        <v>2271.9</v>
      </c>
      <c r="D517" s="2">
        <v>2274.33</v>
      </c>
      <c r="E517" s="2">
        <v>2258.41</v>
      </c>
      <c r="F517" s="3">
        <v>-3.5999999999999999E-3</v>
      </c>
      <c r="G517">
        <f>$G$2*Tabella7[[#This Row],[CHIUSURA]]/$B$2</f>
        <v>109.98396657273346</v>
      </c>
      <c r="H517" s="6">
        <f>LN(Tabella7[[#This Row],[NUM INDICE]]/G516)</f>
        <v>-3.6158590231882884E-3</v>
      </c>
    </row>
    <row r="518" spans="1:8" x14ac:dyDescent="0.3">
      <c r="A518" s="1">
        <v>42755</v>
      </c>
      <c r="B518" s="2">
        <v>2271.31</v>
      </c>
      <c r="C518" s="2">
        <v>2269.96</v>
      </c>
      <c r="D518" s="2">
        <v>2276.96</v>
      </c>
      <c r="E518" s="2">
        <v>2265.0100000000002</v>
      </c>
      <c r="F518" s="3">
        <v>3.3999999999999998E-3</v>
      </c>
      <c r="G518">
        <f>$G$2*Tabella7[[#This Row],[CHIUSURA]]/$B$2</f>
        <v>110.35419298416093</v>
      </c>
      <c r="H518" s="6">
        <f>LN(Tabella7[[#This Row],[NUM INDICE]]/G517)</f>
        <v>3.3605323797869253E-3</v>
      </c>
    </row>
    <row r="519" spans="1:8" x14ac:dyDescent="0.3">
      <c r="A519" s="1">
        <v>42758</v>
      </c>
      <c r="B519" s="2">
        <v>2265.1999999999998</v>
      </c>
      <c r="C519" s="2">
        <v>2267.7800000000002</v>
      </c>
      <c r="D519" s="2">
        <v>2271.7800000000002</v>
      </c>
      <c r="E519" s="2">
        <v>2257.02</v>
      </c>
      <c r="F519" s="3">
        <v>-2.7000000000000001E-3</v>
      </c>
      <c r="G519">
        <f>$G$2*Tabella7[[#This Row],[CHIUSURA]]/$B$2</f>
        <v>110.05733164901369</v>
      </c>
      <c r="H519" s="6">
        <f>LN(Tabella7[[#This Row],[NUM INDICE]]/G518)</f>
        <v>-2.6937022929651726E-3</v>
      </c>
    </row>
    <row r="520" spans="1:8" x14ac:dyDescent="0.3">
      <c r="A520" s="1">
        <v>42759</v>
      </c>
      <c r="B520" s="2">
        <v>2280.0700000000002</v>
      </c>
      <c r="C520" s="2">
        <v>2267.88</v>
      </c>
      <c r="D520" s="2">
        <v>2284.63</v>
      </c>
      <c r="E520" s="2">
        <v>2266.6799999999998</v>
      </c>
      <c r="F520" s="3">
        <v>6.6E-3</v>
      </c>
      <c r="G520">
        <f>$G$2*Tabella7[[#This Row],[CHIUSURA]]/$B$2</f>
        <v>110.77980759887282</v>
      </c>
      <c r="H520" s="6">
        <f>LN(Tabella7[[#This Row],[NUM INDICE]]/G519)</f>
        <v>6.5430889919335022E-3</v>
      </c>
    </row>
    <row r="521" spans="1:8" x14ac:dyDescent="0.3">
      <c r="A521" s="1">
        <v>42760</v>
      </c>
      <c r="B521" s="2">
        <v>2298.37</v>
      </c>
      <c r="C521" s="2">
        <v>2288.88</v>
      </c>
      <c r="D521" s="2">
        <v>2299.5500000000002</v>
      </c>
      <c r="E521" s="2">
        <v>2288.88</v>
      </c>
      <c r="F521" s="3">
        <v>8.0000000000000002E-3</v>
      </c>
      <c r="G521">
        <f>$G$2*Tabella7[[#This Row],[CHIUSURA]]/$B$2</f>
        <v>111.6689340200175</v>
      </c>
      <c r="H521" s="6">
        <f>LN(Tabella7[[#This Row],[NUM INDICE]]/G520)</f>
        <v>7.9940317900096345E-3</v>
      </c>
    </row>
    <row r="522" spans="1:8" x14ac:dyDescent="0.3">
      <c r="A522" s="1">
        <v>42761</v>
      </c>
      <c r="B522" s="2">
        <v>2296.6799999999998</v>
      </c>
      <c r="C522" s="2">
        <v>2298.63</v>
      </c>
      <c r="D522" s="2">
        <v>2300.9899999999998</v>
      </c>
      <c r="E522" s="2">
        <v>2294.08</v>
      </c>
      <c r="F522" s="3">
        <v>-6.9999999999999999E-4</v>
      </c>
      <c r="G522">
        <f>$G$2*Tabella7[[#This Row],[CHIUSURA]]/$B$2</f>
        <v>111.58682343795549</v>
      </c>
      <c r="H522" s="6">
        <f>LN(Tabella7[[#This Row],[NUM INDICE]]/G521)</f>
        <v>-7.3557418361110225E-4</v>
      </c>
    </row>
    <row r="523" spans="1:8" x14ac:dyDescent="0.3">
      <c r="A523" s="1">
        <v>42762</v>
      </c>
      <c r="B523" s="2">
        <v>2294.69</v>
      </c>
      <c r="C523" s="2">
        <v>2299.02</v>
      </c>
      <c r="D523" s="2">
        <v>2299.02</v>
      </c>
      <c r="E523" s="2">
        <v>2291.62</v>
      </c>
      <c r="F523" s="3">
        <v>-8.9999999999999998E-4</v>
      </c>
      <c r="G523">
        <f>$G$2*Tabella7[[#This Row],[CHIUSURA]]/$B$2</f>
        <v>111.49013701292392</v>
      </c>
      <c r="H523" s="6">
        <f>LN(Tabella7[[#This Row],[NUM INDICE]]/G522)</f>
        <v>-8.6684371967835495E-4</v>
      </c>
    </row>
    <row r="524" spans="1:8" x14ac:dyDescent="0.3">
      <c r="A524" s="1">
        <v>42765</v>
      </c>
      <c r="B524" s="2">
        <v>2280.9</v>
      </c>
      <c r="C524" s="2">
        <v>2286.0100000000002</v>
      </c>
      <c r="D524" s="2">
        <v>2286.0100000000002</v>
      </c>
      <c r="E524" s="2">
        <v>2268.04</v>
      </c>
      <c r="F524" s="3">
        <v>-6.0000000000000001E-3</v>
      </c>
      <c r="G524">
        <f>$G$2*Tabella7[[#This Row],[CHIUSURA]]/$B$2</f>
        <v>110.82013409775533</v>
      </c>
      <c r="H524" s="6">
        <f>LN(Tabella7[[#This Row],[NUM INDICE]]/G523)</f>
        <v>-6.027656215802972E-3</v>
      </c>
    </row>
    <row r="525" spans="1:8" x14ac:dyDescent="0.3">
      <c r="A525" s="1">
        <v>42766</v>
      </c>
      <c r="B525" s="2">
        <v>2278.87</v>
      </c>
      <c r="C525" s="2">
        <v>2274.02</v>
      </c>
      <c r="D525" s="2">
        <v>2279.09</v>
      </c>
      <c r="E525" s="2">
        <v>2267.21</v>
      </c>
      <c r="F525" s="3">
        <v>-8.9999999999999998E-4</v>
      </c>
      <c r="G525">
        <f>$G$2*Tabella7[[#This Row],[CHIUSURA]]/$B$2</f>
        <v>110.72150422699447</v>
      </c>
      <c r="H525" s="6">
        <f>LN(Tabella7[[#This Row],[NUM INDICE]]/G524)</f>
        <v>-8.9039584633262734E-4</v>
      </c>
    </row>
    <row r="526" spans="1:8" x14ac:dyDescent="0.3">
      <c r="A526" s="1">
        <v>42767</v>
      </c>
      <c r="B526" s="2">
        <v>2279.5500000000002</v>
      </c>
      <c r="C526" s="2">
        <v>2285.59</v>
      </c>
      <c r="D526" s="2">
        <v>2289.14</v>
      </c>
      <c r="E526" s="2">
        <v>2272.44</v>
      </c>
      <c r="F526" s="3">
        <v>2.9999999999999997E-4</v>
      </c>
      <c r="G526">
        <f>$G$2*Tabella7[[#This Row],[CHIUSURA]]/$B$2</f>
        <v>110.75454280439222</v>
      </c>
      <c r="H526" s="6">
        <f>LN(Tabella7[[#This Row],[NUM INDICE]]/G525)</f>
        <v>2.983489915560355E-4</v>
      </c>
    </row>
    <row r="527" spans="1:8" x14ac:dyDescent="0.3">
      <c r="A527" s="1">
        <v>42768</v>
      </c>
      <c r="B527" s="2">
        <v>2280.85</v>
      </c>
      <c r="C527" s="2">
        <v>2276.69</v>
      </c>
      <c r="D527" s="2">
        <v>2283.9699999999998</v>
      </c>
      <c r="E527" s="2">
        <v>2271.65</v>
      </c>
      <c r="F527" s="3">
        <v>5.9999999999999995E-4</v>
      </c>
      <c r="G527">
        <f>$G$2*Tabella7[[#This Row],[CHIUSURA]]/$B$2</f>
        <v>110.81770479059374</v>
      </c>
      <c r="H527" s="6">
        <f>LN(Tabella7[[#This Row],[NUM INDICE]]/G526)</f>
        <v>5.7012544303699489E-4</v>
      </c>
    </row>
    <row r="528" spans="1:8" x14ac:dyDescent="0.3">
      <c r="A528" s="1">
        <v>42769</v>
      </c>
      <c r="B528" s="2">
        <v>2297.42</v>
      </c>
      <c r="C528" s="2">
        <v>2288.54</v>
      </c>
      <c r="D528" s="2">
        <v>2298.31</v>
      </c>
      <c r="E528" s="2">
        <v>2287.88</v>
      </c>
      <c r="F528" s="3">
        <v>7.3000000000000001E-3</v>
      </c>
      <c r="G528">
        <f>$G$2*Tabella7[[#This Row],[CHIUSURA]]/$B$2</f>
        <v>111.62277718394715</v>
      </c>
      <c r="H528" s="6">
        <f>LN(Tabella7[[#This Row],[NUM INDICE]]/G527)</f>
        <v>7.2385736758165571E-3</v>
      </c>
    </row>
    <row r="529" spans="1:8" x14ac:dyDescent="0.3">
      <c r="A529" s="1">
        <v>42772</v>
      </c>
      <c r="B529" s="2">
        <v>2292.56</v>
      </c>
      <c r="C529" s="2">
        <v>2294.2800000000002</v>
      </c>
      <c r="D529" s="2">
        <v>2296.1799999999998</v>
      </c>
      <c r="E529" s="2">
        <v>2288.5700000000002</v>
      </c>
      <c r="F529" s="3">
        <v>-2.0999999999999999E-3</v>
      </c>
      <c r="G529">
        <f>$G$2*Tabella7[[#This Row],[CHIUSURA]]/$B$2</f>
        <v>111.38664852783987</v>
      </c>
      <c r="H529" s="6">
        <f>LN(Tabella7[[#This Row],[NUM INDICE]]/G528)</f>
        <v>-2.1176570774647531E-3</v>
      </c>
    </row>
    <row r="530" spans="1:8" x14ac:dyDescent="0.3">
      <c r="A530" s="1">
        <v>42773</v>
      </c>
      <c r="B530" s="2">
        <v>2293.08</v>
      </c>
      <c r="C530" s="2">
        <v>2295.87</v>
      </c>
      <c r="D530" s="2">
        <v>2299.4</v>
      </c>
      <c r="E530" s="2">
        <v>2290.16</v>
      </c>
      <c r="F530" s="3">
        <v>2.0000000000000001E-4</v>
      </c>
      <c r="G530">
        <f>$G$2*Tabella7[[#This Row],[CHIUSURA]]/$B$2</f>
        <v>111.41191332232049</v>
      </c>
      <c r="H530" s="6">
        <f>LN(Tabella7[[#This Row],[NUM INDICE]]/G529)</f>
        <v>2.2679495216772539E-4</v>
      </c>
    </row>
    <row r="531" spans="1:8" x14ac:dyDescent="0.3">
      <c r="A531" s="1">
        <v>42774</v>
      </c>
      <c r="B531" s="2">
        <v>2294.67</v>
      </c>
      <c r="C531" s="2">
        <v>2289.5500000000002</v>
      </c>
      <c r="D531" s="2">
        <v>2295.91</v>
      </c>
      <c r="E531" s="2">
        <v>2285.38</v>
      </c>
      <c r="F531" s="3">
        <v>6.9999999999999999E-4</v>
      </c>
      <c r="G531">
        <f>$G$2*Tabella7[[#This Row],[CHIUSURA]]/$B$2</f>
        <v>111.48916529005929</v>
      </c>
      <c r="H531" s="6">
        <f>LN(Tabella7[[#This Row],[NUM INDICE]]/G530)</f>
        <v>6.9315026479685557E-4</v>
      </c>
    </row>
    <row r="532" spans="1:8" x14ac:dyDescent="0.3">
      <c r="A532" s="1">
        <v>42775</v>
      </c>
      <c r="B532" s="2">
        <v>2307.87</v>
      </c>
      <c r="C532" s="2">
        <v>2296.6999999999998</v>
      </c>
      <c r="D532" s="2">
        <v>2311.08</v>
      </c>
      <c r="E532" s="2">
        <v>2296.61</v>
      </c>
      <c r="F532" s="3">
        <v>5.7999999999999996E-3</v>
      </c>
      <c r="G532">
        <f>$G$2*Tabella7[[#This Row],[CHIUSURA]]/$B$2</f>
        <v>112.13050238072103</v>
      </c>
      <c r="H532" s="6">
        <f>LN(Tabella7[[#This Row],[NUM INDICE]]/G531)</f>
        <v>5.7359789123306989E-3</v>
      </c>
    </row>
    <row r="533" spans="1:8" x14ac:dyDescent="0.3">
      <c r="A533" s="1">
        <v>42776</v>
      </c>
      <c r="B533" s="2">
        <v>2316.1</v>
      </c>
      <c r="C533" s="2">
        <v>2312.27</v>
      </c>
      <c r="D533" s="2">
        <v>2319.23</v>
      </c>
      <c r="E533" s="2">
        <v>2311.1</v>
      </c>
      <c r="F533" s="3">
        <v>3.5999999999999999E-3</v>
      </c>
      <c r="G533">
        <f>$G$2*Tabella7[[#This Row],[CHIUSURA]]/$B$2</f>
        <v>112.53036633951997</v>
      </c>
      <c r="H533" s="6">
        <f>LN(Tabella7[[#This Row],[NUM INDICE]]/G532)</f>
        <v>3.559715435258431E-3</v>
      </c>
    </row>
    <row r="534" spans="1:8" x14ac:dyDescent="0.3">
      <c r="A534" s="1">
        <v>42779</v>
      </c>
      <c r="B534" s="2">
        <v>2328.25</v>
      </c>
      <c r="C534" s="2">
        <v>2321.7199999999998</v>
      </c>
      <c r="D534" s="2">
        <v>2331.58</v>
      </c>
      <c r="E534" s="2">
        <v>2321.42</v>
      </c>
      <c r="F534" s="3">
        <v>5.1999999999999998E-3</v>
      </c>
      <c r="G534">
        <f>$G$2*Tabella7[[#This Row],[CHIUSURA]]/$B$2</f>
        <v>113.12068797978817</v>
      </c>
      <c r="H534" s="6">
        <f>LN(Tabella7[[#This Row],[NUM INDICE]]/G533)</f>
        <v>5.2321757481008707E-3</v>
      </c>
    </row>
    <row r="535" spans="1:8" x14ac:dyDescent="0.3">
      <c r="A535" s="1">
        <v>42780</v>
      </c>
      <c r="B535" s="2">
        <v>2337.58</v>
      </c>
      <c r="C535" s="2">
        <v>2326.12</v>
      </c>
      <c r="D535" s="2">
        <v>2337.58</v>
      </c>
      <c r="E535" s="2">
        <v>2322.17</v>
      </c>
      <c r="F535" s="3">
        <v>4.0000000000000001E-3</v>
      </c>
      <c r="G535">
        <f>$G$2*Tabella7[[#This Row],[CHIUSURA]]/$B$2</f>
        <v>113.57399669614227</v>
      </c>
      <c r="H535" s="6">
        <f>LN(Tabella7[[#This Row],[NUM INDICE]]/G534)</f>
        <v>3.9992937743571818E-3</v>
      </c>
    </row>
    <row r="536" spans="1:8" x14ac:dyDescent="0.3">
      <c r="A536" s="1">
        <v>42781</v>
      </c>
      <c r="B536" s="2">
        <v>2349.25</v>
      </c>
      <c r="C536" s="2">
        <v>2335.58</v>
      </c>
      <c r="D536" s="2">
        <v>2351.3000000000002</v>
      </c>
      <c r="E536" s="2">
        <v>2334.81</v>
      </c>
      <c r="F536" s="3">
        <v>5.0000000000000001E-3</v>
      </c>
      <c r="G536">
        <f>$G$2*Tabella7[[#This Row],[CHIUSURA]]/$B$2</f>
        <v>114.14099698765914</v>
      </c>
      <c r="H536" s="6">
        <f>LN(Tabella7[[#This Row],[NUM INDICE]]/G535)</f>
        <v>4.9799220870501608E-3</v>
      </c>
    </row>
    <row r="537" spans="1:8" x14ac:dyDescent="0.3">
      <c r="A537" s="1">
        <v>42782</v>
      </c>
      <c r="B537" s="2">
        <v>2347.2199999999998</v>
      </c>
      <c r="C537" s="2">
        <v>2349.64</v>
      </c>
      <c r="D537" s="2">
        <v>2351.31</v>
      </c>
      <c r="E537" s="2">
        <v>2338.87</v>
      </c>
      <c r="F537" s="3">
        <v>-8.9999999999999998E-4</v>
      </c>
      <c r="G537">
        <f>$G$2*Tabella7[[#This Row],[CHIUSURA]]/$B$2</f>
        <v>114.04236711689826</v>
      </c>
      <c r="H537" s="6">
        <f>LN(Tabella7[[#This Row],[NUM INDICE]]/G536)</f>
        <v>-8.644791200295176E-4</v>
      </c>
    </row>
    <row r="538" spans="1:8" x14ac:dyDescent="0.3">
      <c r="A538" s="1">
        <v>42783</v>
      </c>
      <c r="B538" s="2">
        <v>2351.16</v>
      </c>
      <c r="C538" s="2">
        <v>2343.0100000000002</v>
      </c>
      <c r="D538" s="2">
        <v>2351.16</v>
      </c>
      <c r="E538" s="2">
        <v>2339.58</v>
      </c>
      <c r="F538" s="3">
        <v>1.6999999999999999E-3</v>
      </c>
      <c r="G538">
        <f>$G$2*Tabella7[[#This Row],[CHIUSURA]]/$B$2</f>
        <v>114.23379652123215</v>
      </c>
      <c r="H538" s="6">
        <f>LN(Tabella7[[#This Row],[NUM INDICE]]/G537)</f>
        <v>1.6771742275309119E-3</v>
      </c>
    </row>
    <row r="539" spans="1:8" x14ac:dyDescent="0.3">
      <c r="A539" s="1">
        <v>42787</v>
      </c>
      <c r="B539" s="2">
        <v>2365.38</v>
      </c>
      <c r="C539" s="2">
        <v>2354.91</v>
      </c>
      <c r="D539" s="2">
        <v>2366.71</v>
      </c>
      <c r="E539" s="2">
        <v>2354.91</v>
      </c>
      <c r="F539" s="3">
        <v>6.0000000000000001E-3</v>
      </c>
      <c r="G539">
        <f>$G$2*Tabella7[[#This Row],[CHIUSURA]]/$B$2</f>
        <v>114.92469147799049</v>
      </c>
      <c r="H539" s="6">
        <f>LN(Tabella7[[#This Row],[NUM INDICE]]/G538)</f>
        <v>6.0298621810357042E-3</v>
      </c>
    </row>
    <row r="540" spans="1:8" x14ac:dyDescent="0.3">
      <c r="A540" s="1">
        <v>42788</v>
      </c>
      <c r="B540" s="2">
        <v>2362.8200000000002</v>
      </c>
      <c r="C540" s="2">
        <v>2361.11</v>
      </c>
      <c r="D540" s="2">
        <v>2365.13</v>
      </c>
      <c r="E540" s="2">
        <v>2358.34</v>
      </c>
      <c r="F540" s="3">
        <v>-1.1000000000000001E-3</v>
      </c>
      <c r="G540">
        <f>$G$2*Tabella7[[#This Row],[CHIUSURA]]/$B$2</f>
        <v>114.8003109513167</v>
      </c>
      <c r="H540" s="6">
        <f>LN(Tabella7[[#This Row],[NUM INDICE]]/G539)</f>
        <v>-1.0828646208509895E-3</v>
      </c>
    </row>
    <row r="541" spans="1:8" x14ac:dyDescent="0.3">
      <c r="A541" s="1">
        <v>42789</v>
      </c>
      <c r="B541" s="2">
        <v>2363.81</v>
      </c>
      <c r="C541" s="2">
        <v>2367.5</v>
      </c>
      <c r="D541" s="2">
        <v>2368.2600000000002</v>
      </c>
      <c r="E541" s="2">
        <v>2355.09</v>
      </c>
      <c r="F541" s="3">
        <v>4.0000000000000002E-4</v>
      </c>
      <c r="G541">
        <f>$G$2*Tabella7[[#This Row],[CHIUSURA]]/$B$2</f>
        <v>114.84841123311632</v>
      </c>
      <c r="H541" s="6">
        <f>LN(Tabella7[[#This Row],[NUM INDICE]]/G540)</f>
        <v>4.1890311468295642E-4</v>
      </c>
    </row>
    <row r="542" spans="1:8" x14ac:dyDescent="0.3">
      <c r="A542" s="1">
        <v>42790</v>
      </c>
      <c r="B542" s="2">
        <v>2367.34</v>
      </c>
      <c r="C542" s="2">
        <v>2355.73</v>
      </c>
      <c r="D542" s="2">
        <v>2367.34</v>
      </c>
      <c r="E542" s="2">
        <v>2352.87</v>
      </c>
      <c r="F542" s="3">
        <v>1.5E-3</v>
      </c>
      <c r="G542">
        <f>$G$2*Tabella7[[#This Row],[CHIUSURA]]/$B$2</f>
        <v>115.01992031872511</v>
      </c>
      <c r="H542" s="6">
        <f>LN(Tabella7[[#This Row],[NUM INDICE]]/G541)</f>
        <v>1.4922378935534736E-3</v>
      </c>
    </row>
    <row r="543" spans="1:8" x14ac:dyDescent="0.3">
      <c r="A543" s="1">
        <v>42793</v>
      </c>
      <c r="B543" s="2">
        <v>2369.75</v>
      </c>
      <c r="C543" s="2">
        <v>2365.23</v>
      </c>
      <c r="D543" s="2">
        <v>2371.54</v>
      </c>
      <c r="E543" s="2">
        <v>2361.87</v>
      </c>
      <c r="F543" s="3">
        <v>1E-3</v>
      </c>
      <c r="G543">
        <f>$G$2*Tabella7[[#This Row],[CHIUSURA]]/$B$2</f>
        <v>115.13701292391411</v>
      </c>
      <c r="H543" s="6">
        <f>LN(Tabella7[[#This Row],[NUM INDICE]]/G542)</f>
        <v>1.0175023940541276E-3</v>
      </c>
    </row>
    <row r="544" spans="1:8" x14ac:dyDescent="0.3">
      <c r="A544" s="1">
        <v>42794</v>
      </c>
      <c r="B544" s="2">
        <v>2363.64</v>
      </c>
      <c r="C544" s="2">
        <v>2366.08</v>
      </c>
      <c r="D544" s="2">
        <v>2367.79</v>
      </c>
      <c r="E544" s="2">
        <v>2358.96</v>
      </c>
      <c r="F544" s="3">
        <v>-2.5999999999999999E-3</v>
      </c>
      <c r="G544">
        <f>$G$2*Tabella7[[#This Row],[CHIUSURA]]/$B$2</f>
        <v>114.8401515887669</v>
      </c>
      <c r="H544" s="6">
        <f>LN(Tabella7[[#This Row],[NUM INDICE]]/G543)</f>
        <v>-2.5816606675474183E-3</v>
      </c>
    </row>
    <row r="545" spans="1:8" x14ac:dyDescent="0.3">
      <c r="A545" s="1">
        <v>42795</v>
      </c>
      <c r="B545" s="2">
        <v>2395.96</v>
      </c>
      <c r="C545" s="2">
        <v>2380.13</v>
      </c>
      <c r="D545" s="2">
        <v>2400.98</v>
      </c>
      <c r="E545" s="2">
        <v>2380.13</v>
      </c>
      <c r="F545" s="3">
        <v>1.37E-2</v>
      </c>
      <c r="G545">
        <f>$G$2*Tabella7[[#This Row],[CHIUSURA]]/$B$2</f>
        <v>116.41045573802353</v>
      </c>
      <c r="H545" s="6">
        <f>LN(Tabella7[[#This Row],[NUM INDICE]]/G544)</f>
        <v>1.3581181939563836E-2</v>
      </c>
    </row>
    <row r="546" spans="1:8" x14ac:dyDescent="0.3">
      <c r="A546" s="1">
        <v>42796</v>
      </c>
      <c r="B546" s="2">
        <v>2381.92</v>
      </c>
      <c r="C546" s="2">
        <v>2394.75</v>
      </c>
      <c r="D546" s="2">
        <v>2394.75</v>
      </c>
      <c r="E546" s="2">
        <v>2380.17</v>
      </c>
      <c r="F546" s="3">
        <v>-5.8999999999999999E-3</v>
      </c>
      <c r="G546">
        <f>$G$2*Tabella7[[#This Row],[CHIUSURA]]/$B$2</f>
        <v>115.72830628704695</v>
      </c>
      <c r="H546" s="6">
        <f>LN(Tabella7[[#This Row],[NUM INDICE]]/G545)</f>
        <v>-5.8771004764202996E-3</v>
      </c>
    </row>
    <row r="547" spans="1:8" x14ac:dyDescent="0.3">
      <c r="A547" s="1">
        <v>42797</v>
      </c>
      <c r="B547" s="2">
        <v>2383.12</v>
      </c>
      <c r="C547" s="2">
        <v>2380.92</v>
      </c>
      <c r="D547" s="2">
        <v>2383.89</v>
      </c>
      <c r="E547" s="2">
        <v>2375.39</v>
      </c>
      <c r="F547" s="3">
        <v>5.0000000000000001E-4</v>
      </c>
      <c r="G547">
        <f>$G$2*Tabella7[[#This Row],[CHIUSURA]]/$B$2</f>
        <v>115.78660965892529</v>
      </c>
      <c r="H547" s="6">
        <f>LN(Tabella7[[#This Row],[NUM INDICE]]/G546)</f>
        <v>5.0366839538305158E-4</v>
      </c>
    </row>
    <row r="548" spans="1:8" x14ac:dyDescent="0.3">
      <c r="A548" s="1">
        <v>42800</v>
      </c>
      <c r="B548" s="2">
        <v>2375.31</v>
      </c>
      <c r="C548" s="2">
        <v>2375.23</v>
      </c>
      <c r="D548" s="2">
        <v>2378.8000000000002</v>
      </c>
      <c r="E548" s="2">
        <v>2367.98</v>
      </c>
      <c r="F548" s="3">
        <v>-3.3E-3</v>
      </c>
      <c r="G548">
        <f>$G$2*Tabella7[[#This Row],[CHIUSURA]]/$B$2</f>
        <v>115.40715188028375</v>
      </c>
      <c r="H548" s="6">
        <f>LN(Tabella7[[#This Row],[NUM INDICE]]/G547)</f>
        <v>-3.2825982574175411E-3</v>
      </c>
    </row>
    <row r="549" spans="1:8" x14ac:dyDescent="0.3">
      <c r="A549" s="1">
        <v>42801</v>
      </c>
      <c r="B549" s="2">
        <v>2368.39</v>
      </c>
      <c r="C549" s="2">
        <v>2370.7399999999998</v>
      </c>
      <c r="D549" s="2">
        <v>2375.12</v>
      </c>
      <c r="E549" s="2">
        <v>2365.5100000000002</v>
      </c>
      <c r="F549" s="3">
        <v>-2.8999999999999998E-3</v>
      </c>
      <c r="G549">
        <f>$G$2*Tabella7[[#This Row],[CHIUSURA]]/$B$2</f>
        <v>115.07093576911866</v>
      </c>
      <c r="H549" s="6">
        <f>LN(Tabella7[[#This Row],[NUM INDICE]]/G548)</f>
        <v>-2.9175558777587525E-3</v>
      </c>
    </row>
    <row r="550" spans="1:8" x14ac:dyDescent="0.3">
      <c r="A550" s="1">
        <v>42802</v>
      </c>
      <c r="B550" s="2">
        <v>2362.98</v>
      </c>
      <c r="C550" s="2">
        <v>2369.81</v>
      </c>
      <c r="D550" s="2">
        <v>2373.09</v>
      </c>
      <c r="E550" s="2">
        <v>2361.0100000000002</v>
      </c>
      <c r="F550" s="3">
        <v>-2.3E-3</v>
      </c>
      <c r="G550">
        <f>$G$2*Tabella7[[#This Row],[CHIUSURA]]/$B$2</f>
        <v>114.8080847342338</v>
      </c>
      <c r="H550" s="6">
        <f>LN(Tabella7[[#This Row],[NUM INDICE]]/G549)</f>
        <v>-2.2868650550459829E-3</v>
      </c>
    </row>
    <row r="551" spans="1:8" x14ac:dyDescent="0.3">
      <c r="A551" s="1">
        <v>42803</v>
      </c>
      <c r="B551" s="2">
        <v>2364.87</v>
      </c>
      <c r="C551" s="2">
        <v>2363.4899999999998</v>
      </c>
      <c r="D551" s="2">
        <v>2369.08</v>
      </c>
      <c r="E551" s="2">
        <v>2354.54</v>
      </c>
      <c r="F551" s="3">
        <v>8.0000000000000004E-4</v>
      </c>
      <c r="G551">
        <f>$G$2*Tabella7[[#This Row],[CHIUSURA]]/$B$2</f>
        <v>114.8999125449422</v>
      </c>
      <c r="H551" s="6">
        <f>LN(Tabella7[[#This Row],[NUM INDICE]]/G550)</f>
        <v>7.9951779378723649E-4</v>
      </c>
    </row>
    <row r="552" spans="1:8" x14ac:dyDescent="0.3">
      <c r="A552" s="1">
        <v>42804</v>
      </c>
      <c r="B552" s="2">
        <v>2372.6</v>
      </c>
      <c r="C552" s="2">
        <v>2372.52</v>
      </c>
      <c r="D552" s="2">
        <v>2376.86</v>
      </c>
      <c r="E552" s="2">
        <v>2363.04</v>
      </c>
      <c r="F552" s="3">
        <v>3.3E-3</v>
      </c>
      <c r="G552">
        <f>$G$2*Tabella7[[#This Row],[CHIUSURA]]/$B$2</f>
        <v>115.27548343212517</v>
      </c>
      <c r="H552" s="6">
        <f>LN(Tabella7[[#This Row],[NUM INDICE]]/G551)</f>
        <v>3.2633480993077457E-3</v>
      </c>
    </row>
    <row r="553" spans="1:8" x14ac:dyDescent="0.3">
      <c r="A553" s="1">
        <v>42807</v>
      </c>
      <c r="B553" s="2">
        <v>2373.4699999999998</v>
      </c>
      <c r="C553" s="2">
        <v>2371.56</v>
      </c>
      <c r="D553" s="2">
        <v>2374.42</v>
      </c>
      <c r="E553" s="2">
        <v>2368.52</v>
      </c>
      <c r="F553" s="3">
        <v>4.0000000000000002E-4</v>
      </c>
      <c r="G553">
        <f>$G$2*Tabella7[[#This Row],[CHIUSURA]]/$B$2</f>
        <v>115.31775337673695</v>
      </c>
      <c r="H553" s="6">
        <f>LN(Tabella7[[#This Row],[NUM INDICE]]/G552)</f>
        <v>3.6661912266112133E-4</v>
      </c>
    </row>
    <row r="554" spans="1:8" x14ac:dyDescent="0.3">
      <c r="A554" s="1">
        <v>42808</v>
      </c>
      <c r="B554" s="2">
        <v>2365.4499999999998</v>
      </c>
      <c r="C554" s="2">
        <v>2368.5500000000002</v>
      </c>
      <c r="D554" s="2">
        <v>2368.5500000000002</v>
      </c>
      <c r="E554" s="2">
        <v>2358.1799999999998</v>
      </c>
      <c r="F554" s="3">
        <v>-3.3999999999999998E-3</v>
      </c>
      <c r="G554">
        <f>$G$2*Tabella7[[#This Row],[CHIUSURA]]/$B$2</f>
        <v>114.9280925080167</v>
      </c>
      <c r="H554" s="6">
        <f>LN(Tabella7[[#This Row],[NUM INDICE]]/G553)</f>
        <v>-3.3847406821550332E-3</v>
      </c>
    </row>
    <row r="555" spans="1:8" x14ac:dyDescent="0.3">
      <c r="A555" s="1">
        <v>42809</v>
      </c>
      <c r="B555" s="2">
        <v>2385.2600000000002</v>
      </c>
      <c r="C555" s="2">
        <v>2370.34</v>
      </c>
      <c r="D555" s="2">
        <v>2390.0100000000002</v>
      </c>
      <c r="E555" s="2">
        <v>2368.94</v>
      </c>
      <c r="F555" s="3">
        <v>8.3999999999999995E-3</v>
      </c>
      <c r="G555">
        <f>$G$2*Tabella7[[#This Row],[CHIUSURA]]/$B$2</f>
        <v>115.89058400544167</v>
      </c>
      <c r="H555" s="6">
        <f>LN(Tabella7[[#This Row],[NUM INDICE]]/G554)</f>
        <v>8.3398543883171257E-3</v>
      </c>
    </row>
    <row r="556" spans="1:8" x14ac:dyDescent="0.3">
      <c r="A556" s="1">
        <v>42810</v>
      </c>
      <c r="B556" s="2">
        <v>2381.38</v>
      </c>
      <c r="C556" s="2">
        <v>2387.71</v>
      </c>
      <c r="D556" s="2">
        <v>2388.1</v>
      </c>
      <c r="E556" s="2">
        <v>2377.1799999999998</v>
      </c>
      <c r="F556" s="3">
        <v>-1.6000000000000001E-3</v>
      </c>
      <c r="G556">
        <f>$G$2*Tabella7[[#This Row],[CHIUSURA]]/$B$2</f>
        <v>115.70206976970169</v>
      </c>
      <c r="H556" s="6">
        <f>LN(Tabella7[[#This Row],[NUM INDICE]]/G555)</f>
        <v>-1.6279814951152382E-3</v>
      </c>
    </row>
    <row r="557" spans="1:8" x14ac:dyDescent="0.3">
      <c r="A557" s="1">
        <v>42811</v>
      </c>
      <c r="B557" s="2">
        <v>2378.25</v>
      </c>
      <c r="C557" s="2">
        <v>2383.71</v>
      </c>
      <c r="D557" s="2">
        <v>2385.71</v>
      </c>
      <c r="E557" s="2">
        <v>2377.64</v>
      </c>
      <c r="F557" s="3">
        <v>-1.2999999999999999E-3</v>
      </c>
      <c r="G557">
        <f>$G$2*Tabella7[[#This Row],[CHIUSURA]]/$B$2</f>
        <v>115.54999514138569</v>
      </c>
      <c r="H557" s="6">
        <f>LN(Tabella7[[#This Row],[NUM INDICE]]/G556)</f>
        <v>-1.3152284741445098E-3</v>
      </c>
    </row>
    <row r="558" spans="1:8" x14ac:dyDescent="0.3">
      <c r="A558" s="1">
        <v>42814</v>
      </c>
      <c r="B558" s="2">
        <v>2373.4699999999998</v>
      </c>
      <c r="C558" s="2">
        <v>2378.2399999999998</v>
      </c>
      <c r="D558" s="2">
        <v>2379.5500000000002</v>
      </c>
      <c r="E558" s="2">
        <v>2369.66</v>
      </c>
      <c r="F558" s="3">
        <v>-2E-3</v>
      </c>
      <c r="G558">
        <f>$G$2*Tabella7[[#This Row],[CHIUSURA]]/$B$2</f>
        <v>115.31775337673695</v>
      </c>
      <c r="H558" s="6">
        <f>LN(Tabella7[[#This Row],[NUM INDICE]]/G557)</f>
        <v>-2.0119037369023206E-3</v>
      </c>
    </row>
    <row r="559" spans="1:8" x14ac:dyDescent="0.3">
      <c r="A559" s="1">
        <v>42815</v>
      </c>
      <c r="B559" s="2">
        <v>2344.02</v>
      </c>
      <c r="C559" s="2">
        <v>2379.3200000000002</v>
      </c>
      <c r="D559" s="2">
        <v>2381.9299999999998</v>
      </c>
      <c r="E559" s="2">
        <v>2341.9</v>
      </c>
      <c r="F559" s="3">
        <v>-1.24E-2</v>
      </c>
      <c r="G559">
        <f>$G$2*Tabella7[[#This Row],[CHIUSURA]]/$B$2</f>
        <v>113.88689145855604</v>
      </c>
      <c r="H559" s="6">
        <f>LN(Tabella7[[#This Row],[NUM INDICE]]/G558)</f>
        <v>-1.2485615265953534E-2</v>
      </c>
    </row>
    <row r="560" spans="1:8" x14ac:dyDescent="0.3">
      <c r="A560" s="1">
        <v>42816</v>
      </c>
      <c r="B560" s="2">
        <v>2348.4499999999998</v>
      </c>
      <c r="C560" s="2">
        <v>2343</v>
      </c>
      <c r="D560" s="2">
        <v>2351.81</v>
      </c>
      <c r="E560" s="2">
        <v>2336.4499999999998</v>
      </c>
      <c r="F560" s="3">
        <v>1.9E-3</v>
      </c>
      <c r="G560">
        <f>$G$2*Tabella7[[#This Row],[CHIUSURA]]/$B$2</f>
        <v>114.10212807307356</v>
      </c>
      <c r="H560" s="6">
        <f>LN(Tabella7[[#This Row],[NUM INDICE]]/G559)</f>
        <v>1.8881319714752283E-3</v>
      </c>
    </row>
    <row r="561" spans="1:8" x14ac:dyDescent="0.3">
      <c r="A561" s="1">
        <v>42817</v>
      </c>
      <c r="B561" s="2">
        <v>2345.96</v>
      </c>
      <c r="C561" s="2">
        <v>2345.9699999999998</v>
      </c>
      <c r="D561" s="2">
        <v>2358.92</v>
      </c>
      <c r="E561" s="2">
        <v>2342.13</v>
      </c>
      <c r="F561" s="3">
        <v>-1.1000000000000001E-3</v>
      </c>
      <c r="G561">
        <f>$G$2*Tabella7[[#This Row],[CHIUSURA]]/$B$2</f>
        <v>113.98114857642601</v>
      </c>
      <c r="H561" s="6">
        <f>LN(Tabella7[[#This Row],[NUM INDICE]]/G560)</f>
        <v>-1.0608362855033045E-3</v>
      </c>
    </row>
    <row r="562" spans="1:8" x14ac:dyDescent="0.3">
      <c r="A562" s="1">
        <v>42818</v>
      </c>
      <c r="B562" s="2">
        <v>2343.98</v>
      </c>
      <c r="C562" s="2">
        <v>2350.42</v>
      </c>
      <c r="D562" s="2">
        <v>2356.2199999999998</v>
      </c>
      <c r="E562" s="2">
        <v>2335.7399999999998</v>
      </c>
      <c r="F562" s="3">
        <v>-8.0000000000000004E-4</v>
      </c>
      <c r="G562">
        <f>$G$2*Tabella7[[#This Row],[CHIUSURA]]/$B$2</f>
        <v>113.88494801282675</v>
      </c>
      <c r="H562" s="6">
        <f>LN(Tabella7[[#This Row],[NUM INDICE]]/G561)</f>
        <v>-8.4436053238879955E-4</v>
      </c>
    </row>
    <row r="563" spans="1:8" x14ac:dyDescent="0.3">
      <c r="A563" s="1">
        <v>42821</v>
      </c>
      <c r="B563" s="2">
        <v>2341.59</v>
      </c>
      <c r="C563" s="2">
        <v>2329.11</v>
      </c>
      <c r="D563" s="2">
        <v>2344.9</v>
      </c>
      <c r="E563" s="2">
        <v>2322.25</v>
      </c>
      <c r="F563" s="3">
        <v>-1E-3</v>
      </c>
      <c r="G563">
        <f>$G$2*Tabella7[[#This Row],[CHIUSURA]]/$B$2</f>
        <v>113.76882713050239</v>
      </c>
      <c r="H563" s="6">
        <f>LN(Tabella7[[#This Row],[NUM INDICE]]/G562)</f>
        <v>-1.0201534529525073E-3</v>
      </c>
    </row>
    <row r="564" spans="1:8" x14ac:dyDescent="0.3">
      <c r="A564" s="1">
        <v>42822</v>
      </c>
      <c r="B564" s="2">
        <v>2358.5700000000002</v>
      </c>
      <c r="C564" s="2">
        <v>2339.79</v>
      </c>
      <c r="D564" s="2">
        <v>2363.7800000000002</v>
      </c>
      <c r="E564" s="2">
        <v>2337.63</v>
      </c>
      <c r="F564" s="3">
        <v>7.3000000000000001E-3</v>
      </c>
      <c r="G564">
        <f>$G$2*Tabella7[[#This Row],[CHIUSURA]]/$B$2</f>
        <v>114.59381984258091</v>
      </c>
      <c r="H564" s="6">
        <f>LN(Tabella7[[#This Row],[NUM INDICE]]/G563)</f>
        <v>7.2253173808168652E-3</v>
      </c>
    </row>
    <row r="565" spans="1:8" x14ac:dyDescent="0.3">
      <c r="A565" s="1">
        <v>42823</v>
      </c>
      <c r="B565" s="2">
        <v>2361.13</v>
      </c>
      <c r="C565" s="2">
        <v>2356.54</v>
      </c>
      <c r="D565" s="2">
        <v>2363.36</v>
      </c>
      <c r="E565" s="2">
        <v>2352.94</v>
      </c>
      <c r="F565" s="3">
        <v>1.1000000000000001E-3</v>
      </c>
      <c r="G565">
        <f>$G$2*Tabella7[[#This Row],[CHIUSURA]]/$B$2</f>
        <v>114.7182003692547</v>
      </c>
      <c r="H565" s="6">
        <f>LN(Tabella7[[#This Row],[NUM INDICE]]/G564)</f>
        <v>1.0848148191858569E-3</v>
      </c>
    </row>
    <row r="566" spans="1:8" x14ac:dyDescent="0.3">
      <c r="A566" s="1">
        <v>42824</v>
      </c>
      <c r="B566" s="2">
        <v>2368.06</v>
      </c>
      <c r="C566" s="2">
        <v>2361.31</v>
      </c>
      <c r="D566" s="2">
        <v>2370.42</v>
      </c>
      <c r="E566" s="2">
        <v>2358.58</v>
      </c>
      <c r="F566" s="3">
        <v>2.8999999999999998E-3</v>
      </c>
      <c r="G566">
        <f>$G$2*Tabella7[[#This Row],[CHIUSURA]]/$B$2</f>
        <v>115.05490234185211</v>
      </c>
      <c r="H566" s="6">
        <f>LN(Tabella7[[#This Row],[NUM INDICE]]/G565)</f>
        <v>2.9307365363928895E-3</v>
      </c>
    </row>
    <row r="567" spans="1:8" x14ac:dyDescent="0.3">
      <c r="A567" s="1">
        <v>42825</v>
      </c>
      <c r="B567" s="2">
        <v>2362.7199999999998</v>
      </c>
      <c r="C567" s="2">
        <v>2364.8200000000002</v>
      </c>
      <c r="D567" s="2">
        <v>2370.35</v>
      </c>
      <c r="E567" s="2">
        <v>2362.6</v>
      </c>
      <c r="F567" s="3">
        <v>-2.3E-3</v>
      </c>
      <c r="G567">
        <f>$G$2*Tabella7[[#This Row],[CHIUSURA]]/$B$2</f>
        <v>114.79545233699349</v>
      </c>
      <c r="H567" s="6">
        <f>LN(Tabella7[[#This Row],[NUM INDICE]]/G566)</f>
        <v>-2.2575567952728324E-3</v>
      </c>
    </row>
    <row r="568" spans="1:8" x14ac:dyDescent="0.3">
      <c r="A568" s="1">
        <v>42828</v>
      </c>
      <c r="B568" s="2">
        <v>2358.84</v>
      </c>
      <c r="C568" s="2">
        <v>2362.34</v>
      </c>
      <c r="D568" s="2">
        <v>2365.87</v>
      </c>
      <c r="E568" s="2">
        <v>2344.73</v>
      </c>
      <c r="F568" s="3">
        <v>-1.6000000000000001E-3</v>
      </c>
      <c r="G568">
        <f>$G$2*Tabella7[[#This Row],[CHIUSURA]]/$B$2</f>
        <v>114.60693810125353</v>
      </c>
      <c r="H568" s="6">
        <f>LN(Tabella7[[#This Row],[NUM INDICE]]/G567)</f>
        <v>-1.6435249677562004E-3</v>
      </c>
    </row>
    <row r="569" spans="1:8" x14ac:dyDescent="0.3">
      <c r="A569" s="1">
        <v>42829</v>
      </c>
      <c r="B569" s="2">
        <v>2360.16</v>
      </c>
      <c r="C569" s="2">
        <v>2354.7600000000002</v>
      </c>
      <c r="D569" s="2">
        <v>2360.5300000000002</v>
      </c>
      <c r="E569" s="2">
        <v>2350.7199999999998</v>
      </c>
      <c r="F569" s="3">
        <v>5.9999999999999995E-4</v>
      </c>
      <c r="G569">
        <f>$G$2*Tabella7[[#This Row],[CHIUSURA]]/$B$2</f>
        <v>114.6710718103197</v>
      </c>
      <c r="H569" s="6">
        <f>LN(Tabella7[[#This Row],[NUM INDICE]]/G568)</f>
        <v>5.594405740313998E-4</v>
      </c>
    </row>
    <row r="570" spans="1:8" x14ac:dyDescent="0.3">
      <c r="A570" s="1">
        <v>42830</v>
      </c>
      <c r="B570" s="2">
        <v>2352.9499999999998</v>
      </c>
      <c r="C570" s="2">
        <v>2366.59</v>
      </c>
      <c r="D570" s="2">
        <v>2378.36</v>
      </c>
      <c r="E570" s="2">
        <v>2350.52</v>
      </c>
      <c r="F570" s="3">
        <v>-3.0999999999999999E-3</v>
      </c>
      <c r="G570">
        <f>$G$2*Tabella7[[#This Row],[CHIUSURA]]/$B$2</f>
        <v>114.32076571761733</v>
      </c>
      <c r="H570" s="6">
        <f>LN(Tabella7[[#This Row],[NUM INDICE]]/G569)</f>
        <v>-3.0595532989129127E-3</v>
      </c>
    </row>
    <row r="571" spans="1:8" x14ac:dyDescent="0.3">
      <c r="A571" s="1">
        <v>42831</v>
      </c>
      <c r="B571" s="2">
        <v>2357.4899999999998</v>
      </c>
      <c r="C571" s="2">
        <v>2353.79</v>
      </c>
      <c r="D571" s="2">
        <v>2364.16</v>
      </c>
      <c r="E571" s="2">
        <v>2348.9</v>
      </c>
      <c r="F571" s="3">
        <v>1.9E-3</v>
      </c>
      <c r="G571">
        <f>$G$2*Tabella7[[#This Row],[CHIUSURA]]/$B$2</f>
        <v>114.54134680789039</v>
      </c>
      <c r="H571" s="6">
        <f>LN(Tabella7[[#This Row],[NUM INDICE]]/G570)</f>
        <v>1.9276336842419938E-3</v>
      </c>
    </row>
    <row r="572" spans="1:8" x14ac:dyDescent="0.3">
      <c r="A572" s="1">
        <v>42832</v>
      </c>
      <c r="B572" s="2">
        <v>2355.54</v>
      </c>
      <c r="C572" s="2">
        <v>2356.59</v>
      </c>
      <c r="D572" s="2">
        <v>2363.7600000000002</v>
      </c>
      <c r="E572" s="2">
        <v>2350.7399999999998</v>
      </c>
      <c r="F572" s="3">
        <v>-8.0000000000000004E-4</v>
      </c>
      <c r="G572">
        <f>$G$2*Tabella7[[#This Row],[CHIUSURA]]/$B$2</f>
        <v>114.4466038285881</v>
      </c>
      <c r="H572" s="6">
        <f>LN(Tabella7[[#This Row],[NUM INDICE]]/G571)</f>
        <v>-8.2749318857336135E-4</v>
      </c>
    </row>
    <row r="573" spans="1:8" x14ac:dyDescent="0.3">
      <c r="A573" s="1">
        <v>42835</v>
      </c>
      <c r="B573" s="2">
        <v>2357.16</v>
      </c>
      <c r="C573" s="2">
        <v>2357.16</v>
      </c>
      <c r="D573" s="2">
        <v>2366.37</v>
      </c>
      <c r="E573" s="2">
        <v>2351.5</v>
      </c>
      <c r="F573" s="3">
        <v>6.9999999999999999E-4</v>
      </c>
      <c r="G573">
        <f>$G$2*Tabella7[[#This Row],[CHIUSURA]]/$B$2</f>
        <v>114.52531338062386</v>
      </c>
      <c r="H573" s="6">
        <f>LN(Tabella7[[#This Row],[NUM INDICE]]/G572)</f>
        <v>6.8750400569067267E-4</v>
      </c>
    </row>
    <row r="574" spans="1:8" x14ac:dyDescent="0.3">
      <c r="A574" s="1">
        <v>42836</v>
      </c>
      <c r="B574" s="2">
        <v>2353.7800000000002</v>
      </c>
      <c r="C574" s="2">
        <v>2353.92</v>
      </c>
      <c r="D574" s="2">
        <v>2355.2199999999998</v>
      </c>
      <c r="E574" s="2">
        <v>2337.25</v>
      </c>
      <c r="F574" s="3">
        <v>-1.4E-3</v>
      </c>
      <c r="G574">
        <f>$G$2*Tabella7[[#This Row],[CHIUSURA]]/$B$2</f>
        <v>114.36109221649988</v>
      </c>
      <c r="H574" s="6">
        <f>LN(Tabella7[[#This Row],[NUM INDICE]]/G573)</f>
        <v>-1.4349580253540969E-3</v>
      </c>
    </row>
    <row r="575" spans="1:8" x14ac:dyDescent="0.3">
      <c r="A575" s="1">
        <v>42837</v>
      </c>
      <c r="B575" s="2">
        <v>2344.9299999999998</v>
      </c>
      <c r="C575" s="2">
        <v>2352.15</v>
      </c>
      <c r="D575" s="2">
        <v>2352.7199999999998</v>
      </c>
      <c r="E575" s="2">
        <v>2341.1799999999998</v>
      </c>
      <c r="F575" s="3">
        <v>-3.8E-3</v>
      </c>
      <c r="G575">
        <f>$G$2*Tabella7[[#This Row],[CHIUSURA]]/$B$2</f>
        <v>113.93110484889709</v>
      </c>
      <c r="H575" s="6">
        <f>LN(Tabella7[[#This Row],[NUM INDICE]]/G574)</f>
        <v>-3.7669958202625783E-3</v>
      </c>
    </row>
    <row r="576" spans="1:8" x14ac:dyDescent="0.3">
      <c r="A576" s="1">
        <v>42838</v>
      </c>
      <c r="B576" s="2">
        <v>2328.9499999999998</v>
      </c>
      <c r="C576" s="2">
        <v>2341.98</v>
      </c>
      <c r="D576" s="2">
        <v>2348.2600000000002</v>
      </c>
      <c r="E576" s="2">
        <v>2328.9499999999998</v>
      </c>
      <c r="F576" s="3">
        <v>-6.7999999999999996E-3</v>
      </c>
      <c r="G576">
        <f>$G$2*Tabella7[[#This Row],[CHIUSURA]]/$B$2</f>
        <v>113.15469828005052</v>
      </c>
      <c r="H576" s="6">
        <f>LN(Tabella7[[#This Row],[NUM INDICE]]/G575)</f>
        <v>-6.8380284760692113E-3</v>
      </c>
    </row>
    <row r="577" spans="1:8" x14ac:dyDescent="0.3">
      <c r="A577" s="1">
        <v>42842</v>
      </c>
      <c r="B577" s="2">
        <v>2349.0100000000002</v>
      </c>
      <c r="C577" s="2">
        <v>2332.62</v>
      </c>
      <c r="D577" s="2">
        <v>2349.14</v>
      </c>
      <c r="E577" s="2">
        <v>2332.5100000000002</v>
      </c>
      <c r="F577" s="3">
        <v>8.6E-3</v>
      </c>
      <c r="G577">
        <f>$G$2*Tabella7[[#This Row],[CHIUSURA]]/$B$2</f>
        <v>114.12933631328347</v>
      </c>
      <c r="H577" s="6">
        <f>LN(Tabella7[[#This Row],[NUM INDICE]]/G576)</f>
        <v>8.5764405680459101E-3</v>
      </c>
    </row>
    <row r="578" spans="1:8" x14ac:dyDescent="0.3">
      <c r="A578" s="1">
        <v>42843</v>
      </c>
      <c r="B578" s="2">
        <v>2342.19</v>
      </c>
      <c r="C578" s="2">
        <v>2342.5300000000002</v>
      </c>
      <c r="D578" s="2">
        <v>2348.35</v>
      </c>
      <c r="E578" s="2">
        <v>2334.54</v>
      </c>
      <c r="F578" s="3">
        <v>-2.8999999999999998E-3</v>
      </c>
      <c r="G578">
        <f>$G$2*Tabella7[[#This Row],[CHIUSURA]]/$B$2</f>
        <v>113.79797881644156</v>
      </c>
      <c r="H578" s="6">
        <f>LN(Tabella7[[#This Row],[NUM INDICE]]/G577)</f>
        <v>-2.9075736718455298E-3</v>
      </c>
    </row>
    <row r="579" spans="1:8" x14ac:dyDescent="0.3">
      <c r="A579" s="1">
        <v>42844</v>
      </c>
      <c r="B579" s="2">
        <v>2338.17</v>
      </c>
      <c r="C579" s="2">
        <v>2346.79</v>
      </c>
      <c r="D579" s="2">
        <v>2352.63</v>
      </c>
      <c r="E579" s="2">
        <v>2335.0500000000002</v>
      </c>
      <c r="F579" s="3">
        <v>-1.6999999999999999E-3</v>
      </c>
      <c r="G579">
        <f>$G$2*Tabella7[[#This Row],[CHIUSURA]]/$B$2</f>
        <v>113.60266252064912</v>
      </c>
      <c r="H579" s="6">
        <f>LN(Tabella7[[#This Row],[NUM INDICE]]/G578)</f>
        <v>-1.7178170006366042E-3</v>
      </c>
    </row>
    <row r="580" spans="1:8" x14ac:dyDescent="0.3">
      <c r="A580" s="1">
        <v>42845</v>
      </c>
      <c r="B580" s="2">
        <v>2355.84</v>
      </c>
      <c r="C580" s="2">
        <v>2342.69</v>
      </c>
      <c r="D580" s="2">
        <v>2361.37</v>
      </c>
      <c r="E580" s="2">
        <v>2340.91</v>
      </c>
      <c r="F580" s="3">
        <v>7.6E-3</v>
      </c>
      <c r="G580">
        <f>$G$2*Tabella7[[#This Row],[CHIUSURA]]/$B$2</f>
        <v>114.46117967155769</v>
      </c>
      <c r="H580" s="6">
        <f>LN(Tabella7[[#This Row],[NUM INDICE]]/G579)</f>
        <v>7.5287796425385226E-3</v>
      </c>
    </row>
    <row r="581" spans="1:8" x14ac:dyDescent="0.3">
      <c r="A581" s="1">
        <v>42846</v>
      </c>
      <c r="B581" s="2">
        <v>2348.69</v>
      </c>
      <c r="C581" s="2">
        <v>2354.7399999999998</v>
      </c>
      <c r="D581" s="2">
        <v>2356.1799999999998</v>
      </c>
      <c r="E581" s="2">
        <v>2344.5100000000002</v>
      </c>
      <c r="F581" s="3">
        <v>-3.0000000000000001E-3</v>
      </c>
      <c r="G581">
        <f>$G$2*Tabella7[[#This Row],[CHIUSURA]]/$B$2</f>
        <v>114.11378874744923</v>
      </c>
      <c r="H581" s="6">
        <f>LN(Tabella7[[#This Row],[NUM INDICE]]/G580)</f>
        <v>-3.039625852145616E-3</v>
      </c>
    </row>
    <row r="582" spans="1:8" x14ac:dyDescent="0.3">
      <c r="A582" s="1">
        <v>42849</v>
      </c>
      <c r="B582" s="2">
        <v>2374.15</v>
      </c>
      <c r="C582" s="2">
        <v>2370.33</v>
      </c>
      <c r="D582" s="2">
        <v>2376.98</v>
      </c>
      <c r="E582" s="2">
        <v>2369.19</v>
      </c>
      <c r="F582" s="3">
        <v>1.0800000000000001E-2</v>
      </c>
      <c r="G582">
        <f>$G$2*Tabella7[[#This Row],[CHIUSURA]]/$B$2</f>
        <v>115.35079195413469</v>
      </c>
      <c r="H582" s="6">
        <f>LN(Tabella7[[#This Row],[NUM INDICE]]/G581)</f>
        <v>1.0781752773837281E-2</v>
      </c>
    </row>
    <row r="583" spans="1:8" x14ac:dyDescent="0.3">
      <c r="A583" s="1">
        <v>42850</v>
      </c>
      <c r="B583" s="2">
        <v>2388.61</v>
      </c>
      <c r="C583" s="2">
        <v>2381.5100000000002</v>
      </c>
      <c r="D583" s="2">
        <v>2392.48</v>
      </c>
      <c r="E583" s="2">
        <v>2381.15</v>
      </c>
      <c r="F583" s="3">
        <v>6.1000000000000004E-3</v>
      </c>
      <c r="G583">
        <f>$G$2*Tabella7[[#This Row],[CHIUSURA]]/$B$2</f>
        <v>116.0533475852687</v>
      </c>
      <c r="H583" s="6">
        <f>LN(Tabella7[[#This Row],[NUM INDICE]]/G582)</f>
        <v>6.0721281060621066E-3</v>
      </c>
    </row>
    <row r="584" spans="1:8" x14ac:dyDescent="0.3">
      <c r="A584" s="1">
        <v>42851</v>
      </c>
      <c r="B584" s="2">
        <v>2387.4499999999998</v>
      </c>
      <c r="C584" s="2">
        <v>2388.98</v>
      </c>
      <c r="D584" s="2">
        <v>2398.16</v>
      </c>
      <c r="E584" s="2">
        <v>2386.7600000000002</v>
      </c>
      <c r="F584" s="3">
        <v>-5.0000000000000001E-4</v>
      </c>
      <c r="G584">
        <f>$G$2*Tabella7[[#This Row],[CHIUSURA]]/$B$2</f>
        <v>115.99698765911961</v>
      </c>
      <c r="H584" s="6">
        <f>LN(Tabella7[[#This Row],[NUM INDICE]]/G583)</f>
        <v>-4.8575605114247193E-4</v>
      </c>
    </row>
    <row r="585" spans="1:8" x14ac:dyDescent="0.3">
      <c r="A585" s="1">
        <v>42852</v>
      </c>
      <c r="B585" s="2">
        <v>2388.77</v>
      </c>
      <c r="C585" s="2">
        <v>2389.6999999999998</v>
      </c>
      <c r="D585" s="2">
        <v>2392.1</v>
      </c>
      <c r="E585" s="2">
        <v>2382.6799999999998</v>
      </c>
      <c r="F585" s="3">
        <v>5.9999999999999995E-4</v>
      </c>
      <c r="G585">
        <f>$G$2*Tabella7[[#This Row],[CHIUSURA]]/$B$2</f>
        <v>116.06112136818581</v>
      </c>
      <c r="H585" s="6">
        <f>LN(Tabella7[[#This Row],[NUM INDICE]]/G584)</f>
        <v>5.5273837202129592E-4</v>
      </c>
    </row>
    <row r="586" spans="1:8" x14ac:dyDescent="0.3">
      <c r="A586" s="1">
        <v>42853</v>
      </c>
      <c r="B586" s="2">
        <v>2384.1999999999998</v>
      </c>
      <c r="C586" s="2">
        <v>2393.6799999999998</v>
      </c>
      <c r="D586" s="2">
        <v>2393.6799999999998</v>
      </c>
      <c r="E586" s="2">
        <v>2382.36</v>
      </c>
      <c r="F586" s="3">
        <v>-1.9E-3</v>
      </c>
      <c r="G586">
        <f>$G$2*Tabella7[[#This Row],[CHIUSURA]]/$B$2</f>
        <v>115.83908269361578</v>
      </c>
      <c r="H586" s="6">
        <f>LN(Tabella7[[#This Row],[NUM INDICE]]/G585)</f>
        <v>-1.9149508153330403E-3</v>
      </c>
    </row>
    <row r="587" spans="1:8" x14ac:dyDescent="0.3">
      <c r="A587" s="1">
        <v>42856</v>
      </c>
      <c r="B587" s="2">
        <v>2388.33</v>
      </c>
      <c r="C587" s="2">
        <v>2388.5</v>
      </c>
      <c r="D587" s="2">
        <v>2394.4899999999998</v>
      </c>
      <c r="E587" s="2">
        <v>2384.83</v>
      </c>
      <c r="F587" s="3">
        <v>1.6999999999999999E-3</v>
      </c>
      <c r="G587">
        <f>$G$2*Tabella7[[#This Row],[CHIUSURA]]/$B$2</f>
        <v>116.03974346516375</v>
      </c>
      <c r="H587" s="6">
        <f>LN(Tabella7[[#This Row],[NUM INDICE]]/G586)</f>
        <v>1.7307386358750435E-3</v>
      </c>
    </row>
    <row r="588" spans="1:8" x14ac:dyDescent="0.3">
      <c r="A588" s="1">
        <v>42857</v>
      </c>
      <c r="B588" s="2">
        <v>2391.17</v>
      </c>
      <c r="C588" s="2">
        <v>2391.0500000000002</v>
      </c>
      <c r="D588" s="2">
        <v>2392.9299999999998</v>
      </c>
      <c r="E588" s="2">
        <v>2385.8200000000002</v>
      </c>
      <c r="F588" s="3">
        <v>1.1999999999999999E-3</v>
      </c>
      <c r="G588">
        <f>$G$2*Tabella7[[#This Row],[CHIUSURA]]/$B$2</f>
        <v>116.17772811194249</v>
      </c>
      <c r="H588" s="6">
        <f>LN(Tabella7[[#This Row],[NUM INDICE]]/G587)</f>
        <v>1.1884089692428136E-3</v>
      </c>
    </row>
    <row r="589" spans="1:8" x14ac:dyDescent="0.3">
      <c r="A589" s="1">
        <v>42858</v>
      </c>
      <c r="B589" s="2">
        <v>2388.13</v>
      </c>
      <c r="C589" s="2">
        <v>2386.5</v>
      </c>
      <c r="D589" s="2">
        <v>2389.8200000000002</v>
      </c>
      <c r="E589" s="2">
        <v>2379.75</v>
      </c>
      <c r="F589" s="3">
        <v>-1.2999999999999999E-3</v>
      </c>
      <c r="G589">
        <f>$G$2*Tabella7[[#This Row],[CHIUSURA]]/$B$2</f>
        <v>116.03002623651736</v>
      </c>
      <c r="H589" s="6">
        <f>LN(Tabella7[[#This Row],[NUM INDICE]]/G588)</f>
        <v>-1.2721529972957541E-3</v>
      </c>
    </row>
    <row r="590" spans="1:8" x14ac:dyDescent="0.3">
      <c r="A590" s="1">
        <v>42859</v>
      </c>
      <c r="B590" s="2">
        <v>2389.52</v>
      </c>
      <c r="C590" s="2">
        <v>2389.79</v>
      </c>
      <c r="D590" s="2">
        <v>2391.4299999999998</v>
      </c>
      <c r="E590" s="2">
        <v>2380.35</v>
      </c>
      <c r="F590" s="3">
        <v>5.9999999999999995E-4</v>
      </c>
      <c r="G590">
        <f>$G$2*Tabella7[[#This Row],[CHIUSURA]]/$B$2</f>
        <v>116.09756097560977</v>
      </c>
      <c r="H590" s="6">
        <f>LN(Tabella7[[#This Row],[NUM INDICE]]/G589)</f>
        <v>5.8187604333453274E-4</v>
      </c>
    </row>
    <row r="591" spans="1:8" x14ac:dyDescent="0.3">
      <c r="A591" s="1">
        <v>42860</v>
      </c>
      <c r="B591" s="2">
        <v>2399.29</v>
      </c>
      <c r="C591" s="2">
        <v>2392.37</v>
      </c>
      <c r="D591" s="2">
        <v>2399.29</v>
      </c>
      <c r="E591" s="2">
        <v>2389.38</v>
      </c>
      <c r="F591" s="3">
        <v>4.1000000000000003E-3</v>
      </c>
      <c r="G591">
        <f>$G$2*Tabella7[[#This Row],[CHIUSURA]]/$B$2</f>
        <v>116.57224759498592</v>
      </c>
      <c r="H591" s="6">
        <f>LN(Tabella7[[#This Row],[NUM INDICE]]/G590)</f>
        <v>4.0803513003330903E-3</v>
      </c>
    </row>
    <row r="592" spans="1:8" x14ac:dyDescent="0.3">
      <c r="A592" s="1">
        <v>42863</v>
      </c>
      <c r="B592" s="2">
        <v>2399.38</v>
      </c>
      <c r="C592" s="2">
        <v>2399.94</v>
      </c>
      <c r="D592" s="2">
        <v>2401.36</v>
      </c>
      <c r="E592" s="2">
        <v>2393.92</v>
      </c>
      <c r="F592" s="3">
        <v>0</v>
      </c>
      <c r="G592">
        <f>$G$2*Tabella7[[#This Row],[CHIUSURA]]/$B$2</f>
        <v>116.5766203478768</v>
      </c>
      <c r="H592" s="6">
        <f>LN(Tabella7[[#This Row],[NUM INDICE]]/G591)</f>
        <v>3.7510393509153727E-5</v>
      </c>
    </row>
    <row r="593" spans="1:8" x14ac:dyDescent="0.3">
      <c r="A593" s="1">
        <v>42864</v>
      </c>
      <c r="B593" s="2">
        <v>2396.92</v>
      </c>
      <c r="C593" s="2">
        <v>2401.58</v>
      </c>
      <c r="D593" s="2">
        <v>2403.87</v>
      </c>
      <c r="E593" s="2">
        <v>2392.44</v>
      </c>
      <c r="F593" s="3">
        <v>-1E-3</v>
      </c>
      <c r="G593">
        <f>$G$2*Tabella7[[#This Row],[CHIUSURA]]/$B$2</f>
        <v>116.45709843552619</v>
      </c>
      <c r="H593" s="6">
        <f>LN(Tabella7[[#This Row],[NUM INDICE]]/G592)</f>
        <v>-1.0257908036239289E-3</v>
      </c>
    </row>
    <row r="594" spans="1:8" x14ac:dyDescent="0.3">
      <c r="A594" s="1">
        <v>42865</v>
      </c>
      <c r="B594" s="2">
        <v>2399.63</v>
      </c>
      <c r="C594" s="2">
        <v>2396.79</v>
      </c>
      <c r="D594" s="2">
        <v>2399.7399999999998</v>
      </c>
      <c r="E594" s="2">
        <v>2392.79</v>
      </c>
      <c r="F594" s="3">
        <v>1.1000000000000001E-3</v>
      </c>
      <c r="G594">
        <f>$G$2*Tabella7[[#This Row],[CHIUSURA]]/$B$2</f>
        <v>116.58876688368478</v>
      </c>
      <c r="H594" s="6">
        <f>LN(Tabella7[[#This Row],[NUM INDICE]]/G593)</f>
        <v>1.1299789591918902E-3</v>
      </c>
    </row>
    <row r="595" spans="1:8" x14ac:dyDescent="0.3">
      <c r="A595" s="1">
        <v>42866</v>
      </c>
      <c r="B595" s="2">
        <v>2394.44</v>
      </c>
      <c r="C595" s="2">
        <v>2394.84</v>
      </c>
      <c r="D595" s="2">
        <v>2395.7199999999998</v>
      </c>
      <c r="E595" s="2">
        <v>2381.7399999999998</v>
      </c>
      <c r="F595" s="3">
        <v>-2.2000000000000001E-3</v>
      </c>
      <c r="G595">
        <f>$G$2*Tabella7[[#This Row],[CHIUSURA]]/$B$2</f>
        <v>116.33660480031097</v>
      </c>
      <c r="H595" s="6">
        <f>LN(Tabella7[[#This Row],[NUM INDICE]]/G594)</f>
        <v>-2.1651757390082405E-3</v>
      </c>
    </row>
    <row r="596" spans="1:8" x14ac:dyDescent="0.3">
      <c r="A596" s="1">
        <v>42867</v>
      </c>
      <c r="B596" s="2">
        <v>2390.9</v>
      </c>
      <c r="C596" s="2">
        <v>2392.44</v>
      </c>
      <c r="D596" s="2">
        <v>2392.44</v>
      </c>
      <c r="E596" s="2">
        <v>2387.19</v>
      </c>
      <c r="F596" s="3">
        <v>-1.5E-3</v>
      </c>
      <c r="G596">
        <f>$G$2*Tabella7[[#This Row],[CHIUSURA]]/$B$2</f>
        <v>116.16460985326985</v>
      </c>
      <c r="H596" s="6">
        <f>LN(Tabella7[[#This Row],[NUM INDICE]]/G595)</f>
        <v>-1.4795189665721673E-3</v>
      </c>
    </row>
    <row r="597" spans="1:8" x14ac:dyDescent="0.3">
      <c r="A597" s="1">
        <v>42870</v>
      </c>
      <c r="B597" s="2">
        <v>2402.3200000000002</v>
      </c>
      <c r="C597" s="2">
        <v>2393.98</v>
      </c>
      <c r="D597" s="2">
        <v>2404.0500000000002</v>
      </c>
      <c r="E597" s="2">
        <v>2393.94</v>
      </c>
      <c r="F597" s="3">
        <v>4.7999999999999996E-3</v>
      </c>
      <c r="G597">
        <f>$G$2*Tabella7[[#This Row],[CHIUSURA]]/$B$2</f>
        <v>116.71946360897874</v>
      </c>
      <c r="H597" s="6">
        <f>LN(Tabella7[[#This Row],[NUM INDICE]]/G596)</f>
        <v>4.7650730024743878E-3</v>
      </c>
    </row>
    <row r="598" spans="1:8" x14ac:dyDescent="0.3">
      <c r="A598" s="1">
        <v>42871</v>
      </c>
      <c r="B598" s="2">
        <v>2400.67</v>
      </c>
      <c r="C598" s="2">
        <v>2404.5500000000002</v>
      </c>
      <c r="D598" s="2">
        <v>2405.77</v>
      </c>
      <c r="E598" s="2">
        <v>2396.0500000000002</v>
      </c>
      <c r="F598" s="3">
        <v>-6.9999999999999999E-4</v>
      </c>
      <c r="G598">
        <f>$G$2*Tabella7[[#This Row],[CHIUSURA]]/$B$2</f>
        <v>116.63929647264601</v>
      </c>
      <c r="H598" s="6">
        <f>LN(Tabella7[[#This Row],[NUM INDICE]]/G597)</f>
        <v>-6.8707203842179184E-4</v>
      </c>
    </row>
    <row r="599" spans="1:8" x14ac:dyDescent="0.3">
      <c r="A599" s="1">
        <v>42872</v>
      </c>
      <c r="B599" s="2">
        <v>2357.0300000000002</v>
      </c>
      <c r="C599" s="2">
        <v>2382.9499999999998</v>
      </c>
      <c r="D599" s="2">
        <v>2384.87</v>
      </c>
      <c r="E599" s="2">
        <v>2356.21</v>
      </c>
      <c r="F599" s="3">
        <v>-1.8200000000000001E-2</v>
      </c>
      <c r="G599">
        <f>$G$2*Tabella7[[#This Row],[CHIUSURA]]/$B$2</f>
        <v>114.51899718200372</v>
      </c>
      <c r="H599" s="6">
        <f>LN(Tabella7[[#This Row],[NUM INDICE]]/G598)</f>
        <v>-1.8345513143686137E-2</v>
      </c>
    </row>
    <row r="600" spans="1:8" x14ac:dyDescent="0.3">
      <c r="A600" s="1">
        <v>42873</v>
      </c>
      <c r="B600" s="2">
        <v>2365.7199999999998</v>
      </c>
      <c r="C600" s="2">
        <v>2354.69</v>
      </c>
      <c r="D600" s="2">
        <v>2375.7399999999998</v>
      </c>
      <c r="E600" s="2">
        <v>2352.7199999999998</v>
      </c>
      <c r="F600" s="3">
        <v>3.7000000000000002E-3</v>
      </c>
      <c r="G600">
        <f>$G$2*Tabella7[[#This Row],[CHIUSURA]]/$B$2</f>
        <v>114.94121076668934</v>
      </c>
      <c r="H600" s="6">
        <f>LN(Tabella7[[#This Row],[NUM INDICE]]/G599)</f>
        <v>3.6800634407029107E-3</v>
      </c>
    </row>
    <row r="601" spans="1:8" x14ac:dyDescent="0.3">
      <c r="A601" s="1">
        <v>42874</v>
      </c>
      <c r="B601" s="2">
        <v>2381.73</v>
      </c>
      <c r="C601" s="2">
        <v>2371.37</v>
      </c>
      <c r="D601" s="2">
        <v>2389.06</v>
      </c>
      <c r="E601" s="2">
        <v>2370.4299999999998</v>
      </c>
      <c r="F601" s="3">
        <v>6.7999999999999996E-3</v>
      </c>
      <c r="G601">
        <f>$G$2*Tabella7[[#This Row],[CHIUSURA]]/$B$2</f>
        <v>115.71907491983288</v>
      </c>
      <c r="H601" s="6">
        <f>LN(Tabella7[[#This Row],[NUM INDICE]]/G600)</f>
        <v>6.744699024732498E-3</v>
      </c>
    </row>
    <row r="602" spans="1:8" x14ac:dyDescent="0.3">
      <c r="A602" s="1">
        <v>42877</v>
      </c>
      <c r="B602" s="2">
        <v>2394.02</v>
      </c>
      <c r="C602" s="2">
        <v>2387.21</v>
      </c>
      <c r="D602" s="2">
        <v>2395.46</v>
      </c>
      <c r="E602" s="2">
        <v>2386.92</v>
      </c>
      <c r="F602" s="3">
        <v>5.1999999999999998E-3</v>
      </c>
      <c r="G602">
        <f>$G$2*Tabella7[[#This Row],[CHIUSURA]]/$B$2</f>
        <v>116.31619862015354</v>
      </c>
      <c r="H602" s="6">
        <f>LN(Tabella7[[#This Row],[NUM INDICE]]/G601)</f>
        <v>5.14684693721281E-3</v>
      </c>
    </row>
    <row r="603" spans="1:8" x14ac:dyDescent="0.3">
      <c r="A603" s="1">
        <v>42878</v>
      </c>
      <c r="B603" s="2">
        <v>2398.42</v>
      </c>
      <c r="C603" s="2">
        <v>2397.04</v>
      </c>
      <c r="D603" s="2">
        <v>2400.85</v>
      </c>
      <c r="E603" s="2">
        <v>2393.88</v>
      </c>
      <c r="F603" s="3">
        <v>1.8E-3</v>
      </c>
      <c r="G603">
        <f>$G$2*Tabella7[[#This Row],[CHIUSURA]]/$B$2</f>
        <v>116.52997765037412</v>
      </c>
      <c r="H603" s="6">
        <f>LN(Tabella7[[#This Row],[NUM INDICE]]/G602)</f>
        <v>1.8362259042571485E-3</v>
      </c>
    </row>
    <row r="604" spans="1:8" x14ac:dyDescent="0.3">
      <c r="A604" s="1">
        <v>42879</v>
      </c>
      <c r="B604" s="2">
        <v>2404.39</v>
      </c>
      <c r="C604" s="2">
        <v>2401.41</v>
      </c>
      <c r="D604" s="2">
        <v>2405.58</v>
      </c>
      <c r="E604" s="2">
        <v>2397.9899999999998</v>
      </c>
      <c r="F604" s="3">
        <v>2.5000000000000001E-3</v>
      </c>
      <c r="G604">
        <f>$G$2*Tabella7[[#This Row],[CHIUSURA]]/$B$2</f>
        <v>116.82003692546887</v>
      </c>
      <c r="H604" s="6">
        <f>LN(Tabella7[[#This Row],[NUM INDICE]]/G603)</f>
        <v>2.4860459084415343E-3</v>
      </c>
    </row>
    <row r="605" spans="1:8" x14ac:dyDescent="0.3">
      <c r="A605" s="1">
        <v>42880</v>
      </c>
      <c r="B605" s="2">
        <v>2415.0700000000002</v>
      </c>
      <c r="C605" s="2">
        <v>2409.54</v>
      </c>
      <c r="D605" s="2">
        <v>2418.71</v>
      </c>
      <c r="E605" s="2">
        <v>2408.0100000000002</v>
      </c>
      <c r="F605" s="3">
        <v>4.4000000000000003E-3</v>
      </c>
      <c r="G605">
        <f>$G$2*Tabella7[[#This Row],[CHIUSURA]]/$B$2</f>
        <v>117.33893693518611</v>
      </c>
      <c r="H605" s="6">
        <f>LN(Tabella7[[#This Row],[NUM INDICE]]/G604)</f>
        <v>4.4320390592464875E-3</v>
      </c>
    </row>
    <row r="606" spans="1:8" x14ac:dyDescent="0.3">
      <c r="A606" s="1">
        <v>42881</v>
      </c>
      <c r="B606" s="2">
        <v>2415.8200000000002</v>
      </c>
      <c r="C606" s="2">
        <v>2414.5</v>
      </c>
      <c r="D606" s="2">
        <v>2416.6799999999998</v>
      </c>
      <c r="E606" s="2">
        <v>2412.1999999999998</v>
      </c>
      <c r="F606" s="3">
        <v>2.9999999999999997E-4</v>
      </c>
      <c r="G606">
        <f>$G$2*Tabella7[[#This Row],[CHIUSURA]]/$B$2</f>
        <v>117.37537654261007</v>
      </c>
      <c r="H606" s="6">
        <f>LN(Tabella7[[#This Row],[NUM INDICE]]/G605)</f>
        <v>3.1050179408999626E-4</v>
      </c>
    </row>
    <row r="607" spans="1:8" x14ac:dyDescent="0.3">
      <c r="A607" s="1">
        <v>42885</v>
      </c>
      <c r="B607" s="2">
        <v>2412.91</v>
      </c>
      <c r="C607" s="2">
        <v>2411.67</v>
      </c>
      <c r="D607" s="2">
        <v>2415.2600000000002</v>
      </c>
      <c r="E607" s="2">
        <v>2409.4299999999998</v>
      </c>
      <c r="F607" s="3">
        <v>-1.1999999999999999E-3</v>
      </c>
      <c r="G607">
        <f>$G$2*Tabella7[[#This Row],[CHIUSURA]]/$B$2</f>
        <v>117.23399086580508</v>
      </c>
      <c r="H607" s="6">
        <f>LN(Tabella7[[#This Row],[NUM INDICE]]/G606)</f>
        <v>-1.205286007825416E-3</v>
      </c>
    </row>
    <row r="608" spans="1:8" x14ac:dyDescent="0.3">
      <c r="A608" s="1">
        <v>42886</v>
      </c>
      <c r="B608" s="2">
        <v>2411.8000000000002</v>
      </c>
      <c r="C608" s="2">
        <v>2415.63</v>
      </c>
      <c r="D608" s="2">
        <v>2415.9899999999998</v>
      </c>
      <c r="E608" s="2">
        <v>2403.59</v>
      </c>
      <c r="F608" s="3">
        <v>-5.0000000000000001E-4</v>
      </c>
      <c r="G608">
        <f>$G$2*Tabella7[[#This Row],[CHIUSURA]]/$B$2</f>
        <v>117.18006024681763</v>
      </c>
      <c r="H608" s="6">
        <f>LN(Tabella7[[#This Row],[NUM INDICE]]/G607)</f>
        <v>-4.6013129062012688E-4</v>
      </c>
    </row>
    <row r="609" spans="1:8" x14ac:dyDescent="0.3">
      <c r="A609" s="1">
        <v>42887</v>
      </c>
      <c r="B609" s="2">
        <v>2430.06</v>
      </c>
      <c r="C609" s="2">
        <v>2415.65</v>
      </c>
      <c r="D609" s="2">
        <v>2430.06</v>
      </c>
      <c r="E609" s="2">
        <v>2413.54</v>
      </c>
      <c r="F609" s="3">
        <v>7.6E-3</v>
      </c>
      <c r="G609">
        <f>$G$2*Tabella7[[#This Row],[CHIUSURA]]/$B$2</f>
        <v>118.06724322223303</v>
      </c>
      <c r="H609" s="6">
        <f>LN(Tabella7[[#This Row],[NUM INDICE]]/G608)</f>
        <v>7.5425917183000596E-3</v>
      </c>
    </row>
    <row r="610" spans="1:8" x14ac:dyDescent="0.3">
      <c r="A610" s="1">
        <v>42888</v>
      </c>
      <c r="B610" s="2">
        <v>2439.0700000000002</v>
      </c>
      <c r="C610" s="2">
        <v>2431.2800000000002</v>
      </c>
      <c r="D610" s="2">
        <v>2440.23</v>
      </c>
      <c r="E610" s="2">
        <v>2427.71</v>
      </c>
      <c r="F610" s="3">
        <v>3.7000000000000002E-3</v>
      </c>
      <c r="G610">
        <f>$G$2*Tabella7[[#This Row],[CHIUSURA]]/$B$2</f>
        <v>118.50500437275292</v>
      </c>
      <c r="H610" s="6">
        <f>LN(Tabella7[[#This Row],[NUM INDICE]]/G609)</f>
        <v>3.7008707032857636E-3</v>
      </c>
    </row>
    <row r="611" spans="1:8" x14ac:dyDescent="0.3">
      <c r="A611" s="1">
        <v>42891</v>
      </c>
      <c r="B611" s="2">
        <v>2436.1</v>
      </c>
      <c r="C611" s="2">
        <v>2437.83</v>
      </c>
      <c r="D611" s="2">
        <v>2439.5500000000002</v>
      </c>
      <c r="E611" s="2">
        <v>2434.3200000000002</v>
      </c>
      <c r="F611" s="3">
        <v>-1.1999999999999999E-3</v>
      </c>
      <c r="G611">
        <f>$G$2*Tabella7[[#This Row],[CHIUSURA]]/$B$2</f>
        <v>118.360703527354</v>
      </c>
      <c r="H611" s="6">
        <f>LN(Tabella7[[#This Row],[NUM INDICE]]/G610)</f>
        <v>-1.2184192007357387E-3</v>
      </c>
    </row>
    <row r="612" spans="1:8" x14ac:dyDescent="0.3">
      <c r="A612" s="1">
        <v>42892</v>
      </c>
      <c r="B612" s="2">
        <v>2429.33</v>
      </c>
      <c r="C612" s="2">
        <v>2431.92</v>
      </c>
      <c r="D612" s="2">
        <v>2436.21</v>
      </c>
      <c r="E612" s="2">
        <v>2428.12</v>
      </c>
      <c r="F612" s="3">
        <v>-2.8E-3</v>
      </c>
      <c r="G612">
        <f>$G$2*Tabella7[[#This Row],[CHIUSURA]]/$B$2</f>
        <v>118.03177533767371</v>
      </c>
      <c r="H612" s="6">
        <f>LN(Tabella7[[#This Row],[NUM INDICE]]/G611)</f>
        <v>-2.7829007381500095E-3</v>
      </c>
    </row>
    <row r="613" spans="1:8" x14ac:dyDescent="0.3">
      <c r="A613" s="1">
        <v>42893</v>
      </c>
      <c r="B613" s="2">
        <v>2433.14</v>
      </c>
      <c r="C613" s="2">
        <v>2432.0300000000002</v>
      </c>
      <c r="D613" s="2">
        <v>2435.2800000000002</v>
      </c>
      <c r="E613" s="2">
        <v>2424.75</v>
      </c>
      <c r="F613" s="3">
        <v>1.6000000000000001E-3</v>
      </c>
      <c r="G613">
        <f>$G$2*Tabella7[[#This Row],[CHIUSURA]]/$B$2</f>
        <v>118.21688854338744</v>
      </c>
      <c r="H613" s="6">
        <f>LN(Tabella7[[#This Row],[NUM INDICE]]/G612)</f>
        <v>1.5671051049044751E-3</v>
      </c>
    </row>
    <row r="614" spans="1:8" x14ac:dyDescent="0.3">
      <c r="A614" s="1">
        <v>42894</v>
      </c>
      <c r="B614" s="2">
        <v>2433.79</v>
      </c>
      <c r="C614" s="2">
        <v>2434.27</v>
      </c>
      <c r="D614" s="2">
        <v>2439.27</v>
      </c>
      <c r="E614" s="2">
        <v>2427.94</v>
      </c>
      <c r="F614" s="3">
        <v>2.9999999999999997E-4</v>
      </c>
      <c r="G614">
        <f>$G$2*Tabella7[[#This Row],[CHIUSURA]]/$B$2</f>
        <v>118.2484695364882</v>
      </c>
      <c r="H614" s="6">
        <f>LN(Tabella7[[#This Row],[NUM INDICE]]/G613)</f>
        <v>2.6710883611008482E-4</v>
      </c>
    </row>
    <row r="615" spans="1:8" x14ac:dyDescent="0.3">
      <c r="A615" s="1">
        <v>42895</v>
      </c>
      <c r="B615" s="2">
        <v>2431.77</v>
      </c>
      <c r="C615" s="2">
        <v>2436.39</v>
      </c>
      <c r="D615" s="2">
        <v>2446.1999999999998</v>
      </c>
      <c r="E615" s="2">
        <v>2415.6999999999998</v>
      </c>
      <c r="F615" s="3">
        <v>-8.0000000000000004E-4</v>
      </c>
      <c r="G615">
        <f>$G$2*Tabella7[[#This Row],[CHIUSURA]]/$B$2</f>
        <v>118.15032552715967</v>
      </c>
      <c r="H615" s="6">
        <f>LN(Tabella7[[#This Row],[NUM INDICE]]/G614)</f>
        <v>-8.3032584781852277E-4</v>
      </c>
    </row>
    <row r="616" spans="1:8" x14ac:dyDescent="0.3">
      <c r="A616" s="1">
        <v>42898</v>
      </c>
      <c r="B616" s="2">
        <v>2429.39</v>
      </c>
      <c r="C616" s="2">
        <v>2425.88</v>
      </c>
      <c r="D616" s="2">
        <v>2430.38</v>
      </c>
      <c r="E616" s="2">
        <v>2419.9699999999998</v>
      </c>
      <c r="F616" s="3">
        <v>-1E-3</v>
      </c>
      <c r="G616">
        <f>$G$2*Tabella7[[#This Row],[CHIUSURA]]/$B$2</f>
        <v>118.03469050626762</v>
      </c>
      <c r="H616" s="6">
        <f>LN(Tabella7[[#This Row],[NUM INDICE]]/G615)</f>
        <v>-9.7919023038320948E-4</v>
      </c>
    </row>
    <row r="617" spans="1:8" x14ac:dyDescent="0.3">
      <c r="A617" s="1">
        <v>42899</v>
      </c>
      <c r="B617" s="2">
        <v>2440.35</v>
      </c>
      <c r="C617" s="2">
        <v>2434.15</v>
      </c>
      <c r="D617" s="2">
        <v>2441.4899999999998</v>
      </c>
      <c r="E617" s="2">
        <v>2431.2800000000002</v>
      </c>
      <c r="F617" s="3">
        <v>4.4999999999999997E-3</v>
      </c>
      <c r="G617">
        <f>$G$2*Tabella7[[#This Row],[CHIUSURA]]/$B$2</f>
        <v>118.56719463608979</v>
      </c>
      <c r="H617" s="6">
        <f>LN(Tabella7[[#This Row],[NUM INDICE]]/G616)</f>
        <v>4.501274608283941E-3</v>
      </c>
    </row>
    <row r="618" spans="1:8" x14ac:dyDescent="0.3">
      <c r="A618" s="1">
        <v>42900</v>
      </c>
      <c r="B618" s="2">
        <v>2437.92</v>
      </c>
      <c r="C618" s="2">
        <v>2443.75</v>
      </c>
      <c r="D618" s="2">
        <v>2443.75</v>
      </c>
      <c r="E618" s="2">
        <v>2428.34</v>
      </c>
      <c r="F618" s="3">
        <v>-1E-3</v>
      </c>
      <c r="G618">
        <f>$G$2*Tabella7[[#This Row],[CHIUSURA]]/$B$2</f>
        <v>118.44913030803616</v>
      </c>
      <c r="H618" s="6">
        <f>LN(Tabella7[[#This Row],[NUM INDICE]]/G617)</f>
        <v>-9.962549022444363E-4</v>
      </c>
    </row>
    <row r="619" spans="1:8" x14ac:dyDescent="0.3">
      <c r="A619" s="1">
        <v>42901</v>
      </c>
      <c r="B619" s="2">
        <v>2432.46</v>
      </c>
      <c r="C619" s="2">
        <v>2424.14</v>
      </c>
      <c r="D619" s="2">
        <v>2433.9499999999998</v>
      </c>
      <c r="E619" s="2">
        <v>2418.5300000000002</v>
      </c>
      <c r="F619" s="3">
        <v>-2.2000000000000001E-3</v>
      </c>
      <c r="G619">
        <f>$G$2*Tabella7[[#This Row],[CHIUSURA]]/$B$2</f>
        <v>118.18384996598971</v>
      </c>
      <c r="H619" s="6">
        <f>LN(Tabella7[[#This Row],[NUM INDICE]]/G618)</f>
        <v>-2.2421257837553104E-3</v>
      </c>
    </row>
    <row r="620" spans="1:8" x14ac:dyDescent="0.3">
      <c r="A620" s="1">
        <v>42902</v>
      </c>
      <c r="B620" s="2">
        <v>2433.15</v>
      </c>
      <c r="C620" s="2">
        <v>2431.2399999999998</v>
      </c>
      <c r="D620" s="2">
        <v>2433.15</v>
      </c>
      <c r="E620" s="2">
        <v>2422.88</v>
      </c>
      <c r="F620" s="3">
        <v>2.9999999999999997E-4</v>
      </c>
      <c r="G620">
        <f>$G$2*Tabella7[[#This Row],[CHIUSURA]]/$B$2</f>
        <v>118.21737440481975</v>
      </c>
      <c r="H620" s="6">
        <f>LN(Tabella7[[#This Row],[NUM INDICE]]/G619)</f>
        <v>2.8362322694394307E-4</v>
      </c>
    </row>
    <row r="621" spans="1:8" x14ac:dyDescent="0.3">
      <c r="A621" s="1">
        <v>42905</v>
      </c>
      <c r="B621" s="2">
        <v>2453.46</v>
      </c>
      <c r="C621" s="2">
        <v>2442.5500000000002</v>
      </c>
      <c r="D621" s="2">
        <v>2453.8200000000002</v>
      </c>
      <c r="E621" s="2">
        <v>2441.79</v>
      </c>
      <c r="F621" s="3">
        <v>8.3000000000000001E-3</v>
      </c>
      <c r="G621">
        <f>$G$2*Tabella7[[#This Row],[CHIUSURA]]/$B$2</f>
        <v>119.20415897386067</v>
      </c>
      <c r="H621" s="6">
        <f>LN(Tabella7[[#This Row],[NUM INDICE]]/G620)</f>
        <v>8.3125589925565676E-3</v>
      </c>
    </row>
    <row r="622" spans="1:8" x14ac:dyDescent="0.3">
      <c r="A622" s="1">
        <v>42906</v>
      </c>
      <c r="B622" s="2">
        <v>2437.0300000000002</v>
      </c>
      <c r="C622" s="2">
        <v>2450.66</v>
      </c>
      <c r="D622" s="2">
        <v>2450.66</v>
      </c>
      <c r="E622" s="2">
        <v>2436.6</v>
      </c>
      <c r="F622" s="3">
        <v>-6.7000000000000002E-3</v>
      </c>
      <c r="G622">
        <f>$G$2*Tabella7[[#This Row],[CHIUSURA]]/$B$2</f>
        <v>118.40588864055974</v>
      </c>
      <c r="H622" s="6">
        <f>LN(Tabella7[[#This Row],[NUM INDICE]]/G621)</f>
        <v>-6.7191883898731087E-3</v>
      </c>
    </row>
    <row r="623" spans="1:8" x14ac:dyDescent="0.3">
      <c r="A623" s="1">
        <v>42907</v>
      </c>
      <c r="B623" s="2">
        <v>2435.61</v>
      </c>
      <c r="C623" s="2">
        <v>2439.31</v>
      </c>
      <c r="D623" s="2">
        <v>2442.23</v>
      </c>
      <c r="E623" s="2">
        <v>2430.7399999999998</v>
      </c>
      <c r="F623" s="3">
        <v>-5.9999999999999995E-4</v>
      </c>
      <c r="G623">
        <f>$G$2*Tabella7[[#This Row],[CHIUSURA]]/$B$2</f>
        <v>118.33689631717036</v>
      </c>
      <c r="H623" s="6">
        <f>LN(Tabella7[[#This Row],[NUM INDICE]]/G622)</f>
        <v>-5.8284627643304359E-4</v>
      </c>
    </row>
    <row r="624" spans="1:8" x14ac:dyDescent="0.3">
      <c r="A624" s="1">
        <v>42908</v>
      </c>
      <c r="B624" s="2">
        <v>2434.5</v>
      </c>
      <c r="C624" s="2">
        <v>2437.4</v>
      </c>
      <c r="D624" s="2">
        <v>2441.62</v>
      </c>
      <c r="E624" s="2">
        <v>2433.27</v>
      </c>
      <c r="F624" s="3">
        <v>-5.0000000000000001E-4</v>
      </c>
      <c r="G624">
        <f>$G$2*Tabella7[[#This Row],[CHIUSURA]]/$B$2</f>
        <v>118.28296569818289</v>
      </c>
      <c r="H624" s="6">
        <f>LN(Tabella7[[#This Row],[NUM INDICE]]/G623)</f>
        <v>-4.5584186772818001E-4</v>
      </c>
    </row>
    <row r="625" spans="1:8" x14ac:dyDescent="0.3">
      <c r="A625" s="1">
        <v>42909</v>
      </c>
      <c r="B625" s="2">
        <v>2438.3000000000002</v>
      </c>
      <c r="C625" s="2">
        <v>2434.65</v>
      </c>
      <c r="D625" s="2">
        <v>2441.4</v>
      </c>
      <c r="E625" s="2">
        <v>2431.11</v>
      </c>
      <c r="F625" s="3">
        <v>1.6000000000000001E-3</v>
      </c>
      <c r="G625">
        <f>$G$2*Tabella7[[#This Row],[CHIUSURA]]/$B$2</f>
        <v>118.46759304246432</v>
      </c>
      <c r="H625" s="6">
        <f>LN(Tabella7[[#This Row],[NUM INDICE]]/G624)</f>
        <v>1.5596785299304831E-3</v>
      </c>
    </row>
    <row r="626" spans="1:8" x14ac:dyDescent="0.3">
      <c r="A626" s="1">
        <v>42912</v>
      </c>
      <c r="B626" s="2">
        <v>2439.0700000000002</v>
      </c>
      <c r="C626" s="2">
        <v>2443.3200000000002</v>
      </c>
      <c r="D626" s="2">
        <v>2450.42</v>
      </c>
      <c r="E626" s="2">
        <v>2437.0300000000002</v>
      </c>
      <c r="F626" s="3">
        <v>2.9999999999999997E-4</v>
      </c>
      <c r="G626">
        <f>$G$2*Tabella7[[#This Row],[CHIUSURA]]/$B$2</f>
        <v>118.50500437275292</v>
      </c>
      <c r="H626" s="6">
        <f>LN(Tabella7[[#This Row],[NUM INDICE]]/G625)</f>
        <v>3.157439383918202E-4</v>
      </c>
    </row>
    <row r="627" spans="1:8" x14ac:dyDescent="0.3">
      <c r="A627" s="1">
        <v>42913</v>
      </c>
      <c r="B627" s="2">
        <v>2419.38</v>
      </c>
      <c r="C627" s="2">
        <v>2436.34</v>
      </c>
      <c r="D627" s="2">
        <v>2440.15</v>
      </c>
      <c r="E627" s="2">
        <v>2419.38</v>
      </c>
      <c r="F627" s="3">
        <v>-8.0999999999999996E-3</v>
      </c>
      <c r="G627">
        <f>$G$2*Tabella7[[#This Row],[CHIUSURA]]/$B$2</f>
        <v>117.5483432125158</v>
      </c>
      <c r="H627" s="6">
        <f>LN(Tabella7[[#This Row],[NUM INDICE]]/G626)</f>
        <v>-8.1055101118563122E-3</v>
      </c>
    </row>
    <row r="628" spans="1:8" x14ac:dyDescent="0.3">
      <c r="A628" s="1">
        <v>42914</v>
      </c>
      <c r="B628" s="2">
        <v>2440.69</v>
      </c>
      <c r="C628" s="2">
        <v>2428.6999999999998</v>
      </c>
      <c r="D628" s="2">
        <v>2442.9699999999998</v>
      </c>
      <c r="E628" s="2">
        <v>2428.02</v>
      </c>
      <c r="F628" s="3">
        <v>8.8000000000000005E-3</v>
      </c>
      <c r="G628">
        <f>$G$2*Tabella7[[#This Row],[CHIUSURA]]/$B$2</f>
        <v>118.58371392478865</v>
      </c>
      <c r="H628" s="6">
        <f>LN(Tabella7[[#This Row],[NUM INDICE]]/G627)</f>
        <v>8.7694772165968424E-3</v>
      </c>
    </row>
    <row r="629" spans="1:8" x14ac:dyDescent="0.3">
      <c r="A629" s="1">
        <v>42915</v>
      </c>
      <c r="B629" s="2">
        <v>2419.6999999999998</v>
      </c>
      <c r="C629" s="2">
        <v>2442.38</v>
      </c>
      <c r="D629" s="2">
        <v>2442.73</v>
      </c>
      <c r="E629" s="2">
        <v>2405.6999999999998</v>
      </c>
      <c r="F629" s="3">
        <v>-8.6E-3</v>
      </c>
      <c r="G629">
        <f>$G$2*Tabella7[[#This Row],[CHIUSURA]]/$B$2</f>
        <v>117.56389077835001</v>
      </c>
      <c r="H629" s="6">
        <f>LN(Tabella7[[#This Row],[NUM INDICE]]/G628)</f>
        <v>-8.6372206717718336E-3</v>
      </c>
    </row>
    <row r="630" spans="1:8" x14ac:dyDescent="0.3">
      <c r="A630" s="1">
        <v>42916</v>
      </c>
      <c r="B630" s="2">
        <v>2423.41</v>
      </c>
      <c r="C630" s="2">
        <v>2429.1999999999998</v>
      </c>
      <c r="D630" s="2">
        <v>2432.71</v>
      </c>
      <c r="E630" s="2">
        <v>2421.65</v>
      </c>
      <c r="F630" s="3">
        <v>1.5E-3</v>
      </c>
      <c r="G630">
        <f>$G$2*Tabella7[[#This Row],[CHIUSURA]]/$B$2</f>
        <v>117.74414536974056</v>
      </c>
      <c r="H630" s="6">
        <f>LN(Tabella7[[#This Row],[NUM INDICE]]/G629)</f>
        <v>1.532073698797482E-3</v>
      </c>
    </row>
    <row r="631" spans="1:8" x14ac:dyDescent="0.3">
      <c r="A631" s="1">
        <v>42919</v>
      </c>
      <c r="B631" s="2">
        <v>2429.0100000000002</v>
      </c>
      <c r="C631" s="2">
        <v>2431.39</v>
      </c>
      <c r="D631" s="2">
        <v>2439.17</v>
      </c>
      <c r="E631" s="2">
        <v>2428.69</v>
      </c>
      <c r="F631" s="3">
        <v>2.3E-3</v>
      </c>
      <c r="G631">
        <f>$G$2*Tabella7[[#This Row],[CHIUSURA]]/$B$2</f>
        <v>118.0162277718395</v>
      </c>
      <c r="H631" s="6">
        <f>LN(Tabella7[[#This Row],[NUM INDICE]]/G630)</f>
        <v>2.3081276913972876E-3</v>
      </c>
    </row>
    <row r="632" spans="1:8" x14ac:dyDescent="0.3">
      <c r="A632" s="1">
        <v>42921</v>
      </c>
      <c r="B632" s="2">
        <v>2432.54</v>
      </c>
      <c r="C632" s="2">
        <v>2430.7800000000002</v>
      </c>
      <c r="D632" s="2">
        <v>2434.9</v>
      </c>
      <c r="E632" s="2">
        <v>2422.0500000000002</v>
      </c>
      <c r="F632" s="3">
        <v>1.5E-3</v>
      </c>
      <c r="G632">
        <f>$G$2*Tabella7[[#This Row],[CHIUSURA]]/$B$2</f>
        <v>118.18773685744827</v>
      </c>
      <c r="H632" s="6">
        <f>LN(Tabella7[[#This Row],[NUM INDICE]]/G631)</f>
        <v>1.4522119983848261E-3</v>
      </c>
    </row>
    <row r="633" spans="1:8" x14ac:dyDescent="0.3">
      <c r="A633" s="1">
        <v>42922</v>
      </c>
      <c r="B633" s="2">
        <v>2409.75</v>
      </c>
      <c r="C633" s="2">
        <v>2423.44</v>
      </c>
      <c r="D633" s="2">
        <v>2424.2800000000002</v>
      </c>
      <c r="E633" s="2">
        <v>2407.6999999999998</v>
      </c>
      <c r="F633" s="3">
        <v>-9.4000000000000004E-3</v>
      </c>
      <c r="G633">
        <f>$G$2*Tabella7[[#This Row],[CHIUSURA]]/$B$2</f>
        <v>117.08045865319212</v>
      </c>
      <c r="H633" s="6">
        <f>LN(Tabella7[[#This Row],[NUM INDICE]]/G632)</f>
        <v>-9.4129712485487432E-3</v>
      </c>
    </row>
    <row r="634" spans="1:8" x14ac:dyDescent="0.3">
      <c r="A634" s="1">
        <v>42923</v>
      </c>
      <c r="B634" s="2">
        <v>2425.1799999999998</v>
      </c>
      <c r="C634" s="2">
        <v>2413.52</v>
      </c>
      <c r="D634" s="2">
        <v>2426.92</v>
      </c>
      <c r="E634" s="2">
        <v>2413.52</v>
      </c>
      <c r="F634" s="3">
        <v>6.4000000000000003E-3</v>
      </c>
      <c r="G634">
        <f>$G$2*Tabella7[[#This Row],[CHIUSURA]]/$B$2</f>
        <v>117.8301428432611</v>
      </c>
      <c r="H634" s="6">
        <f>LN(Tabella7[[#This Row],[NUM INDICE]]/G633)</f>
        <v>6.3827407569566289E-3</v>
      </c>
    </row>
    <row r="635" spans="1:8" x14ac:dyDescent="0.3">
      <c r="A635" s="1">
        <v>42926</v>
      </c>
      <c r="B635" s="2">
        <v>2427.4299999999998</v>
      </c>
      <c r="C635" s="2">
        <v>2424.5100000000002</v>
      </c>
      <c r="D635" s="2">
        <v>2432</v>
      </c>
      <c r="E635" s="2">
        <v>2422.27</v>
      </c>
      <c r="F635" s="3">
        <v>8.9999999999999998E-4</v>
      </c>
      <c r="G635">
        <f>$G$2*Tabella7[[#This Row],[CHIUSURA]]/$B$2</f>
        <v>117.93946166553299</v>
      </c>
      <c r="H635" s="6">
        <f>LN(Tabella7[[#This Row],[NUM INDICE]]/G634)</f>
        <v>9.2733607738550183E-4</v>
      </c>
    </row>
    <row r="636" spans="1:8" x14ac:dyDescent="0.3">
      <c r="A636" s="1">
        <v>42927</v>
      </c>
      <c r="B636" s="2">
        <v>2425.5300000000002</v>
      </c>
      <c r="C636" s="2">
        <v>2427.35</v>
      </c>
      <c r="D636" s="2">
        <v>2429.3000000000002</v>
      </c>
      <c r="E636" s="2">
        <v>2412.79</v>
      </c>
      <c r="F636" s="3">
        <v>-8.0000000000000004E-4</v>
      </c>
      <c r="G636">
        <f>$G$2*Tabella7[[#This Row],[CHIUSURA]]/$B$2</f>
        <v>117.84714799339231</v>
      </c>
      <c r="H636" s="6">
        <f>LN(Tabella7[[#This Row],[NUM INDICE]]/G635)</f>
        <v>-7.8302730584158041E-4</v>
      </c>
    </row>
    <row r="637" spans="1:8" x14ac:dyDescent="0.3">
      <c r="A637" s="1">
        <v>42928</v>
      </c>
      <c r="B637" s="2">
        <v>2443.25</v>
      </c>
      <c r="C637" s="2">
        <v>2435.75</v>
      </c>
      <c r="D637" s="2">
        <v>2445.7600000000002</v>
      </c>
      <c r="E637" s="2">
        <v>2435.75</v>
      </c>
      <c r="F637" s="3">
        <v>7.3000000000000001E-3</v>
      </c>
      <c r="G637">
        <f>$G$2*Tabella7[[#This Row],[CHIUSURA]]/$B$2</f>
        <v>118.70809445146246</v>
      </c>
      <c r="H637" s="6">
        <f>LN(Tabella7[[#This Row],[NUM INDICE]]/G636)</f>
        <v>7.2790630263669361E-3</v>
      </c>
    </row>
    <row r="638" spans="1:8" x14ac:dyDescent="0.3">
      <c r="A638" s="1">
        <v>42929</v>
      </c>
      <c r="B638" s="2">
        <v>2447.83</v>
      </c>
      <c r="C638" s="2">
        <v>2444.9899999999998</v>
      </c>
      <c r="D638" s="2">
        <v>2449.3200000000002</v>
      </c>
      <c r="E638" s="2">
        <v>2441.69</v>
      </c>
      <c r="F638" s="3">
        <v>1.9E-3</v>
      </c>
      <c r="G638">
        <f>$G$2*Tabella7[[#This Row],[CHIUSURA]]/$B$2</f>
        <v>118.93061898746478</v>
      </c>
      <c r="H638" s="6">
        <f>LN(Tabella7[[#This Row],[NUM INDICE]]/G637)</f>
        <v>1.8727975574500866E-3</v>
      </c>
    </row>
    <row r="639" spans="1:8" x14ac:dyDescent="0.3">
      <c r="A639" s="1">
        <v>42930</v>
      </c>
      <c r="B639" s="2">
        <v>2459.27</v>
      </c>
      <c r="C639" s="2">
        <v>2449.16</v>
      </c>
      <c r="D639" s="2">
        <v>2463.54</v>
      </c>
      <c r="E639" s="2">
        <v>2446.69</v>
      </c>
      <c r="F639" s="3">
        <v>4.7000000000000002E-3</v>
      </c>
      <c r="G639">
        <f>$G$2*Tabella7[[#This Row],[CHIUSURA]]/$B$2</f>
        <v>119.48644446603829</v>
      </c>
      <c r="H639" s="6">
        <f>LN(Tabella7[[#This Row],[NUM INDICE]]/G638)</f>
        <v>4.6626401441430309E-3</v>
      </c>
    </row>
    <row r="640" spans="1:8" x14ac:dyDescent="0.3">
      <c r="A640" s="1">
        <v>42933</v>
      </c>
      <c r="B640" s="2">
        <v>2459.14</v>
      </c>
      <c r="C640" s="2">
        <v>2459.5</v>
      </c>
      <c r="D640" s="2">
        <v>2462.8200000000002</v>
      </c>
      <c r="E640" s="2">
        <v>2457.16</v>
      </c>
      <c r="F640" s="3">
        <v>-1E-4</v>
      </c>
      <c r="G640">
        <f>$G$2*Tabella7[[#This Row],[CHIUSURA]]/$B$2</f>
        <v>119.48012826741814</v>
      </c>
      <c r="H640" s="6">
        <f>LN(Tabella7[[#This Row],[NUM INDICE]]/G639)</f>
        <v>-5.2862612116695394E-5</v>
      </c>
    </row>
    <row r="641" spans="1:8" x14ac:dyDescent="0.3">
      <c r="A641" s="1">
        <v>42934</v>
      </c>
      <c r="B641" s="2">
        <v>2460.61</v>
      </c>
      <c r="C641" s="2">
        <v>2455.88</v>
      </c>
      <c r="D641" s="2">
        <v>2460.92</v>
      </c>
      <c r="E641" s="2">
        <v>2450.34</v>
      </c>
      <c r="F641" s="3">
        <v>5.9999999999999995E-4</v>
      </c>
      <c r="G641">
        <f>$G$2*Tabella7[[#This Row],[CHIUSURA]]/$B$2</f>
        <v>119.55154989796911</v>
      </c>
      <c r="H641" s="6">
        <f>LN(Tabella7[[#This Row],[NUM INDICE]]/G640)</f>
        <v>5.9759135880759124E-4</v>
      </c>
    </row>
    <row r="642" spans="1:8" x14ac:dyDescent="0.3">
      <c r="A642" s="1">
        <v>42935</v>
      </c>
      <c r="B642" s="2">
        <v>2473.83</v>
      </c>
      <c r="C642" s="2">
        <v>2463.85</v>
      </c>
      <c r="D642" s="2">
        <v>2473.83</v>
      </c>
      <c r="E642" s="2">
        <v>2463.85</v>
      </c>
      <c r="F642" s="3">
        <v>5.4000000000000003E-3</v>
      </c>
      <c r="G642">
        <f>$G$2*Tabella7[[#This Row],[CHIUSURA]]/$B$2</f>
        <v>120.19385871149549</v>
      </c>
      <c r="H642" s="6">
        <f>LN(Tabella7[[#This Row],[NUM INDICE]]/G641)</f>
        <v>5.3582702920709109E-3</v>
      </c>
    </row>
    <row r="643" spans="1:8" x14ac:dyDescent="0.3">
      <c r="A643" s="1">
        <v>42936</v>
      </c>
      <c r="B643" s="2">
        <v>2473.4499999999998</v>
      </c>
      <c r="C643" s="2">
        <v>2475.56</v>
      </c>
      <c r="D643" s="2">
        <v>2477.62</v>
      </c>
      <c r="E643" s="2">
        <v>2468.4299999999998</v>
      </c>
      <c r="F643" s="3">
        <v>-2.0000000000000001E-4</v>
      </c>
      <c r="G643">
        <f>$G$2*Tabella7[[#This Row],[CHIUSURA]]/$B$2</f>
        <v>120.17539597706734</v>
      </c>
      <c r="H643" s="6">
        <f>LN(Tabella7[[#This Row],[NUM INDICE]]/G642)</f>
        <v>-1.5361976712363577E-4</v>
      </c>
    </row>
    <row r="644" spans="1:8" x14ac:dyDescent="0.3">
      <c r="A644" s="1">
        <v>42937</v>
      </c>
      <c r="B644" s="2">
        <v>2472.54</v>
      </c>
      <c r="C644" s="2">
        <v>2467.4</v>
      </c>
      <c r="D644" s="2">
        <v>2472.54</v>
      </c>
      <c r="E644" s="2">
        <v>2465.06</v>
      </c>
      <c r="F644" s="3">
        <v>-4.0000000000000002E-4</v>
      </c>
      <c r="G644">
        <f>$G$2*Tabella7[[#This Row],[CHIUSURA]]/$B$2</f>
        <v>120.13118258672628</v>
      </c>
      <c r="H644" s="6">
        <f>LN(Tabella7[[#This Row],[NUM INDICE]]/G643)</f>
        <v>-3.6797486863820913E-4</v>
      </c>
    </row>
    <row r="645" spans="1:8" x14ac:dyDescent="0.3">
      <c r="A645" s="1">
        <v>42940</v>
      </c>
      <c r="B645" s="2">
        <v>2469.91</v>
      </c>
      <c r="C645" s="2">
        <v>2472.04</v>
      </c>
      <c r="D645" s="2">
        <v>2473.1</v>
      </c>
      <c r="E645" s="2">
        <v>2466.3200000000002</v>
      </c>
      <c r="F645" s="3">
        <v>-1.1000000000000001E-3</v>
      </c>
      <c r="G645">
        <f>$G$2*Tabella7[[#This Row],[CHIUSURA]]/$B$2</f>
        <v>120.00340103002625</v>
      </c>
      <c r="H645" s="6">
        <f>LN(Tabella7[[#This Row],[NUM INDICE]]/G644)</f>
        <v>-1.0642496123316407E-3</v>
      </c>
    </row>
    <row r="646" spans="1:8" x14ac:dyDescent="0.3">
      <c r="A646" s="1">
        <v>42941</v>
      </c>
      <c r="B646" s="2">
        <v>2477.13</v>
      </c>
      <c r="C646" s="2">
        <v>2477.88</v>
      </c>
      <c r="D646" s="2">
        <v>2481.2399999999998</v>
      </c>
      <c r="E646" s="2">
        <v>2474.91</v>
      </c>
      <c r="F646" s="3">
        <v>2.8999999999999998E-3</v>
      </c>
      <c r="G646">
        <f>$G$2*Tabella7[[#This Row],[CHIUSURA]]/$B$2</f>
        <v>120.35419298416093</v>
      </c>
      <c r="H646" s="6">
        <f>LN(Tabella7[[#This Row],[NUM INDICE]]/G645)</f>
        <v>2.9189192431243825E-3</v>
      </c>
    </row>
    <row r="647" spans="1:8" x14ac:dyDescent="0.3">
      <c r="A647" s="1">
        <v>42942</v>
      </c>
      <c r="B647" s="2">
        <v>2477.83</v>
      </c>
      <c r="C647" s="2">
        <v>2479.9699999999998</v>
      </c>
      <c r="D647" s="2">
        <v>2481.69</v>
      </c>
      <c r="E647" s="2">
        <v>2474.94</v>
      </c>
      <c r="F647" s="3">
        <v>2.9999999999999997E-4</v>
      </c>
      <c r="G647">
        <f>$G$2*Tabella7[[#This Row],[CHIUSURA]]/$B$2</f>
        <v>120.3882032844233</v>
      </c>
      <c r="H647" s="6">
        <f>LN(Tabella7[[#This Row],[NUM INDICE]]/G646)</f>
        <v>2.8254516874271819E-4</v>
      </c>
    </row>
    <row r="648" spans="1:8" x14ac:dyDescent="0.3">
      <c r="A648" s="1">
        <v>42943</v>
      </c>
      <c r="B648" s="2">
        <v>2475.42</v>
      </c>
      <c r="C648" s="2">
        <v>2482.7600000000002</v>
      </c>
      <c r="D648" s="2">
        <v>2484.04</v>
      </c>
      <c r="E648" s="2">
        <v>2459.9299999999998</v>
      </c>
      <c r="F648" s="3">
        <v>-1E-3</v>
      </c>
      <c r="G648">
        <f>$G$2*Tabella7[[#This Row],[CHIUSURA]]/$B$2</f>
        <v>120.2711106792343</v>
      </c>
      <c r="H648" s="6">
        <f>LN(Tabella7[[#This Row],[NUM INDICE]]/G647)</f>
        <v>-9.7309854748828207E-4</v>
      </c>
    </row>
    <row r="649" spans="1:8" x14ac:dyDescent="0.3">
      <c r="A649" s="1">
        <v>42944</v>
      </c>
      <c r="B649" s="2">
        <v>2472.1</v>
      </c>
      <c r="C649" s="2">
        <v>2469.12</v>
      </c>
      <c r="D649" s="2">
        <v>2473.5300000000002</v>
      </c>
      <c r="E649" s="2">
        <v>2464.66</v>
      </c>
      <c r="F649" s="3">
        <v>-1.2999999999999999E-3</v>
      </c>
      <c r="G649">
        <f>$G$2*Tabella7[[#This Row],[CHIUSURA]]/$B$2</f>
        <v>120.10980468370421</v>
      </c>
      <c r="H649" s="6">
        <f>LN(Tabella7[[#This Row],[NUM INDICE]]/G648)</f>
        <v>-1.3420867417742238E-3</v>
      </c>
    </row>
    <row r="650" spans="1:8" x14ac:dyDescent="0.3">
      <c r="A650" s="1">
        <v>42947</v>
      </c>
      <c r="B650" s="2">
        <v>2470.3000000000002</v>
      </c>
      <c r="C650" s="2">
        <v>2475.94</v>
      </c>
      <c r="D650" s="2">
        <v>2477.96</v>
      </c>
      <c r="E650" s="2">
        <v>2468.5300000000002</v>
      </c>
      <c r="F650" s="3">
        <v>-6.9999999999999999E-4</v>
      </c>
      <c r="G650">
        <f>$G$2*Tabella7[[#This Row],[CHIUSURA]]/$B$2</f>
        <v>120.02234962588672</v>
      </c>
      <c r="H650" s="6">
        <f>LN(Tabella7[[#This Row],[NUM INDICE]]/G649)</f>
        <v>-7.2839109727363251E-4</v>
      </c>
    </row>
    <row r="651" spans="1:8" x14ac:dyDescent="0.3">
      <c r="A651" s="1">
        <v>42948</v>
      </c>
      <c r="B651" s="2">
        <v>2476.35</v>
      </c>
      <c r="C651" s="2">
        <v>2477.1</v>
      </c>
      <c r="D651" s="2">
        <v>2478.5100000000002</v>
      </c>
      <c r="E651" s="2">
        <v>2471.14</v>
      </c>
      <c r="F651" s="3">
        <v>2.3999999999999998E-3</v>
      </c>
      <c r="G651">
        <f>$G$2*Tabella7[[#This Row],[CHIUSURA]]/$B$2</f>
        <v>120.31629579244</v>
      </c>
      <c r="H651" s="6">
        <f>LN(Tabella7[[#This Row],[NUM INDICE]]/G650)</f>
        <v>2.4461011054493871E-3</v>
      </c>
    </row>
    <row r="652" spans="1:8" x14ac:dyDescent="0.3">
      <c r="A652" s="1">
        <v>42949</v>
      </c>
      <c r="B652" s="2">
        <v>2477.5700000000002</v>
      </c>
      <c r="C652" s="2">
        <v>2480.38</v>
      </c>
      <c r="D652" s="2">
        <v>2480.38</v>
      </c>
      <c r="E652" s="2">
        <v>2466.48</v>
      </c>
      <c r="F652" s="3">
        <v>5.0000000000000001E-4</v>
      </c>
      <c r="G652">
        <f>$G$2*Tabella7[[#This Row],[CHIUSURA]]/$B$2</f>
        <v>120.375570887183</v>
      </c>
      <c r="H652" s="6">
        <f>LN(Tabella7[[#This Row],[NUM INDICE]]/G651)</f>
        <v>4.9253925160855719E-4</v>
      </c>
    </row>
    <row r="653" spans="1:8" x14ac:dyDescent="0.3">
      <c r="A653" s="1">
        <v>42950</v>
      </c>
      <c r="B653" s="2">
        <v>2472.16</v>
      </c>
      <c r="C653" s="2">
        <v>2476.0300000000002</v>
      </c>
      <c r="D653" s="2">
        <v>2476.0300000000002</v>
      </c>
      <c r="E653" s="2">
        <v>2468.85</v>
      </c>
      <c r="F653" s="3">
        <v>-2.2000000000000001E-3</v>
      </c>
      <c r="G653">
        <f>$G$2*Tabella7[[#This Row],[CHIUSURA]]/$B$2</f>
        <v>120.11271985229814</v>
      </c>
      <c r="H653" s="6">
        <f>LN(Tabella7[[#This Row],[NUM INDICE]]/G652)</f>
        <v>-2.1859786914875381E-3</v>
      </c>
    </row>
    <row r="654" spans="1:8" x14ac:dyDescent="0.3">
      <c r="A654" s="1">
        <v>42951</v>
      </c>
      <c r="B654" s="2">
        <v>2476.83</v>
      </c>
      <c r="C654" s="2">
        <v>2476.88</v>
      </c>
      <c r="D654" s="2">
        <v>2480</v>
      </c>
      <c r="E654" s="2">
        <v>2472.08</v>
      </c>
      <c r="F654" s="3">
        <v>1.9E-3</v>
      </c>
      <c r="G654">
        <f>$G$2*Tabella7[[#This Row],[CHIUSURA]]/$B$2</f>
        <v>120.33961714119134</v>
      </c>
      <c r="H654" s="6">
        <f>LN(Tabella7[[#This Row],[NUM INDICE]]/G653)</f>
        <v>1.887254323046072E-3</v>
      </c>
    </row>
    <row r="655" spans="1:8" x14ac:dyDescent="0.3">
      <c r="A655" s="1">
        <v>42954</v>
      </c>
      <c r="B655" s="2">
        <v>2480.91</v>
      </c>
      <c r="C655" s="2">
        <v>2477.14</v>
      </c>
      <c r="D655" s="2">
        <v>2480.9499999999998</v>
      </c>
      <c r="E655" s="2">
        <v>2475.88</v>
      </c>
      <c r="F655" s="3">
        <v>1.6000000000000001E-3</v>
      </c>
      <c r="G655">
        <f>$G$2*Tabella7[[#This Row],[CHIUSURA]]/$B$2</f>
        <v>120.53784860557769</v>
      </c>
      <c r="H655" s="6">
        <f>LN(Tabella7[[#This Row],[NUM INDICE]]/G654)</f>
        <v>1.6459116133836385E-3</v>
      </c>
    </row>
    <row r="656" spans="1:8" x14ac:dyDescent="0.3">
      <c r="A656" s="1">
        <v>42955</v>
      </c>
      <c r="B656" s="2">
        <v>2474.92</v>
      </c>
      <c r="C656" s="2">
        <v>2478.35</v>
      </c>
      <c r="D656" s="2">
        <v>2490.87</v>
      </c>
      <c r="E656" s="2">
        <v>2470.3200000000002</v>
      </c>
      <c r="F656" s="3">
        <v>-2.3999999999999998E-3</v>
      </c>
      <c r="G656">
        <f>$G$2*Tabella7[[#This Row],[CHIUSURA]]/$B$2</f>
        <v>120.24681760761831</v>
      </c>
      <c r="H656" s="6">
        <f>LN(Tabella7[[#This Row],[NUM INDICE]]/G655)</f>
        <v>-2.417356090477421E-3</v>
      </c>
    </row>
    <row r="657" spans="1:8" x14ac:dyDescent="0.3">
      <c r="A657" s="1">
        <v>42956</v>
      </c>
      <c r="B657" s="2">
        <v>2474.02</v>
      </c>
      <c r="C657" s="2">
        <v>2465.35</v>
      </c>
      <c r="D657" s="2">
        <v>2474.41</v>
      </c>
      <c r="E657" s="2">
        <v>2462.08</v>
      </c>
      <c r="F657" s="3">
        <v>-4.0000000000000002E-4</v>
      </c>
      <c r="G657">
        <f>$G$2*Tabella7[[#This Row],[CHIUSURA]]/$B$2</f>
        <v>120.20309007870956</v>
      </c>
      <c r="H657" s="6">
        <f>LN(Tabella7[[#This Row],[NUM INDICE]]/G656)</f>
        <v>-3.6371425392970057E-4</v>
      </c>
    </row>
    <row r="658" spans="1:8" x14ac:dyDescent="0.3">
      <c r="A658" s="1">
        <v>42957</v>
      </c>
      <c r="B658" s="2">
        <v>2438.21</v>
      </c>
      <c r="C658" s="2">
        <v>2465.38</v>
      </c>
      <c r="D658" s="2">
        <v>2465.38</v>
      </c>
      <c r="E658" s="2">
        <v>2437.75</v>
      </c>
      <c r="F658" s="3">
        <v>-1.4500000000000001E-2</v>
      </c>
      <c r="G658">
        <f>$G$2*Tabella7[[#This Row],[CHIUSURA]]/$B$2</f>
        <v>118.46322028957343</v>
      </c>
      <c r="H658" s="6">
        <f>LN(Tabella7[[#This Row],[NUM INDICE]]/G657)</f>
        <v>-1.4580194485226952E-2</v>
      </c>
    </row>
    <row r="659" spans="1:8" x14ac:dyDescent="0.3">
      <c r="A659" s="1">
        <v>42958</v>
      </c>
      <c r="B659" s="2">
        <v>2441.3200000000002</v>
      </c>
      <c r="C659" s="2">
        <v>2441.04</v>
      </c>
      <c r="D659" s="2">
        <v>2448.09</v>
      </c>
      <c r="E659" s="2">
        <v>2437.85</v>
      </c>
      <c r="F659" s="3">
        <v>1.2999999999999999E-3</v>
      </c>
      <c r="G659">
        <f>$G$2*Tabella7[[#This Row],[CHIUSURA]]/$B$2</f>
        <v>118.61432319502481</v>
      </c>
      <c r="H659" s="6">
        <f>LN(Tabella7[[#This Row],[NUM INDICE]]/G658)</f>
        <v>1.2747131060238811E-3</v>
      </c>
    </row>
    <row r="660" spans="1:8" x14ac:dyDescent="0.3">
      <c r="A660" s="1">
        <v>42961</v>
      </c>
      <c r="B660" s="2">
        <v>2465.84</v>
      </c>
      <c r="C660" s="2">
        <v>2454.96</v>
      </c>
      <c r="D660" s="2">
        <v>2468.2199999999998</v>
      </c>
      <c r="E660" s="2">
        <v>2454.96</v>
      </c>
      <c r="F660" s="3">
        <v>0.01</v>
      </c>
      <c r="G660">
        <f>$G$2*Tabella7[[#This Row],[CHIUSURA]]/$B$2</f>
        <v>119.80565542707221</v>
      </c>
      <c r="H660" s="6">
        <f>LN(Tabella7[[#This Row],[NUM INDICE]]/G659)</f>
        <v>9.9936436037590393E-3</v>
      </c>
    </row>
    <row r="661" spans="1:8" x14ac:dyDescent="0.3">
      <c r="A661" s="1">
        <v>42962</v>
      </c>
      <c r="B661" s="2">
        <v>2464.61</v>
      </c>
      <c r="C661" s="2">
        <v>2468.66</v>
      </c>
      <c r="D661" s="2">
        <v>2468.9</v>
      </c>
      <c r="E661" s="2">
        <v>2461.61</v>
      </c>
      <c r="F661" s="3">
        <v>-5.0000000000000001E-4</v>
      </c>
      <c r="G661">
        <f>$G$2*Tabella7[[#This Row],[CHIUSURA]]/$B$2</f>
        <v>119.74589447089691</v>
      </c>
      <c r="H661" s="6">
        <f>LN(Tabella7[[#This Row],[NUM INDICE]]/G660)</f>
        <v>-4.9894026935325022E-4</v>
      </c>
    </row>
    <row r="662" spans="1:8" x14ac:dyDescent="0.3">
      <c r="A662" s="1">
        <v>42963</v>
      </c>
      <c r="B662" s="2">
        <v>2468.11</v>
      </c>
      <c r="C662" s="2">
        <v>2468.63</v>
      </c>
      <c r="D662" s="2">
        <v>2474.9299999999998</v>
      </c>
      <c r="E662" s="2">
        <v>2463.86</v>
      </c>
      <c r="F662" s="3">
        <v>1.4E-3</v>
      </c>
      <c r="G662">
        <f>$G$2*Tabella7[[#This Row],[CHIUSURA]]/$B$2</f>
        <v>119.91594597220873</v>
      </c>
      <c r="H662" s="6">
        <f>LN(Tabella7[[#This Row],[NUM INDICE]]/G661)</f>
        <v>1.4190955851406412E-3</v>
      </c>
    </row>
    <row r="663" spans="1:8" x14ac:dyDescent="0.3">
      <c r="A663" s="1">
        <v>42964</v>
      </c>
      <c r="B663" s="2">
        <v>2430.0100000000002</v>
      </c>
      <c r="C663" s="2">
        <v>2462.9499999999998</v>
      </c>
      <c r="D663" s="2">
        <v>2465.02</v>
      </c>
      <c r="E663" s="2">
        <v>2430.0100000000002</v>
      </c>
      <c r="F663" s="3">
        <v>-1.54E-2</v>
      </c>
      <c r="G663">
        <f>$G$2*Tabella7[[#This Row],[CHIUSURA]]/$B$2</f>
        <v>118.06481391507144</v>
      </c>
      <c r="H663" s="6">
        <f>LN(Tabella7[[#This Row],[NUM INDICE]]/G662)</f>
        <v>-1.5557302982010086E-2</v>
      </c>
    </row>
    <row r="664" spans="1:8" x14ac:dyDescent="0.3">
      <c r="A664" s="1">
        <v>42965</v>
      </c>
      <c r="B664" s="2">
        <v>2425.5500000000002</v>
      </c>
      <c r="C664" s="2">
        <v>2427.64</v>
      </c>
      <c r="D664" s="2">
        <v>2440.27</v>
      </c>
      <c r="E664" s="2">
        <v>2420.69</v>
      </c>
      <c r="F664" s="3">
        <v>-1.8E-3</v>
      </c>
      <c r="G664">
        <f>$G$2*Tabella7[[#This Row],[CHIUSURA]]/$B$2</f>
        <v>117.84811971625695</v>
      </c>
      <c r="H664" s="6">
        <f>LN(Tabella7[[#This Row],[NUM INDICE]]/G663)</f>
        <v>-1.8370697733361559E-3</v>
      </c>
    </row>
    <row r="665" spans="1:8" x14ac:dyDescent="0.3">
      <c r="A665" s="1">
        <v>42968</v>
      </c>
      <c r="B665" s="2">
        <v>2428.37</v>
      </c>
      <c r="C665" s="2">
        <v>2425.5</v>
      </c>
      <c r="D665" s="2">
        <v>2430.58</v>
      </c>
      <c r="E665" s="2">
        <v>2417.35</v>
      </c>
      <c r="F665" s="3">
        <v>1.1999999999999999E-3</v>
      </c>
      <c r="G665">
        <f>$G$2*Tabella7[[#This Row],[CHIUSURA]]/$B$2</f>
        <v>117.98513264017103</v>
      </c>
      <c r="H665" s="6">
        <f>LN(Tabella7[[#This Row],[NUM INDICE]]/G664)</f>
        <v>1.1619475876316547E-3</v>
      </c>
    </row>
    <row r="666" spans="1:8" x14ac:dyDescent="0.3">
      <c r="A666" s="1">
        <v>42969</v>
      </c>
      <c r="B666" s="2">
        <v>2452.5100000000002</v>
      </c>
      <c r="C666" s="2">
        <v>2433.75</v>
      </c>
      <c r="D666" s="2">
        <v>2454.77</v>
      </c>
      <c r="E666" s="2">
        <v>2433.67</v>
      </c>
      <c r="F666" s="3">
        <v>9.9000000000000008E-3</v>
      </c>
      <c r="G666">
        <f>$G$2*Tabella7[[#This Row],[CHIUSURA]]/$B$2</f>
        <v>119.15800213779033</v>
      </c>
      <c r="H666" s="6">
        <f>LN(Tabella7[[#This Row],[NUM INDICE]]/G665)</f>
        <v>9.8917395364131917E-3</v>
      </c>
    </row>
    <row r="667" spans="1:8" x14ac:dyDescent="0.3">
      <c r="A667" s="1">
        <v>42970</v>
      </c>
      <c r="B667" s="2">
        <v>2444.04</v>
      </c>
      <c r="C667" s="2">
        <v>2444.88</v>
      </c>
      <c r="D667" s="2">
        <v>2448.91</v>
      </c>
      <c r="E667" s="2">
        <v>2441.42</v>
      </c>
      <c r="F667" s="3">
        <v>-3.5000000000000001E-3</v>
      </c>
      <c r="G667">
        <f>$G$2*Tabella7[[#This Row],[CHIUSURA]]/$B$2</f>
        <v>118.7464775046157</v>
      </c>
      <c r="H667" s="6">
        <f>LN(Tabella7[[#This Row],[NUM INDICE]]/G666)</f>
        <v>-3.459582133507087E-3</v>
      </c>
    </row>
    <row r="668" spans="1:8" x14ac:dyDescent="0.3">
      <c r="A668" s="1">
        <v>42971</v>
      </c>
      <c r="B668" s="2">
        <v>2438.9699999999998</v>
      </c>
      <c r="C668" s="2">
        <v>2447.91</v>
      </c>
      <c r="D668" s="2">
        <v>2450.39</v>
      </c>
      <c r="E668" s="2">
        <v>2436.19</v>
      </c>
      <c r="F668" s="3">
        <v>-2.0999999999999999E-3</v>
      </c>
      <c r="G668">
        <f>$G$2*Tabella7[[#This Row],[CHIUSURA]]/$B$2</f>
        <v>118.5001457584297</v>
      </c>
      <c r="H668" s="6">
        <f>LN(Tabella7[[#This Row],[NUM INDICE]]/G667)</f>
        <v>-2.0765887523939313E-3</v>
      </c>
    </row>
    <row r="669" spans="1:8" x14ac:dyDescent="0.3">
      <c r="A669" s="1">
        <v>42972</v>
      </c>
      <c r="B669" s="2">
        <v>2443.0500000000002</v>
      </c>
      <c r="C669" s="2">
        <v>2444.7199999999998</v>
      </c>
      <c r="D669" s="2">
        <v>2453.96</v>
      </c>
      <c r="E669" s="2">
        <v>2442.2199999999998</v>
      </c>
      <c r="F669" s="3">
        <v>1.6999999999999999E-3</v>
      </c>
      <c r="G669">
        <f>$G$2*Tabella7[[#This Row],[CHIUSURA]]/$B$2</f>
        <v>118.69837722281608</v>
      </c>
      <c r="H669" s="6">
        <f>LN(Tabella7[[#This Row],[NUM INDICE]]/G668)</f>
        <v>1.671439670407706E-3</v>
      </c>
    </row>
    <row r="670" spans="1:8" x14ac:dyDescent="0.3">
      <c r="A670" s="1">
        <v>42975</v>
      </c>
      <c r="B670" s="2">
        <v>2444.2399999999998</v>
      </c>
      <c r="C670" s="2">
        <v>2447.35</v>
      </c>
      <c r="D670" s="2">
        <v>2449.12</v>
      </c>
      <c r="E670" s="2">
        <v>2439.0300000000002</v>
      </c>
      <c r="F670" s="3">
        <v>5.0000000000000001E-4</v>
      </c>
      <c r="G670">
        <f>$G$2*Tabella7[[#This Row],[CHIUSURA]]/$B$2</f>
        <v>118.75619473326206</v>
      </c>
      <c r="H670" s="6">
        <f>LN(Tabella7[[#This Row],[NUM INDICE]]/G669)</f>
        <v>4.869774552017658E-4</v>
      </c>
    </row>
    <row r="671" spans="1:8" x14ac:dyDescent="0.3">
      <c r="A671" s="1">
        <v>42976</v>
      </c>
      <c r="B671" s="2">
        <v>2446.3000000000002</v>
      </c>
      <c r="C671" s="2">
        <v>2431.94</v>
      </c>
      <c r="D671" s="2">
        <v>2449.19</v>
      </c>
      <c r="E671" s="2">
        <v>2428.1999999999998</v>
      </c>
      <c r="F671" s="3">
        <v>8.0000000000000004E-4</v>
      </c>
      <c r="G671">
        <f>$G$2*Tabella7[[#This Row],[CHIUSURA]]/$B$2</f>
        <v>118.85628218831991</v>
      </c>
      <c r="H671" s="6">
        <f>LN(Tabella7[[#This Row],[NUM INDICE]]/G670)</f>
        <v>8.4244280665693428E-4</v>
      </c>
    </row>
    <row r="672" spans="1:8" x14ac:dyDescent="0.3">
      <c r="A672" s="1">
        <v>42977</v>
      </c>
      <c r="B672" s="2">
        <v>2457.59</v>
      </c>
      <c r="C672" s="2">
        <v>2446.06</v>
      </c>
      <c r="D672" s="2">
        <v>2460.31</v>
      </c>
      <c r="E672" s="2">
        <v>2443.77</v>
      </c>
      <c r="F672" s="3">
        <v>4.5999999999999999E-3</v>
      </c>
      <c r="G672">
        <f>$G$2*Tabella7[[#This Row],[CHIUSURA]]/$B$2</f>
        <v>119.40481974540862</v>
      </c>
      <c r="H672" s="6">
        <f>LN(Tabella7[[#This Row],[NUM INDICE]]/G671)</f>
        <v>4.6045159851196751E-3</v>
      </c>
    </row>
    <row r="673" spans="1:8" x14ac:dyDescent="0.3">
      <c r="A673" s="1">
        <v>42978</v>
      </c>
      <c r="B673" s="2">
        <v>2471.65</v>
      </c>
      <c r="C673" s="2">
        <v>2462.65</v>
      </c>
      <c r="D673" s="2">
        <v>2475.0100000000002</v>
      </c>
      <c r="E673" s="2">
        <v>2462.65</v>
      </c>
      <c r="F673" s="3">
        <v>5.7000000000000002E-3</v>
      </c>
      <c r="G673">
        <f>$G$2*Tabella7[[#This Row],[CHIUSURA]]/$B$2</f>
        <v>120.08794091924985</v>
      </c>
      <c r="H673" s="6">
        <f>LN(Tabella7[[#This Row],[NUM INDICE]]/G672)</f>
        <v>5.7047488581958633E-3</v>
      </c>
    </row>
    <row r="674" spans="1:8" x14ac:dyDescent="0.3">
      <c r="A674" s="1">
        <v>42979</v>
      </c>
      <c r="B674" s="2">
        <v>2476.5500000000002</v>
      </c>
      <c r="C674" s="2">
        <v>2474.42</v>
      </c>
      <c r="D674" s="2">
        <v>2480.38</v>
      </c>
      <c r="E674" s="2">
        <v>2473.85</v>
      </c>
      <c r="F674" s="3">
        <v>2E-3</v>
      </c>
      <c r="G674">
        <f>$G$2*Tabella7[[#This Row],[CHIUSURA]]/$B$2</f>
        <v>120.32601302108641</v>
      </c>
      <c r="H674" s="6">
        <f>LN(Tabella7[[#This Row],[NUM INDICE]]/G673)</f>
        <v>1.9805188155972674E-3</v>
      </c>
    </row>
    <row r="675" spans="1:8" x14ac:dyDescent="0.3">
      <c r="A675" s="1">
        <v>42983</v>
      </c>
      <c r="B675" s="2">
        <v>2457.85</v>
      </c>
      <c r="C675" s="2">
        <v>2470.35</v>
      </c>
      <c r="D675" s="2">
        <v>2471.9699999999998</v>
      </c>
      <c r="E675" s="2">
        <v>2446.5500000000002</v>
      </c>
      <c r="F675" s="3">
        <v>-7.6E-3</v>
      </c>
      <c r="G675">
        <f>$G$2*Tabella7[[#This Row],[CHIUSURA]]/$B$2</f>
        <v>119.41745214264893</v>
      </c>
      <c r="H675" s="6">
        <f>LN(Tabella7[[#This Row],[NUM INDICE]]/G674)</f>
        <v>-7.5794785683446272E-3</v>
      </c>
    </row>
    <row r="676" spans="1:8" x14ac:dyDescent="0.3">
      <c r="A676" s="1">
        <v>42984</v>
      </c>
      <c r="B676" s="2">
        <v>2465.54</v>
      </c>
      <c r="C676" s="2">
        <v>2463.83</v>
      </c>
      <c r="D676" s="2">
        <v>2469.64</v>
      </c>
      <c r="E676" s="2">
        <v>2459.1999999999998</v>
      </c>
      <c r="F676" s="3">
        <v>3.0999999999999999E-3</v>
      </c>
      <c r="G676">
        <f>$G$2*Tabella7[[#This Row],[CHIUSURA]]/$B$2</f>
        <v>119.79107958410262</v>
      </c>
      <c r="H676" s="6">
        <f>LN(Tabella7[[#This Row],[NUM INDICE]]/G675)</f>
        <v>3.1238663821462308E-3</v>
      </c>
    </row>
    <row r="677" spans="1:8" x14ac:dyDescent="0.3">
      <c r="A677" s="1">
        <v>42985</v>
      </c>
      <c r="B677" s="2">
        <v>2465.1</v>
      </c>
      <c r="C677" s="2">
        <v>2468.06</v>
      </c>
      <c r="D677" s="2">
        <v>2468.62</v>
      </c>
      <c r="E677" s="2">
        <v>2460.29</v>
      </c>
      <c r="F677" s="3">
        <v>-2.0000000000000001E-4</v>
      </c>
      <c r="G677">
        <f>$G$2*Tabella7[[#This Row],[CHIUSURA]]/$B$2</f>
        <v>119.76970168108056</v>
      </c>
      <c r="H677" s="6">
        <f>LN(Tabella7[[#This Row],[NUM INDICE]]/G676)</f>
        <v>-1.7847581700055674E-4</v>
      </c>
    </row>
    <row r="678" spans="1:8" x14ac:dyDescent="0.3">
      <c r="A678" s="1">
        <v>42986</v>
      </c>
      <c r="B678" s="2">
        <v>2461.4299999999998</v>
      </c>
      <c r="C678" s="2">
        <v>2462.25</v>
      </c>
      <c r="D678" s="2">
        <v>2467.11</v>
      </c>
      <c r="E678" s="2">
        <v>2459.4</v>
      </c>
      <c r="F678" s="3">
        <v>-1.5E-3</v>
      </c>
      <c r="G678">
        <f>$G$2*Tabella7[[#This Row],[CHIUSURA]]/$B$2</f>
        <v>119.59139053541929</v>
      </c>
      <c r="H678" s="6">
        <f>LN(Tabella7[[#This Row],[NUM INDICE]]/G677)</f>
        <v>-1.489892755705593E-3</v>
      </c>
    </row>
    <row r="679" spans="1:8" x14ac:dyDescent="0.3">
      <c r="A679" s="1">
        <v>42989</v>
      </c>
      <c r="B679" s="2">
        <v>2488.11</v>
      </c>
      <c r="C679" s="2">
        <v>2474.52</v>
      </c>
      <c r="D679" s="2">
        <v>2488.9499999999998</v>
      </c>
      <c r="E679" s="2">
        <v>2474.52</v>
      </c>
      <c r="F679" s="3">
        <v>1.0800000000000001E-2</v>
      </c>
      <c r="G679">
        <f>$G$2*Tabella7[[#This Row],[CHIUSURA]]/$B$2</f>
        <v>120.88766883684774</v>
      </c>
      <c r="H679" s="6">
        <f>LN(Tabella7[[#This Row],[NUM INDICE]]/G678)</f>
        <v>1.0780904250841916E-2</v>
      </c>
    </row>
    <row r="680" spans="1:8" x14ac:dyDescent="0.3">
      <c r="A680" s="1">
        <v>42990</v>
      </c>
      <c r="B680" s="2">
        <v>2496.48</v>
      </c>
      <c r="C680" s="2">
        <v>2491.94</v>
      </c>
      <c r="D680" s="2">
        <v>2496.77</v>
      </c>
      <c r="E680" s="2">
        <v>2490.37</v>
      </c>
      <c r="F680" s="3">
        <v>3.3999999999999998E-3</v>
      </c>
      <c r="G680">
        <f>$G$2*Tabella7[[#This Row],[CHIUSURA]]/$B$2</f>
        <v>121.29433485569916</v>
      </c>
      <c r="H680" s="6">
        <f>LN(Tabella7[[#This Row],[NUM INDICE]]/G679)</f>
        <v>3.3583535924838876E-3</v>
      </c>
    </row>
    <row r="681" spans="1:8" x14ac:dyDescent="0.3">
      <c r="A681" s="1">
        <v>42991</v>
      </c>
      <c r="B681" s="2">
        <v>2498.37</v>
      </c>
      <c r="C681" s="2">
        <v>2493.89</v>
      </c>
      <c r="D681" s="2">
        <v>2498.37</v>
      </c>
      <c r="E681" s="2">
        <v>2492.14</v>
      </c>
      <c r="F681" s="3">
        <v>8.0000000000000004E-4</v>
      </c>
      <c r="G681">
        <f>$G$2*Tabella7[[#This Row],[CHIUSURA]]/$B$2</f>
        <v>121.38616266640756</v>
      </c>
      <c r="H681" s="6">
        <f>LN(Tabella7[[#This Row],[NUM INDICE]]/G680)</f>
        <v>7.5677951898567622E-4</v>
      </c>
    </row>
    <row r="682" spans="1:8" x14ac:dyDescent="0.3">
      <c r="A682" s="1">
        <v>42992</v>
      </c>
      <c r="B682" s="2">
        <v>2495.62</v>
      </c>
      <c r="C682" s="2">
        <v>2494.56</v>
      </c>
      <c r="D682" s="2">
        <v>2498.4299999999998</v>
      </c>
      <c r="E682" s="2">
        <v>2491.35</v>
      </c>
      <c r="F682" s="3">
        <v>-1.1000000000000001E-3</v>
      </c>
      <c r="G682">
        <f>$G$2*Tabella7[[#This Row],[CHIUSURA]]/$B$2</f>
        <v>121.25255077251968</v>
      </c>
      <c r="H682" s="6">
        <f>LN(Tabella7[[#This Row],[NUM INDICE]]/G681)</f>
        <v>-1.1013239025146775E-3</v>
      </c>
    </row>
    <row r="683" spans="1:8" x14ac:dyDescent="0.3">
      <c r="A683" s="1">
        <v>42993</v>
      </c>
      <c r="B683" s="2">
        <v>2500.23</v>
      </c>
      <c r="C683" s="2">
        <v>2495.67</v>
      </c>
      <c r="D683" s="2">
        <v>2500.23</v>
      </c>
      <c r="E683" s="2">
        <v>2493.16</v>
      </c>
      <c r="F683" s="3">
        <v>1.8E-3</v>
      </c>
      <c r="G683">
        <f>$G$2*Tabella7[[#This Row],[CHIUSURA]]/$B$2</f>
        <v>121.47653289281898</v>
      </c>
      <c r="H683" s="6">
        <f>LN(Tabella7[[#This Row],[NUM INDICE]]/G682)</f>
        <v>1.8455323152087293E-3</v>
      </c>
    </row>
    <row r="684" spans="1:8" x14ac:dyDescent="0.3">
      <c r="A684" s="1">
        <v>42996</v>
      </c>
      <c r="B684" s="2">
        <v>2503.87</v>
      </c>
      <c r="C684" s="2">
        <v>2502.5100000000002</v>
      </c>
      <c r="D684" s="2">
        <v>2508.3200000000002</v>
      </c>
      <c r="E684" s="2">
        <v>2499.92</v>
      </c>
      <c r="F684" s="3">
        <v>1.5E-3</v>
      </c>
      <c r="G684">
        <f>$G$2*Tabella7[[#This Row],[CHIUSURA]]/$B$2</f>
        <v>121.65338645418328</v>
      </c>
      <c r="H684" s="6">
        <f>LN(Tabella7[[#This Row],[NUM INDICE]]/G683)</f>
        <v>1.454807314799407E-3</v>
      </c>
    </row>
    <row r="685" spans="1:8" x14ac:dyDescent="0.3">
      <c r="A685" s="1">
        <v>42997</v>
      </c>
      <c r="B685" s="2">
        <v>2506.65</v>
      </c>
      <c r="C685" s="2">
        <v>2506.29</v>
      </c>
      <c r="D685" s="2">
        <v>2507.84</v>
      </c>
      <c r="E685" s="2">
        <v>2503.19</v>
      </c>
      <c r="F685" s="3">
        <v>1.1000000000000001E-3</v>
      </c>
      <c r="G685">
        <f>$G$2*Tabella7[[#This Row],[CHIUSURA]]/$B$2</f>
        <v>121.78845593236809</v>
      </c>
      <c r="H685" s="6">
        <f>LN(Tabella7[[#This Row],[NUM INDICE]]/G684)</f>
        <v>1.1096653781500158E-3</v>
      </c>
    </row>
    <row r="686" spans="1:8" x14ac:dyDescent="0.3">
      <c r="A686" s="1">
        <v>42998</v>
      </c>
      <c r="B686" s="2">
        <v>2508.2399999999998</v>
      </c>
      <c r="C686" s="2">
        <v>2506.84</v>
      </c>
      <c r="D686" s="2">
        <v>2508.85</v>
      </c>
      <c r="E686" s="2">
        <v>2496.67</v>
      </c>
      <c r="F686" s="3">
        <v>5.9999999999999995E-4</v>
      </c>
      <c r="G686">
        <f>$G$2*Tabella7[[#This Row],[CHIUSURA]]/$B$2</f>
        <v>121.86570790010688</v>
      </c>
      <c r="H686" s="6">
        <f>LN(Tabella7[[#This Row],[NUM INDICE]]/G685)</f>
        <v>6.3411163685643339E-4</v>
      </c>
    </row>
    <row r="687" spans="1:8" x14ac:dyDescent="0.3">
      <c r="A687" s="1">
        <v>42999</v>
      </c>
      <c r="B687" s="2">
        <v>2500.6</v>
      </c>
      <c r="C687" s="2">
        <v>2507.16</v>
      </c>
      <c r="D687" s="2">
        <v>2507.16</v>
      </c>
      <c r="E687" s="2">
        <v>2499</v>
      </c>
      <c r="F687" s="3">
        <v>-3.0000000000000001E-3</v>
      </c>
      <c r="G687">
        <f>$G$2*Tabella7[[#This Row],[CHIUSURA]]/$B$2</f>
        <v>121.4945097658148</v>
      </c>
      <c r="H687" s="6">
        <f>LN(Tabella7[[#This Row],[NUM INDICE]]/G686)</f>
        <v>-3.0506088934585734E-3</v>
      </c>
    </row>
    <row r="688" spans="1:8" x14ac:dyDescent="0.3">
      <c r="A688" s="1">
        <v>43000</v>
      </c>
      <c r="B688" s="2">
        <v>2502.2199999999998</v>
      </c>
      <c r="C688" s="2">
        <v>2497.2600000000002</v>
      </c>
      <c r="D688" s="2">
        <v>2503.4699999999998</v>
      </c>
      <c r="E688" s="2">
        <v>2496.54</v>
      </c>
      <c r="F688" s="3">
        <v>5.9999999999999995E-4</v>
      </c>
      <c r="G688">
        <f>$G$2*Tabella7[[#This Row],[CHIUSURA]]/$B$2</f>
        <v>121.57321931785054</v>
      </c>
      <c r="H688" s="6">
        <f>LN(Tabella7[[#This Row],[NUM INDICE]]/G687)</f>
        <v>6.4763475664636797E-4</v>
      </c>
    </row>
    <row r="689" spans="1:8" x14ac:dyDescent="0.3">
      <c r="A689" s="1">
        <v>43003</v>
      </c>
      <c r="B689" s="2">
        <v>2496.66</v>
      </c>
      <c r="C689" s="2">
        <v>2499.39</v>
      </c>
      <c r="D689" s="2">
        <v>2502.54</v>
      </c>
      <c r="E689" s="2">
        <v>2488.0300000000002</v>
      </c>
      <c r="F689" s="3">
        <v>-2.2000000000000001E-3</v>
      </c>
      <c r="G689">
        <f>$G$2*Tabella7[[#This Row],[CHIUSURA]]/$B$2</f>
        <v>121.30308036148092</v>
      </c>
      <c r="H689" s="6">
        <f>LN(Tabella7[[#This Row],[NUM INDICE]]/G688)</f>
        <v>-2.2244992049244546E-3</v>
      </c>
    </row>
    <row r="690" spans="1:8" x14ac:dyDescent="0.3">
      <c r="A690" s="1">
        <v>43004</v>
      </c>
      <c r="B690" s="2">
        <v>2496.84</v>
      </c>
      <c r="C690" s="2">
        <v>2501.04</v>
      </c>
      <c r="D690" s="2">
        <v>2503.5100000000002</v>
      </c>
      <c r="E690" s="2">
        <v>2495.12</v>
      </c>
      <c r="F690" s="3">
        <v>1E-4</v>
      </c>
      <c r="G690">
        <f>$G$2*Tabella7[[#This Row],[CHIUSURA]]/$B$2</f>
        <v>121.31182586726267</v>
      </c>
      <c r="H690" s="6">
        <f>LN(Tabella7[[#This Row],[NUM INDICE]]/G689)</f>
        <v>7.2093721869570551E-5</v>
      </c>
    </row>
    <row r="691" spans="1:8" x14ac:dyDescent="0.3">
      <c r="A691" s="1">
        <v>43005</v>
      </c>
      <c r="B691" s="2">
        <v>2507.04</v>
      </c>
      <c r="C691" s="2">
        <v>2503.3000000000002</v>
      </c>
      <c r="D691" s="2">
        <v>2511.75</v>
      </c>
      <c r="E691" s="2">
        <v>2495.91</v>
      </c>
      <c r="F691" s="3">
        <v>4.1000000000000003E-3</v>
      </c>
      <c r="G691">
        <f>$G$2*Tabella7[[#This Row],[CHIUSURA]]/$B$2</f>
        <v>121.80740452822856</v>
      </c>
      <c r="H691" s="6">
        <f>LN(Tabella7[[#This Row],[NUM INDICE]]/G690)</f>
        <v>4.0768420216074665E-3</v>
      </c>
    </row>
    <row r="692" spans="1:8" x14ac:dyDescent="0.3">
      <c r="A692" s="1">
        <v>43006</v>
      </c>
      <c r="B692" s="2">
        <v>2510.06</v>
      </c>
      <c r="C692" s="2">
        <v>2503.41</v>
      </c>
      <c r="D692" s="2">
        <v>2510.81</v>
      </c>
      <c r="E692" s="2">
        <v>2502.9299999999998</v>
      </c>
      <c r="F692" s="3">
        <v>1.1999999999999999E-3</v>
      </c>
      <c r="G692">
        <f>$G$2*Tabella7[[#This Row],[CHIUSURA]]/$B$2</f>
        <v>121.95413468078905</v>
      </c>
      <c r="H692" s="6">
        <f>LN(Tabella7[[#This Row],[NUM INDICE]]/G691)</f>
        <v>1.2038828664962132E-3</v>
      </c>
    </row>
    <row r="693" spans="1:8" x14ac:dyDescent="0.3">
      <c r="A693" s="1">
        <v>43007</v>
      </c>
      <c r="B693" s="2">
        <v>2519.36</v>
      </c>
      <c r="C693" s="2">
        <v>2509.96</v>
      </c>
      <c r="D693" s="2">
        <v>2519.44</v>
      </c>
      <c r="E693" s="2">
        <v>2507.9899999999998</v>
      </c>
      <c r="F693" s="3">
        <v>3.7000000000000002E-3</v>
      </c>
      <c r="G693">
        <f>$G$2*Tabella7[[#This Row],[CHIUSURA]]/$B$2</f>
        <v>122.40598581284618</v>
      </c>
      <c r="H693" s="6">
        <f>LN(Tabella7[[#This Row],[NUM INDICE]]/G692)</f>
        <v>3.698243773507841E-3</v>
      </c>
    </row>
    <row r="694" spans="1:8" x14ac:dyDescent="0.3">
      <c r="A694" s="1">
        <v>43010</v>
      </c>
      <c r="B694" s="2">
        <v>2529.12</v>
      </c>
      <c r="C694" s="2">
        <v>2521.1999999999998</v>
      </c>
      <c r="D694" s="2">
        <v>2529.23</v>
      </c>
      <c r="E694" s="2">
        <v>2520.4</v>
      </c>
      <c r="F694" s="3">
        <v>3.8999999999999998E-3</v>
      </c>
      <c r="G694">
        <f>$G$2*Tabella7[[#This Row],[CHIUSURA]]/$B$2</f>
        <v>122.88018657079002</v>
      </c>
      <c r="H694" s="6">
        <f>LN(Tabella7[[#This Row],[NUM INDICE]]/G693)</f>
        <v>3.8665151329828713E-3</v>
      </c>
    </row>
    <row r="695" spans="1:8" x14ac:dyDescent="0.3">
      <c r="A695" s="1">
        <v>43011</v>
      </c>
      <c r="B695" s="2">
        <v>2534.58</v>
      </c>
      <c r="C695" s="2">
        <v>2530.34</v>
      </c>
      <c r="D695" s="2">
        <v>2535.13</v>
      </c>
      <c r="E695" s="2">
        <v>2528.85</v>
      </c>
      <c r="F695" s="3">
        <v>2.2000000000000001E-3</v>
      </c>
      <c r="G695">
        <f>$G$2*Tabella7[[#This Row],[CHIUSURA]]/$B$2</f>
        <v>123.14546691283647</v>
      </c>
      <c r="H695" s="6">
        <f>LN(Tabella7[[#This Row],[NUM INDICE]]/G694)</f>
        <v>2.1565266962997563E-3</v>
      </c>
    </row>
    <row r="696" spans="1:8" x14ac:dyDescent="0.3">
      <c r="A696" s="1">
        <v>43012</v>
      </c>
      <c r="B696" s="2">
        <v>2537.7399999999998</v>
      </c>
      <c r="C696" s="2">
        <v>2533.48</v>
      </c>
      <c r="D696" s="2">
        <v>2540.5300000000002</v>
      </c>
      <c r="E696" s="2">
        <v>2531.8000000000002</v>
      </c>
      <c r="F696" s="3">
        <v>1.1999999999999999E-3</v>
      </c>
      <c r="G696">
        <f>$G$2*Tabella7[[#This Row],[CHIUSURA]]/$B$2</f>
        <v>123.29899912544941</v>
      </c>
      <c r="H696" s="6">
        <f>LN(Tabella7[[#This Row],[NUM INDICE]]/G695)</f>
        <v>1.2459783329185144E-3</v>
      </c>
    </row>
    <row r="697" spans="1:8" x14ac:dyDescent="0.3">
      <c r="A697" s="1">
        <v>43013</v>
      </c>
      <c r="B697" s="2">
        <v>2552.0700000000002</v>
      </c>
      <c r="C697" s="2">
        <v>2540.86</v>
      </c>
      <c r="D697" s="2">
        <v>2552.5100000000002</v>
      </c>
      <c r="E697" s="2">
        <v>2540.02</v>
      </c>
      <c r="F697" s="3">
        <v>5.5999999999999999E-3</v>
      </c>
      <c r="G697">
        <f>$G$2*Tabella7[[#This Row],[CHIUSURA]]/$B$2</f>
        <v>123.99523855796329</v>
      </c>
      <c r="H697" s="6">
        <f>LN(Tabella7[[#This Row],[NUM INDICE]]/G696)</f>
        <v>5.6308733972808426E-3</v>
      </c>
    </row>
    <row r="698" spans="1:8" x14ac:dyDescent="0.3">
      <c r="A698" s="1">
        <v>43014</v>
      </c>
      <c r="B698" s="2">
        <v>2549.33</v>
      </c>
      <c r="C698" s="2">
        <v>2547.44</v>
      </c>
      <c r="D698" s="2">
        <v>2549.41</v>
      </c>
      <c r="E698" s="2">
        <v>2543.79</v>
      </c>
      <c r="F698" s="3">
        <v>-1.1000000000000001E-3</v>
      </c>
      <c r="G698">
        <f>$G$2*Tabella7[[#This Row],[CHIUSURA]]/$B$2</f>
        <v>123.86211252550774</v>
      </c>
      <c r="H698" s="6">
        <f>LN(Tabella7[[#This Row],[NUM INDICE]]/G697)</f>
        <v>-1.0742150246923344E-3</v>
      </c>
    </row>
    <row r="699" spans="1:8" x14ac:dyDescent="0.3">
      <c r="A699" s="1">
        <v>43017</v>
      </c>
      <c r="B699" s="2">
        <v>2544.73</v>
      </c>
      <c r="C699" s="2">
        <v>2551.39</v>
      </c>
      <c r="D699" s="2">
        <v>2551.8200000000002</v>
      </c>
      <c r="E699" s="2">
        <v>2541.6</v>
      </c>
      <c r="F699" s="3">
        <v>-1.8E-3</v>
      </c>
      <c r="G699">
        <f>$G$2*Tabella7[[#This Row],[CHIUSURA]]/$B$2</f>
        <v>123.63861626664077</v>
      </c>
      <c r="H699" s="6">
        <f>LN(Tabella7[[#This Row],[NUM INDICE]]/G698)</f>
        <v>-1.8060255475315246E-3</v>
      </c>
    </row>
    <row r="700" spans="1:8" x14ac:dyDescent="0.3">
      <c r="A700" s="1">
        <v>43018</v>
      </c>
      <c r="B700" s="2">
        <v>2550.64</v>
      </c>
      <c r="C700" s="2">
        <v>2549.9899999999998</v>
      </c>
      <c r="D700" s="2">
        <v>2555.23</v>
      </c>
      <c r="E700" s="2">
        <v>2544.86</v>
      </c>
      <c r="F700" s="3">
        <v>2.3E-3</v>
      </c>
      <c r="G700">
        <f>$G$2*Tabella7[[#This Row],[CHIUSURA]]/$B$2</f>
        <v>123.92576037314159</v>
      </c>
      <c r="H700" s="6">
        <f>LN(Tabella7[[#This Row],[NUM INDICE]]/G699)</f>
        <v>2.3197540709582955E-3</v>
      </c>
    </row>
    <row r="701" spans="1:8" x14ac:dyDescent="0.3">
      <c r="A701" s="1">
        <v>43019</v>
      </c>
      <c r="B701" s="2">
        <v>2555.2399999999998</v>
      </c>
      <c r="C701" s="2">
        <v>2550.62</v>
      </c>
      <c r="D701" s="2">
        <v>2555.2399999999998</v>
      </c>
      <c r="E701" s="2">
        <v>2547.9499999999998</v>
      </c>
      <c r="F701" s="3">
        <v>1.8E-3</v>
      </c>
      <c r="G701">
        <f>$G$2*Tabella7[[#This Row],[CHIUSURA]]/$B$2</f>
        <v>124.14925663200854</v>
      </c>
      <c r="H701" s="6">
        <f>LN(Tabella7[[#This Row],[NUM INDICE]]/G700)</f>
        <v>1.8018446358107835E-3</v>
      </c>
    </row>
    <row r="702" spans="1:8" x14ac:dyDescent="0.3">
      <c r="A702" s="1">
        <v>43020</v>
      </c>
      <c r="B702" s="2">
        <v>2550.9299999999998</v>
      </c>
      <c r="C702" s="2">
        <v>2552.88</v>
      </c>
      <c r="D702" s="2">
        <v>2555.33</v>
      </c>
      <c r="E702" s="2">
        <v>2548.31</v>
      </c>
      <c r="F702" s="3">
        <v>-1.6999999999999999E-3</v>
      </c>
      <c r="G702">
        <f>$G$2*Tabella7[[#This Row],[CHIUSURA]]/$B$2</f>
        <v>123.93985035467884</v>
      </c>
      <c r="H702" s="6">
        <f>LN(Tabella7[[#This Row],[NUM INDICE]]/G701)</f>
        <v>-1.6881541443298049E-3</v>
      </c>
    </row>
    <row r="703" spans="1:8" x14ac:dyDescent="0.3">
      <c r="A703" s="1">
        <v>43021</v>
      </c>
      <c r="B703" s="2">
        <v>2553.17</v>
      </c>
      <c r="C703" s="2">
        <v>2555.66</v>
      </c>
      <c r="D703" s="2">
        <v>2557.65</v>
      </c>
      <c r="E703" s="2">
        <v>2552.09</v>
      </c>
      <c r="F703" s="3">
        <v>8.9999999999999998E-4</v>
      </c>
      <c r="G703">
        <f>$G$2*Tabella7[[#This Row],[CHIUSURA]]/$B$2</f>
        <v>124.04868331551843</v>
      </c>
      <c r="H703" s="6">
        <f>LN(Tabella7[[#This Row],[NUM INDICE]]/G702)</f>
        <v>8.7772580623768782E-4</v>
      </c>
    </row>
    <row r="704" spans="1:8" x14ac:dyDescent="0.3">
      <c r="A704" s="1">
        <v>43024</v>
      </c>
      <c r="B704" s="2">
        <v>2557.64</v>
      </c>
      <c r="C704" s="2">
        <v>2555.5700000000002</v>
      </c>
      <c r="D704" s="2">
        <v>2559.4699999999998</v>
      </c>
      <c r="E704" s="2">
        <v>2552.64</v>
      </c>
      <c r="F704" s="3">
        <v>1.8E-3</v>
      </c>
      <c r="G704">
        <f>$G$2*Tabella7[[#This Row],[CHIUSURA]]/$B$2</f>
        <v>124.26586337576525</v>
      </c>
      <c r="H704" s="6">
        <f>LN(Tabella7[[#This Row],[NUM INDICE]]/G703)</f>
        <v>1.7492339334793062E-3</v>
      </c>
    </row>
    <row r="705" spans="1:8" x14ac:dyDescent="0.3">
      <c r="A705" s="1">
        <v>43025</v>
      </c>
      <c r="B705" s="2">
        <v>2559.36</v>
      </c>
      <c r="C705" s="2">
        <v>2557.17</v>
      </c>
      <c r="D705" s="2">
        <v>2559.71</v>
      </c>
      <c r="E705" s="2">
        <v>2554.69</v>
      </c>
      <c r="F705" s="3">
        <v>6.9999999999999999E-4</v>
      </c>
      <c r="G705">
        <f>$G$2*Tabella7[[#This Row],[CHIUSURA]]/$B$2</f>
        <v>124.34943154212419</v>
      </c>
      <c r="H705" s="6">
        <f>LN(Tabella7[[#This Row],[NUM INDICE]]/G704)</f>
        <v>6.7226893288201302E-4</v>
      </c>
    </row>
    <row r="706" spans="1:8" x14ac:dyDescent="0.3">
      <c r="A706" s="1">
        <v>43026</v>
      </c>
      <c r="B706" s="2">
        <v>2561.2600000000002</v>
      </c>
      <c r="C706" s="2">
        <v>2562.87</v>
      </c>
      <c r="D706" s="2">
        <v>2564.11</v>
      </c>
      <c r="E706" s="2">
        <v>2559.67</v>
      </c>
      <c r="F706" s="3">
        <v>6.9999999999999999E-4</v>
      </c>
      <c r="G706">
        <f>$G$2*Tabella7[[#This Row],[CHIUSURA]]/$B$2</f>
        <v>124.44174521426491</v>
      </c>
      <c r="H706" s="6">
        <f>LN(Tabella7[[#This Row],[NUM INDICE]]/G705)</f>
        <v>7.4209767067105596E-4</v>
      </c>
    </row>
    <row r="707" spans="1:8" x14ac:dyDescent="0.3">
      <c r="A707" s="1">
        <v>43027</v>
      </c>
      <c r="B707" s="2">
        <v>2562.1</v>
      </c>
      <c r="C707" s="2">
        <v>2553.39</v>
      </c>
      <c r="D707" s="2">
        <v>2562.36</v>
      </c>
      <c r="E707" s="2">
        <v>2547.92</v>
      </c>
      <c r="F707" s="3">
        <v>2.9999999999999997E-4</v>
      </c>
      <c r="G707">
        <f>$G$2*Tabella7[[#This Row],[CHIUSURA]]/$B$2</f>
        <v>124.48255757457974</v>
      </c>
      <c r="H707" s="6">
        <f>LN(Tabella7[[#This Row],[NUM INDICE]]/G706)</f>
        <v>3.2790981212585998E-4</v>
      </c>
    </row>
    <row r="708" spans="1:8" x14ac:dyDescent="0.3">
      <c r="A708" s="1">
        <v>43028</v>
      </c>
      <c r="B708" s="2">
        <v>2575.21</v>
      </c>
      <c r="C708" s="2">
        <v>2567.56</v>
      </c>
      <c r="D708" s="2">
        <v>2575.44</v>
      </c>
      <c r="E708" s="2">
        <v>2567.56</v>
      </c>
      <c r="F708" s="3">
        <v>5.1000000000000004E-3</v>
      </c>
      <c r="G708">
        <f>$G$2*Tabella7[[#This Row],[CHIUSURA]]/$B$2</f>
        <v>125.11952191235061</v>
      </c>
      <c r="H708" s="6">
        <f>LN(Tabella7[[#This Row],[NUM INDICE]]/G707)</f>
        <v>5.1038494694013638E-3</v>
      </c>
    </row>
    <row r="709" spans="1:8" x14ac:dyDescent="0.3">
      <c r="A709" s="1">
        <v>43031</v>
      </c>
      <c r="B709" s="2">
        <v>2564.98</v>
      </c>
      <c r="C709" s="2">
        <v>2578.08</v>
      </c>
      <c r="D709" s="2">
        <v>2578.29</v>
      </c>
      <c r="E709" s="2">
        <v>2564.33</v>
      </c>
      <c r="F709" s="3">
        <v>-4.0000000000000001E-3</v>
      </c>
      <c r="G709">
        <f>$G$2*Tabella7[[#This Row],[CHIUSURA]]/$B$2</f>
        <v>124.62248566708776</v>
      </c>
      <c r="H709" s="6">
        <f>LN(Tabella7[[#This Row],[NUM INDICE]]/G708)</f>
        <v>-3.9804028670812871E-3</v>
      </c>
    </row>
    <row r="710" spans="1:8" x14ac:dyDescent="0.3">
      <c r="A710" s="1">
        <v>43032</v>
      </c>
      <c r="B710" s="2">
        <v>2569.13</v>
      </c>
      <c r="C710" s="2">
        <v>2568.66</v>
      </c>
      <c r="D710" s="2">
        <v>2572.1799999999998</v>
      </c>
      <c r="E710" s="2">
        <v>2565.58</v>
      </c>
      <c r="F710" s="3">
        <v>1.6000000000000001E-3</v>
      </c>
      <c r="G710">
        <f>$G$2*Tabella7[[#This Row],[CHIUSURA]]/$B$2</f>
        <v>124.82411816150035</v>
      </c>
      <c r="H710" s="6">
        <f>LN(Tabella7[[#This Row],[NUM INDICE]]/G709)</f>
        <v>1.6166388736675908E-3</v>
      </c>
    </row>
    <row r="711" spans="1:8" x14ac:dyDescent="0.3">
      <c r="A711" s="1">
        <v>43033</v>
      </c>
      <c r="B711" s="2">
        <v>2557.15</v>
      </c>
      <c r="C711" s="2">
        <v>2566.52</v>
      </c>
      <c r="D711" s="2">
        <v>2567.4</v>
      </c>
      <c r="E711" s="2">
        <v>2544</v>
      </c>
      <c r="F711" s="3">
        <v>-4.7000000000000002E-3</v>
      </c>
      <c r="G711">
        <f>$G$2*Tabella7[[#This Row],[CHIUSURA]]/$B$2</f>
        <v>124.24205616558159</v>
      </c>
      <c r="H711" s="6">
        <f>LN(Tabella7[[#This Row],[NUM INDICE]]/G710)</f>
        <v>-4.6739631114622714E-3</v>
      </c>
    </row>
    <row r="712" spans="1:8" x14ac:dyDescent="0.3">
      <c r="A712" s="1">
        <v>43034</v>
      </c>
      <c r="B712" s="2">
        <v>2560.4</v>
      </c>
      <c r="C712" s="2">
        <v>2560.08</v>
      </c>
      <c r="D712" s="2">
        <v>2567.0700000000002</v>
      </c>
      <c r="E712" s="2">
        <v>2559.8000000000002</v>
      </c>
      <c r="F712" s="3">
        <v>1.2999999999999999E-3</v>
      </c>
      <c r="G712">
        <f>$G$2*Tabella7[[#This Row],[CHIUSURA]]/$B$2</f>
        <v>124.39996113108542</v>
      </c>
      <c r="H712" s="6">
        <f>LN(Tabella7[[#This Row],[NUM INDICE]]/G711)</f>
        <v>1.2701392021270566E-3</v>
      </c>
    </row>
    <row r="713" spans="1:8" x14ac:dyDescent="0.3">
      <c r="A713" s="1">
        <v>43035</v>
      </c>
      <c r="B713" s="2">
        <v>2581.0700000000002</v>
      </c>
      <c r="C713" s="2">
        <v>2570.2600000000002</v>
      </c>
      <c r="D713" s="2">
        <v>2582.98</v>
      </c>
      <c r="E713" s="2">
        <v>2565.94</v>
      </c>
      <c r="F713" s="3">
        <v>8.0999999999999996E-3</v>
      </c>
      <c r="G713">
        <f>$G$2*Tabella7[[#This Row],[CHIUSURA]]/$B$2</f>
        <v>125.40423671168985</v>
      </c>
      <c r="H713" s="6">
        <f>LN(Tabella7[[#This Row],[NUM INDICE]]/G712)</f>
        <v>8.0405453538159206E-3</v>
      </c>
    </row>
    <row r="714" spans="1:8" x14ac:dyDescent="0.3">
      <c r="A714" s="1">
        <v>43038</v>
      </c>
      <c r="B714" s="2">
        <v>2572.83</v>
      </c>
      <c r="C714" s="2">
        <v>2577.75</v>
      </c>
      <c r="D714" s="2">
        <v>2580.0300000000002</v>
      </c>
      <c r="E714" s="2">
        <v>2568.25</v>
      </c>
      <c r="F714" s="3">
        <v>-3.2000000000000002E-3</v>
      </c>
      <c r="G714">
        <f>$G$2*Tabella7[[#This Row],[CHIUSURA]]/$B$2</f>
        <v>125.00388689145856</v>
      </c>
      <c r="H714" s="6">
        <f>LN(Tabella7[[#This Row],[NUM INDICE]]/G713)</f>
        <v>-3.1975812572382673E-3</v>
      </c>
    </row>
    <row r="715" spans="1:8" x14ac:dyDescent="0.3">
      <c r="A715" s="1">
        <v>43039</v>
      </c>
      <c r="B715" s="2">
        <v>2575.2600000000002</v>
      </c>
      <c r="C715" s="2">
        <v>2575.9899999999998</v>
      </c>
      <c r="D715" s="2">
        <v>2578.29</v>
      </c>
      <c r="E715" s="2">
        <v>2572.15</v>
      </c>
      <c r="F715" s="3">
        <v>8.9999999999999998E-4</v>
      </c>
      <c r="G715">
        <f>$G$2*Tabella7[[#This Row],[CHIUSURA]]/$B$2</f>
        <v>125.12195121951223</v>
      </c>
      <c r="H715" s="6">
        <f>LN(Tabella7[[#This Row],[NUM INDICE]]/G714)</f>
        <v>9.4403950998172572E-4</v>
      </c>
    </row>
    <row r="716" spans="1:8" x14ac:dyDescent="0.3">
      <c r="A716" s="1">
        <v>43040</v>
      </c>
      <c r="B716" s="2">
        <v>2579.36</v>
      </c>
      <c r="C716" s="2">
        <v>2583.21</v>
      </c>
      <c r="D716" s="2">
        <v>2588.4</v>
      </c>
      <c r="E716" s="2">
        <v>2574.92</v>
      </c>
      <c r="F716" s="3">
        <v>1.6000000000000001E-3</v>
      </c>
      <c r="G716">
        <f>$G$2*Tabella7[[#This Row],[CHIUSURA]]/$B$2</f>
        <v>125.3211544067632</v>
      </c>
      <c r="H716" s="6">
        <f>LN(Tabella7[[#This Row],[NUM INDICE]]/G715)</f>
        <v>1.5908062532808776E-3</v>
      </c>
    </row>
    <row r="717" spans="1:8" x14ac:dyDescent="0.3">
      <c r="A717" s="1">
        <v>43041</v>
      </c>
      <c r="B717" s="2">
        <v>2579.85</v>
      </c>
      <c r="C717" s="2">
        <v>2579.46</v>
      </c>
      <c r="D717" s="2">
        <v>2581.11</v>
      </c>
      <c r="E717" s="2">
        <v>2566.17</v>
      </c>
      <c r="F717" s="3">
        <v>2.0000000000000001E-4</v>
      </c>
      <c r="G717">
        <f>$G$2*Tabella7[[#This Row],[CHIUSURA]]/$B$2</f>
        <v>125.34496161694686</v>
      </c>
      <c r="H717" s="6">
        <f>LN(Tabella7[[#This Row],[NUM INDICE]]/G716)</f>
        <v>1.8995156292280738E-4</v>
      </c>
    </row>
    <row r="718" spans="1:8" x14ac:dyDescent="0.3">
      <c r="A718" s="1">
        <v>43042</v>
      </c>
      <c r="B718" s="2">
        <v>2587.84</v>
      </c>
      <c r="C718" s="2">
        <v>2581.9299999999998</v>
      </c>
      <c r="D718" s="2">
        <v>2588.42</v>
      </c>
      <c r="E718" s="2">
        <v>2576.77</v>
      </c>
      <c r="F718" s="3">
        <v>3.0999999999999999E-3</v>
      </c>
      <c r="G718">
        <f>$G$2*Tabella7[[#This Row],[CHIUSURA]]/$B$2</f>
        <v>125.73316490137015</v>
      </c>
      <c r="H718" s="6">
        <f>LN(Tabella7[[#This Row],[NUM INDICE]]/G717)</f>
        <v>3.0922932168462635E-3</v>
      </c>
    </row>
    <row r="719" spans="1:8" x14ac:dyDescent="0.3">
      <c r="A719" s="1">
        <v>43045</v>
      </c>
      <c r="B719" s="2">
        <v>2591.13</v>
      </c>
      <c r="C719" s="2">
        <v>2587.4699999999998</v>
      </c>
      <c r="D719" s="2">
        <v>2593.38</v>
      </c>
      <c r="E719" s="2">
        <v>2585.66</v>
      </c>
      <c r="F719" s="3">
        <v>1.2999999999999999E-3</v>
      </c>
      <c r="G719">
        <f>$G$2*Tabella7[[#This Row],[CHIUSURA]]/$B$2</f>
        <v>125.89301331260326</v>
      </c>
      <c r="H719" s="6">
        <f>LN(Tabella7[[#This Row],[NUM INDICE]]/G718)</f>
        <v>1.2705230741123081E-3</v>
      </c>
    </row>
    <row r="720" spans="1:8" x14ac:dyDescent="0.3">
      <c r="A720" s="1">
        <v>43046</v>
      </c>
      <c r="B720" s="2">
        <v>2590.64</v>
      </c>
      <c r="C720" s="2">
        <v>2592.11</v>
      </c>
      <c r="D720" s="2">
        <v>2597.02</v>
      </c>
      <c r="E720" s="2">
        <v>2584.35</v>
      </c>
      <c r="F720" s="3">
        <v>-2.0000000000000001E-4</v>
      </c>
      <c r="G720">
        <f>$G$2*Tabella7[[#This Row],[CHIUSURA]]/$B$2</f>
        <v>125.8692061024196</v>
      </c>
      <c r="H720" s="6">
        <f>LN(Tabella7[[#This Row],[NUM INDICE]]/G719)</f>
        <v>-1.8912456610798272E-4</v>
      </c>
    </row>
    <row r="721" spans="1:8" x14ac:dyDescent="0.3">
      <c r="A721" s="1">
        <v>43047</v>
      </c>
      <c r="B721" s="2">
        <v>2594.38</v>
      </c>
      <c r="C721" s="2">
        <v>2588.71</v>
      </c>
      <c r="D721" s="2">
        <v>2595.4699999999998</v>
      </c>
      <c r="E721" s="2">
        <v>2585.02</v>
      </c>
      <c r="F721" s="3">
        <v>1.4E-3</v>
      </c>
      <c r="G721">
        <f>$G$2*Tabella7[[#This Row],[CHIUSURA]]/$B$2</f>
        <v>126.05091827810709</v>
      </c>
      <c r="H721" s="6">
        <f>LN(Tabella7[[#This Row],[NUM INDICE]]/G720)</f>
        <v>1.4426176364308852E-3</v>
      </c>
    </row>
    <row r="722" spans="1:8" x14ac:dyDescent="0.3">
      <c r="A722" s="1">
        <v>43048</v>
      </c>
      <c r="B722" s="2">
        <v>2584.62</v>
      </c>
      <c r="C722" s="2">
        <v>2584</v>
      </c>
      <c r="D722" s="2">
        <v>2586.5</v>
      </c>
      <c r="E722" s="2">
        <v>2566.33</v>
      </c>
      <c r="F722" s="3">
        <v>-3.8E-3</v>
      </c>
      <c r="G722">
        <f>$G$2*Tabella7[[#This Row],[CHIUSURA]]/$B$2</f>
        <v>125.57671752016326</v>
      </c>
      <c r="H722" s="6">
        <f>LN(Tabella7[[#This Row],[NUM INDICE]]/G721)</f>
        <v>-3.7690718494425208E-3</v>
      </c>
    </row>
    <row r="723" spans="1:8" x14ac:dyDescent="0.3">
      <c r="A723" s="1">
        <v>43049</v>
      </c>
      <c r="B723" s="2">
        <v>2582.3000000000002</v>
      </c>
      <c r="C723" s="2">
        <v>2580.1799999999998</v>
      </c>
      <c r="D723" s="2">
        <v>2583.81</v>
      </c>
      <c r="E723" s="2">
        <v>2575.5700000000002</v>
      </c>
      <c r="F723" s="3">
        <v>-8.9999999999999998E-4</v>
      </c>
      <c r="G723">
        <f>$G$2*Tabella7[[#This Row],[CHIUSURA]]/$B$2</f>
        <v>125.46399766786514</v>
      </c>
      <c r="H723" s="6">
        <f>LN(Tabella7[[#This Row],[NUM INDICE]]/G722)</f>
        <v>-8.9802054450690259E-4</v>
      </c>
    </row>
    <row r="724" spans="1:8" x14ac:dyDescent="0.3">
      <c r="A724" s="1">
        <v>43052</v>
      </c>
      <c r="B724" s="2">
        <v>2584.84</v>
      </c>
      <c r="C724" s="2">
        <v>2576.5300000000002</v>
      </c>
      <c r="D724" s="2">
        <v>2587.66</v>
      </c>
      <c r="E724" s="2">
        <v>2574.48</v>
      </c>
      <c r="F724" s="3">
        <v>1E-3</v>
      </c>
      <c r="G724">
        <f>$G$2*Tabella7[[#This Row],[CHIUSURA]]/$B$2</f>
        <v>125.58740647167429</v>
      </c>
      <c r="H724" s="6">
        <f>LN(Tabella7[[#This Row],[NUM INDICE]]/G723)</f>
        <v>9.8313581772029252E-4</v>
      </c>
    </row>
    <row r="725" spans="1:8" x14ac:dyDescent="0.3">
      <c r="A725" s="1">
        <v>43053</v>
      </c>
      <c r="B725" s="2">
        <v>2578.87</v>
      </c>
      <c r="C725" s="2">
        <v>2577.75</v>
      </c>
      <c r="D725" s="2">
        <v>2579.66</v>
      </c>
      <c r="E725" s="2">
        <v>2566.56</v>
      </c>
      <c r="F725" s="3">
        <v>-2.3E-3</v>
      </c>
      <c r="G725">
        <f>$G$2*Tabella7[[#This Row],[CHIUSURA]]/$B$2</f>
        <v>125.29734719657955</v>
      </c>
      <c r="H725" s="6">
        <f>LN(Tabella7[[#This Row],[NUM INDICE]]/G724)</f>
        <v>-2.312291999349258E-3</v>
      </c>
    </row>
    <row r="726" spans="1:8" x14ac:dyDescent="0.3">
      <c r="A726" s="1">
        <v>43054</v>
      </c>
      <c r="B726" s="2">
        <v>2564.62</v>
      </c>
      <c r="C726" s="2">
        <v>2569.4499999999998</v>
      </c>
      <c r="D726" s="2">
        <v>2572.84</v>
      </c>
      <c r="E726" s="2">
        <v>2557.4499999999998</v>
      </c>
      <c r="F726" s="3">
        <v>-5.4999999999999997E-3</v>
      </c>
      <c r="G726">
        <f>$G$2*Tabella7[[#This Row],[CHIUSURA]]/$B$2</f>
        <v>124.60499465552425</v>
      </c>
      <c r="H726" s="6">
        <f>LN(Tabella7[[#This Row],[NUM INDICE]]/G725)</f>
        <v>-5.540998994613377E-3</v>
      </c>
    </row>
    <row r="727" spans="1:8" x14ac:dyDescent="0.3">
      <c r="A727" s="1">
        <v>43055</v>
      </c>
      <c r="B727" s="2">
        <v>2585.64</v>
      </c>
      <c r="C727" s="2">
        <v>2572.9499999999998</v>
      </c>
      <c r="D727" s="2">
        <v>2590.09</v>
      </c>
      <c r="E727" s="2">
        <v>2572.9499999999998</v>
      </c>
      <c r="F727" s="3">
        <v>8.2000000000000007E-3</v>
      </c>
      <c r="G727">
        <f>$G$2*Tabella7[[#This Row],[CHIUSURA]]/$B$2</f>
        <v>125.62627538625985</v>
      </c>
      <c r="H727" s="6">
        <f>LN(Tabella7[[#This Row],[NUM INDICE]]/G726)</f>
        <v>8.1627400224411704E-3</v>
      </c>
    </row>
    <row r="728" spans="1:8" x14ac:dyDescent="0.3">
      <c r="A728" s="1">
        <v>43056</v>
      </c>
      <c r="B728" s="2">
        <v>2578.85</v>
      </c>
      <c r="C728" s="2">
        <v>2582.94</v>
      </c>
      <c r="D728" s="2">
        <v>2583.96</v>
      </c>
      <c r="E728" s="2">
        <v>2577.62</v>
      </c>
      <c r="F728" s="3">
        <v>-2.5999999999999999E-3</v>
      </c>
      <c r="G728">
        <f>$G$2*Tabella7[[#This Row],[CHIUSURA]]/$B$2</f>
        <v>125.2963754737149</v>
      </c>
      <c r="H728" s="6">
        <f>LN(Tabella7[[#This Row],[NUM INDICE]]/G727)</f>
        <v>-2.6294963926015349E-3</v>
      </c>
    </row>
    <row r="729" spans="1:8" x14ac:dyDescent="0.3">
      <c r="A729" s="1">
        <v>43059</v>
      </c>
      <c r="B729" s="2">
        <v>2582.14</v>
      </c>
      <c r="C729" s="2">
        <v>2579.4899999999998</v>
      </c>
      <c r="D729" s="2">
        <v>2584.64</v>
      </c>
      <c r="E729" s="2">
        <v>2578.2399999999998</v>
      </c>
      <c r="F729" s="3">
        <v>1.2999999999999999E-3</v>
      </c>
      <c r="G729">
        <f>$G$2*Tabella7[[#This Row],[CHIUSURA]]/$B$2</f>
        <v>125.45622388494803</v>
      </c>
      <c r="H729" s="6">
        <f>LN(Tabella7[[#This Row],[NUM INDICE]]/G728)</f>
        <v>1.2749493588078771E-3</v>
      </c>
    </row>
    <row r="730" spans="1:8" x14ac:dyDescent="0.3">
      <c r="A730" s="1">
        <v>43060</v>
      </c>
      <c r="B730" s="2">
        <v>2599.0300000000002</v>
      </c>
      <c r="C730" s="2">
        <v>2589.17</v>
      </c>
      <c r="D730" s="2">
        <v>2601.19</v>
      </c>
      <c r="E730" s="2">
        <v>2589.17</v>
      </c>
      <c r="F730" s="3">
        <v>6.4999999999999997E-3</v>
      </c>
      <c r="G730">
        <f>$G$2*Tabella7[[#This Row],[CHIUSURA]]/$B$2</f>
        <v>126.27684384413568</v>
      </c>
      <c r="H730" s="6">
        <f>LN(Tabella7[[#This Row],[NUM INDICE]]/G729)</f>
        <v>6.5197860056389117E-3</v>
      </c>
    </row>
    <row r="731" spans="1:8" x14ac:dyDescent="0.3">
      <c r="A731" s="1">
        <v>43061</v>
      </c>
      <c r="B731" s="2">
        <v>2597.08</v>
      </c>
      <c r="C731" s="2">
        <v>2600.31</v>
      </c>
      <c r="D731" s="2">
        <v>2600.94</v>
      </c>
      <c r="E731" s="2">
        <v>2595.23</v>
      </c>
      <c r="F731" s="3">
        <v>-8.0000000000000004E-4</v>
      </c>
      <c r="G731">
        <f>$G$2*Tabella7[[#This Row],[CHIUSURA]]/$B$2</f>
        <v>126.18210086483336</v>
      </c>
      <c r="H731" s="6">
        <f>LN(Tabella7[[#This Row],[NUM INDICE]]/G730)</f>
        <v>-7.5056151295621967E-4</v>
      </c>
    </row>
    <row r="732" spans="1:8" x14ac:dyDescent="0.3">
      <c r="A732" s="1">
        <v>43063</v>
      </c>
      <c r="B732" s="2">
        <v>2602.42</v>
      </c>
      <c r="C732" s="2">
        <v>2600.42</v>
      </c>
      <c r="D732" s="2">
        <v>2604.21</v>
      </c>
      <c r="E732" s="2">
        <v>2600.42</v>
      </c>
      <c r="F732" s="3">
        <v>2.0999999999999999E-3</v>
      </c>
      <c r="G732">
        <f>$G$2*Tabella7[[#This Row],[CHIUSURA]]/$B$2</f>
        <v>126.44155086969198</v>
      </c>
      <c r="H732" s="6">
        <f>LN(Tabella7[[#This Row],[NUM INDICE]]/G731)</f>
        <v>2.0540443802283723E-3</v>
      </c>
    </row>
    <row r="733" spans="1:8" x14ac:dyDescent="0.3">
      <c r="A733" s="1">
        <v>43066</v>
      </c>
      <c r="B733" s="2">
        <v>2601.42</v>
      </c>
      <c r="C733" s="2">
        <v>2602.66</v>
      </c>
      <c r="D733" s="2">
        <v>2606.41</v>
      </c>
      <c r="E733" s="2">
        <v>2598.87</v>
      </c>
      <c r="F733" s="3">
        <v>-4.0000000000000002E-4</v>
      </c>
      <c r="G733">
        <f>$G$2*Tabella7[[#This Row],[CHIUSURA]]/$B$2</f>
        <v>126.39296472646002</v>
      </c>
      <c r="H733" s="6">
        <f>LN(Tabella7[[#This Row],[NUM INDICE]]/G732)</f>
        <v>-3.8433157526338035E-4</v>
      </c>
    </row>
    <row r="734" spans="1:8" x14ac:dyDescent="0.3">
      <c r="A734" s="1">
        <v>43067</v>
      </c>
      <c r="B734" s="2">
        <v>2627.04</v>
      </c>
      <c r="C734" s="2">
        <v>2605.94</v>
      </c>
      <c r="D734" s="2">
        <v>2627.69</v>
      </c>
      <c r="E734" s="2">
        <v>2605.44</v>
      </c>
      <c r="F734" s="3">
        <v>9.7999999999999997E-3</v>
      </c>
      <c r="G734">
        <f>$G$2*Tabella7[[#This Row],[CHIUSURA]]/$B$2</f>
        <v>127.63774171606259</v>
      </c>
      <c r="H734" s="6">
        <f>LN(Tabella7[[#This Row],[NUM INDICE]]/G733)</f>
        <v>9.8002872957216082E-3</v>
      </c>
    </row>
    <row r="735" spans="1:8" x14ac:dyDescent="0.3">
      <c r="A735" s="1">
        <v>43068</v>
      </c>
      <c r="B735" s="2">
        <v>2626.07</v>
      </c>
      <c r="C735" s="2">
        <v>2627.82</v>
      </c>
      <c r="D735" s="2">
        <v>2634.89</v>
      </c>
      <c r="E735" s="2">
        <v>2620.3200000000002</v>
      </c>
      <c r="F735" s="3">
        <v>-4.0000000000000002E-4</v>
      </c>
      <c r="G735">
        <f>$G$2*Tabella7[[#This Row],[CHIUSURA]]/$B$2</f>
        <v>127.59061315712759</v>
      </c>
      <c r="H735" s="6">
        <f>LN(Tabella7[[#This Row],[NUM INDICE]]/G734)</f>
        <v>-3.6930504444979432E-4</v>
      </c>
    </row>
    <row r="736" spans="1:8" x14ac:dyDescent="0.3">
      <c r="A736" s="1">
        <v>43069</v>
      </c>
      <c r="B736" s="2">
        <v>2647.58</v>
      </c>
      <c r="C736" s="2">
        <v>2633.93</v>
      </c>
      <c r="D736" s="2">
        <v>2657.74</v>
      </c>
      <c r="E736" s="2">
        <v>2633.93</v>
      </c>
      <c r="F736" s="3">
        <v>8.2000000000000007E-3</v>
      </c>
      <c r="G736">
        <f>$G$2*Tabella7[[#This Row],[CHIUSURA]]/$B$2</f>
        <v>128.63570109804684</v>
      </c>
      <c r="H736" s="6">
        <f>LN(Tabella7[[#This Row],[NUM INDICE]]/G735)</f>
        <v>8.1575831857880702E-3</v>
      </c>
    </row>
    <row r="737" spans="1:8" x14ac:dyDescent="0.3">
      <c r="A737" s="1">
        <v>43070</v>
      </c>
      <c r="B737" s="2">
        <v>2642.22</v>
      </c>
      <c r="C737" s="2">
        <v>2645.1</v>
      </c>
      <c r="D737" s="2">
        <v>2650.62</v>
      </c>
      <c r="E737" s="2">
        <v>2605.52</v>
      </c>
      <c r="F737" s="3">
        <v>-2E-3</v>
      </c>
      <c r="G737">
        <f>$G$2*Tabella7[[#This Row],[CHIUSURA]]/$B$2</f>
        <v>128.3752793703236</v>
      </c>
      <c r="H737" s="6">
        <f>LN(Tabella7[[#This Row],[NUM INDICE]]/G736)</f>
        <v>-2.0265423397494847E-3</v>
      </c>
    </row>
    <row r="738" spans="1:8" x14ac:dyDescent="0.3">
      <c r="A738" s="1">
        <v>43073</v>
      </c>
      <c r="B738" s="2">
        <v>2639.44</v>
      </c>
      <c r="C738" s="2">
        <v>2657.19</v>
      </c>
      <c r="D738" s="2">
        <v>2665.19</v>
      </c>
      <c r="E738" s="2">
        <v>2639.03</v>
      </c>
      <c r="F738" s="3">
        <v>-1.1000000000000001E-3</v>
      </c>
      <c r="G738">
        <f>$G$2*Tabella7[[#This Row],[CHIUSURA]]/$B$2</f>
        <v>128.24020989213878</v>
      </c>
      <c r="H738" s="6">
        <f>LN(Tabella7[[#This Row],[NUM INDICE]]/G737)</f>
        <v>-1.0526994379522242E-3</v>
      </c>
    </row>
    <row r="739" spans="1:8" x14ac:dyDescent="0.3">
      <c r="A739" s="1">
        <v>43074</v>
      </c>
      <c r="B739" s="2">
        <v>2629.57</v>
      </c>
      <c r="C739" s="2">
        <v>2639.78</v>
      </c>
      <c r="D739" s="2">
        <v>2648.72</v>
      </c>
      <c r="E739" s="2">
        <v>2627.73</v>
      </c>
      <c r="F739" s="3">
        <v>-3.7000000000000002E-3</v>
      </c>
      <c r="G739">
        <f>$G$2*Tabella7[[#This Row],[CHIUSURA]]/$B$2</f>
        <v>127.76066465843942</v>
      </c>
      <c r="H739" s="6">
        <f>LN(Tabella7[[#This Row],[NUM INDICE]]/G738)</f>
        <v>-3.7464387216746731E-3</v>
      </c>
    </row>
    <row r="740" spans="1:8" x14ac:dyDescent="0.3">
      <c r="A740" s="1">
        <v>43075</v>
      </c>
      <c r="B740" s="2">
        <v>2629.27</v>
      </c>
      <c r="C740" s="2">
        <v>2626.24</v>
      </c>
      <c r="D740" s="2">
        <v>2634.41</v>
      </c>
      <c r="E740" s="2">
        <v>2624.75</v>
      </c>
      <c r="F740" s="3">
        <v>-1E-4</v>
      </c>
      <c r="G740">
        <f>$G$2*Tabella7[[#This Row],[CHIUSURA]]/$B$2</f>
        <v>127.74608881546983</v>
      </c>
      <c r="H740" s="6">
        <f>LN(Tabella7[[#This Row],[NUM INDICE]]/G739)</f>
        <v>-1.1409360251520882E-4</v>
      </c>
    </row>
    <row r="741" spans="1:8" x14ac:dyDescent="0.3">
      <c r="A741" s="1">
        <v>43076</v>
      </c>
      <c r="B741" s="2">
        <v>2636.98</v>
      </c>
      <c r="C741" s="2">
        <v>2628.38</v>
      </c>
      <c r="D741" s="2">
        <v>2640.99</v>
      </c>
      <c r="E741" s="2">
        <v>2626.53</v>
      </c>
      <c r="F741" s="3">
        <v>2.8999999999999998E-3</v>
      </c>
      <c r="G741">
        <f>$G$2*Tabella7[[#This Row],[CHIUSURA]]/$B$2</f>
        <v>128.12068797978819</v>
      </c>
      <c r="H741" s="6">
        <f>LN(Tabella7[[#This Row],[NUM INDICE]]/G740)</f>
        <v>2.9280818451757049E-3</v>
      </c>
    </row>
    <row r="742" spans="1:8" x14ac:dyDescent="0.3">
      <c r="A742" s="1">
        <v>43077</v>
      </c>
      <c r="B742" s="2">
        <v>2651.5</v>
      </c>
      <c r="C742" s="2">
        <v>2646.21</v>
      </c>
      <c r="D742" s="2">
        <v>2651.65</v>
      </c>
      <c r="E742" s="2">
        <v>2644.1</v>
      </c>
      <c r="F742" s="3">
        <v>5.4999999999999997E-3</v>
      </c>
      <c r="G742">
        <f>$G$2*Tabella7[[#This Row],[CHIUSURA]]/$B$2</f>
        <v>128.82615877951611</v>
      </c>
      <c r="H742" s="6">
        <f>LN(Tabella7[[#This Row],[NUM INDICE]]/G741)</f>
        <v>5.491194628844653E-3</v>
      </c>
    </row>
    <row r="743" spans="1:8" x14ac:dyDescent="0.3">
      <c r="A743" s="1">
        <v>43080</v>
      </c>
      <c r="B743" s="2">
        <v>2659.99</v>
      </c>
      <c r="C743" s="2">
        <v>2652.19</v>
      </c>
      <c r="D743" s="2">
        <v>2660.33</v>
      </c>
      <c r="E743" s="2">
        <v>2651.47</v>
      </c>
      <c r="F743" s="3">
        <v>3.2000000000000002E-3</v>
      </c>
      <c r="G743">
        <f>$G$2*Tabella7[[#This Row],[CHIUSURA]]/$B$2</f>
        <v>129.23865513555535</v>
      </c>
      <c r="H743" s="6">
        <f>LN(Tabella7[[#This Row],[NUM INDICE]]/G742)</f>
        <v>3.1968457929972233E-3</v>
      </c>
    </row>
    <row r="744" spans="1:8" x14ac:dyDescent="0.3">
      <c r="A744" s="1">
        <v>43081</v>
      </c>
      <c r="B744" s="2">
        <v>2664.11</v>
      </c>
      <c r="C744" s="2">
        <v>2661.73</v>
      </c>
      <c r="D744" s="2">
        <v>2669.72</v>
      </c>
      <c r="E744" s="2">
        <v>2659.78</v>
      </c>
      <c r="F744" s="3">
        <v>1.5E-3</v>
      </c>
      <c r="G744">
        <f>$G$2*Tabella7[[#This Row],[CHIUSURA]]/$B$2</f>
        <v>129.43883004567098</v>
      </c>
      <c r="H744" s="6">
        <f>LN(Tabella7[[#This Row],[NUM INDICE]]/G743)</f>
        <v>1.5476797289272538E-3</v>
      </c>
    </row>
    <row r="745" spans="1:8" x14ac:dyDescent="0.3">
      <c r="A745" s="1">
        <v>43082</v>
      </c>
      <c r="B745" s="2">
        <v>2662.85</v>
      </c>
      <c r="C745" s="2">
        <v>2667.59</v>
      </c>
      <c r="D745" s="2">
        <v>2671.88</v>
      </c>
      <c r="E745" s="2">
        <v>2662.85</v>
      </c>
      <c r="F745" s="3">
        <v>-5.0000000000000001E-4</v>
      </c>
      <c r="G745">
        <f>$G$2*Tabella7[[#This Row],[CHIUSURA]]/$B$2</f>
        <v>129.37761150519873</v>
      </c>
      <c r="H745" s="6">
        <f>LN(Tabella7[[#This Row],[NUM INDICE]]/G744)</f>
        <v>-4.7306532187131974E-4</v>
      </c>
    </row>
    <row r="746" spans="1:8" x14ac:dyDescent="0.3">
      <c r="A746" s="1">
        <v>43083</v>
      </c>
      <c r="B746" s="2">
        <v>2652.01</v>
      </c>
      <c r="C746" s="2">
        <v>2665.87</v>
      </c>
      <c r="D746" s="2">
        <v>2668.09</v>
      </c>
      <c r="E746" s="2">
        <v>2652.01</v>
      </c>
      <c r="F746" s="3">
        <v>-4.1000000000000003E-3</v>
      </c>
      <c r="G746">
        <f>$G$2*Tabella7[[#This Row],[CHIUSURA]]/$B$2</f>
        <v>128.85093771256439</v>
      </c>
      <c r="H746" s="6">
        <f>LN(Tabella7[[#This Row],[NUM INDICE]]/G745)</f>
        <v>-4.0791347395289354E-3</v>
      </c>
    </row>
    <row r="747" spans="1:8" x14ac:dyDescent="0.3">
      <c r="A747" s="1">
        <v>43084</v>
      </c>
      <c r="B747" s="2">
        <v>2675.81</v>
      </c>
      <c r="C747" s="2">
        <v>2660.63</v>
      </c>
      <c r="D747" s="2">
        <v>2679.63</v>
      </c>
      <c r="E747" s="2">
        <v>2659.14</v>
      </c>
      <c r="F747" s="3">
        <v>8.9999999999999993E-3</v>
      </c>
      <c r="G747">
        <f>$G$2*Tabella7[[#This Row],[CHIUSURA]]/$B$2</f>
        <v>130.00728792148482</v>
      </c>
      <c r="H747" s="6">
        <f>LN(Tabella7[[#This Row],[NUM INDICE]]/G746)</f>
        <v>8.9342951949166142E-3</v>
      </c>
    </row>
    <row r="748" spans="1:8" x14ac:dyDescent="0.3">
      <c r="A748" s="1">
        <v>43087</v>
      </c>
      <c r="B748" s="2">
        <v>2690.16</v>
      </c>
      <c r="C748" s="2">
        <v>2685.92</v>
      </c>
      <c r="D748" s="2">
        <v>2694.97</v>
      </c>
      <c r="E748" s="2">
        <v>2685.92</v>
      </c>
      <c r="F748" s="3">
        <v>5.4000000000000003E-3</v>
      </c>
      <c r="G748">
        <f>$G$2*Tabella7[[#This Row],[CHIUSURA]]/$B$2</f>
        <v>130.7044990768633</v>
      </c>
      <c r="H748" s="6">
        <f>LN(Tabella7[[#This Row],[NUM INDICE]]/G747)</f>
        <v>5.3485331483242001E-3</v>
      </c>
    </row>
    <row r="749" spans="1:8" x14ac:dyDescent="0.3">
      <c r="A749" s="1">
        <v>43088</v>
      </c>
      <c r="B749" s="2">
        <v>2681.47</v>
      </c>
      <c r="C749" s="2">
        <v>2692.71</v>
      </c>
      <c r="D749" s="2">
        <v>2694.44</v>
      </c>
      <c r="E749" s="2">
        <v>2680.74</v>
      </c>
      <c r="F749" s="3">
        <v>-3.2000000000000002E-3</v>
      </c>
      <c r="G749">
        <f>$G$2*Tabella7[[#This Row],[CHIUSURA]]/$B$2</f>
        <v>130.28228549217764</v>
      </c>
      <c r="H749" s="6">
        <f>LN(Tabella7[[#This Row],[NUM INDICE]]/G748)</f>
        <v>-3.2355197885936466E-3</v>
      </c>
    </row>
    <row r="750" spans="1:8" x14ac:dyDescent="0.3">
      <c r="A750" s="1">
        <v>43089</v>
      </c>
      <c r="B750" s="2">
        <v>2679.25</v>
      </c>
      <c r="C750" s="2">
        <v>2688.18</v>
      </c>
      <c r="D750" s="2">
        <v>2691.01</v>
      </c>
      <c r="E750" s="2">
        <v>2676.11</v>
      </c>
      <c r="F750" s="3">
        <v>-8.0000000000000004E-4</v>
      </c>
      <c r="G750">
        <f>$G$2*Tabella7[[#This Row],[CHIUSURA]]/$B$2</f>
        <v>130.17442425420271</v>
      </c>
      <c r="H750" s="6">
        <f>LN(Tabella7[[#This Row],[NUM INDICE]]/G749)</f>
        <v>-8.2824699924962915E-4</v>
      </c>
    </row>
    <row r="751" spans="1:8" x14ac:dyDescent="0.3">
      <c r="A751" s="1">
        <v>43090</v>
      </c>
      <c r="B751" s="2">
        <v>2684.57</v>
      </c>
      <c r="C751" s="2">
        <v>2683.02</v>
      </c>
      <c r="D751" s="2">
        <v>2692.64</v>
      </c>
      <c r="E751" s="2">
        <v>2682.4</v>
      </c>
      <c r="F751" s="3">
        <v>2E-3</v>
      </c>
      <c r="G751">
        <f>$G$2*Tabella7[[#This Row],[CHIUSURA]]/$B$2</f>
        <v>130.43290253619668</v>
      </c>
      <c r="H751" s="6">
        <f>LN(Tabella7[[#This Row],[NUM INDICE]]/G750)</f>
        <v>1.983661548850703E-3</v>
      </c>
    </row>
    <row r="752" spans="1:8" x14ac:dyDescent="0.3">
      <c r="A752" s="1">
        <v>43091</v>
      </c>
      <c r="B752" s="2">
        <v>2683.34</v>
      </c>
      <c r="C752" s="2">
        <v>2684.22</v>
      </c>
      <c r="D752" s="2">
        <v>2685.35</v>
      </c>
      <c r="E752" s="2">
        <v>2678.13</v>
      </c>
      <c r="F752" s="3">
        <v>-5.0000000000000001E-4</v>
      </c>
      <c r="G752">
        <f>$G$2*Tabella7[[#This Row],[CHIUSURA]]/$B$2</f>
        <v>130.37314158002138</v>
      </c>
      <c r="H752" s="6">
        <f>LN(Tabella7[[#This Row],[NUM INDICE]]/G751)</f>
        <v>-4.5827892849429578E-4</v>
      </c>
    </row>
    <row r="753" spans="1:8" x14ac:dyDescent="0.3">
      <c r="A753" s="1">
        <v>43095</v>
      </c>
      <c r="B753" s="2">
        <v>2680.5</v>
      </c>
      <c r="C753" s="2">
        <v>2679.09</v>
      </c>
      <c r="D753" s="2">
        <v>2682.74</v>
      </c>
      <c r="E753" s="2">
        <v>2677.96</v>
      </c>
      <c r="F753" s="3">
        <v>-1.1000000000000001E-3</v>
      </c>
      <c r="G753">
        <f>$G$2*Tabella7[[#This Row],[CHIUSURA]]/$B$2</f>
        <v>130.23515693324265</v>
      </c>
      <c r="H753" s="6">
        <f>LN(Tabella7[[#This Row],[NUM INDICE]]/G752)</f>
        <v>-1.0589429458702604E-3</v>
      </c>
    </row>
    <row r="754" spans="1:8" x14ac:dyDescent="0.3">
      <c r="A754" s="1">
        <v>43096</v>
      </c>
      <c r="B754" s="2">
        <v>2682.62</v>
      </c>
      <c r="C754" s="2">
        <v>2682.1</v>
      </c>
      <c r="D754" s="2">
        <v>2685.64</v>
      </c>
      <c r="E754" s="2">
        <v>2678.91</v>
      </c>
      <c r="F754" s="3">
        <v>8.0000000000000004E-4</v>
      </c>
      <c r="G754">
        <f>$G$2*Tabella7[[#This Row],[CHIUSURA]]/$B$2</f>
        <v>130.3381595568944</v>
      </c>
      <c r="H754" s="6">
        <f>LN(Tabella7[[#This Row],[NUM INDICE]]/G753)</f>
        <v>7.9058462627016842E-4</v>
      </c>
    </row>
    <row r="755" spans="1:8" x14ac:dyDescent="0.3">
      <c r="A755" s="1">
        <v>43097</v>
      </c>
      <c r="B755" s="2">
        <v>2687.54</v>
      </c>
      <c r="C755" s="2">
        <v>2686.1</v>
      </c>
      <c r="D755" s="2">
        <v>2687.66</v>
      </c>
      <c r="E755" s="2">
        <v>2682.69</v>
      </c>
      <c r="F755" s="3">
        <v>1.8E-3</v>
      </c>
      <c r="G755">
        <f>$G$2*Tabella7[[#This Row],[CHIUSURA]]/$B$2</f>
        <v>130.57720338159558</v>
      </c>
      <c r="H755" s="6">
        <f>LN(Tabella7[[#This Row],[NUM INDICE]]/G754)</f>
        <v>1.8323481522244368E-3</v>
      </c>
    </row>
    <row r="756" spans="1:8" x14ac:dyDescent="0.3">
      <c r="A756" s="1">
        <v>43098</v>
      </c>
      <c r="B756" s="2">
        <v>2673.61</v>
      </c>
      <c r="C756" s="2">
        <v>2689.15</v>
      </c>
      <c r="D756" s="2">
        <v>2692.12</v>
      </c>
      <c r="E756" s="2">
        <v>2673.61</v>
      </c>
      <c r="F756" s="3">
        <v>-5.1999999999999998E-3</v>
      </c>
      <c r="G756">
        <f>$G$2*Tabella7[[#This Row],[CHIUSURA]]/$B$2</f>
        <v>129.90039840637451</v>
      </c>
      <c r="H756" s="6">
        <f>LN(Tabella7[[#This Row],[NUM INDICE]]/G755)</f>
        <v>-5.1966579366683006E-3</v>
      </c>
    </row>
    <row r="757" spans="1:8" x14ac:dyDescent="0.3">
      <c r="A757" s="1">
        <v>43102</v>
      </c>
      <c r="B757" s="2">
        <v>2695.81</v>
      </c>
      <c r="C757" s="2">
        <v>2683.73</v>
      </c>
      <c r="D757" s="2">
        <v>2695.89</v>
      </c>
      <c r="E757" s="2">
        <v>2682.36</v>
      </c>
      <c r="F757" s="3">
        <v>8.3000000000000001E-3</v>
      </c>
      <c r="G757">
        <f>$G$2*Tabella7[[#This Row],[CHIUSURA]]/$B$2</f>
        <v>130.97901078612381</v>
      </c>
      <c r="H757" s="6">
        <f>LN(Tabella7[[#This Row],[NUM INDICE]]/G756)</f>
        <v>8.2690966618671913E-3</v>
      </c>
    </row>
    <row r="758" spans="1:8" x14ac:dyDescent="0.3">
      <c r="A758" s="1">
        <v>43103</v>
      </c>
      <c r="B758" s="2">
        <v>2713.06</v>
      </c>
      <c r="C758" s="2">
        <v>2697.85</v>
      </c>
      <c r="D758" s="2">
        <v>2714.37</v>
      </c>
      <c r="E758" s="2">
        <v>2697.77</v>
      </c>
      <c r="F758" s="3">
        <v>6.4000000000000003E-3</v>
      </c>
      <c r="G758">
        <f>$G$2*Tabella7[[#This Row],[CHIUSURA]]/$B$2</f>
        <v>131.81712175687494</v>
      </c>
      <c r="H758" s="6">
        <f>LN(Tabella7[[#This Row],[NUM INDICE]]/G757)</f>
        <v>6.3784333821307222E-3</v>
      </c>
    </row>
    <row r="759" spans="1:8" x14ac:dyDescent="0.3">
      <c r="A759" s="1">
        <v>43104</v>
      </c>
      <c r="B759" s="2">
        <v>2723.99</v>
      </c>
      <c r="C759" s="2">
        <v>2719.31</v>
      </c>
      <c r="D759" s="2">
        <v>2729.29</v>
      </c>
      <c r="E759" s="2">
        <v>2719.07</v>
      </c>
      <c r="F759" s="3">
        <v>4.0000000000000001E-3</v>
      </c>
      <c r="G759">
        <f>$G$2*Tabella7[[#This Row],[CHIUSURA]]/$B$2</f>
        <v>132.34816830240015</v>
      </c>
      <c r="H759" s="6">
        <f>LN(Tabella7[[#This Row],[NUM INDICE]]/G758)</f>
        <v>4.0205680372948248E-3</v>
      </c>
    </row>
    <row r="760" spans="1:8" x14ac:dyDescent="0.3">
      <c r="A760" s="1">
        <v>43105</v>
      </c>
      <c r="B760" s="2">
        <v>2743.15</v>
      </c>
      <c r="C760" s="2">
        <v>2731.33</v>
      </c>
      <c r="D760" s="2">
        <v>2743.45</v>
      </c>
      <c r="E760" s="2">
        <v>2727.92</v>
      </c>
      <c r="F760" s="3">
        <v>7.0000000000000001E-3</v>
      </c>
      <c r="G760">
        <f>$G$2*Tabella7[[#This Row],[CHIUSURA]]/$B$2</f>
        <v>133.27907880672433</v>
      </c>
      <c r="H760" s="6">
        <f>LN(Tabella7[[#This Row],[NUM INDICE]]/G759)</f>
        <v>7.0091779035817607E-3</v>
      </c>
    </row>
    <row r="761" spans="1:8" x14ac:dyDescent="0.3">
      <c r="A761" s="1">
        <v>43108</v>
      </c>
      <c r="B761" s="2">
        <v>2747.71</v>
      </c>
      <c r="C761" s="2">
        <v>2742.67</v>
      </c>
      <c r="D761" s="2">
        <v>2748.51</v>
      </c>
      <c r="E761" s="2">
        <v>2737.6</v>
      </c>
      <c r="F761" s="3">
        <v>1.6999999999999999E-3</v>
      </c>
      <c r="G761">
        <f>$G$2*Tabella7[[#This Row],[CHIUSURA]]/$B$2</f>
        <v>133.50063161986202</v>
      </c>
      <c r="H761" s="6">
        <f>LN(Tabella7[[#This Row],[NUM INDICE]]/G760)</f>
        <v>1.6609423836402202E-3</v>
      </c>
    </row>
    <row r="762" spans="1:8" x14ac:dyDescent="0.3">
      <c r="A762" s="1">
        <v>43109</v>
      </c>
      <c r="B762" s="2">
        <v>2751.29</v>
      </c>
      <c r="C762" s="2">
        <v>2751.15</v>
      </c>
      <c r="D762" s="2">
        <v>2759.14</v>
      </c>
      <c r="E762" s="2">
        <v>2747.86</v>
      </c>
      <c r="F762" s="3">
        <v>1.2999999999999999E-3</v>
      </c>
      <c r="G762">
        <f>$G$2*Tabella7[[#This Row],[CHIUSURA]]/$B$2</f>
        <v>133.67457001263242</v>
      </c>
      <c r="H762" s="6">
        <f>LN(Tabella7[[#This Row],[NUM INDICE]]/G761)</f>
        <v>1.3020551030292105E-3</v>
      </c>
    </row>
    <row r="763" spans="1:8" x14ac:dyDescent="0.3">
      <c r="A763" s="1">
        <v>43110</v>
      </c>
      <c r="B763" s="2">
        <v>2748.23</v>
      </c>
      <c r="C763" s="2">
        <v>2745.55</v>
      </c>
      <c r="D763" s="2">
        <v>2750.8</v>
      </c>
      <c r="E763" s="2">
        <v>2736.06</v>
      </c>
      <c r="F763" s="3">
        <v>-1.1000000000000001E-3</v>
      </c>
      <c r="G763">
        <f>$G$2*Tabella7[[#This Row],[CHIUSURA]]/$B$2</f>
        <v>133.52589641434264</v>
      </c>
      <c r="H763" s="6">
        <f>LN(Tabella7[[#This Row],[NUM INDICE]]/G762)</f>
        <v>-1.1128245067885093E-3</v>
      </c>
    </row>
    <row r="764" spans="1:8" x14ac:dyDescent="0.3">
      <c r="A764" s="1">
        <v>43111</v>
      </c>
      <c r="B764" s="2">
        <v>2767.56</v>
      </c>
      <c r="C764" s="2">
        <v>2752.97</v>
      </c>
      <c r="D764" s="2">
        <v>2767.56</v>
      </c>
      <c r="E764" s="2">
        <v>2752.78</v>
      </c>
      <c r="F764" s="3">
        <v>7.0000000000000001E-3</v>
      </c>
      <c r="G764">
        <f>$G$2*Tabella7[[#This Row],[CHIUSURA]]/$B$2</f>
        <v>134.46506656301625</v>
      </c>
      <c r="H764" s="6">
        <f>LN(Tabella7[[#This Row],[NUM INDICE]]/G763)</f>
        <v>7.0089974904075066E-3</v>
      </c>
    </row>
    <row r="765" spans="1:8" x14ac:dyDescent="0.3">
      <c r="A765" s="1">
        <v>43112</v>
      </c>
      <c r="B765" s="2">
        <v>2786.24</v>
      </c>
      <c r="C765" s="2">
        <v>2770.18</v>
      </c>
      <c r="D765" s="2">
        <v>2787.85</v>
      </c>
      <c r="E765" s="2">
        <v>2769.64</v>
      </c>
      <c r="F765" s="3">
        <v>6.7000000000000002E-3</v>
      </c>
      <c r="G765">
        <f>$G$2*Tabella7[[#This Row],[CHIUSURA]]/$B$2</f>
        <v>135.37265571858907</v>
      </c>
      <c r="H765" s="6">
        <f>LN(Tabella7[[#This Row],[NUM INDICE]]/G764)</f>
        <v>6.726951075669084E-3</v>
      </c>
    </row>
    <row r="766" spans="1:8" x14ac:dyDescent="0.3">
      <c r="A766" s="1">
        <v>43116</v>
      </c>
      <c r="B766" s="2">
        <v>2776.42</v>
      </c>
      <c r="C766" s="2">
        <v>2798.96</v>
      </c>
      <c r="D766" s="2">
        <v>2807.54</v>
      </c>
      <c r="E766" s="2">
        <v>2768.64</v>
      </c>
      <c r="F766" s="3">
        <v>-3.5000000000000001E-3</v>
      </c>
      <c r="G766">
        <f>$G$2*Tabella7[[#This Row],[CHIUSURA]]/$B$2</f>
        <v>134.89553979205132</v>
      </c>
      <c r="H766" s="6">
        <f>LN(Tabella7[[#This Row],[NUM INDICE]]/G765)</f>
        <v>-3.5306886277955353E-3</v>
      </c>
    </row>
    <row r="767" spans="1:8" x14ac:dyDescent="0.3">
      <c r="A767" s="1">
        <v>43117</v>
      </c>
      <c r="B767" s="2">
        <v>2802.56</v>
      </c>
      <c r="C767" s="2">
        <v>2784.99</v>
      </c>
      <c r="D767" s="2">
        <v>2807.04</v>
      </c>
      <c r="E767" s="2">
        <v>2778.38</v>
      </c>
      <c r="F767" s="3">
        <v>9.4000000000000004E-3</v>
      </c>
      <c r="G767">
        <f>$G$2*Tabella7[[#This Row],[CHIUSURA]]/$B$2</f>
        <v>136.16558157613449</v>
      </c>
      <c r="H767" s="6">
        <f>LN(Tabella7[[#This Row],[NUM INDICE]]/G766)</f>
        <v>9.3709571605233889E-3</v>
      </c>
    </row>
    <row r="768" spans="1:8" x14ac:dyDescent="0.3">
      <c r="A768" s="1">
        <v>43118</v>
      </c>
      <c r="B768" s="2">
        <v>2798.03</v>
      </c>
      <c r="C768" s="2">
        <v>2802.4</v>
      </c>
      <c r="D768" s="2">
        <v>2805.83</v>
      </c>
      <c r="E768" s="2">
        <v>2792.56</v>
      </c>
      <c r="F768" s="3">
        <v>-1.6000000000000001E-3</v>
      </c>
      <c r="G768">
        <f>$G$2*Tabella7[[#This Row],[CHIUSURA]]/$B$2</f>
        <v>135.94548634729375</v>
      </c>
      <c r="H768" s="6">
        <f>LN(Tabella7[[#This Row],[NUM INDICE]]/G767)</f>
        <v>-1.6176870607861377E-3</v>
      </c>
    </row>
    <row r="769" spans="1:8" x14ac:dyDescent="0.3">
      <c r="A769" s="1">
        <v>43119</v>
      </c>
      <c r="B769" s="2">
        <v>2810.3</v>
      </c>
      <c r="C769" s="2">
        <v>2802.6</v>
      </c>
      <c r="D769" s="2">
        <v>2810.33</v>
      </c>
      <c r="E769" s="2">
        <v>2798.08</v>
      </c>
      <c r="F769" s="3">
        <v>4.4000000000000003E-3</v>
      </c>
      <c r="G769">
        <f>$G$2*Tabella7[[#This Row],[CHIUSURA]]/$B$2</f>
        <v>136.54163832474978</v>
      </c>
      <c r="H769" s="6">
        <f>LN(Tabella7[[#This Row],[NUM INDICE]]/G768)</f>
        <v>4.3756410828246122E-3</v>
      </c>
    </row>
    <row r="770" spans="1:8" x14ac:dyDescent="0.3">
      <c r="A770" s="1">
        <v>43122</v>
      </c>
      <c r="B770" s="2">
        <v>2832.97</v>
      </c>
      <c r="C770" s="2">
        <v>2809.16</v>
      </c>
      <c r="D770" s="2">
        <v>2833.03</v>
      </c>
      <c r="E770" s="2">
        <v>2808.12</v>
      </c>
      <c r="F770" s="3">
        <v>8.0999999999999996E-3</v>
      </c>
      <c r="G770">
        <f>$G$2*Tabella7[[#This Row],[CHIUSURA]]/$B$2</f>
        <v>137.6430861918181</v>
      </c>
      <c r="H770" s="6">
        <f>LN(Tabella7[[#This Row],[NUM INDICE]]/G769)</f>
        <v>8.0343920983147674E-3</v>
      </c>
    </row>
    <row r="771" spans="1:8" x14ac:dyDescent="0.3">
      <c r="A771" s="1">
        <v>43123</v>
      </c>
      <c r="B771" s="2">
        <v>2839.13</v>
      </c>
      <c r="C771" s="2">
        <v>2835.05</v>
      </c>
      <c r="D771" s="2">
        <v>2842.24</v>
      </c>
      <c r="E771" s="2">
        <v>2830.59</v>
      </c>
      <c r="F771" s="3">
        <v>2.2000000000000001E-3</v>
      </c>
      <c r="G771">
        <f>$G$2*Tabella7[[#This Row],[CHIUSURA]]/$B$2</f>
        <v>137.94237683412692</v>
      </c>
      <c r="H771" s="6">
        <f>LN(Tabella7[[#This Row],[NUM INDICE]]/G770)</f>
        <v>2.1720359026720145E-3</v>
      </c>
    </row>
    <row r="772" spans="1:8" x14ac:dyDescent="0.3">
      <c r="A772" s="1">
        <v>43124</v>
      </c>
      <c r="B772" s="2">
        <v>2837.54</v>
      </c>
      <c r="C772" s="2">
        <v>2845.42</v>
      </c>
      <c r="D772" s="2">
        <v>2852.97</v>
      </c>
      <c r="E772" s="2">
        <v>2824.81</v>
      </c>
      <c r="F772" s="3">
        <v>-5.9999999999999995E-4</v>
      </c>
      <c r="G772">
        <f>$G$2*Tabella7[[#This Row],[CHIUSURA]]/$B$2</f>
        <v>137.86512486638813</v>
      </c>
      <c r="H772" s="6">
        <f>LN(Tabella7[[#This Row],[NUM INDICE]]/G771)</f>
        <v>-5.6018758940698272E-4</v>
      </c>
    </row>
    <row r="773" spans="1:8" x14ac:dyDescent="0.3">
      <c r="A773" s="1">
        <v>43125</v>
      </c>
      <c r="B773" s="2">
        <v>2839.25</v>
      </c>
      <c r="C773" s="2">
        <v>2846.24</v>
      </c>
      <c r="D773" s="2">
        <v>2848.56</v>
      </c>
      <c r="E773" s="2">
        <v>2830.94</v>
      </c>
      <c r="F773" s="3">
        <v>5.9999999999999995E-4</v>
      </c>
      <c r="G773">
        <f>$G$2*Tabella7[[#This Row],[CHIUSURA]]/$B$2</f>
        <v>137.94820717131475</v>
      </c>
      <c r="H773" s="6">
        <f>LN(Tabella7[[#This Row],[NUM INDICE]]/G772)</f>
        <v>6.024531651585847E-4</v>
      </c>
    </row>
    <row r="774" spans="1:8" x14ac:dyDescent="0.3">
      <c r="A774" s="1">
        <v>43126</v>
      </c>
      <c r="B774" s="2">
        <v>2872.87</v>
      </c>
      <c r="C774" s="2">
        <v>2847.48</v>
      </c>
      <c r="D774" s="2">
        <v>2872.87</v>
      </c>
      <c r="E774" s="2">
        <v>2846.18</v>
      </c>
      <c r="F774" s="3">
        <v>1.18E-2</v>
      </c>
      <c r="G774">
        <f>$G$2*Tabella7[[#This Row],[CHIUSURA]]/$B$2</f>
        <v>139.58167330677293</v>
      </c>
      <c r="H774" s="6">
        <f>LN(Tabella7[[#This Row],[NUM INDICE]]/G773)</f>
        <v>1.177159731499472E-2</v>
      </c>
    </row>
    <row r="775" spans="1:8" x14ac:dyDescent="0.3">
      <c r="A775" s="1">
        <v>43129</v>
      </c>
      <c r="B775" s="2">
        <v>2853.53</v>
      </c>
      <c r="C775" s="2">
        <v>2867.23</v>
      </c>
      <c r="D775" s="2">
        <v>2870.62</v>
      </c>
      <c r="E775" s="2">
        <v>2851.48</v>
      </c>
      <c r="F775" s="3">
        <v>-6.7000000000000002E-3</v>
      </c>
      <c r="G775">
        <f>$G$2*Tabella7[[#This Row],[CHIUSURA]]/$B$2</f>
        <v>138.64201729666701</v>
      </c>
      <c r="H775" s="6">
        <f>LN(Tabella7[[#This Row],[NUM INDICE]]/G774)</f>
        <v>-6.7547057606621528E-3</v>
      </c>
    </row>
    <row r="776" spans="1:8" x14ac:dyDescent="0.3">
      <c r="A776" s="1">
        <v>43130</v>
      </c>
      <c r="B776" s="2">
        <v>2822.43</v>
      </c>
      <c r="C776" s="2">
        <v>2832.74</v>
      </c>
      <c r="D776" s="2">
        <v>2837.75</v>
      </c>
      <c r="E776" s="2">
        <v>2818.27</v>
      </c>
      <c r="F776" s="3">
        <v>-1.09E-2</v>
      </c>
      <c r="G776">
        <f>$G$2*Tabella7[[#This Row],[CHIUSURA]]/$B$2</f>
        <v>137.13098824215334</v>
      </c>
      <c r="H776" s="6">
        <f>LN(Tabella7[[#This Row],[NUM INDICE]]/G775)</f>
        <v>-1.0958608318405548E-2</v>
      </c>
    </row>
    <row r="777" spans="1:8" x14ac:dyDescent="0.3">
      <c r="A777" s="1">
        <v>43131</v>
      </c>
      <c r="B777" s="2">
        <v>2823.81</v>
      </c>
      <c r="C777" s="2">
        <v>2832.41</v>
      </c>
      <c r="D777" s="2">
        <v>2839.26</v>
      </c>
      <c r="E777" s="2">
        <v>2813.04</v>
      </c>
      <c r="F777" s="3">
        <v>5.0000000000000001E-4</v>
      </c>
      <c r="G777">
        <f>$G$2*Tabella7[[#This Row],[CHIUSURA]]/$B$2</f>
        <v>137.19803711981345</v>
      </c>
      <c r="H777" s="6">
        <f>LN(Tabella7[[#This Row],[NUM INDICE]]/G776)</f>
        <v>4.8882088876100647E-4</v>
      </c>
    </row>
    <row r="778" spans="1:8" x14ac:dyDescent="0.3">
      <c r="A778" s="1">
        <v>43132</v>
      </c>
      <c r="B778" s="2">
        <v>2821.98</v>
      </c>
      <c r="C778" s="2">
        <v>2816.45</v>
      </c>
      <c r="D778" s="2">
        <v>2835.96</v>
      </c>
      <c r="E778" s="2">
        <v>2812.7</v>
      </c>
      <c r="F778" s="3">
        <v>-5.9999999999999995E-4</v>
      </c>
      <c r="G778">
        <f>$G$2*Tabella7[[#This Row],[CHIUSURA]]/$B$2</f>
        <v>137.10912447769897</v>
      </c>
      <c r="H778" s="6">
        <f>LN(Tabella7[[#This Row],[NUM INDICE]]/G777)</f>
        <v>-6.4827068101684497E-4</v>
      </c>
    </row>
    <row r="779" spans="1:8" x14ac:dyDescent="0.3">
      <c r="A779" s="1">
        <v>43133</v>
      </c>
      <c r="B779" s="2">
        <v>2762.13</v>
      </c>
      <c r="C779" s="2">
        <v>2808.92</v>
      </c>
      <c r="D779" s="2">
        <v>2808.92</v>
      </c>
      <c r="E779" s="2">
        <v>2759.97</v>
      </c>
      <c r="F779" s="3">
        <v>-2.12E-2</v>
      </c>
      <c r="G779">
        <f>$G$2*Tabella7[[#This Row],[CHIUSURA]]/$B$2</f>
        <v>134.20124380526676</v>
      </c>
      <c r="H779" s="6">
        <f>LN(Tabella7[[#This Row],[NUM INDICE]]/G778)</f>
        <v>-2.1436645011316622E-2</v>
      </c>
    </row>
    <row r="780" spans="1:8" x14ac:dyDescent="0.3">
      <c r="A780" s="1">
        <v>43136</v>
      </c>
      <c r="B780" s="2">
        <v>2648.94</v>
      </c>
      <c r="C780" s="2">
        <v>2741.06</v>
      </c>
      <c r="D780" s="2">
        <v>2763.39</v>
      </c>
      <c r="E780" s="2">
        <v>2638.17</v>
      </c>
      <c r="F780" s="3">
        <v>-4.1000000000000002E-2</v>
      </c>
      <c r="G780">
        <f>$G$2*Tabella7[[#This Row],[CHIUSURA]]/$B$2</f>
        <v>128.7017782528423</v>
      </c>
      <c r="H780" s="6">
        <f>LN(Tabella7[[#This Row],[NUM INDICE]]/G779)</f>
        <v>-4.1842561245182139E-2</v>
      </c>
    </row>
    <row r="781" spans="1:8" x14ac:dyDescent="0.3">
      <c r="A781" s="1">
        <v>43137</v>
      </c>
      <c r="B781" s="2">
        <v>2695.14</v>
      </c>
      <c r="C781" s="2">
        <v>2614.7800000000002</v>
      </c>
      <c r="D781" s="2">
        <v>2701.04</v>
      </c>
      <c r="E781" s="2">
        <v>2593.0700000000002</v>
      </c>
      <c r="F781" s="3">
        <v>1.7399999999999999E-2</v>
      </c>
      <c r="G781">
        <f>$G$2*Tabella7[[#This Row],[CHIUSURA]]/$B$2</f>
        <v>130.9464580701584</v>
      </c>
      <c r="H781" s="6">
        <f>LN(Tabella7[[#This Row],[NUM INDICE]]/G780)</f>
        <v>1.7290591086864142E-2</v>
      </c>
    </row>
    <row r="782" spans="1:8" x14ac:dyDescent="0.3">
      <c r="A782" s="1">
        <v>43138</v>
      </c>
      <c r="B782" s="2">
        <v>2681.66</v>
      </c>
      <c r="C782" s="2">
        <v>2690.95</v>
      </c>
      <c r="D782" s="2">
        <v>2727.67</v>
      </c>
      <c r="E782" s="2">
        <v>2681.33</v>
      </c>
      <c r="F782" s="3">
        <v>-5.0000000000000001E-3</v>
      </c>
      <c r="G782">
        <f>$G$2*Tabella7[[#This Row],[CHIUSURA]]/$B$2</f>
        <v>130.29151685939172</v>
      </c>
      <c r="H782" s="6">
        <f>LN(Tabella7[[#This Row],[NUM INDICE]]/G781)</f>
        <v>-5.0141453066675145E-3</v>
      </c>
    </row>
    <row r="783" spans="1:8" x14ac:dyDescent="0.3">
      <c r="A783" s="1">
        <v>43139</v>
      </c>
      <c r="B783" s="2">
        <v>2581</v>
      </c>
      <c r="C783" s="2">
        <v>2685.01</v>
      </c>
      <c r="D783" s="2">
        <v>2685.27</v>
      </c>
      <c r="E783" s="2">
        <v>2580.56</v>
      </c>
      <c r="F783" s="3">
        <v>-3.7499999999999999E-2</v>
      </c>
      <c r="G783">
        <f>$G$2*Tabella7[[#This Row],[CHIUSURA]]/$B$2</f>
        <v>125.40083568166359</v>
      </c>
      <c r="H783" s="6">
        <f>LN(Tabella7[[#This Row],[NUM INDICE]]/G782)</f>
        <v>-3.8259085020510827E-2</v>
      </c>
    </row>
    <row r="784" spans="1:8" x14ac:dyDescent="0.3">
      <c r="A784" s="1">
        <v>43140</v>
      </c>
      <c r="B784" s="2">
        <v>2619.5500000000002</v>
      </c>
      <c r="C784" s="2">
        <v>2601.7800000000002</v>
      </c>
      <c r="D784" s="2">
        <v>2638.67</v>
      </c>
      <c r="E784" s="2">
        <v>2532.69</v>
      </c>
      <c r="F784" s="3">
        <v>1.49E-2</v>
      </c>
      <c r="G784">
        <f>$G$2*Tabella7[[#This Row],[CHIUSURA]]/$B$2</f>
        <v>127.27383150325529</v>
      </c>
      <c r="H784" s="6">
        <f>LN(Tabella7[[#This Row],[NUM INDICE]]/G783)</f>
        <v>1.4825626559634318E-2</v>
      </c>
    </row>
    <row r="785" spans="1:8" x14ac:dyDescent="0.3">
      <c r="A785" s="1">
        <v>43143</v>
      </c>
      <c r="B785" s="2">
        <v>2656</v>
      </c>
      <c r="C785" s="2">
        <v>2636.75</v>
      </c>
      <c r="D785" s="2">
        <v>2672.61</v>
      </c>
      <c r="E785" s="2">
        <v>2622.45</v>
      </c>
      <c r="F785" s="3">
        <v>1.3899999999999999E-2</v>
      </c>
      <c r="G785">
        <f>$G$2*Tabella7[[#This Row],[CHIUSURA]]/$B$2</f>
        <v>129.04479642405988</v>
      </c>
      <c r="H785" s="6">
        <f>LN(Tabella7[[#This Row],[NUM INDICE]]/G784)</f>
        <v>1.3818684318076587E-2</v>
      </c>
    </row>
    <row r="786" spans="1:8" x14ac:dyDescent="0.3">
      <c r="A786" s="1">
        <v>43144</v>
      </c>
      <c r="B786" s="2">
        <v>2662.94</v>
      </c>
      <c r="C786" s="2">
        <v>2646.27</v>
      </c>
      <c r="D786" s="2">
        <v>2668.84</v>
      </c>
      <c r="E786" s="2">
        <v>2637.08</v>
      </c>
      <c r="F786" s="3">
        <v>2.5999999999999999E-3</v>
      </c>
      <c r="G786">
        <f>$G$2*Tabella7[[#This Row],[CHIUSURA]]/$B$2</f>
        <v>129.3819842580896</v>
      </c>
      <c r="H786" s="6">
        <f>LN(Tabella7[[#This Row],[NUM INDICE]]/G785)</f>
        <v>2.6095439836837349E-3</v>
      </c>
    </row>
    <row r="787" spans="1:8" x14ac:dyDescent="0.3">
      <c r="A787" s="1">
        <v>43145</v>
      </c>
      <c r="B787" s="2">
        <v>2698.63</v>
      </c>
      <c r="C787" s="2">
        <v>2651.21</v>
      </c>
      <c r="D787" s="2">
        <v>2702.1</v>
      </c>
      <c r="E787" s="2">
        <v>2648.87</v>
      </c>
      <c r="F787" s="3">
        <v>1.34E-2</v>
      </c>
      <c r="G787">
        <f>$G$2*Tabella7[[#This Row],[CHIUSURA]]/$B$2</f>
        <v>131.11602371003792</v>
      </c>
      <c r="H787" s="6">
        <f>LN(Tabella7[[#This Row],[NUM INDICE]]/G786)</f>
        <v>1.3313461230303598E-2</v>
      </c>
    </row>
    <row r="788" spans="1:8" x14ac:dyDescent="0.3">
      <c r="A788" s="1">
        <v>43146</v>
      </c>
      <c r="B788" s="2">
        <v>2731.2</v>
      </c>
      <c r="C788" s="2">
        <v>2713.46</v>
      </c>
      <c r="D788" s="2">
        <v>2731.51</v>
      </c>
      <c r="E788" s="2">
        <v>2689.82</v>
      </c>
      <c r="F788" s="3">
        <v>1.21E-2</v>
      </c>
      <c r="G788">
        <f>$G$2*Tabella7[[#This Row],[CHIUSURA]]/$B$2</f>
        <v>132.69847439510252</v>
      </c>
      <c r="H788" s="6">
        <f>LN(Tabella7[[#This Row],[NUM INDICE]]/G787)</f>
        <v>1.1996836229864197E-2</v>
      </c>
    </row>
    <row r="789" spans="1:8" x14ac:dyDescent="0.3">
      <c r="A789" s="1">
        <v>43147</v>
      </c>
      <c r="B789" s="2">
        <v>2732.22</v>
      </c>
      <c r="C789" s="2">
        <v>2727.14</v>
      </c>
      <c r="D789" s="2">
        <v>2754.42</v>
      </c>
      <c r="E789" s="2">
        <v>2725.11</v>
      </c>
      <c r="F789" s="3">
        <v>4.0000000000000002E-4</v>
      </c>
      <c r="G789">
        <f>$G$2*Tabella7[[#This Row],[CHIUSURA]]/$B$2</f>
        <v>132.74803226119911</v>
      </c>
      <c r="H789" s="6">
        <f>LN(Tabella7[[#This Row],[NUM INDICE]]/G788)</f>
        <v>3.7339249475646979E-4</v>
      </c>
    </row>
    <row r="790" spans="1:8" x14ac:dyDescent="0.3">
      <c r="A790" s="1">
        <v>43151</v>
      </c>
      <c r="B790" s="2">
        <v>2716.26</v>
      </c>
      <c r="C790" s="2">
        <v>2722.99</v>
      </c>
      <c r="D790" s="2">
        <v>2737.6</v>
      </c>
      <c r="E790" s="2">
        <v>2706.76</v>
      </c>
      <c r="F790" s="3">
        <v>-5.7999999999999996E-3</v>
      </c>
      <c r="G790">
        <f>$G$2*Tabella7[[#This Row],[CHIUSURA]]/$B$2</f>
        <v>131.97259741521719</v>
      </c>
      <c r="H790" s="6">
        <f>LN(Tabella7[[#This Row],[NUM INDICE]]/G789)</f>
        <v>-5.8585314248205071E-3</v>
      </c>
    </row>
    <row r="791" spans="1:8" x14ac:dyDescent="0.3">
      <c r="A791" s="1">
        <v>43152</v>
      </c>
      <c r="B791" s="2">
        <v>2701.33</v>
      </c>
      <c r="C791" s="2">
        <v>2720.53</v>
      </c>
      <c r="D791" s="2">
        <v>2747.75</v>
      </c>
      <c r="E791" s="2">
        <v>2701.29</v>
      </c>
      <c r="F791" s="3">
        <v>-5.4999999999999997E-3</v>
      </c>
      <c r="G791">
        <f>$G$2*Tabella7[[#This Row],[CHIUSURA]]/$B$2</f>
        <v>131.24720629676418</v>
      </c>
      <c r="H791" s="6">
        <f>LN(Tabella7[[#This Row],[NUM INDICE]]/G790)</f>
        <v>-5.5116898090026437E-3</v>
      </c>
    </row>
    <row r="792" spans="1:8" x14ac:dyDescent="0.3">
      <c r="A792" s="1">
        <v>43153</v>
      </c>
      <c r="B792" s="2">
        <v>2703.96</v>
      </c>
      <c r="C792" s="2">
        <v>2710.42</v>
      </c>
      <c r="D792" s="2">
        <v>2731.26</v>
      </c>
      <c r="E792" s="2">
        <v>2697.77</v>
      </c>
      <c r="F792" s="3">
        <v>1E-3</v>
      </c>
      <c r="G792">
        <f>$G$2*Tabella7[[#This Row],[CHIUSURA]]/$B$2</f>
        <v>131.37498785346421</v>
      </c>
      <c r="H792" s="6">
        <f>LN(Tabella7[[#This Row],[NUM INDICE]]/G791)</f>
        <v>9.7312085292120475E-4</v>
      </c>
    </row>
    <row r="793" spans="1:8" x14ac:dyDescent="0.3">
      <c r="A793" s="1">
        <v>43154</v>
      </c>
      <c r="B793" s="2">
        <v>2747.3</v>
      </c>
      <c r="C793" s="2">
        <v>2715.8</v>
      </c>
      <c r="D793" s="2">
        <v>2747.76</v>
      </c>
      <c r="E793" s="2">
        <v>2713.74</v>
      </c>
      <c r="F793" s="3">
        <v>1.6E-2</v>
      </c>
      <c r="G793">
        <f>$G$2*Tabella7[[#This Row],[CHIUSURA]]/$B$2</f>
        <v>133.48071130113692</v>
      </c>
      <c r="H793" s="6">
        <f>LN(Tabella7[[#This Row],[NUM INDICE]]/G792)</f>
        <v>1.590124602558474E-2</v>
      </c>
    </row>
    <row r="794" spans="1:8" x14ac:dyDescent="0.3">
      <c r="A794" s="1">
        <v>43157</v>
      </c>
      <c r="B794" s="2">
        <v>2779.6</v>
      </c>
      <c r="C794" s="2">
        <v>2757.37</v>
      </c>
      <c r="D794" s="2">
        <v>2780.64</v>
      </c>
      <c r="E794" s="2">
        <v>2753.78</v>
      </c>
      <c r="F794" s="3">
        <v>1.18E-2</v>
      </c>
      <c r="G794">
        <f>$G$2*Tabella7[[#This Row],[CHIUSURA]]/$B$2</f>
        <v>135.05004372752893</v>
      </c>
      <c r="H794" s="6">
        <f>LN(Tabella7[[#This Row],[NUM INDICE]]/G793)</f>
        <v>1.1688421260557297E-2</v>
      </c>
    </row>
    <row r="795" spans="1:8" x14ac:dyDescent="0.3">
      <c r="A795" s="1">
        <v>43158</v>
      </c>
      <c r="B795" s="2">
        <v>2744.28</v>
      </c>
      <c r="C795" s="2">
        <v>2780.45</v>
      </c>
      <c r="D795" s="2">
        <v>2789.15</v>
      </c>
      <c r="E795" s="2">
        <v>2744.22</v>
      </c>
      <c r="F795" s="3">
        <v>-1.2699999999999999E-2</v>
      </c>
      <c r="G795">
        <f>$G$2*Tabella7[[#This Row],[CHIUSURA]]/$B$2</f>
        <v>133.33398114857644</v>
      </c>
      <c r="H795" s="6">
        <f>LN(Tabella7[[#This Row],[NUM INDICE]]/G794)</f>
        <v>-1.278828698387989E-2</v>
      </c>
    </row>
    <row r="796" spans="1:8" x14ac:dyDescent="0.3">
      <c r="A796" s="1">
        <v>43159</v>
      </c>
      <c r="B796" s="2">
        <v>2713.83</v>
      </c>
      <c r="C796" s="2">
        <v>2753.78</v>
      </c>
      <c r="D796" s="2">
        <v>2761.52</v>
      </c>
      <c r="E796" s="2">
        <v>2713.54</v>
      </c>
      <c r="F796" s="3">
        <v>-1.11E-2</v>
      </c>
      <c r="G796">
        <f>$G$2*Tabella7[[#This Row],[CHIUSURA]]/$B$2</f>
        <v>131.85453308716356</v>
      </c>
      <c r="H796" s="6">
        <f>LN(Tabella7[[#This Row],[NUM INDICE]]/G795)</f>
        <v>-1.1157824195769434E-2</v>
      </c>
    </row>
    <row r="797" spans="1:8" x14ac:dyDescent="0.3">
      <c r="A797" s="1">
        <v>43160</v>
      </c>
      <c r="B797" s="2">
        <v>2677.67</v>
      </c>
      <c r="C797" s="2">
        <v>2715.22</v>
      </c>
      <c r="D797" s="2">
        <v>2730.89</v>
      </c>
      <c r="E797" s="2">
        <v>2659.65</v>
      </c>
      <c r="F797" s="3">
        <v>-1.3299999999999999E-2</v>
      </c>
      <c r="G797">
        <f>$G$2*Tabella7[[#This Row],[CHIUSURA]]/$B$2</f>
        <v>130.09765814789623</v>
      </c>
      <c r="H797" s="6">
        <f>LN(Tabella7[[#This Row],[NUM INDICE]]/G796)</f>
        <v>-1.3413907890662978E-2</v>
      </c>
    </row>
    <row r="798" spans="1:8" x14ac:dyDescent="0.3">
      <c r="A798" s="1">
        <v>43161</v>
      </c>
      <c r="B798" s="2">
        <v>2691.25</v>
      </c>
      <c r="C798" s="2">
        <v>2658.89</v>
      </c>
      <c r="D798" s="2">
        <v>2696.25</v>
      </c>
      <c r="E798" s="2">
        <v>2647.32</v>
      </c>
      <c r="F798" s="3">
        <v>5.1000000000000004E-3</v>
      </c>
      <c r="G798">
        <f>$G$2*Tabella7[[#This Row],[CHIUSURA]]/$B$2</f>
        <v>130.75745797298612</v>
      </c>
      <c r="H798" s="6">
        <f>LN(Tabella7[[#This Row],[NUM INDICE]]/G797)</f>
        <v>5.0587563087125835E-3</v>
      </c>
    </row>
    <row r="799" spans="1:8" x14ac:dyDescent="0.3">
      <c r="A799" s="1">
        <v>43164</v>
      </c>
      <c r="B799" s="2">
        <v>2720.94</v>
      </c>
      <c r="C799" s="2">
        <v>2681.06</v>
      </c>
      <c r="D799" s="2">
        <v>2728.09</v>
      </c>
      <c r="E799" s="2">
        <v>2675.75</v>
      </c>
      <c r="F799" s="3">
        <v>1.0999999999999999E-2</v>
      </c>
      <c r="G799">
        <f>$G$2*Tabella7[[#This Row],[CHIUSURA]]/$B$2</f>
        <v>132.19998056554272</v>
      </c>
      <c r="H799" s="6">
        <f>LN(Tabella7[[#This Row],[NUM INDICE]]/G798)</f>
        <v>1.0971639144904529E-2</v>
      </c>
    </row>
    <row r="800" spans="1:8" x14ac:dyDescent="0.3">
      <c r="A800" s="1">
        <v>43165</v>
      </c>
      <c r="B800" s="2">
        <v>2728.12</v>
      </c>
      <c r="C800" s="2">
        <v>2730.18</v>
      </c>
      <c r="D800" s="2">
        <v>2732.08</v>
      </c>
      <c r="E800" s="2">
        <v>2711.26</v>
      </c>
      <c r="F800" s="3">
        <v>2.5999999999999999E-3</v>
      </c>
      <c r="G800">
        <f>$G$2*Tabella7[[#This Row],[CHIUSURA]]/$B$2</f>
        <v>132.54882907394813</v>
      </c>
      <c r="H800" s="6">
        <f>LN(Tabella7[[#This Row],[NUM INDICE]]/G799)</f>
        <v>2.6353184422145334E-3</v>
      </c>
    </row>
    <row r="801" spans="1:8" x14ac:dyDescent="0.3">
      <c r="A801" s="1">
        <v>43166</v>
      </c>
      <c r="B801" s="2">
        <v>2726.8</v>
      </c>
      <c r="C801" s="2">
        <v>2710.18</v>
      </c>
      <c r="D801" s="2">
        <v>2730.6</v>
      </c>
      <c r="E801" s="2">
        <v>2701.74</v>
      </c>
      <c r="F801" s="3">
        <v>-5.0000000000000001E-4</v>
      </c>
      <c r="G801">
        <f>$G$2*Tabella7[[#This Row],[CHIUSURA]]/$B$2</f>
        <v>132.48469536488196</v>
      </c>
      <c r="H801" s="6">
        <f>LN(Tabella7[[#This Row],[NUM INDICE]]/G800)</f>
        <v>-4.8396677706165456E-4</v>
      </c>
    </row>
    <row r="802" spans="1:8" x14ac:dyDescent="0.3">
      <c r="A802" s="1">
        <v>43167</v>
      </c>
      <c r="B802" s="2">
        <v>2738.97</v>
      </c>
      <c r="C802" s="2">
        <v>2732.75</v>
      </c>
      <c r="D802" s="2">
        <v>2740.45</v>
      </c>
      <c r="E802" s="2">
        <v>2722.65</v>
      </c>
      <c r="F802" s="3">
        <v>4.4999999999999997E-3</v>
      </c>
      <c r="G802">
        <f>$G$2*Tabella7[[#This Row],[CHIUSURA]]/$B$2</f>
        <v>133.07598872801478</v>
      </c>
      <c r="H802" s="6">
        <f>LN(Tabella7[[#This Row],[NUM INDICE]]/G801)</f>
        <v>4.453176811945213E-3</v>
      </c>
    </row>
    <row r="803" spans="1:8" x14ac:dyDescent="0.3">
      <c r="A803" s="1">
        <v>43168</v>
      </c>
      <c r="B803" s="2">
        <v>2786.57</v>
      </c>
      <c r="C803" s="2">
        <v>2752.91</v>
      </c>
      <c r="D803" s="2">
        <v>2786.57</v>
      </c>
      <c r="E803" s="2">
        <v>2751.54</v>
      </c>
      <c r="F803" s="3">
        <v>1.7399999999999999E-2</v>
      </c>
      <c r="G803">
        <f>$G$2*Tabella7[[#This Row],[CHIUSURA]]/$B$2</f>
        <v>135.38868914585561</v>
      </c>
      <c r="H803" s="6">
        <f>LN(Tabella7[[#This Row],[NUM INDICE]]/G802)</f>
        <v>1.7229511513169666E-2</v>
      </c>
    </row>
    <row r="804" spans="1:8" x14ac:dyDescent="0.3">
      <c r="A804" s="1">
        <v>43171</v>
      </c>
      <c r="B804" s="2">
        <v>2783.02</v>
      </c>
      <c r="C804" s="2">
        <v>2790.54</v>
      </c>
      <c r="D804" s="2">
        <v>2796.98</v>
      </c>
      <c r="E804" s="2">
        <v>2779.26</v>
      </c>
      <c r="F804" s="3">
        <v>-1.2999999999999999E-3</v>
      </c>
      <c r="G804">
        <f>$G$2*Tabella7[[#This Row],[CHIUSURA]]/$B$2</f>
        <v>135.2162083373822</v>
      </c>
      <c r="H804" s="6">
        <f>LN(Tabella7[[#This Row],[NUM INDICE]]/G803)</f>
        <v>-1.2747798242770277E-3</v>
      </c>
    </row>
    <row r="805" spans="1:8" x14ac:dyDescent="0.3">
      <c r="A805" s="1">
        <v>43172</v>
      </c>
      <c r="B805" s="2">
        <v>2765.31</v>
      </c>
      <c r="C805" s="2">
        <v>2792.31</v>
      </c>
      <c r="D805" s="2">
        <v>2801.9</v>
      </c>
      <c r="E805" s="2">
        <v>2758.68</v>
      </c>
      <c r="F805" s="3">
        <v>-6.4000000000000003E-3</v>
      </c>
      <c r="G805">
        <f>$G$2*Tabella7[[#This Row],[CHIUSURA]]/$B$2</f>
        <v>134.35574774074436</v>
      </c>
      <c r="H805" s="6">
        <f>LN(Tabella7[[#This Row],[NUM INDICE]]/G804)</f>
        <v>-6.3839245851629312E-3</v>
      </c>
    </row>
    <row r="806" spans="1:8" x14ac:dyDescent="0.3">
      <c r="A806" s="1">
        <v>43173</v>
      </c>
      <c r="B806" s="2">
        <v>2749.48</v>
      </c>
      <c r="C806" s="2">
        <v>2774.06</v>
      </c>
      <c r="D806" s="2">
        <v>2777.11</v>
      </c>
      <c r="E806" s="2">
        <v>2744.38</v>
      </c>
      <c r="F806" s="3">
        <v>-5.7000000000000002E-3</v>
      </c>
      <c r="G806">
        <f>$G$2*Tabella7[[#This Row],[CHIUSURA]]/$B$2</f>
        <v>133.58662909338258</v>
      </c>
      <c r="H806" s="6">
        <f>LN(Tabella7[[#This Row],[NUM INDICE]]/G805)</f>
        <v>-5.7409415327189526E-3</v>
      </c>
    </row>
    <row r="807" spans="1:8" x14ac:dyDescent="0.3">
      <c r="A807" s="1">
        <v>43174</v>
      </c>
      <c r="B807" s="2">
        <v>2747.33</v>
      </c>
      <c r="C807" s="2">
        <v>2754.27</v>
      </c>
      <c r="D807" s="2">
        <v>2763.03</v>
      </c>
      <c r="E807" s="2">
        <v>2741.47</v>
      </c>
      <c r="F807" s="3">
        <v>-8.0000000000000004E-4</v>
      </c>
      <c r="G807">
        <f>$G$2*Tabella7[[#This Row],[CHIUSURA]]/$B$2</f>
        <v>133.48216888543388</v>
      </c>
      <c r="H807" s="6">
        <f>LN(Tabella7[[#This Row],[NUM INDICE]]/G806)</f>
        <v>-7.8227193941260496E-4</v>
      </c>
    </row>
    <row r="808" spans="1:8" x14ac:dyDescent="0.3">
      <c r="A808" s="1">
        <v>43175</v>
      </c>
      <c r="B808" s="2">
        <v>2752.01</v>
      </c>
      <c r="C808" s="2">
        <v>2750.57</v>
      </c>
      <c r="D808" s="2">
        <v>2761.85</v>
      </c>
      <c r="E808" s="2">
        <v>2749.97</v>
      </c>
      <c r="F808" s="3">
        <v>1.6999999999999999E-3</v>
      </c>
      <c r="G808">
        <f>$G$2*Tabella7[[#This Row],[CHIUSURA]]/$B$2</f>
        <v>133.7095520357594</v>
      </c>
      <c r="H808" s="6">
        <f>LN(Tabella7[[#This Row],[NUM INDICE]]/G807)</f>
        <v>1.7020228353889482E-3</v>
      </c>
    </row>
    <row r="809" spans="1:8" x14ac:dyDescent="0.3">
      <c r="A809" s="1">
        <v>43178</v>
      </c>
      <c r="B809" s="2">
        <v>2712.92</v>
      </c>
      <c r="C809" s="2">
        <v>2741.38</v>
      </c>
      <c r="D809" s="2">
        <v>2741.38</v>
      </c>
      <c r="E809" s="2">
        <v>2694.59</v>
      </c>
      <c r="F809" s="3">
        <v>-1.4200000000000001E-2</v>
      </c>
      <c r="G809">
        <f>$G$2*Tabella7[[#This Row],[CHIUSURA]]/$B$2</f>
        <v>131.81031969682249</v>
      </c>
      <c r="H809" s="6">
        <f>LN(Tabella7[[#This Row],[NUM INDICE]]/G808)</f>
        <v>-1.430600819544571E-2</v>
      </c>
    </row>
    <row r="810" spans="1:8" x14ac:dyDescent="0.3">
      <c r="A810" s="1">
        <v>43179</v>
      </c>
      <c r="B810" s="2">
        <v>2716.94</v>
      </c>
      <c r="C810" s="2">
        <v>2715.05</v>
      </c>
      <c r="D810" s="2">
        <v>2724.22</v>
      </c>
      <c r="E810" s="2">
        <v>2710.05</v>
      </c>
      <c r="F810" s="3">
        <v>1.5E-3</v>
      </c>
      <c r="G810">
        <f>$G$2*Tabella7[[#This Row],[CHIUSURA]]/$B$2</f>
        <v>132.00563599261491</v>
      </c>
      <c r="H810" s="6">
        <f>LN(Tabella7[[#This Row],[NUM INDICE]]/G809)</f>
        <v>1.4807014304159655E-3</v>
      </c>
    </row>
    <row r="811" spans="1:8" x14ac:dyDescent="0.3">
      <c r="A811" s="1">
        <v>43180</v>
      </c>
      <c r="B811" s="2">
        <v>2711.93</v>
      </c>
      <c r="C811" s="2">
        <v>2714.99</v>
      </c>
      <c r="D811" s="2">
        <v>2739.14</v>
      </c>
      <c r="E811" s="2">
        <v>2709.79</v>
      </c>
      <c r="F811" s="3">
        <v>-1.8E-3</v>
      </c>
      <c r="G811">
        <f>$G$2*Tabella7[[#This Row],[CHIUSURA]]/$B$2</f>
        <v>131.76221941502286</v>
      </c>
      <c r="H811" s="6">
        <f>LN(Tabella7[[#This Row],[NUM INDICE]]/G810)</f>
        <v>-1.8456884848010865E-3</v>
      </c>
    </row>
    <row r="812" spans="1:8" x14ac:dyDescent="0.3">
      <c r="A812" s="1">
        <v>43181</v>
      </c>
      <c r="B812" s="2">
        <v>2643.69</v>
      </c>
      <c r="C812" s="2">
        <v>2691.36</v>
      </c>
      <c r="D812" s="2">
        <v>2695.68</v>
      </c>
      <c r="E812" s="2">
        <v>2641.59</v>
      </c>
      <c r="F812" s="3">
        <v>-2.52E-2</v>
      </c>
      <c r="G812">
        <f>$G$2*Tabella7[[#This Row],[CHIUSURA]]/$B$2</f>
        <v>128.44670100087455</v>
      </c>
      <c r="H812" s="6">
        <f>LN(Tabella7[[#This Row],[NUM INDICE]]/G811)</f>
        <v>-2.5484890016140845E-2</v>
      </c>
    </row>
    <row r="813" spans="1:8" x14ac:dyDescent="0.3">
      <c r="A813" s="1">
        <v>43182</v>
      </c>
      <c r="B813" s="2">
        <v>2588.2600000000002</v>
      </c>
      <c r="C813" s="2">
        <v>2646.71</v>
      </c>
      <c r="D813" s="2">
        <v>2657.67</v>
      </c>
      <c r="E813" s="2">
        <v>2585.89</v>
      </c>
      <c r="F813" s="3">
        <v>-2.1000000000000001E-2</v>
      </c>
      <c r="G813">
        <f>$G$2*Tabella7[[#This Row],[CHIUSURA]]/$B$2</f>
        <v>125.75357108152757</v>
      </c>
      <c r="H813" s="6">
        <f>LN(Tabella7[[#This Row],[NUM INDICE]]/G812)</f>
        <v>-2.1189833248420765E-2</v>
      </c>
    </row>
    <row r="814" spans="1:8" x14ac:dyDescent="0.3">
      <c r="A814" s="1">
        <v>43185</v>
      </c>
      <c r="B814" s="2">
        <v>2658.55</v>
      </c>
      <c r="C814" s="2">
        <v>2619.35</v>
      </c>
      <c r="D814" s="2">
        <v>2661.36</v>
      </c>
      <c r="E814" s="2">
        <v>2601.81</v>
      </c>
      <c r="F814" s="3">
        <v>2.7199999999999998E-2</v>
      </c>
      <c r="G814">
        <f>$G$2*Tabella7[[#This Row],[CHIUSURA]]/$B$2</f>
        <v>129.16869108930135</v>
      </c>
      <c r="H814" s="6">
        <f>LN(Tabella7[[#This Row],[NUM INDICE]]/G813)</f>
        <v>2.6795026112632157E-2</v>
      </c>
    </row>
    <row r="815" spans="1:8" x14ac:dyDescent="0.3">
      <c r="A815" s="1">
        <v>43186</v>
      </c>
      <c r="B815" s="2">
        <v>2612.62</v>
      </c>
      <c r="C815" s="2">
        <v>2667.57</v>
      </c>
      <c r="D815" s="2">
        <v>2674.78</v>
      </c>
      <c r="E815" s="2">
        <v>2596.12</v>
      </c>
      <c r="F815" s="3">
        <v>-1.7299999999999999E-2</v>
      </c>
      <c r="G815">
        <f>$G$2*Tabella7[[#This Row],[CHIUSURA]]/$B$2</f>
        <v>126.93712953065787</v>
      </c>
      <c r="H815" s="6">
        <f>LN(Tabella7[[#This Row],[NUM INDICE]]/G814)</f>
        <v>-1.7427312133270333E-2</v>
      </c>
    </row>
    <row r="816" spans="1:8" x14ac:dyDescent="0.3">
      <c r="A816" s="1">
        <v>43187</v>
      </c>
      <c r="B816" s="2">
        <v>2605</v>
      </c>
      <c r="C816" s="2">
        <v>2611.3000000000002</v>
      </c>
      <c r="D816" s="2">
        <v>2632.65</v>
      </c>
      <c r="E816" s="2">
        <v>2593.06</v>
      </c>
      <c r="F816" s="3">
        <v>-2.8999999999999998E-3</v>
      </c>
      <c r="G816">
        <f>$G$2*Tabella7[[#This Row],[CHIUSURA]]/$B$2</f>
        <v>126.5669031192304</v>
      </c>
      <c r="H816" s="6">
        <f>LN(Tabella7[[#This Row],[NUM INDICE]]/G815)</f>
        <v>-2.9208740450647123E-3</v>
      </c>
    </row>
    <row r="817" spans="1:8" x14ac:dyDescent="0.3">
      <c r="A817" s="1">
        <v>43188</v>
      </c>
      <c r="B817" s="2">
        <v>2640.87</v>
      </c>
      <c r="C817" s="2">
        <v>2614.41</v>
      </c>
      <c r="D817" s="2">
        <v>2659.07</v>
      </c>
      <c r="E817" s="2">
        <v>2609.7199999999998</v>
      </c>
      <c r="F817" s="3">
        <v>1.38E-2</v>
      </c>
      <c r="G817">
        <f>$G$2*Tabella7[[#This Row],[CHIUSURA]]/$B$2</f>
        <v>128.30968807696047</v>
      </c>
      <c r="H817" s="6">
        <f>LN(Tabella7[[#This Row],[NUM INDICE]]/G816)</f>
        <v>1.3675733119263357E-2</v>
      </c>
    </row>
    <row r="818" spans="1:8" x14ac:dyDescent="0.3">
      <c r="A818" s="1">
        <v>43192</v>
      </c>
      <c r="B818" s="2">
        <v>2581.88</v>
      </c>
      <c r="C818" s="2">
        <v>2633.45</v>
      </c>
      <c r="D818" s="2">
        <v>2638.3</v>
      </c>
      <c r="E818" s="2">
        <v>2553.8000000000002</v>
      </c>
      <c r="F818" s="3">
        <v>-2.23E-2</v>
      </c>
      <c r="G818">
        <f>$G$2*Tabella7[[#This Row],[CHIUSURA]]/$B$2</f>
        <v>125.44359148770772</v>
      </c>
      <c r="H818" s="6">
        <f>LN(Tabella7[[#This Row],[NUM INDICE]]/G817)</f>
        <v>-2.2590592580476878E-2</v>
      </c>
    </row>
    <row r="819" spans="1:8" x14ac:dyDescent="0.3">
      <c r="A819" s="1">
        <v>43193</v>
      </c>
      <c r="B819" s="2">
        <v>2614.4499999999998</v>
      </c>
      <c r="C819" s="2">
        <v>2592.17</v>
      </c>
      <c r="D819" s="2">
        <v>2619.14</v>
      </c>
      <c r="E819" s="2">
        <v>2575.4899999999998</v>
      </c>
      <c r="F819" s="3">
        <v>1.26E-2</v>
      </c>
      <c r="G819">
        <f>$G$2*Tabella7[[#This Row],[CHIUSURA]]/$B$2</f>
        <v>127.02604217277232</v>
      </c>
      <c r="H819" s="6">
        <f>LN(Tabella7[[#This Row],[NUM INDICE]]/G818)</f>
        <v>1.2535934603553565E-2</v>
      </c>
    </row>
    <row r="820" spans="1:8" x14ac:dyDescent="0.3">
      <c r="A820" s="1">
        <v>43194</v>
      </c>
      <c r="B820" s="2">
        <v>2644.69</v>
      </c>
      <c r="C820" s="2">
        <v>2584.04</v>
      </c>
      <c r="D820" s="2">
        <v>2649.86</v>
      </c>
      <c r="E820" s="2">
        <v>2573.61</v>
      </c>
      <c r="F820" s="3">
        <v>1.1599999999999999E-2</v>
      </c>
      <c r="G820">
        <f>$G$2*Tabella7[[#This Row],[CHIUSURA]]/$B$2</f>
        <v>128.4952871441065</v>
      </c>
      <c r="H820" s="6">
        <f>LN(Tabella7[[#This Row],[NUM INDICE]]/G819)</f>
        <v>1.1500105825438875E-2</v>
      </c>
    </row>
    <row r="821" spans="1:8" x14ac:dyDescent="0.3">
      <c r="A821" s="1">
        <v>43195</v>
      </c>
      <c r="B821" s="2">
        <v>2662.84</v>
      </c>
      <c r="C821" s="2">
        <v>2657.36</v>
      </c>
      <c r="D821" s="2">
        <v>2672.08</v>
      </c>
      <c r="E821" s="2">
        <v>2649.58</v>
      </c>
      <c r="F821" s="3">
        <v>6.8999999999999999E-3</v>
      </c>
      <c r="G821">
        <f>$G$2*Tabella7[[#This Row],[CHIUSURA]]/$B$2</f>
        <v>129.37712564376642</v>
      </c>
      <c r="H821" s="6">
        <f>LN(Tabella7[[#This Row],[NUM INDICE]]/G820)</f>
        <v>6.8393662400598977E-3</v>
      </c>
    </row>
    <row r="822" spans="1:8" x14ac:dyDescent="0.3">
      <c r="A822" s="1">
        <v>43196</v>
      </c>
      <c r="B822" s="2">
        <v>2604.4699999999998</v>
      </c>
      <c r="C822" s="2">
        <v>2645.82</v>
      </c>
      <c r="D822" s="2">
        <v>2656.88</v>
      </c>
      <c r="E822" s="2">
        <v>2586.27</v>
      </c>
      <c r="F822" s="3">
        <v>-2.1899999999999999E-2</v>
      </c>
      <c r="G822">
        <f>$G$2*Tabella7[[#This Row],[CHIUSURA]]/$B$2</f>
        <v>126.54115246331746</v>
      </c>
      <c r="H822" s="6">
        <f>LN(Tabella7[[#This Row],[NUM INDICE]]/G821)</f>
        <v>-2.216402280202745E-2</v>
      </c>
    </row>
    <row r="823" spans="1:8" x14ac:dyDescent="0.3">
      <c r="A823" s="1">
        <v>43199</v>
      </c>
      <c r="B823" s="2">
        <v>2613.16</v>
      </c>
      <c r="C823" s="2">
        <v>2617.1799999999998</v>
      </c>
      <c r="D823" s="2">
        <v>2653.55</v>
      </c>
      <c r="E823" s="2">
        <v>2610.79</v>
      </c>
      <c r="F823" s="3">
        <v>3.3E-3</v>
      </c>
      <c r="G823">
        <f>$G$2*Tabella7[[#This Row],[CHIUSURA]]/$B$2</f>
        <v>126.96336604800312</v>
      </c>
      <c r="H823" s="6">
        <f>LN(Tabella7[[#This Row],[NUM INDICE]]/G822)</f>
        <v>3.3310173527513836E-3</v>
      </c>
    </row>
    <row r="824" spans="1:8" x14ac:dyDescent="0.3">
      <c r="A824" s="1">
        <v>43200</v>
      </c>
      <c r="B824" s="2">
        <v>2656.87</v>
      </c>
      <c r="C824" s="2">
        <v>2638.41</v>
      </c>
      <c r="D824" s="2">
        <v>2665.45</v>
      </c>
      <c r="E824" s="2">
        <v>2635.78</v>
      </c>
      <c r="F824" s="3">
        <v>1.67E-2</v>
      </c>
      <c r="G824">
        <f>$G$2*Tabella7[[#This Row],[CHIUSURA]]/$B$2</f>
        <v>129.08706636867166</v>
      </c>
      <c r="H824" s="6">
        <f>LN(Tabella7[[#This Row],[NUM INDICE]]/G823)</f>
        <v>1.6588521255114928E-2</v>
      </c>
    </row>
    <row r="825" spans="1:8" x14ac:dyDescent="0.3">
      <c r="A825" s="1">
        <v>43201</v>
      </c>
      <c r="B825" s="2">
        <v>2642.19</v>
      </c>
      <c r="C825" s="2">
        <v>2643.89</v>
      </c>
      <c r="D825" s="2">
        <v>2661.43</v>
      </c>
      <c r="E825" s="2">
        <v>2639.25</v>
      </c>
      <c r="F825" s="3">
        <v>-5.4999999999999997E-3</v>
      </c>
      <c r="G825">
        <f>$G$2*Tabella7[[#This Row],[CHIUSURA]]/$B$2</f>
        <v>128.37382178602664</v>
      </c>
      <c r="H825" s="6">
        <f>LN(Tabella7[[#This Row],[NUM INDICE]]/G824)</f>
        <v>-5.540619488903829E-3</v>
      </c>
    </row>
    <row r="826" spans="1:8" x14ac:dyDescent="0.3">
      <c r="A826" s="1">
        <v>43202</v>
      </c>
      <c r="B826" s="2">
        <v>2663.99</v>
      </c>
      <c r="C826" s="2">
        <v>2653.83</v>
      </c>
      <c r="D826" s="2">
        <v>2674.72</v>
      </c>
      <c r="E826" s="2">
        <v>2653.83</v>
      </c>
      <c r="F826" s="3">
        <v>8.3000000000000001E-3</v>
      </c>
      <c r="G826">
        <f>$G$2*Tabella7[[#This Row],[CHIUSURA]]/$B$2</f>
        <v>129.43299970848315</v>
      </c>
      <c r="H826" s="6">
        <f>LN(Tabella7[[#This Row],[NUM INDICE]]/G825)</f>
        <v>8.2168801872395565E-3</v>
      </c>
    </row>
    <row r="827" spans="1:8" x14ac:dyDescent="0.3">
      <c r="A827" s="1">
        <v>43203</v>
      </c>
      <c r="B827" s="2">
        <v>2656.3</v>
      </c>
      <c r="C827" s="2">
        <v>2676.9</v>
      </c>
      <c r="D827" s="2">
        <v>2680.26</v>
      </c>
      <c r="E827" s="2">
        <v>2645.05</v>
      </c>
      <c r="F827" s="3">
        <v>-2.8999999999999998E-3</v>
      </c>
      <c r="G827">
        <f>$G$2*Tabella7[[#This Row],[CHIUSURA]]/$B$2</f>
        <v>129.05937226702946</v>
      </c>
      <c r="H827" s="6">
        <f>LN(Tabella7[[#This Row],[NUM INDICE]]/G826)</f>
        <v>-2.8908218745023269E-3</v>
      </c>
    </row>
    <row r="828" spans="1:8" x14ac:dyDescent="0.3">
      <c r="A828" s="1">
        <v>43206</v>
      </c>
      <c r="B828" s="2">
        <v>2677.84</v>
      </c>
      <c r="C828" s="2">
        <v>2670.1</v>
      </c>
      <c r="D828" s="2">
        <v>2686.49</v>
      </c>
      <c r="E828" s="2">
        <v>2665.16</v>
      </c>
      <c r="F828" s="3">
        <v>8.0999999999999996E-3</v>
      </c>
      <c r="G828">
        <f>$G$2*Tabella7[[#This Row],[CHIUSURA]]/$B$2</f>
        <v>130.10591779224566</v>
      </c>
      <c r="H828" s="6">
        <f>LN(Tabella7[[#This Row],[NUM INDICE]]/G827)</f>
        <v>8.0763223621077573E-3</v>
      </c>
    </row>
    <row r="829" spans="1:8" x14ac:dyDescent="0.3">
      <c r="A829" s="1">
        <v>43207</v>
      </c>
      <c r="B829" s="2">
        <v>2706.39</v>
      </c>
      <c r="C829" s="2">
        <v>2692.74</v>
      </c>
      <c r="D829" s="2">
        <v>2713.34</v>
      </c>
      <c r="E829" s="2">
        <v>2692.05</v>
      </c>
      <c r="F829" s="3">
        <v>1.0699999999999999E-2</v>
      </c>
      <c r="G829">
        <f>$G$2*Tabella7[[#This Row],[CHIUSURA]]/$B$2</f>
        <v>131.49305218151784</v>
      </c>
      <c r="H829" s="6">
        <f>LN(Tabella7[[#This Row],[NUM INDICE]]/G828)</f>
        <v>1.0605144127271393E-2</v>
      </c>
    </row>
    <row r="830" spans="1:8" x14ac:dyDescent="0.3">
      <c r="A830" s="1">
        <v>43208</v>
      </c>
      <c r="B830" s="2">
        <v>2708.64</v>
      </c>
      <c r="C830" s="2">
        <v>2710.11</v>
      </c>
      <c r="D830" s="2">
        <v>2717.49</v>
      </c>
      <c r="E830" s="2">
        <v>2703.63</v>
      </c>
      <c r="F830" s="3">
        <v>8.0000000000000004E-4</v>
      </c>
      <c r="G830">
        <f>$G$2*Tabella7[[#This Row],[CHIUSURA]]/$B$2</f>
        <v>131.60237100378973</v>
      </c>
      <c r="H830" s="6">
        <f>LN(Tabella7[[#This Row],[NUM INDICE]]/G829)</f>
        <v>8.310203745819628E-4</v>
      </c>
    </row>
    <row r="831" spans="1:8" x14ac:dyDescent="0.3">
      <c r="A831" s="1">
        <v>43209</v>
      </c>
      <c r="B831" s="2">
        <v>2693.13</v>
      </c>
      <c r="C831" s="2">
        <v>2701.16</v>
      </c>
      <c r="D831" s="2">
        <v>2702.84</v>
      </c>
      <c r="E831" s="2">
        <v>2681.9</v>
      </c>
      <c r="F831" s="3">
        <v>-5.7000000000000002E-3</v>
      </c>
      <c r="G831">
        <f>$G$2*Tabella7[[#This Row],[CHIUSURA]]/$B$2</f>
        <v>130.84879992226217</v>
      </c>
      <c r="H831" s="6">
        <f>LN(Tabella7[[#This Row],[NUM INDICE]]/G830)</f>
        <v>-5.7425779413079565E-3</v>
      </c>
    </row>
    <row r="832" spans="1:8" x14ac:dyDescent="0.3">
      <c r="A832" s="1">
        <v>43210</v>
      </c>
      <c r="B832" s="2">
        <v>2670.14</v>
      </c>
      <c r="C832" s="2">
        <v>2692.56</v>
      </c>
      <c r="D832" s="2">
        <v>2693.94</v>
      </c>
      <c r="E832" s="2">
        <v>2660.61</v>
      </c>
      <c r="F832" s="3">
        <v>-8.5000000000000006E-3</v>
      </c>
      <c r="G832">
        <f>$G$2*Tabella7[[#This Row],[CHIUSURA]]/$B$2</f>
        <v>129.73180448935963</v>
      </c>
      <c r="H832" s="6">
        <f>LN(Tabella7[[#This Row],[NUM INDICE]]/G831)</f>
        <v>-8.5731804710458409E-3</v>
      </c>
    </row>
    <row r="833" spans="1:8" x14ac:dyDescent="0.3">
      <c r="A833" s="1">
        <v>43213</v>
      </c>
      <c r="B833" s="2">
        <v>2670.29</v>
      </c>
      <c r="C833" s="2">
        <v>2675.4</v>
      </c>
      <c r="D833" s="2">
        <v>2682.86</v>
      </c>
      <c r="E833" s="2">
        <v>2657.99</v>
      </c>
      <c r="F833" s="3">
        <v>1E-4</v>
      </c>
      <c r="G833">
        <f>$G$2*Tabella7[[#This Row],[CHIUSURA]]/$B$2</f>
        <v>129.73909241084445</v>
      </c>
      <c r="H833" s="6">
        <f>LN(Tabella7[[#This Row],[NUM INDICE]]/G832)</f>
        <v>5.617525182061772E-5</v>
      </c>
    </row>
    <row r="834" spans="1:8" x14ac:dyDescent="0.3">
      <c r="A834" s="1">
        <v>43214</v>
      </c>
      <c r="B834" s="2">
        <v>2634.56</v>
      </c>
      <c r="C834" s="2">
        <v>2680.8</v>
      </c>
      <c r="D834" s="2">
        <v>2683.55</v>
      </c>
      <c r="E834" s="2">
        <v>2617.3200000000002</v>
      </c>
      <c r="F834" s="3">
        <v>-1.34E-2</v>
      </c>
      <c r="G834">
        <f>$G$2*Tabella7[[#This Row],[CHIUSURA]]/$B$2</f>
        <v>128.00310951316686</v>
      </c>
      <c r="H834" s="6">
        <f>LN(Tabella7[[#This Row],[NUM INDICE]]/G833)</f>
        <v>-1.3470895618345118E-2</v>
      </c>
    </row>
    <row r="835" spans="1:8" x14ac:dyDescent="0.3">
      <c r="A835" s="1">
        <v>43215</v>
      </c>
      <c r="B835" s="2">
        <v>2639.4</v>
      </c>
      <c r="C835" s="2">
        <v>2634.92</v>
      </c>
      <c r="D835" s="2">
        <v>2645.3</v>
      </c>
      <c r="E835" s="2">
        <v>2612.67</v>
      </c>
      <c r="F835" s="3">
        <v>1.8E-3</v>
      </c>
      <c r="G835">
        <f>$G$2*Tabella7[[#This Row],[CHIUSURA]]/$B$2</f>
        <v>128.23826644640948</v>
      </c>
      <c r="H835" s="6">
        <f>LN(Tabella7[[#This Row],[NUM INDICE]]/G834)</f>
        <v>1.8354334726676201E-3</v>
      </c>
    </row>
    <row r="836" spans="1:8" x14ac:dyDescent="0.3">
      <c r="A836" s="1">
        <v>43216</v>
      </c>
      <c r="B836" s="2">
        <v>2666.94</v>
      </c>
      <c r="C836" s="2">
        <v>2651.65</v>
      </c>
      <c r="D836" s="2">
        <v>2676.48</v>
      </c>
      <c r="E836" s="2">
        <v>2647.16</v>
      </c>
      <c r="F836" s="3">
        <v>1.04E-2</v>
      </c>
      <c r="G836">
        <f>$G$2*Tabella7[[#This Row],[CHIUSURA]]/$B$2</f>
        <v>129.57632883101741</v>
      </c>
      <c r="H836" s="6">
        <f>LN(Tabella7[[#This Row],[NUM INDICE]]/G835)</f>
        <v>1.0380129158368218E-2</v>
      </c>
    </row>
    <row r="837" spans="1:8" x14ac:dyDescent="0.3">
      <c r="A837" s="1">
        <v>43217</v>
      </c>
      <c r="B837" s="2">
        <v>2669.91</v>
      </c>
      <c r="C837" s="2">
        <v>2675.47</v>
      </c>
      <c r="D837" s="2">
        <v>2677.35</v>
      </c>
      <c r="E837" s="2">
        <v>2659.01</v>
      </c>
      <c r="F837" s="3">
        <v>1.1000000000000001E-3</v>
      </c>
      <c r="G837">
        <f>$G$2*Tabella7[[#This Row],[CHIUSURA]]/$B$2</f>
        <v>129.72062967641631</v>
      </c>
      <c r="H837" s="6">
        <f>LN(Tabella7[[#This Row],[NUM INDICE]]/G836)</f>
        <v>1.1130162199066156E-3</v>
      </c>
    </row>
    <row r="838" spans="1:8" x14ac:dyDescent="0.3">
      <c r="A838" s="1">
        <v>43220</v>
      </c>
      <c r="B838" s="2">
        <v>2648.05</v>
      </c>
      <c r="C838" s="2">
        <v>2675.05</v>
      </c>
      <c r="D838" s="2">
        <v>2682.92</v>
      </c>
      <c r="E838" s="2">
        <v>2648.04</v>
      </c>
      <c r="F838" s="3">
        <v>-8.2000000000000007E-3</v>
      </c>
      <c r="G838">
        <f>$G$2*Tabella7[[#This Row],[CHIUSURA]]/$B$2</f>
        <v>128.65853658536585</v>
      </c>
      <c r="H838" s="6">
        <f>LN(Tabella7[[#This Row],[NUM INDICE]]/G837)</f>
        <v>-8.2212439071445813E-3</v>
      </c>
    </row>
    <row r="839" spans="1:8" x14ac:dyDescent="0.3">
      <c r="A839" s="1">
        <v>43221</v>
      </c>
      <c r="B839" s="2">
        <v>2654.8</v>
      </c>
      <c r="C839" s="2">
        <v>2643.64</v>
      </c>
      <c r="D839" s="2">
        <v>2655.27</v>
      </c>
      <c r="E839" s="2">
        <v>2625.41</v>
      </c>
      <c r="F839" s="3">
        <v>2.5000000000000001E-3</v>
      </c>
      <c r="G839">
        <f>$G$2*Tabella7[[#This Row],[CHIUSURA]]/$B$2</f>
        <v>128.98649305218152</v>
      </c>
      <c r="H839" s="6">
        <f>LN(Tabella7[[#This Row],[NUM INDICE]]/G838)</f>
        <v>2.5458022179105093E-3</v>
      </c>
    </row>
    <row r="840" spans="1:8" x14ac:dyDescent="0.3">
      <c r="A840" s="1">
        <v>43222</v>
      </c>
      <c r="B840" s="2">
        <v>2635.67</v>
      </c>
      <c r="C840" s="2">
        <v>2654.24</v>
      </c>
      <c r="D840" s="2">
        <v>2660.87</v>
      </c>
      <c r="E840" s="2">
        <v>2631.7</v>
      </c>
      <c r="F840" s="3">
        <v>-7.1999999999999998E-3</v>
      </c>
      <c r="G840">
        <f>$G$2*Tabella7[[#This Row],[CHIUSURA]]/$B$2</f>
        <v>128.05704013215433</v>
      </c>
      <c r="H840" s="6">
        <f>LN(Tabella7[[#This Row],[NUM INDICE]]/G839)</f>
        <v>-7.2319031675894896E-3</v>
      </c>
    </row>
    <row r="841" spans="1:8" x14ac:dyDescent="0.3">
      <c r="A841" s="1">
        <v>43223</v>
      </c>
      <c r="B841" s="2">
        <v>2629.73</v>
      </c>
      <c r="C841" s="2">
        <v>2628.08</v>
      </c>
      <c r="D841" s="2">
        <v>2637.14</v>
      </c>
      <c r="E841" s="2">
        <v>2594.62</v>
      </c>
      <c r="F841" s="3">
        <v>-2.3E-3</v>
      </c>
      <c r="G841">
        <f>$G$2*Tabella7[[#This Row],[CHIUSURA]]/$B$2</f>
        <v>127.76843844135654</v>
      </c>
      <c r="H841" s="6">
        <f>LN(Tabella7[[#This Row],[NUM INDICE]]/G840)</f>
        <v>-2.2562397993907148E-3</v>
      </c>
    </row>
    <row r="842" spans="1:8" x14ac:dyDescent="0.3">
      <c r="A842" s="1">
        <v>43224</v>
      </c>
      <c r="B842" s="2">
        <v>2663.42</v>
      </c>
      <c r="C842" s="2">
        <v>2621.45</v>
      </c>
      <c r="D842" s="2">
        <v>2670.93</v>
      </c>
      <c r="E842" s="2">
        <v>2615.3200000000002</v>
      </c>
      <c r="F842" s="3">
        <v>1.2800000000000001E-2</v>
      </c>
      <c r="G842">
        <f>$G$2*Tabella7[[#This Row],[CHIUSURA]]/$B$2</f>
        <v>129.40530560684093</v>
      </c>
      <c r="H842" s="6">
        <f>LN(Tabella7[[#This Row],[NUM INDICE]]/G841)</f>
        <v>1.272983193382933E-2</v>
      </c>
    </row>
    <row r="843" spans="1:8" x14ac:dyDescent="0.3">
      <c r="A843" s="1">
        <v>43227</v>
      </c>
      <c r="B843" s="2">
        <v>2672.63</v>
      </c>
      <c r="C843" s="2">
        <v>2669.36</v>
      </c>
      <c r="D843" s="2">
        <v>2683.35</v>
      </c>
      <c r="E843" s="2">
        <v>2664.7</v>
      </c>
      <c r="F843" s="3">
        <v>3.5000000000000001E-3</v>
      </c>
      <c r="G843">
        <f>$G$2*Tabella7[[#This Row],[CHIUSURA]]/$B$2</f>
        <v>129.85278398600721</v>
      </c>
      <c r="H843" s="6">
        <f>LN(Tabella7[[#This Row],[NUM INDICE]]/G842)</f>
        <v>3.451995069662222E-3</v>
      </c>
    </row>
    <row r="844" spans="1:8" x14ac:dyDescent="0.3">
      <c r="A844" s="1">
        <v>43228</v>
      </c>
      <c r="B844" s="2">
        <v>2671.92</v>
      </c>
      <c r="C844" s="2">
        <v>2670.26</v>
      </c>
      <c r="D844" s="2">
        <v>2676.34</v>
      </c>
      <c r="E844" s="2">
        <v>2655.2</v>
      </c>
      <c r="F844" s="3">
        <v>-2.9999999999999997E-4</v>
      </c>
      <c r="G844">
        <f>$G$2*Tabella7[[#This Row],[CHIUSURA]]/$B$2</f>
        <v>129.81828782431251</v>
      </c>
      <c r="H844" s="6">
        <f>LN(Tabella7[[#This Row],[NUM INDICE]]/G843)</f>
        <v>-2.6569121971989346E-4</v>
      </c>
    </row>
    <row r="845" spans="1:8" x14ac:dyDescent="0.3">
      <c r="A845" s="1">
        <v>43229</v>
      </c>
      <c r="B845" s="2">
        <v>2697.79</v>
      </c>
      <c r="C845" s="2">
        <v>2678.12</v>
      </c>
      <c r="D845" s="2">
        <v>2701.27</v>
      </c>
      <c r="E845" s="2">
        <v>2674.14</v>
      </c>
      <c r="F845" s="3">
        <v>9.7000000000000003E-3</v>
      </c>
      <c r="G845">
        <f>$G$2*Tabella7[[#This Row],[CHIUSURA]]/$B$2</f>
        <v>131.07521134972308</v>
      </c>
      <c r="H845" s="6">
        <f>LN(Tabella7[[#This Row],[NUM INDICE]]/G844)</f>
        <v>9.6356042161506988E-3</v>
      </c>
    </row>
    <row r="846" spans="1:8" x14ac:dyDescent="0.3">
      <c r="A846" s="1">
        <v>43230</v>
      </c>
      <c r="B846" s="2">
        <v>2723.07</v>
      </c>
      <c r="C846" s="2">
        <v>2705.02</v>
      </c>
      <c r="D846" s="2">
        <v>2726.11</v>
      </c>
      <c r="E846" s="2">
        <v>2704.54</v>
      </c>
      <c r="F846" s="3">
        <v>9.4000000000000004E-3</v>
      </c>
      <c r="G846">
        <f>$G$2*Tabella7[[#This Row],[CHIUSURA]]/$B$2</f>
        <v>132.30346905062677</v>
      </c>
      <c r="H846" s="6">
        <f>LN(Tabella7[[#This Row],[NUM INDICE]]/G845)</f>
        <v>9.3270009795037214E-3</v>
      </c>
    </row>
    <row r="847" spans="1:8" x14ac:dyDescent="0.3">
      <c r="A847" s="1">
        <v>43231</v>
      </c>
      <c r="B847" s="2">
        <v>2727.72</v>
      </c>
      <c r="C847" s="2">
        <v>2722.7</v>
      </c>
      <c r="D847" s="2">
        <v>2732.86</v>
      </c>
      <c r="E847" s="2">
        <v>2717.45</v>
      </c>
      <c r="F847" s="3">
        <v>1.6999999999999999E-3</v>
      </c>
      <c r="G847">
        <f>$G$2*Tabella7[[#This Row],[CHIUSURA]]/$B$2</f>
        <v>132.52939461665534</v>
      </c>
      <c r="H847" s="6">
        <f>LN(Tabella7[[#This Row],[NUM INDICE]]/G846)</f>
        <v>1.7061751151760478E-3</v>
      </c>
    </row>
    <row r="848" spans="1:8" x14ac:dyDescent="0.3">
      <c r="A848" s="1">
        <v>43234</v>
      </c>
      <c r="B848" s="2">
        <v>2730.13</v>
      </c>
      <c r="C848" s="2">
        <v>2733.37</v>
      </c>
      <c r="D848" s="2">
        <v>2742.1</v>
      </c>
      <c r="E848" s="2">
        <v>2725.47</v>
      </c>
      <c r="F848" s="3">
        <v>8.9999999999999998E-4</v>
      </c>
      <c r="G848">
        <f>$G$2*Tabella7[[#This Row],[CHIUSURA]]/$B$2</f>
        <v>132.64648722184435</v>
      </c>
      <c r="H848" s="6">
        <f>LN(Tabella7[[#This Row],[NUM INDICE]]/G847)</f>
        <v>8.8313169348161837E-4</v>
      </c>
    </row>
    <row r="849" spans="1:8" x14ac:dyDescent="0.3">
      <c r="A849" s="1">
        <v>43235</v>
      </c>
      <c r="B849" s="2">
        <v>2711.45</v>
      </c>
      <c r="C849" s="2">
        <v>2718.59</v>
      </c>
      <c r="D849" s="2">
        <v>2718.59</v>
      </c>
      <c r="E849" s="2">
        <v>2701.91</v>
      </c>
      <c r="F849" s="3">
        <v>-6.7999999999999996E-3</v>
      </c>
      <c r="G849">
        <f>$G$2*Tabella7[[#This Row],[CHIUSURA]]/$B$2</f>
        <v>131.7388980662715</v>
      </c>
      <c r="H849" s="6">
        <f>LN(Tabella7[[#This Row],[NUM INDICE]]/G848)</f>
        <v>-6.8656799596488963E-3</v>
      </c>
    </row>
    <row r="850" spans="1:8" x14ac:dyDescent="0.3">
      <c r="A850" s="1">
        <v>43236</v>
      </c>
      <c r="B850" s="2">
        <v>2722.46</v>
      </c>
      <c r="C850" s="2">
        <v>2712.62</v>
      </c>
      <c r="D850" s="2">
        <v>2727.76</v>
      </c>
      <c r="E850" s="2">
        <v>2712.17</v>
      </c>
      <c r="F850" s="3">
        <v>4.1000000000000003E-3</v>
      </c>
      <c r="G850">
        <f>$G$2*Tabella7[[#This Row],[CHIUSURA]]/$B$2</f>
        <v>132.27383150325528</v>
      </c>
      <c r="H850" s="6">
        <f>LN(Tabella7[[#This Row],[NUM INDICE]]/G849)</f>
        <v>4.0523361876279775E-3</v>
      </c>
    </row>
    <row r="851" spans="1:8" x14ac:dyDescent="0.3">
      <c r="A851" s="1">
        <v>43237</v>
      </c>
      <c r="B851" s="2">
        <v>2720.13</v>
      </c>
      <c r="C851" s="2">
        <v>2719.71</v>
      </c>
      <c r="D851" s="2">
        <v>2731.96</v>
      </c>
      <c r="E851" s="2">
        <v>2711.36</v>
      </c>
      <c r="F851" s="3">
        <v>-8.9999999999999998E-4</v>
      </c>
      <c r="G851">
        <f>$G$2*Tabella7[[#This Row],[CHIUSURA]]/$B$2</f>
        <v>132.16062578952483</v>
      </c>
      <c r="H851" s="6">
        <f>LN(Tabella7[[#This Row],[NUM INDICE]]/G850)</f>
        <v>-8.5621005526517453E-4</v>
      </c>
    </row>
    <row r="852" spans="1:8" x14ac:dyDescent="0.3">
      <c r="A852" s="1">
        <v>43238</v>
      </c>
      <c r="B852" s="2">
        <v>2712.97</v>
      </c>
      <c r="C852" s="2">
        <v>2717.35</v>
      </c>
      <c r="D852" s="2">
        <v>2719.5</v>
      </c>
      <c r="E852" s="2">
        <v>2709.18</v>
      </c>
      <c r="F852" s="3">
        <v>-2.5999999999999999E-3</v>
      </c>
      <c r="G852">
        <f>$G$2*Tabella7[[#This Row],[CHIUSURA]]/$B$2</f>
        <v>131.81274900398407</v>
      </c>
      <c r="H852" s="6">
        <f>LN(Tabella7[[#This Row],[NUM INDICE]]/G851)</f>
        <v>-2.6356975373116823E-3</v>
      </c>
    </row>
    <row r="853" spans="1:8" x14ac:dyDescent="0.3">
      <c r="A853" s="1">
        <v>43241</v>
      </c>
      <c r="B853" s="2">
        <v>2733.01</v>
      </c>
      <c r="C853" s="2">
        <v>2725.95</v>
      </c>
      <c r="D853" s="2">
        <v>2739.19</v>
      </c>
      <c r="E853" s="2">
        <v>2725.7</v>
      </c>
      <c r="F853" s="3">
        <v>7.4000000000000003E-3</v>
      </c>
      <c r="G853">
        <f>$G$2*Tabella7[[#This Row],[CHIUSURA]]/$B$2</f>
        <v>132.78641531435235</v>
      </c>
      <c r="H853" s="6">
        <f>LN(Tabella7[[#This Row],[NUM INDICE]]/G852)</f>
        <v>7.3595901759008348E-3</v>
      </c>
    </row>
    <row r="854" spans="1:8" x14ac:dyDescent="0.3">
      <c r="A854" s="1">
        <v>43242</v>
      </c>
      <c r="B854" s="2">
        <v>2724.44</v>
      </c>
      <c r="C854" s="2">
        <v>2738.34</v>
      </c>
      <c r="D854" s="2">
        <v>2742.24</v>
      </c>
      <c r="E854" s="2">
        <v>2721.88</v>
      </c>
      <c r="F854" s="3">
        <v>-3.0999999999999999E-3</v>
      </c>
      <c r="G854">
        <f>$G$2*Tabella7[[#This Row],[CHIUSURA]]/$B$2</f>
        <v>132.37003206685455</v>
      </c>
      <c r="H854" s="6">
        <f>LN(Tabella7[[#This Row],[NUM INDICE]]/G853)</f>
        <v>-3.1406635129492288E-3</v>
      </c>
    </row>
    <row r="855" spans="1:8" x14ac:dyDescent="0.3">
      <c r="A855" s="1">
        <v>43243</v>
      </c>
      <c r="B855" s="2">
        <v>2733.29</v>
      </c>
      <c r="C855" s="2">
        <v>2713.98</v>
      </c>
      <c r="D855" s="2">
        <v>2733.33</v>
      </c>
      <c r="E855" s="2">
        <v>2709.54</v>
      </c>
      <c r="F855" s="3">
        <v>3.2000000000000002E-3</v>
      </c>
      <c r="G855">
        <f>$G$2*Tabella7[[#This Row],[CHIUSURA]]/$B$2</f>
        <v>132.80001943445731</v>
      </c>
      <c r="H855" s="6">
        <f>LN(Tabella7[[#This Row],[NUM INDICE]]/G854)</f>
        <v>3.2431094088002069E-3</v>
      </c>
    </row>
    <row r="856" spans="1:8" x14ac:dyDescent="0.3">
      <c r="A856" s="1">
        <v>43244</v>
      </c>
      <c r="B856" s="2">
        <v>2727.76</v>
      </c>
      <c r="C856" s="2">
        <v>2730.94</v>
      </c>
      <c r="D856" s="2">
        <v>2731.97</v>
      </c>
      <c r="E856" s="2">
        <v>2707.38</v>
      </c>
      <c r="F856" s="3">
        <v>-2E-3</v>
      </c>
      <c r="G856">
        <f>$G$2*Tabella7[[#This Row],[CHIUSURA]]/$B$2</f>
        <v>132.53133806238461</v>
      </c>
      <c r="H856" s="6">
        <f>LN(Tabella7[[#This Row],[NUM INDICE]]/G855)</f>
        <v>-2.0252522464272974E-3</v>
      </c>
    </row>
    <row r="857" spans="1:8" x14ac:dyDescent="0.3">
      <c r="A857" s="1">
        <v>43245</v>
      </c>
      <c r="B857" s="2">
        <v>2721.33</v>
      </c>
      <c r="C857" s="2">
        <v>2723.6</v>
      </c>
      <c r="D857" s="2">
        <v>2727.36</v>
      </c>
      <c r="E857" s="2">
        <v>2714.99</v>
      </c>
      <c r="F857" s="3">
        <v>-2.3999999999999998E-3</v>
      </c>
      <c r="G857">
        <f>$G$2*Tabella7[[#This Row],[CHIUSURA]]/$B$2</f>
        <v>132.21892916140317</v>
      </c>
      <c r="H857" s="6">
        <f>LN(Tabella7[[#This Row],[NUM INDICE]]/G856)</f>
        <v>-2.3600281824848889E-3</v>
      </c>
    </row>
    <row r="858" spans="1:8" x14ac:dyDescent="0.3">
      <c r="A858" s="1">
        <v>43249</v>
      </c>
      <c r="B858" s="2">
        <v>2689.86</v>
      </c>
      <c r="C858" s="2">
        <v>2705.11</v>
      </c>
      <c r="D858" s="2">
        <v>2710.67</v>
      </c>
      <c r="E858" s="2">
        <v>2676.81</v>
      </c>
      <c r="F858" s="3">
        <v>-1.1599999999999999E-2</v>
      </c>
      <c r="G858">
        <f>$G$2*Tabella7[[#This Row],[CHIUSURA]]/$B$2</f>
        <v>130.68992323389369</v>
      </c>
      <c r="H858" s="6">
        <f>LN(Tabella7[[#This Row],[NUM INDICE]]/G857)</f>
        <v>-1.1631583739263906E-2</v>
      </c>
    </row>
    <row r="859" spans="1:8" x14ac:dyDescent="0.3">
      <c r="A859" s="1">
        <v>43250</v>
      </c>
      <c r="B859" s="2">
        <v>2724.01</v>
      </c>
      <c r="C859" s="2">
        <v>2702.43</v>
      </c>
      <c r="D859" s="2">
        <v>2729.34</v>
      </c>
      <c r="E859" s="2">
        <v>2702.43</v>
      </c>
      <c r="F859" s="3">
        <v>1.2699999999999999E-2</v>
      </c>
      <c r="G859">
        <f>$G$2*Tabella7[[#This Row],[CHIUSURA]]/$B$2</f>
        <v>132.3491400252648</v>
      </c>
      <c r="H859" s="6">
        <f>LN(Tabella7[[#This Row],[NUM INDICE]]/G858)</f>
        <v>1.2615911702766044E-2</v>
      </c>
    </row>
    <row r="860" spans="1:8" x14ac:dyDescent="0.3">
      <c r="A860" s="1">
        <v>43251</v>
      </c>
      <c r="B860" s="2">
        <v>2705.27</v>
      </c>
      <c r="C860" s="2">
        <v>2720.98</v>
      </c>
      <c r="D860" s="2">
        <v>2722.5</v>
      </c>
      <c r="E860" s="2">
        <v>2700.68</v>
      </c>
      <c r="F860" s="3">
        <v>-6.8999999999999999E-3</v>
      </c>
      <c r="G860">
        <f>$G$2*Tabella7[[#This Row],[CHIUSURA]]/$B$2</f>
        <v>131.43863570109806</v>
      </c>
      <c r="H860" s="6">
        <f>LN(Tabella7[[#This Row],[NUM INDICE]]/G859)</f>
        <v>-6.9033368781205888E-3</v>
      </c>
    </row>
    <row r="861" spans="1:8" x14ac:dyDescent="0.3">
      <c r="A861" s="1">
        <v>43252</v>
      </c>
      <c r="B861" s="2">
        <v>2734.62</v>
      </c>
      <c r="C861" s="2">
        <v>2718.7</v>
      </c>
      <c r="D861" s="2">
        <v>2736.93</v>
      </c>
      <c r="E861" s="2">
        <v>2718.7</v>
      </c>
      <c r="F861" s="3">
        <v>1.0800000000000001E-2</v>
      </c>
      <c r="G861">
        <f>$G$2*Tabella7[[#This Row],[CHIUSURA]]/$B$2</f>
        <v>132.86463900495579</v>
      </c>
      <c r="H861" s="6">
        <f>LN(Tabella7[[#This Row],[NUM INDICE]]/G860)</f>
        <v>1.079076407564197E-2</v>
      </c>
    </row>
    <row r="862" spans="1:8" x14ac:dyDescent="0.3">
      <c r="A862" s="1">
        <v>43255</v>
      </c>
      <c r="B862" s="2">
        <v>2746.87</v>
      </c>
      <c r="C862" s="2">
        <v>2741.67</v>
      </c>
      <c r="D862" s="2">
        <v>2749.16</v>
      </c>
      <c r="E862" s="2">
        <v>2740.54</v>
      </c>
      <c r="F862" s="3">
        <v>4.4999999999999997E-3</v>
      </c>
      <c r="G862">
        <f>$G$2*Tabella7[[#This Row],[CHIUSURA]]/$B$2</f>
        <v>133.4598192595472</v>
      </c>
      <c r="H862" s="6">
        <f>LN(Tabella7[[#This Row],[NUM INDICE]]/G861)</f>
        <v>4.469595089461903E-3</v>
      </c>
    </row>
    <row r="863" spans="1:8" x14ac:dyDescent="0.3">
      <c r="A863" s="1">
        <v>43256</v>
      </c>
      <c r="B863" s="2">
        <v>2748.8</v>
      </c>
      <c r="C863" s="2">
        <v>2748.46</v>
      </c>
      <c r="D863" s="2">
        <v>2752.61</v>
      </c>
      <c r="E863" s="2">
        <v>2739.51</v>
      </c>
      <c r="F863" s="3">
        <v>6.9999999999999999E-4</v>
      </c>
      <c r="G863">
        <f>$G$2*Tabella7[[#This Row],[CHIUSURA]]/$B$2</f>
        <v>133.55359051598487</v>
      </c>
      <c r="H863" s="6">
        <f>LN(Tabella7[[#This Row],[NUM INDICE]]/G862)</f>
        <v>7.0237116833539708E-4</v>
      </c>
    </row>
    <row r="864" spans="1:8" x14ac:dyDescent="0.3">
      <c r="A864" s="1">
        <v>43257</v>
      </c>
      <c r="B864" s="2">
        <v>2772.35</v>
      </c>
      <c r="C864" s="2">
        <v>2753.25</v>
      </c>
      <c r="D864" s="2">
        <v>2772.39</v>
      </c>
      <c r="E864" s="2">
        <v>2748.46</v>
      </c>
      <c r="F864" s="3">
        <v>8.6E-3</v>
      </c>
      <c r="G864">
        <f>$G$2*Tabella7[[#This Row],[CHIUSURA]]/$B$2</f>
        <v>134.69779418909729</v>
      </c>
      <c r="H864" s="6">
        <f>LN(Tabella7[[#This Row],[NUM INDICE]]/G863)</f>
        <v>8.5308831756656898E-3</v>
      </c>
    </row>
    <row r="865" spans="1:8" x14ac:dyDescent="0.3">
      <c r="A865" s="1">
        <v>43258</v>
      </c>
      <c r="B865" s="2">
        <v>2770.37</v>
      </c>
      <c r="C865" s="2">
        <v>2774.84</v>
      </c>
      <c r="D865" s="2">
        <v>2779.9</v>
      </c>
      <c r="E865" s="2">
        <v>2760.16</v>
      </c>
      <c r="F865" s="3">
        <v>-6.9999999999999999E-4</v>
      </c>
      <c r="G865">
        <f>$G$2*Tabella7[[#This Row],[CHIUSURA]]/$B$2</f>
        <v>134.60159362549803</v>
      </c>
      <c r="H865" s="6">
        <f>LN(Tabella7[[#This Row],[NUM INDICE]]/G864)</f>
        <v>-7.1445069721104578E-4</v>
      </c>
    </row>
    <row r="866" spans="1:8" x14ac:dyDescent="0.3">
      <c r="A866" s="1">
        <v>43259</v>
      </c>
      <c r="B866" s="2">
        <v>2779.03</v>
      </c>
      <c r="C866" s="2">
        <v>2765.84</v>
      </c>
      <c r="D866" s="2">
        <v>2779.39</v>
      </c>
      <c r="E866" s="2">
        <v>2763.59</v>
      </c>
      <c r="F866" s="3">
        <v>3.0999999999999999E-3</v>
      </c>
      <c r="G866">
        <f>$G$2*Tabella7[[#This Row],[CHIUSURA]]/$B$2</f>
        <v>135.0223496258867</v>
      </c>
      <c r="H866" s="6">
        <f>LN(Tabella7[[#This Row],[NUM INDICE]]/G865)</f>
        <v>3.1210606659342493E-3</v>
      </c>
    </row>
    <row r="867" spans="1:8" x14ac:dyDescent="0.3">
      <c r="A867" s="1">
        <v>43262</v>
      </c>
      <c r="B867" s="2">
        <v>2782</v>
      </c>
      <c r="C867" s="2">
        <v>2780.18</v>
      </c>
      <c r="D867" s="2">
        <v>2790.21</v>
      </c>
      <c r="E867" s="2">
        <v>2780.17</v>
      </c>
      <c r="F867" s="3">
        <v>1.1000000000000001E-3</v>
      </c>
      <c r="G867">
        <f>$G$2*Tabella7[[#This Row],[CHIUSURA]]/$B$2</f>
        <v>135.16665047128561</v>
      </c>
      <c r="H867" s="6">
        <f>LN(Tabella7[[#This Row],[NUM INDICE]]/G866)</f>
        <v>1.0681475490628696E-3</v>
      </c>
    </row>
    <row r="868" spans="1:8" x14ac:dyDescent="0.3">
      <c r="A868" s="1">
        <v>43263</v>
      </c>
      <c r="B868" s="2">
        <v>2786.85</v>
      </c>
      <c r="C868" s="2">
        <v>2785.6</v>
      </c>
      <c r="D868" s="2">
        <v>2789.8</v>
      </c>
      <c r="E868" s="2">
        <v>2778.78</v>
      </c>
      <c r="F868" s="3">
        <v>1.6999999999999999E-3</v>
      </c>
      <c r="G868">
        <f>$G$2*Tabella7[[#This Row],[CHIUSURA]]/$B$2</f>
        <v>135.40229326596057</v>
      </c>
      <c r="H868" s="6">
        <f>LN(Tabella7[[#This Row],[NUM INDICE]]/G867)</f>
        <v>1.7418322369011133E-3</v>
      </c>
    </row>
    <row r="869" spans="1:8" x14ac:dyDescent="0.3">
      <c r="A869" s="1">
        <v>43264</v>
      </c>
      <c r="B869" s="2">
        <v>2775.63</v>
      </c>
      <c r="C869" s="2">
        <v>2787.94</v>
      </c>
      <c r="D869" s="2">
        <v>2791.47</v>
      </c>
      <c r="E869" s="2">
        <v>2774.65</v>
      </c>
      <c r="F869" s="3">
        <v>-4.0000000000000001E-3</v>
      </c>
      <c r="G869">
        <f>$G$2*Tabella7[[#This Row],[CHIUSURA]]/$B$2</f>
        <v>134.85715673889808</v>
      </c>
      <c r="H869" s="6">
        <f>LN(Tabella7[[#This Row],[NUM INDICE]]/G868)</f>
        <v>-4.0341772794631704E-3</v>
      </c>
    </row>
    <row r="870" spans="1:8" x14ac:dyDescent="0.3">
      <c r="A870" s="1">
        <v>43265</v>
      </c>
      <c r="B870" s="2">
        <v>2782.49</v>
      </c>
      <c r="C870" s="2">
        <v>2783.21</v>
      </c>
      <c r="D870" s="2">
        <v>2789.06</v>
      </c>
      <c r="E870" s="2">
        <v>2776.52</v>
      </c>
      <c r="F870" s="3">
        <v>2.5000000000000001E-3</v>
      </c>
      <c r="G870">
        <f>$G$2*Tabella7[[#This Row],[CHIUSURA]]/$B$2</f>
        <v>135.19045768146927</v>
      </c>
      <c r="H870" s="6">
        <f>LN(Tabella7[[#This Row],[NUM INDICE]]/G869)</f>
        <v>2.4684618120292836E-3</v>
      </c>
    </row>
    <row r="871" spans="1:8" x14ac:dyDescent="0.3">
      <c r="A871" s="1">
        <v>43266</v>
      </c>
      <c r="B871" s="2">
        <v>2779.66</v>
      </c>
      <c r="C871" s="2">
        <v>2777.78</v>
      </c>
      <c r="D871" s="2">
        <v>2782.81</v>
      </c>
      <c r="E871" s="2">
        <v>2761.73</v>
      </c>
      <c r="F871" s="3">
        <v>-1E-3</v>
      </c>
      <c r="G871">
        <f>$G$2*Tabella7[[#This Row],[CHIUSURA]]/$B$2</f>
        <v>135.05295889612285</v>
      </c>
      <c r="H871" s="6">
        <f>LN(Tabella7[[#This Row],[NUM INDICE]]/G870)</f>
        <v>-1.0175922059649557E-3</v>
      </c>
    </row>
    <row r="872" spans="1:8" x14ac:dyDescent="0.3">
      <c r="A872" s="1">
        <v>43269</v>
      </c>
      <c r="B872" s="2">
        <v>2773.75</v>
      </c>
      <c r="C872" s="2">
        <v>2765.79</v>
      </c>
      <c r="D872" s="2">
        <v>2774.99</v>
      </c>
      <c r="E872" s="2">
        <v>2757.12</v>
      </c>
      <c r="F872" s="3">
        <v>-2.0999999999999999E-3</v>
      </c>
      <c r="G872">
        <f>$G$2*Tabella7[[#This Row],[CHIUSURA]]/$B$2</f>
        <v>134.765814789622</v>
      </c>
      <c r="H872" s="6">
        <f>LN(Tabella7[[#This Row],[NUM INDICE]]/G871)</f>
        <v>-2.1284228000870643E-3</v>
      </c>
    </row>
    <row r="873" spans="1:8" x14ac:dyDescent="0.3">
      <c r="A873" s="1">
        <v>43270</v>
      </c>
      <c r="B873" s="2">
        <v>2762.59</v>
      </c>
      <c r="C873" s="2">
        <v>2752.01</v>
      </c>
      <c r="D873" s="2">
        <v>2765.05</v>
      </c>
      <c r="E873" s="2">
        <v>2743.19</v>
      </c>
      <c r="F873" s="3">
        <v>-4.0000000000000001E-3</v>
      </c>
      <c r="G873">
        <f>$G$2*Tabella7[[#This Row],[CHIUSURA]]/$B$2</f>
        <v>134.22359343115346</v>
      </c>
      <c r="H873" s="6">
        <f>LN(Tabella7[[#This Row],[NUM INDICE]]/G872)</f>
        <v>-4.0315497659649943E-3</v>
      </c>
    </row>
    <row r="874" spans="1:8" x14ac:dyDescent="0.3">
      <c r="A874" s="1">
        <v>43271</v>
      </c>
      <c r="B874" s="2">
        <v>2767.32</v>
      </c>
      <c r="C874" s="2">
        <v>2769.73</v>
      </c>
      <c r="D874" s="2">
        <v>2774.86</v>
      </c>
      <c r="E874" s="2">
        <v>2763.91</v>
      </c>
      <c r="F874" s="3">
        <v>1.6999999999999999E-3</v>
      </c>
      <c r="G874">
        <f>$G$2*Tabella7[[#This Row],[CHIUSURA]]/$B$2</f>
        <v>134.45340588864056</v>
      </c>
      <c r="H874" s="6">
        <f>LN(Tabella7[[#This Row],[NUM INDICE]]/G873)</f>
        <v>1.7106973363119813E-3</v>
      </c>
    </row>
    <row r="875" spans="1:8" x14ac:dyDescent="0.3">
      <c r="A875" s="1">
        <v>43272</v>
      </c>
      <c r="B875" s="2">
        <v>2749.76</v>
      </c>
      <c r="C875" s="2">
        <v>2769.28</v>
      </c>
      <c r="D875" s="2">
        <v>2769.28</v>
      </c>
      <c r="E875" s="2">
        <v>2744.39</v>
      </c>
      <c r="F875" s="3">
        <v>-6.3E-3</v>
      </c>
      <c r="G875">
        <f>$G$2*Tabella7[[#This Row],[CHIUSURA]]/$B$2</f>
        <v>133.60023321348751</v>
      </c>
      <c r="H875" s="6">
        <f>LN(Tabella7[[#This Row],[NUM INDICE]]/G874)</f>
        <v>-6.3657076922924655E-3</v>
      </c>
    </row>
    <row r="876" spans="1:8" x14ac:dyDescent="0.3">
      <c r="A876" s="1">
        <v>43273</v>
      </c>
      <c r="B876" s="2">
        <v>2754.88</v>
      </c>
      <c r="C876" s="2">
        <v>2760.79</v>
      </c>
      <c r="D876" s="2">
        <v>2764.17</v>
      </c>
      <c r="E876" s="2">
        <v>2752.68</v>
      </c>
      <c r="F876" s="3">
        <v>1.9E-3</v>
      </c>
      <c r="G876">
        <f>$G$2*Tabella7[[#This Row],[CHIUSURA]]/$B$2</f>
        <v>133.84899426683512</v>
      </c>
      <c r="H876" s="6">
        <f>LN(Tabella7[[#This Row],[NUM INDICE]]/G875)</f>
        <v>1.8602493447318314E-3</v>
      </c>
    </row>
    <row r="877" spans="1:8" x14ac:dyDescent="0.3">
      <c r="A877" s="1">
        <v>43276</v>
      </c>
      <c r="B877" s="2">
        <v>2717.07</v>
      </c>
      <c r="C877" s="2">
        <v>2742.94</v>
      </c>
      <c r="D877" s="2">
        <v>2742.94</v>
      </c>
      <c r="E877" s="2">
        <v>2698.67</v>
      </c>
      <c r="F877" s="3">
        <v>-1.37E-2</v>
      </c>
      <c r="G877">
        <f>$G$2*Tabella7[[#This Row],[CHIUSURA]]/$B$2</f>
        <v>132.01195219123508</v>
      </c>
      <c r="H877" s="6">
        <f>LN(Tabella7[[#This Row],[NUM INDICE]]/G876)</f>
        <v>-1.3819790665146471E-2</v>
      </c>
    </row>
    <row r="878" spans="1:8" x14ac:dyDescent="0.3">
      <c r="A878" s="1">
        <v>43277</v>
      </c>
      <c r="B878" s="2">
        <v>2723.06</v>
      </c>
      <c r="C878" s="2">
        <v>2722.12</v>
      </c>
      <c r="D878" s="2">
        <v>2732.91</v>
      </c>
      <c r="E878" s="2">
        <v>2715.6</v>
      </c>
      <c r="F878" s="3">
        <v>2.2000000000000001E-3</v>
      </c>
      <c r="G878">
        <f>$G$2*Tabella7[[#This Row],[CHIUSURA]]/$B$2</f>
        <v>132.30298318919446</v>
      </c>
      <c r="H878" s="6">
        <f>LN(Tabella7[[#This Row],[NUM INDICE]]/G877)</f>
        <v>2.202154147309092E-3</v>
      </c>
    </row>
    <row r="879" spans="1:8" x14ac:dyDescent="0.3">
      <c r="A879" s="1">
        <v>43278</v>
      </c>
      <c r="B879" s="2">
        <v>2699.63</v>
      </c>
      <c r="C879" s="2">
        <v>2728.45</v>
      </c>
      <c r="D879" s="2">
        <v>2746.09</v>
      </c>
      <c r="E879" s="2">
        <v>2699.38</v>
      </c>
      <c r="F879" s="3">
        <v>-8.6E-3</v>
      </c>
      <c r="G879">
        <f>$G$2*Tabella7[[#This Row],[CHIUSURA]]/$B$2</f>
        <v>131.16460985326987</v>
      </c>
      <c r="H879" s="6">
        <f>LN(Tabella7[[#This Row],[NUM INDICE]]/G878)</f>
        <v>-8.6415213868015241E-3</v>
      </c>
    </row>
    <row r="880" spans="1:8" x14ac:dyDescent="0.3">
      <c r="A880" s="1">
        <v>43279</v>
      </c>
      <c r="B880" s="2">
        <v>2716.31</v>
      </c>
      <c r="C880" s="2">
        <v>2698.69</v>
      </c>
      <c r="D880" s="2">
        <v>2724.34</v>
      </c>
      <c r="E880" s="2">
        <v>2691.99</v>
      </c>
      <c r="F880" s="3">
        <v>6.1999999999999998E-3</v>
      </c>
      <c r="G880">
        <f>$G$2*Tabella7[[#This Row],[CHIUSURA]]/$B$2</f>
        <v>131.9750267223788</v>
      </c>
      <c r="H880" s="6">
        <f>LN(Tabella7[[#This Row],[NUM INDICE]]/G879)</f>
        <v>6.1596150392206625E-3</v>
      </c>
    </row>
    <row r="881" spans="1:8" x14ac:dyDescent="0.3">
      <c r="A881" s="1">
        <v>43280</v>
      </c>
      <c r="B881" s="2">
        <v>2718.37</v>
      </c>
      <c r="C881" s="2">
        <v>2727.13</v>
      </c>
      <c r="D881" s="2">
        <v>2743.26</v>
      </c>
      <c r="E881" s="2">
        <v>2718.03</v>
      </c>
      <c r="F881" s="3">
        <v>8.0000000000000004E-4</v>
      </c>
      <c r="G881">
        <f>$G$2*Tabella7[[#This Row],[CHIUSURA]]/$B$2</f>
        <v>132.0751141774366</v>
      </c>
      <c r="H881" s="6">
        <f>LN(Tabella7[[#This Row],[NUM INDICE]]/G880)</f>
        <v>7.5809434912732672E-4</v>
      </c>
    </row>
    <row r="882" spans="1:8" x14ac:dyDescent="0.3">
      <c r="A882" s="1">
        <v>43283</v>
      </c>
      <c r="B882" s="2">
        <v>2726.71</v>
      </c>
      <c r="C882" s="2">
        <v>2704.95</v>
      </c>
      <c r="D882" s="2">
        <v>2727.26</v>
      </c>
      <c r="E882" s="2">
        <v>2698.95</v>
      </c>
      <c r="F882" s="3">
        <v>3.0999999999999999E-3</v>
      </c>
      <c r="G882">
        <f>$G$2*Tabella7[[#This Row],[CHIUSURA]]/$B$2</f>
        <v>132.48032261199108</v>
      </c>
      <c r="H882" s="6">
        <f>LN(Tabella7[[#This Row],[NUM INDICE]]/G881)</f>
        <v>3.063318269639027E-3</v>
      </c>
    </row>
    <row r="883" spans="1:8" x14ac:dyDescent="0.3">
      <c r="A883" s="1">
        <v>43284</v>
      </c>
      <c r="B883" s="2">
        <v>2713.22</v>
      </c>
      <c r="C883" s="2">
        <v>2733.27</v>
      </c>
      <c r="D883" s="2">
        <v>2736.58</v>
      </c>
      <c r="E883" s="2">
        <v>2711.16</v>
      </c>
      <c r="F883" s="3">
        <v>-4.8999999999999998E-3</v>
      </c>
      <c r="G883">
        <f>$G$2*Tabella7[[#This Row],[CHIUSURA]]/$B$2</f>
        <v>131.82489553979207</v>
      </c>
      <c r="H883" s="6">
        <f>LN(Tabella7[[#This Row],[NUM INDICE]]/G882)</f>
        <v>-4.959632808581322E-3</v>
      </c>
    </row>
    <row r="884" spans="1:8" x14ac:dyDescent="0.3">
      <c r="A884" s="1">
        <v>43286</v>
      </c>
      <c r="B884" s="2">
        <v>2736.61</v>
      </c>
      <c r="C884" s="2">
        <v>2724.19</v>
      </c>
      <c r="D884" s="2">
        <v>2737.83</v>
      </c>
      <c r="E884" s="2">
        <v>2716.02</v>
      </c>
      <c r="F884" s="3">
        <v>8.6E-3</v>
      </c>
      <c r="G884">
        <f>$G$2*Tabella7[[#This Row],[CHIUSURA]]/$B$2</f>
        <v>132.96132542998737</v>
      </c>
      <c r="H884" s="6">
        <f>LN(Tabella7[[#This Row],[NUM INDICE]]/G883)</f>
        <v>8.5838066940840448E-3</v>
      </c>
    </row>
    <row r="885" spans="1:8" x14ac:dyDescent="0.3">
      <c r="A885" s="1">
        <v>43287</v>
      </c>
      <c r="B885" s="2">
        <v>2759.82</v>
      </c>
      <c r="C885" s="2">
        <v>2737.68</v>
      </c>
      <c r="D885" s="2">
        <v>2764.41</v>
      </c>
      <c r="E885" s="2">
        <v>2733.52</v>
      </c>
      <c r="F885" s="3">
        <v>8.5000000000000006E-3</v>
      </c>
      <c r="G885">
        <f>$G$2*Tabella7[[#This Row],[CHIUSURA]]/$B$2</f>
        <v>134.08900981440095</v>
      </c>
      <c r="H885" s="6">
        <f>LN(Tabella7[[#This Row],[NUM INDICE]]/G884)</f>
        <v>8.4455320847044192E-3</v>
      </c>
    </row>
    <row r="886" spans="1:8" x14ac:dyDescent="0.3">
      <c r="A886" s="1">
        <v>43290</v>
      </c>
      <c r="B886" s="2">
        <v>2784.17</v>
      </c>
      <c r="C886" s="2">
        <v>2768.51</v>
      </c>
      <c r="D886" s="2">
        <v>2784.65</v>
      </c>
      <c r="E886" s="2">
        <v>2768.51</v>
      </c>
      <c r="F886" s="3">
        <v>8.8000000000000005E-3</v>
      </c>
      <c r="G886">
        <f>$G$2*Tabella7[[#This Row],[CHIUSURA]]/$B$2</f>
        <v>135.27208240209893</v>
      </c>
      <c r="H886" s="6">
        <f>LN(Tabella7[[#This Row],[NUM INDICE]]/G885)</f>
        <v>8.7843436152737018E-3</v>
      </c>
    </row>
    <row r="887" spans="1:8" x14ac:dyDescent="0.3">
      <c r="A887" s="1">
        <v>43291</v>
      </c>
      <c r="B887" s="2">
        <v>2793.84</v>
      </c>
      <c r="C887" s="2">
        <v>2788.56</v>
      </c>
      <c r="D887" s="2">
        <v>2795.58</v>
      </c>
      <c r="E887" s="2">
        <v>2786.24</v>
      </c>
      <c r="F887" s="3">
        <v>3.5000000000000001E-3</v>
      </c>
      <c r="G887">
        <f>$G$2*Tabella7[[#This Row],[CHIUSURA]]/$B$2</f>
        <v>135.74191040715189</v>
      </c>
      <c r="H887" s="6">
        <f>LN(Tabella7[[#This Row],[NUM INDICE]]/G886)</f>
        <v>3.4671897996766143E-3</v>
      </c>
    </row>
    <row r="888" spans="1:8" x14ac:dyDescent="0.3">
      <c r="A888" s="1">
        <v>43292</v>
      </c>
      <c r="B888" s="2">
        <v>2774.02</v>
      </c>
      <c r="C888" s="2">
        <v>2779.82</v>
      </c>
      <c r="D888" s="2">
        <v>2785.91</v>
      </c>
      <c r="E888" s="2">
        <v>2770.77</v>
      </c>
      <c r="F888" s="3">
        <v>-7.1000000000000004E-3</v>
      </c>
      <c r="G888">
        <f>$G$2*Tabella7[[#This Row],[CHIUSURA]]/$B$2</f>
        <v>134.77893304829465</v>
      </c>
      <c r="H888" s="6">
        <f>LN(Tabella7[[#This Row],[NUM INDICE]]/G887)</f>
        <v>-7.1194619539735006E-3</v>
      </c>
    </row>
    <row r="889" spans="1:8" x14ac:dyDescent="0.3">
      <c r="A889" s="1">
        <v>43293</v>
      </c>
      <c r="B889" s="2">
        <v>2798.29</v>
      </c>
      <c r="C889" s="2">
        <v>2783.14</v>
      </c>
      <c r="D889" s="2">
        <v>2799.22</v>
      </c>
      <c r="E889" s="2">
        <v>2781.53</v>
      </c>
      <c r="F889" s="3">
        <v>8.6999999999999994E-3</v>
      </c>
      <c r="G889">
        <f>$G$2*Tabella7[[#This Row],[CHIUSURA]]/$B$2</f>
        <v>135.95811874453406</v>
      </c>
      <c r="H889" s="6">
        <f>LN(Tabella7[[#This Row],[NUM INDICE]]/G888)</f>
        <v>8.7109846615285886E-3</v>
      </c>
    </row>
    <row r="890" spans="1:8" x14ac:dyDescent="0.3">
      <c r="A890" s="1">
        <v>43294</v>
      </c>
      <c r="B890" s="2">
        <v>2801.31</v>
      </c>
      <c r="C890" s="2">
        <v>2796.93</v>
      </c>
      <c r="D890" s="2">
        <v>2804.53</v>
      </c>
      <c r="E890" s="2">
        <v>2791.69</v>
      </c>
      <c r="F890" s="3">
        <v>1.1000000000000001E-3</v>
      </c>
      <c r="G890">
        <f>$G$2*Tabella7[[#This Row],[CHIUSURA]]/$B$2</f>
        <v>136.10484889709457</v>
      </c>
      <c r="H890" s="6">
        <f>LN(Tabella7[[#This Row],[NUM INDICE]]/G889)</f>
        <v>1.0786485794734959E-3</v>
      </c>
    </row>
    <row r="891" spans="1:8" x14ac:dyDescent="0.3">
      <c r="A891" s="1">
        <v>43297</v>
      </c>
      <c r="B891" s="2">
        <v>2798.43</v>
      </c>
      <c r="C891" s="2">
        <v>2801.43</v>
      </c>
      <c r="D891" s="2">
        <v>2803.71</v>
      </c>
      <c r="E891" s="2">
        <v>2793.39</v>
      </c>
      <c r="F891" s="3">
        <v>-1E-3</v>
      </c>
      <c r="G891">
        <f>$G$2*Tabella7[[#This Row],[CHIUSURA]]/$B$2</f>
        <v>135.96492080458654</v>
      </c>
      <c r="H891" s="6">
        <f>LN(Tabella7[[#This Row],[NUM INDICE]]/G890)</f>
        <v>-1.0286192765857503E-3</v>
      </c>
    </row>
    <row r="892" spans="1:8" x14ac:dyDescent="0.3">
      <c r="A892" s="1">
        <v>43298</v>
      </c>
      <c r="B892" s="2">
        <v>2809.55</v>
      </c>
      <c r="C892" s="2">
        <v>2789.34</v>
      </c>
      <c r="D892" s="2">
        <v>2814.19</v>
      </c>
      <c r="E892" s="2">
        <v>2789.24</v>
      </c>
      <c r="F892" s="3">
        <v>4.0000000000000001E-3</v>
      </c>
      <c r="G892">
        <f>$G$2*Tabella7[[#This Row],[CHIUSURA]]/$B$2</f>
        <v>136.50519871732584</v>
      </c>
      <c r="H892" s="6">
        <f>LN(Tabella7[[#This Row],[NUM INDICE]]/G891)</f>
        <v>3.9657825363438081E-3</v>
      </c>
    </row>
    <row r="893" spans="1:8" x14ac:dyDescent="0.3">
      <c r="A893" s="1">
        <v>43299</v>
      </c>
      <c r="B893" s="2">
        <v>2815.62</v>
      </c>
      <c r="C893" s="2">
        <v>2811.35</v>
      </c>
      <c r="D893" s="2">
        <v>2816.76</v>
      </c>
      <c r="E893" s="2">
        <v>2805.89</v>
      </c>
      <c r="F893" s="3">
        <v>2.2000000000000001E-3</v>
      </c>
      <c r="G893">
        <f>$G$2*Tabella7[[#This Row],[CHIUSURA]]/$B$2</f>
        <v>136.80011660674376</v>
      </c>
      <c r="H893" s="6">
        <f>LN(Tabella7[[#This Row],[NUM INDICE]]/G892)</f>
        <v>2.1581578355824118E-3</v>
      </c>
    </row>
    <row r="894" spans="1:8" x14ac:dyDescent="0.3">
      <c r="A894" s="1">
        <v>43300</v>
      </c>
      <c r="B894" s="2">
        <v>2804.49</v>
      </c>
      <c r="C894" s="2">
        <v>2809.37</v>
      </c>
      <c r="D894" s="2">
        <v>2812.05</v>
      </c>
      <c r="E894" s="2">
        <v>2799.77</v>
      </c>
      <c r="F894" s="3">
        <v>-4.0000000000000001E-3</v>
      </c>
      <c r="G894">
        <f>$G$2*Tabella7[[#This Row],[CHIUSURA]]/$B$2</f>
        <v>136.25935283257218</v>
      </c>
      <c r="H894" s="6">
        <f>LN(Tabella7[[#This Row],[NUM INDICE]]/G893)</f>
        <v>-3.9607817464152048E-3</v>
      </c>
    </row>
    <row r="895" spans="1:8" x14ac:dyDescent="0.3">
      <c r="A895" s="1">
        <v>43301</v>
      </c>
      <c r="B895" s="2">
        <v>2801.83</v>
      </c>
      <c r="C895" s="2">
        <v>2804.55</v>
      </c>
      <c r="D895" s="2">
        <v>2809.7</v>
      </c>
      <c r="E895" s="2">
        <v>2800.01</v>
      </c>
      <c r="F895" s="3">
        <v>-8.9999999999999998E-4</v>
      </c>
      <c r="G895">
        <f>$G$2*Tabella7[[#This Row],[CHIUSURA]]/$B$2</f>
        <v>136.13011369157516</v>
      </c>
      <c r="H895" s="6">
        <f>LN(Tabella7[[#This Row],[NUM INDICE]]/G894)</f>
        <v>-9.4892913697541966E-4</v>
      </c>
    </row>
    <row r="896" spans="1:8" x14ac:dyDescent="0.3">
      <c r="A896" s="1">
        <v>43304</v>
      </c>
      <c r="B896" s="2">
        <v>2806.98</v>
      </c>
      <c r="C896" s="2">
        <v>2799.17</v>
      </c>
      <c r="D896" s="2">
        <v>2808.61</v>
      </c>
      <c r="E896" s="2">
        <v>2795.14</v>
      </c>
      <c r="F896" s="3">
        <v>1.8E-3</v>
      </c>
      <c r="G896">
        <f>$G$2*Tabella7[[#This Row],[CHIUSURA]]/$B$2</f>
        <v>136.38033232921973</v>
      </c>
      <c r="H896" s="6">
        <f>LN(Tabella7[[#This Row],[NUM INDICE]]/G895)</f>
        <v>1.8363971848938719E-3</v>
      </c>
    </row>
    <row r="897" spans="1:8" x14ac:dyDescent="0.3">
      <c r="A897" s="1">
        <v>43305</v>
      </c>
      <c r="B897" s="2">
        <v>2820.4</v>
      </c>
      <c r="C897" s="2">
        <v>2820.68</v>
      </c>
      <c r="D897" s="2">
        <v>2829.99</v>
      </c>
      <c r="E897" s="2">
        <v>2811.12</v>
      </c>
      <c r="F897" s="3">
        <v>4.7999999999999996E-3</v>
      </c>
      <c r="G897">
        <f>$G$2*Tabella7[[#This Row],[CHIUSURA]]/$B$2</f>
        <v>137.03235837139249</v>
      </c>
      <c r="H897" s="6">
        <f>LN(Tabella7[[#This Row],[NUM INDICE]]/G896)</f>
        <v>4.7695465529177935E-3</v>
      </c>
    </row>
    <row r="898" spans="1:8" x14ac:dyDescent="0.3">
      <c r="A898" s="1">
        <v>43306</v>
      </c>
      <c r="B898" s="2">
        <v>2846.07</v>
      </c>
      <c r="C898" s="2">
        <v>2817.73</v>
      </c>
      <c r="D898" s="2">
        <v>2848.03</v>
      </c>
      <c r="E898" s="2">
        <v>2817.73</v>
      </c>
      <c r="F898" s="3">
        <v>9.1000000000000004E-3</v>
      </c>
      <c r="G898">
        <f>$G$2*Tabella7[[#This Row],[CHIUSURA]]/$B$2</f>
        <v>138.27956466815667</v>
      </c>
      <c r="H898" s="6">
        <f>LN(Tabella7[[#This Row],[NUM INDICE]]/G897)</f>
        <v>9.0603764265415783E-3</v>
      </c>
    </row>
    <row r="899" spans="1:8" x14ac:dyDescent="0.3">
      <c r="A899" s="1">
        <v>43307</v>
      </c>
      <c r="B899" s="2">
        <v>2837.44</v>
      </c>
      <c r="C899" s="2">
        <v>2835.49</v>
      </c>
      <c r="D899" s="2">
        <v>2845.57</v>
      </c>
      <c r="E899" s="2">
        <v>2835.26</v>
      </c>
      <c r="F899" s="3">
        <v>-3.0000000000000001E-3</v>
      </c>
      <c r="G899">
        <f>$G$2*Tabella7[[#This Row],[CHIUSURA]]/$B$2</f>
        <v>137.86026625206492</v>
      </c>
      <c r="H899" s="6">
        <f>LN(Tabella7[[#This Row],[NUM INDICE]]/G898)</f>
        <v>-3.0368580797848032E-3</v>
      </c>
    </row>
    <row r="900" spans="1:8" x14ac:dyDescent="0.3">
      <c r="A900" s="1">
        <v>43308</v>
      </c>
      <c r="B900" s="2">
        <v>2818.82</v>
      </c>
      <c r="C900" s="2">
        <v>2842.35</v>
      </c>
      <c r="D900" s="2">
        <v>2843.17</v>
      </c>
      <c r="E900" s="2">
        <v>2808.34</v>
      </c>
      <c r="F900" s="3">
        <v>-6.6E-3</v>
      </c>
      <c r="G900">
        <f>$G$2*Tabella7[[#This Row],[CHIUSURA]]/$B$2</f>
        <v>136.95559226508601</v>
      </c>
      <c r="H900" s="6">
        <f>LN(Tabella7[[#This Row],[NUM INDICE]]/G899)</f>
        <v>-6.5838795461225143E-3</v>
      </c>
    </row>
    <row r="901" spans="1:8" x14ac:dyDescent="0.3">
      <c r="A901" s="1">
        <v>43311</v>
      </c>
      <c r="B901" s="2">
        <v>2802.6</v>
      </c>
      <c r="C901" s="2">
        <v>2819</v>
      </c>
      <c r="D901" s="2">
        <v>2821.74</v>
      </c>
      <c r="E901" s="2">
        <v>2798.11</v>
      </c>
      <c r="F901" s="3">
        <v>-5.7999999999999996E-3</v>
      </c>
      <c r="G901">
        <f>$G$2*Tabella7[[#This Row],[CHIUSURA]]/$B$2</f>
        <v>136.16752502186378</v>
      </c>
      <c r="H901" s="6">
        <f>LN(Tabella7[[#This Row],[NUM INDICE]]/G900)</f>
        <v>-5.7707999094022905E-3</v>
      </c>
    </row>
    <row r="902" spans="1:8" x14ac:dyDescent="0.3">
      <c r="A902" s="1">
        <v>43312</v>
      </c>
      <c r="B902" s="2">
        <v>2816.29</v>
      </c>
      <c r="C902" s="2">
        <v>2809.73</v>
      </c>
      <c r="D902" s="2">
        <v>2824.46</v>
      </c>
      <c r="E902" s="2">
        <v>2808.06</v>
      </c>
      <c r="F902" s="3">
        <v>4.8999999999999998E-3</v>
      </c>
      <c r="G902">
        <f>$G$2*Tabella7[[#This Row],[CHIUSURA]]/$B$2</f>
        <v>136.83266932270917</v>
      </c>
      <c r="H902" s="6">
        <f>LN(Tabella7[[#This Row],[NUM INDICE]]/G901)</f>
        <v>4.8728581939806326E-3</v>
      </c>
    </row>
    <row r="903" spans="1:8" x14ac:dyDescent="0.3">
      <c r="A903" s="1">
        <v>43313</v>
      </c>
      <c r="B903" s="2">
        <v>2813.36</v>
      </c>
      <c r="C903" s="2">
        <v>2821.17</v>
      </c>
      <c r="D903" s="2">
        <v>2825.83</v>
      </c>
      <c r="E903" s="2">
        <v>2805.85</v>
      </c>
      <c r="F903" s="3">
        <v>-1E-3</v>
      </c>
      <c r="G903">
        <f>$G$2*Tabella7[[#This Row],[CHIUSURA]]/$B$2</f>
        <v>136.69031192303956</v>
      </c>
      <c r="H903" s="6">
        <f>LN(Tabella7[[#This Row],[NUM INDICE]]/G902)</f>
        <v>-1.0409173801414606E-3</v>
      </c>
    </row>
    <row r="904" spans="1:8" x14ac:dyDescent="0.3">
      <c r="A904" s="1">
        <v>43314</v>
      </c>
      <c r="B904" s="2">
        <v>2827.22</v>
      </c>
      <c r="C904" s="2">
        <v>2800.48</v>
      </c>
      <c r="D904" s="2">
        <v>2829.91</v>
      </c>
      <c r="E904" s="2">
        <v>2796.34</v>
      </c>
      <c r="F904" s="3">
        <v>4.8999999999999998E-3</v>
      </c>
      <c r="G904">
        <f>$G$2*Tabella7[[#This Row],[CHIUSURA]]/$B$2</f>
        <v>137.36371586823438</v>
      </c>
      <c r="H904" s="6">
        <f>LN(Tabella7[[#This Row],[NUM INDICE]]/G903)</f>
        <v>4.914398127409042E-3</v>
      </c>
    </row>
    <row r="905" spans="1:8" x14ac:dyDescent="0.3">
      <c r="A905" s="1">
        <v>43315</v>
      </c>
      <c r="B905" s="2">
        <v>2840.35</v>
      </c>
      <c r="C905" s="2">
        <v>2829.62</v>
      </c>
      <c r="D905" s="2">
        <v>2840.38</v>
      </c>
      <c r="E905" s="2">
        <v>2827.37</v>
      </c>
      <c r="F905" s="3">
        <v>4.5999999999999999E-3</v>
      </c>
      <c r="G905">
        <f>$G$2*Tabella7[[#This Row],[CHIUSURA]]/$B$2</f>
        <v>138.0016519288699</v>
      </c>
      <c r="H905" s="6">
        <f>LN(Tabella7[[#This Row],[NUM INDICE]]/G904)</f>
        <v>4.6333873211504319E-3</v>
      </c>
    </row>
    <row r="906" spans="1:8" x14ac:dyDescent="0.3">
      <c r="A906" s="1">
        <v>43318</v>
      </c>
      <c r="B906" s="2">
        <v>2850.4</v>
      </c>
      <c r="C906" s="2">
        <v>2840.29</v>
      </c>
      <c r="D906" s="2">
        <v>2853.29</v>
      </c>
      <c r="E906" s="2">
        <v>2835.98</v>
      </c>
      <c r="F906" s="3">
        <v>3.5000000000000001E-3</v>
      </c>
      <c r="G906">
        <f>$G$2*Tabella7[[#This Row],[CHIUSURA]]/$B$2</f>
        <v>138.48994266835101</v>
      </c>
      <c r="H906" s="6">
        <f>LN(Tabella7[[#This Row],[NUM INDICE]]/G905)</f>
        <v>3.5320512931102744E-3</v>
      </c>
    </row>
    <row r="907" spans="1:8" x14ac:dyDescent="0.3">
      <c r="A907" s="1">
        <v>43319</v>
      </c>
      <c r="B907" s="2">
        <v>2858.45</v>
      </c>
      <c r="C907" s="2">
        <v>2855.92</v>
      </c>
      <c r="D907" s="2">
        <v>2863.43</v>
      </c>
      <c r="E907" s="2">
        <v>2855.92</v>
      </c>
      <c r="F907" s="3">
        <v>2.8E-3</v>
      </c>
      <c r="G907">
        <f>$G$2*Tabella7[[#This Row],[CHIUSURA]]/$B$2</f>
        <v>138.88106112136819</v>
      </c>
      <c r="H907" s="6">
        <f>LN(Tabella7[[#This Row],[NUM INDICE]]/G906)</f>
        <v>2.8201845679715165E-3</v>
      </c>
    </row>
    <row r="908" spans="1:8" x14ac:dyDescent="0.3">
      <c r="A908" s="1">
        <v>43320</v>
      </c>
      <c r="B908" s="2">
        <v>2857.7</v>
      </c>
      <c r="C908" s="2">
        <v>2856.79</v>
      </c>
      <c r="D908" s="2">
        <v>2862.44</v>
      </c>
      <c r="E908" s="2">
        <v>2853.09</v>
      </c>
      <c r="F908" s="3">
        <v>-2.9999999999999997E-4</v>
      </c>
      <c r="G908">
        <f>$G$2*Tabella7[[#This Row],[CHIUSURA]]/$B$2</f>
        <v>138.84462151394425</v>
      </c>
      <c r="H908" s="6">
        <f>LN(Tabella7[[#This Row],[NUM INDICE]]/G907)</f>
        <v>-2.6241438881185021E-4</v>
      </c>
    </row>
    <row r="909" spans="1:8" x14ac:dyDescent="0.3">
      <c r="A909" s="1">
        <v>43321</v>
      </c>
      <c r="B909" s="2">
        <v>2853.58</v>
      </c>
      <c r="C909" s="2">
        <v>2857.19</v>
      </c>
      <c r="D909" s="2">
        <v>2862.48</v>
      </c>
      <c r="E909" s="2">
        <v>2851.98</v>
      </c>
      <c r="F909" s="3">
        <v>-1.4E-3</v>
      </c>
      <c r="G909">
        <f>$G$2*Tabella7[[#This Row],[CHIUSURA]]/$B$2</f>
        <v>138.64444660382861</v>
      </c>
      <c r="H909" s="6">
        <f>LN(Tabella7[[#This Row],[NUM INDICE]]/G908)</f>
        <v>-1.4427591414417902E-3</v>
      </c>
    </row>
    <row r="910" spans="1:8" x14ac:dyDescent="0.3">
      <c r="A910" s="1">
        <v>43322</v>
      </c>
      <c r="B910" s="2">
        <v>2833.28</v>
      </c>
      <c r="C910" s="2">
        <v>2839.64</v>
      </c>
      <c r="D910" s="2">
        <v>2842.2</v>
      </c>
      <c r="E910" s="2">
        <v>2825.81</v>
      </c>
      <c r="F910" s="3">
        <v>-7.1000000000000004E-3</v>
      </c>
      <c r="G910">
        <f>$G$2*Tabella7[[#This Row],[CHIUSURA]]/$B$2</f>
        <v>137.65814789622002</v>
      </c>
      <c r="H910" s="6">
        <f>LN(Tabella7[[#This Row],[NUM INDICE]]/G909)</f>
        <v>-7.1392952256227301E-3</v>
      </c>
    </row>
    <row r="911" spans="1:8" x14ac:dyDescent="0.3">
      <c r="A911" s="1">
        <v>43325</v>
      </c>
      <c r="B911" s="2">
        <v>2821.93</v>
      </c>
      <c r="C911" s="2">
        <v>2835.46</v>
      </c>
      <c r="D911" s="2">
        <v>2843.4</v>
      </c>
      <c r="E911" s="2">
        <v>2819.88</v>
      </c>
      <c r="F911" s="3">
        <v>-4.0000000000000001E-3</v>
      </c>
      <c r="G911">
        <f>$G$2*Tabella7[[#This Row],[CHIUSURA]]/$B$2</f>
        <v>137.10669517053736</v>
      </c>
      <c r="H911" s="6">
        <f>LN(Tabella7[[#This Row],[NUM INDICE]]/G910)</f>
        <v>-4.0140031013779489E-3</v>
      </c>
    </row>
    <row r="912" spans="1:8" x14ac:dyDescent="0.3">
      <c r="A912" s="1">
        <v>43326</v>
      </c>
      <c r="B912" s="2">
        <v>2839.96</v>
      </c>
      <c r="C912" s="2">
        <v>2827.88</v>
      </c>
      <c r="D912" s="2">
        <v>2843.11</v>
      </c>
      <c r="E912" s="2">
        <v>2826.58</v>
      </c>
      <c r="F912" s="3">
        <v>6.4000000000000003E-3</v>
      </c>
      <c r="G912">
        <f>$G$2*Tabella7[[#This Row],[CHIUSURA]]/$B$2</f>
        <v>137.98270333300943</v>
      </c>
      <c r="H912" s="6">
        <f>LN(Tabella7[[#This Row],[NUM INDICE]]/G911)</f>
        <v>6.3689195466782979E-3</v>
      </c>
    </row>
    <row r="913" spans="1:8" x14ac:dyDescent="0.3">
      <c r="A913" s="1">
        <v>43327</v>
      </c>
      <c r="B913" s="2">
        <v>2818.37</v>
      </c>
      <c r="C913" s="2">
        <v>2827.95</v>
      </c>
      <c r="D913" s="2">
        <v>2827.95</v>
      </c>
      <c r="E913" s="2">
        <v>2802.49</v>
      </c>
      <c r="F913" s="3">
        <v>-7.6E-3</v>
      </c>
      <c r="G913">
        <f>$G$2*Tabella7[[#This Row],[CHIUSURA]]/$B$2</f>
        <v>136.93372850063164</v>
      </c>
      <c r="H913" s="6">
        <f>LN(Tabella7[[#This Row],[NUM INDICE]]/G912)</f>
        <v>-7.6312639158577708E-3</v>
      </c>
    </row>
    <row r="914" spans="1:8" x14ac:dyDescent="0.3">
      <c r="A914" s="1">
        <v>43328</v>
      </c>
      <c r="B914" s="2">
        <v>2840.69</v>
      </c>
      <c r="C914" s="2">
        <v>2831.44</v>
      </c>
      <c r="D914" s="2">
        <v>2850.49</v>
      </c>
      <c r="E914" s="2">
        <v>2831.44</v>
      </c>
      <c r="F914" s="3">
        <v>7.9000000000000008E-3</v>
      </c>
      <c r="G914">
        <f>$G$2*Tabella7[[#This Row],[CHIUSURA]]/$B$2</f>
        <v>138.01817121756875</v>
      </c>
      <c r="H914" s="6">
        <f>LN(Tabella7[[#This Row],[NUM INDICE]]/G913)</f>
        <v>7.8882767591129076E-3</v>
      </c>
    </row>
    <row r="915" spans="1:8" x14ac:dyDescent="0.3">
      <c r="A915" s="1">
        <v>43329</v>
      </c>
      <c r="B915" s="2">
        <v>2850.13</v>
      </c>
      <c r="C915" s="2">
        <v>2838.32</v>
      </c>
      <c r="D915" s="2">
        <v>2855.63</v>
      </c>
      <c r="E915" s="2">
        <v>2833.73</v>
      </c>
      <c r="F915" s="3">
        <v>3.3E-3</v>
      </c>
      <c r="G915">
        <f>$G$2*Tabella7[[#This Row],[CHIUSURA]]/$B$2</f>
        <v>138.47682440967839</v>
      </c>
      <c r="H915" s="6">
        <f>LN(Tabella7[[#This Row],[NUM INDICE]]/G914)</f>
        <v>3.317626865218761E-3</v>
      </c>
    </row>
    <row r="916" spans="1:8" x14ac:dyDescent="0.3">
      <c r="A916" s="1">
        <v>43332</v>
      </c>
      <c r="B916" s="2">
        <v>2857.05</v>
      </c>
      <c r="C916" s="2">
        <v>2853.93</v>
      </c>
      <c r="D916" s="2">
        <v>2859.76</v>
      </c>
      <c r="E916" s="2">
        <v>2850.62</v>
      </c>
      <c r="F916" s="3">
        <v>2.3999999999999998E-3</v>
      </c>
      <c r="G916">
        <f>$G$2*Tabella7[[#This Row],[CHIUSURA]]/$B$2</f>
        <v>138.81304052084346</v>
      </c>
      <c r="H916" s="6">
        <f>LN(Tabella7[[#This Row],[NUM INDICE]]/G915)</f>
        <v>2.4250166951827559E-3</v>
      </c>
    </row>
    <row r="917" spans="1:8" x14ac:dyDescent="0.3">
      <c r="A917" s="1">
        <v>43333</v>
      </c>
      <c r="B917" s="2">
        <v>2862.96</v>
      </c>
      <c r="C917" s="2">
        <v>2861.51</v>
      </c>
      <c r="D917" s="2">
        <v>2873.23</v>
      </c>
      <c r="E917" s="2">
        <v>2861.32</v>
      </c>
      <c r="F917" s="3">
        <v>2.0999999999999999E-3</v>
      </c>
      <c r="G917">
        <f>$G$2*Tabella7[[#This Row],[CHIUSURA]]/$B$2</f>
        <v>139.1001846273443</v>
      </c>
      <c r="H917" s="6">
        <f>LN(Tabella7[[#This Row],[NUM INDICE]]/G916)</f>
        <v>2.0664306891219225E-3</v>
      </c>
    </row>
    <row r="918" spans="1:8" x14ac:dyDescent="0.3">
      <c r="A918" s="1">
        <v>43334</v>
      </c>
      <c r="B918" s="2">
        <v>2861.82</v>
      </c>
      <c r="C918" s="2">
        <v>2860.99</v>
      </c>
      <c r="D918" s="2">
        <v>2867.54</v>
      </c>
      <c r="E918" s="2">
        <v>2856.05</v>
      </c>
      <c r="F918" s="3">
        <v>-4.0000000000000002E-4</v>
      </c>
      <c r="G918">
        <f>$G$2*Tabella7[[#This Row],[CHIUSURA]]/$B$2</f>
        <v>139.04479642405988</v>
      </c>
      <c r="H918" s="6">
        <f>LN(Tabella7[[#This Row],[NUM INDICE]]/G917)</f>
        <v>-3.9826858501770682E-4</v>
      </c>
    </row>
    <row r="919" spans="1:8" x14ac:dyDescent="0.3">
      <c r="A919" s="1">
        <v>43335</v>
      </c>
      <c r="B919" s="2">
        <v>2856.98</v>
      </c>
      <c r="C919" s="2">
        <v>2860.29</v>
      </c>
      <c r="D919" s="2">
        <v>2868.78</v>
      </c>
      <c r="E919" s="2">
        <v>2854.03</v>
      </c>
      <c r="F919" s="3">
        <v>-1.6999999999999999E-3</v>
      </c>
      <c r="G919">
        <f>$G$2*Tabella7[[#This Row],[CHIUSURA]]/$B$2</f>
        <v>138.80963949081723</v>
      </c>
      <c r="H919" s="6">
        <f>LN(Tabella7[[#This Row],[NUM INDICE]]/G918)</f>
        <v>-1.6926632005294403E-3</v>
      </c>
    </row>
    <row r="920" spans="1:8" x14ac:dyDescent="0.3">
      <c r="A920" s="1">
        <v>43336</v>
      </c>
      <c r="B920" s="2">
        <v>2874.69</v>
      </c>
      <c r="C920" s="2">
        <v>2862.35</v>
      </c>
      <c r="D920" s="2">
        <v>2876.16</v>
      </c>
      <c r="E920" s="2">
        <v>2862.35</v>
      </c>
      <c r="F920" s="3">
        <v>6.1999999999999998E-3</v>
      </c>
      <c r="G920">
        <f>$G$2*Tabella7[[#This Row],[CHIUSURA]]/$B$2</f>
        <v>139.67010008745507</v>
      </c>
      <c r="H920" s="6">
        <f>LN(Tabella7[[#This Row],[NUM INDICE]]/G919)</f>
        <v>6.1797194745907722E-3</v>
      </c>
    </row>
    <row r="921" spans="1:8" x14ac:dyDescent="0.3">
      <c r="A921" s="1">
        <v>43339</v>
      </c>
      <c r="B921" s="2">
        <v>2896.74</v>
      </c>
      <c r="C921" s="2">
        <v>2884.69</v>
      </c>
      <c r="D921" s="2">
        <v>2898.25</v>
      </c>
      <c r="E921" s="2">
        <v>2884.69</v>
      </c>
      <c r="F921" s="3">
        <v>7.7000000000000002E-3</v>
      </c>
      <c r="G921">
        <f>$G$2*Tabella7[[#This Row],[CHIUSURA]]/$B$2</f>
        <v>140.74142454571958</v>
      </c>
      <c r="H921" s="6">
        <f>LN(Tabella7[[#This Row],[NUM INDICE]]/G920)</f>
        <v>7.641124395724448E-3</v>
      </c>
    </row>
    <row r="922" spans="1:8" x14ac:dyDescent="0.3">
      <c r="A922" s="1">
        <v>43340</v>
      </c>
      <c r="B922" s="2">
        <v>2897.52</v>
      </c>
      <c r="C922" s="2">
        <v>2901.45</v>
      </c>
      <c r="D922" s="2">
        <v>2903.77</v>
      </c>
      <c r="E922" s="2">
        <v>2893.5</v>
      </c>
      <c r="F922" s="3">
        <v>2.9999999999999997E-4</v>
      </c>
      <c r="G922">
        <f>$G$2*Tabella7[[#This Row],[CHIUSURA]]/$B$2</f>
        <v>140.77932173744048</v>
      </c>
      <c r="H922" s="6">
        <f>LN(Tabella7[[#This Row],[NUM INDICE]]/G921)</f>
        <v>2.6923196567344023E-4</v>
      </c>
    </row>
    <row r="923" spans="1:8" x14ac:dyDescent="0.3">
      <c r="A923" s="1">
        <v>43341</v>
      </c>
      <c r="B923" s="2">
        <v>2914.04</v>
      </c>
      <c r="C923" s="2">
        <v>2900.62</v>
      </c>
      <c r="D923" s="2">
        <v>2916.5</v>
      </c>
      <c r="E923" s="2">
        <v>2898.4</v>
      </c>
      <c r="F923" s="3">
        <v>5.7000000000000002E-3</v>
      </c>
      <c r="G923">
        <f>$G$2*Tabella7[[#This Row],[CHIUSURA]]/$B$2</f>
        <v>141.58196482363232</v>
      </c>
      <c r="H923" s="6">
        <f>LN(Tabella7[[#This Row],[NUM INDICE]]/G922)</f>
        <v>5.6852358046606769E-3</v>
      </c>
    </row>
    <row r="924" spans="1:8" x14ac:dyDescent="0.3">
      <c r="A924" s="1">
        <v>43342</v>
      </c>
      <c r="B924" s="2">
        <v>2901.13</v>
      </c>
      <c r="C924" s="2">
        <v>2908.94</v>
      </c>
      <c r="D924" s="2">
        <v>2912.46</v>
      </c>
      <c r="E924" s="2">
        <v>2895.22</v>
      </c>
      <c r="F924" s="3">
        <v>-4.4000000000000003E-3</v>
      </c>
      <c r="G924">
        <f>$G$2*Tabella7[[#This Row],[CHIUSURA]]/$B$2</f>
        <v>140.95471771450784</v>
      </c>
      <c r="H924" s="6">
        <f>LN(Tabella7[[#This Row],[NUM INDICE]]/G923)</f>
        <v>-4.4401182457849643E-3</v>
      </c>
    </row>
    <row r="925" spans="1:8" x14ac:dyDescent="0.3">
      <c r="A925" s="1">
        <v>43343</v>
      </c>
      <c r="B925" s="2">
        <v>2901.52</v>
      </c>
      <c r="C925" s="2">
        <v>2898.37</v>
      </c>
      <c r="D925" s="2">
        <v>2906.32</v>
      </c>
      <c r="E925" s="2">
        <v>2891.73</v>
      </c>
      <c r="F925" s="3">
        <v>1E-4</v>
      </c>
      <c r="G925">
        <f>$G$2*Tabella7[[#This Row],[CHIUSURA]]/$B$2</f>
        <v>140.97366631036829</v>
      </c>
      <c r="H925" s="6">
        <f>LN(Tabella7[[#This Row],[NUM INDICE]]/G924)</f>
        <v>1.3442134217546059E-4</v>
      </c>
    </row>
    <row r="926" spans="1:8" x14ac:dyDescent="0.3">
      <c r="A926" s="1">
        <v>43347</v>
      </c>
      <c r="B926" s="2">
        <v>2896.72</v>
      </c>
      <c r="C926" s="2">
        <v>2896.96</v>
      </c>
      <c r="D926" s="2">
        <v>2900.18</v>
      </c>
      <c r="E926" s="2">
        <v>2885.13</v>
      </c>
      <c r="F926" s="3">
        <v>-1.6999999999999999E-3</v>
      </c>
      <c r="G926">
        <f>$G$2*Tabella7[[#This Row],[CHIUSURA]]/$B$2</f>
        <v>140.74045282285493</v>
      </c>
      <c r="H926" s="6">
        <f>LN(Tabella7[[#This Row],[NUM INDICE]]/G925)</f>
        <v>-1.6556752036838728E-3</v>
      </c>
    </row>
    <row r="927" spans="1:8" x14ac:dyDescent="0.3">
      <c r="A927" s="1">
        <v>43348</v>
      </c>
      <c r="B927" s="2">
        <v>2888.6</v>
      </c>
      <c r="C927" s="2">
        <v>2891.59</v>
      </c>
      <c r="D927" s="2">
        <v>2894.21</v>
      </c>
      <c r="E927" s="2">
        <v>2876.92</v>
      </c>
      <c r="F927" s="3">
        <v>-2.8E-3</v>
      </c>
      <c r="G927">
        <f>$G$2*Tabella7[[#This Row],[CHIUSURA]]/$B$2</f>
        <v>140.34593333981149</v>
      </c>
      <c r="H927" s="6">
        <f>LN(Tabella7[[#This Row],[NUM INDICE]]/G926)</f>
        <v>-2.8071067225426028E-3</v>
      </c>
    </row>
    <row r="928" spans="1:8" x14ac:dyDescent="0.3">
      <c r="A928" s="1">
        <v>43349</v>
      </c>
      <c r="B928" s="2">
        <v>2878.05</v>
      </c>
      <c r="C928" s="2">
        <v>2888.64</v>
      </c>
      <c r="D928" s="2">
        <v>2892.05</v>
      </c>
      <c r="E928" s="2">
        <v>2867.29</v>
      </c>
      <c r="F928" s="3">
        <v>-3.7000000000000002E-3</v>
      </c>
      <c r="G928">
        <f>$G$2*Tabella7[[#This Row],[CHIUSURA]]/$B$2</f>
        <v>139.83334952871442</v>
      </c>
      <c r="H928" s="6">
        <f>LN(Tabella7[[#This Row],[NUM INDICE]]/G927)</f>
        <v>-3.6589741948485021E-3</v>
      </c>
    </row>
    <row r="929" spans="1:8" x14ac:dyDescent="0.3">
      <c r="A929" s="1">
        <v>43350</v>
      </c>
      <c r="B929" s="2">
        <v>2871.68</v>
      </c>
      <c r="C929" s="2">
        <v>2868.26</v>
      </c>
      <c r="D929" s="2">
        <v>2883.81</v>
      </c>
      <c r="E929" s="2">
        <v>2864.12</v>
      </c>
      <c r="F929" s="3">
        <v>-2.2000000000000001E-3</v>
      </c>
      <c r="G929">
        <f>$G$2*Tabella7[[#This Row],[CHIUSURA]]/$B$2</f>
        <v>139.5238557963269</v>
      </c>
      <c r="H929" s="6">
        <f>LN(Tabella7[[#This Row],[NUM INDICE]]/G928)</f>
        <v>-2.2157571246539539E-3</v>
      </c>
    </row>
    <row r="930" spans="1:8" x14ac:dyDescent="0.3">
      <c r="A930" s="1">
        <v>43353</v>
      </c>
      <c r="B930" s="2">
        <v>2877.13</v>
      </c>
      <c r="C930" s="2">
        <v>2881.39</v>
      </c>
      <c r="D930" s="2">
        <v>2886.93</v>
      </c>
      <c r="E930" s="2">
        <v>2875.94</v>
      </c>
      <c r="F930" s="3">
        <v>1.9E-3</v>
      </c>
      <c r="G930">
        <f>$G$2*Tabella7[[#This Row],[CHIUSURA]]/$B$2</f>
        <v>139.78865027694104</v>
      </c>
      <c r="H930" s="6">
        <f>LN(Tabella7[[#This Row],[NUM INDICE]]/G929)</f>
        <v>1.8960451407243311E-3</v>
      </c>
    </row>
    <row r="931" spans="1:8" x14ac:dyDescent="0.3">
      <c r="A931" s="1">
        <v>43354</v>
      </c>
      <c r="B931" s="2">
        <v>2887.89</v>
      </c>
      <c r="C931" s="2">
        <v>2871.57</v>
      </c>
      <c r="D931" s="2">
        <v>2892.52</v>
      </c>
      <c r="E931" s="2">
        <v>2866.78</v>
      </c>
      <c r="F931" s="3">
        <v>3.7000000000000002E-3</v>
      </c>
      <c r="G931">
        <f>$G$2*Tabella7[[#This Row],[CHIUSURA]]/$B$2</f>
        <v>140.31143717811682</v>
      </c>
      <c r="H931" s="6">
        <f>LN(Tabella7[[#This Row],[NUM INDICE]]/G930)</f>
        <v>3.7328621563787081E-3</v>
      </c>
    </row>
    <row r="932" spans="1:8" x14ac:dyDescent="0.3">
      <c r="A932" s="1">
        <v>43355</v>
      </c>
      <c r="B932" s="2">
        <v>2888.92</v>
      </c>
      <c r="C932" s="2">
        <v>2888.29</v>
      </c>
      <c r="D932" s="2">
        <v>2894.65</v>
      </c>
      <c r="E932" s="2">
        <v>2879.2</v>
      </c>
      <c r="F932" s="3">
        <v>4.0000000000000002E-4</v>
      </c>
      <c r="G932">
        <f>$G$2*Tabella7[[#This Row],[CHIUSURA]]/$B$2</f>
        <v>140.36148090564572</v>
      </c>
      <c r="H932" s="6">
        <f>LN(Tabella7[[#This Row],[NUM INDICE]]/G931)</f>
        <v>3.5659819551439804E-4</v>
      </c>
    </row>
    <row r="933" spans="1:8" x14ac:dyDescent="0.3">
      <c r="A933" s="1">
        <v>43356</v>
      </c>
      <c r="B933" s="2">
        <v>2904.18</v>
      </c>
      <c r="C933" s="2">
        <v>2896.85</v>
      </c>
      <c r="D933" s="2">
        <v>2906.76</v>
      </c>
      <c r="E933" s="2">
        <v>2896.39</v>
      </c>
      <c r="F933" s="3">
        <v>5.3E-3</v>
      </c>
      <c r="G933">
        <f>$G$2*Tabella7[[#This Row],[CHIUSURA]]/$B$2</f>
        <v>141.10290545136527</v>
      </c>
      <c r="H933" s="6">
        <f>LN(Tabella7[[#This Row],[NUM INDICE]]/G932)</f>
        <v>5.2683486546839242E-3</v>
      </c>
    </row>
    <row r="934" spans="1:8" x14ac:dyDescent="0.3">
      <c r="A934" s="1">
        <v>43357</v>
      </c>
      <c r="B934" s="2">
        <v>2904.98</v>
      </c>
      <c r="C934" s="2">
        <v>2906.38</v>
      </c>
      <c r="D934" s="2">
        <v>2908.3</v>
      </c>
      <c r="E934" s="2">
        <v>2895.77</v>
      </c>
      <c r="F934" s="3">
        <v>2.9999999999999997E-4</v>
      </c>
      <c r="G934">
        <f>$G$2*Tabella7[[#This Row],[CHIUSURA]]/$B$2</f>
        <v>141.14177436595085</v>
      </c>
      <c r="H934" s="6">
        <f>LN(Tabella7[[#This Row],[NUM INDICE]]/G933)</f>
        <v>2.7542708586353852E-4</v>
      </c>
    </row>
    <row r="935" spans="1:8" x14ac:dyDescent="0.3">
      <c r="A935" s="1">
        <v>43360</v>
      </c>
      <c r="B935" s="2">
        <v>2888.8</v>
      </c>
      <c r="C935" s="2">
        <v>2903.83</v>
      </c>
      <c r="D935" s="2">
        <v>2904.65</v>
      </c>
      <c r="E935" s="2">
        <v>2886.16</v>
      </c>
      <c r="F935" s="3">
        <v>-5.5999999999999999E-3</v>
      </c>
      <c r="G935">
        <f>$G$2*Tabella7[[#This Row],[CHIUSURA]]/$B$2</f>
        <v>140.35565056845789</v>
      </c>
      <c r="H935" s="6">
        <f>LN(Tabella7[[#This Row],[NUM INDICE]]/G934)</f>
        <v>-5.5853146174806101E-3</v>
      </c>
    </row>
    <row r="936" spans="1:8" x14ac:dyDescent="0.3">
      <c r="A936" s="1">
        <v>43361</v>
      </c>
      <c r="B936" s="2">
        <v>2904.31</v>
      </c>
      <c r="C936" s="2">
        <v>2890.74</v>
      </c>
      <c r="D936" s="2">
        <v>2911.17</v>
      </c>
      <c r="E936" s="2">
        <v>2890.43</v>
      </c>
      <c r="F936" s="3">
        <v>5.4000000000000003E-3</v>
      </c>
      <c r="G936">
        <f>$G$2*Tabella7[[#This Row],[CHIUSURA]]/$B$2</f>
        <v>141.10922164998544</v>
      </c>
      <c r="H936" s="6">
        <f>LN(Tabella7[[#This Row],[NUM INDICE]]/G935)</f>
        <v>5.354649595431229E-3</v>
      </c>
    </row>
    <row r="937" spans="1:8" x14ac:dyDescent="0.3">
      <c r="A937" s="1">
        <v>43362</v>
      </c>
      <c r="B937" s="2">
        <v>2907.95</v>
      </c>
      <c r="C937" s="2">
        <v>2906.6</v>
      </c>
      <c r="D937" s="2">
        <v>2912.36</v>
      </c>
      <c r="E937" s="2">
        <v>2903.82</v>
      </c>
      <c r="F937" s="3">
        <v>1.2999999999999999E-3</v>
      </c>
      <c r="G937">
        <f>$G$2*Tabella7[[#This Row],[CHIUSURA]]/$B$2</f>
        <v>141.28607521134973</v>
      </c>
      <c r="H937" s="6">
        <f>LN(Tabella7[[#This Row],[NUM INDICE]]/G936)</f>
        <v>1.2525249991826694E-3</v>
      </c>
    </row>
    <row r="938" spans="1:8" x14ac:dyDescent="0.3">
      <c r="A938" s="1">
        <v>43363</v>
      </c>
      <c r="B938" s="2">
        <v>2930.75</v>
      </c>
      <c r="C938" s="2">
        <v>2919.73</v>
      </c>
      <c r="D938" s="2">
        <v>2934.8</v>
      </c>
      <c r="E938" s="2">
        <v>2919.73</v>
      </c>
      <c r="F938" s="3">
        <v>7.7999999999999996E-3</v>
      </c>
      <c r="G938">
        <f>$G$2*Tabella7[[#This Row],[CHIUSURA]]/$B$2</f>
        <v>142.39383927703821</v>
      </c>
      <c r="H938" s="6">
        <f>LN(Tabella7[[#This Row],[NUM INDICE]]/G937)</f>
        <v>7.8099973940758717E-3</v>
      </c>
    </row>
    <row r="939" spans="1:8" x14ac:dyDescent="0.3">
      <c r="A939" s="1">
        <v>43364</v>
      </c>
      <c r="B939" s="2">
        <v>2929.67</v>
      </c>
      <c r="C939" s="2">
        <v>2936.76</v>
      </c>
      <c r="D939" s="2">
        <v>2940.91</v>
      </c>
      <c r="E939" s="2">
        <v>2927.11</v>
      </c>
      <c r="F939" s="3">
        <v>-4.0000000000000002E-4</v>
      </c>
      <c r="G939">
        <f>$G$2*Tabella7[[#This Row],[CHIUSURA]]/$B$2</f>
        <v>142.3413662423477</v>
      </c>
      <c r="H939" s="6">
        <f>LN(Tabella7[[#This Row],[NUM INDICE]]/G938)</f>
        <v>-3.6857427018074576E-4</v>
      </c>
    </row>
    <row r="940" spans="1:8" x14ac:dyDescent="0.3">
      <c r="A940" s="1">
        <v>43367</v>
      </c>
      <c r="B940" s="2">
        <v>2919.37</v>
      </c>
      <c r="C940" s="2">
        <v>2921.83</v>
      </c>
      <c r="D940" s="2">
        <v>2923.79</v>
      </c>
      <c r="E940" s="2">
        <v>2912.63</v>
      </c>
      <c r="F940" s="3">
        <v>-3.5000000000000001E-3</v>
      </c>
      <c r="G940">
        <f>$G$2*Tabella7[[#This Row],[CHIUSURA]]/$B$2</f>
        <v>141.8409289670586</v>
      </c>
      <c r="H940" s="6">
        <f>LN(Tabella7[[#This Row],[NUM INDICE]]/G939)</f>
        <v>-3.5219491222055663E-3</v>
      </c>
    </row>
    <row r="941" spans="1:8" x14ac:dyDescent="0.3">
      <c r="A941" s="1">
        <v>43368</v>
      </c>
      <c r="B941" s="2">
        <v>2915.56</v>
      </c>
      <c r="C941" s="2">
        <v>2921.75</v>
      </c>
      <c r="D941" s="2">
        <v>2923.95</v>
      </c>
      <c r="E941" s="2">
        <v>2913.7</v>
      </c>
      <c r="F941" s="3">
        <v>-1.2999999999999999E-3</v>
      </c>
      <c r="G941">
        <f>$G$2*Tabella7[[#This Row],[CHIUSURA]]/$B$2</f>
        <v>141.65581576134488</v>
      </c>
      <c r="H941" s="6">
        <f>LN(Tabella7[[#This Row],[NUM INDICE]]/G940)</f>
        <v>-1.3059284486634072E-3</v>
      </c>
    </row>
    <row r="942" spans="1:8" x14ac:dyDescent="0.3">
      <c r="A942" s="1">
        <v>43369</v>
      </c>
      <c r="B942" s="2">
        <v>2905.97</v>
      </c>
      <c r="C942" s="2">
        <v>2916.98</v>
      </c>
      <c r="D942" s="2">
        <v>2931.15</v>
      </c>
      <c r="E942" s="2">
        <v>2903.28</v>
      </c>
      <c r="F942" s="3">
        <v>-3.3E-3</v>
      </c>
      <c r="G942">
        <f>$G$2*Tabella7[[#This Row],[CHIUSURA]]/$B$2</f>
        <v>141.18987464775049</v>
      </c>
      <c r="H942" s="6">
        <f>LN(Tabella7[[#This Row],[NUM INDICE]]/G941)</f>
        <v>-3.294669502632522E-3</v>
      </c>
    </row>
    <row r="943" spans="1:8" x14ac:dyDescent="0.3">
      <c r="A943" s="1">
        <v>43370</v>
      </c>
      <c r="B943" s="2">
        <v>2914</v>
      </c>
      <c r="C943" s="2">
        <v>2911.65</v>
      </c>
      <c r="D943" s="2">
        <v>2927.22</v>
      </c>
      <c r="E943" s="2">
        <v>2909.27</v>
      </c>
      <c r="F943" s="3">
        <v>2.8E-3</v>
      </c>
      <c r="G943">
        <f>$G$2*Tabella7[[#This Row],[CHIUSURA]]/$B$2</f>
        <v>141.58002137790302</v>
      </c>
      <c r="H943" s="6">
        <f>LN(Tabella7[[#This Row],[NUM INDICE]]/G942)</f>
        <v>2.759466146894712E-3</v>
      </c>
    </row>
    <row r="944" spans="1:8" x14ac:dyDescent="0.3">
      <c r="A944" s="1">
        <v>43371</v>
      </c>
      <c r="B944" s="2">
        <v>2913.98</v>
      </c>
      <c r="C944" s="2">
        <v>2910.03</v>
      </c>
      <c r="D944" s="2">
        <v>2920.53</v>
      </c>
      <c r="E944" s="2">
        <v>2907.5</v>
      </c>
      <c r="F944" s="3">
        <v>0</v>
      </c>
      <c r="G944">
        <f>$G$2*Tabella7[[#This Row],[CHIUSURA]]/$B$2</f>
        <v>141.5790496550384</v>
      </c>
      <c r="H944" s="6">
        <f>LN(Tabella7[[#This Row],[NUM INDICE]]/G943)</f>
        <v>-6.8634415354224397E-6</v>
      </c>
    </row>
    <row r="945" spans="1:8" x14ac:dyDescent="0.3">
      <c r="A945" s="1">
        <v>43374</v>
      </c>
      <c r="B945" s="2">
        <v>2924.59</v>
      </c>
      <c r="C945" s="2">
        <v>2926.29</v>
      </c>
      <c r="D945" s="2">
        <v>2937.06</v>
      </c>
      <c r="E945" s="2">
        <v>2917.91</v>
      </c>
      <c r="F945" s="3">
        <v>3.5999999999999999E-3</v>
      </c>
      <c r="G945">
        <f>$G$2*Tabella7[[#This Row],[CHIUSURA]]/$B$2</f>
        <v>142.09454863472939</v>
      </c>
      <c r="H945" s="6">
        <f>LN(Tabella7[[#This Row],[NUM INDICE]]/G944)</f>
        <v>3.6344555873068351E-3</v>
      </c>
    </row>
    <row r="946" spans="1:8" x14ac:dyDescent="0.3">
      <c r="A946" s="1">
        <v>43375</v>
      </c>
      <c r="B946" s="2">
        <v>2923.43</v>
      </c>
      <c r="C946" s="2">
        <v>2923.8</v>
      </c>
      <c r="D946" s="2">
        <v>2931.42</v>
      </c>
      <c r="E946" s="2">
        <v>2919.37</v>
      </c>
      <c r="F946" s="3">
        <v>-4.0000000000000002E-4</v>
      </c>
      <c r="G946">
        <f>$G$2*Tabella7[[#This Row],[CHIUSURA]]/$B$2</f>
        <v>142.03818870858032</v>
      </c>
      <c r="H946" s="6">
        <f>LN(Tabella7[[#This Row],[NUM INDICE]]/G945)</f>
        <v>-3.967154747124362E-4</v>
      </c>
    </row>
    <row r="947" spans="1:8" x14ac:dyDescent="0.3">
      <c r="A947" s="1">
        <v>43376</v>
      </c>
      <c r="B947" s="2">
        <v>2925.51</v>
      </c>
      <c r="C947" s="2">
        <v>2931.69</v>
      </c>
      <c r="D947" s="2">
        <v>2939.86</v>
      </c>
      <c r="E947" s="2">
        <v>2921.36</v>
      </c>
      <c r="F947" s="3">
        <v>6.9999999999999999E-4</v>
      </c>
      <c r="G947">
        <f>$G$2*Tabella7[[#This Row],[CHIUSURA]]/$B$2</f>
        <v>142.13924788650277</v>
      </c>
      <c r="H947" s="6">
        <f>LN(Tabella7[[#This Row],[NUM INDICE]]/G946)</f>
        <v>7.1124001534733433E-4</v>
      </c>
    </row>
    <row r="948" spans="1:8" x14ac:dyDescent="0.3">
      <c r="A948" s="1">
        <v>43377</v>
      </c>
      <c r="B948" s="2">
        <v>2901.61</v>
      </c>
      <c r="C948" s="2">
        <v>2919.35</v>
      </c>
      <c r="D948" s="2">
        <v>2919.78</v>
      </c>
      <c r="E948" s="2">
        <v>2883.92</v>
      </c>
      <c r="F948" s="3">
        <v>-8.2000000000000007E-3</v>
      </c>
      <c r="G948">
        <f>$G$2*Tabella7[[#This Row],[CHIUSURA]]/$B$2</f>
        <v>140.97803906325916</v>
      </c>
      <c r="H948" s="6">
        <f>LN(Tabella7[[#This Row],[NUM INDICE]]/G947)</f>
        <v>-8.2030691043885728E-3</v>
      </c>
    </row>
    <row r="949" spans="1:8" x14ac:dyDescent="0.3">
      <c r="A949" s="1">
        <v>43378</v>
      </c>
      <c r="B949" s="2">
        <v>2885.57</v>
      </c>
      <c r="C949" s="2">
        <v>2902.54</v>
      </c>
      <c r="D949" s="2">
        <v>2909.64</v>
      </c>
      <c r="E949" s="2">
        <v>2869.29</v>
      </c>
      <c r="F949" s="3">
        <v>-5.4999999999999997E-3</v>
      </c>
      <c r="G949">
        <f>$G$2*Tabella7[[#This Row],[CHIUSURA]]/$B$2</f>
        <v>140.19871732581868</v>
      </c>
      <c r="H949" s="6">
        <f>LN(Tabella7[[#This Row],[NUM INDICE]]/G948)</f>
        <v>-5.543301253226848E-3</v>
      </c>
    </row>
    <row r="950" spans="1:8" x14ac:dyDescent="0.3">
      <c r="A950" s="1">
        <v>43381</v>
      </c>
      <c r="B950" s="2">
        <v>2884.43</v>
      </c>
      <c r="C950" s="2">
        <v>2877.53</v>
      </c>
      <c r="D950" s="2">
        <v>2889.45</v>
      </c>
      <c r="E950" s="2">
        <v>2862.08</v>
      </c>
      <c r="F950" s="3">
        <v>-4.0000000000000002E-4</v>
      </c>
      <c r="G950">
        <f>$G$2*Tabella7[[#This Row],[CHIUSURA]]/$B$2</f>
        <v>140.14332912253425</v>
      </c>
      <c r="H950" s="6">
        <f>LN(Tabella7[[#This Row],[NUM INDICE]]/G949)</f>
        <v>-3.9514731883303532E-4</v>
      </c>
    </row>
    <row r="951" spans="1:8" x14ac:dyDescent="0.3">
      <c r="A951" s="1">
        <v>43382</v>
      </c>
      <c r="B951" s="2">
        <v>2880.34</v>
      </c>
      <c r="C951" s="2">
        <v>2882.51</v>
      </c>
      <c r="D951" s="2">
        <v>2894.83</v>
      </c>
      <c r="E951" s="2">
        <v>2874.27</v>
      </c>
      <c r="F951" s="3">
        <v>-1.4E-3</v>
      </c>
      <c r="G951">
        <f>$G$2*Tabella7[[#This Row],[CHIUSURA]]/$B$2</f>
        <v>139.94461179671558</v>
      </c>
      <c r="H951" s="6">
        <f>LN(Tabella7[[#This Row],[NUM INDICE]]/G950)</f>
        <v>-1.4189640475696346E-3</v>
      </c>
    </row>
    <row r="952" spans="1:8" x14ac:dyDescent="0.3">
      <c r="A952" s="1">
        <v>43383</v>
      </c>
      <c r="B952" s="2">
        <v>2785.68</v>
      </c>
      <c r="C952" s="2">
        <v>2873.9</v>
      </c>
      <c r="D952" s="2">
        <v>2874.02</v>
      </c>
      <c r="E952" s="2">
        <v>2784.86</v>
      </c>
      <c r="F952" s="3">
        <v>-3.2899999999999999E-2</v>
      </c>
      <c r="G952">
        <f>$G$2*Tabella7[[#This Row],[CHIUSURA]]/$B$2</f>
        <v>135.34544747837919</v>
      </c>
      <c r="H952" s="6">
        <f>LN(Tabella7[[#This Row],[NUM INDICE]]/G951)</f>
        <v>-3.3416333989061485E-2</v>
      </c>
    </row>
    <row r="953" spans="1:8" x14ac:dyDescent="0.3">
      <c r="A953" s="1">
        <v>43384</v>
      </c>
      <c r="B953" s="2">
        <v>2728.37</v>
      </c>
      <c r="C953" s="2">
        <v>2776.87</v>
      </c>
      <c r="D953" s="2">
        <v>2795.14</v>
      </c>
      <c r="E953" s="2">
        <v>2710.51</v>
      </c>
      <c r="F953" s="3">
        <v>-2.06E-2</v>
      </c>
      <c r="G953">
        <f>$G$2*Tabella7[[#This Row],[CHIUSURA]]/$B$2</f>
        <v>132.5609756097561</v>
      </c>
      <c r="H953" s="6">
        <f>LN(Tabella7[[#This Row],[NUM INDICE]]/G952)</f>
        <v>-2.0787647463575084E-2</v>
      </c>
    </row>
    <row r="954" spans="1:8" x14ac:dyDescent="0.3">
      <c r="A954" s="1">
        <v>43385</v>
      </c>
      <c r="B954" s="2">
        <v>2767.13</v>
      </c>
      <c r="C954" s="2">
        <v>2770.54</v>
      </c>
      <c r="D954" s="2">
        <v>2775.77</v>
      </c>
      <c r="E954" s="2">
        <v>2729.44</v>
      </c>
      <c r="F954" s="3">
        <v>1.4200000000000001E-2</v>
      </c>
      <c r="G954">
        <f>$G$2*Tabella7[[#This Row],[CHIUSURA]]/$B$2</f>
        <v>134.4441745214265</v>
      </c>
      <c r="H954" s="6">
        <f>LN(Tabella7[[#This Row],[NUM INDICE]]/G953)</f>
        <v>1.4106320709680948E-2</v>
      </c>
    </row>
    <row r="955" spans="1:8" x14ac:dyDescent="0.3">
      <c r="A955" s="1">
        <v>43388</v>
      </c>
      <c r="B955" s="2">
        <v>2750.79</v>
      </c>
      <c r="C955" s="2">
        <v>2763.83</v>
      </c>
      <c r="D955" s="2">
        <v>2775.99</v>
      </c>
      <c r="E955" s="2">
        <v>2749.03</v>
      </c>
      <c r="F955" s="3">
        <v>-5.8999999999999999E-3</v>
      </c>
      <c r="G955">
        <f>$G$2*Tabella7[[#This Row],[CHIUSURA]]/$B$2</f>
        <v>133.65027694101644</v>
      </c>
      <c r="H955" s="6">
        <f>LN(Tabella7[[#This Row],[NUM INDICE]]/G954)</f>
        <v>-5.9225388416022061E-3</v>
      </c>
    </row>
    <row r="956" spans="1:8" x14ac:dyDescent="0.3">
      <c r="A956" s="1">
        <v>43389</v>
      </c>
      <c r="B956" s="2">
        <v>2809.92</v>
      </c>
      <c r="C956" s="2">
        <v>2767.05</v>
      </c>
      <c r="D956" s="2">
        <v>2813.46</v>
      </c>
      <c r="E956" s="2">
        <v>2766.91</v>
      </c>
      <c r="F956" s="3">
        <v>2.1499999999999998E-2</v>
      </c>
      <c r="G956">
        <f>$G$2*Tabella7[[#This Row],[CHIUSURA]]/$B$2</f>
        <v>136.52317559032164</v>
      </c>
      <c r="H956" s="6">
        <f>LN(Tabella7[[#This Row],[NUM INDICE]]/G955)</f>
        <v>2.1267870038650147E-2</v>
      </c>
    </row>
    <row r="957" spans="1:8" x14ac:dyDescent="0.3">
      <c r="A957" s="1">
        <v>43390</v>
      </c>
      <c r="B957" s="2">
        <v>2809.21</v>
      </c>
      <c r="C957" s="2">
        <v>2811.67</v>
      </c>
      <c r="D957" s="2">
        <v>2816.94</v>
      </c>
      <c r="E957" s="2">
        <v>2781.81</v>
      </c>
      <c r="F957" s="3">
        <v>-2.9999999999999997E-4</v>
      </c>
      <c r="G957">
        <f>$G$2*Tabella7[[#This Row],[CHIUSURA]]/$B$2</f>
        <v>136.48867942862697</v>
      </c>
      <c r="H957" s="6">
        <f>LN(Tabella7[[#This Row],[NUM INDICE]]/G956)</f>
        <v>-2.5270816079296958E-4</v>
      </c>
    </row>
    <row r="958" spans="1:8" x14ac:dyDescent="0.3">
      <c r="A958" s="1">
        <v>43391</v>
      </c>
      <c r="B958" s="2">
        <v>2768.78</v>
      </c>
      <c r="C958" s="2">
        <v>2802</v>
      </c>
      <c r="D958" s="2">
        <v>2806.04</v>
      </c>
      <c r="E958" s="2">
        <v>2755.18</v>
      </c>
      <c r="F958" s="3">
        <v>-1.44E-2</v>
      </c>
      <c r="G958">
        <f>$G$2*Tabella7[[#This Row],[CHIUSURA]]/$B$2</f>
        <v>134.52434165775921</v>
      </c>
      <c r="H958" s="6">
        <f>LN(Tabella7[[#This Row],[NUM INDICE]]/G957)</f>
        <v>-1.4496515061645574E-2</v>
      </c>
    </row>
    <row r="959" spans="1:8" x14ac:dyDescent="0.3">
      <c r="A959" s="1">
        <v>43392</v>
      </c>
      <c r="B959" s="2">
        <v>2767.78</v>
      </c>
      <c r="C959" s="2">
        <v>2775.66</v>
      </c>
      <c r="D959" s="2">
        <v>2797.77</v>
      </c>
      <c r="E959" s="2">
        <v>2760.27</v>
      </c>
      <c r="F959" s="3">
        <v>-4.0000000000000002E-4</v>
      </c>
      <c r="G959">
        <f>$G$2*Tabella7[[#This Row],[CHIUSURA]]/$B$2</f>
        <v>134.47575551452726</v>
      </c>
      <c r="H959" s="6">
        <f>LN(Tabella7[[#This Row],[NUM INDICE]]/G958)</f>
        <v>-3.6123513910225847E-4</v>
      </c>
    </row>
    <row r="960" spans="1:8" x14ac:dyDescent="0.3">
      <c r="A960" s="1">
        <v>43395</v>
      </c>
      <c r="B960" s="2">
        <v>2755.88</v>
      </c>
      <c r="C960" s="2">
        <v>2773.94</v>
      </c>
      <c r="D960" s="2">
        <v>2778.94</v>
      </c>
      <c r="E960" s="2">
        <v>2749.22</v>
      </c>
      <c r="F960" s="3">
        <v>-4.3E-3</v>
      </c>
      <c r="G960">
        <f>$G$2*Tabella7[[#This Row],[CHIUSURA]]/$B$2</f>
        <v>133.89758041006706</v>
      </c>
      <c r="H960" s="6">
        <f>LN(Tabella7[[#This Row],[NUM INDICE]]/G959)</f>
        <v>-4.3087439887894057E-3</v>
      </c>
    </row>
    <row r="961" spans="1:8" x14ac:dyDescent="0.3">
      <c r="A961" s="1">
        <v>43396</v>
      </c>
      <c r="B961" s="2">
        <v>2740.69</v>
      </c>
      <c r="C961" s="2">
        <v>2721.03</v>
      </c>
      <c r="D961" s="2">
        <v>2753.59</v>
      </c>
      <c r="E961" s="2">
        <v>2691.43</v>
      </c>
      <c r="F961" s="3">
        <v>-5.4999999999999997E-3</v>
      </c>
      <c r="G961">
        <f>$G$2*Tabella7[[#This Row],[CHIUSURA]]/$B$2</f>
        <v>133.15955689437374</v>
      </c>
      <c r="H961" s="6">
        <f>LN(Tabella7[[#This Row],[NUM INDICE]]/G960)</f>
        <v>-5.5270973242133609E-3</v>
      </c>
    </row>
    <row r="962" spans="1:8" x14ac:dyDescent="0.3">
      <c r="A962" s="1">
        <v>43397</v>
      </c>
      <c r="B962" s="2">
        <v>2656.1</v>
      </c>
      <c r="C962" s="2">
        <v>2737.87</v>
      </c>
      <c r="D962" s="2">
        <v>2742.59</v>
      </c>
      <c r="E962" s="2">
        <v>2651.89</v>
      </c>
      <c r="F962" s="3">
        <v>-3.09E-2</v>
      </c>
      <c r="G962">
        <f>$G$2*Tabella7[[#This Row],[CHIUSURA]]/$B$2</f>
        <v>129.04965503838307</v>
      </c>
      <c r="H962" s="6">
        <f>LN(Tabella7[[#This Row],[NUM INDICE]]/G961)</f>
        <v>-3.1350832007119002E-2</v>
      </c>
    </row>
    <row r="963" spans="1:8" x14ac:dyDescent="0.3">
      <c r="A963" s="1">
        <v>43398</v>
      </c>
      <c r="B963" s="2">
        <v>2705.57</v>
      </c>
      <c r="C963" s="2">
        <v>2674.88</v>
      </c>
      <c r="D963" s="2">
        <v>2722.7</v>
      </c>
      <c r="E963" s="2">
        <v>2667.84</v>
      </c>
      <c r="F963" s="3">
        <v>1.8599999999999998E-2</v>
      </c>
      <c r="G963">
        <f>$G$2*Tabella7[[#This Row],[CHIUSURA]]/$B$2</f>
        <v>131.45321154406764</v>
      </c>
      <c r="H963" s="6">
        <f>LN(Tabella7[[#This Row],[NUM INDICE]]/G962)</f>
        <v>1.8453729479331972E-2</v>
      </c>
    </row>
    <row r="964" spans="1:8" x14ac:dyDescent="0.3">
      <c r="A964" s="1">
        <v>43399</v>
      </c>
      <c r="B964" s="2">
        <v>2658.69</v>
      </c>
      <c r="C964" s="2">
        <v>2667.86</v>
      </c>
      <c r="D964" s="2">
        <v>2692.38</v>
      </c>
      <c r="E964" s="2">
        <v>2628.16</v>
      </c>
      <c r="F964" s="3">
        <v>-1.7299999999999999E-2</v>
      </c>
      <c r="G964">
        <f>$G$2*Tabella7[[#This Row],[CHIUSURA]]/$B$2</f>
        <v>129.17549314935383</v>
      </c>
      <c r="H964" s="6">
        <f>LN(Tabella7[[#This Row],[NUM INDICE]]/G963)</f>
        <v>-1.7479090705260162E-2</v>
      </c>
    </row>
    <row r="965" spans="1:8" x14ac:dyDescent="0.3">
      <c r="A965" s="1">
        <v>43402</v>
      </c>
      <c r="B965" s="2">
        <v>2641.25</v>
      </c>
      <c r="C965" s="2">
        <v>2682.65</v>
      </c>
      <c r="D965" s="2">
        <v>2706.85</v>
      </c>
      <c r="E965" s="2">
        <v>2603.54</v>
      </c>
      <c r="F965" s="3">
        <v>-6.6E-3</v>
      </c>
      <c r="G965">
        <f>$G$2*Tabella7[[#This Row],[CHIUSURA]]/$B$2</f>
        <v>128.32815081138861</v>
      </c>
      <c r="H965" s="6">
        <f>LN(Tabella7[[#This Row],[NUM INDICE]]/G964)</f>
        <v>-6.5812303337734017E-3</v>
      </c>
    </row>
    <row r="966" spans="1:8" x14ac:dyDescent="0.3">
      <c r="A966" s="1">
        <v>43403</v>
      </c>
      <c r="B966" s="2">
        <v>2682.63</v>
      </c>
      <c r="C966" s="2">
        <v>2640.68</v>
      </c>
      <c r="D966" s="2">
        <v>2685.43</v>
      </c>
      <c r="E966" s="2">
        <v>2635.34</v>
      </c>
      <c r="F966" s="3">
        <v>1.5699999999999999E-2</v>
      </c>
      <c r="G966">
        <f>$G$2*Tabella7[[#This Row],[CHIUSURA]]/$B$2</f>
        <v>130.33864541832671</v>
      </c>
      <c r="H966" s="6">
        <f>LN(Tabella7[[#This Row],[NUM INDICE]]/G965)</f>
        <v>1.5545366655688744E-2</v>
      </c>
    </row>
    <row r="967" spans="1:8" x14ac:dyDescent="0.3">
      <c r="A967" s="1">
        <v>43404</v>
      </c>
      <c r="B967" s="2">
        <v>2711.74</v>
      </c>
      <c r="C967" s="2">
        <v>2705.6</v>
      </c>
      <c r="D967" s="2">
        <v>2736.69</v>
      </c>
      <c r="E967" s="2">
        <v>2705.6</v>
      </c>
      <c r="F967" s="3">
        <v>1.09E-2</v>
      </c>
      <c r="G967">
        <f>$G$2*Tabella7[[#This Row],[CHIUSURA]]/$B$2</f>
        <v>131.75298804780877</v>
      </c>
      <c r="H967" s="6">
        <f>LN(Tabella7[[#This Row],[NUM INDICE]]/G966)</f>
        <v>1.0792838671999346E-2</v>
      </c>
    </row>
    <row r="968" spans="1:8" x14ac:dyDescent="0.3">
      <c r="A968" s="1">
        <v>43405</v>
      </c>
      <c r="B968" s="2">
        <v>2740.37</v>
      </c>
      <c r="C968" s="2">
        <v>2717.58</v>
      </c>
      <c r="D968" s="2">
        <v>2741.67</v>
      </c>
      <c r="E968" s="2">
        <v>2708.85</v>
      </c>
      <c r="F968" s="3">
        <v>1.06E-2</v>
      </c>
      <c r="G968">
        <f>$G$2*Tabella7[[#This Row],[CHIUSURA]]/$B$2</f>
        <v>133.14400932853951</v>
      </c>
      <c r="H968" s="6">
        <f>LN(Tabella7[[#This Row],[NUM INDICE]]/G967)</f>
        <v>1.0502452503904892E-2</v>
      </c>
    </row>
    <row r="969" spans="1:8" x14ac:dyDescent="0.3">
      <c r="A969" s="1">
        <v>43406</v>
      </c>
      <c r="B969" s="2">
        <v>2723.06</v>
      </c>
      <c r="C969" s="2">
        <v>2745.45</v>
      </c>
      <c r="D969" s="2">
        <v>2756.55</v>
      </c>
      <c r="E969" s="2">
        <v>2700.44</v>
      </c>
      <c r="F969" s="3">
        <v>-6.3E-3</v>
      </c>
      <c r="G969">
        <f>$G$2*Tabella7[[#This Row],[CHIUSURA]]/$B$2</f>
        <v>132.30298318919446</v>
      </c>
      <c r="H969" s="6">
        <f>LN(Tabella7[[#This Row],[NUM INDICE]]/G968)</f>
        <v>-6.3366998101069272E-3</v>
      </c>
    </row>
    <row r="970" spans="1:8" x14ac:dyDescent="0.3">
      <c r="A970" s="1">
        <v>43409</v>
      </c>
      <c r="B970" s="2">
        <v>2738.31</v>
      </c>
      <c r="C970" s="2">
        <v>2726.37</v>
      </c>
      <c r="D970" s="2">
        <v>2744.27</v>
      </c>
      <c r="E970" s="2">
        <v>2717.94</v>
      </c>
      <c r="F970" s="3">
        <v>5.5999999999999999E-3</v>
      </c>
      <c r="G970">
        <f>$G$2*Tabella7[[#This Row],[CHIUSURA]]/$B$2</f>
        <v>133.04392187348171</v>
      </c>
      <c r="H970" s="6">
        <f>LN(Tabella7[[#This Row],[NUM INDICE]]/G969)</f>
        <v>5.5846938170286122E-3</v>
      </c>
    </row>
    <row r="971" spans="1:8" x14ac:dyDescent="0.3">
      <c r="A971" s="1">
        <v>43410</v>
      </c>
      <c r="B971" s="2">
        <v>2755.45</v>
      </c>
      <c r="C971" s="2">
        <v>2738.4</v>
      </c>
      <c r="D971" s="2">
        <v>2756.82</v>
      </c>
      <c r="E971" s="2">
        <v>2737.08</v>
      </c>
      <c r="F971" s="3">
        <v>6.3E-3</v>
      </c>
      <c r="G971">
        <f>$G$2*Tabella7[[#This Row],[CHIUSURA]]/$B$2</f>
        <v>133.87668836847732</v>
      </c>
      <c r="H971" s="6">
        <f>LN(Tabella7[[#This Row],[NUM INDICE]]/G970)</f>
        <v>6.2398268627495259E-3</v>
      </c>
    </row>
    <row r="972" spans="1:8" x14ac:dyDescent="0.3">
      <c r="A972" s="1">
        <v>43411</v>
      </c>
      <c r="B972" s="2">
        <v>2813.89</v>
      </c>
      <c r="C972" s="2">
        <v>2774.13</v>
      </c>
      <c r="D972" s="2">
        <v>2815.15</v>
      </c>
      <c r="E972" s="2">
        <v>2774.13</v>
      </c>
      <c r="F972" s="3">
        <v>2.12E-2</v>
      </c>
      <c r="G972">
        <f>$G$2*Tabella7[[#This Row],[CHIUSURA]]/$B$2</f>
        <v>136.71606257895249</v>
      </c>
      <c r="H972" s="6">
        <f>LN(Tabella7[[#This Row],[NUM INDICE]]/G971)</f>
        <v>2.0987099015788779E-2</v>
      </c>
    </row>
    <row r="973" spans="1:8" x14ac:dyDescent="0.3">
      <c r="A973" s="1">
        <v>43412</v>
      </c>
      <c r="B973" s="2">
        <v>2806.83</v>
      </c>
      <c r="C973" s="2">
        <v>2806.38</v>
      </c>
      <c r="D973" s="2">
        <v>2814.75</v>
      </c>
      <c r="E973" s="2">
        <v>2794.99</v>
      </c>
      <c r="F973" s="3">
        <v>-2.5000000000000001E-3</v>
      </c>
      <c r="G973">
        <f>$G$2*Tabella7[[#This Row],[CHIUSURA]]/$B$2</f>
        <v>136.37304440773494</v>
      </c>
      <c r="H973" s="6">
        <f>LN(Tabella7[[#This Row],[NUM INDICE]]/G972)</f>
        <v>-2.5121349979597917E-3</v>
      </c>
    </row>
    <row r="974" spans="1:8" x14ac:dyDescent="0.3">
      <c r="A974" s="1">
        <v>43413</v>
      </c>
      <c r="B974" s="2">
        <v>2781.01</v>
      </c>
      <c r="C974" s="2">
        <v>2794.1</v>
      </c>
      <c r="D974" s="2">
        <v>2794.1</v>
      </c>
      <c r="E974" s="2">
        <v>2764.24</v>
      </c>
      <c r="F974" s="3">
        <v>-9.1999999999999998E-3</v>
      </c>
      <c r="G974">
        <f>$G$2*Tabella7[[#This Row],[CHIUSURA]]/$B$2</f>
        <v>135.11855018948597</v>
      </c>
      <c r="H974" s="6">
        <f>LN(Tabella7[[#This Row],[NUM INDICE]]/G973)</f>
        <v>-9.2415615930209714E-3</v>
      </c>
    </row>
    <row r="975" spans="1:8" x14ac:dyDescent="0.3">
      <c r="A975" s="1">
        <v>43416</v>
      </c>
      <c r="B975" s="2">
        <v>2726.22</v>
      </c>
      <c r="C975" s="2">
        <v>2773.93</v>
      </c>
      <c r="D975" s="2">
        <v>2775.99</v>
      </c>
      <c r="E975" s="2">
        <v>2722</v>
      </c>
      <c r="F975" s="3">
        <v>-1.9699999999999999E-2</v>
      </c>
      <c r="G975">
        <f>$G$2*Tabella7[[#This Row],[CHIUSURA]]/$B$2</f>
        <v>132.45651540180742</v>
      </c>
      <c r="H975" s="6">
        <f>LN(Tabella7[[#This Row],[NUM INDICE]]/G974)</f>
        <v>-1.9898136727592872E-2</v>
      </c>
    </row>
    <row r="976" spans="1:8" x14ac:dyDescent="0.3">
      <c r="A976" s="1">
        <v>43417</v>
      </c>
      <c r="B976" s="2">
        <v>2722.18</v>
      </c>
      <c r="C976" s="2">
        <v>2730.05</v>
      </c>
      <c r="D976" s="2">
        <v>2754.6</v>
      </c>
      <c r="E976" s="2">
        <v>2714.98</v>
      </c>
      <c r="F976" s="3">
        <v>-1.5E-3</v>
      </c>
      <c r="G976">
        <f>$G$2*Tabella7[[#This Row],[CHIUSURA]]/$B$2</f>
        <v>132.26022738315035</v>
      </c>
      <c r="H976" s="6">
        <f>LN(Tabella7[[#This Row],[NUM INDICE]]/G975)</f>
        <v>-1.4830044565125504E-3</v>
      </c>
    </row>
    <row r="977" spans="1:8" x14ac:dyDescent="0.3">
      <c r="A977" s="1">
        <v>43418</v>
      </c>
      <c r="B977" s="2">
        <v>2701.58</v>
      </c>
      <c r="C977" s="2">
        <v>2737.9</v>
      </c>
      <c r="D977" s="2">
        <v>2746.8</v>
      </c>
      <c r="E977" s="2">
        <v>2685.75</v>
      </c>
      <c r="F977" s="3">
        <v>-7.6E-3</v>
      </c>
      <c r="G977">
        <f>$G$2*Tabella7[[#This Row],[CHIUSURA]]/$B$2</f>
        <v>131.25935283257215</v>
      </c>
      <c r="H977" s="6">
        <f>LN(Tabella7[[#This Row],[NUM INDICE]]/G976)</f>
        <v>-7.59624284870993E-3</v>
      </c>
    </row>
    <row r="978" spans="1:8" x14ac:dyDescent="0.3">
      <c r="A978" s="1">
        <v>43419</v>
      </c>
      <c r="B978" s="2">
        <v>2730.2</v>
      </c>
      <c r="C978" s="2">
        <v>2693.52</v>
      </c>
      <c r="D978" s="2">
        <v>2735.38</v>
      </c>
      <c r="E978" s="2">
        <v>2670.75</v>
      </c>
      <c r="F978" s="3">
        <v>1.06E-2</v>
      </c>
      <c r="G978">
        <f>$G$2*Tabella7[[#This Row],[CHIUSURA]]/$B$2</f>
        <v>132.64988825187058</v>
      </c>
      <c r="H978" s="6">
        <f>LN(Tabella7[[#This Row],[NUM INDICE]]/G977)</f>
        <v>1.0538079545354422E-2</v>
      </c>
    </row>
    <row r="979" spans="1:8" x14ac:dyDescent="0.3">
      <c r="A979" s="1">
        <v>43420</v>
      </c>
      <c r="B979" s="2">
        <v>2736.27</v>
      </c>
      <c r="C979" s="2">
        <v>2718.54</v>
      </c>
      <c r="D979" s="2">
        <v>2746.75</v>
      </c>
      <c r="E979" s="2">
        <v>2712.16</v>
      </c>
      <c r="F979" s="3">
        <v>2.2000000000000001E-3</v>
      </c>
      <c r="G979">
        <f>$G$2*Tabella7[[#This Row],[CHIUSURA]]/$B$2</f>
        <v>132.94480614128852</v>
      </c>
      <c r="H979" s="6">
        <f>LN(Tabella7[[#This Row],[NUM INDICE]]/G978)</f>
        <v>2.2208125151236689E-3</v>
      </c>
    </row>
    <row r="980" spans="1:8" x14ac:dyDescent="0.3">
      <c r="A980" s="1">
        <v>43423</v>
      </c>
      <c r="B980" s="2">
        <v>2690.73</v>
      </c>
      <c r="C980" s="2">
        <v>2730.74</v>
      </c>
      <c r="D980" s="2">
        <v>2733.16</v>
      </c>
      <c r="E980" s="2">
        <v>2681.09</v>
      </c>
      <c r="F980" s="3">
        <v>-1.66E-2</v>
      </c>
      <c r="G980">
        <f>$G$2*Tabella7[[#This Row],[CHIUSURA]]/$B$2</f>
        <v>130.7321931785055</v>
      </c>
      <c r="H980" s="6">
        <f>LN(Tabella7[[#This Row],[NUM INDICE]]/G979)</f>
        <v>-1.6783146839093342E-2</v>
      </c>
    </row>
    <row r="981" spans="1:8" x14ac:dyDescent="0.3">
      <c r="A981" s="1">
        <v>43424</v>
      </c>
      <c r="B981" s="2">
        <v>2641.89</v>
      </c>
      <c r="C981" s="2">
        <v>2654.6</v>
      </c>
      <c r="D981" s="2">
        <v>2669.44</v>
      </c>
      <c r="E981" s="2">
        <v>2631.52</v>
      </c>
      <c r="F981" s="3">
        <v>-1.8200000000000001E-2</v>
      </c>
      <c r="G981">
        <f>$G$2*Tabella7[[#This Row],[CHIUSURA]]/$B$2</f>
        <v>128.35924594305706</v>
      </c>
      <c r="H981" s="6">
        <f>LN(Tabella7[[#This Row],[NUM INDICE]]/G980)</f>
        <v>-1.8317962154308365E-2</v>
      </c>
    </row>
    <row r="982" spans="1:8" x14ac:dyDescent="0.3">
      <c r="A982" s="1">
        <v>43425</v>
      </c>
      <c r="B982" s="2">
        <v>2649.93</v>
      </c>
      <c r="C982" s="2">
        <v>2657.74</v>
      </c>
      <c r="D982" s="2">
        <v>2670.73</v>
      </c>
      <c r="E982" s="2">
        <v>2649.82</v>
      </c>
      <c r="F982" s="3">
        <v>3.0000000000000001E-3</v>
      </c>
      <c r="G982">
        <f>$G$2*Tabella7[[#This Row],[CHIUSURA]]/$B$2</f>
        <v>128.74987853464194</v>
      </c>
      <c r="H982" s="6">
        <f>LN(Tabella7[[#This Row],[NUM INDICE]]/G981)</f>
        <v>3.038654446444182E-3</v>
      </c>
    </row>
    <row r="983" spans="1:8" x14ac:dyDescent="0.3">
      <c r="A983" s="1">
        <v>43427</v>
      </c>
      <c r="B983" s="2">
        <v>2632.56</v>
      </c>
      <c r="C983" s="2">
        <v>2633.36</v>
      </c>
      <c r="D983" s="2">
        <v>2647.55</v>
      </c>
      <c r="E983" s="2">
        <v>2631.09</v>
      </c>
      <c r="F983" s="3">
        <v>-6.6E-3</v>
      </c>
      <c r="G983">
        <f>$G$2*Tabella7[[#This Row],[CHIUSURA]]/$B$2</f>
        <v>127.90593722670296</v>
      </c>
      <c r="H983" s="6">
        <f>LN(Tabella7[[#This Row],[NUM INDICE]]/G982)</f>
        <v>-6.5764677658551214E-3</v>
      </c>
    </row>
    <row r="984" spans="1:8" x14ac:dyDescent="0.3">
      <c r="A984" s="1">
        <v>43430</v>
      </c>
      <c r="B984" s="2">
        <v>2673.45</v>
      </c>
      <c r="C984" s="2">
        <v>2649.97</v>
      </c>
      <c r="D984" s="2">
        <v>2674.35</v>
      </c>
      <c r="E984" s="2">
        <v>2649.97</v>
      </c>
      <c r="F984" s="3">
        <v>1.55E-2</v>
      </c>
      <c r="G984">
        <f>$G$2*Tabella7[[#This Row],[CHIUSURA]]/$B$2</f>
        <v>129.89262462345741</v>
      </c>
      <c r="H984" s="6">
        <f>LN(Tabella7[[#This Row],[NUM INDICE]]/G983)</f>
        <v>1.5413016366781477E-2</v>
      </c>
    </row>
    <row r="985" spans="1:8" x14ac:dyDescent="0.3">
      <c r="A985" s="1">
        <v>43431</v>
      </c>
      <c r="B985" s="2">
        <v>2682.17</v>
      </c>
      <c r="C985" s="2">
        <v>2663.75</v>
      </c>
      <c r="D985" s="2">
        <v>2682.53</v>
      </c>
      <c r="E985" s="2">
        <v>2655.89</v>
      </c>
      <c r="F985" s="3">
        <v>3.3E-3</v>
      </c>
      <c r="G985">
        <f>$G$2*Tabella7[[#This Row],[CHIUSURA]]/$B$2</f>
        <v>130.31629579244</v>
      </c>
      <c r="H985" s="6">
        <f>LN(Tabella7[[#This Row],[NUM INDICE]]/G984)</f>
        <v>3.2563952280600479E-3</v>
      </c>
    </row>
    <row r="986" spans="1:8" x14ac:dyDescent="0.3">
      <c r="A986" s="1">
        <v>43432</v>
      </c>
      <c r="B986" s="2">
        <v>2743.79</v>
      </c>
      <c r="C986" s="2">
        <v>2691.45</v>
      </c>
      <c r="D986" s="2">
        <v>2744</v>
      </c>
      <c r="E986" s="2">
        <v>2684.38</v>
      </c>
      <c r="F986" s="3">
        <v>2.3E-2</v>
      </c>
      <c r="G986">
        <f>$G$2*Tabella7[[#This Row],[CHIUSURA]]/$B$2</f>
        <v>133.31017393839278</v>
      </c>
      <c r="H986" s="6">
        <f>LN(Tabella7[[#This Row],[NUM INDICE]]/G985)</f>
        <v>2.2714007938884229E-2</v>
      </c>
    </row>
    <row r="987" spans="1:8" x14ac:dyDescent="0.3">
      <c r="A987" s="1">
        <v>43433</v>
      </c>
      <c r="B987" s="2">
        <v>2737.76</v>
      </c>
      <c r="C987" s="2">
        <v>2736.97</v>
      </c>
      <c r="D987" s="2">
        <v>2753.75</v>
      </c>
      <c r="E987" s="2">
        <v>2722.94</v>
      </c>
      <c r="F987" s="3">
        <v>-2.2000000000000001E-3</v>
      </c>
      <c r="G987">
        <f>$G$2*Tabella7[[#This Row],[CHIUSURA]]/$B$2</f>
        <v>133.01719949470413</v>
      </c>
      <c r="H987" s="6">
        <f>LN(Tabella7[[#This Row],[NUM INDICE]]/G986)</f>
        <v>-2.2001085212538245E-3</v>
      </c>
    </row>
    <row r="988" spans="1:8" x14ac:dyDescent="0.3">
      <c r="A988" s="1">
        <v>43434</v>
      </c>
      <c r="B988" s="2">
        <v>2760.17</v>
      </c>
      <c r="C988" s="2">
        <v>2737.76</v>
      </c>
      <c r="D988" s="2">
        <v>2760.88</v>
      </c>
      <c r="E988" s="2">
        <v>2732.76</v>
      </c>
      <c r="F988" s="3">
        <v>8.2000000000000007E-3</v>
      </c>
      <c r="G988">
        <f>$G$2*Tabella7[[#This Row],[CHIUSURA]]/$B$2</f>
        <v>134.10601496453214</v>
      </c>
      <c r="H988" s="6">
        <f>LN(Tabella7[[#This Row],[NUM INDICE]]/G987)</f>
        <v>8.1522042335890315E-3</v>
      </c>
    </row>
    <row r="989" spans="1:8" x14ac:dyDescent="0.3">
      <c r="A989" s="1">
        <v>43437</v>
      </c>
      <c r="B989" s="2">
        <v>2790.37</v>
      </c>
      <c r="C989" s="2">
        <v>2790.5</v>
      </c>
      <c r="D989" s="2">
        <v>2800.18</v>
      </c>
      <c r="E989" s="2">
        <v>2773.38</v>
      </c>
      <c r="F989" s="3">
        <v>1.09E-2</v>
      </c>
      <c r="G989">
        <f>$G$2*Tabella7[[#This Row],[CHIUSURA]]/$B$2</f>
        <v>135.57331649013702</v>
      </c>
      <c r="H989" s="6">
        <f>LN(Tabella7[[#This Row],[NUM INDICE]]/G988)</f>
        <v>1.0881931492828126E-2</v>
      </c>
    </row>
    <row r="990" spans="1:8" x14ac:dyDescent="0.3">
      <c r="A990" s="1">
        <v>43438</v>
      </c>
      <c r="B990" s="2">
        <v>2700.06</v>
      </c>
      <c r="C990" s="2">
        <v>2782.43</v>
      </c>
      <c r="D990" s="2">
        <v>2785.93</v>
      </c>
      <c r="E990" s="2">
        <v>2697.18</v>
      </c>
      <c r="F990" s="3">
        <v>-3.2399999999999998E-2</v>
      </c>
      <c r="G990">
        <f>$G$2*Tabella7[[#This Row],[CHIUSURA]]/$B$2</f>
        <v>131.18550189485958</v>
      </c>
      <c r="H990" s="6">
        <f>LN(Tabella7[[#This Row],[NUM INDICE]]/G989)</f>
        <v>-3.2900208542344787E-2</v>
      </c>
    </row>
    <row r="991" spans="1:8" x14ac:dyDescent="0.3">
      <c r="A991" s="1">
        <v>43440</v>
      </c>
      <c r="B991" s="2">
        <v>2695.95</v>
      </c>
      <c r="C991" s="2">
        <v>2663.51</v>
      </c>
      <c r="D991" s="2">
        <v>2696.15</v>
      </c>
      <c r="E991" s="2">
        <v>2621.53</v>
      </c>
      <c r="F991" s="3">
        <v>-1.5E-3</v>
      </c>
      <c r="G991">
        <f>$G$2*Tabella7[[#This Row],[CHIUSURA]]/$B$2</f>
        <v>130.98581284617629</v>
      </c>
      <c r="H991" s="6">
        <f>LN(Tabella7[[#This Row],[NUM INDICE]]/G990)</f>
        <v>-1.5233481015793254E-3</v>
      </c>
    </row>
    <row r="992" spans="1:8" x14ac:dyDescent="0.3">
      <c r="A992" s="1">
        <v>43441</v>
      </c>
      <c r="B992" s="2">
        <v>2633.08</v>
      </c>
      <c r="C992" s="2">
        <v>2691.26</v>
      </c>
      <c r="D992" s="2">
        <v>2708.54</v>
      </c>
      <c r="E992" s="2">
        <v>2623.14</v>
      </c>
      <c r="F992" s="3">
        <v>-2.3300000000000001E-2</v>
      </c>
      <c r="G992">
        <f>$G$2*Tabella7[[#This Row],[CHIUSURA]]/$B$2</f>
        <v>127.93120202118357</v>
      </c>
      <c r="H992" s="6">
        <f>LN(Tabella7[[#This Row],[NUM INDICE]]/G991)</f>
        <v>-2.3596383238556121E-2</v>
      </c>
    </row>
    <row r="993" spans="1:8" x14ac:dyDescent="0.3">
      <c r="A993" s="1">
        <v>43444</v>
      </c>
      <c r="B993" s="2">
        <v>2637.72</v>
      </c>
      <c r="C993" s="2">
        <v>2630.86</v>
      </c>
      <c r="D993" s="2">
        <v>2647.51</v>
      </c>
      <c r="E993" s="2">
        <v>2583.23</v>
      </c>
      <c r="F993" s="3">
        <v>1.8E-3</v>
      </c>
      <c r="G993">
        <f>$G$2*Tabella7[[#This Row],[CHIUSURA]]/$B$2</f>
        <v>128.15664172577982</v>
      </c>
      <c r="H993" s="6">
        <f>LN(Tabella7[[#This Row],[NUM INDICE]]/G992)</f>
        <v>1.7606440003852311E-3</v>
      </c>
    </row>
    <row r="994" spans="1:8" x14ac:dyDescent="0.3">
      <c r="A994" s="1">
        <v>43445</v>
      </c>
      <c r="B994" s="2">
        <v>2636.78</v>
      </c>
      <c r="C994" s="2">
        <v>2664.44</v>
      </c>
      <c r="D994" s="2">
        <v>2674.35</v>
      </c>
      <c r="E994" s="2">
        <v>2621.3000000000002</v>
      </c>
      <c r="F994" s="3">
        <v>-4.0000000000000002E-4</v>
      </c>
      <c r="G994">
        <f>$G$2*Tabella7[[#This Row],[CHIUSURA]]/$B$2</f>
        <v>128.11097075114179</v>
      </c>
      <c r="H994" s="6">
        <f>LN(Tabella7[[#This Row],[NUM INDICE]]/G993)</f>
        <v>-3.5643189305209797E-4</v>
      </c>
    </row>
    <row r="995" spans="1:8" x14ac:dyDescent="0.3">
      <c r="A995" s="1">
        <v>43446</v>
      </c>
      <c r="B995" s="2">
        <v>2651.07</v>
      </c>
      <c r="C995" s="2">
        <v>2658.23</v>
      </c>
      <c r="D995" s="2">
        <v>2685.44</v>
      </c>
      <c r="E995" s="2">
        <v>2650.26</v>
      </c>
      <c r="F995" s="3">
        <v>5.4000000000000003E-3</v>
      </c>
      <c r="G995">
        <f>$G$2*Tabella7[[#This Row],[CHIUSURA]]/$B$2</f>
        <v>128.80526673792636</v>
      </c>
      <c r="H995" s="6">
        <f>LN(Tabella7[[#This Row],[NUM INDICE]]/G994)</f>
        <v>5.4048563356254914E-3</v>
      </c>
    </row>
    <row r="996" spans="1:8" x14ac:dyDescent="0.3">
      <c r="A996" s="1">
        <v>43447</v>
      </c>
      <c r="B996" s="2">
        <v>2650.54</v>
      </c>
      <c r="C996" s="2">
        <v>2658.7</v>
      </c>
      <c r="D996" s="2">
        <v>2670.19</v>
      </c>
      <c r="E996" s="2">
        <v>2637.27</v>
      </c>
      <c r="F996" s="3">
        <v>-2.0000000000000001E-4</v>
      </c>
      <c r="G996">
        <f>$G$2*Tabella7[[#This Row],[CHIUSURA]]/$B$2</f>
        <v>128.77951608201343</v>
      </c>
      <c r="H996" s="6">
        <f>LN(Tabella7[[#This Row],[NUM INDICE]]/G995)</f>
        <v>-1.9993926439910875E-4</v>
      </c>
    </row>
    <row r="997" spans="1:8" x14ac:dyDescent="0.3">
      <c r="A997" s="1">
        <v>43448</v>
      </c>
      <c r="B997" s="2">
        <v>2599.9499999999998</v>
      </c>
      <c r="C997" s="2">
        <v>2629.68</v>
      </c>
      <c r="D997" s="2">
        <v>2635.07</v>
      </c>
      <c r="E997" s="2">
        <v>2593.84</v>
      </c>
      <c r="F997" s="3">
        <v>-1.9099999999999999E-2</v>
      </c>
      <c r="G997">
        <f>$G$2*Tabella7[[#This Row],[CHIUSURA]]/$B$2</f>
        <v>126.32154309590905</v>
      </c>
      <c r="H997" s="6">
        <f>LN(Tabella7[[#This Row],[NUM INDICE]]/G996)</f>
        <v>-1.9271178750727758E-2</v>
      </c>
    </row>
    <row r="998" spans="1:8" x14ac:dyDescent="0.3">
      <c r="A998" s="1">
        <v>43451</v>
      </c>
      <c r="B998" s="2">
        <v>2545.94</v>
      </c>
      <c r="C998" s="2">
        <v>2590.75</v>
      </c>
      <c r="D998" s="2">
        <v>2601.13</v>
      </c>
      <c r="E998" s="2">
        <v>2530.54</v>
      </c>
      <c r="F998" s="3">
        <v>-2.0799999999999999E-2</v>
      </c>
      <c r="G998">
        <f>$G$2*Tabella7[[#This Row],[CHIUSURA]]/$B$2</f>
        <v>123.69740549995143</v>
      </c>
      <c r="H998" s="6">
        <f>LN(Tabella7[[#This Row],[NUM INDICE]]/G997)</f>
        <v>-2.0992280594401735E-2</v>
      </c>
    </row>
    <row r="999" spans="1:8" x14ac:dyDescent="0.3">
      <c r="A999" s="1">
        <v>43452</v>
      </c>
      <c r="B999" s="2">
        <v>2546.16</v>
      </c>
      <c r="C999" s="2">
        <v>2559.9</v>
      </c>
      <c r="D999" s="2">
        <v>2573.9899999999998</v>
      </c>
      <c r="E999" s="2">
        <v>2528.71</v>
      </c>
      <c r="F999" s="3">
        <v>1E-4</v>
      </c>
      <c r="G999">
        <f>$G$2*Tabella7[[#This Row],[CHIUSURA]]/$B$2</f>
        <v>123.70809445146246</v>
      </c>
      <c r="H999" s="6">
        <f>LN(Tabella7[[#This Row],[NUM INDICE]]/G998)</f>
        <v>8.6408358098657433E-5</v>
      </c>
    </row>
    <row r="1000" spans="1:8" x14ac:dyDescent="0.3">
      <c r="A1000" s="1">
        <v>43453</v>
      </c>
      <c r="B1000" s="2">
        <v>2506.96</v>
      </c>
      <c r="C1000" s="2">
        <v>2547.0500000000002</v>
      </c>
      <c r="D1000" s="2">
        <v>2585.29</v>
      </c>
      <c r="E1000" s="2">
        <v>2488.96</v>
      </c>
      <c r="F1000" s="3">
        <v>-1.54E-2</v>
      </c>
      <c r="G1000">
        <f>$G$2*Tabella7[[#This Row],[CHIUSURA]]/$B$2</f>
        <v>121.80351763677001</v>
      </c>
      <c r="H1000" s="6">
        <f>LN(Tabella7[[#This Row],[NUM INDICE]]/G999)</f>
        <v>-1.5515478113209684E-2</v>
      </c>
    </row>
    <row r="1001" spans="1:8" x14ac:dyDescent="0.3">
      <c r="A1001" s="1">
        <v>43454</v>
      </c>
      <c r="B1001" s="2">
        <v>2467.42</v>
      </c>
      <c r="C1001" s="2">
        <v>2496.77</v>
      </c>
      <c r="D1001" s="2">
        <v>2509.63</v>
      </c>
      <c r="E1001" s="2">
        <v>2441.1799999999998</v>
      </c>
      <c r="F1001" s="3">
        <v>-1.5800000000000002E-2</v>
      </c>
      <c r="G1001">
        <f>$G$2*Tabella7[[#This Row],[CHIUSURA]]/$B$2</f>
        <v>119.88242153337869</v>
      </c>
      <c r="H1001" s="6">
        <f>LN(Tabella7[[#This Row],[NUM INDICE]]/G1000)</f>
        <v>-1.589779340309699E-2</v>
      </c>
    </row>
    <row r="1002" spans="1:8" x14ac:dyDescent="0.3">
      <c r="A1002" s="1">
        <v>43455</v>
      </c>
      <c r="B1002" s="2">
        <v>2416.62</v>
      </c>
      <c r="C1002" s="2">
        <v>2465.38</v>
      </c>
      <c r="D1002" s="2">
        <v>2504.41</v>
      </c>
      <c r="E1002" s="2">
        <v>2408.5500000000002</v>
      </c>
      <c r="F1002" s="3">
        <v>-2.06E-2</v>
      </c>
      <c r="G1002">
        <f>$G$2*Tabella7[[#This Row],[CHIUSURA]]/$B$2</f>
        <v>117.41424545719562</v>
      </c>
      <c r="H1002" s="6">
        <f>LN(Tabella7[[#This Row],[NUM INDICE]]/G1001)</f>
        <v>-2.0803200653483001E-2</v>
      </c>
    </row>
    <row r="1003" spans="1:8" x14ac:dyDescent="0.3">
      <c r="A1003" s="1">
        <v>43458</v>
      </c>
      <c r="B1003" s="2">
        <v>2351.1</v>
      </c>
      <c r="C1003" s="2">
        <v>2400.56</v>
      </c>
      <c r="D1003" s="2">
        <v>2410.34</v>
      </c>
      <c r="E1003" s="2">
        <v>2351.1</v>
      </c>
      <c r="F1003" s="3">
        <v>-2.7099999999999999E-2</v>
      </c>
      <c r="G1003">
        <f>$G$2*Tabella7[[#This Row],[CHIUSURA]]/$B$2</f>
        <v>114.23088135263824</v>
      </c>
      <c r="H1003" s="6">
        <f>LN(Tabella7[[#This Row],[NUM INDICE]]/G1002)</f>
        <v>-2.7486565922407523E-2</v>
      </c>
    </row>
    <row r="1004" spans="1:8" x14ac:dyDescent="0.3">
      <c r="A1004" s="1">
        <v>43460</v>
      </c>
      <c r="B1004" s="2">
        <v>2467.6999999999998</v>
      </c>
      <c r="C1004" s="2">
        <v>2363.12</v>
      </c>
      <c r="D1004" s="2">
        <v>2467.7600000000002</v>
      </c>
      <c r="E1004" s="2">
        <v>2346.58</v>
      </c>
      <c r="F1004" s="3">
        <v>4.9599999999999998E-2</v>
      </c>
      <c r="G1004">
        <f>$G$2*Tabella7[[#This Row],[CHIUSURA]]/$B$2</f>
        <v>119.89602565348362</v>
      </c>
      <c r="H1004" s="6">
        <f>LN(Tabella7[[#This Row],[NUM INDICE]]/G1003)</f>
        <v>4.8403238994109442E-2</v>
      </c>
    </row>
    <row r="1005" spans="1:8" x14ac:dyDescent="0.3">
      <c r="A1005" s="1">
        <v>43461</v>
      </c>
      <c r="B1005" s="2">
        <v>2488.83</v>
      </c>
      <c r="C1005" s="2">
        <v>2442.5</v>
      </c>
      <c r="D1005" s="2">
        <v>2489.1</v>
      </c>
      <c r="E1005" s="2">
        <v>2397.94</v>
      </c>
      <c r="F1005" s="3">
        <v>8.6E-3</v>
      </c>
      <c r="G1005">
        <f>$G$2*Tabella7[[#This Row],[CHIUSURA]]/$B$2</f>
        <v>120.92265085997475</v>
      </c>
      <c r="H1005" s="6">
        <f>LN(Tabella7[[#This Row],[NUM INDICE]]/G1004)</f>
        <v>8.5261777916690439E-3</v>
      </c>
    </row>
    <row r="1006" spans="1:8" x14ac:dyDescent="0.3">
      <c r="A1006" s="1">
        <v>43462</v>
      </c>
      <c r="B1006" s="2">
        <v>2485.7399999999998</v>
      </c>
      <c r="C1006" s="2">
        <v>2498.77</v>
      </c>
      <c r="D1006" s="2">
        <v>2520.27</v>
      </c>
      <c r="E1006" s="2">
        <v>2472.89</v>
      </c>
      <c r="F1006" s="3">
        <v>-1.1999999999999999E-3</v>
      </c>
      <c r="G1006">
        <f>$G$2*Tabella7[[#This Row],[CHIUSURA]]/$B$2</f>
        <v>120.772519677388</v>
      </c>
      <c r="H1006" s="6">
        <f>LN(Tabella7[[#This Row],[NUM INDICE]]/G1005)</f>
        <v>-1.2423185913212362E-3</v>
      </c>
    </row>
    <row r="1007" spans="1:8" x14ac:dyDescent="0.3">
      <c r="A1007" s="1">
        <v>43465</v>
      </c>
      <c r="B1007" s="2">
        <v>2506.85</v>
      </c>
      <c r="C1007" s="2">
        <v>2498.94</v>
      </c>
      <c r="D1007" s="2">
        <v>2509.2399999999998</v>
      </c>
      <c r="E1007" s="2">
        <v>2482.8200000000002</v>
      </c>
      <c r="F1007" s="3">
        <v>8.5000000000000006E-3</v>
      </c>
      <c r="G1007">
        <f>$G$2*Tabella7[[#This Row],[CHIUSURA]]/$B$2</f>
        <v>121.79817316101449</v>
      </c>
      <c r="H1007" s="6">
        <f>LN(Tabella7[[#This Row],[NUM INDICE]]/G1006)</f>
        <v>8.4565829777873986E-3</v>
      </c>
    </row>
    <row r="1008" spans="1:8" x14ac:dyDescent="0.3">
      <c r="A1008" s="1">
        <v>43467</v>
      </c>
      <c r="B1008" s="2">
        <v>2510.0300000000002</v>
      </c>
      <c r="C1008" s="2">
        <v>2476.96</v>
      </c>
      <c r="D1008" s="2">
        <v>2519.4899999999998</v>
      </c>
      <c r="E1008" s="2">
        <v>2467.4699999999998</v>
      </c>
      <c r="F1008" s="3">
        <v>1.2999999999999999E-3</v>
      </c>
      <c r="G1008">
        <f>$G$2*Tabella7[[#This Row],[CHIUSURA]]/$B$2</f>
        <v>121.95267709649211</v>
      </c>
      <c r="H1008" s="6">
        <f>LN(Tabella7[[#This Row],[NUM INDICE]]/G1007)</f>
        <v>1.2677203464647186E-3</v>
      </c>
    </row>
    <row r="1009" spans="1:8" x14ac:dyDescent="0.3">
      <c r="A1009" s="1">
        <v>43468</v>
      </c>
      <c r="B1009" s="2">
        <v>2447.89</v>
      </c>
      <c r="C1009" s="2">
        <v>2491.92</v>
      </c>
      <c r="D1009" s="2">
        <v>2493.14</v>
      </c>
      <c r="E1009" s="2">
        <v>2443.96</v>
      </c>
      <c r="F1009" s="3">
        <v>-2.4799999999999999E-2</v>
      </c>
      <c r="G1009">
        <f>$G$2*Tabella7[[#This Row],[CHIUSURA]]/$B$2</f>
        <v>118.9335341560587</v>
      </c>
      <c r="H1009" s="6">
        <f>LN(Tabella7[[#This Row],[NUM INDICE]]/G1008)</f>
        <v>-2.5068276263535357E-2</v>
      </c>
    </row>
    <row r="1010" spans="1:8" x14ac:dyDescent="0.3">
      <c r="A1010" s="1">
        <v>43469</v>
      </c>
      <c r="B1010" s="2">
        <v>2531.94</v>
      </c>
      <c r="C1010" s="2">
        <v>2474.33</v>
      </c>
      <c r="D1010" s="2">
        <v>2538.0700000000002</v>
      </c>
      <c r="E1010" s="2">
        <v>2474.33</v>
      </c>
      <c r="F1010" s="3">
        <v>3.4299999999999997E-2</v>
      </c>
      <c r="G1010">
        <f>$G$2*Tabella7[[#This Row],[CHIUSURA]]/$B$2</f>
        <v>123.01719949470412</v>
      </c>
      <c r="H1010" s="6">
        <f>LN(Tabella7[[#This Row],[NUM INDICE]]/G1009)</f>
        <v>3.3759378318728883E-2</v>
      </c>
    </row>
    <row r="1011" spans="1:8" x14ac:dyDescent="0.3">
      <c r="A1011" s="1">
        <v>43472</v>
      </c>
      <c r="B1011" s="2">
        <v>2549.69</v>
      </c>
      <c r="C1011" s="2">
        <v>2535.61</v>
      </c>
      <c r="D1011" s="2">
        <v>2566.16</v>
      </c>
      <c r="E1011" s="2">
        <v>2524.56</v>
      </c>
      <c r="F1011" s="3">
        <v>7.0000000000000001E-3</v>
      </c>
      <c r="G1011">
        <f>$G$2*Tabella7[[#This Row],[CHIUSURA]]/$B$2</f>
        <v>123.87960353707123</v>
      </c>
      <c r="H1011" s="6">
        <f>LN(Tabella7[[#This Row],[NUM INDICE]]/G1010)</f>
        <v>6.9859758341247287E-3</v>
      </c>
    </row>
    <row r="1012" spans="1:8" x14ac:dyDescent="0.3">
      <c r="A1012" s="1">
        <v>43473</v>
      </c>
      <c r="B1012" s="2">
        <v>2574.41</v>
      </c>
      <c r="C1012" s="2">
        <v>2568.11</v>
      </c>
      <c r="D1012" s="2">
        <v>2579.8200000000002</v>
      </c>
      <c r="E1012" s="2">
        <v>2547.56</v>
      </c>
      <c r="F1012" s="3">
        <v>9.7000000000000003E-3</v>
      </c>
      <c r="G1012">
        <f>$G$2*Tabella7[[#This Row],[CHIUSURA]]/$B$2</f>
        <v>125.08065299776504</v>
      </c>
      <c r="H1012" s="6">
        <f>LN(Tabella7[[#This Row],[NUM INDICE]]/G1011)</f>
        <v>9.648598495866724E-3</v>
      </c>
    </row>
    <row r="1013" spans="1:8" x14ac:dyDescent="0.3">
      <c r="A1013" s="1">
        <v>43474</v>
      </c>
      <c r="B1013" s="2">
        <v>2584.96</v>
      </c>
      <c r="C1013" s="2">
        <v>2580</v>
      </c>
      <c r="D1013" s="2">
        <v>2595.3200000000002</v>
      </c>
      <c r="E1013" s="2">
        <v>2568.89</v>
      </c>
      <c r="F1013" s="3">
        <v>4.1000000000000003E-3</v>
      </c>
      <c r="G1013">
        <f>$G$2*Tabella7[[#This Row],[CHIUSURA]]/$B$2</f>
        <v>125.59323680886213</v>
      </c>
      <c r="H1013" s="6">
        <f>LN(Tabella7[[#This Row],[NUM INDICE]]/G1012)</f>
        <v>4.0896523041704267E-3</v>
      </c>
    </row>
    <row r="1014" spans="1:8" x14ac:dyDescent="0.3">
      <c r="A1014" s="1">
        <v>43475</v>
      </c>
      <c r="B1014" s="2">
        <v>2596.64</v>
      </c>
      <c r="C1014" s="2">
        <v>2573.5100000000002</v>
      </c>
      <c r="D1014" s="2">
        <v>2597.8200000000002</v>
      </c>
      <c r="E1014" s="2">
        <v>2562.02</v>
      </c>
      <c r="F1014" s="3">
        <v>4.4999999999999997E-3</v>
      </c>
      <c r="G1014">
        <f>$G$2*Tabella7[[#This Row],[CHIUSURA]]/$B$2</f>
        <v>126.1607229618113</v>
      </c>
      <c r="H1014" s="6">
        <f>LN(Tabella7[[#This Row],[NUM INDICE]]/G1013)</f>
        <v>4.508267632578381E-3</v>
      </c>
    </row>
    <row r="1015" spans="1:8" x14ac:dyDescent="0.3">
      <c r="A1015" s="1">
        <v>43476</v>
      </c>
      <c r="B1015" s="2">
        <v>2596.2600000000002</v>
      </c>
      <c r="C1015" s="2">
        <v>2588.11</v>
      </c>
      <c r="D1015" s="2">
        <v>2596.27</v>
      </c>
      <c r="E1015" s="2">
        <v>2577.4</v>
      </c>
      <c r="F1015" s="3">
        <v>-1E-4</v>
      </c>
      <c r="G1015">
        <f>$G$2*Tabella7[[#This Row],[CHIUSURA]]/$B$2</f>
        <v>126.14226022738318</v>
      </c>
      <c r="H1015" s="6">
        <f>LN(Tabella7[[#This Row],[NUM INDICE]]/G1014)</f>
        <v>-1.4635367547150111E-4</v>
      </c>
    </row>
    <row r="1016" spans="1:8" x14ac:dyDescent="0.3">
      <c r="A1016" s="1">
        <v>43479</v>
      </c>
      <c r="B1016" s="2">
        <v>2582.61</v>
      </c>
      <c r="C1016" s="2">
        <v>2580.31</v>
      </c>
      <c r="D1016" s="2">
        <v>2589.3200000000002</v>
      </c>
      <c r="E1016" s="2">
        <v>2570.41</v>
      </c>
      <c r="F1016" s="3">
        <v>-5.3E-3</v>
      </c>
      <c r="G1016">
        <f>$G$2*Tabella7[[#This Row],[CHIUSURA]]/$B$2</f>
        <v>125.47905937226705</v>
      </c>
      <c r="H1016" s="6">
        <f>LN(Tabella7[[#This Row],[NUM INDICE]]/G1015)</f>
        <v>-5.2714324201361554E-3</v>
      </c>
    </row>
    <row r="1017" spans="1:8" x14ac:dyDescent="0.3">
      <c r="A1017" s="1">
        <v>43480</v>
      </c>
      <c r="B1017" s="2">
        <v>2610.3000000000002</v>
      </c>
      <c r="C1017" s="2">
        <v>2585.1</v>
      </c>
      <c r="D1017" s="2">
        <v>2613.08</v>
      </c>
      <c r="E1017" s="2">
        <v>2585.1</v>
      </c>
      <c r="F1017" s="3">
        <v>1.0699999999999999E-2</v>
      </c>
      <c r="G1017">
        <f>$G$2*Tabella7[[#This Row],[CHIUSURA]]/$B$2</f>
        <v>126.82440967835976</v>
      </c>
      <c r="H1017" s="6">
        <f>LN(Tabella7[[#This Row],[NUM INDICE]]/G1016)</f>
        <v>1.06646417681244E-2</v>
      </c>
    </row>
    <row r="1018" spans="1:8" x14ac:dyDescent="0.3">
      <c r="A1018" s="1">
        <v>43481</v>
      </c>
      <c r="B1018" s="2">
        <v>2616.1</v>
      </c>
      <c r="C1018" s="2">
        <v>2614.75</v>
      </c>
      <c r="D1018" s="2">
        <v>2625.76</v>
      </c>
      <c r="E1018" s="2">
        <v>2612.6799999999998</v>
      </c>
      <c r="F1018" s="3">
        <v>2.2000000000000001E-3</v>
      </c>
      <c r="G1018">
        <f>$G$2*Tabella7[[#This Row],[CHIUSURA]]/$B$2</f>
        <v>127.10620930910505</v>
      </c>
      <c r="H1018" s="6">
        <f>LN(Tabella7[[#This Row],[NUM INDICE]]/G1017)</f>
        <v>2.2195019060886282E-3</v>
      </c>
    </row>
    <row r="1019" spans="1:8" x14ac:dyDescent="0.3">
      <c r="A1019" s="1">
        <v>43482</v>
      </c>
      <c r="B1019" s="2">
        <v>2635.96</v>
      </c>
      <c r="C1019" s="2">
        <v>2609.2800000000002</v>
      </c>
      <c r="D1019" s="2">
        <v>2645.06</v>
      </c>
      <c r="E1019" s="2">
        <v>2606.36</v>
      </c>
      <c r="F1019" s="3">
        <v>7.6E-3</v>
      </c>
      <c r="G1019">
        <f>$G$2*Tabella7[[#This Row],[CHIUSURA]]/$B$2</f>
        <v>128.07113011369159</v>
      </c>
      <c r="H1019" s="6">
        <f>LN(Tabella7[[#This Row],[NUM INDICE]]/G1018)</f>
        <v>7.5627828542582029E-3</v>
      </c>
    </row>
    <row r="1020" spans="1:8" x14ac:dyDescent="0.3">
      <c r="A1020" s="1">
        <v>43483</v>
      </c>
      <c r="B1020" s="2">
        <v>2670.71</v>
      </c>
      <c r="C1020" s="2">
        <v>2651.27</v>
      </c>
      <c r="D1020" s="2">
        <v>2675.47</v>
      </c>
      <c r="E1020" s="2">
        <v>2647.58</v>
      </c>
      <c r="F1020" s="3">
        <v>1.32E-2</v>
      </c>
      <c r="G1020">
        <f>$G$2*Tabella7[[#This Row],[CHIUSURA]]/$B$2</f>
        <v>129.75949859100186</v>
      </c>
      <c r="H1020" s="6">
        <f>LN(Tabella7[[#This Row],[NUM INDICE]]/G1019)</f>
        <v>1.3096912647036883E-2</v>
      </c>
    </row>
    <row r="1021" spans="1:8" x14ac:dyDescent="0.3">
      <c r="A1021" s="1">
        <v>43487</v>
      </c>
      <c r="B1021" s="2">
        <v>2632.9</v>
      </c>
      <c r="C1021" s="2">
        <v>2657.88</v>
      </c>
      <c r="D1021" s="2">
        <v>2657.88</v>
      </c>
      <c r="E1021" s="2">
        <v>2617.27</v>
      </c>
      <c r="F1021" s="3">
        <v>-1.4200000000000001E-2</v>
      </c>
      <c r="G1021">
        <f>$G$2*Tabella7[[#This Row],[CHIUSURA]]/$B$2</f>
        <v>127.92245651540182</v>
      </c>
      <c r="H1021" s="6">
        <f>LN(Tabella7[[#This Row],[NUM INDICE]]/G1020)</f>
        <v>-1.4258454363476867E-2</v>
      </c>
    </row>
    <row r="1022" spans="1:8" x14ac:dyDescent="0.3">
      <c r="A1022" s="1">
        <v>43488</v>
      </c>
      <c r="B1022" s="2">
        <v>2638.7</v>
      </c>
      <c r="C1022" s="2">
        <v>2643.48</v>
      </c>
      <c r="D1022" s="2">
        <v>2653.19</v>
      </c>
      <c r="E1022" s="2">
        <v>2612.86</v>
      </c>
      <c r="F1022" s="3">
        <v>2.2000000000000001E-3</v>
      </c>
      <c r="G1022">
        <f>$G$2*Tabella7[[#This Row],[CHIUSURA]]/$B$2</f>
        <v>128.20425614614712</v>
      </c>
      <c r="H1022" s="6">
        <f>LN(Tabella7[[#This Row],[NUM INDICE]]/G1021)</f>
        <v>2.200471333308696E-3</v>
      </c>
    </row>
    <row r="1023" spans="1:8" x14ac:dyDescent="0.3">
      <c r="A1023" s="1">
        <v>43489</v>
      </c>
      <c r="B1023" s="2">
        <v>2642.33</v>
      </c>
      <c r="C1023" s="2">
        <v>2638.84</v>
      </c>
      <c r="D1023" s="2">
        <v>2647.2</v>
      </c>
      <c r="E1023" s="2">
        <v>2627.01</v>
      </c>
      <c r="F1023" s="3">
        <v>1.4E-3</v>
      </c>
      <c r="G1023">
        <f>$G$2*Tabella7[[#This Row],[CHIUSURA]]/$B$2</f>
        <v>128.38062384607912</v>
      </c>
      <c r="H1023" s="6">
        <f>LN(Tabella7[[#This Row],[NUM INDICE]]/G1022)</f>
        <v>1.374732039655765E-3</v>
      </c>
    </row>
    <row r="1024" spans="1:8" x14ac:dyDescent="0.3">
      <c r="A1024" s="1">
        <v>43490</v>
      </c>
      <c r="B1024" s="2">
        <v>2664.76</v>
      </c>
      <c r="C1024" s="2">
        <v>2657.44</v>
      </c>
      <c r="D1024" s="2">
        <v>2672.38</v>
      </c>
      <c r="E1024" s="2">
        <v>2657.33</v>
      </c>
      <c r="F1024" s="3">
        <v>8.5000000000000006E-3</v>
      </c>
      <c r="G1024">
        <f>$G$2*Tabella7[[#This Row],[CHIUSURA]]/$B$2</f>
        <v>129.47041103877174</v>
      </c>
      <c r="H1024" s="6">
        <f>LN(Tabella7[[#This Row],[NUM INDICE]]/G1023)</f>
        <v>8.4528936024959502E-3</v>
      </c>
    </row>
    <row r="1025" spans="1:8" x14ac:dyDescent="0.3">
      <c r="A1025" s="1">
        <v>43493</v>
      </c>
      <c r="B1025" s="2">
        <v>2643.85</v>
      </c>
      <c r="C1025" s="2">
        <v>2644.97</v>
      </c>
      <c r="D1025" s="2">
        <v>2644.97</v>
      </c>
      <c r="E1025" s="2">
        <v>2624.06</v>
      </c>
      <c r="F1025" s="3">
        <v>-7.7999999999999996E-3</v>
      </c>
      <c r="G1025">
        <f>$G$2*Tabella7[[#This Row],[CHIUSURA]]/$B$2</f>
        <v>128.45447478379168</v>
      </c>
      <c r="H1025" s="6">
        <f>LN(Tabella7[[#This Row],[NUM INDICE]]/G1024)</f>
        <v>-7.877809121115624E-3</v>
      </c>
    </row>
    <row r="1026" spans="1:8" x14ac:dyDescent="0.3">
      <c r="A1026" s="1">
        <v>43494</v>
      </c>
      <c r="B1026" s="2">
        <v>2640</v>
      </c>
      <c r="C1026" s="2">
        <v>2644.89</v>
      </c>
      <c r="D1026" s="2">
        <v>2650.93</v>
      </c>
      <c r="E1026" s="2">
        <v>2631.05</v>
      </c>
      <c r="F1026" s="3">
        <v>-1.5E-3</v>
      </c>
      <c r="G1026">
        <f>$G$2*Tabella7[[#This Row],[CHIUSURA]]/$B$2</f>
        <v>128.26741813234867</v>
      </c>
      <c r="H1026" s="6">
        <f>LN(Tabella7[[#This Row],[NUM INDICE]]/G1025)</f>
        <v>-1.4572709979784537E-3</v>
      </c>
    </row>
    <row r="1027" spans="1:8" x14ac:dyDescent="0.3">
      <c r="A1027" s="1">
        <v>43495</v>
      </c>
      <c r="B1027" s="2">
        <v>2681.05</v>
      </c>
      <c r="C1027" s="2">
        <v>2653.62</v>
      </c>
      <c r="D1027" s="2">
        <v>2690.44</v>
      </c>
      <c r="E1027" s="2">
        <v>2648.34</v>
      </c>
      <c r="F1027" s="3">
        <v>1.55E-2</v>
      </c>
      <c r="G1027">
        <f>$G$2*Tabella7[[#This Row],[CHIUSURA]]/$B$2</f>
        <v>130.26187931202023</v>
      </c>
      <c r="H1027" s="6">
        <f>LN(Tabella7[[#This Row],[NUM INDICE]]/G1026)</f>
        <v>1.5429591679246102E-2</v>
      </c>
    </row>
    <row r="1028" spans="1:8" x14ac:dyDescent="0.3">
      <c r="A1028" s="1">
        <v>43496</v>
      </c>
      <c r="B1028" s="2">
        <v>2704.1</v>
      </c>
      <c r="C1028" s="2">
        <v>2685.49</v>
      </c>
      <c r="D1028" s="2">
        <v>2708.95</v>
      </c>
      <c r="E1028" s="2">
        <v>2678.65</v>
      </c>
      <c r="F1028" s="3">
        <v>8.6E-3</v>
      </c>
      <c r="G1028">
        <f>$G$2*Tabella7[[#This Row],[CHIUSURA]]/$B$2</f>
        <v>131.38178991351668</v>
      </c>
      <c r="H1028" s="6">
        <f>LN(Tabella7[[#This Row],[NUM INDICE]]/G1027)</f>
        <v>8.5606309079411125E-3</v>
      </c>
    </row>
    <row r="1029" spans="1:8" x14ac:dyDescent="0.3">
      <c r="A1029" s="1">
        <v>43497</v>
      </c>
      <c r="B1029" s="2">
        <v>2706.53</v>
      </c>
      <c r="C1029" s="2">
        <v>2702.32</v>
      </c>
      <c r="D1029" s="2">
        <v>2716.66</v>
      </c>
      <c r="E1029" s="2">
        <v>2696.88</v>
      </c>
      <c r="F1029" s="3">
        <v>8.9999999999999998E-4</v>
      </c>
      <c r="G1029">
        <f>$G$2*Tabella7[[#This Row],[CHIUSURA]]/$B$2</f>
        <v>131.49985424157032</v>
      </c>
      <c r="H1029" s="6">
        <f>LN(Tabella7[[#This Row],[NUM INDICE]]/G1028)</f>
        <v>8.9823187443282919E-4</v>
      </c>
    </row>
    <row r="1030" spans="1:8" x14ac:dyDescent="0.3">
      <c r="A1030" s="1">
        <v>43500</v>
      </c>
      <c r="B1030" s="2">
        <v>2724.87</v>
      </c>
      <c r="C1030" s="2">
        <v>2706.49</v>
      </c>
      <c r="D1030" s="2">
        <v>2724.99</v>
      </c>
      <c r="E1030" s="2">
        <v>2698.75</v>
      </c>
      <c r="F1030" s="3">
        <v>6.7999999999999996E-3</v>
      </c>
      <c r="G1030">
        <f>$G$2*Tabella7[[#This Row],[CHIUSURA]]/$B$2</f>
        <v>132.3909241084443</v>
      </c>
      <c r="H1030" s="6">
        <f>LN(Tabella7[[#This Row],[NUM INDICE]]/G1029)</f>
        <v>6.7533489353569743E-3</v>
      </c>
    </row>
    <row r="1031" spans="1:8" x14ac:dyDescent="0.3">
      <c r="A1031" s="1">
        <v>43501</v>
      </c>
      <c r="B1031" s="2">
        <v>2737.7</v>
      </c>
      <c r="C1031" s="2">
        <v>2728.34</v>
      </c>
      <c r="D1031" s="2">
        <v>2738.98</v>
      </c>
      <c r="E1031" s="2">
        <v>2724.03</v>
      </c>
      <c r="F1031" s="3">
        <v>4.7000000000000002E-3</v>
      </c>
      <c r="G1031">
        <f>$G$2*Tabella7[[#This Row],[CHIUSURA]]/$B$2</f>
        <v>133.01428432611021</v>
      </c>
      <c r="H1031" s="6">
        <f>LN(Tabella7[[#This Row],[NUM INDICE]]/G1030)</f>
        <v>4.697431279443067E-3</v>
      </c>
    </row>
    <row r="1032" spans="1:8" x14ac:dyDescent="0.3">
      <c r="A1032" s="1">
        <v>43502</v>
      </c>
      <c r="B1032" s="2">
        <v>2731.61</v>
      </c>
      <c r="C1032" s="2">
        <v>2735.05</v>
      </c>
      <c r="D1032" s="2">
        <v>2738.08</v>
      </c>
      <c r="E1032" s="2">
        <v>2724.15</v>
      </c>
      <c r="F1032" s="3">
        <v>-2.2000000000000001E-3</v>
      </c>
      <c r="G1032">
        <f>$G$2*Tabella7[[#This Row],[CHIUSURA]]/$B$2</f>
        <v>132.71839471382762</v>
      </c>
      <c r="H1032" s="6">
        <f>LN(Tabella7[[#This Row],[NUM INDICE]]/G1031)</f>
        <v>-2.2269728784435113E-3</v>
      </c>
    </row>
    <row r="1033" spans="1:8" x14ac:dyDescent="0.3">
      <c r="A1033" s="1">
        <v>43503</v>
      </c>
      <c r="B1033" s="2">
        <v>2706.05</v>
      </c>
      <c r="C1033" s="2">
        <v>2717.53</v>
      </c>
      <c r="D1033" s="2">
        <v>2719.32</v>
      </c>
      <c r="E1033" s="2">
        <v>2687.26</v>
      </c>
      <c r="F1033" s="3">
        <v>-9.4000000000000004E-3</v>
      </c>
      <c r="G1033">
        <f>$G$2*Tabella7[[#This Row],[CHIUSURA]]/$B$2</f>
        <v>131.47653289281897</v>
      </c>
      <c r="H1033" s="6">
        <f>LN(Tabella7[[#This Row],[NUM INDICE]]/G1032)</f>
        <v>-9.4011719208094147E-3</v>
      </c>
    </row>
    <row r="1034" spans="1:8" x14ac:dyDescent="0.3">
      <c r="A1034" s="1">
        <v>43504</v>
      </c>
      <c r="B1034" s="2">
        <v>2707.88</v>
      </c>
      <c r="C1034" s="2">
        <v>2692.36</v>
      </c>
      <c r="D1034" s="2">
        <v>2708.07</v>
      </c>
      <c r="E1034" s="2">
        <v>2681.83</v>
      </c>
      <c r="F1034" s="3">
        <v>6.9999999999999999E-4</v>
      </c>
      <c r="G1034">
        <f>$G$2*Tabella7[[#This Row],[CHIUSURA]]/$B$2</f>
        <v>131.56544553493345</v>
      </c>
      <c r="H1034" s="6">
        <f>LN(Tabella7[[#This Row],[NUM INDICE]]/G1033)</f>
        <v>6.760338865468427E-4</v>
      </c>
    </row>
    <row r="1035" spans="1:8" x14ac:dyDescent="0.3">
      <c r="A1035" s="1">
        <v>43507</v>
      </c>
      <c r="B1035" s="2">
        <v>2709.8</v>
      </c>
      <c r="C1035" s="2">
        <v>2712.4</v>
      </c>
      <c r="D1035" s="2">
        <v>2718.05</v>
      </c>
      <c r="E1035" s="2">
        <v>2703.79</v>
      </c>
      <c r="F1035" s="3">
        <v>6.9999999999999999E-4</v>
      </c>
      <c r="G1035">
        <f>$G$2*Tabella7[[#This Row],[CHIUSURA]]/$B$2</f>
        <v>131.6587309299388</v>
      </c>
      <c r="H1035" s="6">
        <f>LN(Tabella7[[#This Row],[NUM INDICE]]/G1034)</f>
        <v>7.0879050825508596E-4</v>
      </c>
    </row>
    <row r="1036" spans="1:8" x14ac:dyDescent="0.3">
      <c r="A1036" s="1">
        <v>43508</v>
      </c>
      <c r="B1036" s="2">
        <v>2744.73</v>
      </c>
      <c r="C1036" s="2">
        <v>2722.61</v>
      </c>
      <c r="D1036" s="2">
        <v>2748.19</v>
      </c>
      <c r="E1036" s="2">
        <v>2722.61</v>
      </c>
      <c r="F1036" s="3">
        <v>1.29E-2</v>
      </c>
      <c r="G1036">
        <f>$G$2*Tabella7[[#This Row],[CHIUSURA]]/$B$2</f>
        <v>133.35584491303081</v>
      </c>
      <c r="H1036" s="6">
        <f>LN(Tabella7[[#This Row],[NUM INDICE]]/G1035)</f>
        <v>1.2807878037835878E-2</v>
      </c>
    </row>
    <row r="1037" spans="1:8" x14ac:dyDescent="0.3">
      <c r="A1037" s="1">
        <v>43509</v>
      </c>
      <c r="B1037" s="2">
        <v>2753.03</v>
      </c>
      <c r="C1037" s="2">
        <v>2750.3</v>
      </c>
      <c r="D1037" s="2">
        <v>2761.85</v>
      </c>
      <c r="E1037" s="2">
        <v>2748.63</v>
      </c>
      <c r="F1037" s="3">
        <v>3.0000000000000001E-3</v>
      </c>
      <c r="G1037">
        <f>$G$2*Tabella7[[#This Row],[CHIUSURA]]/$B$2</f>
        <v>133.75910990185599</v>
      </c>
      <c r="H1037" s="6">
        <f>LN(Tabella7[[#This Row],[NUM INDICE]]/G1036)</f>
        <v>3.0194138361176875E-3</v>
      </c>
    </row>
    <row r="1038" spans="1:8" x14ac:dyDescent="0.3">
      <c r="A1038" s="1">
        <v>43510</v>
      </c>
      <c r="B1038" s="2">
        <v>2745.73</v>
      </c>
      <c r="C1038" s="2">
        <v>2743.5</v>
      </c>
      <c r="D1038" s="2">
        <v>2757.9</v>
      </c>
      <c r="E1038" s="2">
        <v>2731.23</v>
      </c>
      <c r="F1038" s="3">
        <v>-2.7000000000000001E-3</v>
      </c>
      <c r="G1038">
        <f>$G$2*Tabella7[[#This Row],[CHIUSURA]]/$B$2</f>
        <v>133.40443105626275</v>
      </c>
      <c r="H1038" s="6">
        <f>LN(Tabella7[[#This Row],[NUM INDICE]]/G1037)</f>
        <v>-2.6551456286969719E-3</v>
      </c>
    </row>
    <row r="1039" spans="1:8" x14ac:dyDescent="0.3">
      <c r="A1039" s="1">
        <v>43511</v>
      </c>
      <c r="B1039" s="2">
        <v>2775.6</v>
      </c>
      <c r="C1039" s="2">
        <v>2760.24</v>
      </c>
      <c r="D1039" s="2">
        <v>2775.66</v>
      </c>
      <c r="E1039" s="2">
        <v>2760.24</v>
      </c>
      <c r="F1039" s="3">
        <v>1.09E-2</v>
      </c>
      <c r="G1039">
        <f>$G$2*Tabella7[[#This Row],[CHIUSURA]]/$B$2</f>
        <v>134.85569915460113</v>
      </c>
      <c r="H1039" s="6">
        <f>LN(Tabella7[[#This Row],[NUM INDICE]]/G1038)</f>
        <v>1.0819962367806501E-2</v>
      </c>
    </row>
    <row r="1040" spans="1:8" x14ac:dyDescent="0.3">
      <c r="A1040" s="1">
        <v>43515</v>
      </c>
      <c r="B1040" s="2">
        <v>2779.76</v>
      </c>
      <c r="C1040" s="2">
        <v>2769.28</v>
      </c>
      <c r="D1040" s="2">
        <v>2787.33</v>
      </c>
      <c r="E1040" s="2">
        <v>2767.29</v>
      </c>
      <c r="F1040" s="3">
        <v>1.5E-3</v>
      </c>
      <c r="G1040">
        <f>$G$2*Tabella7[[#This Row],[CHIUSURA]]/$B$2</f>
        <v>135.05781751044603</v>
      </c>
      <c r="H1040" s="6">
        <f>LN(Tabella7[[#This Row],[NUM INDICE]]/G1039)</f>
        <v>1.4976529973073113E-3</v>
      </c>
    </row>
    <row r="1041" spans="1:8" x14ac:dyDescent="0.3">
      <c r="A1041" s="1">
        <v>43516</v>
      </c>
      <c r="B1041" s="2">
        <v>2784.7</v>
      </c>
      <c r="C1041" s="2">
        <v>2779.05</v>
      </c>
      <c r="D1041" s="2">
        <v>2789.88</v>
      </c>
      <c r="E1041" s="2">
        <v>2774.06</v>
      </c>
      <c r="F1041" s="3">
        <v>1.8E-3</v>
      </c>
      <c r="G1041">
        <f>$G$2*Tabella7[[#This Row],[CHIUSURA]]/$B$2</f>
        <v>135.29783305801186</v>
      </c>
      <c r="H1041" s="6">
        <f>LN(Tabella7[[#This Row],[NUM INDICE]]/G1040)</f>
        <v>1.7755546082882359E-3</v>
      </c>
    </row>
    <row r="1042" spans="1:8" x14ac:dyDescent="0.3">
      <c r="A1042" s="1">
        <v>43517</v>
      </c>
      <c r="B1042" s="2">
        <v>2774.88</v>
      </c>
      <c r="C1042" s="2">
        <v>2780.24</v>
      </c>
      <c r="D1042" s="2">
        <v>2781.58</v>
      </c>
      <c r="E1042" s="2">
        <v>2764.55</v>
      </c>
      <c r="F1042" s="3">
        <v>-3.5000000000000001E-3</v>
      </c>
      <c r="G1042">
        <f>$G$2*Tabella7[[#This Row],[CHIUSURA]]/$B$2</f>
        <v>134.82071713147411</v>
      </c>
      <c r="H1042" s="6">
        <f>LN(Tabella7[[#This Row],[NUM INDICE]]/G1041)</f>
        <v>-3.5326446287138233E-3</v>
      </c>
    </row>
    <row r="1043" spans="1:8" x14ac:dyDescent="0.3">
      <c r="A1043" s="1">
        <v>43518</v>
      </c>
      <c r="B1043" s="2">
        <v>2792.67</v>
      </c>
      <c r="C1043" s="2">
        <v>2780.67</v>
      </c>
      <c r="D1043" s="2">
        <v>2794.2</v>
      </c>
      <c r="E1043" s="2">
        <v>2779.11</v>
      </c>
      <c r="F1043" s="3">
        <v>6.4000000000000003E-3</v>
      </c>
      <c r="G1043">
        <f>$G$2*Tabella7[[#This Row],[CHIUSURA]]/$B$2</f>
        <v>135.68506461957051</v>
      </c>
      <c r="H1043" s="6">
        <f>LN(Tabella7[[#This Row],[NUM INDICE]]/G1042)</f>
        <v>6.3906244381742427E-3</v>
      </c>
    </row>
    <row r="1044" spans="1:8" x14ac:dyDescent="0.3">
      <c r="A1044" s="1">
        <v>43521</v>
      </c>
      <c r="B1044" s="2">
        <v>2796.11</v>
      </c>
      <c r="C1044" s="2">
        <v>2804.35</v>
      </c>
      <c r="D1044" s="2">
        <v>2813.49</v>
      </c>
      <c r="E1044" s="2">
        <v>2794.99</v>
      </c>
      <c r="F1044" s="3">
        <v>1.1999999999999999E-3</v>
      </c>
      <c r="G1044">
        <f>$G$2*Tabella7[[#This Row],[CHIUSURA]]/$B$2</f>
        <v>135.85220095228843</v>
      </c>
      <c r="H1044" s="6">
        <f>LN(Tabella7[[#This Row],[NUM INDICE]]/G1043)</f>
        <v>1.2310380564024776E-3</v>
      </c>
    </row>
    <row r="1045" spans="1:8" x14ac:dyDescent="0.3">
      <c r="A1045" s="1">
        <v>43522</v>
      </c>
      <c r="B1045" s="2">
        <v>2793.9</v>
      </c>
      <c r="C1045" s="2">
        <v>2792.36</v>
      </c>
      <c r="D1045" s="2">
        <v>2803.12</v>
      </c>
      <c r="E1045" s="2">
        <v>2789.47</v>
      </c>
      <c r="F1045" s="3">
        <v>-8.0000000000000004E-4</v>
      </c>
      <c r="G1045">
        <f>$G$2*Tabella7[[#This Row],[CHIUSURA]]/$B$2</f>
        <v>135.74482557574581</v>
      </c>
      <c r="H1045" s="6">
        <f>LN(Tabella7[[#This Row],[NUM INDICE]]/G1044)</f>
        <v>-7.9069630113047843E-4</v>
      </c>
    </row>
    <row r="1046" spans="1:8" x14ac:dyDescent="0.3">
      <c r="A1046" s="1">
        <v>43523</v>
      </c>
      <c r="B1046" s="2">
        <v>2792.38</v>
      </c>
      <c r="C1046" s="2">
        <v>2787.5</v>
      </c>
      <c r="D1046" s="2">
        <v>2795.76</v>
      </c>
      <c r="E1046" s="2">
        <v>2775.13</v>
      </c>
      <c r="F1046" s="3">
        <v>-5.0000000000000001E-4</v>
      </c>
      <c r="G1046">
        <f>$G$2*Tabella7[[#This Row],[CHIUSURA]]/$B$2</f>
        <v>135.67097463803324</v>
      </c>
      <c r="H1046" s="6">
        <f>LN(Tabella7[[#This Row],[NUM INDICE]]/G1045)</f>
        <v>-5.4419042278991056E-4</v>
      </c>
    </row>
    <row r="1047" spans="1:8" x14ac:dyDescent="0.3">
      <c r="A1047" s="1">
        <v>43524</v>
      </c>
      <c r="B1047" s="2">
        <v>2784.49</v>
      </c>
      <c r="C1047" s="2">
        <v>2788.11</v>
      </c>
      <c r="D1047" s="2">
        <v>2793.73</v>
      </c>
      <c r="E1047" s="2">
        <v>2782.51</v>
      </c>
      <c r="F1047" s="3">
        <v>-2.8E-3</v>
      </c>
      <c r="G1047">
        <f>$G$2*Tabella7[[#This Row],[CHIUSURA]]/$B$2</f>
        <v>135.28762996793316</v>
      </c>
      <c r="H1047" s="6">
        <f>LN(Tabella7[[#This Row],[NUM INDICE]]/G1046)</f>
        <v>-2.8295460586894787E-3</v>
      </c>
    </row>
    <row r="1048" spans="1:8" x14ac:dyDescent="0.3">
      <c r="A1048" s="1">
        <v>43525</v>
      </c>
      <c r="B1048" s="2">
        <v>2803.69</v>
      </c>
      <c r="C1048" s="2">
        <v>2798.22</v>
      </c>
      <c r="D1048" s="2">
        <v>2808.02</v>
      </c>
      <c r="E1048" s="2">
        <v>2787.38</v>
      </c>
      <c r="F1048" s="3">
        <v>6.8999999999999999E-3</v>
      </c>
      <c r="G1048">
        <f>$G$2*Tabella7[[#This Row],[CHIUSURA]]/$B$2</f>
        <v>136.2204839179866</v>
      </c>
      <c r="H1048" s="6">
        <f>LN(Tabella7[[#This Row],[NUM INDICE]]/G1047)</f>
        <v>6.8716739803605306E-3</v>
      </c>
    </row>
    <row r="1049" spans="1:8" x14ac:dyDescent="0.3">
      <c r="A1049" s="1">
        <v>43528</v>
      </c>
      <c r="B1049" s="2">
        <v>2792.81</v>
      </c>
      <c r="C1049" s="2">
        <v>2814.37</v>
      </c>
      <c r="D1049" s="2">
        <v>2816.88</v>
      </c>
      <c r="E1049" s="2">
        <v>2767.66</v>
      </c>
      <c r="F1049" s="3">
        <v>-3.8999999999999998E-3</v>
      </c>
      <c r="G1049">
        <f>$G$2*Tabella7[[#This Row],[CHIUSURA]]/$B$2</f>
        <v>135.69186667962299</v>
      </c>
      <c r="H1049" s="6">
        <f>LN(Tabella7[[#This Row],[NUM INDICE]]/G1048)</f>
        <v>-3.8881492742661398E-3</v>
      </c>
    </row>
    <row r="1050" spans="1:8" x14ac:dyDescent="0.3">
      <c r="A1050" s="1">
        <v>43529</v>
      </c>
      <c r="B1050" s="2">
        <v>2789.65</v>
      </c>
      <c r="C1050" s="2">
        <v>2794.41</v>
      </c>
      <c r="D1050" s="2">
        <v>2796.44</v>
      </c>
      <c r="E1050" s="2">
        <v>2782.97</v>
      </c>
      <c r="F1050" s="3">
        <v>-1.1000000000000001E-3</v>
      </c>
      <c r="G1050">
        <f>$G$2*Tabella7[[#This Row],[CHIUSURA]]/$B$2</f>
        <v>135.53833446701003</v>
      </c>
      <c r="H1050" s="6">
        <f>LN(Tabella7[[#This Row],[NUM INDICE]]/G1049)</f>
        <v>-1.1321175028613038E-3</v>
      </c>
    </row>
    <row r="1051" spans="1:8" x14ac:dyDescent="0.3">
      <c r="A1051" s="1">
        <v>43530</v>
      </c>
      <c r="B1051" s="2">
        <v>2771.45</v>
      </c>
      <c r="C1051" s="2">
        <v>2790.27</v>
      </c>
      <c r="D1051" s="2">
        <v>2790.27</v>
      </c>
      <c r="E1051" s="2">
        <v>2768.69</v>
      </c>
      <c r="F1051" s="3">
        <v>-6.4999999999999997E-3</v>
      </c>
      <c r="G1051">
        <f>$G$2*Tabella7[[#This Row],[CHIUSURA]]/$B$2</f>
        <v>134.65406666018853</v>
      </c>
      <c r="H1051" s="6">
        <f>LN(Tabella7[[#This Row],[NUM INDICE]]/G1050)</f>
        <v>-6.5454909924977933E-3</v>
      </c>
    </row>
    <row r="1052" spans="1:8" x14ac:dyDescent="0.3">
      <c r="A1052" s="1">
        <v>43531</v>
      </c>
      <c r="B1052" s="2">
        <v>2748.93</v>
      </c>
      <c r="C1052" s="2">
        <v>2766.53</v>
      </c>
      <c r="D1052" s="2">
        <v>2767.25</v>
      </c>
      <c r="E1052" s="2">
        <v>2739.09</v>
      </c>
      <c r="F1052" s="3">
        <v>-8.0999999999999996E-3</v>
      </c>
      <c r="G1052">
        <f>$G$2*Tabella7[[#This Row],[CHIUSURA]]/$B$2</f>
        <v>133.55990671460501</v>
      </c>
      <c r="H1052" s="6">
        <f>LN(Tabella7[[#This Row],[NUM INDICE]]/G1051)</f>
        <v>-8.1589038889601732E-3</v>
      </c>
    </row>
    <row r="1053" spans="1:8" x14ac:dyDescent="0.3">
      <c r="A1053" s="1">
        <v>43532</v>
      </c>
      <c r="B1053" s="2">
        <v>2743.07</v>
      </c>
      <c r="C1053" s="2">
        <v>2730.79</v>
      </c>
      <c r="D1053" s="2">
        <v>2744.13</v>
      </c>
      <c r="E1053" s="2">
        <v>2722.27</v>
      </c>
      <c r="F1053" s="3">
        <v>-2.0999999999999999E-3</v>
      </c>
      <c r="G1053">
        <f>$G$2*Tabella7[[#This Row],[CHIUSURA]]/$B$2</f>
        <v>133.27519191526576</v>
      </c>
      <c r="H1053" s="6">
        <f>LN(Tabella7[[#This Row],[NUM INDICE]]/G1052)</f>
        <v>-2.1340139198388788E-3</v>
      </c>
    </row>
    <row r="1054" spans="1:8" x14ac:dyDescent="0.3">
      <c r="A1054" s="1">
        <v>43535</v>
      </c>
      <c r="B1054" s="2">
        <v>2783.3</v>
      </c>
      <c r="C1054" s="2">
        <v>2747.61</v>
      </c>
      <c r="D1054" s="2">
        <v>2784</v>
      </c>
      <c r="E1054" s="2">
        <v>2747.61</v>
      </c>
      <c r="F1054" s="3">
        <v>1.47E-2</v>
      </c>
      <c r="G1054">
        <f>$G$2*Tabella7[[#This Row],[CHIUSURA]]/$B$2</f>
        <v>135.22981245748713</v>
      </c>
      <c r="H1054" s="6">
        <f>LN(Tabella7[[#This Row],[NUM INDICE]]/G1053)</f>
        <v>1.455954294099511E-2</v>
      </c>
    </row>
    <row r="1055" spans="1:8" x14ac:dyDescent="0.3">
      <c r="A1055" s="1">
        <v>43536</v>
      </c>
      <c r="B1055" s="2">
        <v>2791.52</v>
      </c>
      <c r="C1055" s="2">
        <v>2787.34</v>
      </c>
      <c r="D1055" s="2">
        <v>2798.32</v>
      </c>
      <c r="E1055" s="2">
        <v>2786.73</v>
      </c>
      <c r="F1055" s="3">
        <v>3.0000000000000001E-3</v>
      </c>
      <c r="G1055">
        <f>$G$2*Tabella7[[#This Row],[CHIUSURA]]/$B$2</f>
        <v>135.62919055485378</v>
      </c>
      <c r="H1055" s="6">
        <f>LN(Tabella7[[#This Row],[NUM INDICE]]/G1054)</f>
        <v>2.9489762744180489E-3</v>
      </c>
    </row>
    <row r="1056" spans="1:8" x14ac:dyDescent="0.3">
      <c r="A1056" s="1">
        <v>43537</v>
      </c>
      <c r="B1056" s="2">
        <v>2810.92</v>
      </c>
      <c r="C1056" s="2">
        <v>2799.78</v>
      </c>
      <c r="D1056" s="2">
        <v>2821.24</v>
      </c>
      <c r="E1056" s="2">
        <v>2799.78</v>
      </c>
      <c r="F1056" s="3">
        <v>6.8999999999999999E-3</v>
      </c>
      <c r="G1056">
        <f>$G$2*Tabella7[[#This Row],[CHIUSURA]]/$B$2</f>
        <v>136.57176173355361</v>
      </c>
      <c r="H1056" s="6">
        <f>LN(Tabella7[[#This Row],[NUM INDICE]]/G1055)</f>
        <v>6.9255815470474699E-3</v>
      </c>
    </row>
    <row r="1057" spans="1:8" x14ac:dyDescent="0.3">
      <c r="A1057" s="1">
        <v>43538</v>
      </c>
      <c r="B1057" s="2">
        <v>2808.48</v>
      </c>
      <c r="C1057" s="2">
        <v>2810.38</v>
      </c>
      <c r="D1057" s="2">
        <v>2815</v>
      </c>
      <c r="E1057" s="2">
        <v>2803.46</v>
      </c>
      <c r="F1057" s="3">
        <v>-8.9999999999999998E-4</v>
      </c>
      <c r="G1057">
        <f>$G$2*Tabella7[[#This Row],[CHIUSURA]]/$B$2</f>
        <v>136.45321154406764</v>
      </c>
      <c r="H1057" s="6">
        <f>LN(Tabella7[[#This Row],[NUM INDICE]]/G1056)</f>
        <v>-8.6842017060355825E-4</v>
      </c>
    </row>
    <row r="1058" spans="1:8" x14ac:dyDescent="0.3">
      <c r="A1058" s="1">
        <v>43539</v>
      </c>
      <c r="B1058" s="2">
        <v>2822.48</v>
      </c>
      <c r="C1058" s="2">
        <v>2810.79</v>
      </c>
      <c r="D1058" s="2">
        <v>2830.73</v>
      </c>
      <c r="E1058" s="2">
        <v>2810.79</v>
      </c>
      <c r="F1058" s="3">
        <v>5.0000000000000001E-3</v>
      </c>
      <c r="G1058">
        <f>$G$2*Tabella7[[#This Row],[CHIUSURA]]/$B$2</f>
        <v>137.13341754931494</v>
      </c>
      <c r="H1058" s="6">
        <f>LN(Tabella7[[#This Row],[NUM INDICE]]/G1057)</f>
        <v>4.972519373935739E-3</v>
      </c>
    </row>
    <row r="1059" spans="1:8" x14ac:dyDescent="0.3">
      <c r="A1059" s="1">
        <v>43542</v>
      </c>
      <c r="B1059" s="2">
        <v>2832.94</v>
      </c>
      <c r="C1059" s="2">
        <v>2822.61</v>
      </c>
      <c r="D1059" s="2">
        <v>2835.41</v>
      </c>
      <c r="E1059" s="2">
        <v>2821.99</v>
      </c>
      <c r="F1059" s="3">
        <v>3.7000000000000002E-3</v>
      </c>
      <c r="G1059">
        <f>$G$2*Tabella7[[#This Row],[CHIUSURA]]/$B$2</f>
        <v>137.64162860752114</v>
      </c>
      <c r="H1059" s="6">
        <f>LN(Tabella7[[#This Row],[NUM INDICE]]/G1058)</f>
        <v>3.6991105620370161E-3</v>
      </c>
    </row>
    <row r="1060" spans="1:8" x14ac:dyDescent="0.3">
      <c r="A1060" s="1">
        <v>43543</v>
      </c>
      <c r="B1060" s="2">
        <v>2832.57</v>
      </c>
      <c r="C1060" s="2">
        <v>2840.76</v>
      </c>
      <c r="D1060" s="2">
        <v>2852.42</v>
      </c>
      <c r="E1060" s="2">
        <v>2823.27</v>
      </c>
      <c r="F1060" s="3">
        <v>-1E-4</v>
      </c>
      <c r="G1060">
        <f>$G$2*Tabella7[[#This Row],[CHIUSURA]]/$B$2</f>
        <v>137.62365173452534</v>
      </c>
      <c r="H1060" s="6">
        <f>LN(Tabella7[[#This Row],[NUM INDICE]]/G1059)</f>
        <v>-1.306148962849185E-4</v>
      </c>
    </row>
    <row r="1061" spans="1:8" x14ac:dyDescent="0.3">
      <c r="A1061" s="1">
        <v>43544</v>
      </c>
      <c r="B1061" s="2">
        <v>2824.23</v>
      </c>
      <c r="C1061" s="2">
        <v>2831.34</v>
      </c>
      <c r="D1061" s="2">
        <v>2843.54</v>
      </c>
      <c r="E1061" s="2">
        <v>2812.43</v>
      </c>
      <c r="F1061" s="3">
        <v>-2.8999999999999998E-3</v>
      </c>
      <c r="G1061">
        <f>$G$2*Tabella7[[#This Row],[CHIUSURA]]/$B$2</f>
        <v>137.21844329997086</v>
      </c>
      <c r="H1061" s="6">
        <f>LN(Tabella7[[#This Row],[NUM INDICE]]/G1060)</f>
        <v>-2.948665691828212E-3</v>
      </c>
    </row>
    <row r="1062" spans="1:8" x14ac:dyDescent="0.3">
      <c r="A1062" s="1">
        <v>43545</v>
      </c>
      <c r="B1062" s="2">
        <v>2854.88</v>
      </c>
      <c r="C1062" s="2">
        <v>2819.72</v>
      </c>
      <c r="D1062" s="2">
        <v>2860.31</v>
      </c>
      <c r="E1062" s="2">
        <v>2817.38</v>
      </c>
      <c r="F1062" s="3">
        <v>1.09E-2</v>
      </c>
      <c r="G1062">
        <f>$G$2*Tabella7[[#This Row],[CHIUSURA]]/$B$2</f>
        <v>138.70760859003013</v>
      </c>
      <c r="H1062" s="6">
        <f>LN(Tabella7[[#This Row],[NUM INDICE]]/G1061)</f>
        <v>1.0794049627223466E-2</v>
      </c>
    </row>
    <row r="1063" spans="1:8" x14ac:dyDescent="0.3">
      <c r="A1063" s="1">
        <v>43546</v>
      </c>
      <c r="B1063" s="2">
        <v>2800.71</v>
      </c>
      <c r="C1063" s="2">
        <v>2844.52</v>
      </c>
      <c r="D1063" s="2">
        <v>2846.16</v>
      </c>
      <c r="E1063" s="2">
        <v>2800.47</v>
      </c>
      <c r="F1063" s="3">
        <v>-1.9E-2</v>
      </c>
      <c r="G1063">
        <f>$G$2*Tabella7[[#This Row],[CHIUSURA]]/$B$2</f>
        <v>136.07569721115539</v>
      </c>
      <c r="H1063" s="6">
        <f>LN(Tabella7[[#This Row],[NUM INDICE]]/G1062)</f>
        <v>-1.9156854235052909E-2</v>
      </c>
    </row>
    <row r="1064" spans="1:8" x14ac:dyDescent="0.3">
      <c r="A1064" s="1">
        <v>43549</v>
      </c>
      <c r="B1064" s="2">
        <v>2798.36</v>
      </c>
      <c r="C1064" s="2">
        <v>2796.01</v>
      </c>
      <c r="D1064" s="2">
        <v>2809.79</v>
      </c>
      <c r="E1064" s="2">
        <v>2785.02</v>
      </c>
      <c r="F1064" s="3">
        <v>-8.0000000000000004E-4</v>
      </c>
      <c r="G1064">
        <f>$G$2*Tabella7[[#This Row],[CHIUSURA]]/$B$2</f>
        <v>135.96151977456032</v>
      </c>
      <c r="H1064" s="6">
        <f>LN(Tabella7[[#This Row],[NUM INDICE]]/G1063)</f>
        <v>-8.3942516810491343E-4</v>
      </c>
    </row>
    <row r="1065" spans="1:8" x14ac:dyDescent="0.3">
      <c r="A1065" s="1">
        <v>43550</v>
      </c>
      <c r="B1065" s="2">
        <v>2818.46</v>
      </c>
      <c r="C1065" s="2">
        <v>2812.66</v>
      </c>
      <c r="D1065" s="2">
        <v>2829.87</v>
      </c>
      <c r="E1065" s="2">
        <v>2803.99</v>
      </c>
      <c r="F1065" s="3">
        <v>7.1999999999999998E-3</v>
      </c>
      <c r="G1065">
        <f>$G$2*Tabella7[[#This Row],[CHIUSURA]]/$B$2</f>
        <v>136.93810125352252</v>
      </c>
      <c r="H1065" s="6">
        <f>LN(Tabella7[[#This Row],[NUM INDICE]]/G1064)</f>
        <v>7.1571051948918964E-3</v>
      </c>
    </row>
    <row r="1066" spans="1:8" x14ac:dyDescent="0.3">
      <c r="A1066" s="1">
        <v>43551</v>
      </c>
      <c r="B1066" s="2">
        <v>2805.37</v>
      </c>
      <c r="C1066" s="2">
        <v>2819.72</v>
      </c>
      <c r="D1066" s="2">
        <v>2825.56</v>
      </c>
      <c r="E1066" s="2">
        <v>2787.72</v>
      </c>
      <c r="F1066" s="3">
        <v>-4.5999999999999999E-3</v>
      </c>
      <c r="G1066">
        <f>$G$2*Tabella7[[#This Row],[CHIUSURA]]/$B$2</f>
        <v>136.30210863861629</v>
      </c>
      <c r="H1066" s="6">
        <f>LN(Tabella7[[#This Row],[NUM INDICE]]/G1065)</f>
        <v>-4.6551989086819415E-3</v>
      </c>
    </row>
    <row r="1067" spans="1:8" x14ac:dyDescent="0.3">
      <c r="A1067" s="1">
        <v>43552</v>
      </c>
      <c r="B1067" s="2">
        <v>2815.44</v>
      </c>
      <c r="C1067" s="2">
        <v>2809.4</v>
      </c>
      <c r="D1067" s="2">
        <v>2819.71</v>
      </c>
      <c r="E1067" s="2">
        <v>2798.77</v>
      </c>
      <c r="F1067" s="3">
        <v>3.5999999999999999E-3</v>
      </c>
      <c r="G1067">
        <f>$G$2*Tabella7[[#This Row],[CHIUSURA]]/$B$2</f>
        <v>136.79137110096201</v>
      </c>
      <c r="H1067" s="6">
        <f>LN(Tabella7[[#This Row],[NUM INDICE]]/G1066)</f>
        <v>3.5831172994039749E-3</v>
      </c>
    </row>
    <row r="1068" spans="1:8" x14ac:dyDescent="0.3">
      <c r="A1068" s="1">
        <v>43553</v>
      </c>
      <c r="B1068" s="2">
        <v>2834.4</v>
      </c>
      <c r="C1068" s="2">
        <v>2828.27</v>
      </c>
      <c r="D1068" s="2">
        <v>2836.03</v>
      </c>
      <c r="E1068" s="2">
        <v>2819.23</v>
      </c>
      <c r="F1068" s="3">
        <v>6.7000000000000002E-3</v>
      </c>
      <c r="G1068">
        <f>$G$2*Tabella7[[#This Row],[CHIUSURA]]/$B$2</f>
        <v>137.71256437663979</v>
      </c>
      <c r="H1068" s="6">
        <f>LN(Tabella7[[#This Row],[NUM INDICE]]/G1067)</f>
        <v>6.7117196856877198E-3</v>
      </c>
    </row>
    <row r="1069" spans="1:8" x14ac:dyDescent="0.3">
      <c r="A1069" s="1">
        <v>43556</v>
      </c>
      <c r="B1069" s="2">
        <v>2867.19</v>
      </c>
      <c r="C1069" s="2">
        <v>2848.63</v>
      </c>
      <c r="D1069" s="2">
        <v>2869.4</v>
      </c>
      <c r="E1069" s="2">
        <v>2848.63</v>
      </c>
      <c r="F1069" s="3">
        <v>1.1599999999999999E-2</v>
      </c>
      <c r="G1069">
        <f>$G$2*Tabella7[[#This Row],[CHIUSURA]]/$B$2</f>
        <v>139.30570401321543</v>
      </c>
      <c r="H1069" s="6">
        <f>LN(Tabella7[[#This Row],[NUM INDICE]]/G1068)</f>
        <v>1.150218150005256E-2</v>
      </c>
    </row>
    <row r="1070" spans="1:8" x14ac:dyDescent="0.3">
      <c r="A1070" s="1">
        <v>43557</v>
      </c>
      <c r="B1070" s="2">
        <v>2867.24</v>
      </c>
      <c r="C1070" s="2">
        <v>2868.24</v>
      </c>
      <c r="D1070" s="2">
        <v>2872.9</v>
      </c>
      <c r="E1070" s="2">
        <v>2858.75</v>
      </c>
      <c r="F1070" s="3">
        <v>0</v>
      </c>
      <c r="G1070">
        <f>$G$2*Tabella7[[#This Row],[CHIUSURA]]/$B$2</f>
        <v>139.30813332037704</v>
      </c>
      <c r="H1070" s="6">
        <f>LN(Tabella7[[#This Row],[NUM INDICE]]/G1069)</f>
        <v>1.7438524840786643E-5</v>
      </c>
    </row>
    <row r="1071" spans="1:8" x14ac:dyDescent="0.3">
      <c r="A1071" s="1">
        <v>43558</v>
      </c>
      <c r="B1071" s="2">
        <v>2873.4</v>
      </c>
      <c r="C1071" s="2">
        <v>2876.09</v>
      </c>
      <c r="D1071" s="2">
        <v>2885.25</v>
      </c>
      <c r="E1071" s="2">
        <v>2865.17</v>
      </c>
      <c r="F1071" s="3">
        <v>2.0999999999999999E-3</v>
      </c>
      <c r="G1071">
        <f>$G$2*Tabella7[[#This Row],[CHIUSURA]]/$B$2</f>
        <v>139.60742396268586</v>
      </c>
      <c r="H1071" s="6">
        <f>LN(Tabella7[[#This Row],[NUM INDICE]]/G1070)</f>
        <v>2.1461030004631186E-3</v>
      </c>
    </row>
    <row r="1072" spans="1:8" x14ac:dyDescent="0.3">
      <c r="A1072" s="1">
        <v>43559</v>
      </c>
      <c r="B1072" s="2">
        <v>2879.39</v>
      </c>
      <c r="C1072" s="2">
        <v>2873.99</v>
      </c>
      <c r="D1072" s="2">
        <v>2881.28</v>
      </c>
      <c r="E1072" s="2">
        <v>2867.14</v>
      </c>
      <c r="F1072" s="3">
        <v>2.0999999999999999E-3</v>
      </c>
      <c r="G1072">
        <f>$G$2*Tabella7[[#This Row],[CHIUSURA]]/$B$2</f>
        <v>139.89845496064524</v>
      </c>
      <c r="H1072" s="6">
        <f>LN(Tabella7[[#This Row],[NUM INDICE]]/G1071)</f>
        <v>2.0824685638528733E-3</v>
      </c>
    </row>
    <row r="1073" spans="1:8" x14ac:dyDescent="0.3">
      <c r="A1073" s="1">
        <v>43560</v>
      </c>
      <c r="B1073" s="2">
        <v>2892.74</v>
      </c>
      <c r="C1073" s="2">
        <v>2884.16</v>
      </c>
      <c r="D1073" s="2">
        <v>2893.24</v>
      </c>
      <c r="E1073" s="2">
        <v>2882.99</v>
      </c>
      <c r="F1073" s="3">
        <v>4.5999999999999999E-3</v>
      </c>
      <c r="G1073">
        <f>$G$2*Tabella7[[#This Row],[CHIUSURA]]/$B$2</f>
        <v>140.54707997279178</v>
      </c>
      <c r="H1073" s="6">
        <f>LN(Tabella7[[#This Row],[NUM INDICE]]/G1072)</f>
        <v>4.6256836918427925E-3</v>
      </c>
    </row>
    <row r="1074" spans="1:8" x14ac:dyDescent="0.3">
      <c r="A1074" s="1">
        <v>43563</v>
      </c>
      <c r="B1074" s="2">
        <v>2895.77</v>
      </c>
      <c r="C1074" s="2">
        <v>2888.46</v>
      </c>
      <c r="D1074" s="2">
        <v>2895.95</v>
      </c>
      <c r="E1074" s="2">
        <v>2880.78</v>
      </c>
      <c r="F1074" s="3">
        <v>1E-3</v>
      </c>
      <c r="G1074">
        <f>$G$2*Tabella7[[#This Row],[CHIUSURA]]/$B$2</f>
        <v>140.69429598678457</v>
      </c>
      <c r="H1074" s="6">
        <f>LN(Tabella7[[#This Row],[NUM INDICE]]/G1073)</f>
        <v>1.0469016298634379E-3</v>
      </c>
    </row>
    <row r="1075" spans="1:8" x14ac:dyDescent="0.3">
      <c r="A1075" s="1">
        <v>43564</v>
      </c>
      <c r="B1075" s="2">
        <v>2878.2</v>
      </c>
      <c r="C1075" s="2">
        <v>2886.58</v>
      </c>
      <c r="D1075" s="2">
        <v>2886.88</v>
      </c>
      <c r="E1075" s="2">
        <v>2873.33</v>
      </c>
      <c r="F1075" s="3">
        <v>-6.1000000000000004E-3</v>
      </c>
      <c r="G1075">
        <f>$G$2*Tabella7[[#This Row],[CHIUSURA]]/$B$2</f>
        <v>139.84063745019921</v>
      </c>
      <c r="H1075" s="6">
        <f>LN(Tabella7[[#This Row],[NUM INDICE]]/G1074)</f>
        <v>-6.0859527261045579E-3</v>
      </c>
    </row>
    <row r="1076" spans="1:8" x14ac:dyDescent="0.3">
      <c r="A1076" s="1">
        <v>43565</v>
      </c>
      <c r="B1076" s="2">
        <v>2888.21</v>
      </c>
      <c r="C1076" s="2">
        <v>2881.37</v>
      </c>
      <c r="D1076" s="2">
        <v>2889.71</v>
      </c>
      <c r="E1076" s="2">
        <v>2879.13</v>
      </c>
      <c r="F1076" s="3">
        <v>3.5000000000000001E-3</v>
      </c>
      <c r="G1076">
        <f>$G$2*Tabella7[[#This Row],[CHIUSURA]]/$B$2</f>
        <v>140.32698474395104</v>
      </c>
      <c r="H1076" s="6">
        <f>LN(Tabella7[[#This Row],[NUM INDICE]]/G1075)</f>
        <v>3.4718343144997492E-3</v>
      </c>
    </row>
    <row r="1077" spans="1:8" x14ac:dyDescent="0.3">
      <c r="A1077" s="1">
        <v>43566</v>
      </c>
      <c r="B1077" s="2">
        <v>2888.32</v>
      </c>
      <c r="C1077" s="2">
        <v>2891.92</v>
      </c>
      <c r="D1077" s="2">
        <v>2893.42</v>
      </c>
      <c r="E1077" s="2">
        <v>2881.99</v>
      </c>
      <c r="F1077" s="3">
        <v>0</v>
      </c>
      <c r="G1077">
        <f>$G$2*Tabella7[[#This Row],[CHIUSURA]]/$B$2</f>
        <v>140.33232921970657</v>
      </c>
      <c r="H1077" s="6">
        <f>LN(Tabella7[[#This Row],[NUM INDICE]]/G1076)</f>
        <v>3.8085148008697833E-5</v>
      </c>
    </row>
    <row r="1078" spans="1:8" x14ac:dyDescent="0.3">
      <c r="A1078" s="1">
        <v>43567</v>
      </c>
      <c r="B1078" s="2">
        <v>2907.41</v>
      </c>
      <c r="C1078" s="2">
        <v>2900.86</v>
      </c>
      <c r="D1078" s="2">
        <v>2910.54</v>
      </c>
      <c r="E1078" s="2">
        <v>2898.37</v>
      </c>
      <c r="F1078" s="3">
        <v>6.6E-3</v>
      </c>
      <c r="G1078">
        <f>$G$2*Tabella7[[#This Row],[CHIUSURA]]/$B$2</f>
        <v>141.25983869400449</v>
      </c>
      <c r="H1078" s="6">
        <f>LN(Tabella7[[#This Row],[NUM INDICE]]/G1077)</f>
        <v>6.5876322869365339E-3</v>
      </c>
    </row>
    <row r="1079" spans="1:8" x14ac:dyDescent="0.3">
      <c r="A1079" s="1">
        <v>43570</v>
      </c>
      <c r="B1079" s="2">
        <v>2905.58</v>
      </c>
      <c r="C1079" s="2">
        <v>2908.32</v>
      </c>
      <c r="D1079" s="2">
        <v>2909.6</v>
      </c>
      <c r="E1079" s="2">
        <v>2896.48</v>
      </c>
      <c r="F1079" s="3">
        <v>-5.9999999999999995E-4</v>
      </c>
      <c r="G1079">
        <f>$G$2*Tabella7[[#This Row],[CHIUSURA]]/$B$2</f>
        <v>141.17092605189001</v>
      </c>
      <c r="H1079" s="6">
        <f>LN(Tabella7[[#This Row],[NUM INDICE]]/G1078)</f>
        <v>-6.2962436214594416E-4</v>
      </c>
    </row>
    <row r="1080" spans="1:8" x14ac:dyDescent="0.3">
      <c r="A1080" s="1">
        <v>43571</v>
      </c>
      <c r="B1080" s="2">
        <v>2907.06</v>
      </c>
      <c r="C1080" s="2">
        <v>2912.26</v>
      </c>
      <c r="D1080" s="2">
        <v>2916.06</v>
      </c>
      <c r="E1080" s="2">
        <v>2900.71</v>
      </c>
      <c r="F1080" s="3">
        <v>5.0000000000000001E-4</v>
      </c>
      <c r="G1080">
        <f>$G$2*Tabella7[[#This Row],[CHIUSURA]]/$B$2</f>
        <v>141.2428335438733</v>
      </c>
      <c r="H1080" s="6">
        <f>LN(Tabella7[[#This Row],[NUM INDICE]]/G1079)</f>
        <v>5.0923505738638874E-4</v>
      </c>
    </row>
    <row r="1081" spans="1:8" x14ac:dyDescent="0.3">
      <c r="A1081" s="1">
        <v>43572</v>
      </c>
      <c r="B1081" s="2">
        <v>2900.45</v>
      </c>
      <c r="C1081" s="2">
        <v>2916.04</v>
      </c>
      <c r="D1081" s="2">
        <v>2918</v>
      </c>
      <c r="E1081" s="2">
        <v>2895.45</v>
      </c>
      <c r="F1081" s="3">
        <v>-2.3E-3</v>
      </c>
      <c r="G1081">
        <f>$G$2*Tabella7[[#This Row],[CHIUSURA]]/$B$2</f>
        <v>140.92167913711012</v>
      </c>
      <c r="H1081" s="6">
        <f>LN(Tabella7[[#This Row],[NUM INDICE]]/G1080)</f>
        <v>-2.2763638303939489E-3</v>
      </c>
    </row>
    <row r="1082" spans="1:8" x14ac:dyDescent="0.3">
      <c r="A1082" s="1">
        <v>43573</v>
      </c>
      <c r="B1082" s="2">
        <v>2905.03</v>
      </c>
      <c r="C1082" s="2">
        <v>2904.81</v>
      </c>
      <c r="D1082" s="2">
        <v>2908.4</v>
      </c>
      <c r="E1082" s="2">
        <v>2891.9</v>
      </c>
      <c r="F1082" s="3">
        <v>1.6000000000000001E-3</v>
      </c>
      <c r="G1082">
        <f>$G$2*Tabella7[[#This Row],[CHIUSURA]]/$B$2</f>
        <v>141.14420367311243</v>
      </c>
      <c r="H1082" s="6">
        <f>LN(Tabella7[[#This Row],[NUM INDICE]]/G1081)</f>
        <v>1.5778199046985152E-3</v>
      </c>
    </row>
    <row r="1083" spans="1:8" x14ac:dyDescent="0.3">
      <c r="A1083" s="1">
        <v>43577</v>
      </c>
      <c r="B1083" s="2">
        <v>2907.97</v>
      </c>
      <c r="C1083" s="2">
        <v>2898.78</v>
      </c>
      <c r="D1083" s="2">
        <v>2909.51</v>
      </c>
      <c r="E1083" s="2">
        <v>2896.35</v>
      </c>
      <c r="F1083" s="3">
        <v>1E-3</v>
      </c>
      <c r="G1083">
        <f>$G$2*Tabella7[[#This Row],[CHIUSURA]]/$B$2</f>
        <v>141.28704693421437</v>
      </c>
      <c r="H1083" s="6">
        <f>LN(Tabella7[[#This Row],[NUM INDICE]]/G1082)</f>
        <v>1.0115259764941317E-3</v>
      </c>
    </row>
    <row r="1084" spans="1:8" x14ac:dyDescent="0.3">
      <c r="A1084" s="1">
        <v>43578</v>
      </c>
      <c r="B1084" s="2">
        <v>2933.68</v>
      </c>
      <c r="C1084" s="2">
        <v>2909.99</v>
      </c>
      <c r="D1084" s="2">
        <v>2936.31</v>
      </c>
      <c r="E1084" s="2">
        <v>2908.53</v>
      </c>
      <c r="F1084" s="3">
        <v>8.8000000000000005E-3</v>
      </c>
      <c r="G1084">
        <f>$G$2*Tabella7[[#This Row],[CHIUSURA]]/$B$2</f>
        <v>142.53619667670782</v>
      </c>
      <c r="H1084" s="6">
        <f>LN(Tabella7[[#This Row],[NUM INDICE]]/G1083)</f>
        <v>8.8023644018914056E-3</v>
      </c>
    </row>
    <row r="1085" spans="1:8" x14ac:dyDescent="0.3">
      <c r="A1085" s="1">
        <v>43579</v>
      </c>
      <c r="B1085" s="2">
        <v>2927.25</v>
      </c>
      <c r="C1085" s="2">
        <v>2934</v>
      </c>
      <c r="D1085" s="2">
        <v>2936.83</v>
      </c>
      <c r="E1085" s="2">
        <v>2926.05</v>
      </c>
      <c r="F1085" s="3">
        <v>-2.2000000000000001E-3</v>
      </c>
      <c r="G1085">
        <f>$G$2*Tabella7[[#This Row],[CHIUSURA]]/$B$2</f>
        <v>142.22378777572638</v>
      </c>
      <c r="H1085" s="6">
        <f>LN(Tabella7[[#This Row],[NUM INDICE]]/G1084)</f>
        <v>-2.1941919046150143E-3</v>
      </c>
    </row>
    <row r="1086" spans="1:8" x14ac:dyDescent="0.3">
      <c r="A1086" s="1">
        <v>43580</v>
      </c>
      <c r="B1086" s="2">
        <v>2926.17</v>
      </c>
      <c r="C1086" s="2">
        <v>2928.99</v>
      </c>
      <c r="D1086" s="2">
        <v>2933.1</v>
      </c>
      <c r="E1086" s="2">
        <v>2912.84</v>
      </c>
      <c r="F1086" s="3">
        <v>-4.0000000000000002E-4</v>
      </c>
      <c r="G1086">
        <f>$G$2*Tabella7[[#This Row],[CHIUSURA]]/$B$2</f>
        <v>142.17131474103587</v>
      </c>
      <c r="H1086" s="6">
        <f>LN(Tabella7[[#This Row],[NUM INDICE]]/G1085)</f>
        <v>-3.6901504155019838E-4</v>
      </c>
    </row>
    <row r="1087" spans="1:8" x14ac:dyDescent="0.3">
      <c r="A1087" s="1">
        <v>43581</v>
      </c>
      <c r="B1087" s="2">
        <v>2939.88</v>
      </c>
      <c r="C1087" s="2">
        <v>2925.81</v>
      </c>
      <c r="D1087" s="2">
        <v>2939.88</v>
      </c>
      <c r="E1087" s="2">
        <v>2917.56</v>
      </c>
      <c r="F1087" s="3">
        <v>4.7000000000000002E-3</v>
      </c>
      <c r="G1087">
        <f>$G$2*Tabella7[[#This Row],[CHIUSURA]]/$B$2</f>
        <v>142.8374307647459</v>
      </c>
      <c r="H1087" s="6">
        <f>LN(Tabella7[[#This Row],[NUM INDICE]]/G1086)</f>
        <v>4.6743634859040149E-3</v>
      </c>
    </row>
    <row r="1088" spans="1:8" x14ac:dyDescent="0.3">
      <c r="A1088" s="1">
        <v>43584</v>
      </c>
      <c r="B1088" s="2">
        <v>2943.03</v>
      </c>
      <c r="C1088" s="2">
        <v>2940.58</v>
      </c>
      <c r="D1088" s="2">
        <v>2949.52</v>
      </c>
      <c r="E1088" s="2">
        <v>2939.35</v>
      </c>
      <c r="F1088" s="3">
        <v>1.1000000000000001E-3</v>
      </c>
      <c r="G1088">
        <f>$G$2*Tabella7[[#This Row],[CHIUSURA]]/$B$2</f>
        <v>142.99047711592655</v>
      </c>
      <c r="H1088" s="6">
        <f>LN(Tabella7[[#This Row],[NUM INDICE]]/G1087)</f>
        <v>1.0708986882482718E-3</v>
      </c>
    </row>
    <row r="1089" spans="1:8" x14ac:dyDescent="0.3">
      <c r="A1089" s="1">
        <v>43585</v>
      </c>
      <c r="B1089" s="2">
        <v>2945.83</v>
      </c>
      <c r="C1089" s="2">
        <v>2937.14</v>
      </c>
      <c r="D1089" s="2">
        <v>2948.22</v>
      </c>
      <c r="E1089" s="2">
        <v>2924.11</v>
      </c>
      <c r="F1089" s="3">
        <v>1E-3</v>
      </c>
      <c r="G1089">
        <f>$G$2*Tabella7[[#This Row],[CHIUSURA]]/$B$2</f>
        <v>143.12651831697602</v>
      </c>
      <c r="H1089" s="6">
        <f>LN(Tabella7[[#This Row],[NUM INDICE]]/G1088)</f>
        <v>9.5094813291674279E-4</v>
      </c>
    </row>
    <row r="1090" spans="1:8" x14ac:dyDescent="0.3">
      <c r="A1090" s="1">
        <v>43586</v>
      </c>
      <c r="B1090" s="2">
        <v>2923.73</v>
      </c>
      <c r="C1090" s="2">
        <v>2952.33</v>
      </c>
      <c r="D1090" s="2">
        <v>2954.13</v>
      </c>
      <c r="E1090" s="2">
        <v>2923.36</v>
      </c>
      <c r="F1090" s="3">
        <v>-7.4999999999999997E-3</v>
      </c>
      <c r="G1090">
        <f>$G$2*Tabella7[[#This Row],[CHIUSURA]]/$B$2</f>
        <v>142.0527645515499</v>
      </c>
      <c r="H1090" s="6">
        <f>LN(Tabella7[[#This Row],[NUM INDICE]]/G1089)</f>
        <v>-7.5304126495016792E-3</v>
      </c>
    </row>
    <row r="1091" spans="1:8" x14ac:dyDescent="0.3">
      <c r="A1091" s="1">
        <v>43587</v>
      </c>
      <c r="B1091" s="2">
        <v>2917.52</v>
      </c>
      <c r="C1091" s="2">
        <v>2922.16</v>
      </c>
      <c r="D1091" s="2">
        <v>2931.68</v>
      </c>
      <c r="E1091" s="2">
        <v>2900.5</v>
      </c>
      <c r="F1091" s="3">
        <v>-2.0999999999999999E-3</v>
      </c>
      <c r="G1091">
        <f>$G$2*Tabella7[[#This Row],[CHIUSURA]]/$B$2</f>
        <v>141.7510446020795</v>
      </c>
      <c r="H1091" s="6">
        <f>LN(Tabella7[[#This Row],[NUM INDICE]]/G1090)</f>
        <v>-2.1262580234036499E-3</v>
      </c>
    </row>
    <row r="1092" spans="1:8" x14ac:dyDescent="0.3">
      <c r="A1092" s="1">
        <v>43588</v>
      </c>
      <c r="B1092" s="2">
        <v>2945.64</v>
      </c>
      <c r="C1092" s="2">
        <v>2929.21</v>
      </c>
      <c r="D1092" s="2">
        <v>2947.85</v>
      </c>
      <c r="E1092" s="2">
        <v>2929.21</v>
      </c>
      <c r="F1092" s="3">
        <v>9.5999999999999992E-3</v>
      </c>
      <c r="G1092">
        <f>$G$2*Tabella7[[#This Row],[CHIUSURA]]/$B$2</f>
        <v>143.11728694976193</v>
      </c>
      <c r="H1092" s="6">
        <f>LN(Tabella7[[#This Row],[NUM INDICE]]/G1091)</f>
        <v>9.5921706414815368E-3</v>
      </c>
    </row>
    <row r="1093" spans="1:8" x14ac:dyDescent="0.3">
      <c r="A1093" s="1">
        <v>43591</v>
      </c>
      <c r="B1093" s="2">
        <v>2932.47</v>
      </c>
      <c r="C1093" s="2">
        <v>2908.89</v>
      </c>
      <c r="D1093" s="2">
        <v>2937.32</v>
      </c>
      <c r="E1093" s="2">
        <v>2898.21</v>
      </c>
      <c r="F1093" s="3">
        <v>-4.4999999999999997E-3</v>
      </c>
      <c r="G1093">
        <f>$G$2*Tabella7[[#This Row],[CHIUSURA]]/$B$2</f>
        <v>142.47740744339717</v>
      </c>
      <c r="H1093" s="6">
        <f>LN(Tabella7[[#This Row],[NUM INDICE]]/G1092)</f>
        <v>-4.4810396666551035E-3</v>
      </c>
    </row>
    <row r="1094" spans="1:8" x14ac:dyDescent="0.3">
      <c r="A1094" s="1">
        <v>43592</v>
      </c>
      <c r="B1094" s="2">
        <v>2884.05</v>
      </c>
      <c r="C1094" s="2">
        <v>2913.03</v>
      </c>
      <c r="D1094" s="2">
        <v>2913.03</v>
      </c>
      <c r="E1094" s="2">
        <v>2862.6</v>
      </c>
      <c r="F1094" s="3">
        <v>-1.6500000000000001E-2</v>
      </c>
      <c r="G1094">
        <f>$G$2*Tabella7[[#This Row],[CHIUSURA]]/$B$2</f>
        <v>140.12486638810611</v>
      </c>
      <c r="H1094" s="6">
        <f>LN(Tabella7[[#This Row],[NUM INDICE]]/G1093)</f>
        <v>-1.6649515009818681E-2</v>
      </c>
    </row>
    <row r="1095" spans="1:8" x14ac:dyDescent="0.3">
      <c r="A1095" s="1">
        <v>43593</v>
      </c>
      <c r="B1095" s="2">
        <v>2879.42</v>
      </c>
      <c r="C1095" s="2">
        <v>2879.61</v>
      </c>
      <c r="D1095" s="2">
        <v>2897.96</v>
      </c>
      <c r="E1095" s="2">
        <v>2873.28</v>
      </c>
      <c r="F1095" s="3">
        <v>-1.6000000000000001E-3</v>
      </c>
      <c r="G1095">
        <f>$G$2*Tabella7[[#This Row],[CHIUSURA]]/$B$2</f>
        <v>139.8999125449422</v>
      </c>
      <c r="H1095" s="6">
        <f>LN(Tabella7[[#This Row],[NUM INDICE]]/G1094)</f>
        <v>-1.6066713268176797E-3</v>
      </c>
    </row>
    <row r="1096" spans="1:8" x14ac:dyDescent="0.3">
      <c r="A1096" s="1">
        <v>43594</v>
      </c>
      <c r="B1096" s="2">
        <v>2870.72</v>
      </c>
      <c r="C1096" s="2">
        <v>2859.84</v>
      </c>
      <c r="D1096" s="2">
        <v>2875.97</v>
      </c>
      <c r="E1096" s="2">
        <v>2836.4</v>
      </c>
      <c r="F1096" s="3">
        <v>-3.0000000000000001E-3</v>
      </c>
      <c r="G1096">
        <f>$G$2*Tabella7[[#This Row],[CHIUSURA]]/$B$2</f>
        <v>139.47721309882422</v>
      </c>
      <c r="H1096" s="6">
        <f>LN(Tabella7[[#This Row],[NUM INDICE]]/G1095)</f>
        <v>-3.0260155887187833E-3</v>
      </c>
    </row>
    <row r="1097" spans="1:8" x14ac:dyDescent="0.3">
      <c r="A1097" s="1">
        <v>43595</v>
      </c>
      <c r="B1097" s="2">
        <v>2881.4</v>
      </c>
      <c r="C1097" s="2">
        <v>2863.1</v>
      </c>
      <c r="D1097" s="2">
        <v>2891.31</v>
      </c>
      <c r="E1097" s="2">
        <v>2825.39</v>
      </c>
      <c r="F1097" s="3">
        <v>3.7000000000000002E-3</v>
      </c>
      <c r="G1097">
        <f>$G$2*Tabella7[[#This Row],[CHIUSURA]]/$B$2</f>
        <v>139.99611310854146</v>
      </c>
      <c r="H1097" s="6">
        <f>LN(Tabella7[[#This Row],[NUM INDICE]]/G1096)</f>
        <v>3.7134177564540913E-3</v>
      </c>
    </row>
    <row r="1098" spans="1:8" x14ac:dyDescent="0.3">
      <c r="A1098" s="1">
        <v>43598</v>
      </c>
      <c r="B1098" s="2">
        <v>2811.87</v>
      </c>
      <c r="C1098" s="2">
        <v>2840.19</v>
      </c>
      <c r="D1098" s="2">
        <v>2840.19</v>
      </c>
      <c r="E1098" s="2">
        <v>2801.43</v>
      </c>
      <c r="F1098" s="3">
        <v>-2.41E-2</v>
      </c>
      <c r="G1098">
        <f>$G$2*Tabella7[[#This Row],[CHIUSURA]]/$B$2</f>
        <v>136.61791856962395</v>
      </c>
      <c r="H1098" s="6">
        <f>LN(Tabella7[[#This Row],[NUM INDICE]]/G1097)</f>
        <v>-2.4426544706444165E-2</v>
      </c>
    </row>
    <row r="1099" spans="1:8" x14ac:dyDescent="0.3">
      <c r="A1099" s="1">
        <v>43599</v>
      </c>
      <c r="B1099" s="2">
        <v>2834.41</v>
      </c>
      <c r="C1099" s="2">
        <v>2820.12</v>
      </c>
      <c r="D1099" s="2">
        <v>2852.54</v>
      </c>
      <c r="E1099" s="2">
        <v>2820.12</v>
      </c>
      <c r="F1099" s="3">
        <v>8.0000000000000002E-3</v>
      </c>
      <c r="G1099">
        <f>$G$2*Tabella7[[#This Row],[CHIUSURA]]/$B$2</f>
        <v>137.71305023807213</v>
      </c>
      <c r="H1099" s="6">
        <f>LN(Tabella7[[#This Row],[NUM INDICE]]/G1098)</f>
        <v>7.9840602076551824E-3</v>
      </c>
    </row>
    <row r="1100" spans="1:8" x14ac:dyDescent="0.3">
      <c r="A1100" s="1">
        <v>43600</v>
      </c>
      <c r="B1100" s="2">
        <v>2850.96</v>
      </c>
      <c r="C1100" s="2">
        <v>2820.38</v>
      </c>
      <c r="D1100" s="2">
        <v>2858.68</v>
      </c>
      <c r="E1100" s="2">
        <v>2815.08</v>
      </c>
      <c r="F1100" s="3">
        <v>5.7999999999999996E-3</v>
      </c>
      <c r="G1100">
        <f>$G$2*Tabella7[[#This Row],[CHIUSURA]]/$B$2</f>
        <v>138.51715090856089</v>
      </c>
      <c r="H1100" s="6">
        <f>LN(Tabella7[[#This Row],[NUM INDICE]]/G1099)</f>
        <v>5.8219770208102466E-3</v>
      </c>
    </row>
    <row r="1101" spans="1:8" x14ac:dyDescent="0.3">
      <c r="A1101" s="1">
        <v>43601</v>
      </c>
      <c r="B1101" s="2">
        <v>2876.32</v>
      </c>
      <c r="C1101" s="2">
        <v>2855.8</v>
      </c>
      <c r="D1101" s="2">
        <v>2892.15</v>
      </c>
      <c r="E1101" s="2">
        <v>2855.8</v>
      </c>
      <c r="F1101" s="3">
        <v>8.8999999999999999E-3</v>
      </c>
      <c r="G1101">
        <f>$G$2*Tabella7[[#This Row],[CHIUSURA]]/$B$2</f>
        <v>139.74929550092315</v>
      </c>
      <c r="H1101" s="6">
        <f>LN(Tabella7[[#This Row],[NUM INDICE]]/G1100)</f>
        <v>8.8559196487121624E-3</v>
      </c>
    </row>
    <row r="1102" spans="1:8" x14ac:dyDescent="0.3">
      <c r="A1102" s="1">
        <v>43602</v>
      </c>
      <c r="B1102" s="2">
        <v>2859.53</v>
      </c>
      <c r="C1102" s="2">
        <v>2858.6</v>
      </c>
      <c r="D1102" s="2">
        <v>2885.48</v>
      </c>
      <c r="E1102" s="2">
        <v>2854.23</v>
      </c>
      <c r="F1102" s="3">
        <v>-5.7999999999999996E-3</v>
      </c>
      <c r="G1102">
        <f>$G$2*Tabella7[[#This Row],[CHIUSURA]]/$B$2</f>
        <v>138.9335341560587</v>
      </c>
      <c r="H1102" s="6">
        <f>LN(Tabella7[[#This Row],[NUM INDICE]]/G1101)</f>
        <v>-5.8544236531281706E-3</v>
      </c>
    </row>
    <row r="1103" spans="1:8" x14ac:dyDescent="0.3">
      <c r="A1103" s="1">
        <v>43605</v>
      </c>
      <c r="B1103" s="2">
        <v>2840.23</v>
      </c>
      <c r="C1103" s="2">
        <v>2841.94</v>
      </c>
      <c r="D1103" s="2">
        <v>2853.86</v>
      </c>
      <c r="E1103" s="2">
        <v>2831.29</v>
      </c>
      <c r="F1103" s="3">
        <v>-6.7000000000000002E-3</v>
      </c>
      <c r="G1103">
        <f>$G$2*Tabella7[[#This Row],[CHIUSURA]]/$B$2</f>
        <v>137.99582159168207</v>
      </c>
      <c r="H1103" s="6">
        <f>LN(Tabella7[[#This Row],[NUM INDICE]]/G1102)</f>
        <v>-6.7722408534152435E-3</v>
      </c>
    </row>
    <row r="1104" spans="1:8" x14ac:dyDescent="0.3">
      <c r="A1104" s="1">
        <v>43606</v>
      </c>
      <c r="B1104" s="2">
        <v>2864.36</v>
      </c>
      <c r="C1104" s="2">
        <v>2854.02</v>
      </c>
      <c r="D1104" s="2">
        <v>2868.88</v>
      </c>
      <c r="E1104" s="2">
        <v>2854.02</v>
      </c>
      <c r="F1104" s="3">
        <v>8.5000000000000006E-3</v>
      </c>
      <c r="G1104">
        <f>$G$2*Tabella7[[#This Row],[CHIUSURA]]/$B$2</f>
        <v>139.16820522786904</v>
      </c>
      <c r="H1104" s="6">
        <f>LN(Tabella7[[#This Row],[NUM INDICE]]/G1103)</f>
        <v>8.4599047136238066E-3</v>
      </c>
    </row>
    <row r="1105" spans="1:8" x14ac:dyDescent="0.3">
      <c r="A1105" s="1">
        <v>43607</v>
      </c>
      <c r="B1105" s="2">
        <v>2856.27</v>
      </c>
      <c r="C1105" s="2">
        <v>2856.06</v>
      </c>
      <c r="D1105" s="2">
        <v>2865.47</v>
      </c>
      <c r="E1105" s="2">
        <v>2851.11</v>
      </c>
      <c r="F1105" s="3">
        <v>-2.8E-3</v>
      </c>
      <c r="G1105">
        <f>$G$2*Tabella7[[#This Row],[CHIUSURA]]/$B$2</f>
        <v>138.77514332912256</v>
      </c>
      <c r="H1105" s="6">
        <f>LN(Tabella7[[#This Row],[NUM INDICE]]/G1104)</f>
        <v>-2.82836169900274E-3</v>
      </c>
    </row>
    <row r="1106" spans="1:8" x14ac:dyDescent="0.3">
      <c r="A1106" s="1">
        <v>43608</v>
      </c>
      <c r="B1106" s="2">
        <v>2822.24</v>
      </c>
      <c r="C1106" s="2">
        <v>2836.7</v>
      </c>
      <c r="D1106" s="2">
        <v>2836.7</v>
      </c>
      <c r="E1106" s="2">
        <v>2805.49</v>
      </c>
      <c r="F1106" s="3">
        <v>-1.1900000000000001E-2</v>
      </c>
      <c r="G1106">
        <f>$G$2*Tabella7[[#This Row],[CHIUSURA]]/$B$2</f>
        <v>137.12175687493928</v>
      </c>
      <c r="H1106" s="6">
        <f>LN(Tabella7[[#This Row],[NUM INDICE]]/G1105)</f>
        <v>-1.1985681943016436E-2</v>
      </c>
    </row>
    <row r="1107" spans="1:8" x14ac:dyDescent="0.3">
      <c r="A1107" s="1">
        <v>43609</v>
      </c>
      <c r="B1107" s="2">
        <v>2826.06</v>
      </c>
      <c r="C1107" s="2">
        <v>2832.41</v>
      </c>
      <c r="D1107" s="2">
        <v>2841.36</v>
      </c>
      <c r="E1107" s="2">
        <v>2820.19</v>
      </c>
      <c r="F1107" s="3">
        <v>1.4E-3</v>
      </c>
      <c r="G1107">
        <f>$G$2*Tabella7[[#This Row],[CHIUSURA]]/$B$2</f>
        <v>137.30735594208534</v>
      </c>
      <c r="H1107" s="6">
        <f>LN(Tabella7[[#This Row],[NUM INDICE]]/G1106)</f>
        <v>1.3526195784275823E-3</v>
      </c>
    </row>
    <row r="1108" spans="1:8" x14ac:dyDescent="0.3">
      <c r="A1108" s="1">
        <v>43613</v>
      </c>
      <c r="B1108" s="2">
        <v>2802.39</v>
      </c>
      <c r="C1108" s="2">
        <v>2830.03</v>
      </c>
      <c r="D1108" s="2">
        <v>2840.51</v>
      </c>
      <c r="E1108" s="2">
        <v>2801.58</v>
      </c>
      <c r="F1108" s="3">
        <v>-8.3999999999999995E-3</v>
      </c>
      <c r="G1108">
        <f>$G$2*Tabella7[[#This Row],[CHIUSURA]]/$B$2</f>
        <v>136.15732193178508</v>
      </c>
      <c r="H1108" s="6">
        <f>LN(Tabella7[[#This Row],[NUM INDICE]]/G1107)</f>
        <v>-8.4108909346527257E-3</v>
      </c>
    </row>
    <row r="1109" spans="1:8" x14ac:dyDescent="0.3">
      <c r="A1109" s="1">
        <v>43614</v>
      </c>
      <c r="B1109" s="2">
        <v>2783.02</v>
      </c>
      <c r="C1109" s="2">
        <v>2790.25</v>
      </c>
      <c r="D1109" s="2">
        <v>2792.03</v>
      </c>
      <c r="E1109" s="2">
        <v>2766.06</v>
      </c>
      <c r="F1109" s="3">
        <v>-6.8999999999999999E-3</v>
      </c>
      <c r="G1109">
        <f>$G$2*Tabella7[[#This Row],[CHIUSURA]]/$B$2</f>
        <v>135.2162083373822</v>
      </c>
      <c r="H1109" s="6">
        <f>LN(Tabella7[[#This Row],[NUM INDICE]]/G1108)</f>
        <v>-6.9359555174738127E-3</v>
      </c>
    </row>
    <row r="1110" spans="1:8" x14ac:dyDescent="0.3">
      <c r="A1110" s="1">
        <v>43615</v>
      </c>
      <c r="B1110" s="2">
        <v>2788.86</v>
      </c>
      <c r="C1110" s="2">
        <v>2786.94</v>
      </c>
      <c r="D1110" s="2">
        <v>2799</v>
      </c>
      <c r="E1110" s="2">
        <v>2776.74</v>
      </c>
      <c r="F1110" s="3">
        <v>2.0999999999999999E-3</v>
      </c>
      <c r="G1110">
        <f>$G$2*Tabella7[[#This Row],[CHIUSURA]]/$B$2</f>
        <v>135.49995141385679</v>
      </c>
      <c r="H1110" s="6">
        <f>LN(Tabella7[[#This Row],[NUM INDICE]]/G1109)</f>
        <v>2.0962411748005594E-3</v>
      </c>
    </row>
    <row r="1111" spans="1:8" x14ac:dyDescent="0.3">
      <c r="A1111" s="1">
        <v>43616</v>
      </c>
      <c r="B1111" s="2">
        <v>2752.06</v>
      </c>
      <c r="C1111" s="2">
        <v>2766.15</v>
      </c>
      <c r="D1111" s="2">
        <v>2768.98</v>
      </c>
      <c r="E1111" s="2">
        <v>2750.52</v>
      </c>
      <c r="F1111" s="3">
        <v>-1.32E-2</v>
      </c>
      <c r="G1111">
        <f>$G$2*Tabella7[[#This Row],[CHIUSURA]]/$B$2</f>
        <v>133.71198134292101</v>
      </c>
      <c r="H1111" s="6">
        <f>LN(Tabella7[[#This Row],[NUM INDICE]]/G1110)</f>
        <v>-1.3283188023120184E-2</v>
      </c>
    </row>
    <row r="1112" spans="1:8" x14ac:dyDescent="0.3">
      <c r="A1112" s="1">
        <v>43619</v>
      </c>
      <c r="B1112" s="2">
        <v>2744.45</v>
      </c>
      <c r="C1112" s="2">
        <v>2751.53</v>
      </c>
      <c r="D1112" s="2">
        <v>2763.07</v>
      </c>
      <c r="E1112" s="2">
        <v>2728.81</v>
      </c>
      <c r="F1112" s="3">
        <v>-2.8E-3</v>
      </c>
      <c r="G1112">
        <f>$G$2*Tabella7[[#This Row],[CHIUSURA]]/$B$2</f>
        <v>133.34224079292588</v>
      </c>
      <c r="H1112" s="6">
        <f>LN(Tabella7[[#This Row],[NUM INDICE]]/G1111)</f>
        <v>-2.7690315718500386E-3</v>
      </c>
    </row>
    <row r="1113" spans="1:8" x14ac:dyDescent="0.3">
      <c r="A1113" s="1">
        <v>43620</v>
      </c>
      <c r="B1113" s="2">
        <v>2803.27</v>
      </c>
      <c r="C1113" s="2">
        <v>2762.64</v>
      </c>
      <c r="D1113" s="2">
        <v>2804.49</v>
      </c>
      <c r="E1113" s="2">
        <v>2762.64</v>
      </c>
      <c r="F1113" s="3">
        <v>2.1399999999999999E-2</v>
      </c>
      <c r="G1113">
        <f>$G$2*Tabella7[[#This Row],[CHIUSURA]]/$B$2</f>
        <v>136.20007773782919</v>
      </c>
      <c r="H1113" s="6">
        <f>LN(Tabella7[[#This Row],[NUM INDICE]]/G1112)</f>
        <v>2.1205902322179549E-2</v>
      </c>
    </row>
    <row r="1114" spans="1:8" x14ac:dyDescent="0.3">
      <c r="A1114" s="1">
        <v>43621</v>
      </c>
      <c r="B1114" s="2">
        <v>2826.15</v>
      </c>
      <c r="C1114" s="2">
        <v>2818.09</v>
      </c>
      <c r="D1114" s="2">
        <v>2827.28</v>
      </c>
      <c r="E1114" s="2">
        <v>2800.92</v>
      </c>
      <c r="F1114" s="3">
        <v>8.2000000000000007E-3</v>
      </c>
      <c r="G1114">
        <f>$G$2*Tabella7[[#This Row],[CHIUSURA]]/$B$2</f>
        <v>137.31172869497621</v>
      </c>
      <c r="H1114" s="6">
        <f>LN(Tabella7[[#This Row],[NUM INDICE]]/G1113)</f>
        <v>8.1287685006414707E-3</v>
      </c>
    </row>
    <row r="1115" spans="1:8" x14ac:dyDescent="0.3">
      <c r="A1115" s="1">
        <v>43622</v>
      </c>
      <c r="B1115" s="2">
        <v>2843.49</v>
      </c>
      <c r="C1115" s="2">
        <v>2828.51</v>
      </c>
      <c r="D1115" s="2">
        <v>2852.1</v>
      </c>
      <c r="E1115" s="2">
        <v>2822.45</v>
      </c>
      <c r="F1115" s="3">
        <v>6.1000000000000004E-3</v>
      </c>
      <c r="G1115">
        <f>$G$2*Tabella7[[#This Row],[CHIUSURA]]/$B$2</f>
        <v>138.15421241861821</v>
      </c>
      <c r="H1115" s="6">
        <f>LN(Tabella7[[#This Row],[NUM INDICE]]/G1114)</f>
        <v>6.1168095558660623E-3</v>
      </c>
    </row>
    <row r="1116" spans="1:8" x14ac:dyDescent="0.3">
      <c r="A1116" s="1">
        <v>43623</v>
      </c>
      <c r="B1116" s="2">
        <v>2873.34</v>
      </c>
      <c r="C1116" s="2">
        <v>2852.87</v>
      </c>
      <c r="D1116" s="2">
        <v>2884.97</v>
      </c>
      <c r="E1116" s="2">
        <v>2852.87</v>
      </c>
      <c r="F1116" s="3">
        <v>1.0500000000000001E-2</v>
      </c>
      <c r="G1116">
        <f>$G$2*Tabella7[[#This Row],[CHIUSURA]]/$B$2</f>
        <v>139.60450879409194</v>
      </c>
      <c r="H1116" s="6">
        <f>LN(Tabella7[[#This Row],[NUM INDICE]]/G1115)</f>
        <v>1.0442945224567081E-2</v>
      </c>
    </row>
    <row r="1117" spans="1:8" x14ac:dyDescent="0.3">
      <c r="A1117" s="1">
        <v>43626</v>
      </c>
      <c r="B1117" s="2">
        <v>2886.73</v>
      </c>
      <c r="C1117" s="2">
        <v>2885.83</v>
      </c>
      <c r="D1117" s="2">
        <v>2904.77</v>
      </c>
      <c r="E1117" s="2">
        <v>2885.51</v>
      </c>
      <c r="F1117" s="3">
        <v>4.7000000000000002E-3</v>
      </c>
      <c r="G1117">
        <f>$G$2*Tabella7[[#This Row],[CHIUSURA]]/$B$2</f>
        <v>140.25507725196775</v>
      </c>
      <c r="H1117" s="6">
        <f>LN(Tabella7[[#This Row],[NUM INDICE]]/G1116)</f>
        <v>4.6492574289522378E-3</v>
      </c>
    </row>
    <row r="1118" spans="1:8" x14ac:dyDescent="0.3">
      <c r="A1118" s="1">
        <v>43627</v>
      </c>
      <c r="B1118" s="2">
        <v>2885.72</v>
      </c>
      <c r="C1118" s="2">
        <v>2903.27</v>
      </c>
      <c r="D1118" s="2">
        <v>2910.61</v>
      </c>
      <c r="E1118" s="2">
        <v>2878.53</v>
      </c>
      <c r="F1118" s="3">
        <v>-2.9999999999999997E-4</v>
      </c>
      <c r="G1118">
        <f>$G$2*Tabella7[[#This Row],[CHIUSURA]]/$B$2</f>
        <v>140.20600524730349</v>
      </c>
      <c r="H1118" s="6">
        <f>LN(Tabella7[[#This Row],[NUM INDICE]]/G1117)</f>
        <v>-3.4993807146238895E-4</v>
      </c>
    </row>
    <row r="1119" spans="1:8" x14ac:dyDescent="0.3">
      <c r="A1119" s="1">
        <v>43628</v>
      </c>
      <c r="B1119" s="2">
        <v>2879.84</v>
      </c>
      <c r="C1119" s="2">
        <v>2882.73</v>
      </c>
      <c r="D1119" s="2">
        <v>2888.57</v>
      </c>
      <c r="E1119" s="2">
        <v>2874.68</v>
      </c>
      <c r="F1119" s="3">
        <v>-2E-3</v>
      </c>
      <c r="G1119">
        <f>$G$2*Tabella7[[#This Row],[CHIUSURA]]/$B$2</f>
        <v>139.92031872509961</v>
      </c>
      <c r="H1119" s="6">
        <f>LN(Tabella7[[#This Row],[NUM INDICE]]/G1118)</f>
        <v>-2.0396984988731641E-3</v>
      </c>
    </row>
    <row r="1120" spans="1:8" x14ac:dyDescent="0.3">
      <c r="A1120" s="1">
        <v>43629</v>
      </c>
      <c r="B1120" s="2">
        <v>2891.64</v>
      </c>
      <c r="C1120" s="2">
        <v>2886.24</v>
      </c>
      <c r="D1120" s="2">
        <v>2895.24</v>
      </c>
      <c r="E1120" s="2">
        <v>2881.99</v>
      </c>
      <c r="F1120" s="3">
        <v>4.1000000000000003E-3</v>
      </c>
      <c r="G1120">
        <f>$G$2*Tabella7[[#This Row],[CHIUSURA]]/$B$2</f>
        <v>140.49363521523662</v>
      </c>
      <c r="H1120" s="6">
        <f>LN(Tabella7[[#This Row],[NUM INDICE]]/G1119)</f>
        <v>4.0890781712419697E-3</v>
      </c>
    </row>
    <row r="1121" spans="1:8" x14ac:dyDescent="0.3">
      <c r="A1121" s="1">
        <v>43630</v>
      </c>
      <c r="B1121" s="2">
        <v>2886.98</v>
      </c>
      <c r="C1121" s="2">
        <v>2886.82</v>
      </c>
      <c r="D1121" s="2">
        <v>2894.45</v>
      </c>
      <c r="E1121" s="2">
        <v>2879.62</v>
      </c>
      <c r="F1121" s="3">
        <v>-1.6000000000000001E-3</v>
      </c>
      <c r="G1121">
        <f>$G$2*Tabella7[[#This Row],[CHIUSURA]]/$B$2</f>
        <v>140.26722378777575</v>
      </c>
      <c r="H1121" s="6">
        <f>LN(Tabella7[[#This Row],[NUM INDICE]]/G1120)</f>
        <v>-1.612842169983723E-3</v>
      </c>
    </row>
    <row r="1122" spans="1:8" x14ac:dyDescent="0.3">
      <c r="A1122" s="1">
        <v>43633</v>
      </c>
      <c r="B1122" s="2">
        <v>2889.67</v>
      </c>
      <c r="C1122" s="2">
        <v>2889.75</v>
      </c>
      <c r="D1122" s="2">
        <v>2897.27</v>
      </c>
      <c r="E1122" s="2">
        <v>2887.3</v>
      </c>
      <c r="F1122" s="3">
        <v>8.9999999999999998E-4</v>
      </c>
      <c r="G1122">
        <f>$G$2*Tabella7[[#This Row],[CHIUSURA]]/$B$2</f>
        <v>140.39792051306969</v>
      </c>
      <c r="H1122" s="6">
        <f>LN(Tabella7[[#This Row],[NUM INDICE]]/G1121)</f>
        <v>9.3133570302482102E-4</v>
      </c>
    </row>
    <row r="1123" spans="1:8" x14ac:dyDescent="0.3">
      <c r="A1123" s="1">
        <v>43634</v>
      </c>
      <c r="B1123" s="2">
        <v>2917.75</v>
      </c>
      <c r="C1123" s="2">
        <v>2906.71</v>
      </c>
      <c r="D1123" s="2">
        <v>2930.79</v>
      </c>
      <c r="E1123" s="2">
        <v>2905.44</v>
      </c>
      <c r="F1123" s="3">
        <v>9.7000000000000003E-3</v>
      </c>
      <c r="G1123">
        <f>$G$2*Tabella7[[#This Row],[CHIUSURA]]/$B$2</f>
        <v>141.76221941502286</v>
      </c>
      <c r="H1123" s="6">
        <f>LN(Tabella7[[#This Row],[NUM INDICE]]/G1122)</f>
        <v>9.670462557011119E-3</v>
      </c>
    </row>
    <row r="1124" spans="1:8" x14ac:dyDescent="0.3">
      <c r="A1124" s="1">
        <v>43635</v>
      </c>
      <c r="B1124" s="2">
        <v>2926.46</v>
      </c>
      <c r="C1124" s="2">
        <v>2920.55</v>
      </c>
      <c r="D1124" s="2">
        <v>2931.74</v>
      </c>
      <c r="E1124" s="2">
        <v>2911.43</v>
      </c>
      <c r="F1124" s="3">
        <v>3.0000000000000001E-3</v>
      </c>
      <c r="G1124">
        <f>$G$2*Tabella7[[#This Row],[CHIUSURA]]/$B$2</f>
        <v>142.18540472257314</v>
      </c>
      <c r="H1124" s="6">
        <f>LN(Tabella7[[#This Row],[NUM INDICE]]/G1123)</f>
        <v>2.9807301410620332E-3</v>
      </c>
    </row>
    <row r="1125" spans="1:8" x14ac:dyDescent="0.3">
      <c r="A1125" s="1">
        <v>43636</v>
      </c>
      <c r="B1125" s="2">
        <v>2954.18</v>
      </c>
      <c r="C1125" s="2">
        <v>2949.6</v>
      </c>
      <c r="D1125" s="2">
        <v>2958.06</v>
      </c>
      <c r="E1125" s="2">
        <v>2931.5</v>
      </c>
      <c r="F1125" s="3">
        <v>9.4999999999999998E-3</v>
      </c>
      <c r="G1125">
        <f>$G$2*Tabella7[[#This Row],[CHIUSURA]]/$B$2</f>
        <v>143.53221261296281</v>
      </c>
      <c r="H1125" s="6">
        <f>LN(Tabella7[[#This Row],[NUM INDICE]]/G1124)</f>
        <v>9.4276151277165269E-3</v>
      </c>
    </row>
    <row r="1126" spans="1:8" x14ac:dyDescent="0.3">
      <c r="A1126" s="1">
        <v>43637</v>
      </c>
      <c r="B1126" s="2">
        <v>2950.46</v>
      </c>
      <c r="C1126" s="2">
        <v>2952.71</v>
      </c>
      <c r="D1126" s="2">
        <v>2964.15</v>
      </c>
      <c r="E1126" s="2">
        <v>2946.87</v>
      </c>
      <c r="F1126" s="3">
        <v>-1.2999999999999999E-3</v>
      </c>
      <c r="G1126">
        <f>$G$2*Tabella7[[#This Row],[CHIUSURA]]/$B$2</f>
        <v>143.35147216013993</v>
      </c>
      <c r="H1126" s="6">
        <f>LN(Tabella7[[#This Row],[NUM INDICE]]/G1125)</f>
        <v>-1.2600261801487822E-3</v>
      </c>
    </row>
    <row r="1127" spans="1:8" x14ac:dyDescent="0.3">
      <c r="A1127" s="1">
        <v>43640</v>
      </c>
      <c r="B1127" s="2">
        <v>2945.35</v>
      </c>
      <c r="C1127" s="2">
        <v>2951.42</v>
      </c>
      <c r="D1127" s="2">
        <v>2954.92</v>
      </c>
      <c r="E1127" s="2">
        <v>2944.05</v>
      </c>
      <c r="F1127" s="3">
        <v>-1.6999999999999999E-3</v>
      </c>
      <c r="G1127">
        <f>$G$2*Tabella7[[#This Row],[CHIUSURA]]/$B$2</f>
        <v>143.10319696822467</v>
      </c>
      <c r="H1127" s="6">
        <f>LN(Tabella7[[#This Row],[NUM INDICE]]/G1126)</f>
        <v>-1.7334348561240606E-3</v>
      </c>
    </row>
    <row r="1128" spans="1:8" x14ac:dyDescent="0.3">
      <c r="A1128" s="1">
        <v>43641</v>
      </c>
      <c r="B1128" s="2">
        <v>2917.38</v>
      </c>
      <c r="C1128" s="2">
        <v>2945.78</v>
      </c>
      <c r="D1128" s="2">
        <v>2946.52</v>
      </c>
      <c r="E1128" s="2">
        <v>2916.01</v>
      </c>
      <c r="F1128" s="3">
        <v>-9.4999999999999998E-3</v>
      </c>
      <c r="G1128">
        <f>$G$2*Tabella7[[#This Row],[CHIUSURA]]/$B$2</f>
        <v>141.74424254202702</v>
      </c>
      <c r="H1128" s="6">
        <f>LN(Tabella7[[#This Row],[NUM INDICE]]/G1127)</f>
        <v>-9.5417023155633419E-3</v>
      </c>
    </row>
    <row r="1129" spans="1:8" x14ac:dyDescent="0.3">
      <c r="A1129" s="1">
        <v>43642</v>
      </c>
      <c r="B1129" s="2">
        <v>2913.78</v>
      </c>
      <c r="C1129" s="2">
        <v>2926.07</v>
      </c>
      <c r="D1129" s="2">
        <v>2932.59</v>
      </c>
      <c r="E1129" s="2">
        <v>2912.99</v>
      </c>
      <c r="F1129" s="3">
        <v>-1.1999999999999999E-3</v>
      </c>
      <c r="G1129">
        <f>$G$2*Tabella7[[#This Row],[CHIUSURA]]/$B$2</f>
        <v>141.56933242639201</v>
      </c>
      <c r="H1129" s="6">
        <f>LN(Tabella7[[#This Row],[NUM INDICE]]/G1128)</f>
        <v>-1.2347459021460384E-3</v>
      </c>
    </row>
    <row r="1130" spans="1:8" x14ac:dyDescent="0.3">
      <c r="A1130" s="1">
        <v>43643</v>
      </c>
      <c r="B1130" s="2">
        <v>2924.92</v>
      </c>
      <c r="C1130" s="2">
        <v>2919.66</v>
      </c>
      <c r="D1130" s="2">
        <v>2929.3</v>
      </c>
      <c r="E1130" s="2">
        <v>2918.57</v>
      </c>
      <c r="F1130" s="3">
        <v>3.8E-3</v>
      </c>
      <c r="G1130">
        <f>$G$2*Tabella7[[#This Row],[CHIUSURA]]/$B$2</f>
        <v>142.11058206199593</v>
      </c>
      <c r="H1130" s="6">
        <f>LN(Tabella7[[#This Row],[NUM INDICE]]/G1129)</f>
        <v>3.8159225573172161E-3</v>
      </c>
    </row>
    <row r="1131" spans="1:8" x14ac:dyDescent="0.3">
      <c r="A1131" s="1">
        <v>43644</v>
      </c>
      <c r="B1131" s="2">
        <v>2941.76</v>
      </c>
      <c r="C1131" s="2">
        <v>2932.94</v>
      </c>
      <c r="D1131" s="2">
        <v>2943.98</v>
      </c>
      <c r="E1131" s="2">
        <v>2929.05</v>
      </c>
      <c r="F1131" s="3">
        <v>5.7999999999999996E-3</v>
      </c>
      <c r="G1131">
        <f>$G$2*Tabella7[[#This Row],[CHIUSURA]]/$B$2</f>
        <v>142.92877271402196</v>
      </c>
      <c r="H1131" s="6">
        <f>LN(Tabella7[[#This Row],[NUM INDICE]]/G1130)</f>
        <v>5.7409118108130014E-3</v>
      </c>
    </row>
    <row r="1132" spans="1:8" x14ac:dyDescent="0.3">
      <c r="A1132" s="1">
        <v>43647</v>
      </c>
      <c r="B1132" s="2">
        <v>2964.33</v>
      </c>
      <c r="C1132" s="2">
        <v>2971.41</v>
      </c>
      <c r="D1132" s="2">
        <v>2977.93</v>
      </c>
      <c r="E1132" s="2">
        <v>2952.22</v>
      </c>
      <c r="F1132" s="3">
        <v>7.7000000000000002E-3</v>
      </c>
      <c r="G1132">
        <f>$G$2*Tabella7[[#This Row],[CHIUSURA]]/$B$2</f>
        <v>144.02536196676709</v>
      </c>
      <c r="H1132" s="6">
        <f>LN(Tabella7[[#This Row],[NUM INDICE]]/G1131)</f>
        <v>7.6429955755804102E-3</v>
      </c>
    </row>
    <row r="1133" spans="1:8" x14ac:dyDescent="0.3">
      <c r="A1133" s="1">
        <v>43648</v>
      </c>
      <c r="B1133" s="2">
        <v>2973.01</v>
      </c>
      <c r="C1133" s="2">
        <v>2964.66</v>
      </c>
      <c r="D1133" s="2">
        <v>2973.21</v>
      </c>
      <c r="E1133" s="2">
        <v>2955.92</v>
      </c>
      <c r="F1133" s="3">
        <v>2.8999999999999998E-3</v>
      </c>
      <c r="G1133">
        <f>$G$2*Tabella7[[#This Row],[CHIUSURA]]/$B$2</f>
        <v>144.44708969002042</v>
      </c>
      <c r="H1133" s="6">
        <f>LN(Tabella7[[#This Row],[NUM INDICE]]/G1132)</f>
        <v>2.9238703472561083E-3</v>
      </c>
    </row>
    <row r="1134" spans="1:8" x14ac:dyDescent="0.3">
      <c r="A1134" s="1">
        <v>43649</v>
      </c>
      <c r="B1134" s="2">
        <v>2995.82</v>
      </c>
      <c r="C1134" s="2">
        <v>2978.08</v>
      </c>
      <c r="D1134" s="2">
        <v>2995.84</v>
      </c>
      <c r="E1134" s="2">
        <v>2977.96</v>
      </c>
      <c r="F1134" s="3">
        <v>7.7000000000000002E-3</v>
      </c>
      <c r="G1134">
        <f>$G$2*Tabella7[[#This Row],[CHIUSURA]]/$B$2</f>
        <v>145.55533961714121</v>
      </c>
      <c r="H1134" s="6">
        <f>LN(Tabella7[[#This Row],[NUM INDICE]]/G1133)</f>
        <v>7.6430761271929189E-3</v>
      </c>
    </row>
    <row r="1135" spans="1:8" x14ac:dyDescent="0.3">
      <c r="A1135" s="1">
        <v>43651</v>
      </c>
      <c r="B1135" s="2">
        <v>2990.41</v>
      </c>
      <c r="C1135" s="2">
        <v>2984.25</v>
      </c>
      <c r="D1135" s="2">
        <v>2994.03</v>
      </c>
      <c r="E1135" s="2">
        <v>2967.97</v>
      </c>
      <c r="F1135" s="3">
        <v>-1.8E-3</v>
      </c>
      <c r="G1135">
        <f>$G$2*Tabella7[[#This Row],[CHIUSURA]]/$B$2</f>
        <v>145.29248858225634</v>
      </c>
      <c r="H1135" s="6">
        <f>LN(Tabella7[[#This Row],[NUM INDICE]]/G1134)</f>
        <v>-1.8074819954691978E-3</v>
      </c>
    </row>
    <row r="1136" spans="1:8" x14ac:dyDescent="0.3">
      <c r="A1136" s="1">
        <v>43654</v>
      </c>
      <c r="B1136" s="2">
        <v>2975.95</v>
      </c>
      <c r="C1136" s="2">
        <v>2979.77</v>
      </c>
      <c r="D1136" s="2">
        <v>2980.76</v>
      </c>
      <c r="E1136" s="2">
        <v>2970.09</v>
      </c>
      <c r="F1136" s="3">
        <v>-4.7999999999999996E-3</v>
      </c>
      <c r="G1136">
        <f>$G$2*Tabella7[[#This Row],[CHIUSURA]]/$B$2</f>
        <v>144.58993295112236</v>
      </c>
      <c r="H1136" s="6">
        <f>LN(Tabella7[[#This Row],[NUM INDICE]]/G1135)</f>
        <v>-4.8471859933758073E-3</v>
      </c>
    </row>
    <row r="1137" spans="1:8" x14ac:dyDescent="0.3">
      <c r="A1137" s="1">
        <v>43655</v>
      </c>
      <c r="B1137" s="2">
        <v>2979.63</v>
      </c>
      <c r="C1137" s="2">
        <v>2965.52</v>
      </c>
      <c r="D1137" s="2">
        <v>2981.9</v>
      </c>
      <c r="E1137" s="2">
        <v>2963.44</v>
      </c>
      <c r="F1137" s="3">
        <v>1.1999999999999999E-3</v>
      </c>
      <c r="G1137">
        <f>$G$2*Tabella7[[#This Row],[CHIUSURA]]/$B$2</f>
        <v>144.76872995821594</v>
      </c>
      <c r="H1137" s="6">
        <f>LN(Tabella7[[#This Row],[NUM INDICE]]/G1136)</f>
        <v>1.2358159804265049E-3</v>
      </c>
    </row>
    <row r="1138" spans="1:8" x14ac:dyDescent="0.3">
      <c r="A1138" s="1">
        <v>43656</v>
      </c>
      <c r="B1138" s="2">
        <v>2993.07</v>
      </c>
      <c r="C1138" s="2">
        <v>2989.3</v>
      </c>
      <c r="D1138" s="2">
        <v>3002.98</v>
      </c>
      <c r="E1138" s="2">
        <v>2984.62</v>
      </c>
      <c r="F1138" s="3">
        <v>4.4999999999999997E-3</v>
      </c>
      <c r="G1138">
        <f>$G$2*Tabella7[[#This Row],[CHIUSURA]]/$B$2</f>
        <v>145.42172772325335</v>
      </c>
      <c r="H1138" s="6">
        <f>LN(Tabella7[[#This Row],[NUM INDICE]]/G1137)</f>
        <v>4.5004847673177414E-3</v>
      </c>
    </row>
    <row r="1139" spans="1:8" x14ac:dyDescent="0.3">
      <c r="A1139" s="1">
        <v>43657</v>
      </c>
      <c r="B1139" s="2">
        <v>2999.91</v>
      </c>
      <c r="C1139" s="2">
        <v>2999.62</v>
      </c>
      <c r="D1139" s="2">
        <v>3002.33</v>
      </c>
      <c r="E1139" s="2">
        <v>2988.8</v>
      </c>
      <c r="F1139" s="3">
        <v>2.3E-3</v>
      </c>
      <c r="G1139">
        <f>$G$2*Tabella7[[#This Row],[CHIUSURA]]/$B$2</f>
        <v>145.75405694295989</v>
      </c>
      <c r="H1139" s="6">
        <f>LN(Tabella7[[#This Row],[NUM INDICE]]/G1138)</f>
        <v>2.2826717159195975E-3</v>
      </c>
    </row>
    <row r="1140" spans="1:8" x14ac:dyDescent="0.3">
      <c r="A1140" s="1">
        <v>43658</v>
      </c>
      <c r="B1140" s="2">
        <v>3013.77</v>
      </c>
      <c r="C1140" s="2">
        <v>3003.36</v>
      </c>
      <c r="D1140" s="2">
        <v>3013.92</v>
      </c>
      <c r="E1140" s="2">
        <v>3001.87</v>
      </c>
      <c r="F1140" s="3">
        <v>4.5999999999999999E-3</v>
      </c>
      <c r="G1140">
        <f>$G$2*Tabella7[[#This Row],[CHIUSURA]]/$B$2</f>
        <v>146.42746088815471</v>
      </c>
      <c r="H1140" s="6">
        <f>LN(Tabella7[[#This Row],[NUM INDICE]]/G1139)</f>
        <v>4.609498523641579E-3</v>
      </c>
    </row>
    <row r="1141" spans="1:8" x14ac:dyDescent="0.3">
      <c r="A1141" s="1">
        <v>43661</v>
      </c>
      <c r="B1141" s="2">
        <v>3014.3</v>
      </c>
      <c r="C1141" s="2">
        <v>3017.8</v>
      </c>
      <c r="D1141" s="2">
        <v>3017.8</v>
      </c>
      <c r="E1141" s="2">
        <v>3008.77</v>
      </c>
      <c r="F1141" s="3">
        <v>2.0000000000000001E-4</v>
      </c>
      <c r="G1141">
        <f>$G$2*Tabella7[[#This Row],[CHIUSURA]]/$B$2</f>
        <v>146.45321154406764</v>
      </c>
      <c r="H1141" s="6">
        <f>LN(Tabella7[[#This Row],[NUM INDICE]]/G1140)</f>
        <v>1.7584401022740885E-4</v>
      </c>
    </row>
    <row r="1142" spans="1:8" x14ac:dyDescent="0.3">
      <c r="A1142" s="1">
        <v>43662</v>
      </c>
      <c r="B1142" s="2">
        <v>3004.04</v>
      </c>
      <c r="C1142" s="2">
        <v>3012.13</v>
      </c>
      <c r="D1142" s="2">
        <v>3015.02</v>
      </c>
      <c r="E1142" s="2">
        <v>3001.15</v>
      </c>
      <c r="F1142" s="3">
        <v>-3.3999999999999998E-3</v>
      </c>
      <c r="G1142">
        <f>$G$2*Tabella7[[#This Row],[CHIUSURA]]/$B$2</f>
        <v>145.95471771450784</v>
      </c>
      <c r="H1142" s="6">
        <f>LN(Tabella7[[#This Row],[NUM INDICE]]/G1141)</f>
        <v>-3.4095813595053132E-3</v>
      </c>
    </row>
    <row r="1143" spans="1:8" x14ac:dyDescent="0.3">
      <c r="A1143" s="1">
        <v>43663</v>
      </c>
      <c r="B1143" s="2">
        <v>2984.42</v>
      </c>
      <c r="C1143" s="2">
        <v>3005.1</v>
      </c>
      <c r="D1143" s="2">
        <v>3005.26</v>
      </c>
      <c r="E1143" s="2">
        <v>2984.25</v>
      </c>
      <c r="F1143" s="3">
        <v>-6.4999999999999997E-3</v>
      </c>
      <c r="G1143">
        <f>$G$2*Tabella7[[#This Row],[CHIUSURA]]/$B$2</f>
        <v>145.00145758429696</v>
      </c>
      <c r="H1143" s="6">
        <f>LN(Tabella7[[#This Row],[NUM INDICE]]/G1142)</f>
        <v>-6.5526262851550582E-3</v>
      </c>
    </row>
    <row r="1144" spans="1:8" x14ac:dyDescent="0.3">
      <c r="A1144" s="1">
        <v>43664</v>
      </c>
      <c r="B1144" s="2">
        <v>2995.11</v>
      </c>
      <c r="C1144" s="2">
        <v>2978.87</v>
      </c>
      <c r="D1144" s="2">
        <v>2998.28</v>
      </c>
      <c r="E1144" s="2">
        <v>2973.09</v>
      </c>
      <c r="F1144" s="3">
        <v>3.5999999999999999E-3</v>
      </c>
      <c r="G1144">
        <f>$G$2*Tabella7[[#This Row],[CHIUSURA]]/$B$2</f>
        <v>145.52084345544651</v>
      </c>
      <c r="H1144" s="6">
        <f>LN(Tabella7[[#This Row],[NUM INDICE]]/G1143)</f>
        <v>3.5755356654507981E-3</v>
      </c>
    </row>
    <row r="1145" spans="1:8" x14ac:dyDescent="0.3">
      <c r="A1145" s="1">
        <v>43665</v>
      </c>
      <c r="B1145" s="2">
        <v>2976.61</v>
      </c>
      <c r="C1145" s="2">
        <v>3004.26</v>
      </c>
      <c r="D1145" s="2">
        <v>3006.02</v>
      </c>
      <c r="E1145" s="2">
        <v>2975.86</v>
      </c>
      <c r="F1145" s="3">
        <v>-6.1999999999999998E-3</v>
      </c>
      <c r="G1145">
        <f>$G$2*Tabella7[[#This Row],[CHIUSURA]]/$B$2</f>
        <v>144.62199980565543</v>
      </c>
      <c r="H1145" s="6">
        <f>LN(Tabella7[[#This Row],[NUM INDICE]]/G1144)</f>
        <v>-6.1958896877546731E-3</v>
      </c>
    </row>
    <row r="1146" spans="1:8" x14ac:dyDescent="0.3">
      <c r="A1146" s="1">
        <v>43668</v>
      </c>
      <c r="B1146" s="2">
        <v>2985.03</v>
      </c>
      <c r="C1146" s="2">
        <v>2981.93</v>
      </c>
      <c r="D1146" s="2">
        <v>2990.71</v>
      </c>
      <c r="E1146" s="2">
        <v>2976.65</v>
      </c>
      <c r="F1146" s="3">
        <v>2.8E-3</v>
      </c>
      <c r="G1146">
        <f>$G$2*Tabella7[[#This Row],[CHIUSURA]]/$B$2</f>
        <v>145.03109513166845</v>
      </c>
      <c r="H1146" s="6">
        <f>LN(Tabella7[[#This Row],[NUM INDICE]]/G1145)</f>
        <v>2.8247279603125924E-3</v>
      </c>
    </row>
    <row r="1147" spans="1:8" x14ac:dyDescent="0.3">
      <c r="A1147" s="1">
        <v>43669</v>
      </c>
      <c r="B1147" s="2">
        <v>3005.47</v>
      </c>
      <c r="C1147" s="2">
        <v>2994.74</v>
      </c>
      <c r="D1147" s="2">
        <v>3005.9</v>
      </c>
      <c r="E1147" s="2">
        <v>2988.56</v>
      </c>
      <c r="F1147" s="3">
        <v>6.7999999999999996E-3</v>
      </c>
      <c r="G1147">
        <f>$G$2*Tabella7[[#This Row],[CHIUSURA]]/$B$2</f>
        <v>146.02419589932953</v>
      </c>
      <c r="H1147" s="6">
        <f>LN(Tabella7[[#This Row],[NUM INDICE]]/G1146)</f>
        <v>6.8241647017278527E-3</v>
      </c>
    </row>
    <row r="1148" spans="1:8" x14ac:dyDescent="0.3">
      <c r="A1148" s="1">
        <v>43670</v>
      </c>
      <c r="B1148" s="2">
        <v>3019.56</v>
      </c>
      <c r="C1148" s="2">
        <v>2998.77</v>
      </c>
      <c r="D1148" s="2">
        <v>3019.59</v>
      </c>
      <c r="E1148" s="2">
        <v>2996.82</v>
      </c>
      <c r="F1148" s="3">
        <v>4.7000000000000002E-3</v>
      </c>
      <c r="G1148">
        <f>$G$2*Tabella7[[#This Row],[CHIUSURA]]/$B$2</f>
        <v>146.7087746574677</v>
      </c>
      <c r="H1148" s="6">
        <f>LN(Tabella7[[#This Row],[NUM INDICE]]/G1147)</f>
        <v>4.6771636608932184E-3</v>
      </c>
    </row>
    <row r="1149" spans="1:8" x14ac:dyDescent="0.3">
      <c r="A1149" s="1">
        <v>43671</v>
      </c>
      <c r="B1149" s="2">
        <v>3003.67</v>
      </c>
      <c r="C1149" s="2">
        <v>3016.26</v>
      </c>
      <c r="D1149" s="2">
        <v>3016.31</v>
      </c>
      <c r="E1149" s="2">
        <v>2997.24</v>
      </c>
      <c r="F1149" s="3">
        <v>-5.3E-3</v>
      </c>
      <c r="G1149">
        <f>$G$2*Tabella7[[#This Row],[CHIUSURA]]/$B$2</f>
        <v>145.93674084151201</v>
      </c>
      <c r="H1149" s="6">
        <f>LN(Tabella7[[#This Row],[NUM INDICE]]/G1148)</f>
        <v>-5.2762510690203329E-3</v>
      </c>
    </row>
    <row r="1150" spans="1:8" x14ac:dyDescent="0.3">
      <c r="A1150" s="1">
        <v>43672</v>
      </c>
      <c r="B1150" s="2">
        <v>3025.86</v>
      </c>
      <c r="C1150" s="2">
        <v>3013.25</v>
      </c>
      <c r="D1150" s="2">
        <v>3027.98</v>
      </c>
      <c r="E1150" s="2">
        <v>3012.59</v>
      </c>
      <c r="F1150" s="3">
        <v>7.4000000000000003E-3</v>
      </c>
      <c r="G1150">
        <f>$G$2*Tabella7[[#This Row],[CHIUSURA]]/$B$2</f>
        <v>147.014867359829</v>
      </c>
      <c r="H1150" s="6">
        <f>LN(Tabella7[[#This Row],[NUM INDICE]]/G1149)</f>
        <v>7.3604742596646913E-3</v>
      </c>
    </row>
    <row r="1151" spans="1:8" x14ac:dyDescent="0.3">
      <c r="A1151" s="1">
        <v>43675</v>
      </c>
      <c r="B1151" s="2">
        <v>3020.97</v>
      </c>
      <c r="C1151" s="2">
        <v>3024.47</v>
      </c>
      <c r="D1151" s="2">
        <v>3025.61</v>
      </c>
      <c r="E1151" s="2">
        <v>3014.3</v>
      </c>
      <c r="F1151" s="3">
        <v>-1.6000000000000001E-3</v>
      </c>
      <c r="G1151">
        <f>$G$2*Tabella7[[#This Row],[CHIUSURA]]/$B$2</f>
        <v>146.77728111942474</v>
      </c>
      <c r="H1151" s="6">
        <f>LN(Tabella7[[#This Row],[NUM INDICE]]/G1150)</f>
        <v>-1.6173767299502979E-3</v>
      </c>
    </row>
    <row r="1152" spans="1:8" x14ac:dyDescent="0.3">
      <c r="A1152" s="1">
        <v>43676</v>
      </c>
      <c r="B1152" s="2">
        <v>3013.18</v>
      </c>
      <c r="C1152" s="2">
        <v>3007.66</v>
      </c>
      <c r="D1152" s="2">
        <v>3017.19</v>
      </c>
      <c r="E1152" s="2">
        <v>3000.94</v>
      </c>
      <c r="F1152" s="3">
        <v>-2.5999999999999999E-3</v>
      </c>
      <c r="G1152">
        <f>$G$2*Tabella7[[#This Row],[CHIUSURA]]/$B$2</f>
        <v>146.39879506364787</v>
      </c>
      <c r="H1152" s="6">
        <f>LN(Tabella7[[#This Row],[NUM INDICE]]/G1151)</f>
        <v>-2.5819723830933922E-3</v>
      </c>
    </row>
    <row r="1153" spans="1:8" x14ac:dyDescent="0.3">
      <c r="A1153" s="1">
        <v>43677</v>
      </c>
      <c r="B1153" s="2">
        <v>2980.38</v>
      </c>
      <c r="C1153" s="2">
        <v>3016.22</v>
      </c>
      <c r="D1153" s="2">
        <v>3017.4</v>
      </c>
      <c r="E1153" s="2">
        <v>2958.08</v>
      </c>
      <c r="F1153" s="3">
        <v>-1.09E-2</v>
      </c>
      <c r="G1153">
        <f>$G$2*Tabella7[[#This Row],[CHIUSURA]]/$B$2</f>
        <v>144.80516956563989</v>
      </c>
      <c r="H1153" s="6">
        <f>LN(Tabella7[[#This Row],[NUM INDICE]]/G1152)</f>
        <v>-1.0945190319276711E-2</v>
      </c>
    </row>
    <row r="1154" spans="1:8" x14ac:dyDescent="0.3">
      <c r="A1154" s="1">
        <v>43678</v>
      </c>
      <c r="B1154" s="2">
        <v>2953.56</v>
      </c>
      <c r="C1154" s="2">
        <v>2980.32</v>
      </c>
      <c r="D1154" s="2">
        <v>3013.59</v>
      </c>
      <c r="E1154" s="2">
        <v>2945.23</v>
      </c>
      <c r="F1154" s="3">
        <v>-8.9999999999999993E-3</v>
      </c>
      <c r="G1154">
        <f>$G$2*Tabella7[[#This Row],[CHIUSURA]]/$B$2</f>
        <v>143.50208920415898</v>
      </c>
      <c r="H1154" s="6">
        <f>LN(Tabella7[[#This Row],[NUM INDICE]]/G1153)</f>
        <v>-9.0395867268047228E-3</v>
      </c>
    </row>
    <row r="1155" spans="1:8" x14ac:dyDescent="0.3">
      <c r="A1155" s="1">
        <v>43679</v>
      </c>
      <c r="B1155" s="2">
        <v>2932.05</v>
      </c>
      <c r="C1155" s="2">
        <v>2943.9</v>
      </c>
      <c r="D1155" s="2">
        <v>2945.5</v>
      </c>
      <c r="E1155" s="2">
        <v>2914.11</v>
      </c>
      <c r="F1155" s="3">
        <v>-7.3000000000000001E-3</v>
      </c>
      <c r="G1155">
        <f>$G$2*Tabella7[[#This Row],[CHIUSURA]]/$B$2</f>
        <v>142.45700126323973</v>
      </c>
      <c r="H1155" s="6">
        <f>LN(Tabella7[[#This Row],[NUM INDICE]]/G1154)</f>
        <v>-7.3093853544550511E-3</v>
      </c>
    </row>
    <row r="1156" spans="1:8" x14ac:dyDescent="0.3">
      <c r="A1156" s="1">
        <v>43682</v>
      </c>
      <c r="B1156" s="2">
        <v>2844.74</v>
      </c>
      <c r="C1156" s="2">
        <v>2898.07</v>
      </c>
      <c r="D1156" s="2">
        <v>2898.07</v>
      </c>
      <c r="E1156" s="2">
        <v>2822.12</v>
      </c>
      <c r="F1156" s="3">
        <v>-2.98E-2</v>
      </c>
      <c r="G1156">
        <f>$G$2*Tabella7[[#This Row],[CHIUSURA]]/$B$2</f>
        <v>138.21494509765816</v>
      </c>
      <c r="H1156" s="6">
        <f>LN(Tabella7[[#This Row],[NUM INDICE]]/G1155)</f>
        <v>-3.0230162083586566E-2</v>
      </c>
    </row>
    <row r="1157" spans="1:8" x14ac:dyDescent="0.3">
      <c r="A1157" s="1">
        <v>43683</v>
      </c>
      <c r="B1157" s="2">
        <v>2881.77</v>
      </c>
      <c r="C1157" s="2">
        <v>2861.18</v>
      </c>
      <c r="D1157" s="2">
        <v>2884.4</v>
      </c>
      <c r="E1157" s="2">
        <v>2847.42</v>
      </c>
      <c r="F1157" s="3">
        <v>1.2999999999999999E-2</v>
      </c>
      <c r="G1157">
        <f>$G$2*Tabella7[[#This Row],[CHIUSURA]]/$B$2</f>
        <v>140.01408998153727</v>
      </c>
      <c r="H1157" s="6">
        <f>LN(Tabella7[[#This Row],[NUM INDICE]]/G1156)</f>
        <v>1.2933013700777157E-2</v>
      </c>
    </row>
    <row r="1158" spans="1:8" x14ac:dyDescent="0.3">
      <c r="A1158" s="1">
        <v>43684</v>
      </c>
      <c r="B1158" s="2">
        <v>2883.98</v>
      </c>
      <c r="C1158" s="2">
        <v>2858.65</v>
      </c>
      <c r="D1158" s="2">
        <v>2892.17</v>
      </c>
      <c r="E1158" s="2">
        <v>2825.71</v>
      </c>
      <c r="F1158" s="3">
        <v>8.0000000000000004E-4</v>
      </c>
      <c r="G1158">
        <f>$G$2*Tabella7[[#This Row],[CHIUSURA]]/$B$2</f>
        <v>140.12146535807989</v>
      </c>
      <c r="H1158" s="6">
        <f>LN(Tabella7[[#This Row],[NUM INDICE]]/G1157)</f>
        <v>7.6659588370266651E-4</v>
      </c>
    </row>
    <row r="1159" spans="1:8" x14ac:dyDescent="0.3">
      <c r="A1159" s="1">
        <v>43685</v>
      </c>
      <c r="B1159" s="2">
        <v>2938.09</v>
      </c>
      <c r="C1159" s="2">
        <v>2896.21</v>
      </c>
      <c r="D1159" s="2">
        <v>2938.72</v>
      </c>
      <c r="E1159" s="2">
        <v>2894.47</v>
      </c>
      <c r="F1159" s="3">
        <v>1.8800000000000001E-2</v>
      </c>
      <c r="G1159">
        <f>$G$2*Tabella7[[#This Row],[CHIUSURA]]/$B$2</f>
        <v>142.75046156836072</v>
      </c>
      <c r="H1159" s="6">
        <f>LN(Tabella7[[#This Row],[NUM INDICE]]/G1158)</f>
        <v>1.8588425780336086E-2</v>
      </c>
    </row>
    <row r="1160" spans="1:8" x14ac:dyDescent="0.3">
      <c r="A1160" s="1">
        <v>43686</v>
      </c>
      <c r="B1160" s="2">
        <v>2918.65</v>
      </c>
      <c r="C1160" s="2">
        <v>2930.51</v>
      </c>
      <c r="D1160" s="2">
        <v>2935.75</v>
      </c>
      <c r="E1160" s="2">
        <v>2900.15</v>
      </c>
      <c r="F1160" s="3">
        <v>-6.6E-3</v>
      </c>
      <c r="G1160">
        <f>$G$2*Tabella7[[#This Row],[CHIUSURA]]/$B$2</f>
        <v>141.80594694393162</v>
      </c>
      <c r="H1160" s="6">
        <f>LN(Tabella7[[#This Row],[NUM INDICE]]/G1159)</f>
        <v>-6.6385297600619619E-3</v>
      </c>
    </row>
    <row r="1161" spans="1:8" x14ac:dyDescent="0.3">
      <c r="A1161" s="1">
        <v>43689</v>
      </c>
      <c r="B1161" s="2">
        <v>2883.75</v>
      </c>
      <c r="C1161" s="2">
        <v>2907.07</v>
      </c>
      <c r="D1161" s="2">
        <v>2907.58</v>
      </c>
      <c r="E1161" s="2">
        <v>2873.14</v>
      </c>
      <c r="F1161" s="3">
        <v>-1.2E-2</v>
      </c>
      <c r="G1161">
        <f>$G$2*Tabella7[[#This Row],[CHIUSURA]]/$B$2</f>
        <v>140.11029054513654</v>
      </c>
      <c r="H1161" s="6">
        <f>LN(Tabella7[[#This Row],[NUM INDICE]]/G1160)</f>
        <v>-1.2029650100344404E-2</v>
      </c>
    </row>
    <row r="1162" spans="1:8" x14ac:dyDescent="0.3">
      <c r="A1162" s="1">
        <v>43690</v>
      </c>
      <c r="B1162" s="2">
        <v>2926.32</v>
      </c>
      <c r="C1162" s="2">
        <v>2880.72</v>
      </c>
      <c r="D1162" s="2">
        <v>2943.31</v>
      </c>
      <c r="E1162" s="2">
        <v>2877.05</v>
      </c>
      <c r="F1162" s="3">
        <v>1.4800000000000001E-2</v>
      </c>
      <c r="G1162">
        <f>$G$2*Tabella7[[#This Row],[CHIUSURA]]/$B$2</f>
        <v>142.17860266252066</v>
      </c>
      <c r="H1162" s="6">
        <f>LN(Tabella7[[#This Row],[NUM INDICE]]/G1161)</f>
        <v>1.4654130432155564E-2</v>
      </c>
    </row>
    <row r="1163" spans="1:8" x14ac:dyDescent="0.3">
      <c r="A1163" s="1">
        <v>43691</v>
      </c>
      <c r="B1163" s="2">
        <v>2840.6</v>
      </c>
      <c r="C1163" s="2">
        <v>2894.15</v>
      </c>
      <c r="D1163" s="2">
        <v>2894.15</v>
      </c>
      <c r="E1163" s="2">
        <v>2839.64</v>
      </c>
      <c r="F1163" s="3">
        <v>-2.93E-2</v>
      </c>
      <c r="G1163">
        <f>$G$2*Tabella7[[#This Row],[CHIUSURA]]/$B$2</f>
        <v>138.01379846467788</v>
      </c>
      <c r="H1163" s="6">
        <f>LN(Tabella7[[#This Row],[NUM INDICE]]/G1162)</f>
        <v>-2.9730363473091367E-2</v>
      </c>
    </row>
    <row r="1164" spans="1:8" x14ac:dyDescent="0.3">
      <c r="A1164" s="1">
        <v>43692</v>
      </c>
      <c r="B1164" s="2">
        <v>2847.6</v>
      </c>
      <c r="C1164" s="2">
        <v>2846.2</v>
      </c>
      <c r="D1164" s="2">
        <v>2856.67</v>
      </c>
      <c r="E1164" s="2">
        <v>2825.51</v>
      </c>
      <c r="F1164" s="3">
        <v>2.5000000000000001E-3</v>
      </c>
      <c r="G1164">
        <f>$G$2*Tabella7[[#This Row],[CHIUSURA]]/$B$2</f>
        <v>138.35390146730154</v>
      </c>
      <c r="H1164" s="6">
        <f>LN(Tabella7[[#This Row],[NUM INDICE]]/G1163)</f>
        <v>2.4612367826906626E-3</v>
      </c>
    </row>
    <row r="1165" spans="1:8" x14ac:dyDescent="0.3">
      <c r="A1165" s="1">
        <v>43693</v>
      </c>
      <c r="B1165" s="2">
        <v>2888.68</v>
      </c>
      <c r="C1165" s="2">
        <v>2864.74</v>
      </c>
      <c r="D1165" s="2">
        <v>2893.63</v>
      </c>
      <c r="E1165" s="2">
        <v>2864.74</v>
      </c>
      <c r="F1165" s="3">
        <v>1.44E-2</v>
      </c>
      <c r="G1165">
        <f>$G$2*Tabella7[[#This Row],[CHIUSURA]]/$B$2</f>
        <v>140.34982023127006</v>
      </c>
      <c r="H1165" s="6">
        <f>LN(Tabella7[[#This Row],[NUM INDICE]]/G1164)</f>
        <v>1.4323116131046663E-2</v>
      </c>
    </row>
    <row r="1166" spans="1:8" x14ac:dyDescent="0.3">
      <c r="A1166" s="1">
        <v>43696</v>
      </c>
      <c r="B1166" s="2">
        <v>2923.65</v>
      </c>
      <c r="C1166" s="2">
        <v>2913.48</v>
      </c>
      <c r="D1166" s="2">
        <v>2931</v>
      </c>
      <c r="E1166" s="2">
        <v>2913.48</v>
      </c>
      <c r="F1166" s="3">
        <v>1.21E-2</v>
      </c>
      <c r="G1166">
        <f>$G$2*Tabella7[[#This Row],[CHIUSURA]]/$B$2</f>
        <v>142.04887766009136</v>
      </c>
      <c r="H1166" s="6">
        <f>LN(Tabella7[[#This Row],[NUM INDICE]]/G1165)</f>
        <v>1.2033185301994516E-2</v>
      </c>
    </row>
    <row r="1167" spans="1:8" x14ac:dyDescent="0.3">
      <c r="A1167" s="1">
        <v>43697</v>
      </c>
      <c r="B1167" s="2">
        <v>2900.51</v>
      </c>
      <c r="C1167" s="2">
        <v>2919.01</v>
      </c>
      <c r="D1167" s="2">
        <v>2923.63</v>
      </c>
      <c r="E1167" s="2">
        <v>2899.6</v>
      </c>
      <c r="F1167" s="3">
        <v>-7.9000000000000008E-3</v>
      </c>
      <c r="G1167">
        <f>$G$2*Tabella7[[#This Row],[CHIUSURA]]/$B$2</f>
        <v>140.92459430570403</v>
      </c>
      <c r="H1167" s="6">
        <f>LN(Tabella7[[#This Row],[NUM INDICE]]/G1166)</f>
        <v>-7.9462520811493E-3</v>
      </c>
    </row>
    <row r="1168" spans="1:8" x14ac:dyDescent="0.3">
      <c r="A1168" s="1">
        <v>43698</v>
      </c>
      <c r="B1168" s="2">
        <v>2924.43</v>
      </c>
      <c r="C1168" s="2">
        <v>2922.04</v>
      </c>
      <c r="D1168" s="2">
        <v>2928.73</v>
      </c>
      <c r="E1168" s="2">
        <v>2917.91</v>
      </c>
      <c r="F1168" s="3">
        <v>8.2000000000000007E-3</v>
      </c>
      <c r="G1168">
        <f>$G$2*Tabella7[[#This Row],[CHIUSURA]]/$B$2</f>
        <v>142.08677485181227</v>
      </c>
      <c r="H1168" s="6">
        <f>LN(Tabella7[[#This Row],[NUM INDICE]]/G1167)</f>
        <v>8.2130062994995642E-3</v>
      </c>
    </row>
    <row r="1169" spans="1:8" x14ac:dyDescent="0.3">
      <c r="A1169" s="1">
        <v>43699</v>
      </c>
      <c r="B1169" s="2">
        <v>2922.95</v>
      </c>
      <c r="C1169" s="2">
        <v>2930.94</v>
      </c>
      <c r="D1169" s="2">
        <v>2939.08</v>
      </c>
      <c r="E1169" s="2">
        <v>2904.51</v>
      </c>
      <c r="F1169" s="3">
        <v>-5.0000000000000001E-4</v>
      </c>
      <c r="G1169">
        <f>$G$2*Tabella7[[#This Row],[CHIUSURA]]/$B$2</f>
        <v>142.014867359829</v>
      </c>
      <c r="H1169" s="6">
        <f>LN(Tabella7[[#This Row],[NUM INDICE]]/G1168)</f>
        <v>-5.0620962947627609E-4</v>
      </c>
    </row>
    <row r="1170" spans="1:8" x14ac:dyDescent="0.3">
      <c r="A1170" s="1">
        <v>43700</v>
      </c>
      <c r="B1170" s="2">
        <v>2847.11</v>
      </c>
      <c r="C1170" s="2">
        <v>2911.07</v>
      </c>
      <c r="D1170" s="2">
        <v>2927.01</v>
      </c>
      <c r="E1170" s="2">
        <v>2834.97</v>
      </c>
      <c r="F1170" s="3">
        <v>-2.5899999999999999E-2</v>
      </c>
      <c r="G1170">
        <f>$G$2*Tabella7[[#This Row],[CHIUSURA]]/$B$2</f>
        <v>138.33009425711788</v>
      </c>
      <c r="H1170" s="6">
        <f>LN(Tabella7[[#This Row],[NUM INDICE]]/G1169)</f>
        <v>-2.628893555806687E-2</v>
      </c>
    </row>
    <row r="1171" spans="1:8" x14ac:dyDescent="0.3">
      <c r="A1171" s="1">
        <v>43703</v>
      </c>
      <c r="B1171" s="2">
        <v>2878.38</v>
      </c>
      <c r="C1171" s="2">
        <v>2866.7</v>
      </c>
      <c r="D1171" s="2">
        <v>2879.27</v>
      </c>
      <c r="E1171" s="2">
        <v>2856</v>
      </c>
      <c r="F1171" s="3">
        <v>1.0999999999999999E-2</v>
      </c>
      <c r="G1171">
        <f>$G$2*Tabella7[[#This Row],[CHIUSURA]]/$B$2</f>
        <v>139.84938295598096</v>
      </c>
      <c r="H1171" s="6">
        <f>LN(Tabella7[[#This Row],[NUM INDICE]]/G1170)</f>
        <v>1.0923191173948981E-2</v>
      </c>
    </row>
    <row r="1172" spans="1:8" x14ac:dyDescent="0.3">
      <c r="A1172" s="1">
        <v>43704</v>
      </c>
      <c r="B1172" s="2">
        <v>2869.16</v>
      </c>
      <c r="C1172" s="2">
        <v>2893.14</v>
      </c>
      <c r="D1172" s="2">
        <v>2898.79</v>
      </c>
      <c r="E1172" s="2">
        <v>2860.59</v>
      </c>
      <c r="F1172" s="3">
        <v>-3.2000000000000002E-3</v>
      </c>
      <c r="G1172">
        <f>$G$2*Tabella7[[#This Row],[CHIUSURA]]/$B$2</f>
        <v>139.40141871538239</v>
      </c>
      <c r="H1172" s="6">
        <f>LN(Tabella7[[#This Row],[NUM INDICE]]/G1171)</f>
        <v>-3.2083318806848775E-3</v>
      </c>
    </row>
    <row r="1173" spans="1:8" x14ac:dyDescent="0.3">
      <c r="A1173" s="1">
        <v>43705</v>
      </c>
      <c r="B1173" s="2">
        <v>2887.94</v>
      </c>
      <c r="C1173" s="2">
        <v>2861.28</v>
      </c>
      <c r="D1173" s="2">
        <v>2890.03</v>
      </c>
      <c r="E1173" s="2">
        <v>2853.05</v>
      </c>
      <c r="F1173" s="3">
        <v>6.4999999999999997E-3</v>
      </c>
      <c r="G1173">
        <f>$G$2*Tabella7[[#This Row],[CHIUSURA]]/$B$2</f>
        <v>140.31386648527842</v>
      </c>
      <c r="H1173" s="6">
        <f>LN(Tabella7[[#This Row],[NUM INDICE]]/G1172)</f>
        <v>6.52414118680143E-3</v>
      </c>
    </row>
    <row r="1174" spans="1:8" x14ac:dyDescent="0.3">
      <c r="A1174" s="1">
        <v>43706</v>
      </c>
      <c r="B1174" s="2">
        <v>2924.58</v>
      </c>
      <c r="C1174" s="2">
        <v>2910.37</v>
      </c>
      <c r="D1174" s="2">
        <v>2930.5</v>
      </c>
      <c r="E1174" s="2">
        <v>2905.67</v>
      </c>
      <c r="F1174" s="3">
        <v>1.2699999999999999E-2</v>
      </c>
      <c r="G1174">
        <f>$G$2*Tabella7[[#This Row],[CHIUSURA]]/$B$2</f>
        <v>142.09406277329705</v>
      </c>
      <c r="H1174" s="6">
        <f>LN(Tabella7[[#This Row],[NUM INDICE]]/G1173)</f>
        <v>1.2607435438740862E-2</v>
      </c>
    </row>
    <row r="1175" spans="1:8" x14ac:dyDescent="0.3">
      <c r="A1175" s="1">
        <v>43707</v>
      </c>
      <c r="B1175" s="2">
        <v>2926.46</v>
      </c>
      <c r="C1175" s="2">
        <v>2937.09</v>
      </c>
      <c r="D1175" s="2">
        <v>2940.43</v>
      </c>
      <c r="E1175" s="2">
        <v>2913.32</v>
      </c>
      <c r="F1175" s="3">
        <v>5.9999999999999995E-4</v>
      </c>
      <c r="G1175">
        <f>$G$2*Tabella7[[#This Row],[CHIUSURA]]/$B$2</f>
        <v>142.18540472257314</v>
      </c>
      <c r="H1175" s="6">
        <f>LN(Tabella7[[#This Row],[NUM INDICE]]/G1174)</f>
        <v>6.4262082115234761E-4</v>
      </c>
    </row>
    <row r="1176" spans="1:8" x14ac:dyDescent="0.3">
      <c r="A1176" s="1">
        <v>43711</v>
      </c>
      <c r="B1176" s="2">
        <v>2906.27</v>
      </c>
      <c r="C1176" s="2">
        <v>2909.01</v>
      </c>
      <c r="D1176" s="2">
        <v>2914.39</v>
      </c>
      <c r="E1176" s="2">
        <v>2891.85</v>
      </c>
      <c r="F1176" s="3">
        <v>-6.8999999999999999E-3</v>
      </c>
      <c r="G1176">
        <f>$G$2*Tabella7[[#This Row],[CHIUSURA]]/$B$2</f>
        <v>141.20445049072006</v>
      </c>
      <c r="H1176" s="6">
        <f>LN(Tabella7[[#This Row],[NUM INDICE]]/G1175)</f>
        <v>-6.9230294011075758E-3</v>
      </c>
    </row>
    <row r="1177" spans="1:8" x14ac:dyDescent="0.3">
      <c r="A1177" s="1">
        <v>43712</v>
      </c>
      <c r="B1177" s="2">
        <v>2937.78</v>
      </c>
      <c r="C1177" s="2">
        <v>2924.67</v>
      </c>
      <c r="D1177" s="2">
        <v>2938.84</v>
      </c>
      <c r="E1177" s="2">
        <v>2921.86</v>
      </c>
      <c r="F1177" s="3">
        <v>1.0800000000000001E-2</v>
      </c>
      <c r="G1177">
        <f>$G$2*Tabella7[[#This Row],[CHIUSURA]]/$B$2</f>
        <v>142.7353998639588</v>
      </c>
      <c r="H1177" s="6">
        <f>LN(Tabella7[[#This Row],[NUM INDICE]]/G1176)</f>
        <v>1.0783722026351545E-2</v>
      </c>
    </row>
    <row r="1178" spans="1:8" x14ac:dyDescent="0.3">
      <c r="A1178" s="1">
        <v>43713</v>
      </c>
      <c r="B1178" s="2">
        <v>2976</v>
      </c>
      <c r="C1178" s="2">
        <v>2960.6</v>
      </c>
      <c r="D1178" s="2">
        <v>2985.86</v>
      </c>
      <c r="E1178" s="2">
        <v>2960.6</v>
      </c>
      <c r="F1178" s="3">
        <v>1.2999999999999999E-2</v>
      </c>
      <c r="G1178">
        <f>$G$2*Tabella7[[#This Row],[CHIUSURA]]/$B$2</f>
        <v>144.59236225828394</v>
      </c>
      <c r="H1178" s="6">
        <f>LN(Tabella7[[#This Row],[NUM INDICE]]/G1177)</f>
        <v>1.2925922894213253E-2</v>
      </c>
    </row>
    <row r="1179" spans="1:8" x14ac:dyDescent="0.3">
      <c r="A1179" s="1">
        <v>43714</v>
      </c>
      <c r="B1179" s="2">
        <v>2978.71</v>
      </c>
      <c r="C1179" s="2">
        <v>2980.33</v>
      </c>
      <c r="D1179" s="2">
        <v>2985.03</v>
      </c>
      <c r="E1179" s="2">
        <v>2972.51</v>
      </c>
      <c r="F1179" s="3">
        <v>8.9999999999999998E-4</v>
      </c>
      <c r="G1179">
        <f>$G$2*Tabella7[[#This Row],[CHIUSURA]]/$B$2</f>
        <v>144.72403070644253</v>
      </c>
      <c r="H1179" s="6">
        <f>LN(Tabella7[[#This Row],[NUM INDICE]]/G1178)</f>
        <v>9.1020391827530893E-4</v>
      </c>
    </row>
    <row r="1180" spans="1:8" x14ac:dyDescent="0.3">
      <c r="A1180" s="1">
        <v>43717</v>
      </c>
      <c r="B1180" s="2">
        <v>2978.43</v>
      </c>
      <c r="C1180" s="2">
        <v>2988.43</v>
      </c>
      <c r="D1180" s="2">
        <v>2989.43</v>
      </c>
      <c r="E1180" s="2">
        <v>2969.39</v>
      </c>
      <c r="F1180" s="3">
        <v>-1E-4</v>
      </c>
      <c r="G1180">
        <f>$G$2*Tabella7[[#This Row],[CHIUSURA]]/$B$2</f>
        <v>144.71042658633758</v>
      </c>
      <c r="H1180" s="6">
        <f>LN(Tabella7[[#This Row],[NUM INDICE]]/G1179)</f>
        <v>-9.4004841318652159E-5</v>
      </c>
    </row>
    <row r="1181" spans="1:8" x14ac:dyDescent="0.3">
      <c r="A1181" s="1">
        <v>43718</v>
      </c>
      <c r="B1181" s="2">
        <v>2979.39</v>
      </c>
      <c r="C1181" s="2">
        <v>2971.01</v>
      </c>
      <c r="D1181" s="2">
        <v>2979.39</v>
      </c>
      <c r="E1181" s="2">
        <v>2957.01</v>
      </c>
      <c r="F1181" s="3">
        <v>2.9999999999999997E-4</v>
      </c>
      <c r="G1181">
        <f>$G$2*Tabella7[[#This Row],[CHIUSURA]]/$B$2</f>
        <v>144.75706928384025</v>
      </c>
      <c r="H1181" s="6">
        <f>LN(Tabella7[[#This Row],[NUM INDICE]]/G1180)</f>
        <v>3.2226552944139824E-4</v>
      </c>
    </row>
    <row r="1182" spans="1:8" x14ac:dyDescent="0.3">
      <c r="A1182" s="1">
        <v>43719</v>
      </c>
      <c r="B1182" s="2">
        <v>3000.93</v>
      </c>
      <c r="C1182" s="2">
        <v>2981.41</v>
      </c>
      <c r="D1182" s="2">
        <v>3000.93</v>
      </c>
      <c r="E1182" s="2">
        <v>2975.31</v>
      </c>
      <c r="F1182" s="3">
        <v>7.1999999999999998E-3</v>
      </c>
      <c r="G1182">
        <f>$G$2*Tabella7[[#This Row],[CHIUSURA]]/$B$2</f>
        <v>145.80361480905648</v>
      </c>
      <c r="H1182" s="6">
        <f>LN(Tabella7[[#This Row],[NUM INDICE]]/G1181)</f>
        <v>7.2036590507942328E-3</v>
      </c>
    </row>
    <row r="1183" spans="1:8" x14ac:dyDescent="0.3">
      <c r="A1183" s="1">
        <v>43720</v>
      </c>
      <c r="B1183" s="2">
        <v>3009.57</v>
      </c>
      <c r="C1183" s="2">
        <v>3009.08</v>
      </c>
      <c r="D1183" s="2">
        <v>3020.74</v>
      </c>
      <c r="E1183" s="2">
        <v>3000.92</v>
      </c>
      <c r="F1183" s="3">
        <v>2.8999999999999998E-3</v>
      </c>
      <c r="G1183">
        <f>$G$2*Tabella7[[#This Row],[CHIUSURA]]/$B$2</f>
        <v>146.22339908658051</v>
      </c>
      <c r="H1183" s="6">
        <f>LN(Tabella7[[#This Row],[NUM INDICE]]/G1182)</f>
        <v>2.8749707848357937E-3</v>
      </c>
    </row>
    <row r="1184" spans="1:8" x14ac:dyDescent="0.3">
      <c r="A1184" s="1">
        <v>43721</v>
      </c>
      <c r="B1184" s="2">
        <v>3007.39</v>
      </c>
      <c r="C1184" s="2">
        <v>3012.21</v>
      </c>
      <c r="D1184" s="2">
        <v>3017.33</v>
      </c>
      <c r="E1184" s="2">
        <v>3002.9</v>
      </c>
      <c r="F1184" s="3">
        <v>-6.9999999999999999E-4</v>
      </c>
      <c r="G1184">
        <f>$G$2*Tabella7[[#This Row],[CHIUSURA]]/$B$2</f>
        <v>146.11748129433488</v>
      </c>
      <c r="H1184" s="6">
        <f>LN(Tabella7[[#This Row],[NUM INDICE]]/G1183)</f>
        <v>-7.2461844366177725E-4</v>
      </c>
    </row>
    <row r="1185" spans="1:8" x14ac:dyDescent="0.3">
      <c r="A1185" s="1">
        <v>43724</v>
      </c>
      <c r="B1185" s="2">
        <v>2997.96</v>
      </c>
      <c r="C1185" s="2">
        <v>2996.41</v>
      </c>
      <c r="D1185" s="2">
        <v>3002.19</v>
      </c>
      <c r="E1185" s="2">
        <v>2990.67</v>
      </c>
      <c r="F1185" s="3">
        <v>-3.0999999999999999E-3</v>
      </c>
      <c r="G1185">
        <f>$G$2*Tabella7[[#This Row],[CHIUSURA]]/$B$2</f>
        <v>145.65931396365758</v>
      </c>
      <c r="H1185" s="6">
        <f>LN(Tabella7[[#This Row],[NUM INDICE]]/G1184)</f>
        <v>-3.1405356059662532E-3</v>
      </c>
    </row>
    <row r="1186" spans="1:8" x14ac:dyDescent="0.3">
      <c r="A1186" s="1">
        <v>43725</v>
      </c>
      <c r="B1186" s="2">
        <v>3005.7</v>
      </c>
      <c r="C1186" s="2">
        <v>2995.67</v>
      </c>
      <c r="D1186" s="2">
        <v>3006.21</v>
      </c>
      <c r="E1186" s="2">
        <v>2993.73</v>
      </c>
      <c r="F1186" s="3">
        <v>2.5999999999999999E-3</v>
      </c>
      <c r="G1186">
        <f>$G$2*Tabella7[[#This Row],[CHIUSURA]]/$B$2</f>
        <v>146.03537071227288</v>
      </c>
      <c r="H1186" s="6">
        <f>LN(Tabella7[[#This Row],[NUM INDICE]]/G1185)</f>
        <v>2.5784285879445288E-3</v>
      </c>
    </row>
    <row r="1187" spans="1:8" x14ac:dyDescent="0.3">
      <c r="A1187" s="1">
        <v>43726</v>
      </c>
      <c r="B1187" s="2">
        <v>3006.73</v>
      </c>
      <c r="C1187" s="2">
        <v>3001.5</v>
      </c>
      <c r="D1187" s="2">
        <v>3007.83</v>
      </c>
      <c r="E1187" s="2">
        <v>2978.57</v>
      </c>
      <c r="F1187" s="3">
        <v>2.9999999999999997E-4</v>
      </c>
      <c r="G1187">
        <f>$G$2*Tabella7[[#This Row],[CHIUSURA]]/$B$2</f>
        <v>146.08541443980178</v>
      </c>
      <c r="H1187" s="6">
        <f>LN(Tabella7[[#This Row],[NUM INDICE]]/G1186)</f>
        <v>3.4262353493549175E-4</v>
      </c>
    </row>
    <row r="1188" spans="1:8" x14ac:dyDescent="0.3">
      <c r="A1188" s="1">
        <v>43727</v>
      </c>
      <c r="B1188" s="2">
        <v>3006.79</v>
      </c>
      <c r="C1188" s="2">
        <v>3010.36</v>
      </c>
      <c r="D1188" s="2">
        <v>3021.99</v>
      </c>
      <c r="E1188" s="2">
        <v>3003.16</v>
      </c>
      <c r="F1188" s="3">
        <v>0</v>
      </c>
      <c r="G1188">
        <f>$G$2*Tabella7[[#This Row],[CHIUSURA]]/$B$2</f>
        <v>146.0883296083957</v>
      </c>
      <c r="H1188" s="6">
        <f>LN(Tabella7[[#This Row],[NUM INDICE]]/G1187)</f>
        <v>1.9955034655944141E-5</v>
      </c>
    </row>
    <row r="1189" spans="1:8" x14ac:dyDescent="0.3">
      <c r="A1189" s="1">
        <v>43728</v>
      </c>
      <c r="B1189" s="2">
        <v>2992.07</v>
      </c>
      <c r="C1189" s="2">
        <v>3008.42</v>
      </c>
      <c r="D1189" s="2">
        <v>3016.37</v>
      </c>
      <c r="E1189" s="2">
        <v>2984.68</v>
      </c>
      <c r="F1189" s="3">
        <v>-4.8999999999999998E-3</v>
      </c>
      <c r="G1189">
        <f>$G$2*Tabella7[[#This Row],[CHIUSURA]]/$B$2</f>
        <v>145.37314158002138</v>
      </c>
      <c r="H1189" s="6">
        <f>LN(Tabella7[[#This Row],[NUM INDICE]]/G1188)</f>
        <v>-4.9076089603010305E-3</v>
      </c>
    </row>
    <row r="1190" spans="1:8" x14ac:dyDescent="0.3">
      <c r="A1190" s="1">
        <v>43731</v>
      </c>
      <c r="B1190" s="2">
        <v>2991.78</v>
      </c>
      <c r="C1190" s="2">
        <v>2983.5</v>
      </c>
      <c r="D1190" s="2">
        <v>2999.15</v>
      </c>
      <c r="E1190" s="2">
        <v>2982.23</v>
      </c>
      <c r="F1190" s="3">
        <v>-1E-4</v>
      </c>
      <c r="G1190">
        <f>$G$2*Tabella7[[#This Row],[CHIUSURA]]/$B$2</f>
        <v>145.35905159848411</v>
      </c>
      <c r="H1190" s="6">
        <f>LN(Tabella7[[#This Row],[NUM INDICE]]/G1189)</f>
        <v>-9.6927563433914354E-5</v>
      </c>
    </row>
    <row r="1191" spans="1:8" x14ac:dyDescent="0.3">
      <c r="A1191" s="1">
        <v>43732</v>
      </c>
      <c r="B1191" s="2">
        <v>2966.6</v>
      </c>
      <c r="C1191" s="2">
        <v>3002.43</v>
      </c>
      <c r="D1191" s="2">
        <v>3007.98</v>
      </c>
      <c r="E1191" s="2">
        <v>2957.73</v>
      </c>
      <c r="F1191" s="3">
        <v>-8.3999999999999995E-3</v>
      </c>
      <c r="G1191">
        <f>$G$2*Tabella7[[#This Row],[CHIUSURA]]/$B$2</f>
        <v>144.13565251190363</v>
      </c>
      <c r="H1191" s="6">
        <f>LN(Tabella7[[#This Row],[NUM INDICE]]/G1190)</f>
        <v>-8.4520120896712479E-3</v>
      </c>
    </row>
    <row r="1192" spans="1:8" x14ac:dyDescent="0.3">
      <c r="A1192" s="1">
        <v>43733</v>
      </c>
      <c r="B1192" s="2">
        <v>2984.87</v>
      </c>
      <c r="C1192" s="2">
        <v>2968.35</v>
      </c>
      <c r="D1192" s="2">
        <v>2989.82</v>
      </c>
      <c r="E1192" s="2">
        <v>2952.86</v>
      </c>
      <c r="F1192" s="3">
        <v>6.1999999999999998E-3</v>
      </c>
      <c r="G1192">
        <f>$G$2*Tabella7[[#This Row],[CHIUSURA]]/$B$2</f>
        <v>145.02332134875135</v>
      </c>
      <c r="H1192" s="6">
        <f>LN(Tabella7[[#This Row],[NUM INDICE]]/G1191)</f>
        <v>6.1396789000369104E-3</v>
      </c>
    </row>
    <row r="1193" spans="1:8" x14ac:dyDescent="0.3">
      <c r="A1193" s="1">
        <v>43734</v>
      </c>
      <c r="B1193" s="2">
        <v>2977.62</v>
      </c>
      <c r="C1193" s="2">
        <v>2985.73</v>
      </c>
      <c r="D1193" s="2">
        <v>2987.28</v>
      </c>
      <c r="E1193" s="2">
        <v>2963.71</v>
      </c>
      <c r="F1193" s="3">
        <v>-2.3999999999999998E-3</v>
      </c>
      <c r="G1193">
        <f>$G$2*Tabella7[[#This Row],[CHIUSURA]]/$B$2</f>
        <v>144.67107181031972</v>
      </c>
      <c r="H1193" s="6">
        <f>LN(Tabella7[[#This Row],[NUM INDICE]]/G1192)</f>
        <v>-2.4318711052058748E-3</v>
      </c>
    </row>
    <row r="1194" spans="1:8" x14ac:dyDescent="0.3">
      <c r="A1194" s="1">
        <v>43735</v>
      </c>
      <c r="B1194" s="2">
        <v>2961.79</v>
      </c>
      <c r="C1194" s="2">
        <v>2985.47</v>
      </c>
      <c r="D1194" s="2">
        <v>2987.31</v>
      </c>
      <c r="E1194" s="2">
        <v>2945.53</v>
      </c>
      <c r="F1194" s="3">
        <v>-5.3E-3</v>
      </c>
      <c r="G1194">
        <f>$G$2*Tabella7[[#This Row],[CHIUSURA]]/$B$2</f>
        <v>143.90195316295794</v>
      </c>
      <c r="H1194" s="6">
        <f>LN(Tabella7[[#This Row],[NUM INDICE]]/G1193)</f>
        <v>-5.330508411847696E-3</v>
      </c>
    </row>
    <row r="1195" spans="1:8" x14ac:dyDescent="0.3">
      <c r="A1195" s="1">
        <v>43738</v>
      </c>
      <c r="B1195" s="2">
        <v>2976.74</v>
      </c>
      <c r="C1195" s="2">
        <v>2967.07</v>
      </c>
      <c r="D1195" s="2">
        <v>2983.85</v>
      </c>
      <c r="E1195" s="2">
        <v>2967.07</v>
      </c>
      <c r="F1195" s="3">
        <v>5.0000000000000001E-3</v>
      </c>
      <c r="G1195">
        <f>$G$2*Tabella7[[#This Row],[CHIUSURA]]/$B$2</f>
        <v>144.6283160042756</v>
      </c>
      <c r="H1195" s="6">
        <f>LN(Tabella7[[#This Row],[NUM INDICE]]/G1194)</f>
        <v>5.0349266847075358E-3</v>
      </c>
    </row>
    <row r="1196" spans="1:8" x14ac:dyDescent="0.3">
      <c r="A1196" s="1">
        <v>43739</v>
      </c>
      <c r="B1196" s="2">
        <v>2940.25</v>
      </c>
      <c r="C1196" s="2">
        <v>2983.69</v>
      </c>
      <c r="D1196" s="2">
        <v>2992.53</v>
      </c>
      <c r="E1196" s="2">
        <v>2938.7</v>
      </c>
      <c r="F1196" s="3">
        <v>-1.23E-2</v>
      </c>
      <c r="G1196">
        <f>$G$2*Tabella7[[#This Row],[CHIUSURA]]/$B$2</f>
        <v>142.85540763774173</v>
      </c>
      <c r="H1196" s="6">
        <f>LN(Tabella7[[#This Row],[NUM INDICE]]/G1195)</f>
        <v>-1.2334130226057139E-2</v>
      </c>
    </row>
    <row r="1197" spans="1:8" x14ac:dyDescent="0.3">
      <c r="A1197" s="1">
        <v>43740</v>
      </c>
      <c r="B1197" s="2">
        <v>2887.61</v>
      </c>
      <c r="C1197" s="2">
        <v>2924.78</v>
      </c>
      <c r="D1197" s="2">
        <v>2924.78</v>
      </c>
      <c r="E1197" s="2">
        <v>2874.93</v>
      </c>
      <c r="F1197" s="3">
        <v>-1.7899999999999999E-2</v>
      </c>
      <c r="G1197">
        <f>$G$2*Tabella7[[#This Row],[CHIUSURA]]/$B$2</f>
        <v>140.29783305801186</v>
      </c>
      <c r="H1197" s="6">
        <f>LN(Tabella7[[#This Row],[NUM INDICE]]/G1196)</f>
        <v>-1.8065441388606971E-2</v>
      </c>
    </row>
    <row r="1198" spans="1:8" x14ac:dyDescent="0.3">
      <c r="A1198" s="1">
        <v>43741</v>
      </c>
      <c r="B1198" s="2">
        <v>2910.63</v>
      </c>
      <c r="C1198" s="2">
        <v>2885.38</v>
      </c>
      <c r="D1198" s="2">
        <v>2911.13</v>
      </c>
      <c r="E1198" s="2">
        <v>2855.94</v>
      </c>
      <c r="F1198" s="3">
        <v>8.0000000000000002E-3</v>
      </c>
      <c r="G1198">
        <f>$G$2*Tabella7[[#This Row],[CHIUSURA]]/$B$2</f>
        <v>141.41628607521136</v>
      </c>
      <c r="H1198" s="6">
        <f>LN(Tabella7[[#This Row],[NUM INDICE]]/G1197)</f>
        <v>7.9403822367327143E-3</v>
      </c>
    </row>
    <row r="1199" spans="1:8" x14ac:dyDescent="0.3">
      <c r="A1199" s="1">
        <v>43742</v>
      </c>
      <c r="B1199" s="2">
        <v>2952.01</v>
      </c>
      <c r="C1199" s="2">
        <v>2918.56</v>
      </c>
      <c r="D1199" s="2">
        <v>2953.74</v>
      </c>
      <c r="E1199" s="2">
        <v>2918.56</v>
      </c>
      <c r="F1199" s="3">
        <v>1.4200000000000001E-2</v>
      </c>
      <c r="G1199">
        <f>$G$2*Tabella7[[#This Row],[CHIUSURA]]/$B$2</f>
        <v>143.42678068214946</v>
      </c>
      <c r="H1199" s="6">
        <f>LN(Tabella7[[#This Row],[NUM INDICE]]/G1198)</f>
        <v>1.4116741669228879E-2</v>
      </c>
    </row>
    <row r="1200" spans="1:8" x14ac:dyDescent="0.3">
      <c r="A1200" s="1">
        <v>43745</v>
      </c>
      <c r="B1200" s="2">
        <v>2938.79</v>
      </c>
      <c r="C1200" s="2">
        <v>2944.23</v>
      </c>
      <c r="D1200" s="2">
        <v>2959.75</v>
      </c>
      <c r="E1200" s="2">
        <v>2935.68</v>
      </c>
      <c r="F1200" s="3">
        <v>-4.4999999999999997E-3</v>
      </c>
      <c r="G1200">
        <f>$G$2*Tabella7[[#This Row],[CHIUSURA]]/$B$2</f>
        <v>142.78447186862309</v>
      </c>
      <c r="H1200" s="6">
        <f>LN(Tabella7[[#This Row],[NUM INDICE]]/G1199)</f>
        <v>-4.4883622575892495E-3</v>
      </c>
    </row>
    <row r="1201" spans="1:8" x14ac:dyDescent="0.3">
      <c r="A1201" s="1">
        <v>43746</v>
      </c>
      <c r="B1201" s="2">
        <v>2893.06</v>
      </c>
      <c r="C1201" s="2">
        <v>2920.4</v>
      </c>
      <c r="D1201" s="2">
        <v>2925.47</v>
      </c>
      <c r="E1201" s="2">
        <v>2892.66</v>
      </c>
      <c r="F1201" s="3">
        <v>-1.5599999999999999E-2</v>
      </c>
      <c r="G1201">
        <f>$G$2*Tabella7[[#This Row],[CHIUSURA]]/$B$2</f>
        <v>140.562627538626</v>
      </c>
      <c r="H1201" s="6">
        <f>LN(Tabella7[[#This Row],[NUM INDICE]]/G1200)</f>
        <v>-1.5683166513284146E-2</v>
      </c>
    </row>
    <row r="1202" spans="1:8" x14ac:dyDescent="0.3">
      <c r="A1202" s="1">
        <v>43747</v>
      </c>
      <c r="B1202" s="2">
        <v>2919.4</v>
      </c>
      <c r="C1202" s="2">
        <v>2911.1</v>
      </c>
      <c r="D1202" s="2">
        <v>2929.32</v>
      </c>
      <c r="E1202" s="2">
        <v>2907.41</v>
      </c>
      <c r="F1202" s="3">
        <v>9.1000000000000004E-3</v>
      </c>
      <c r="G1202">
        <f>$G$2*Tabella7[[#This Row],[CHIUSURA]]/$B$2</f>
        <v>141.84238655135556</v>
      </c>
      <c r="H1202" s="6">
        <f>LN(Tabella7[[#This Row],[NUM INDICE]]/G1201)</f>
        <v>9.0633502188502187E-3</v>
      </c>
    </row>
    <row r="1203" spans="1:8" x14ac:dyDescent="0.3">
      <c r="A1203" s="1">
        <v>43748</v>
      </c>
      <c r="B1203" s="2">
        <v>2938.13</v>
      </c>
      <c r="C1203" s="2">
        <v>2918.55</v>
      </c>
      <c r="D1203" s="2">
        <v>2948.46</v>
      </c>
      <c r="E1203" s="2">
        <v>2917.12</v>
      </c>
      <c r="F1203" s="3">
        <v>6.4000000000000003E-3</v>
      </c>
      <c r="G1203">
        <f>$G$2*Tabella7[[#This Row],[CHIUSURA]]/$B$2</f>
        <v>142.75240501408999</v>
      </c>
      <c r="H1203" s="6">
        <f>LN(Tabella7[[#This Row],[NUM INDICE]]/G1202)</f>
        <v>6.3952088460510412E-3</v>
      </c>
    </row>
    <row r="1204" spans="1:8" x14ac:dyDescent="0.3">
      <c r="A1204" s="1">
        <v>43749</v>
      </c>
      <c r="B1204" s="2">
        <v>2970.27</v>
      </c>
      <c r="C1204" s="2">
        <v>2963.07</v>
      </c>
      <c r="D1204" s="2">
        <v>2993.28</v>
      </c>
      <c r="E1204" s="2">
        <v>2963.07</v>
      </c>
      <c r="F1204" s="3">
        <v>1.09E-2</v>
      </c>
      <c r="G1204">
        <f>$G$2*Tabella7[[#This Row],[CHIUSURA]]/$B$2</f>
        <v>144.31396365756487</v>
      </c>
      <c r="H1204" s="6">
        <f>LN(Tabella7[[#This Row],[NUM INDICE]]/G1203)</f>
        <v>1.0879533213144676E-2</v>
      </c>
    </row>
    <row r="1205" spans="1:8" x14ac:dyDescent="0.3">
      <c r="A1205" s="1">
        <v>43752</v>
      </c>
      <c r="B1205" s="2">
        <v>2966.15</v>
      </c>
      <c r="C1205" s="2">
        <v>2965.81</v>
      </c>
      <c r="D1205" s="2">
        <v>2972.84</v>
      </c>
      <c r="E1205" s="2">
        <v>2962.94</v>
      </c>
      <c r="F1205" s="3">
        <v>-1.4E-3</v>
      </c>
      <c r="G1205">
        <f>$G$2*Tabella7[[#This Row],[CHIUSURA]]/$B$2</f>
        <v>144.11378874744923</v>
      </c>
      <c r="H1205" s="6">
        <f>LN(Tabella7[[#This Row],[NUM INDICE]]/G1204)</f>
        <v>-1.3880421740668583E-3</v>
      </c>
    </row>
    <row r="1206" spans="1:8" x14ac:dyDescent="0.3">
      <c r="A1206" s="1">
        <v>43753</v>
      </c>
      <c r="B1206" s="2">
        <v>2995.68</v>
      </c>
      <c r="C1206" s="2">
        <v>2973.61</v>
      </c>
      <c r="D1206" s="2">
        <v>3003.28</v>
      </c>
      <c r="E1206" s="2">
        <v>2973.61</v>
      </c>
      <c r="F1206" s="3">
        <v>0.01</v>
      </c>
      <c r="G1206">
        <f>$G$2*Tabella7[[#This Row],[CHIUSURA]]/$B$2</f>
        <v>145.54853755708874</v>
      </c>
      <c r="H1206" s="6">
        <f>LN(Tabella7[[#This Row],[NUM INDICE]]/G1205)</f>
        <v>9.9064352722361623E-3</v>
      </c>
    </row>
    <row r="1207" spans="1:8" x14ac:dyDescent="0.3">
      <c r="A1207" s="1">
        <v>43754</v>
      </c>
      <c r="B1207" s="2">
        <v>2989.69</v>
      </c>
      <c r="C1207" s="2">
        <v>2989.68</v>
      </c>
      <c r="D1207" s="2">
        <v>2997.54</v>
      </c>
      <c r="E1207" s="2">
        <v>2985.2</v>
      </c>
      <c r="F1207" s="3">
        <v>-2E-3</v>
      </c>
      <c r="G1207">
        <f>$G$2*Tabella7[[#This Row],[CHIUSURA]]/$B$2</f>
        <v>145.25750655912935</v>
      </c>
      <c r="H1207" s="6">
        <f>LN(Tabella7[[#This Row],[NUM INDICE]]/G1206)</f>
        <v>-2.0015477739080967E-3</v>
      </c>
    </row>
    <row r="1208" spans="1:8" x14ac:dyDescent="0.3">
      <c r="A1208" s="1">
        <v>43755</v>
      </c>
      <c r="B1208" s="2">
        <v>2997.95</v>
      </c>
      <c r="C1208" s="2">
        <v>3000.77</v>
      </c>
      <c r="D1208" s="2">
        <v>3008.29</v>
      </c>
      <c r="E1208" s="2">
        <v>2991.79</v>
      </c>
      <c r="F1208" s="3">
        <v>2.8E-3</v>
      </c>
      <c r="G1208">
        <f>$G$2*Tabella7[[#This Row],[CHIUSURA]]/$B$2</f>
        <v>145.65882810222527</v>
      </c>
      <c r="H1208" s="6">
        <f>LN(Tabella7[[#This Row],[NUM INDICE]]/G1207)</f>
        <v>2.759018658342625E-3</v>
      </c>
    </row>
    <row r="1209" spans="1:8" x14ac:dyDescent="0.3">
      <c r="A1209" s="1">
        <v>43756</v>
      </c>
      <c r="B1209" s="2">
        <v>2986.2</v>
      </c>
      <c r="C1209" s="2">
        <v>2996.84</v>
      </c>
      <c r="D1209" s="2">
        <v>3000</v>
      </c>
      <c r="E1209" s="2">
        <v>2976.31</v>
      </c>
      <c r="F1209" s="3">
        <v>-3.8999999999999998E-3</v>
      </c>
      <c r="G1209">
        <f>$G$2*Tabella7[[#This Row],[CHIUSURA]]/$B$2</f>
        <v>145.08794091924983</v>
      </c>
      <c r="H1209" s="6">
        <f>LN(Tabella7[[#This Row],[NUM INDICE]]/G1208)</f>
        <v>-3.9270456457137339E-3</v>
      </c>
    </row>
    <row r="1210" spans="1:8" x14ac:dyDescent="0.3">
      <c r="A1210" s="1">
        <v>43759</v>
      </c>
      <c r="B1210" s="2">
        <v>3006.72</v>
      </c>
      <c r="C1210" s="2">
        <v>2996.48</v>
      </c>
      <c r="D1210" s="2">
        <v>3007.33</v>
      </c>
      <c r="E1210" s="2">
        <v>2995.35</v>
      </c>
      <c r="F1210" s="3">
        <v>6.8999999999999999E-3</v>
      </c>
      <c r="G1210">
        <f>$G$2*Tabella7[[#This Row],[CHIUSURA]]/$B$2</f>
        <v>146.08492857836947</v>
      </c>
      <c r="H1210" s="6">
        <f>LN(Tabella7[[#This Row],[NUM INDICE]]/G1209)</f>
        <v>6.8481074978751595E-3</v>
      </c>
    </row>
    <row r="1211" spans="1:8" x14ac:dyDescent="0.3">
      <c r="A1211" s="1">
        <v>43760</v>
      </c>
      <c r="B1211" s="2">
        <v>2995.99</v>
      </c>
      <c r="C1211" s="2">
        <v>3010.73</v>
      </c>
      <c r="D1211" s="2">
        <v>3014.57</v>
      </c>
      <c r="E1211" s="2">
        <v>2995.04</v>
      </c>
      <c r="F1211" s="3">
        <v>-3.5999999999999999E-3</v>
      </c>
      <c r="G1211">
        <f>$G$2*Tabella7[[#This Row],[CHIUSURA]]/$B$2</f>
        <v>145.56359926149062</v>
      </c>
      <c r="H1211" s="6">
        <f>LN(Tabella7[[#This Row],[NUM INDICE]]/G1210)</f>
        <v>-3.5750557426106975E-3</v>
      </c>
    </row>
    <row r="1212" spans="1:8" x14ac:dyDescent="0.3">
      <c r="A1212" s="1">
        <v>43761</v>
      </c>
      <c r="B1212" s="2">
        <v>3004.52</v>
      </c>
      <c r="C1212" s="2">
        <v>2994.01</v>
      </c>
      <c r="D1212" s="2">
        <v>3004.78</v>
      </c>
      <c r="E1212" s="2">
        <v>2991.21</v>
      </c>
      <c r="F1212" s="3">
        <v>2.8E-3</v>
      </c>
      <c r="G1212">
        <f>$G$2*Tabella7[[#This Row],[CHIUSURA]]/$B$2</f>
        <v>145.97803906325916</v>
      </c>
      <c r="H1212" s="6">
        <f>LN(Tabella7[[#This Row],[NUM INDICE]]/G1211)</f>
        <v>2.8430935856431803E-3</v>
      </c>
    </row>
    <row r="1213" spans="1:8" x14ac:dyDescent="0.3">
      <c r="A1213" s="1">
        <v>43762</v>
      </c>
      <c r="B1213" s="2">
        <v>3010.29</v>
      </c>
      <c r="C1213" s="2">
        <v>3014.78</v>
      </c>
      <c r="D1213" s="2">
        <v>3016.07</v>
      </c>
      <c r="E1213" s="2">
        <v>3000.42</v>
      </c>
      <c r="F1213" s="3">
        <v>1.9E-3</v>
      </c>
      <c r="G1213">
        <f>$G$2*Tabella7[[#This Row],[CHIUSURA]]/$B$2</f>
        <v>146.25838110970753</v>
      </c>
      <c r="H1213" s="6">
        <f>LN(Tabella7[[#This Row],[NUM INDICE]]/G1212)</f>
        <v>1.9185981834693214E-3</v>
      </c>
    </row>
    <row r="1214" spans="1:8" x14ac:dyDescent="0.3">
      <c r="A1214" s="1">
        <v>43763</v>
      </c>
      <c r="B1214" s="2">
        <v>3022.55</v>
      </c>
      <c r="C1214" s="2">
        <v>3003.32</v>
      </c>
      <c r="D1214" s="2">
        <v>3027.39</v>
      </c>
      <c r="E1214" s="2">
        <v>3001.94</v>
      </c>
      <c r="F1214" s="3">
        <v>4.1000000000000003E-3</v>
      </c>
      <c r="G1214">
        <f>$G$2*Tabella7[[#This Row],[CHIUSURA]]/$B$2</f>
        <v>146.85404722573122</v>
      </c>
      <c r="H1214" s="6">
        <f>LN(Tabella7[[#This Row],[NUM INDICE]]/G1213)</f>
        <v>4.0644263323676494E-3</v>
      </c>
    </row>
    <row r="1215" spans="1:8" x14ac:dyDescent="0.3">
      <c r="A1215" s="1">
        <v>43766</v>
      </c>
      <c r="B1215" s="2">
        <v>3039.42</v>
      </c>
      <c r="C1215" s="2">
        <v>3032.12</v>
      </c>
      <c r="D1215" s="2">
        <v>3044.08</v>
      </c>
      <c r="E1215" s="2">
        <v>3032.12</v>
      </c>
      <c r="F1215" s="3">
        <v>5.5999999999999999E-3</v>
      </c>
      <c r="G1215">
        <f>$G$2*Tabella7[[#This Row],[CHIUSURA]]/$B$2</f>
        <v>147.67369546205424</v>
      </c>
      <c r="H1215" s="6">
        <f>LN(Tabella7[[#This Row],[NUM INDICE]]/G1214)</f>
        <v>5.5658617746481998E-3</v>
      </c>
    </row>
    <row r="1216" spans="1:8" x14ac:dyDescent="0.3">
      <c r="A1216" s="1">
        <v>43767</v>
      </c>
      <c r="B1216" s="2">
        <v>3036.89</v>
      </c>
      <c r="C1216" s="2">
        <v>3035.39</v>
      </c>
      <c r="D1216" s="2">
        <v>3047.87</v>
      </c>
      <c r="E1216" s="2">
        <v>3034.81</v>
      </c>
      <c r="F1216" s="3">
        <v>-8.0000000000000004E-4</v>
      </c>
      <c r="G1216">
        <f>$G$2*Tabella7[[#This Row],[CHIUSURA]]/$B$2</f>
        <v>147.55077251967739</v>
      </c>
      <c r="H1216" s="6">
        <f>LN(Tabella7[[#This Row],[NUM INDICE]]/G1215)</f>
        <v>-8.3274228806782234E-4</v>
      </c>
    </row>
    <row r="1217" spans="1:8" x14ac:dyDescent="0.3">
      <c r="A1217" s="1">
        <v>43768</v>
      </c>
      <c r="B1217" s="2">
        <v>3046.77</v>
      </c>
      <c r="C1217" s="2">
        <v>3039.74</v>
      </c>
      <c r="D1217" s="2">
        <v>3050.1</v>
      </c>
      <c r="E1217" s="2">
        <v>3025.96</v>
      </c>
      <c r="F1217" s="3">
        <v>3.3E-3</v>
      </c>
      <c r="G1217">
        <f>$G$2*Tabella7[[#This Row],[CHIUSURA]]/$B$2</f>
        <v>148.03080361480906</v>
      </c>
      <c r="H1217" s="6">
        <f>LN(Tabella7[[#This Row],[NUM INDICE]]/G1216)</f>
        <v>3.2480476180495634E-3</v>
      </c>
    </row>
    <row r="1218" spans="1:8" x14ac:dyDescent="0.3">
      <c r="A1218" s="1">
        <v>43769</v>
      </c>
      <c r="B1218" s="2">
        <v>3037.56</v>
      </c>
      <c r="C1218" s="2">
        <v>3046.9</v>
      </c>
      <c r="D1218" s="2">
        <v>3046.9</v>
      </c>
      <c r="E1218" s="2">
        <v>3023.19</v>
      </c>
      <c r="F1218" s="3">
        <v>-3.0000000000000001E-3</v>
      </c>
      <c r="G1218">
        <f>$G$2*Tabella7[[#This Row],[CHIUSURA]]/$B$2</f>
        <v>147.5833252356428</v>
      </c>
      <c r="H1218" s="6">
        <f>LN(Tabella7[[#This Row],[NUM INDICE]]/G1217)</f>
        <v>-3.0274515138039699E-3</v>
      </c>
    </row>
    <row r="1219" spans="1:8" x14ac:dyDescent="0.3">
      <c r="A1219" s="1">
        <v>43770</v>
      </c>
      <c r="B1219" s="2">
        <v>3066.91</v>
      </c>
      <c r="C1219" s="2">
        <v>3050.72</v>
      </c>
      <c r="D1219" s="2">
        <v>3066.95</v>
      </c>
      <c r="E1219" s="2">
        <v>3050.72</v>
      </c>
      <c r="F1219" s="3">
        <v>9.7000000000000003E-3</v>
      </c>
      <c r="G1219">
        <f>$G$2*Tabella7[[#This Row],[CHIUSURA]]/$B$2</f>
        <v>149.00932853950056</v>
      </c>
      <c r="H1219" s="6">
        <f>LN(Tabella7[[#This Row],[NUM INDICE]]/G1218)</f>
        <v>9.615978507102713E-3</v>
      </c>
    </row>
    <row r="1220" spans="1:8" x14ac:dyDescent="0.3">
      <c r="A1220" s="1">
        <v>43773</v>
      </c>
      <c r="B1220" s="2">
        <v>3078.27</v>
      </c>
      <c r="C1220" s="2">
        <v>3078.96</v>
      </c>
      <c r="D1220" s="2">
        <v>3085.2</v>
      </c>
      <c r="E1220" s="2">
        <v>3074.87</v>
      </c>
      <c r="F1220" s="3">
        <v>3.7000000000000002E-3</v>
      </c>
      <c r="G1220">
        <f>$G$2*Tabella7[[#This Row],[CHIUSURA]]/$B$2</f>
        <v>149.56126712661549</v>
      </c>
      <c r="H1220" s="6">
        <f>LN(Tabella7[[#This Row],[NUM INDICE]]/G1219)</f>
        <v>3.697210802720527E-3</v>
      </c>
    </row>
    <row r="1221" spans="1:8" x14ac:dyDescent="0.3">
      <c r="A1221" s="1">
        <v>43774</v>
      </c>
      <c r="B1221" s="2">
        <v>3074.62</v>
      </c>
      <c r="C1221" s="2">
        <v>3080.8</v>
      </c>
      <c r="D1221" s="2">
        <v>3083.95</v>
      </c>
      <c r="E1221" s="2">
        <v>3072.15</v>
      </c>
      <c r="F1221" s="3">
        <v>-1.1999999999999999E-3</v>
      </c>
      <c r="G1221">
        <f>$G$2*Tabella7[[#This Row],[CHIUSURA]]/$B$2</f>
        <v>149.3839277038189</v>
      </c>
      <c r="H1221" s="6">
        <f>LN(Tabella7[[#This Row],[NUM INDICE]]/G1220)</f>
        <v>-1.1864344814071024E-3</v>
      </c>
    </row>
    <row r="1222" spans="1:8" x14ac:dyDescent="0.3">
      <c r="A1222" s="1">
        <v>43775</v>
      </c>
      <c r="B1222" s="2">
        <v>3076.78</v>
      </c>
      <c r="C1222" s="2">
        <v>3075.1</v>
      </c>
      <c r="D1222" s="2">
        <v>3078.34</v>
      </c>
      <c r="E1222" s="2">
        <v>3065.89</v>
      </c>
      <c r="F1222" s="3">
        <v>6.9999999999999999E-4</v>
      </c>
      <c r="G1222">
        <f>$G$2*Tabella7[[#This Row],[CHIUSURA]]/$B$2</f>
        <v>149.48887377319988</v>
      </c>
      <c r="H1222" s="6">
        <f>LN(Tabella7[[#This Row],[NUM INDICE]]/G1221)</f>
        <v>7.0227918482774999E-4</v>
      </c>
    </row>
    <row r="1223" spans="1:8" x14ac:dyDescent="0.3">
      <c r="A1223" s="1">
        <v>43776</v>
      </c>
      <c r="B1223" s="2">
        <v>3085.18</v>
      </c>
      <c r="C1223" s="2">
        <v>3087.02</v>
      </c>
      <c r="D1223" s="2">
        <v>3097.77</v>
      </c>
      <c r="E1223" s="2">
        <v>3080.23</v>
      </c>
      <c r="F1223" s="3">
        <v>2.7000000000000001E-3</v>
      </c>
      <c r="G1223">
        <f>$G$2*Tabella7[[#This Row],[CHIUSURA]]/$B$2</f>
        <v>149.89699737634828</v>
      </c>
      <c r="H1223" s="6">
        <f>LN(Tabella7[[#This Row],[NUM INDICE]]/G1222)</f>
        <v>2.7264069235456699E-3</v>
      </c>
    </row>
    <row r="1224" spans="1:8" x14ac:dyDescent="0.3">
      <c r="A1224" s="1">
        <v>43777</v>
      </c>
      <c r="B1224" s="2">
        <v>3093.08</v>
      </c>
      <c r="C1224" s="2">
        <v>3081.25</v>
      </c>
      <c r="D1224" s="2">
        <v>3093.09</v>
      </c>
      <c r="E1224" s="2">
        <v>3073.58</v>
      </c>
      <c r="F1224" s="3">
        <v>2.5999999999999999E-3</v>
      </c>
      <c r="G1224">
        <f>$G$2*Tabella7[[#This Row],[CHIUSURA]]/$B$2</f>
        <v>150.28082790788068</v>
      </c>
      <c r="H1224" s="6">
        <f>LN(Tabella7[[#This Row],[NUM INDICE]]/G1223)</f>
        <v>2.5573557297828057E-3</v>
      </c>
    </row>
    <row r="1225" spans="1:8" x14ac:dyDescent="0.3">
      <c r="A1225" s="1">
        <v>43780</v>
      </c>
      <c r="B1225" s="2">
        <v>3087.01</v>
      </c>
      <c r="C1225" s="2">
        <v>3080.33</v>
      </c>
      <c r="D1225" s="2">
        <v>3088.33</v>
      </c>
      <c r="E1225" s="2">
        <v>3075.82</v>
      </c>
      <c r="F1225" s="3">
        <v>-2E-3</v>
      </c>
      <c r="G1225">
        <f>$G$2*Tabella7[[#This Row],[CHIUSURA]]/$B$2</f>
        <v>149.98591001846276</v>
      </c>
      <c r="H1225" s="6">
        <f>LN(Tabella7[[#This Row],[NUM INDICE]]/G1224)</f>
        <v>-1.9643733187996349E-3</v>
      </c>
    </row>
    <row r="1226" spans="1:8" x14ac:dyDescent="0.3">
      <c r="A1226" s="1">
        <v>43781</v>
      </c>
      <c r="B1226" s="2">
        <v>3091.84</v>
      </c>
      <c r="C1226" s="2">
        <v>3089.28</v>
      </c>
      <c r="D1226" s="2">
        <v>3102.61</v>
      </c>
      <c r="E1226" s="2">
        <v>3084.73</v>
      </c>
      <c r="F1226" s="3">
        <v>1.6000000000000001E-3</v>
      </c>
      <c r="G1226">
        <f>$G$2*Tabella7[[#This Row],[CHIUSURA]]/$B$2</f>
        <v>150.22058109027307</v>
      </c>
      <c r="H1226" s="6">
        <f>LN(Tabella7[[#This Row],[NUM INDICE]]/G1225)</f>
        <v>1.5633980380800601E-3</v>
      </c>
    </row>
    <row r="1227" spans="1:8" x14ac:dyDescent="0.3">
      <c r="A1227" s="1">
        <v>43782</v>
      </c>
      <c r="B1227" s="2">
        <v>3094.04</v>
      </c>
      <c r="C1227" s="2">
        <v>3084.18</v>
      </c>
      <c r="D1227" s="2">
        <v>3098.06</v>
      </c>
      <c r="E1227" s="2">
        <v>3078.8</v>
      </c>
      <c r="F1227" s="3">
        <v>6.9999999999999999E-4</v>
      </c>
      <c r="G1227">
        <f>$G$2*Tabella7[[#This Row],[CHIUSURA]]/$B$2</f>
        <v>150.32747060538335</v>
      </c>
      <c r="H1227" s="6">
        <f>LN(Tabella7[[#This Row],[NUM INDICE]]/G1226)</f>
        <v>7.1129737167743444E-4</v>
      </c>
    </row>
    <row r="1228" spans="1:8" x14ac:dyDescent="0.3">
      <c r="A1228" s="1">
        <v>43783</v>
      </c>
      <c r="B1228" s="2">
        <v>3096.63</v>
      </c>
      <c r="C1228" s="2">
        <v>3090.75</v>
      </c>
      <c r="D1228" s="2">
        <v>3098.2</v>
      </c>
      <c r="E1228" s="2">
        <v>3083.26</v>
      </c>
      <c r="F1228" s="3">
        <v>8.0000000000000004E-4</v>
      </c>
      <c r="G1228">
        <f>$G$2*Tabella7[[#This Row],[CHIUSURA]]/$B$2</f>
        <v>150.45330871635412</v>
      </c>
      <c r="H1228" s="6">
        <f>LN(Tabella7[[#This Row],[NUM INDICE]]/G1227)</f>
        <v>8.3674308309544126E-4</v>
      </c>
    </row>
    <row r="1229" spans="1:8" x14ac:dyDescent="0.3">
      <c r="A1229" s="1">
        <v>43784</v>
      </c>
      <c r="B1229" s="2">
        <v>3120.46</v>
      </c>
      <c r="C1229" s="2">
        <v>3107.92</v>
      </c>
      <c r="D1229" s="2">
        <v>3120.46</v>
      </c>
      <c r="E1229" s="2">
        <v>3104.6</v>
      </c>
      <c r="F1229" s="3">
        <v>7.7000000000000002E-3</v>
      </c>
      <c r="G1229">
        <f>$G$2*Tabella7[[#This Row],[CHIUSURA]]/$B$2</f>
        <v>151.61111650957147</v>
      </c>
      <c r="H1229" s="6">
        <f>LN(Tabella7[[#This Row],[NUM INDICE]]/G1228)</f>
        <v>7.6660034525998406E-3</v>
      </c>
    </row>
    <row r="1230" spans="1:8" x14ac:dyDescent="0.3">
      <c r="A1230" s="1">
        <v>43787</v>
      </c>
      <c r="B1230" s="2">
        <v>3122.03</v>
      </c>
      <c r="C1230" s="2">
        <v>3117.91</v>
      </c>
      <c r="D1230" s="2">
        <v>3124.17</v>
      </c>
      <c r="E1230" s="2">
        <v>3112.06</v>
      </c>
      <c r="F1230" s="3">
        <v>5.0000000000000001E-4</v>
      </c>
      <c r="G1230">
        <f>$G$2*Tabella7[[#This Row],[CHIUSURA]]/$B$2</f>
        <v>151.68739675444564</v>
      </c>
      <c r="H1230" s="6">
        <f>LN(Tabella7[[#This Row],[NUM INDICE]]/G1229)</f>
        <v>5.0300442070485511E-4</v>
      </c>
    </row>
    <row r="1231" spans="1:8" x14ac:dyDescent="0.3">
      <c r="A1231" s="1">
        <v>43788</v>
      </c>
      <c r="B1231" s="2">
        <v>3120.18</v>
      </c>
      <c r="C1231" s="2">
        <v>3127.45</v>
      </c>
      <c r="D1231" s="2">
        <v>3127.64</v>
      </c>
      <c r="E1231" s="2">
        <v>3113.47</v>
      </c>
      <c r="F1231" s="3">
        <v>-5.9999999999999995E-4</v>
      </c>
      <c r="G1231">
        <f>$G$2*Tabella7[[#This Row],[CHIUSURA]]/$B$2</f>
        <v>151.59751238946654</v>
      </c>
      <c r="H1231" s="6">
        <f>LN(Tabella7[[#This Row],[NUM INDICE]]/G1230)</f>
        <v>-5.9273880698165076E-4</v>
      </c>
    </row>
    <row r="1232" spans="1:8" x14ac:dyDescent="0.3">
      <c r="A1232" s="1">
        <v>43789</v>
      </c>
      <c r="B1232" s="2">
        <v>3108.46</v>
      </c>
      <c r="C1232" s="2">
        <v>3114.66</v>
      </c>
      <c r="D1232" s="2">
        <v>3118.97</v>
      </c>
      <c r="E1232" s="2">
        <v>3091.41</v>
      </c>
      <c r="F1232" s="3">
        <v>-3.8E-3</v>
      </c>
      <c r="G1232">
        <f>$G$2*Tabella7[[#This Row],[CHIUSURA]]/$B$2</f>
        <v>151.02808279078809</v>
      </c>
      <c r="H1232" s="6">
        <f>LN(Tabella7[[#This Row],[NUM INDICE]]/G1231)</f>
        <v>-3.7632657632212341E-3</v>
      </c>
    </row>
    <row r="1233" spans="1:8" x14ac:dyDescent="0.3">
      <c r="A1233" s="1">
        <v>43790</v>
      </c>
      <c r="B1233" s="2">
        <v>3103.54</v>
      </c>
      <c r="C1233" s="2">
        <v>3108.49</v>
      </c>
      <c r="D1233" s="2">
        <v>3110.11</v>
      </c>
      <c r="E1233" s="2">
        <v>3094.55</v>
      </c>
      <c r="F1233" s="3">
        <v>-1.6000000000000001E-3</v>
      </c>
      <c r="G1233">
        <f>$G$2*Tabella7[[#This Row],[CHIUSURA]]/$B$2</f>
        <v>150.78903896608688</v>
      </c>
      <c r="H1233" s="6">
        <f>LN(Tabella7[[#This Row],[NUM INDICE]]/G1232)</f>
        <v>-1.5840312391351646E-3</v>
      </c>
    </row>
    <row r="1234" spans="1:8" x14ac:dyDescent="0.3">
      <c r="A1234" s="1">
        <v>43791</v>
      </c>
      <c r="B1234" s="2">
        <v>3110.29</v>
      </c>
      <c r="C1234" s="2">
        <v>3111.41</v>
      </c>
      <c r="D1234" s="2">
        <v>3112.87</v>
      </c>
      <c r="E1234" s="2">
        <v>3099.26</v>
      </c>
      <c r="F1234" s="3">
        <v>2.2000000000000001E-3</v>
      </c>
      <c r="G1234">
        <f>$G$2*Tabella7[[#This Row],[CHIUSURA]]/$B$2</f>
        <v>151.11699543290254</v>
      </c>
      <c r="H1234" s="6">
        <f>LN(Tabella7[[#This Row],[NUM INDICE]]/G1233)</f>
        <v>2.172573969691297E-3</v>
      </c>
    </row>
    <row r="1235" spans="1:8" x14ac:dyDescent="0.3">
      <c r="A1235" s="1">
        <v>43794</v>
      </c>
      <c r="B1235" s="2">
        <v>3133.64</v>
      </c>
      <c r="C1235" s="2">
        <v>3117.44</v>
      </c>
      <c r="D1235" s="2">
        <v>3133.83</v>
      </c>
      <c r="E1235" s="2">
        <v>3117.44</v>
      </c>
      <c r="F1235" s="3">
        <v>7.4999999999999997E-3</v>
      </c>
      <c r="G1235">
        <f>$G$2*Tabella7[[#This Row],[CHIUSURA]]/$B$2</f>
        <v>152.25148187736858</v>
      </c>
      <c r="H1235" s="6">
        <f>LN(Tabella7[[#This Row],[NUM INDICE]]/G1234)</f>
        <v>7.4792987268079824E-3</v>
      </c>
    </row>
    <row r="1236" spans="1:8" x14ac:dyDescent="0.3">
      <c r="A1236" s="1">
        <v>43795</v>
      </c>
      <c r="B1236" s="2">
        <v>3140.52</v>
      </c>
      <c r="C1236" s="2">
        <v>3134.85</v>
      </c>
      <c r="D1236" s="2">
        <v>3142.69</v>
      </c>
      <c r="E1236" s="2">
        <v>3131</v>
      </c>
      <c r="F1236" s="3">
        <v>2.2000000000000001E-3</v>
      </c>
      <c r="G1236">
        <f>$G$2*Tabella7[[#This Row],[CHIUSURA]]/$B$2</f>
        <v>152.58575454280441</v>
      </c>
      <c r="H1236" s="6">
        <f>LN(Tabella7[[#This Row],[NUM INDICE]]/G1235)</f>
        <v>2.1931231456044568E-3</v>
      </c>
    </row>
    <row r="1237" spans="1:8" x14ac:dyDescent="0.3">
      <c r="A1237" s="1">
        <v>43796</v>
      </c>
      <c r="B1237" s="2">
        <v>3153.63</v>
      </c>
      <c r="C1237" s="2">
        <v>3145.49</v>
      </c>
      <c r="D1237" s="2">
        <v>3154.26</v>
      </c>
      <c r="E1237" s="2">
        <v>3143.41</v>
      </c>
      <c r="F1237" s="3">
        <v>4.1999999999999997E-3</v>
      </c>
      <c r="G1237">
        <f>$G$2*Tabella7[[#This Row],[CHIUSURA]]/$B$2</f>
        <v>153.22271888057529</v>
      </c>
      <c r="H1237" s="6">
        <f>LN(Tabella7[[#This Row],[NUM INDICE]]/G1236)</f>
        <v>4.1657790039729458E-3</v>
      </c>
    </row>
    <row r="1238" spans="1:8" x14ac:dyDescent="0.3">
      <c r="A1238" s="1">
        <v>43798</v>
      </c>
      <c r="B1238" s="2">
        <v>3140.98</v>
      </c>
      <c r="C1238" s="2">
        <v>3147.18</v>
      </c>
      <c r="D1238" s="2">
        <v>3150.3</v>
      </c>
      <c r="E1238" s="2">
        <v>3139.34</v>
      </c>
      <c r="F1238" s="3">
        <v>-4.0000000000000001E-3</v>
      </c>
      <c r="G1238">
        <f>$G$2*Tabella7[[#This Row],[CHIUSURA]]/$B$2</f>
        <v>152.60810416869111</v>
      </c>
      <c r="H1238" s="6">
        <f>LN(Tabella7[[#This Row],[NUM INDICE]]/G1237)</f>
        <v>-4.0193171713462017E-3</v>
      </c>
    </row>
    <row r="1239" spans="1:8" x14ac:dyDescent="0.3">
      <c r="A1239" s="1">
        <v>43801</v>
      </c>
      <c r="B1239" s="2">
        <v>3113.87</v>
      </c>
      <c r="C1239" s="2">
        <v>3143.85</v>
      </c>
      <c r="D1239" s="2">
        <v>3144.31</v>
      </c>
      <c r="E1239" s="2">
        <v>3110.78</v>
      </c>
      <c r="F1239" s="3">
        <v>-8.6E-3</v>
      </c>
      <c r="G1239">
        <f>$G$2*Tabella7[[#This Row],[CHIUSURA]]/$B$2</f>
        <v>151.29093382567294</v>
      </c>
      <c r="H1239" s="6">
        <f>LN(Tabella7[[#This Row],[NUM INDICE]]/G1238)</f>
        <v>-8.6685275462029671E-3</v>
      </c>
    </row>
    <row r="1240" spans="1:8" x14ac:dyDescent="0.3">
      <c r="A1240" s="1">
        <v>43802</v>
      </c>
      <c r="B1240" s="2">
        <v>3093.2</v>
      </c>
      <c r="C1240" s="2">
        <v>3087.41</v>
      </c>
      <c r="D1240" s="2">
        <v>3094.97</v>
      </c>
      <c r="E1240" s="2">
        <v>3070.33</v>
      </c>
      <c r="F1240" s="3">
        <v>-6.6E-3</v>
      </c>
      <c r="G1240">
        <f>$G$2*Tabella7[[#This Row],[CHIUSURA]]/$B$2</f>
        <v>150.28665824506851</v>
      </c>
      <c r="H1240" s="6">
        <f>LN(Tabella7[[#This Row],[NUM INDICE]]/G1239)</f>
        <v>-6.6601718383738108E-3</v>
      </c>
    </row>
    <row r="1241" spans="1:8" x14ac:dyDescent="0.3">
      <c r="A1241" s="1">
        <v>43803</v>
      </c>
      <c r="B1241" s="2">
        <v>3112.76</v>
      </c>
      <c r="C1241" s="2">
        <v>3103.5</v>
      </c>
      <c r="D1241" s="2">
        <v>3119.38</v>
      </c>
      <c r="E1241" s="2">
        <v>3102.53</v>
      </c>
      <c r="F1241" s="3">
        <v>6.3E-3</v>
      </c>
      <c r="G1241">
        <f>$G$2*Tabella7[[#This Row],[CHIUSURA]]/$B$2</f>
        <v>151.23700320668547</v>
      </c>
      <c r="H1241" s="6">
        <f>LN(Tabella7[[#This Row],[NUM INDICE]]/G1240)</f>
        <v>6.3036386858473471E-3</v>
      </c>
    </row>
    <row r="1242" spans="1:8" x14ac:dyDescent="0.3">
      <c r="A1242" s="1">
        <v>43804</v>
      </c>
      <c r="B1242" s="2">
        <v>3117.43</v>
      </c>
      <c r="C1242" s="2">
        <v>3119.21</v>
      </c>
      <c r="D1242" s="2">
        <v>3119.45</v>
      </c>
      <c r="E1242" s="2">
        <v>3103.76</v>
      </c>
      <c r="F1242" s="3">
        <v>1.5E-3</v>
      </c>
      <c r="G1242">
        <f>$G$2*Tabella7[[#This Row],[CHIUSURA]]/$B$2</f>
        <v>151.46390049557868</v>
      </c>
      <c r="H1242" s="6">
        <f>LN(Tabella7[[#This Row],[NUM INDICE]]/G1241)</f>
        <v>1.4991519920372191E-3</v>
      </c>
    </row>
    <row r="1243" spans="1:8" x14ac:dyDescent="0.3">
      <c r="A1243" s="1">
        <v>43805</v>
      </c>
      <c r="B1243" s="2">
        <v>3145.91</v>
      </c>
      <c r="C1243" s="2">
        <v>3134.62</v>
      </c>
      <c r="D1243" s="2">
        <v>3150.6</v>
      </c>
      <c r="E1243" s="2">
        <v>3134.62</v>
      </c>
      <c r="F1243" s="3">
        <v>9.1000000000000004E-3</v>
      </c>
      <c r="G1243">
        <f>$G$2*Tabella7[[#This Row],[CHIUSURA]]/$B$2</f>
        <v>152.84763385482461</v>
      </c>
      <c r="H1243" s="6">
        <f>LN(Tabella7[[#This Row],[NUM INDICE]]/G1242)</f>
        <v>9.0942520403681105E-3</v>
      </c>
    </row>
    <row r="1244" spans="1:8" x14ac:dyDescent="0.3">
      <c r="A1244" s="1">
        <v>43808</v>
      </c>
      <c r="B1244" s="2">
        <v>3135.96</v>
      </c>
      <c r="C1244" s="2">
        <v>3141.86</v>
      </c>
      <c r="D1244" s="2">
        <v>3148.87</v>
      </c>
      <c r="E1244" s="2">
        <v>3135.46</v>
      </c>
      <c r="F1244" s="3">
        <v>-3.2000000000000002E-3</v>
      </c>
      <c r="G1244">
        <f>$G$2*Tabella7[[#This Row],[CHIUSURA]]/$B$2</f>
        <v>152.36420172966672</v>
      </c>
      <c r="H1244" s="6">
        <f>LN(Tabella7[[#This Row],[NUM INDICE]]/G1243)</f>
        <v>-3.1678491662222108E-3</v>
      </c>
    </row>
    <row r="1245" spans="1:8" x14ac:dyDescent="0.3">
      <c r="A1245" s="1">
        <v>43809</v>
      </c>
      <c r="B1245" s="2">
        <v>3132.52</v>
      </c>
      <c r="C1245" s="2">
        <v>3135.36</v>
      </c>
      <c r="D1245" s="2">
        <v>3142.12</v>
      </c>
      <c r="E1245" s="2">
        <v>3126.09</v>
      </c>
      <c r="F1245" s="3">
        <v>-1.1000000000000001E-3</v>
      </c>
      <c r="G1245">
        <f>$G$2*Tabella7[[#This Row],[CHIUSURA]]/$B$2</f>
        <v>152.1970653969488</v>
      </c>
      <c r="H1245" s="6">
        <f>LN(Tabella7[[#This Row],[NUM INDICE]]/G1244)</f>
        <v>-1.0975548602935618E-3</v>
      </c>
    </row>
    <row r="1246" spans="1:8" x14ac:dyDescent="0.3">
      <c r="A1246" s="1">
        <v>43810</v>
      </c>
      <c r="B1246" s="2">
        <v>3141.63</v>
      </c>
      <c r="C1246" s="2">
        <v>3135.75</v>
      </c>
      <c r="D1246" s="2">
        <v>3143.98</v>
      </c>
      <c r="E1246" s="2">
        <v>3133.21</v>
      </c>
      <c r="F1246" s="3">
        <v>2.8999999999999998E-3</v>
      </c>
      <c r="G1246">
        <f>$G$2*Tabella7[[#This Row],[CHIUSURA]]/$B$2</f>
        <v>152.63968516179187</v>
      </c>
      <c r="H1246" s="6">
        <f>LN(Tabella7[[#This Row],[NUM INDICE]]/G1245)</f>
        <v>2.9039810658439487E-3</v>
      </c>
    </row>
    <row r="1247" spans="1:8" x14ac:dyDescent="0.3">
      <c r="A1247" s="1">
        <v>43811</v>
      </c>
      <c r="B1247" s="2">
        <v>3168.57</v>
      </c>
      <c r="C1247" s="2">
        <v>3141.23</v>
      </c>
      <c r="D1247" s="2">
        <v>3176.28</v>
      </c>
      <c r="E1247" s="2">
        <v>3138.47</v>
      </c>
      <c r="F1247" s="3">
        <v>8.6E-3</v>
      </c>
      <c r="G1247">
        <f>$G$2*Tabella7[[#This Row],[CHIUSURA]]/$B$2</f>
        <v>153.94859586046061</v>
      </c>
      <c r="H1247" s="6">
        <f>LN(Tabella7[[#This Row],[NUM INDICE]]/G1246)</f>
        <v>8.538608499854607E-3</v>
      </c>
    </row>
    <row r="1248" spans="1:8" x14ac:dyDescent="0.3">
      <c r="A1248" s="1">
        <v>43812</v>
      </c>
      <c r="B1248" s="2">
        <v>3168.8</v>
      </c>
      <c r="C1248" s="2">
        <v>3166.65</v>
      </c>
      <c r="D1248" s="2">
        <v>3182.68</v>
      </c>
      <c r="E1248" s="2">
        <v>3156.51</v>
      </c>
      <c r="F1248" s="3">
        <v>1E-4</v>
      </c>
      <c r="G1248">
        <f>$G$2*Tabella7[[#This Row],[CHIUSURA]]/$B$2</f>
        <v>153.95977067340397</v>
      </c>
      <c r="H1248" s="6">
        <f>LN(Tabella7[[#This Row],[NUM INDICE]]/G1247)</f>
        <v>7.2585315391421147E-5</v>
      </c>
    </row>
    <row r="1249" spans="1:8" x14ac:dyDescent="0.3">
      <c r="A1249" s="1">
        <v>43815</v>
      </c>
      <c r="B1249" s="2">
        <v>3191.45</v>
      </c>
      <c r="C1249" s="2">
        <v>3183.63</v>
      </c>
      <c r="D1249" s="2">
        <v>3197.71</v>
      </c>
      <c r="E1249" s="2">
        <v>3183.63</v>
      </c>
      <c r="F1249" s="3">
        <v>7.1000000000000004E-3</v>
      </c>
      <c r="G1249">
        <f>$G$2*Tabella7[[#This Row],[CHIUSURA]]/$B$2</f>
        <v>155.06024681760763</v>
      </c>
      <c r="H1249" s="6">
        <f>LN(Tabella7[[#This Row],[NUM INDICE]]/G1248)</f>
        <v>7.1223916512378254E-3</v>
      </c>
    </row>
    <row r="1250" spans="1:8" x14ac:dyDescent="0.3">
      <c r="A1250" s="1">
        <v>43816</v>
      </c>
      <c r="B1250" s="2">
        <v>3192.52</v>
      </c>
      <c r="C1250" s="2">
        <v>3195.4</v>
      </c>
      <c r="D1250" s="2">
        <v>3198.22</v>
      </c>
      <c r="E1250" s="2">
        <v>3191.03</v>
      </c>
      <c r="F1250" s="3">
        <v>2.9999999999999997E-4</v>
      </c>
      <c r="G1250">
        <f>$G$2*Tabella7[[#This Row],[CHIUSURA]]/$B$2</f>
        <v>155.11223399086583</v>
      </c>
      <c r="H1250" s="6">
        <f>LN(Tabella7[[#This Row],[NUM INDICE]]/G1249)</f>
        <v>3.3521461097710362E-4</v>
      </c>
    </row>
    <row r="1251" spans="1:8" x14ac:dyDescent="0.3">
      <c r="A1251" s="1">
        <v>43817</v>
      </c>
      <c r="B1251" s="2">
        <v>3191.14</v>
      </c>
      <c r="C1251" s="2">
        <v>3195.21</v>
      </c>
      <c r="D1251" s="2">
        <v>3198.48</v>
      </c>
      <c r="E1251" s="2">
        <v>3191.14</v>
      </c>
      <c r="F1251" s="3">
        <v>-4.0000000000000002E-4</v>
      </c>
      <c r="G1251">
        <f>$G$2*Tabella7[[#This Row],[CHIUSURA]]/$B$2</f>
        <v>155.04518511320572</v>
      </c>
      <c r="H1251" s="6">
        <f>LN(Tabella7[[#This Row],[NUM INDICE]]/G1250)</f>
        <v>-4.3235386016715811E-4</v>
      </c>
    </row>
    <row r="1252" spans="1:8" x14ac:dyDescent="0.3">
      <c r="A1252" s="1">
        <v>43818</v>
      </c>
      <c r="B1252" s="2">
        <v>3205.37</v>
      </c>
      <c r="C1252" s="2">
        <v>3192.32</v>
      </c>
      <c r="D1252" s="2">
        <v>3205.48</v>
      </c>
      <c r="E1252" s="2">
        <v>3192.32</v>
      </c>
      <c r="F1252" s="3">
        <v>4.4999999999999997E-3</v>
      </c>
      <c r="G1252">
        <f>$G$2*Tabella7[[#This Row],[CHIUSURA]]/$B$2</f>
        <v>155.73656593139637</v>
      </c>
      <c r="H1252" s="6">
        <f>LN(Tabella7[[#This Row],[NUM INDICE]]/G1251)</f>
        <v>4.4493085995832623E-3</v>
      </c>
    </row>
    <row r="1253" spans="1:8" x14ac:dyDescent="0.3">
      <c r="A1253" s="1">
        <v>43819</v>
      </c>
      <c r="B1253" s="2">
        <v>3221.22</v>
      </c>
      <c r="C1253" s="2">
        <v>3223.33</v>
      </c>
      <c r="D1253" s="2">
        <v>3225.65</v>
      </c>
      <c r="E1253" s="2">
        <v>3216.03</v>
      </c>
      <c r="F1253" s="3">
        <v>4.8999999999999998E-3</v>
      </c>
      <c r="G1253">
        <f>$G$2*Tabella7[[#This Row],[CHIUSURA]]/$B$2</f>
        <v>156.5066563016228</v>
      </c>
      <c r="H1253" s="6">
        <f>LN(Tabella7[[#This Row],[NUM INDICE]]/G1252)</f>
        <v>4.932641459037968E-3</v>
      </c>
    </row>
    <row r="1254" spans="1:8" x14ac:dyDescent="0.3">
      <c r="A1254" s="1">
        <v>43822</v>
      </c>
      <c r="B1254" s="2">
        <v>3224.01</v>
      </c>
      <c r="C1254" s="2">
        <v>3226.05</v>
      </c>
      <c r="D1254" s="2">
        <v>3227.78</v>
      </c>
      <c r="E1254" s="2">
        <v>3222.3</v>
      </c>
      <c r="F1254" s="3">
        <v>8.9999999999999998E-4</v>
      </c>
      <c r="G1254">
        <f>$G$2*Tabella7[[#This Row],[CHIUSURA]]/$B$2</f>
        <v>156.64221164123992</v>
      </c>
      <c r="H1254" s="6">
        <f>LN(Tabella7[[#This Row],[NUM INDICE]]/G1253)</f>
        <v>8.657565903052582E-4</v>
      </c>
    </row>
    <row r="1255" spans="1:8" x14ac:dyDescent="0.3">
      <c r="A1255" s="1">
        <v>43823</v>
      </c>
      <c r="B1255" s="2">
        <v>3223.38</v>
      </c>
      <c r="C1255" s="2">
        <v>3225.45</v>
      </c>
      <c r="D1255" s="2">
        <v>3226.43</v>
      </c>
      <c r="E1255" s="2">
        <v>3220.51</v>
      </c>
      <c r="F1255" s="3">
        <v>-2.0000000000000001E-4</v>
      </c>
      <c r="G1255">
        <f>$G$2*Tabella7[[#This Row],[CHIUSURA]]/$B$2</f>
        <v>156.61160237100381</v>
      </c>
      <c r="H1255" s="6">
        <f>LN(Tabella7[[#This Row],[NUM INDICE]]/G1254)</f>
        <v>-1.9542791796513657E-4</v>
      </c>
    </row>
    <row r="1256" spans="1:8" x14ac:dyDescent="0.3">
      <c r="A1256" s="1">
        <v>43825</v>
      </c>
      <c r="B1256" s="2">
        <v>3239.91</v>
      </c>
      <c r="C1256" s="2">
        <v>3227.2</v>
      </c>
      <c r="D1256" s="2">
        <v>3240.08</v>
      </c>
      <c r="E1256" s="2">
        <v>3227.2</v>
      </c>
      <c r="F1256" s="3">
        <v>5.1000000000000004E-3</v>
      </c>
      <c r="G1256">
        <f>$G$2*Tabella7[[#This Row],[CHIUSURA]]/$B$2</f>
        <v>157.41473131862793</v>
      </c>
      <c r="H1256" s="6">
        <f>LN(Tabella7[[#This Row],[NUM INDICE]]/G1255)</f>
        <v>5.1150531820716109E-3</v>
      </c>
    </row>
    <row r="1257" spans="1:8" x14ac:dyDescent="0.3">
      <c r="A1257" s="1">
        <v>43826</v>
      </c>
      <c r="B1257" s="2">
        <v>3240.02</v>
      </c>
      <c r="C1257" s="2">
        <v>3247.23</v>
      </c>
      <c r="D1257" s="2">
        <v>3247.93</v>
      </c>
      <c r="E1257" s="2">
        <v>3234.37</v>
      </c>
      <c r="F1257" s="3">
        <v>0</v>
      </c>
      <c r="G1257">
        <f>$G$2*Tabella7[[#This Row],[CHIUSURA]]/$B$2</f>
        <v>157.42007579438345</v>
      </c>
      <c r="H1257" s="6">
        <f>LN(Tabella7[[#This Row],[NUM INDICE]]/G1256)</f>
        <v>3.3950984041702139E-5</v>
      </c>
    </row>
    <row r="1258" spans="1:8" x14ac:dyDescent="0.3">
      <c r="A1258" s="1">
        <v>43829</v>
      </c>
      <c r="B1258" s="2">
        <v>3221.29</v>
      </c>
      <c r="C1258" s="2">
        <v>3240.09</v>
      </c>
      <c r="D1258" s="2">
        <v>3240.92</v>
      </c>
      <c r="E1258" s="2">
        <v>3216.57</v>
      </c>
      <c r="F1258" s="3">
        <v>-5.7999999999999996E-3</v>
      </c>
      <c r="G1258">
        <f>$G$2*Tabella7[[#This Row],[CHIUSURA]]/$B$2</f>
        <v>156.51005733164902</v>
      </c>
      <c r="H1258" s="6">
        <f>LN(Tabella7[[#This Row],[NUM INDICE]]/G1257)</f>
        <v>-5.7976021775765895E-3</v>
      </c>
    </row>
    <row r="1259" spans="1:8" x14ac:dyDescent="0.3">
      <c r="A1259" s="1">
        <v>43830</v>
      </c>
      <c r="B1259" s="2">
        <v>3230.78</v>
      </c>
      <c r="C1259" s="2">
        <v>3215.18</v>
      </c>
      <c r="D1259" s="2">
        <v>3231.72</v>
      </c>
      <c r="E1259" s="2">
        <v>3212.03</v>
      </c>
      <c r="F1259" s="3">
        <v>2.8999999999999998E-3</v>
      </c>
      <c r="G1259">
        <f>$G$2*Tabella7[[#This Row],[CHIUSURA]]/$B$2</f>
        <v>156.97113983092024</v>
      </c>
      <c r="H1259" s="6">
        <f>LN(Tabella7[[#This Row],[NUM INDICE]]/G1258)</f>
        <v>2.9416937024937355E-3</v>
      </c>
    </row>
    <row r="1260" spans="1:8" x14ac:dyDescent="0.3">
      <c r="A1260" s="1">
        <v>43832</v>
      </c>
      <c r="B1260" s="2">
        <v>3257.85</v>
      </c>
      <c r="C1260" s="2">
        <v>3244.67</v>
      </c>
      <c r="D1260" s="2">
        <v>3258.14</v>
      </c>
      <c r="E1260" s="2">
        <v>3235.53</v>
      </c>
      <c r="F1260" s="3">
        <v>8.3999999999999995E-3</v>
      </c>
      <c r="G1260">
        <f>$G$2*Tabella7[[#This Row],[CHIUSURA]]/$B$2</f>
        <v>158.28636672820912</v>
      </c>
      <c r="H1260" s="6">
        <f>LN(Tabella7[[#This Row],[NUM INDICE]]/G1259)</f>
        <v>8.3438744546931679E-3</v>
      </c>
    </row>
    <row r="1261" spans="1:8" x14ac:dyDescent="0.3">
      <c r="A1261" s="1">
        <v>43833</v>
      </c>
      <c r="B1261" s="2">
        <v>3234.85</v>
      </c>
      <c r="C1261" s="2">
        <v>3226.36</v>
      </c>
      <c r="D1261" s="2">
        <v>3246.15</v>
      </c>
      <c r="E1261" s="2">
        <v>3222.34</v>
      </c>
      <c r="F1261" s="3">
        <v>-7.1000000000000004E-3</v>
      </c>
      <c r="G1261">
        <f>$G$2*Tabella7[[#This Row],[CHIUSURA]]/$B$2</f>
        <v>157.16888543387427</v>
      </c>
      <c r="H1261" s="6">
        <f>LN(Tabella7[[#This Row],[NUM INDICE]]/G1260)</f>
        <v>-7.0849095780836013E-3</v>
      </c>
    </row>
    <row r="1262" spans="1:8" x14ac:dyDescent="0.3">
      <c r="A1262" s="1">
        <v>43836</v>
      </c>
      <c r="B1262" s="2">
        <v>3246.28</v>
      </c>
      <c r="C1262" s="2">
        <v>3217.55</v>
      </c>
      <c r="D1262" s="2">
        <v>3246.84</v>
      </c>
      <c r="E1262" s="2">
        <v>3214.64</v>
      </c>
      <c r="F1262" s="3">
        <v>3.5000000000000001E-3</v>
      </c>
      <c r="G1262">
        <f>$G$2*Tabella7[[#This Row],[CHIUSURA]]/$B$2</f>
        <v>157.72422505101545</v>
      </c>
      <c r="H1262" s="6">
        <f>LN(Tabella7[[#This Row],[NUM INDICE]]/G1261)</f>
        <v>3.5271663583223319E-3</v>
      </c>
    </row>
    <row r="1263" spans="1:8" x14ac:dyDescent="0.3">
      <c r="A1263" s="1">
        <v>43837</v>
      </c>
      <c r="B1263" s="2">
        <v>3237.18</v>
      </c>
      <c r="C1263" s="2">
        <v>3241.86</v>
      </c>
      <c r="D1263" s="2">
        <v>3244.91</v>
      </c>
      <c r="E1263" s="2">
        <v>3232.43</v>
      </c>
      <c r="F1263" s="3">
        <v>-2.8E-3</v>
      </c>
      <c r="G1263">
        <f>$G$2*Tabella7[[#This Row],[CHIUSURA]]/$B$2</f>
        <v>157.28209114760472</v>
      </c>
      <c r="H1263" s="6">
        <f>LN(Tabella7[[#This Row],[NUM INDICE]]/G1262)</f>
        <v>-2.8071449428895136E-3</v>
      </c>
    </row>
    <row r="1264" spans="1:8" x14ac:dyDescent="0.3">
      <c r="A1264" s="1">
        <v>43838</v>
      </c>
      <c r="B1264" s="2">
        <v>3253.05</v>
      </c>
      <c r="C1264" s="2">
        <v>3238.59</v>
      </c>
      <c r="D1264" s="2">
        <v>3267.07</v>
      </c>
      <c r="E1264" s="2">
        <v>3236.67</v>
      </c>
      <c r="F1264" s="3">
        <v>4.8999999999999998E-3</v>
      </c>
      <c r="G1264">
        <f>$G$2*Tabella7[[#This Row],[CHIUSURA]]/$B$2</f>
        <v>158.05315324069576</v>
      </c>
      <c r="H1264" s="6">
        <f>LN(Tabella7[[#This Row],[NUM INDICE]]/G1263)</f>
        <v>4.8904373587366264E-3</v>
      </c>
    </row>
    <row r="1265" spans="1:8" x14ac:dyDescent="0.3">
      <c r="A1265" s="1">
        <v>43839</v>
      </c>
      <c r="B1265" s="2">
        <v>3274.7</v>
      </c>
      <c r="C1265" s="2">
        <v>3266.03</v>
      </c>
      <c r="D1265" s="2">
        <v>3275.58</v>
      </c>
      <c r="E1265" s="2">
        <v>3263.67</v>
      </c>
      <c r="F1265" s="3">
        <v>6.7000000000000002E-3</v>
      </c>
      <c r="G1265">
        <f>$G$2*Tabella7[[#This Row],[CHIUSURA]]/$B$2</f>
        <v>159.10504324166749</v>
      </c>
      <c r="H1265" s="6">
        <f>LN(Tabella7[[#This Row],[NUM INDICE]]/G1264)</f>
        <v>6.6332440375756734E-3</v>
      </c>
    </row>
    <row r="1266" spans="1:8" x14ac:dyDescent="0.3">
      <c r="A1266" s="1">
        <v>43840</v>
      </c>
      <c r="B1266" s="2">
        <v>3265.35</v>
      </c>
      <c r="C1266" s="2">
        <v>3281.81</v>
      </c>
      <c r="D1266" s="2">
        <v>3282.99</v>
      </c>
      <c r="E1266" s="2">
        <v>3260.86</v>
      </c>
      <c r="F1266" s="3">
        <v>-2.8999999999999998E-3</v>
      </c>
      <c r="G1266">
        <f>$G$2*Tabella7[[#This Row],[CHIUSURA]]/$B$2</f>
        <v>158.65076280244875</v>
      </c>
      <c r="H1266" s="6">
        <f>LN(Tabella7[[#This Row],[NUM INDICE]]/G1265)</f>
        <v>-2.8593073050462519E-3</v>
      </c>
    </row>
    <row r="1267" spans="1:8" x14ac:dyDescent="0.3">
      <c r="A1267" s="1">
        <v>43843</v>
      </c>
      <c r="B1267" s="2">
        <v>3288.13</v>
      </c>
      <c r="C1267" s="2">
        <v>3271.13</v>
      </c>
      <c r="D1267" s="2">
        <v>3288.13</v>
      </c>
      <c r="E1267" s="2">
        <v>3268.43</v>
      </c>
      <c r="F1267" s="3">
        <v>7.0000000000000001E-3</v>
      </c>
      <c r="G1267">
        <f>$G$2*Tabella7[[#This Row],[CHIUSURA]]/$B$2</f>
        <v>159.75755514527259</v>
      </c>
      <c r="H1267" s="6">
        <f>LN(Tabella7[[#This Row],[NUM INDICE]]/G1266)</f>
        <v>6.9520595923161831E-3</v>
      </c>
    </row>
    <row r="1268" spans="1:8" x14ac:dyDescent="0.3">
      <c r="A1268" s="1">
        <v>43844</v>
      </c>
      <c r="B1268" s="2">
        <v>3283.15</v>
      </c>
      <c r="C1268" s="2">
        <v>3285.35</v>
      </c>
      <c r="D1268" s="2">
        <v>3294.25</v>
      </c>
      <c r="E1268" s="2">
        <v>3277.19</v>
      </c>
      <c r="F1268" s="3">
        <v>-1.5E-3</v>
      </c>
      <c r="G1268">
        <f>$G$2*Tabella7[[#This Row],[CHIUSURA]]/$B$2</f>
        <v>159.51559615197746</v>
      </c>
      <c r="H1268" s="6">
        <f>LN(Tabella7[[#This Row],[NUM INDICE]]/G1267)</f>
        <v>-1.5156867317728949E-3</v>
      </c>
    </row>
    <row r="1269" spans="1:8" x14ac:dyDescent="0.3">
      <c r="A1269" s="1">
        <v>43845</v>
      </c>
      <c r="B1269" s="2">
        <v>3289.29</v>
      </c>
      <c r="C1269" s="2">
        <v>3282.27</v>
      </c>
      <c r="D1269" s="2">
        <v>3298.66</v>
      </c>
      <c r="E1269" s="2">
        <v>3280.69</v>
      </c>
      <c r="F1269" s="3">
        <v>1.9E-3</v>
      </c>
      <c r="G1269">
        <f>$G$2*Tabella7[[#This Row],[CHIUSURA]]/$B$2</f>
        <v>159.81391507142163</v>
      </c>
      <c r="H1269" s="6">
        <f>LN(Tabella7[[#This Row],[NUM INDICE]]/G1268)</f>
        <v>1.8684086233433153E-3</v>
      </c>
    </row>
    <row r="1270" spans="1:8" x14ac:dyDescent="0.3">
      <c r="A1270" s="1">
        <v>43846</v>
      </c>
      <c r="B1270" s="2">
        <v>3316.81</v>
      </c>
      <c r="C1270" s="2">
        <v>3302.97</v>
      </c>
      <c r="D1270" s="2">
        <v>3317.11</v>
      </c>
      <c r="E1270" s="2">
        <v>3302.82</v>
      </c>
      <c r="F1270" s="3">
        <v>8.3999999999999995E-3</v>
      </c>
      <c r="G1270">
        <f>$G$2*Tabella7[[#This Row],[CHIUSURA]]/$B$2</f>
        <v>161.15100573316491</v>
      </c>
      <c r="H1270" s="6">
        <f>LN(Tabella7[[#This Row],[NUM INDICE]]/G1269)</f>
        <v>8.33174163220134E-3</v>
      </c>
    </row>
    <row r="1271" spans="1:8" x14ac:dyDescent="0.3">
      <c r="A1271" s="1">
        <v>43847</v>
      </c>
      <c r="B1271" s="2">
        <v>3329.62</v>
      </c>
      <c r="C1271" s="2">
        <v>3323.66</v>
      </c>
      <c r="D1271" s="2">
        <v>3329.88</v>
      </c>
      <c r="E1271" s="2">
        <v>3318.86</v>
      </c>
      <c r="F1271" s="3">
        <v>3.8999999999999998E-3</v>
      </c>
      <c r="G1271">
        <f>$G$2*Tabella7[[#This Row],[CHIUSURA]]/$B$2</f>
        <v>161.77339422796621</v>
      </c>
      <c r="H1271" s="6">
        <f>LN(Tabella7[[#This Row],[NUM INDICE]]/G1270)</f>
        <v>3.8547057177216299E-3</v>
      </c>
    </row>
    <row r="1272" spans="1:8" x14ac:dyDescent="0.3">
      <c r="A1272" s="1">
        <v>43851</v>
      </c>
      <c r="B1272" s="2">
        <v>3320.79</v>
      </c>
      <c r="C1272" s="2">
        <v>3321.03</v>
      </c>
      <c r="D1272" s="2">
        <v>3329.79</v>
      </c>
      <c r="E1272" s="2">
        <v>3316.61</v>
      </c>
      <c r="F1272" s="3">
        <v>-2.7000000000000001E-3</v>
      </c>
      <c r="G1272">
        <f>$G$2*Tabella7[[#This Row],[CHIUSURA]]/$B$2</f>
        <v>161.34437858322806</v>
      </c>
      <c r="H1272" s="6">
        <f>LN(Tabella7[[#This Row],[NUM INDICE]]/G1271)</f>
        <v>-2.6554769371425375E-3</v>
      </c>
    </row>
    <row r="1273" spans="1:8" x14ac:dyDescent="0.3">
      <c r="A1273" s="1">
        <v>43852</v>
      </c>
      <c r="B1273" s="2">
        <v>3321.75</v>
      </c>
      <c r="C1273" s="2">
        <v>3330.02</v>
      </c>
      <c r="D1273" s="2">
        <v>3337.77</v>
      </c>
      <c r="E1273" s="2">
        <v>3320.04</v>
      </c>
      <c r="F1273" s="3">
        <v>2.9999999999999997E-4</v>
      </c>
      <c r="G1273">
        <f>$G$2*Tabella7[[#This Row],[CHIUSURA]]/$B$2</f>
        <v>161.39102128073074</v>
      </c>
      <c r="H1273" s="6">
        <f>LN(Tabella7[[#This Row],[NUM INDICE]]/G1272)</f>
        <v>2.8904605969510904E-4</v>
      </c>
    </row>
    <row r="1274" spans="1:8" x14ac:dyDescent="0.3">
      <c r="A1274" s="1">
        <v>43853</v>
      </c>
      <c r="B1274" s="2">
        <v>3325.54</v>
      </c>
      <c r="C1274" s="2">
        <v>3315.77</v>
      </c>
      <c r="D1274" s="2">
        <v>3326.88</v>
      </c>
      <c r="E1274" s="2">
        <v>3301.87</v>
      </c>
      <c r="F1274" s="3">
        <v>1.1000000000000001E-3</v>
      </c>
      <c r="G1274">
        <f>$G$2*Tabella7[[#This Row],[CHIUSURA]]/$B$2</f>
        <v>161.57516276357984</v>
      </c>
      <c r="H1274" s="6">
        <f>LN(Tabella7[[#This Row],[NUM INDICE]]/G1273)</f>
        <v>1.1403144471457103E-3</v>
      </c>
    </row>
    <row r="1275" spans="1:8" x14ac:dyDescent="0.3">
      <c r="A1275" s="1">
        <v>43854</v>
      </c>
      <c r="B1275" s="2">
        <v>3295.47</v>
      </c>
      <c r="C1275" s="2">
        <v>3333.1</v>
      </c>
      <c r="D1275" s="2">
        <v>3333.18</v>
      </c>
      <c r="E1275" s="2">
        <v>3281.53</v>
      </c>
      <c r="F1275" s="3">
        <v>-8.9999999999999993E-3</v>
      </c>
      <c r="G1275">
        <f>$G$2*Tabella7[[#This Row],[CHIUSURA]]/$B$2</f>
        <v>160.1141774365951</v>
      </c>
      <c r="H1275" s="6">
        <f>LN(Tabella7[[#This Row],[NUM INDICE]]/G1274)</f>
        <v>-9.0832687899365626E-3</v>
      </c>
    </row>
    <row r="1276" spans="1:8" x14ac:dyDescent="0.3">
      <c r="A1276" s="1">
        <v>43857</v>
      </c>
      <c r="B1276" s="2">
        <v>3243.63</v>
      </c>
      <c r="C1276" s="2">
        <v>3247.16</v>
      </c>
      <c r="D1276" s="2">
        <v>3258.85</v>
      </c>
      <c r="E1276" s="2">
        <v>3234.5</v>
      </c>
      <c r="F1276" s="3">
        <v>-1.5699999999999999E-2</v>
      </c>
      <c r="G1276">
        <f>$G$2*Tabella7[[#This Row],[CHIUSURA]]/$B$2</f>
        <v>157.5954717714508</v>
      </c>
      <c r="H1276" s="6">
        <f>LN(Tabella7[[#This Row],[NUM INDICE]]/G1275)</f>
        <v>-1.5855725118383686E-2</v>
      </c>
    </row>
    <row r="1277" spans="1:8" x14ac:dyDescent="0.3">
      <c r="A1277" s="1">
        <v>43858</v>
      </c>
      <c r="B1277" s="2">
        <v>3276.24</v>
      </c>
      <c r="C1277" s="2">
        <v>3255.35</v>
      </c>
      <c r="D1277" s="2">
        <v>3285.78</v>
      </c>
      <c r="E1277" s="2">
        <v>3253.22</v>
      </c>
      <c r="F1277" s="3">
        <v>1.01E-2</v>
      </c>
      <c r="G1277">
        <f>$G$2*Tabella7[[#This Row],[CHIUSURA]]/$B$2</f>
        <v>159.1798659022447</v>
      </c>
      <c r="H1277" s="6">
        <f>LN(Tabella7[[#This Row],[NUM INDICE]]/G1276)</f>
        <v>1.0003350352589398E-2</v>
      </c>
    </row>
    <row r="1278" spans="1:8" x14ac:dyDescent="0.3">
      <c r="A1278" s="1">
        <v>43859</v>
      </c>
      <c r="B1278" s="2">
        <v>3273.4</v>
      </c>
      <c r="C1278" s="2">
        <v>3289.46</v>
      </c>
      <c r="D1278" s="2">
        <v>3293.47</v>
      </c>
      <c r="E1278" s="2">
        <v>3271.89</v>
      </c>
      <c r="F1278" s="3">
        <v>-8.9999999999999998E-4</v>
      </c>
      <c r="G1278">
        <f>$G$2*Tabella7[[#This Row],[CHIUSURA]]/$B$2</f>
        <v>159.04188125546597</v>
      </c>
      <c r="H1278" s="6">
        <f>LN(Tabella7[[#This Row],[NUM INDICE]]/G1277)</f>
        <v>-8.6722329104840649E-4</v>
      </c>
    </row>
    <row r="1279" spans="1:8" x14ac:dyDescent="0.3">
      <c r="A1279" s="1">
        <v>43860</v>
      </c>
      <c r="B1279" s="2">
        <v>3283.66</v>
      </c>
      <c r="C1279" s="2">
        <v>3256.45</v>
      </c>
      <c r="D1279" s="2">
        <v>3285.91</v>
      </c>
      <c r="E1279" s="2">
        <v>3242.8</v>
      </c>
      <c r="F1279" s="3">
        <v>3.0999999999999999E-3</v>
      </c>
      <c r="G1279">
        <f>$G$2*Tabella7[[#This Row],[CHIUSURA]]/$B$2</f>
        <v>159.54037508502577</v>
      </c>
      <c r="H1279" s="6">
        <f>LN(Tabella7[[#This Row],[NUM INDICE]]/G1278)</f>
        <v>3.1294538629889324E-3</v>
      </c>
    </row>
    <row r="1280" spans="1:8" x14ac:dyDescent="0.3">
      <c r="A1280" s="1">
        <v>43861</v>
      </c>
      <c r="B1280" s="2">
        <v>3225.52</v>
      </c>
      <c r="C1280" s="2">
        <v>3282.33</v>
      </c>
      <c r="D1280" s="2">
        <v>3282.33</v>
      </c>
      <c r="E1280" s="2">
        <v>3214.68</v>
      </c>
      <c r="F1280" s="3">
        <v>-1.77E-2</v>
      </c>
      <c r="G1280">
        <f>$G$2*Tabella7[[#This Row],[CHIUSURA]]/$B$2</f>
        <v>156.71557671752018</v>
      </c>
      <c r="H1280" s="6">
        <f>LN(Tabella7[[#This Row],[NUM INDICE]]/G1279)</f>
        <v>-1.7864476392643845E-2</v>
      </c>
    </row>
    <row r="1281" spans="1:8" x14ac:dyDescent="0.3">
      <c r="A1281" s="1">
        <v>43864</v>
      </c>
      <c r="B1281" s="2">
        <v>3248.92</v>
      </c>
      <c r="C1281" s="2">
        <v>3235.66</v>
      </c>
      <c r="D1281" s="2">
        <v>3268.44</v>
      </c>
      <c r="E1281" s="2">
        <v>3235.66</v>
      </c>
      <c r="F1281" s="3">
        <v>7.3000000000000001E-3</v>
      </c>
      <c r="G1281">
        <f>$G$2*Tabella7[[#This Row],[CHIUSURA]]/$B$2</f>
        <v>157.85249246914782</v>
      </c>
      <c r="H1281" s="6">
        <f>LN(Tabella7[[#This Row],[NUM INDICE]]/G1280)</f>
        <v>7.2284558629105433E-3</v>
      </c>
    </row>
    <row r="1282" spans="1:8" x14ac:dyDescent="0.3">
      <c r="A1282" s="1">
        <v>43865</v>
      </c>
      <c r="B1282" s="2">
        <v>3297.59</v>
      </c>
      <c r="C1282" s="2">
        <v>3280.61</v>
      </c>
      <c r="D1282" s="2">
        <v>3306.92</v>
      </c>
      <c r="E1282" s="2">
        <v>3280.61</v>
      </c>
      <c r="F1282" s="3">
        <v>1.4999999999999999E-2</v>
      </c>
      <c r="G1282">
        <f>$G$2*Tabella7[[#This Row],[CHIUSURA]]/$B$2</f>
        <v>160.21718006024682</v>
      </c>
      <c r="H1282" s="6">
        <f>LN(Tabella7[[#This Row],[NUM INDICE]]/G1281)</f>
        <v>1.4869265218066252E-2</v>
      </c>
    </row>
    <row r="1283" spans="1:8" x14ac:dyDescent="0.3">
      <c r="A1283" s="1">
        <v>43866</v>
      </c>
      <c r="B1283" s="2">
        <v>3334.69</v>
      </c>
      <c r="C1283" s="2">
        <v>3324.91</v>
      </c>
      <c r="D1283" s="2">
        <v>3337.58</v>
      </c>
      <c r="E1283" s="2">
        <v>3313.75</v>
      </c>
      <c r="F1283" s="3">
        <v>1.1299999999999999E-2</v>
      </c>
      <c r="G1283">
        <f>$G$2*Tabella7[[#This Row],[CHIUSURA]]/$B$2</f>
        <v>162.01972597415218</v>
      </c>
      <c r="H1283" s="6">
        <f>LN(Tabella7[[#This Row],[NUM INDICE]]/G1282)</f>
        <v>1.1187822882933863E-2</v>
      </c>
    </row>
    <row r="1284" spans="1:8" x14ac:dyDescent="0.3">
      <c r="A1284" s="1">
        <v>43867</v>
      </c>
      <c r="B1284" s="2">
        <v>3345.78</v>
      </c>
      <c r="C1284" s="2">
        <v>3344.92</v>
      </c>
      <c r="D1284" s="2">
        <v>3347.96</v>
      </c>
      <c r="E1284" s="2">
        <v>3334.39</v>
      </c>
      <c r="F1284" s="3">
        <v>3.3E-3</v>
      </c>
      <c r="G1284">
        <f>$G$2*Tabella7[[#This Row],[CHIUSURA]]/$B$2</f>
        <v>162.55854630259452</v>
      </c>
      <c r="H1284" s="6">
        <f>LN(Tabella7[[#This Row],[NUM INDICE]]/G1283)</f>
        <v>3.3201287296620923E-3</v>
      </c>
    </row>
    <row r="1285" spans="1:8" x14ac:dyDescent="0.3">
      <c r="A1285" s="1">
        <v>43868</v>
      </c>
      <c r="B1285" s="2">
        <v>3327.71</v>
      </c>
      <c r="C1285" s="2">
        <v>3335.54</v>
      </c>
      <c r="D1285" s="2">
        <v>3341.42</v>
      </c>
      <c r="E1285" s="2">
        <v>3322.12</v>
      </c>
      <c r="F1285" s="3">
        <v>-5.4000000000000003E-3</v>
      </c>
      <c r="G1285">
        <f>$G$2*Tabella7[[#This Row],[CHIUSURA]]/$B$2</f>
        <v>161.68059469439316</v>
      </c>
      <c r="H1285" s="6">
        <f>LN(Tabella7[[#This Row],[NUM INDICE]]/G1284)</f>
        <v>-5.4154705145391972E-3</v>
      </c>
    </row>
    <row r="1286" spans="1:8" x14ac:dyDescent="0.3">
      <c r="A1286" s="1">
        <v>43871</v>
      </c>
      <c r="B1286" s="2">
        <v>3352.09</v>
      </c>
      <c r="C1286" s="2">
        <v>3318.28</v>
      </c>
      <c r="D1286" s="2">
        <v>3352.26</v>
      </c>
      <c r="E1286" s="2">
        <v>3317.77</v>
      </c>
      <c r="F1286" s="3">
        <v>7.3000000000000001E-3</v>
      </c>
      <c r="G1286">
        <f>$G$2*Tabella7[[#This Row],[CHIUSURA]]/$B$2</f>
        <v>162.86512486638813</v>
      </c>
      <c r="H1286" s="6">
        <f>LN(Tabella7[[#This Row],[NUM INDICE]]/G1285)</f>
        <v>7.2996521623712408E-3</v>
      </c>
    </row>
    <row r="1287" spans="1:8" x14ac:dyDescent="0.3">
      <c r="A1287" s="1">
        <v>43872</v>
      </c>
      <c r="B1287" s="2">
        <v>3357.75</v>
      </c>
      <c r="C1287" s="2">
        <v>3365.87</v>
      </c>
      <c r="D1287" s="2">
        <v>3375.63</v>
      </c>
      <c r="E1287" s="2">
        <v>3352.72</v>
      </c>
      <c r="F1287" s="3">
        <v>1.6999999999999999E-3</v>
      </c>
      <c r="G1287">
        <f>$G$2*Tabella7[[#This Row],[CHIUSURA]]/$B$2</f>
        <v>163.14012243708095</v>
      </c>
      <c r="H1287" s="6">
        <f>LN(Tabella7[[#This Row],[NUM INDICE]]/G1286)</f>
        <v>1.6870749056512096E-3</v>
      </c>
    </row>
    <row r="1288" spans="1:8" x14ac:dyDescent="0.3">
      <c r="A1288" s="1">
        <v>43873</v>
      </c>
      <c r="B1288" s="2">
        <v>3379.45</v>
      </c>
      <c r="C1288" s="2">
        <v>3370.5</v>
      </c>
      <c r="D1288" s="2">
        <v>3381.47</v>
      </c>
      <c r="E1288" s="2">
        <v>3369.72</v>
      </c>
      <c r="F1288" s="3">
        <v>6.4999999999999997E-3</v>
      </c>
      <c r="G1288">
        <f>$G$2*Tabella7[[#This Row],[CHIUSURA]]/$B$2</f>
        <v>164.19444174521428</v>
      </c>
      <c r="H1288" s="6">
        <f>LN(Tabella7[[#This Row],[NUM INDICE]]/G1287)</f>
        <v>6.4418675537450355E-3</v>
      </c>
    </row>
    <row r="1289" spans="1:8" x14ac:dyDescent="0.3">
      <c r="A1289" s="1">
        <v>43874</v>
      </c>
      <c r="B1289" s="2">
        <v>3373.94</v>
      </c>
      <c r="C1289" s="2">
        <v>3365.9</v>
      </c>
      <c r="D1289" s="2">
        <v>3385.09</v>
      </c>
      <c r="E1289" s="2">
        <v>3360.52</v>
      </c>
      <c r="F1289" s="3">
        <v>-1.6000000000000001E-3</v>
      </c>
      <c r="G1289">
        <f>$G$2*Tabella7[[#This Row],[CHIUSURA]]/$B$2</f>
        <v>163.92673209600622</v>
      </c>
      <c r="H1289" s="6">
        <f>LN(Tabella7[[#This Row],[NUM INDICE]]/G1288)</f>
        <v>-1.6317734419650225E-3</v>
      </c>
    </row>
    <row r="1290" spans="1:8" x14ac:dyDescent="0.3">
      <c r="A1290" s="1">
        <v>43875</v>
      </c>
      <c r="B1290" s="2">
        <v>3380.16</v>
      </c>
      <c r="C1290" s="2">
        <v>3378.08</v>
      </c>
      <c r="D1290" s="2">
        <v>3380.69</v>
      </c>
      <c r="E1290" s="2">
        <v>3366.15</v>
      </c>
      <c r="F1290" s="3">
        <v>1.8E-3</v>
      </c>
      <c r="G1290">
        <f>$G$2*Tabella7[[#This Row],[CHIUSURA]]/$B$2</f>
        <v>164.22893790690895</v>
      </c>
      <c r="H1290" s="6">
        <f>LN(Tabella7[[#This Row],[NUM INDICE]]/G1289)</f>
        <v>1.8418447338326407E-3</v>
      </c>
    </row>
    <row r="1291" spans="1:8" x14ac:dyDescent="0.3">
      <c r="A1291" s="1">
        <v>43879</v>
      </c>
      <c r="B1291" s="2">
        <v>3370.29</v>
      </c>
      <c r="C1291" s="2">
        <v>3369.04</v>
      </c>
      <c r="D1291" s="2">
        <v>3375.01</v>
      </c>
      <c r="E1291" s="2">
        <v>3355.61</v>
      </c>
      <c r="F1291" s="3">
        <v>-2.8999999999999998E-3</v>
      </c>
      <c r="G1291">
        <f>$G$2*Tabella7[[#This Row],[CHIUSURA]]/$B$2</f>
        <v>163.74939267320963</v>
      </c>
      <c r="H1291" s="6">
        <f>LN(Tabella7[[#This Row],[NUM INDICE]]/G1290)</f>
        <v>-2.9242515783094512E-3</v>
      </c>
    </row>
    <row r="1292" spans="1:8" x14ac:dyDescent="0.3">
      <c r="A1292" s="1">
        <v>43880</v>
      </c>
      <c r="B1292" s="2">
        <v>3386.15</v>
      </c>
      <c r="C1292" s="2">
        <v>3380.39</v>
      </c>
      <c r="D1292" s="2">
        <v>3393.52</v>
      </c>
      <c r="E1292" s="2">
        <v>3378.83</v>
      </c>
      <c r="F1292" s="3">
        <v>4.7000000000000002E-3</v>
      </c>
      <c r="G1292">
        <f>$G$2*Tabella7[[#This Row],[CHIUSURA]]/$B$2</f>
        <v>164.51996890486834</v>
      </c>
      <c r="H1292" s="6">
        <f>LN(Tabella7[[#This Row],[NUM INDICE]]/G1291)</f>
        <v>4.6947887144408139E-3</v>
      </c>
    </row>
    <row r="1293" spans="1:8" x14ac:dyDescent="0.3">
      <c r="A1293" s="1">
        <v>43881</v>
      </c>
      <c r="B1293" s="2">
        <v>3373.23</v>
      </c>
      <c r="C1293" s="2">
        <v>3380.45</v>
      </c>
      <c r="D1293" s="2">
        <v>3389.15</v>
      </c>
      <c r="E1293" s="2">
        <v>3341.02</v>
      </c>
      <c r="F1293" s="3">
        <v>-3.8E-3</v>
      </c>
      <c r="G1293">
        <f>$G$2*Tabella7[[#This Row],[CHIUSURA]]/$B$2</f>
        <v>163.89223593431154</v>
      </c>
      <c r="H1293" s="6">
        <f>LN(Tabella7[[#This Row],[NUM INDICE]]/G1292)</f>
        <v>-3.8228404778309472E-3</v>
      </c>
    </row>
    <row r="1294" spans="1:8" x14ac:dyDescent="0.3">
      <c r="A1294" s="1">
        <v>43882</v>
      </c>
      <c r="B1294" s="2">
        <v>3337.75</v>
      </c>
      <c r="C1294" s="2">
        <v>3360.5</v>
      </c>
      <c r="D1294" s="2">
        <v>3360.76</v>
      </c>
      <c r="E1294" s="2">
        <v>3328.45</v>
      </c>
      <c r="F1294" s="3">
        <v>-1.0500000000000001E-2</v>
      </c>
      <c r="G1294">
        <f>$G$2*Tabella7[[#This Row],[CHIUSURA]]/$B$2</f>
        <v>162.16839957244196</v>
      </c>
      <c r="H1294" s="6">
        <f>LN(Tabella7[[#This Row],[NUM INDICE]]/G1293)</f>
        <v>-1.0573815022893411E-2</v>
      </c>
    </row>
    <row r="1295" spans="1:8" x14ac:dyDescent="0.3">
      <c r="A1295" s="1">
        <v>43885</v>
      </c>
      <c r="B1295" s="2">
        <v>3225.89</v>
      </c>
      <c r="C1295" s="2">
        <v>3257.61</v>
      </c>
      <c r="D1295" s="2">
        <v>3259.81</v>
      </c>
      <c r="E1295" s="2">
        <v>3214.65</v>
      </c>
      <c r="F1295" s="3">
        <v>-3.3500000000000002E-2</v>
      </c>
      <c r="G1295">
        <f>$G$2*Tabella7[[#This Row],[CHIUSURA]]/$B$2</f>
        <v>156.73355359051601</v>
      </c>
      <c r="H1295" s="6">
        <f>LN(Tabella7[[#This Row],[NUM INDICE]]/G1294)</f>
        <v>-3.4088046120521347E-2</v>
      </c>
    </row>
    <row r="1296" spans="1:8" x14ac:dyDescent="0.3">
      <c r="A1296" s="1">
        <v>43886</v>
      </c>
      <c r="B1296" s="2">
        <v>3128.21</v>
      </c>
      <c r="C1296" s="2">
        <v>3238.94</v>
      </c>
      <c r="D1296" s="2">
        <v>3246.99</v>
      </c>
      <c r="E1296" s="2">
        <v>3118.77</v>
      </c>
      <c r="F1296" s="3">
        <v>-3.0300000000000001E-2</v>
      </c>
      <c r="G1296">
        <f>$G$2*Tabella7[[#This Row],[CHIUSURA]]/$B$2</f>
        <v>151.98765911961911</v>
      </c>
      <c r="H1296" s="6">
        <f>LN(Tabella7[[#This Row],[NUM INDICE]]/G1295)</f>
        <v>-3.0747925188099268E-2</v>
      </c>
    </row>
    <row r="1297" spans="1:10" x14ac:dyDescent="0.3">
      <c r="A1297" s="1">
        <v>43887</v>
      </c>
      <c r="B1297" s="2">
        <v>3116.39</v>
      </c>
      <c r="C1297" s="2">
        <v>3139.9</v>
      </c>
      <c r="D1297" s="2">
        <v>3182.51</v>
      </c>
      <c r="E1297" s="2">
        <v>3108.99</v>
      </c>
      <c r="F1297" s="3">
        <v>-3.8E-3</v>
      </c>
      <c r="G1297">
        <f>$G$2*Tabella7[[#This Row],[CHIUSURA]]/$B$2</f>
        <v>151.41337090661744</v>
      </c>
      <c r="H1297" s="6">
        <f>LN(Tabella7[[#This Row],[NUM INDICE]]/G1296)</f>
        <v>-3.7856753407311257E-3</v>
      </c>
    </row>
    <row r="1298" spans="1:10" x14ac:dyDescent="0.3">
      <c r="A1298" s="1">
        <v>43888</v>
      </c>
      <c r="B1298" s="2">
        <v>2978.76</v>
      </c>
      <c r="C1298" s="2">
        <v>3062.54</v>
      </c>
      <c r="D1298" s="2">
        <v>3097.07</v>
      </c>
      <c r="E1298" s="2">
        <v>2977.39</v>
      </c>
      <c r="F1298" s="3">
        <v>-4.4200000000000003E-2</v>
      </c>
      <c r="G1298">
        <f>$G$2*Tabella7[[#This Row],[CHIUSURA]]/$B$2</f>
        <v>144.72646001360414</v>
      </c>
      <c r="H1298" s="6">
        <f>LN(Tabella7[[#This Row],[NUM INDICE]]/G1297)</f>
        <v>-4.5168174100652943E-2</v>
      </c>
    </row>
    <row r="1299" spans="1:10" x14ac:dyDescent="0.3">
      <c r="A1299" s="1">
        <v>43889</v>
      </c>
      <c r="B1299" s="2">
        <v>2954.22</v>
      </c>
      <c r="C1299" s="2">
        <v>2916.9</v>
      </c>
      <c r="D1299" s="2">
        <v>2959.72</v>
      </c>
      <c r="E1299" s="2">
        <v>2855.84</v>
      </c>
      <c r="F1299" s="3">
        <v>-8.2000000000000007E-3</v>
      </c>
      <c r="G1299">
        <f>$G$2*Tabella7[[#This Row],[CHIUSURA]]/$B$2</f>
        <v>143.53415605869208</v>
      </c>
      <c r="H1299" s="6">
        <f>LN(Tabella7[[#This Row],[NUM INDICE]]/G1298)</f>
        <v>-8.2724499142757379E-3</v>
      </c>
    </row>
    <row r="1300" spans="1:10" x14ac:dyDescent="0.3">
      <c r="A1300" s="1">
        <v>43892</v>
      </c>
      <c r="B1300" s="2">
        <v>3090.23</v>
      </c>
      <c r="C1300" s="2">
        <v>2974.28</v>
      </c>
      <c r="D1300" s="2">
        <v>3090.96</v>
      </c>
      <c r="E1300" s="2">
        <v>2945.19</v>
      </c>
      <c r="F1300" s="3">
        <v>4.5999999999999999E-2</v>
      </c>
      <c r="G1300">
        <f>$G$2*Tabella7[[#This Row],[CHIUSURA]]/$B$2</f>
        <v>150.14235739966963</v>
      </c>
      <c r="H1300" s="6">
        <f>LN(Tabella7[[#This Row],[NUM INDICE]]/G1299)</f>
        <v>4.5010865172777872E-2</v>
      </c>
    </row>
    <row r="1301" spans="1:10" x14ac:dyDescent="0.3">
      <c r="A1301" s="1">
        <v>43893</v>
      </c>
      <c r="B1301" s="2">
        <v>3003.37</v>
      </c>
      <c r="C1301" s="2">
        <v>3096.46</v>
      </c>
      <c r="D1301" s="2">
        <v>3136.72</v>
      </c>
      <c r="E1301" s="2">
        <v>2976.63</v>
      </c>
      <c r="F1301" s="3">
        <v>-2.81E-2</v>
      </c>
      <c r="G1301">
        <f>$G$2*Tabella7[[#This Row],[CHIUSURA]]/$B$2</f>
        <v>145.92216499854243</v>
      </c>
      <c r="H1301" s="6">
        <f>LN(Tabella7[[#This Row],[NUM INDICE]]/G1300)</f>
        <v>-2.8510530261905413E-2</v>
      </c>
    </row>
    <row r="1302" spans="1:10" x14ac:dyDescent="0.3">
      <c r="A1302" s="1">
        <v>43894</v>
      </c>
      <c r="B1302" s="2">
        <v>3130.12</v>
      </c>
      <c r="C1302" s="2">
        <v>3045.75</v>
      </c>
      <c r="D1302" s="2">
        <v>3130.97</v>
      </c>
      <c r="E1302" s="2">
        <v>3034.38</v>
      </c>
      <c r="F1302" s="3">
        <v>4.2200000000000001E-2</v>
      </c>
      <c r="G1302">
        <f>$G$2*Tabella7[[#This Row],[CHIUSURA]]/$B$2</f>
        <v>152.08045865319212</v>
      </c>
      <c r="H1302" s="6">
        <f>LN(Tabella7[[#This Row],[NUM INDICE]]/G1301)</f>
        <v>4.133635094064169E-2</v>
      </c>
    </row>
    <row r="1303" spans="1:10" x14ac:dyDescent="0.3">
      <c r="A1303" s="1">
        <v>43895</v>
      </c>
      <c r="B1303" s="2">
        <v>3023.94</v>
      </c>
      <c r="C1303" s="2">
        <v>3075.7</v>
      </c>
      <c r="D1303" s="2">
        <v>3083.04</v>
      </c>
      <c r="E1303" s="2">
        <v>2999.83</v>
      </c>
      <c r="F1303" s="3">
        <v>-3.39E-2</v>
      </c>
      <c r="G1303">
        <f>$G$2*Tabella7[[#This Row],[CHIUSURA]]/$B$2</f>
        <v>146.92158196482364</v>
      </c>
      <c r="H1303" s="6">
        <f>LN(Tabella7[[#This Row],[NUM INDICE]]/G1302)</f>
        <v>-3.4510725624696516E-2</v>
      </c>
    </row>
    <row r="1304" spans="1:10" x14ac:dyDescent="0.3">
      <c r="A1304" s="1">
        <v>43896</v>
      </c>
      <c r="B1304" s="2">
        <v>2972.37</v>
      </c>
      <c r="C1304" s="2">
        <v>2954.2</v>
      </c>
      <c r="D1304" s="2">
        <v>2985.93</v>
      </c>
      <c r="E1304" s="2">
        <v>2901.54</v>
      </c>
      <c r="F1304" s="3">
        <v>-1.7100000000000001E-2</v>
      </c>
      <c r="G1304">
        <f>$G$2*Tabella7[[#This Row],[CHIUSURA]]/$B$2</f>
        <v>144.41599455835197</v>
      </c>
      <c r="H1304" s="6">
        <f>LN(Tabella7[[#This Row],[NUM INDICE]]/G1303)</f>
        <v>-1.7201002454619925E-2</v>
      </c>
    </row>
    <row r="1305" spans="1:10" x14ac:dyDescent="0.3">
      <c r="A1305" s="1">
        <v>43899</v>
      </c>
      <c r="B1305" s="2">
        <v>2746.56</v>
      </c>
      <c r="C1305" s="2">
        <v>2863.89</v>
      </c>
      <c r="D1305" s="2">
        <v>2863.89</v>
      </c>
      <c r="E1305" s="2">
        <v>2734.43</v>
      </c>
      <c r="F1305" s="3">
        <v>-7.5999999999999998E-2</v>
      </c>
      <c r="G1305">
        <f>$G$2*Tabella7[[#This Row],[CHIUSURA]]/$B$2</f>
        <v>133.44475755514529</v>
      </c>
      <c r="H1305" s="6">
        <f>LN(Tabella7[[#This Row],[NUM INDICE]]/G1304)</f>
        <v>-7.9010394848266635E-2</v>
      </c>
    </row>
    <row r="1306" spans="1:10" x14ac:dyDescent="0.3">
      <c r="A1306" s="1">
        <v>43900</v>
      </c>
      <c r="B1306" s="2">
        <v>2882.23</v>
      </c>
      <c r="C1306" s="2">
        <v>2813.48</v>
      </c>
      <c r="D1306" s="2">
        <v>2882.59</v>
      </c>
      <c r="E1306" s="2">
        <v>2734</v>
      </c>
      <c r="F1306" s="3">
        <v>4.9399999999999999E-2</v>
      </c>
      <c r="G1306">
        <f>$G$2*Tabella7[[#This Row],[CHIUSURA]]/$B$2</f>
        <v>140.03643960742397</v>
      </c>
      <c r="H1306" s="6">
        <f>LN(Tabella7[[#This Row],[NUM INDICE]]/G1305)</f>
        <v>4.821508053580021E-2</v>
      </c>
    </row>
    <row r="1307" spans="1:10" x14ac:dyDescent="0.3">
      <c r="A1307" s="1">
        <v>43901</v>
      </c>
      <c r="B1307" s="2">
        <v>2741.38</v>
      </c>
      <c r="C1307" s="2">
        <v>2825.6</v>
      </c>
      <c r="D1307" s="2">
        <v>2825.6</v>
      </c>
      <c r="E1307" s="2">
        <v>2707.22</v>
      </c>
      <c r="F1307" s="3">
        <v>-4.8899999999999999E-2</v>
      </c>
      <c r="G1307">
        <f>$G$2*Tabella7[[#This Row],[CHIUSURA]]/$B$2</f>
        <v>133.19308133320379</v>
      </c>
      <c r="H1307" s="6">
        <f>LN(Tabella7[[#This Row],[NUM INDICE]]/G1306)</f>
        <v>-5.0102856837410614E-2</v>
      </c>
    </row>
    <row r="1308" spans="1:10" x14ac:dyDescent="0.3">
      <c r="A1308" s="1">
        <v>43902</v>
      </c>
      <c r="B1308" s="2">
        <v>2480.64</v>
      </c>
      <c r="C1308" s="2">
        <v>2630.86</v>
      </c>
      <c r="D1308" s="2">
        <v>2660.95</v>
      </c>
      <c r="E1308" s="2">
        <v>2478.86</v>
      </c>
      <c r="F1308" s="3">
        <v>-9.5100000000000004E-2</v>
      </c>
      <c r="G1308">
        <f>$G$2*Tabella7[[#This Row],[CHIUSURA]]/$B$2</f>
        <v>120.52473034690507</v>
      </c>
      <c r="H1308" s="6">
        <f>LN(Tabella7[[#This Row],[NUM INDICE]]/G1307)</f>
        <v>-9.9944851846007432E-2</v>
      </c>
    </row>
    <row r="1309" spans="1:10" x14ac:dyDescent="0.3">
      <c r="A1309" s="1">
        <v>43903</v>
      </c>
      <c r="B1309" s="2">
        <v>2711.02</v>
      </c>
      <c r="C1309" s="2">
        <v>2569.9899999999998</v>
      </c>
      <c r="D1309" s="2">
        <v>2711.33</v>
      </c>
      <c r="E1309" s="2">
        <v>2492.37</v>
      </c>
      <c r="F1309" s="3">
        <v>9.2899999999999996E-2</v>
      </c>
      <c r="G1309">
        <f>$G$2*Tabella7[[#This Row],[CHIUSURA]]/$B$2</f>
        <v>131.71800602468178</v>
      </c>
      <c r="H1309" s="6">
        <f>LN(Tabella7[[#This Row],[NUM INDICE]]/G1308)</f>
        <v>8.8808356440746597E-2</v>
      </c>
    </row>
    <row r="1310" spans="1:10" x14ac:dyDescent="0.3">
      <c r="A1310" s="7">
        <v>43906</v>
      </c>
      <c r="B1310" s="8">
        <v>2386.13</v>
      </c>
      <c r="C1310" s="8">
        <v>2508.59</v>
      </c>
      <c r="D1310" s="8">
        <v>2562.98</v>
      </c>
      <c r="E1310" s="8">
        <v>2380.94</v>
      </c>
      <c r="F1310" s="9">
        <v>-0.1198</v>
      </c>
      <c r="G1310" s="10">
        <f>$G$2*Tabella7[[#This Row],[CHIUSURA]]/$B$2</f>
        <v>115.93285395005346</v>
      </c>
      <c r="H1310" s="6">
        <f>LN(Tabella7[[#This Row],[NUM INDICE]]/G1309)</f>
        <v>-0.12765214115647339</v>
      </c>
      <c r="J1310" t="s">
        <v>4</v>
      </c>
    </row>
    <row r="1311" spans="1:10" x14ac:dyDescent="0.3">
      <c r="A1311" s="1">
        <v>43907</v>
      </c>
      <c r="B1311" s="2">
        <v>2529.19</v>
      </c>
      <c r="C1311" s="2">
        <v>2425.66</v>
      </c>
      <c r="D1311" s="2">
        <v>2553.9299999999998</v>
      </c>
      <c r="E1311" s="2">
        <v>2367.04</v>
      </c>
      <c r="F1311" s="3">
        <v>0.06</v>
      </c>
      <c r="G1311">
        <f>$G$2*Tabella7[[#This Row],[CHIUSURA]]/$B$2</f>
        <v>122.88358760081626</v>
      </c>
      <c r="H1311" s="6">
        <f>LN(Tabella7[[#This Row],[NUM INDICE]]/G1310)</f>
        <v>5.8226286690741702E-2</v>
      </c>
    </row>
    <row r="1312" spans="1:10" x14ac:dyDescent="0.3">
      <c r="A1312" s="1">
        <v>43908</v>
      </c>
      <c r="B1312" s="2">
        <v>2398.1</v>
      </c>
      <c r="C1312" s="2">
        <v>2436.5</v>
      </c>
      <c r="D1312" s="2">
        <v>2453.5700000000002</v>
      </c>
      <c r="E1312" s="2">
        <v>2280.52</v>
      </c>
      <c r="F1312" s="3">
        <v>-5.1799999999999999E-2</v>
      </c>
      <c r="G1312">
        <f>$G$2*Tabella7[[#This Row],[CHIUSURA]]/$B$2</f>
        <v>116.5144300845399</v>
      </c>
      <c r="H1312" s="6">
        <f>LN(Tabella7[[#This Row],[NUM INDICE]]/G1311)</f>
        <v>-5.3222336221424422E-2</v>
      </c>
    </row>
    <row r="1313" spans="1:8" x14ac:dyDescent="0.3">
      <c r="A1313" s="1">
        <v>43909</v>
      </c>
      <c r="B1313" s="2">
        <v>2409.39</v>
      </c>
      <c r="C1313" s="2">
        <v>2393.48</v>
      </c>
      <c r="D1313" s="2">
        <v>2466.9699999999998</v>
      </c>
      <c r="E1313" s="2">
        <v>2319.7800000000002</v>
      </c>
      <c r="F1313" s="3">
        <v>4.7000000000000002E-3</v>
      </c>
      <c r="G1313">
        <f>$G$2*Tabella7[[#This Row],[CHIUSURA]]/$B$2</f>
        <v>117.06296764162862</v>
      </c>
      <c r="H1313" s="6">
        <f>LN(Tabella7[[#This Row],[NUM INDICE]]/G1312)</f>
        <v>4.6968462774209588E-3</v>
      </c>
    </row>
    <row r="1314" spans="1:8" x14ac:dyDescent="0.3">
      <c r="A1314" s="1">
        <v>43910</v>
      </c>
      <c r="B1314" s="2">
        <v>2304.92</v>
      </c>
      <c r="C1314" s="2">
        <v>2431.94</v>
      </c>
      <c r="D1314" s="2">
        <v>2453.0100000000002</v>
      </c>
      <c r="E1314" s="2">
        <v>2295.56</v>
      </c>
      <c r="F1314" s="3">
        <v>-4.3400000000000001E-2</v>
      </c>
      <c r="G1314">
        <f>$G$2*Tabella7[[#This Row],[CHIUSURA]]/$B$2</f>
        <v>111.98717325818677</v>
      </c>
      <c r="H1314" s="6">
        <f>LN(Tabella7[[#This Row],[NUM INDICE]]/G1313)</f>
        <v>-4.4327634743158616E-2</v>
      </c>
    </row>
    <row r="1315" spans="1:8" x14ac:dyDescent="0.3">
      <c r="A1315" s="1">
        <v>43913</v>
      </c>
      <c r="B1315" s="2">
        <v>2237.4</v>
      </c>
      <c r="C1315" s="2">
        <v>2290.71</v>
      </c>
      <c r="D1315" s="2">
        <v>2300.73</v>
      </c>
      <c r="E1315" s="2">
        <v>2191.86</v>
      </c>
      <c r="F1315" s="3">
        <v>-2.93E-2</v>
      </c>
      <c r="G1315">
        <f>$G$2*Tabella7[[#This Row],[CHIUSURA]]/$B$2</f>
        <v>108.7066368671655</v>
      </c>
      <c r="H1315" s="6">
        <f>LN(Tabella7[[#This Row],[NUM INDICE]]/G1314)</f>
        <v>-2.9731491257259945E-2</v>
      </c>
    </row>
    <row r="1316" spans="1:8" x14ac:dyDescent="0.3">
      <c r="A1316" s="1">
        <v>43914</v>
      </c>
      <c r="B1316" s="2">
        <v>2447.33</v>
      </c>
      <c r="C1316" s="2">
        <v>2344.44</v>
      </c>
      <c r="D1316" s="2">
        <v>2449.71</v>
      </c>
      <c r="E1316" s="2">
        <v>2344.44</v>
      </c>
      <c r="F1316" s="3">
        <v>9.3799999999999994E-2</v>
      </c>
      <c r="G1316">
        <f>$G$2*Tabella7[[#This Row],[CHIUSURA]]/$B$2</f>
        <v>118.90632591584881</v>
      </c>
      <c r="H1316" s="6">
        <f>LN(Tabella7[[#This Row],[NUM INDICE]]/G1315)</f>
        <v>8.9683156948216491E-2</v>
      </c>
    </row>
    <row r="1317" spans="1:8" x14ac:dyDescent="0.3">
      <c r="A1317" s="1">
        <v>43915</v>
      </c>
      <c r="B1317" s="2">
        <v>2475.56</v>
      </c>
      <c r="C1317" s="2">
        <v>2457.77</v>
      </c>
      <c r="D1317" s="2">
        <v>2571.42</v>
      </c>
      <c r="E1317" s="2">
        <v>2407.5300000000002</v>
      </c>
      <c r="F1317" s="3">
        <v>1.15E-2</v>
      </c>
      <c r="G1317">
        <f>$G$2*Tabella7[[#This Row],[CHIUSURA]]/$B$2</f>
        <v>120.27791273928676</v>
      </c>
      <c r="H1317" s="6">
        <f>LN(Tabella7[[#This Row],[NUM INDICE]]/G1316)</f>
        <v>1.1468998674479099E-2</v>
      </c>
    </row>
    <row r="1318" spans="1:8" x14ac:dyDescent="0.3">
      <c r="A1318" s="1">
        <v>43916</v>
      </c>
      <c r="B1318" s="2">
        <v>2630.07</v>
      </c>
      <c r="C1318" s="2">
        <v>2501.29</v>
      </c>
      <c r="D1318" s="2">
        <v>2637.01</v>
      </c>
      <c r="E1318" s="2">
        <v>2500.7199999999998</v>
      </c>
      <c r="F1318" s="3">
        <v>6.2399999999999997E-2</v>
      </c>
      <c r="G1318">
        <f>$G$2*Tabella7[[#This Row],[CHIUSURA]]/$B$2</f>
        <v>127.7849577300554</v>
      </c>
      <c r="H1318" s="6">
        <f>LN(Tabella7[[#This Row],[NUM INDICE]]/G1317)</f>
        <v>6.0543828751667549E-2</v>
      </c>
    </row>
    <row r="1319" spans="1:8" x14ac:dyDescent="0.3">
      <c r="A1319" s="1">
        <v>43917</v>
      </c>
      <c r="B1319" s="2">
        <v>2541.4699999999998</v>
      </c>
      <c r="C1319" s="2">
        <v>2555.87</v>
      </c>
      <c r="D1319" s="2">
        <v>2615.91</v>
      </c>
      <c r="E1319" s="2">
        <v>2520.02</v>
      </c>
      <c r="F1319" s="3">
        <v>-3.3700000000000001E-2</v>
      </c>
      <c r="G1319">
        <f>$G$2*Tabella7[[#This Row],[CHIUSURA]]/$B$2</f>
        <v>123.4802254397046</v>
      </c>
      <c r="H1319" s="6">
        <f>LN(Tabella7[[#This Row],[NUM INDICE]]/G1318)</f>
        <v>-3.426780802262936E-2</v>
      </c>
    </row>
    <row r="1320" spans="1:8" x14ac:dyDescent="0.3">
      <c r="A1320" s="1">
        <v>43920</v>
      </c>
      <c r="B1320" s="2">
        <v>2626.65</v>
      </c>
      <c r="C1320" s="2">
        <v>2558.98</v>
      </c>
      <c r="D1320" s="2">
        <v>2631.8</v>
      </c>
      <c r="E1320" s="2">
        <v>2545.2800000000002</v>
      </c>
      <c r="F1320" s="3">
        <v>3.3500000000000002E-2</v>
      </c>
      <c r="G1320">
        <f>$G$2*Tabella7[[#This Row],[CHIUSURA]]/$B$2</f>
        <v>127.61879312020213</v>
      </c>
      <c r="H1320" s="6">
        <f>LN(Tabella7[[#This Row],[NUM INDICE]]/G1319)</f>
        <v>3.2966616221455518E-2</v>
      </c>
    </row>
    <row r="1321" spans="1:8" x14ac:dyDescent="0.3">
      <c r="A1321" s="1">
        <v>43921</v>
      </c>
      <c r="B1321" s="2">
        <v>2584.59</v>
      </c>
      <c r="C1321" s="2">
        <v>2614.69</v>
      </c>
      <c r="D1321" s="2">
        <v>2641.39</v>
      </c>
      <c r="E1321" s="2">
        <v>2571.15</v>
      </c>
      <c r="F1321" s="3">
        <v>-1.6E-2</v>
      </c>
      <c r="G1321">
        <f>$G$2*Tabella7[[#This Row],[CHIUSURA]]/$B$2</f>
        <v>125.5752599358663</v>
      </c>
      <c r="H1321" s="6">
        <f>LN(Tabella7[[#This Row],[NUM INDICE]]/G1320)</f>
        <v>-1.6142381973062482E-2</v>
      </c>
    </row>
    <row r="1322" spans="1:8" x14ac:dyDescent="0.3">
      <c r="A1322" s="1">
        <v>43922</v>
      </c>
      <c r="B1322" s="2">
        <v>2470.5</v>
      </c>
      <c r="C1322" s="2">
        <v>2498.08</v>
      </c>
      <c r="D1322" s="2">
        <v>2522.75</v>
      </c>
      <c r="E1322" s="2">
        <v>2447.4899999999998</v>
      </c>
      <c r="F1322" s="3">
        <v>-4.41E-2</v>
      </c>
      <c r="G1322">
        <f>$G$2*Tabella7[[#This Row],[CHIUSURA]]/$B$2</f>
        <v>120.0320668545331</v>
      </c>
      <c r="H1322" s="6">
        <f>LN(Tabella7[[#This Row],[NUM INDICE]]/G1321)</f>
        <v>-4.514632872715215E-2</v>
      </c>
    </row>
    <row r="1323" spans="1:8" x14ac:dyDescent="0.3">
      <c r="A1323" s="1">
        <v>43923</v>
      </c>
      <c r="B1323" s="2">
        <v>2526.9</v>
      </c>
      <c r="C1323" s="2">
        <v>2458.54</v>
      </c>
      <c r="D1323" s="2">
        <v>2533.2199999999998</v>
      </c>
      <c r="E1323" s="2">
        <v>2455.79</v>
      </c>
      <c r="F1323" s="3">
        <v>2.2800000000000001E-2</v>
      </c>
      <c r="G1323">
        <f>$G$2*Tabella7[[#This Row],[CHIUSURA]]/$B$2</f>
        <v>122.77232533281509</v>
      </c>
      <c r="H1323" s="6">
        <f>LN(Tabella7[[#This Row],[NUM INDICE]]/G1322)</f>
        <v>2.2572695703622976E-2</v>
      </c>
    </row>
    <row r="1324" spans="1:8" x14ac:dyDescent="0.3">
      <c r="A1324" s="1">
        <v>43924</v>
      </c>
      <c r="B1324" s="2">
        <v>2488.65</v>
      </c>
      <c r="C1324" s="2">
        <v>2514.92</v>
      </c>
      <c r="D1324" s="2">
        <v>2538.1799999999998</v>
      </c>
      <c r="E1324" s="2">
        <v>2459.96</v>
      </c>
      <c r="F1324" s="3">
        <v>-1.5100000000000001E-2</v>
      </c>
      <c r="G1324">
        <f>$G$2*Tabella7[[#This Row],[CHIUSURA]]/$B$2</f>
        <v>120.91390535419299</v>
      </c>
      <c r="H1324" s="6">
        <f>LN(Tabella7[[#This Row],[NUM INDICE]]/G1323)</f>
        <v>-1.5252860231953606E-2</v>
      </c>
    </row>
    <row r="1325" spans="1:8" x14ac:dyDescent="0.3">
      <c r="A1325" s="1">
        <v>43927</v>
      </c>
      <c r="B1325" s="2">
        <v>2663.68</v>
      </c>
      <c r="C1325" s="2">
        <v>2578.2800000000002</v>
      </c>
      <c r="D1325" s="2">
        <v>2676.85</v>
      </c>
      <c r="E1325" s="2">
        <v>2574.5700000000002</v>
      </c>
      <c r="F1325" s="3">
        <v>7.0300000000000001E-2</v>
      </c>
      <c r="G1325">
        <f>$G$2*Tabella7[[#This Row],[CHIUSURA]]/$B$2</f>
        <v>129.41793800408124</v>
      </c>
      <c r="H1325" s="6">
        <f>LN(Tabella7[[#This Row],[NUM INDICE]]/G1324)</f>
        <v>6.7968230567686042E-2</v>
      </c>
    </row>
    <row r="1326" spans="1:8" x14ac:dyDescent="0.3">
      <c r="A1326" s="1">
        <v>43928</v>
      </c>
      <c r="B1326" s="2">
        <v>2659.41</v>
      </c>
      <c r="C1326" s="2">
        <v>2738.65</v>
      </c>
      <c r="D1326" s="2">
        <v>2756.89</v>
      </c>
      <c r="E1326" s="2">
        <v>2657.67</v>
      </c>
      <c r="F1326" s="3">
        <v>-1.6000000000000001E-3</v>
      </c>
      <c r="G1326">
        <f>$G$2*Tabella7[[#This Row],[CHIUSURA]]/$B$2</f>
        <v>129.21047517248081</v>
      </c>
      <c r="H1326" s="6">
        <f>LN(Tabella7[[#This Row],[NUM INDICE]]/G1325)</f>
        <v>-1.6043316629521967E-3</v>
      </c>
    </row>
    <row r="1327" spans="1:8" x14ac:dyDescent="0.3">
      <c r="A1327" s="1">
        <v>43929</v>
      </c>
      <c r="B1327" s="2">
        <v>2749.98</v>
      </c>
      <c r="C1327" s="2">
        <v>2685</v>
      </c>
      <c r="D1327" s="2">
        <v>2760.75</v>
      </c>
      <c r="E1327" s="2">
        <v>2663.3</v>
      </c>
      <c r="F1327" s="3">
        <v>3.4099999999999998E-2</v>
      </c>
      <c r="G1327">
        <f>$G$2*Tabella7[[#This Row],[CHIUSURA]]/$B$2</f>
        <v>133.61092216499856</v>
      </c>
      <c r="H1327" s="6">
        <f>LN(Tabella7[[#This Row],[NUM INDICE]]/G1326)</f>
        <v>3.3489345244689953E-2</v>
      </c>
    </row>
    <row r="1328" spans="1:8" x14ac:dyDescent="0.3">
      <c r="A1328" s="1">
        <v>43930</v>
      </c>
      <c r="B1328" s="2">
        <v>2789.82</v>
      </c>
      <c r="C1328" s="2">
        <v>2776.99</v>
      </c>
      <c r="D1328" s="2">
        <v>2818.57</v>
      </c>
      <c r="E1328" s="2">
        <v>2762.36</v>
      </c>
      <c r="F1328" s="3">
        <v>1.4500000000000001E-2</v>
      </c>
      <c r="G1328">
        <f>$G$2*Tabella7[[#This Row],[CHIUSURA]]/$B$2</f>
        <v>135.54659411135944</v>
      </c>
      <c r="H1328" s="6">
        <f>LN(Tabella7[[#This Row],[NUM INDICE]]/G1327)</f>
        <v>1.4383438698226092E-2</v>
      </c>
    </row>
    <row r="1329" spans="1:8" x14ac:dyDescent="0.3">
      <c r="A1329" s="1">
        <v>43934</v>
      </c>
      <c r="B1329" s="2">
        <v>2761.63</v>
      </c>
      <c r="C1329" s="2">
        <v>2782.46</v>
      </c>
      <c r="D1329" s="2">
        <v>2782.46</v>
      </c>
      <c r="E1329" s="2">
        <v>2721.17</v>
      </c>
      <c r="F1329" s="3">
        <v>-1.01E-2</v>
      </c>
      <c r="G1329">
        <f>$G$2*Tabella7[[#This Row],[CHIUSURA]]/$B$2</f>
        <v>134.17695073365078</v>
      </c>
      <c r="H1329" s="6">
        <f>LN(Tabella7[[#This Row],[NUM INDICE]]/G1328)</f>
        <v>-1.0155992507349049E-2</v>
      </c>
    </row>
    <row r="1330" spans="1:8" x14ac:dyDescent="0.3">
      <c r="A1330" s="1">
        <v>43935</v>
      </c>
      <c r="B1330" s="2">
        <v>2846.06</v>
      </c>
      <c r="C1330" s="2">
        <v>2805.1</v>
      </c>
      <c r="D1330" s="2">
        <v>2851.85</v>
      </c>
      <c r="E1330" s="2">
        <v>2805.1</v>
      </c>
      <c r="F1330" s="3">
        <v>3.0599999999999999E-2</v>
      </c>
      <c r="G1330">
        <f>$G$2*Tabella7[[#This Row],[CHIUSURA]]/$B$2</f>
        <v>138.27907880672433</v>
      </c>
      <c r="H1330" s="6">
        <f>LN(Tabella7[[#This Row],[NUM INDICE]]/G1329)</f>
        <v>3.01144965504564E-2</v>
      </c>
    </row>
    <row r="1331" spans="1:8" x14ac:dyDescent="0.3">
      <c r="A1331" s="1">
        <v>43936</v>
      </c>
      <c r="B1331" s="2">
        <v>2783.36</v>
      </c>
      <c r="C1331" s="2">
        <v>2795.64</v>
      </c>
      <c r="D1331" s="2">
        <v>2801.88</v>
      </c>
      <c r="E1331" s="2">
        <v>2761.54</v>
      </c>
      <c r="F1331" s="3">
        <v>-2.1999999999999999E-2</v>
      </c>
      <c r="G1331">
        <f>$G$2*Tabella7[[#This Row],[CHIUSURA]]/$B$2</f>
        <v>135.23272762608104</v>
      </c>
      <c r="H1331" s="6">
        <f>LN(Tabella7[[#This Row],[NUM INDICE]]/G1330)</f>
        <v>-2.2276750679012487E-2</v>
      </c>
    </row>
    <row r="1332" spans="1:8" x14ac:dyDescent="0.3">
      <c r="A1332" s="1">
        <v>43937</v>
      </c>
      <c r="B1332" s="2">
        <v>2799.55</v>
      </c>
      <c r="C1332" s="2">
        <v>2799.34</v>
      </c>
      <c r="D1332" s="2">
        <v>2806.51</v>
      </c>
      <c r="E1332" s="2">
        <v>2764.32</v>
      </c>
      <c r="F1332" s="3">
        <v>5.7999999999999996E-3</v>
      </c>
      <c r="G1332">
        <f>$G$2*Tabella7[[#This Row],[CHIUSURA]]/$B$2</f>
        <v>136.01933728500632</v>
      </c>
      <c r="H1332" s="6">
        <f>LN(Tabella7[[#This Row],[NUM INDICE]]/G1331)</f>
        <v>5.7998589924373595E-3</v>
      </c>
    </row>
    <row r="1333" spans="1:8" x14ac:dyDescent="0.3">
      <c r="A1333" s="1">
        <v>43938</v>
      </c>
      <c r="B1333" s="2">
        <v>2874.56</v>
      </c>
      <c r="C1333" s="2">
        <v>2842.43</v>
      </c>
      <c r="D1333" s="2">
        <v>2879.22</v>
      </c>
      <c r="E1333" s="2">
        <v>2830.88</v>
      </c>
      <c r="F1333" s="3">
        <v>2.6800000000000001E-2</v>
      </c>
      <c r="G1333">
        <f>$G$2*Tabella7[[#This Row],[CHIUSURA]]/$B$2</f>
        <v>139.66378388883493</v>
      </c>
      <c r="H1333" s="6">
        <f>LN(Tabella7[[#This Row],[NUM INDICE]]/G1332)</f>
        <v>2.6440929079185688E-2</v>
      </c>
    </row>
    <row r="1334" spans="1:8" x14ac:dyDescent="0.3">
      <c r="A1334" s="1">
        <v>43941</v>
      </c>
      <c r="B1334" s="2">
        <v>2823.16</v>
      </c>
      <c r="C1334" s="2">
        <v>2845.62</v>
      </c>
      <c r="D1334" s="2">
        <v>2868.98</v>
      </c>
      <c r="E1334" s="2">
        <v>2820.43</v>
      </c>
      <c r="F1334" s="3">
        <v>-1.7899999999999999E-2</v>
      </c>
      <c r="G1334">
        <f>$G$2*Tabella7[[#This Row],[CHIUSURA]]/$B$2</f>
        <v>137.16645612671266</v>
      </c>
      <c r="H1334" s="6">
        <f>LN(Tabella7[[#This Row],[NUM INDICE]]/G1333)</f>
        <v>-1.8042794099790593E-2</v>
      </c>
    </row>
    <row r="1335" spans="1:8" x14ac:dyDescent="0.3">
      <c r="A1335" s="1">
        <v>43942</v>
      </c>
      <c r="B1335" s="2">
        <v>2736.56</v>
      </c>
      <c r="C1335" s="2">
        <v>2784.81</v>
      </c>
      <c r="D1335" s="2">
        <v>2785.54</v>
      </c>
      <c r="E1335" s="2">
        <v>2727.1</v>
      </c>
      <c r="F1335" s="3">
        <v>-3.0700000000000002E-2</v>
      </c>
      <c r="G1335">
        <f>$G$2*Tabella7[[#This Row],[CHIUSURA]]/$B$2</f>
        <v>132.95889612282579</v>
      </c>
      <c r="H1335" s="6">
        <f>LN(Tabella7[[#This Row],[NUM INDICE]]/G1334)</f>
        <v>-3.1155167779795347E-2</v>
      </c>
    </row>
    <row r="1336" spans="1:8" x14ac:dyDescent="0.3">
      <c r="A1336" s="1">
        <v>43943</v>
      </c>
      <c r="B1336" s="2">
        <v>2799.31</v>
      </c>
      <c r="C1336" s="2">
        <v>2787.89</v>
      </c>
      <c r="D1336" s="2">
        <v>2815.1</v>
      </c>
      <c r="E1336" s="2">
        <v>2775.95</v>
      </c>
      <c r="F1336" s="3">
        <v>2.29E-2</v>
      </c>
      <c r="G1336">
        <f>$G$2*Tabella7[[#This Row],[CHIUSURA]]/$B$2</f>
        <v>136.00767661063065</v>
      </c>
      <c r="H1336" s="6">
        <f>LN(Tabella7[[#This Row],[NUM INDICE]]/G1335)</f>
        <v>2.2671301062100982E-2</v>
      </c>
    </row>
    <row r="1337" spans="1:8" x14ac:dyDescent="0.3">
      <c r="A1337" s="1">
        <v>43944</v>
      </c>
      <c r="B1337" s="2">
        <v>2797.8</v>
      </c>
      <c r="C1337" s="2">
        <v>2810.42</v>
      </c>
      <c r="D1337" s="2">
        <v>2844.9</v>
      </c>
      <c r="E1337" s="2">
        <v>2794.26</v>
      </c>
      <c r="F1337" s="3">
        <v>-5.0000000000000001E-4</v>
      </c>
      <c r="G1337">
        <f>$G$2*Tabella7[[#This Row],[CHIUSURA]]/$B$2</f>
        <v>135.93431153435043</v>
      </c>
      <c r="H1337" s="6">
        <f>LN(Tabella7[[#This Row],[NUM INDICE]]/G1336)</f>
        <v>-5.3956418102674077E-4</v>
      </c>
    </row>
    <row r="1338" spans="1:8" x14ac:dyDescent="0.3">
      <c r="A1338" s="1">
        <v>43945</v>
      </c>
      <c r="B1338" s="2">
        <v>2836.74</v>
      </c>
      <c r="C1338" s="2">
        <v>2812.64</v>
      </c>
      <c r="D1338" s="2">
        <v>2842.71</v>
      </c>
      <c r="E1338" s="2">
        <v>2791.76</v>
      </c>
      <c r="F1338" s="3">
        <v>1.3899999999999999E-2</v>
      </c>
      <c r="G1338">
        <f>$G$2*Tabella7[[#This Row],[CHIUSURA]]/$B$2</f>
        <v>137.82625595180255</v>
      </c>
      <c r="H1338" s="6">
        <f>LN(Tabella7[[#This Row],[NUM INDICE]]/G1337)</f>
        <v>1.3822111461719605E-2</v>
      </c>
    </row>
    <row r="1339" spans="1:8" x14ac:dyDescent="0.3">
      <c r="A1339" s="1">
        <v>43948</v>
      </c>
      <c r="B1339" s="2">
        <v>2878.48</v>
      </c>
      <c r="C1339" s="2">
        <v>2854.65</v>
      </c>
      <c r="D1339" s="2">
        <v>2887.72</v>
      </c>
      <c r="E1339" s="2">
        <v>2852.89</v>
      </c>
      <c r="F1339" s="3">
        <v>1.47E-2</v>
      </c>
      <c r="G1339">
        <f>$G$2*Tabella7[[#This Row],[CHIUSURA]]/$B$2</f>
        <v>139.85424157030417</v>
      </c>
      <c r="H1339" s="6">
        <f>LN(Tabella7[[#This Row],[NUM INDICE]]/G1338)</f>
        <v>1.4606871524449172E-2</v>
      </c>
    </row>
    <row r="1340" spans="1:8" x14ac:dyDescent="0.3">
      <c r="A1340" s="1">
        <v>43949</v>
      </c>
      <c r="B1340" s="2">
        <v>2863.39</v>
      </c>
      <c r="C1340" s="2">
        <v>2909.96</v>
      </c>
      <c r="D1340" s="2">
        <v>2921.15</v>
      </c>
      <c r="E1340" s="2">
        <v>2860.71</v>
      </c>
      <c r="F1340" s="3">
        <v>-5.1999999999999998E-3</v>
      </c>
      <c r="G1340">
        <f>$G$2*Tabella7[[#This Row],[CHIUSURA]]/$B$2</f>
        <v>139.12107666893402</v>
      </c>
      <c r="H1340" s="6">
        <f>LN(Tabella7[[#This Row],[NUM INDICE]]/G1339)</f>
        <v>-5.256139460119949E-3</v>
      </c>
    </row>
    <row r="1341" spans="1:8" x14ac:dyDescent="0.3">
      <c r="A1341" s="1">
        <v>43950</v>
      </c>
      <c r="B1341" s="2">
        <v>2939.51</v>
      </c>
      <c r="C1341" s="2">
        <v>2918.46</v>
      </c>
      <c r="D1341" s="2">
        <v>2954.86</v>
      </c>
      <c r="E1341" s="2">
        <v>2912.16</v>
      </c>
      <c r="F1341" s="3">
        <v>2.6599999999999999E-2</v>
      </c>
      <c r="G1341">
        <f>$G$2*Tabella7[[#This Row],[CHIUSURA]]/$B$2</f>
        <v>142.81945389175007</v>
      </c>
      <c r="H1341" s="6">
        <f>LN(Tabella7[[#This Row],[NUM INDICE]]/G1340)</f>
        <v>2.6236663207249024E-2</v>
      </c>
    </row>
    <row r="1342" spans="1:8" x14ac:dyDescent="0.3">
      <c r="A1342" s="1">
        <v>43951</v>
      </c>
      <c r="B1342" s="2">
        <v>2912.43</v>
      </c>
      <c r="C1342" s="2">
        <v>2930.91</v>
      </c>
      <c r="D1342" s="2">
        <v>2930.91</v>
      </c>
      <c r="E1342" s="2">
        <v>2892.47</v>
      </c>
      <c r="F1342" s="3">
        <v>-9.1999999999999998E-3</v>
      </c>
      <c r="G1342">
        <f>$G$2*Tabella7[[#This Row],[CHIUSURA]]/$B$2</f>
        <v>141.50374113302888</v>
      </c>
      <c r="H1342" s="6">
        <f>LN(Tabella7[[#This Row],[NUM INDICE]]/G1341)</f>
        <v>-9.2551165252653233E-3</v>
      </c>
    </row>
    <row r="1343" spans="1:8" x14ac:dyDescent="0.3">
      <c r="A1343" s="1">
        <v>43952</v>
      </c>
      <c r="B1343" s="2">
        <v>2830.71</v>
      </c>
      <c r="C1343" s="2">
        <v>2869.09</v>
      </c>
      <c r="D1343" s="2">
        <v>2869.09</v>
      </c>
      <c r="E1343" s="2">
        <v>2821.61</v>
      </c>
      <c r="F1343" s="3">
        <v>-2.81E-2</v>
      </c>
      <c r="G1343">
        <f>$G$2*Tabella7[[#This Row],[CHIUSURA]]/$B$2</f>
        <v>137.5332815081139</v>
      </c>
      <c r="H1343" s="6">
        <f>LN(Tabella7[[#This Row],[NUM INDICE]]/G1342)</f>
        <v>-2.8460220686828932E-2</v>
      </c>
    </row>
    <row r="1344" spans="1:8" x14ac:dyDescent="0.3">
      <c r="A1344" s="1">
        <v>43955</v>
      </c>
      <c r="B1344" s="2">
        <v>2842.74</v>
      </c>
      <c r="C1344" s="2">
        <v>2815.01</v>
      </c>
      <c r="D1344" s="2">
        <v>2844.24</v>
      </c>
      <c r="E1344" s="2">
        <v>2797.85</v>
      </c>
      <c r="F1344" s="3">
        <v>4.1999999999999997E-3</v>
      </c>
      <c r="G1344">
        <f>$G$2*Tabella7[[#This Row],[CHIUSURA]]/$B$2</f>
        <v>138.11777281119427</v>
      </c>
      <c r="H1344" s="6">
        <f>LN(Tabella7[[#This Row],[NUM INDICE]]/G1343)</f>
        <v>4.2408122145940917E-3</v>
      </c>
    </row>
    <row r="1345" spans="1:8" x14ac:dyDescent="0.3">
      <c r="A1345" s="1">
        <v>43956</v>
      </c>
      <c r="B1345" s="2">
        <v>2868.44</v>
      </c>
      <c r="C1345" s="2">
        <v>2868.88</v>
      </c>
      <c r="D1345" s="2">
        <v>2898.23</v>
      </c>
      <c r="E1345" s="2">
        <v>2863.55</v>
      </c>
      <c r="F1345" s="3">
        <v>8.9999999999999993E-3</v>
      </c>
      <c r="G1345">
        <f>$G$2*Tabella7[[#This Row],[CHIUSURA]]/$B$2</f>
        <v>139.36643669225538</v>
      </c>
      <c r="H1345" s="6">
        <f>LN(Tabella7[[#This Row],[NUM INDICE]]/G1344)</f>
        <v>8.9999521895378302E-3</v>
      </c>
    </row>
    <row r="1346" spans="1:8" x14ac:dyDescent="0.3">
      <c r="A1346" s="1">
        <v>43957</v>
      </c>
      <c r="B1346" s="2">
        <v>2848.42</v>
      </c>
      <c r="C1346" s="2">
        <v>2883.14</v>
      </c>
      <c r="D1346" s="2">
        <v>2891.11</v>
      </c>
      <c r="E1346" s="2">
        <v>2847.65</v>
      </c>
      <c r="F1346" s="3">
        <v>-7.0000000000000001E-3</v>
      </c>
      <c r="G1346">
        <f>$G$2*Tabella7[[#This Row],[CHIUSURA]]/$B$2</f>
        <v>138.39374210475174</v>
      </c>
      <c r="H1346" s="6">
        <f>LN(Tabella7[[#This Row],[NUM INDICE]]/G1345)</f>
        <v>-7.0038733986003436E-3</v>
      </c>
    </row>
    <row r="1347" spans="1:8" x14ac:dyDescent="0.3">
      <c r="A1347" s="1">
        <v>43958</v>
      </c>
      <c r="B1347" s="2">
        <v>2881.19</v>
      </c>
      <c r="C1347" s="2">
        <v>2878.26</v>
      </c>
      <c r="D1347" s="2">
        <v>2901.92</v>
      </c>
      <c r="E1347" s="2">
        <v>2876.48</v>
      </c>
      <c r="F1347" s="3">
        <v>1.15E-2</v>
      </c>
      <c r="G1347">
        <f>$G$2*Tabella7[[#This Row],[CHIUSURA]]/$B$2</f>
        <v>139.98591001846276</v>
      </c>
      <c r="H1347" s="6">
        <f>LN(Tabella7[[#This Row],[NUM INDICE]]/G1346)</f>
        <v>1.1438948664053801E-2</v>
      </c>
    </row>
    <row r="1348" spans="1:8" x14ac:dyDescent="0.3">
      <c r="A1348" s="1">
        <v>43959</v>
      </c>
      <c r="B1348" s="2">
        <v>2929.8</v>
      </c>
      <c r="C1348" s="2">
        <v>2908.83</v>
      </c>
      <c r="D1348" s="2">
        <v>2932.16</v>
      </c>
      <c r="E1348" s="2">
        <v>2902.88</v>
      </c>
      <c r="F1348" s="3">
        <v>1.6899999999999998E-2</v>
      </c>
      <c r="G1348">
        <f>$G$2*Tabella7[[#This Row],[CHIUSURA]]/$B$2</f>
        <v>142.34768244096784</v>
      </c>
      <c r="H1348" s="6">
        <f>LN(Tabella7[[#This Row],[NUM INDICE]]/G1347)</f>
        <v>1.6730758062550307E-2</v>
      </c>
    </row>
    <row r="1349" spans="1:8" x14ac:dyDescent="0.3">
      <c r="A1349" s="1">
        <v>43962</v>
      </c>
      <c r="B1349" s="2">
        <v>2930.32</v>
      </c>
      <c r="C1349" s="2">
        <v>2915.46</v>
      </c>
      <c r="D1349" s="2">
        <v>2944.25</v>
      </c>
      <c r="E1349" s="2">
        <v>2903.44</v>
      </c>
      <c r="F1349" s="3">
        <v>2.0000000000000001E-4</v>
      </c>
      <c r="G1349">
        <f>$G$2*Tabella7[[#This Row],[CHIUSURA]]/$B$2</f>
        <v>142.37294723544846</v>
      </c>
      <c r="H1349" s="6">
        <f>LN(Tabella7[[#This Row],[NUM INDICE]]/G1348)</f>
        <v>1.7747076898242637E-4</v>
      </c>
    </row>
    <row r="1350" spans="1:8" x14ac:dyDescent="0.3">
      <c r="A1350" s="1">
        <v>43963</v>
      </c>
      <c r="B1350" s="2">
        <v>2870.12</v>
      </c>
      <c r="C1350" s="2">
        <v>2939.5</v>
      </c>
      <c r="D1350" s="2">
        <v>2945.82</v>
      </c>
      <c r="E1350" s="2">
        <v>2869.59</v>
      </c>
      <c r="F1350" s="3">
        <v>-2.0500000000000001E-2</v>
      </c>
      <c r="G1350">
        <f>$G$2*Tabella7[[#This Row],[CHIUSURA]]/$B$2</f>
        <v>139.44806141288507</v>
      </c>
      <c r="H1350" s="6">
        <f>LN(Tabella7[[#This Row],[NUM INDICE]]/G1349)</f>
        <v>-2.0757791338386174E-2</v>
      </c>
    </row>
    <row r="1351" spans="1:8" x14ac:dyDescent="0.3">
      <c r="A1351" s="1">
        <v>43964</v>
      </c>
      <c r="B1351" s="2">
        <v>2820</v>
      </c>
      <c r="C1351" s="2">
        <v>2865.86</v>
      </c>
      <c r="D1351" s="2">
        <v>2874.14</v>
      </c>
      <c r="E1351" s="2">
        <v>2793.15</v>
      </c>
      <c r="F1351" s="3">
        <v>-1.7500000000000002E-2</v>
      </c>
      <c r="G1351">
        <f>$G$2*Tabella7[[#This Row],[CHIUSURA]]/$B$2</f>
        <v>137.0129239140997</v>
      </c>
      <c r="H1351" s="6">
        <f>LN(Tabella7[[#This Row],[NUM INDICE]]/G1350)</f>
        <v>-1.7616955794106645E-2</v>
      </c>
    </row>
    <row r="1352" spans="1:8" x14ac:dyDescent="0.3">
      <c r="A1352" s="1">
        <v>43965</v>
      </c>
      <c r="B1352" s="2">
        <v>2852.5</v>
      </c>
      <c r="C1352" s="2">
        <v>2794.54</v>
      </c>
      <c r="D1352" s="2">
        <v>2852.8</v>
      </c>
      <c r="E1352" s="2">
        <v>2766.64</v>
      </c>
      <c r="F1352" s="3">
        <v>1.15E-2</v>
      </c>
      <c r="G1352">
        <f>$G$2*Tabella7[[#This Row],[CHIUSURA]]/$B$2</f>
        <v>138.5919735691381</v>
      </c>
      <c r="H1352" s="6">
        <f>LN(Tabella7[[#This Row],[NUM INDICE]]/G1351)</f>
        <v>1.1458917804071491E-2</v>
      </c>
    </row>
    <row r="1353" spans="1:8" x14ac:dyDescent="0.3">
      <c r="A1353" s="1">
        <v>43966</v>
      </c>
      <c r="B1353" s="2">
        <v>2863.7</v>
      </c>
      <c r="C1353" s="2">
        <v>2829.95</v>
      </c>
      <c r="D1353" s="2">
        <v>2865.01</v>
      </c>
      <c r="E1353" s="2">
        <v>2816.78</v>
      </c>
      <c r="F1353" s="3">
        <v>3.8999999999999998E-3</v>
      </c>
      <c r="G1353">
        <f>$G$2*Tabella7[[#This Row],[CHIUSURA]]/$B$2</f>
        <v>139.13613837333594</v>
      </c>
      <c r="H1353" s="6">
        <f>LN(Tabella7[[#This Row],[NUM INDICE]]/G1352)</f>
        <v>3.9186922544353266E-3</v>
      </c>
    </row>
    <row r="1354" spans="1:8" x14ac:dyDescent="0.3">
      <c r="A1354" s="1">
        <v>43969</v>
      </c>
      <c r="B1354" s="2">
        <v>2953.91</v>
      </c>
      <c r="C1354" s="2">
        <v>2913.86</v>
      </c>
      <c r="D1354" s="2">
        <v>2968.09</v>
      </c>
      <c r="E1354" s="2">
        <v>2913.86</v>
      </c>
      <c r="F1354" s="3">
        <v>3.15E-2</v>
      </c>
      <c r="G1354">
        <f>$G$2*Tabella7[[#This Row],[CHIUSURA]]/$B$2</f>
        <v>143.51909435429016</v>
      </c>
      <c r="H1354" s="6">
        <f>LN(Tabella7[[#This Row],[NUM INDICE]]/G1353)</f>
        <v>3.1015221473356874E-2</v>
      </c>
    </row>
    <row r="1355" spans="1:8" x14ac:dyDescent="0.3">
      <c r="A1355" s="1">
        <v>43970</v>
      </c>
      <c r="B1355" s="2">
        <v>2922.94</v>
      </c>
      <c r="C1355" s="2">
        <v>2948.59</v>
      </c>
      <c r="D1355" s="2">
        <v>2964.21</v>
      </c>
      <c r="E1355" s="2">
        <v>2922.35</v>
      </c>
      <c r="F1355" s="3">
        <v>-1.0500000000000001E-2</v>
      </c>
      <c r="G1355">
        <f>$G$2*Tabella7[[#This Row],[CHIUSURA]]/$B$2</f>
        <v>142.01438149839666</v>
      </c>
      <c r="H1355" s="6">
        <f>LN(Tabella7[[#This Row],[NUM INDICE]]/G1354)</f>
        <v>-1.0539757419425795E-2</v>
      </c>
    </row>
    <row r="1356" spans="1:8" x14ac:dyDescent="0.3">
      <c r="A1356" s="1">
        <v>43971</v>
      </c>
      <c r="B1356" s="2">
        <v>2971.61</v>
      </c>
      <c r="C1356" s="2">
        <v>2953.63</v>
      </c>
      <c r="D1356" s="2">
        <v>2980.29</v>
      </c>
      <c r="E1356" s="2">
        <v>2953.63</v>
      </c>
      <c r="F1356" s="3">
        <v>1.67E-2</v>
      </c>
      <c r="G1356">
        <f>$G$2*Tabella7[[#This Row],[CHIUSURA]]/$B$2</f>
        <v>144.37906908949569</v>
      </c>
      <c r="H1356" s="6">
        <f>LN(Tabella7[[#This Row],[NUM INDICE]]/G1355)</f>
        <v>1.6513934417861521E-2</v>
      </c>
    </row>
    <row r="1357" spans="1:8" x14ac:dyDescent="0.3">
      <c r="A1357" s="1">
        <v>43972</v>
      </c>
      <c r="B1357" s="2">
        <v>2948.51</v>
      </c>
      <c r="C1357" s="2">
        <v>2969.95</v>
      </c>
      <c r="D1357" s="2">
        <v>2978.5</v>
      </c>
      <c r="E1357" s="2">
        <v>2938.57</v>
      </c>
      <c r="F1357" s="3">
        <v>-7.7999999999999996E-3</v>
      </c>
      <c r="G1357">
        <f>$G$2*Tabella7[[#This Row],[CHIUSURA]]/$B$2</f>
        <v>143.25672918083762</v>
      </c>
      <c r="H1357" s="6">
        <f>LN(Tabella7[[#This Row],[NUM INDICE]]/G1356)</f>
        <v>-7.8039354726232449E-3</v>
      </c>
    </row>
    <row r="1358" spans="1:8" x14ac:dyDescent="0.3">
      <c r="A1358" s="1">
        <v>43973</v>
      </c>
      <c r="B1358" s="2">
        <v>2955.45</v>
      </c>
      <c r="C1358" s="2">
        <v>2948.05</v>
      </c>
      <c r="D1358" s="2">
        <v>2956.76</v>
      </c>
      <c r="E1358" s="2">
        <v>2933.59</v>
      </c>
      <c r="F1358" s="3">
        <v>2.3999999999999998E-3</v>
      </c>
      <c r="G1358">
        <f>$G$2*Tabella7[[#This Row],[CHIUSURA]]/$B$2</f>
        <v>143.59391701486737</v>
      </c>
      <c r="H1358" s="6">
        <f>LN(Tabella7[[#This Row],[NUM INDICE]]/G1357)</f>
        <v>2.3509655202510844E-3</v>
      </c>
    </row>
    <row r="1359" spans="1:8" x14ac:dyDescent="0.3">
      <c r="A1359" s="1">
        <v>43977</v>
      </c>
      <c r="B1359" s="2">
        <v>2991.77</v>
      </c>
      <c r="C1359" s="2">
        <v>3004.08</v>
      </c>
      <c r="D1359" s="2">
        <v>3021.72</v>
      </c>
      <c r="E1359" s="2">
        <v>2988.17</v>
      </c>
      <c r="F1359" s="3">
        <v>1.23E-2</v>
      </c>
      <c r="G1359">
        <f>$G$2*Tabella7[[#This Row],[CHIUSURA]]/$B$2</f>
        <v>145.3585657370518</v>
      </c>
      <c r="H1359" s="6">
        <f>LN(Tabella7[[#This Row],[NUM INDICE]]/G1358)</f>
        <v>1.2214261971749943E-2</v>
      </c>
    </row>
    <row r="1360" spans="1:8" x14ac:dyDescent="0.3">
      <c r="A1360" s="1">
        <v>43978</v>
      </c>
      <c r="B1360" s="2">
        <v>3036.13</v>
      </c>
      <c r="C1360" s="2">
        <v>3015.65</v>
      </c>
      <c r="D1360" s="2">
        <v>3036.25</v>
      </c>
      <c r="E1360" s="2">
        <v>2969.75</v>
      </c>
      <c r="F1360" s="3">
        <v>1.4800000000000001E-2</v>
      </c>
      <c r="G1360">
        <f>$G$2*Tabella7[[#This Row],[CHIUSURA]]/$B$2</f>
        <v>147.51384705082111</v>
      </c>
      <c r="H1360" s="6">
        <f>LN(Tabella7[[#This Row],[NUM INDICE]]/G1359)</f>
        <v>1.4718492616296689E-2</v>
      </c>
    </row>
    <row r="1361" spans="1:8" x14ac:dyDescent="0.3">
      <c r="A1361" s="1">
        <v>43979</v>
      </c>
      <c r="B1361" s="2">
        <v>3029.73</v>
      </c>
      <c r="C1361" s="2">
        <v>3046.61</v>
      </c>
      <c r="D1361" s="2">
        <v>3068.67</v>
      </c>
      <c r="E1361" s="2">
        <v>3023.4</v>
      </c>
      <c r="F1361" s="3">
        <v>-2.0999999999999999E-3</v>
      </c>
      <c r="G1361">
        <f>$G$2*Tabella7[[#This Row],[CHIUSURA]]/$B$2</f>
        <v>147.20289573413663</v>
      </c>
      <c r="H1361" s="6">
        <f>LN(Tabella7[[#This Row],[NUM INDICE]]/G1360)</f>
        <v>-2.1101714760443074E-3</v>
      </c>
    </row>
    <row r="1362" spans="1:8" x14ac:dyDescent="0.3">
      <c r="A1362" s="1">
        <v>43980</v>
      </c>
      <c r="B1362" s="2">
        <v>3044.31</v>
      </c>
      <c r="C1362" s="2">
        <v>3025.17</v>
      </c>
      <c r="D1362" s="2">
        <v>3049.17</v>
      </c>
      <c r="E1362" s="2">
        <v>2998.61</v>
      </c>
      <c r="F1362" s="3">
        <v>4.7999999999999996E-3</v>
      </c>
      <c r="G1362">
        <f>$G$2*Tabella7[[#This Row],[CHIUSURA]]/$B$2</f>
        <v>147.91128170245847</v>
      </c>
      <c r="H1362" s="6">
        <f>LN(Tabella7[[#This Row],[NUM INDICE]]/G1361)</f>
        <v>4.8007678588045241E-3</v>
      </c>
    </row>
    <row r="1363" spans="1:8" x14ac:dyDescent="0.3">
      <c r="A1363" s="1">
        <v>43983</v>
      </c>
      <c r="B1363" s="2">
        <v>3055.73</v>
      </c>
      <c r="C1363" s="2">
        <v>3038.78</v>
      </c>
      <c r="D1363" s="2">
        <v>3062.18</v>
      </c>
      <c r="E1363" s="2">
        <v>3031.54</v>
      </c>
      <c r="F1363" s="3">
        <v>3.8E-3</v>
      </c>
      <c r="G1363">
        <f>$G$2*Tabella7[[#This Row],[CHIUSURA]]/$B$2</f>
        <v>148.46613545816734</v>
      </c>
      <c r="H1363" s="6">
        <f>LN(Tabella7[[#This Row],[NUM INDICE]]/G1362)</f>
        <v>3.744242117017055E-3</v>
      </c>
    </row>
    <row r="1364" spans="1:8" x14ac:dyDescent="0.3">
      <c r="A1364" s="1">
        <v>43984</v>
      </c>
      <c r="B1364" s="2">
        <v>3080.82</v>
      </c>
      <c r="C1364" s="2">
        <v>3064.78</v>
      </c>
      <c r="D1364" s="2">
        <v>3081.07</v>
      </c>
      <c r="E1364" s="2">
        <v>3051.64</v>
      </c>
      <c r="F1364" s="3">
        <v>8.2000000000000007E-3</v>
      </c>
      <c r="G1364">
        <f>$G$2*Tabella7[[#This Row],[CHIUSURA]]/$B$2</f>
        <v>149.68516179185698</v>
      </c>
      <c r="H1364" s="6">
        <f>LN(Tabella7[[#This Row],[NUM INDICE]]/G1363)</f>
        <v>8.177278702023465E-3</v>
      </c>
    </row>
    <row r="1365" spans="1:8" x14ac:dyDescent="0.3">
      <c r="A1365" s="1">
        <v>43985</v>
      </c>
      <c r="B1365" s="2">
        <v>3122.87</v>
      </c>
      <c r="C1365" s="2">
        <v>3098.9</v>
      </c>
      <c r="D1365" s="2">
        <v>3130.94</v>
      </c>
      <c r="E1365" s="2">
        <v>3098.9</v>
      </c>
      <c r="F1365" s="3">
        <v>1.3599999999999999E-2</v>
      </c>
      <c r="G1365">
        <f>$G$2*Tabella7[[#This Row],[CHIUSURA]]/$B$2</f>
        <v>151.72820911476049</v>
      </c>
      <c r="H1365" s="6">
        <f>LN(Tabella7[[#This Row],[NUM INDICE]]/G1364)</f>
        <v>1.3556655475681826E-2</v>
      </c>
    </row>
    <row r="1366" spans="1:8" x14ac:dyDescent="0.3">
      <c r="A1366" s="1">
        <v>43986</v>
      </c>
      <c r="B1366" s="2">
        <v>3112.35</v>
      </c>
      <c r="C1366" s="2">
        <v>3111.56</v>
      </c>
      <c r="D1366" s="2">
        <v>3128.91</v>
      </c>
      <c r="E1366" s="2">
        <v>3090.41</v>
      </c>
      <c r="F1366" s="3">
        <v>-3.3999999999999998E-3</v>
      </c>
      <c r="G1366">
        <f>$G$2*Tabella7[[#This Row],[CHIUSURA]]/$B$2</f>
        <v>151.21708288796037</v>
      </c>
      <c r="H1366" s="6">
        <f>LN(Tabella7[[#This Row],[NUM INDICE]]/G1365)</f>
        <v>-3.3743829350457951E-3</v>
      </c>
    </row>
    <row r="1367" spans="1:8" x14ac:dyDescent="0.3">
      <c r="A1367" s="1">
        <v>43987</v>
      </c>
      <c r="B1367" s="2">
        <v>3193.93</v>
      </c>
      <c r="C1367" s="2">
        <v>3163.84</v>
      </c>
      <c r="D1367" s="2">
        <v>3211.72</v>
      </c>
      <c r="E1367" s="2">
        <v>3163.84</v>
      </c>
      <c r="F1367" s="3">
        <v>2.6200000000000001E-2</v>
      </c>
      <c r="G1367">
        <f>$G$2*Tabella7[[#This Row],[CHIUSURA]]/$B$2</f>
        <v>155.18074045282287</v>
      </c>
      <c r="H1367" s="6">
        <f>LN(Tabella7[[#This Row],[NUM INDICE]]/G1366)</f>
        <v>2.5874065601553187E-2</v>
      </c>
    </row>
    <row r="1368" spans="1:8" x14ac:dyDescent="0.3">
      <c r="A1368" s="1">
        <v>43990</v>
      </c>
      <c r="B1368" s="2">
        <v>3232.39</v>
      </c>
      <c r="C1368" s="2">
        <v>3199.92</v>
      </c>
      <c r="D1368" s="2">
        <v>3233.13</v>
      </c>
      <c r="E1368" s="2">
        <v>3196</v>
      </c>
      <c r="F1368" s="3">
        <v>1.2E-2</v>
      </c>
      <c r="G1368">
        <f>$G$2*Tabella7[[#This Row],[CHIUSURA]]/$B$2</f>
        <v>157.04936352152367</v>
      </c>
      <c r="H1368" s="6">
        <f>LN(Tabella7[[#This Row],[NUM INDICE]]/G1367)</f>
        <v>1.1969668235859062E-2</v>
      </c>
    </row>
    <row r="1369" spans="1:8" x14ac:dyDescent="0.3">
      <c r="A1369" s="1">
        <v>43991</v>
      </c>
      <c r="B1369" s="2">
        <v>3207.18</v>
      </c>
      <c r="C1369" s="2">
        <v>3213.32</v>
      </c>
      <c r="D1369" s="2">
        <v>3222.71</v>
      </c>
      <c r="E1369" s="2">
        <v>3193.11</v>
      </c>
      <c r="F1369" s="3">
        <v>-7.7999999999999996E-3</v>
      </c>
      <c r="G1369">
        <f>$G$2*Tabella7[[#This Row],[CHIUSURA]]/$B$2</f>
        <v>155.8245068506462</v>
      </c>
      <c r="H1369" s="6">
        <f>LN(Tabella7[[#This Row],[NUM INDICE]]/G1368)</f>
        <v>-7.8297553381981751E-3</v>
      </c>
    </row>
    <row r="1370" spans="1:8" x14ac:dyDescent="0.3">
      <c r="A1370" s="1">
        <v>43992</v>
      </c>
      <c r="B1370" s="2">
        <v>3190.14</v>
      </c>
      <c r="C1370" s="2">
        <v>3213.42</v>
      </c>
      <c r="D1370" s="2">
        <v>3223.27</v>
      </c>
      <c r="E1370" s="2">
        <v>3181.49</v>
      </c>
      <c r="F1370" s="3">
        <v>-5.3E-3</v>
      </c>
      <c r="G1370">
        <f>$G$2*Tabella7[[#This Row],[CHIUSURA]]/$B$2</f>
        <v>154.99659896997377</v>
      </c>
      <c r="H1370" s="6">
        <f>LN(Tabella7[[#This Row],[NUM INDICE]]/G1369)</f>
        <v>-5.3272433765708446E-3</v>
      </c>
    </row>
    <row r="1371" spans="1:8" x14ac:dyDescent="0.3">
      <c r="A1371" s="1">
        <v>43993</v>
      </c>
      <c r="B1371" s="2">
        <v>3002.1</v>
      </c>
      <c r="C1371" s="2">
        <v>3123.53</v>
      </c>
      <c r="D1371" s="2">
        <v>3123.53</v>
      </c>
      <c r="E1371" s="2">
        <v>2999.49</v>
      </c>
      <c r="F1371" s="3">
        <v>-5.8900000000000001E-2</v>
      </c>
      <c r="G1371">
        <f>$G$2*Tabella7[[#This Row],[CHIUSURA]]/$B$2</f>
        <v>145.86046059663786</v>
      </c>
      <c r="H1371" s="6">
        <f>LN(Tabella7[[#This Row],[NUM INDICE]]/G1370)</f>
        <v>-6.0752759198692774E-2</v>
      </c>
    </row>
    <row r="1372" spans="1:8" x14ac:dyDescent="0.3">
      <c r="A1372" s="1">
        <v>43994</v>
      </c>
      <c r="B1372" s="2">
        <v>3041.31</v>
      </c>
      <c r="C1372" s="2">
        <v>3071.04</v>
      </c>
      <c r="D1372" s="2">
        <v>3088.42</v>
      </c>
      <c r="E1372" s="2">
        <v>2984.47</v>
      </c>
      <c r="F1372" s="3">
        <v>1.3100000000000001E-2</v>
      </c>
      <c r="G1372">
        <f>$G$2*Tabella7[[#This Row],[CHIUSURA]]/$B$2</f>
        <v>147.76552327276261</v>
      </c>
      <c r="H1372" s="6">
        <f>LN(Tabella7[[#This Row],[NUM INDICE]]/G1371)</f>
        <v>1.2976299868566216E-2</v>
      </c>
    </row>
    <row r="1373" spans="1:8" x14ac:dyDescent="0.3">
      <c r="A1373" s="1">
        <v>43997</v>
      </c>
      <c r="B1373" s="2">
        <v>3066.59</v>
      </c>
      <c r="C1373" s="2">
        <v>2993.76</v>
      </c>
      <c r="D1373" s="2">
        <v>3079.76</v>
      </c>
      <c r="E1373" s="2">
        <v>2965.66</v>
      </c>
      <c r="F1373" s="3">
        <v>8.3000000000000001E-3</v>
      </c>
      <c r="G1373">
        <f>$G$2*Tabella7[[#This Row],[CHIUSURA]]/$B$2</f>
        <v>148.99378097366633</v>
      </c>
      <c r="H1373" s="6">
        <f>LN(Tabella7[[#This Row],[NUM INDICE]]/G1372)</f>
        <v>8.277851423430304E-3</v>
      </c>
    </row>
    <row r="1374" spans="1:8" x14ac:dyDescent="0.3">
      <c r="A1374" s="1">
        <v>43998</v>
      </c>
      <c r="B1374" s="2">
        <v>3124.74</v>
      </c>
      <c r="C1374" s="2">
        <v>3131</v>
      </c>
      <c r="D1374" s="2">
        <v>3153.45</v>
      </c>
      <c r="E1374" s="2">
        <v>3076.06</v>
      </c>
      <c r="F1374" s="3">
        <v>1.9E-2</v>
      </c>
      <c r="G1374">
        <f>$G$2*Tabella7[[#This Row],[CHIUSURA]]/$B$2</f>
        <v>151.81906520260424</v>
      </c>
      <c r="H1374" s="6">
        <f>LN(Tabella7[[#This Row],[NUM INDICE]]/G1373)</f>
        <v>1.878488465267299E-2</v>
      </c>
    </row>
    <row r="1375" spans="1:8" x14ac:dyDescent="0.3">
      <c r="A1375" s="1">
        <v>43999</v>
      </c>
      <c r="B1375" s="2">
        <v>3113.49</v>
      </c>
      <c r="C1375" s="2">
        <v>3136.13</v>
      </c>
      <c r="D1375" s="2">
        <v>3141.16</v>
      </c>
      <c r="E1375" s="2">
        <v>3108.03</v>
      </c>
      <c r="F1375" s="3">
        <v>-3.5999999999999999E-3</v>
      </c>
      <c r="G1375">
        <f>$G$2*Tabella7[[#This Row],[CHIUSURA]]/$B$2</f>
        <v>151.2724710912448</v>
      </c>
      <c r="H1375" s="6">
        <f>LN(Tabella7[[#This Row],[NUM INDICE]]/G1374)</f>
        <v>-3.6067962213368692E-3</v>
      </c>
    </row>
    <row r="1376" spans="1:8" x14ac:dyDescent="0.3">
      <c r="A1376" s="1">
        <v>44000</v>
      </c>
      <c r="B1376" s="2">
        <v>3115.34</v>
      </c>
      <c r="C1376" s="2">
        <v>3101.64</v>
      </c>
      <c r="D1376" s="2">
        <v>3120</v>
      </c>
      <c r="E1376" s="2">
        <v>3093.51</v>
      </c>
      <c r="F1376" s="3">
        <v>5.9999999999999995E-4</v>
      </c>
      <c r="G1376">
        <f>$G$2*Tabella7[[#This Row],[CHIUSURA]]/$B$2</f>
        <v>151.3623554562239</v>
      </c>
      <c r="H1376" s="6">
        <f>LN(Tabella7[[#This Row],[NUM INDICE]]/G1375)</f>
        <v>5.9401205503997051E-4</v>
      </c>
    </row>
    <row r="1377" spans="1:8" x14ac:dyDescent="0.3">
      <c r="A1377" s="1">
        <v>44001</v>
      </c>
      <c r="B1377" s="2">
        <v>3097.74</v>
      </c>
      <c r="C1377" s="2">
        <v>3140.29</v>
      </c>
      <c r="D1377" s="2">
        <v>3155.53</v>
      </c>
      <c r="E1377" s="2">
        <v>3083.11</v>
      </c>
      <c r="F1377" s="3">
        <v>-5.5999999999999999E-3</v>
      </c>
      <c r="G1377">
        <f>$G$2*Tabella7[[#This Row],[CHIUSURA]]/$B$2</f>
        <v>150.50723933534158</v>
      </c>
      <c r="H1377" s="6">
        <f>LN(Tabella7[[#This Row],[NUM INDICE]]/G1376)</f>
        <v>-5.6654822009645509E-3</v>
      </c>
    </row>
    <row r="1378" spans="1:8" x14ac:dyDescent="0.3">
      <c r="A1378" s="1">
        <v>44004</v>
      </c>
      <c r="B1378" s="2">
        <v>3117.86</v>
      </c>
      <c r="C1378" s="2">
        <v>3094.42</v>
      </c>
      <c r="D1378" s="2">
        <v>3120.92</v>
      </c>
      <c r="E1378" s="2">
        <v>3079.39</v>
      </c>
      <c r="F1378" s="3">
        <v>6.4999999999999997E-3</v>
      </c>
      <c r="G1378">
        <f>$G$2*Tabella7[[#This Row],[CHIUSURA]]/$B$2</f>
        <v>151.4847925371684</v>
      </c>
      <c r="H1378" s="6">
        <f>LN(Tabella7[[#This Row],[NUM INDICE]]/G1377)</f>
        <v>6.474055690438906E-3</v>
      </c>
    </row>
    <row r="1379" spans="1:8" x14ac:dyDescent="0.3">
      <c r="A1379" s="1">
        <v>44005</v>
      </c>
      <c r="B1379" s="2">
        <v>3131.29</v>
      </c>
      <c r="C1379" s="2">
        <v>3138.7</v>
      </c>
      <c r="D1379" s="2">
        <v>3154.9</v>
      </c>
      <c r="E1379" s="2">
        <v>3127.12</v>
      </c>
      <c r="F1379" s="3">
        <v>4.3E-3</v>
      </c>
      <c r="G1379">
        <f>$G$2*Tabella7[[#This Row],[CHIUSURA]]/$B$2</f>
        <v>152.13730444077351</v>
      </c>
      <c r="H1379" s="6">
        <f>LN(Tabella7[[#This Row],[NUM INDICE]]/G1378)</f>
        <v>4.2981911703125365E-3</v>
      </c>
    </row>
    <row r="1380" spans="1:8" x14ac:dyDescent="0.3">
      <c r="A1380" s="1">
        <v>44006</v>
      </c>
      <c r="B1380" s="2">
        <v>3050.33</v>
      </c>
      <c r="C1380" s="2">
        <v>3114.4</v>
      </c>
      <c r="D1380" s="2">
        <v>3115.01</v>
      </c>
      <c r="E1380" s="2">
        <v>3032.13</v>
      </c>
      <c r="F1380" s="3">
        <v>-2.5899999999999999E-2</v>
      </c>
      <c r="G1380">
        <f>$G$2*Tabella7[[#This Row],[CHIUSURA]]/$B$2</f>
        <v>148.20377028471481</v>
      </c>
      <c r="H1380" s="6">
        <f>LN(Tabella7[[#This Row],[NUM INDICE]]/G1379)</f>
        <v>-2.6195278732754491E-2</v>
      </c>
    </row>
    <row r="1381" spans="1:8" x14ac:dyDescent="0.3">
      <c r="A1381" s="1">
        <v>44007</v>
      </c>
      <c r="B1381" s="2">
        <v>3083.76</v>
      </c>
      <c r="C1381" s="2">
        <v>3046.6</v>
      </c>
      <c r="D1381" s="2">
        <v>3086.25</v>
      </c>
      <c r="E1381" s="2">
        <v>3024.01</v>
      </c>
      <c r="F1381" s="3">
        <v>1.0999999999999999E-2</v>
      </c>
      <c r="G1381">
        <f>$G$2*Tabella7[[#This Row],[CHIUSURA]]/$B$2</f>
        <v>149.8280050529589</v>
      </c>
      <c r="H1381" s="6">
        <f>LN(Tabella7[[#This Row],[NUM INDICE]]/G1380)</f>
        <v>1.0899850173409288E-2</v>
      </c>
    </row>
    <row r="1382" spans="1:8" x14ac:dyDescent="0.3">
      <c r="A1382" s="1">
        <v>44008</v>
      </c>
      <c r="B1382" s="2">
        <v>3009.05</v>
      </c>
      <c r="C1382" s="2">
        <v>3073.2</v>
      </c>
      <c r="D1382" s="2">
        <v>3073.73</v>
      </c>
      <c r="E1382" s="2">
        <v>3004.63</v>
      </c>
      <c r="F1382" s="3">
        <v>-2.4199999999999999E-2</v>
      </c>
      <c r="G1382">
        <f>$G$2*Tabella7[[#This Row],[CHIUSURA]]/$B$2</f>
        <v>146.19813429209989</v>
      </c>
      <c r="H1382" s="6">
        <f>LN(Tabella7[[#This Row],[NUM INDICE]]/G1381)</f>
        <v>-2.4525217335129464E-2</v>
      </c>
    </row>
    <row r="1383" spans="1:8" x14ac:dyDescent="0.3">
      <c r="A1383" s="1">
        <v>44011</v>
      </c>
      <c r="B1383" s="2">
        <v>3053.24</v>
      </c>
      <c r="C1383" s="2">
        <v>3018.59</v>
      </c>
      <c r="D1383" s="2">
        <v>3053.89</v>
      </c>
      <c r="E1383" s="2">
        <v>2999.74</v>
      </c>
      <c r="F1383" s="3">
        <v>1.47E-2</v>
      </c>
      <c r="G1383">
        <f>$G$2*Tabella7[[#This Row],[CHIUSURA]]/$B$2</f>
        <v>148.34515596151979</v>
      </c>
      <c r="H1383" s="6">
        <f>LN(Tabella7[[#This Row],[NUM INDICE]]/G1382)</f>
        <v>1.4578907539070075E-2</v>
      </c>
    </row>
    <row r="1384" spans="1:8" x14ac:dyDescent="0.3">
      <c r="A1384" s="1">
        <v>44012</v>
      </c>
      <c r="B1384" s="2">
        <v>3100.29</v>
      </c>
      <c r="C1384" s="2">
        <v>3050.2</v>
      </c>
      <c r="D1384" s="2">
        <v>3111.51</v>
      </c>
      <c r="E1384" s="2">
        <v>3047.83</v>
      </c>
      <c r="F1384" s="3">
        <v>1.54E-2</v>
      </c>
      <c r="G1384">
        <f>$G$2*Tabella7[[#This Row],[CHIUSURA]]/$B$2</f>
        <v>150.63113400058305</v>
      </c>
      <c r="H1384" s="6">
        <f>LN(Tabella7[[#This Row],[NUM INDICE]]/G1383)</f>
        <v>1.5292333637681241E-2</v>
      </c>
    </row>
    <row r="1385" spans="1:8" x14ac:dyDescent="0.3">
      <c r="A1385" s="1">
        <v>44013</v>
      </c>
      <c r="B1385" s="2">
        <v>3115.86</v>
      </c>
      <c r="C1385" s="2">
        <v>3105.92</v>
      </c>
      <c r="D1385" s="2">
        <v>3128.44</v>
      </c>
      <c r="E1385" s="2">
        <v>3101.17</v>
      </c>
      <c r="F1385" s="3">
        <v>5.0000000000000001E-3</v>
      </c>
      <c r="G1385">
        <f>$G$2*Tabella7[[#This Row],[CHIUSURA]]/$B$2</f>
        <v>151.38762025070452</v>
      </c>
      <c r="H1385" s="6">
        <f>LN(Tabella7[[#This Row],[NUM INDICE]]/G1384)</f>
        <v>5.0095420996641308E-3</v>
      </c>
    </row>
    <row r="1386" spans="1:8" x14ac:dyDescent="0.3">
      <c r="A1386" s="1">
        <v>44014</v>
      </c>
      <c r="B1386" s="2">
        <v>3130.01</v>
      </c>
      <c r="C1386" s="2">
        <v>3143.64</v>
      </c>
      <c r="D1386" s="2">
        <v>3165.81</v>
      </c>
      <c r="E1386" s="2">
        <v>3124.52</v>
      </c>
      <c r="F1386" s="3">
        <v>4.4999999999999997E-3</v>
      </c>
      <c r="G1386">
        <f>$G$2*Tabella7[[#This Row],[CHIUSURA]]/$B$2</f>
        <v>152.0751141774366</v>
      </c>
      <c r="H1386" s="6">
        <f>LN(Tabella7[[#This Row],[NUM INDICE]]/G1385)</f>
        <v>4.5310018326532803E-3</v>
      </c>
    </row>
    <row r="1387" spans="1:8" x14ac:dyDescent="0.3">
      <c r="A1387" s="1">
        <v>44018</v>
      </c>
      <c r="B1387" s="2">
        <v>3179.72</v>
      </c>
      <c r="C1387" s="2">
        <v>3155.29</v>
      </c>
      <c r="D1387" s="2">
        <v>3182.59</v>
      </c>
      <c r="E1387" s="2">
        <v>3155.29</v>
      </c>
      <c r="F1387" s="3">
        <v>1.5900000000000001E-2</v>
      </c>
      <c r="G1387">
        <f>$G$2*Tabella7[[#This Row],[CHIUSURA]]/$B$2</f>
        <v>154.49033135749684</v>
      </c>
      <c r="H1387" s="6">
        <f>LN(Tabella7[[#This Row],[NUM INDICE]]/G1386)</f>
        <v>1.5756943165826313E-2</v>
      </c>
    </row>
    <row r="1388" spans="1:8" x14ac:dyDescent="0.3">
      <c r="A1388" s="1">
        <v>44019</v>
      </c>
      <c r="B1388" s="2">
        <v>3145.32</v>
      </c>
      <c r="C1388" s="2">
        <v>3166.44</v>
      </c>
      <c r="D1388" s="2">
        <v>3184.15</v>
      </c>
      <c r="E1388" s="2">
        <v>3142.93</v>
      </c>
      <c r="F1388" s="3">
        <v>-1.0800000000000001E-2</v>
      </c>
      <c r="G1388">
        <f>$G$2*Tabella7[[#This Row],[CHIUSURA]]/$B$2</f>
        <v>152.81896803031776</v>
      </c>
      <c r="H1388" s="6">
        <f>LN(Tabella7[[#This Row],[NUM INDICE]]/G1387)</f>
        <v>-1.0877508816987262E-2</v>
      </c>
    </row>
    <row r="1389" spans="1:8" x14ac:dyDescent="0.3">
      <c r="A1389" s="1">
        <v>44020</v>
      </c>
      <c r="B1389" s="2">
        <v>3169.94</v>
      </c>
      <c r="C1389" s="2">
        <v>3153.07</v>
      </c>
      <c r="D1389" s="2">
        <v>3171.8</v>
      </c>
      <c r="E1389" s="2">
        <v>3136.53</v>
      </c>
      <c r="F1389" s="3">
        <v>7.7999999999999996E-3</v>
      </c>
      <c r="G1389">
        <f>$G$2*Tabella7[[#This Row],[CHIUSURA]]/$B$2</f>
        <v>154.01515887668839</v>
      </c>
      <c r="H1389" s="6">
        <f>LN(Tabella7[[#This Row],[NUM INDICE]]/G1388)</f>
        <v>7.7970264812917862E-3</v>
      </c>
    </row>
    <row r="1390" spans="1:8" x14ac:dyDescent="0.3">
      <c r="A1390" s="1">
        <v>44021</v>
      </c>
      <c r="B1390" s="2">
        <v>3152.05</v>
      </c>
      <c r="C1390" s="2">
        <v>3176.17</v>
      </c>
      <c r="D1390" s="2">
        <v>3179.78</v>
      </c>
      <c r="E1390" s="2">
        <v>3115.7</v>
      </c>
      <c r="F1390" s="3">
        <v>-5.5999999999999999E-3</v>
      </c>
      <c r="G1390">
        <f>$G$2*Tabella7[[#This Row],[CHIUSURA]]/$B$2</f>
        <v>153.14595277426878</v>
      </c>
      <c r="H1390" s="6">
        <f>LN(Tabella7[[#This Row],[NUM INDICE]]/G1389)</f>
        <v>-5.6596254512881385E-3</v>
      </c>
    </row>
    <row r="1391" spans="1:8" x14ac:dyDescent="0.3">
      <c r="A1391" s="1">
        <v>44022</v>
      </c>
      <c r="B1391" s="2">
        <v>3185.04</v>
      </c>
      <c r="C1391" s="2">
        <v>3152.47</v>
      </c>
      <c r="D1391" s="2">
        <v>3186.82</v>
      </c>
      <c r="E1391" s="2">
        <v>3136.22</v>
      </c>
      <c r="F1391" s="3">
        <v>1.0500000000000001E-2</v>
      </c>
      <c r="G1391">
        <f>$G$2*Tabella7[[#This Row],[CHIUSURA]]/$B$2</f>
        <v>154.74880963949084</v>
      </c>
      <c r="H1391" s="6">
        <f>LN(Tabella7[[#This Row],[NUM INDICE]]/G1390)</f>
        <v>1.0411813000986696E-2</v>
      </c>
    </row>
    <row r="1392" spans="1:8" x14ac:dyDescent="0.3">
      <c r="A1392" s="1">
        <v>44025</v>
      </c>
      <c r="B1392" s="2">
        <v>3155.22</v>
      </c>
      <c r="C1392" s="2">
        <v>3205.08</v>
      </c>
      <c r="D1392" s="2">
        <v>3235.32</v>
      </c>
      <c r="E1392" s="2">
        <v>3149.43</v>
      </c>
      <c r="F1392" s="3">
        <v>-9.4000000000000004E-3</v>
      </c>
      <c r="G1392">
        <f>$G$2*Tabella7[[#This Row],[CHIUSURA]]/$B$2</f>
        <v>153.29997084831408</v>
      </c>
      <c r="H1392" s="6">
        <f>LN(Tabella7[[#This Row],[NUM INDICE]]/G1391)</f>
        <v>-9.406623666483583E-3</v>
      </c>
    </row>
    <row r="1393" spans="1:8" x14ac:dyDescent="0.3">
      <c r="A1393" s="1">
        <v>44026</v>
      </c>
      <c r="B1393" s="2">
        <v>3197.52</v>
      </c>
      <c r="C1393" s="2">
        <v>3141.11</v>
      </c>
      <c r="D1393" s="2">
        <v>3200.95</v>
      </c>
      <c r="E1393" s="2">
        <v>3127.66</v>
      </c>
      <c r="F1393" s="3">
        <v>1.34E-2</v>
      </c>
      <c r="G1393">
        <f>$G$2*Tabella7[[#This Row],[CHIUSURA]]/$B$2</f>
        <v>155.35516470702558</v>
      </c>
      <c r="H1393" s="6">
        <f>LN(Tabella7[[#This Row],[NUM INDICE]]/G1392)</f>
        <v>1.3317285189446137E-2</v>
      </c>
    </row>
    <row r="1394" spans="1:8" x14ac:dyDescent="0.3">
      <c r="A1394" s="1">
        <v>44027</v>
      </c>
      <c r="B1394" s="2">
        <v>3226.56</v>
      </c>
      <c r="C1394" s="2">
        <v>3225.98</v>
      </c>
      <c r="D1394" s="2">
        <v>3238.28</v>
      </c>
      <c r="E1394" s="2">
        <v>3200.76</v>
      </c>
      <c r="F1394" s="3">
        <v>9.1000000000000004E-3</v>
      </c>
      <c r="G1394">
        <f>$G$2*Tabella7[[#This Row],[CHIUSURA]]/$B$2</f>
        <v>156.76610630648142</v>
      </c>
      <c r="H1394" s="6">
        <f>LN(Tabella7[[#This Row],[NUM INDICE]]/G1393)</f>
        <v>9.0410448847844278E-3</v>
      </c>
    </row>
    <row r="1395" spans="1:8" x14ac:dyDescent="0.3">
      <c r="A1395" s="1">
        <v>44028</v>
      </c>
      <c r="B1395" s="2">
        <v>3215.57</v>
      </c>
      <c r="C1395" s="2">
        <v>3208.36</v>
      </c>
      <c r="D1395" s="2">
        <v>3220.39</v>
      </c>
      <c r="E1395" s="2">
        <v>3198.59</v>
      </c>
      <c r="F1395" s="3">
        <v>-3.3999999999999998E-3</v>
      </c>
      <c r="G1395">
        <f>$G$2*Tabella7[[#This Row],[CHIUSURA]]/$B$2</f>
        <v>156.23214459236226</v>
      </c>
      <c r="H1395" s="6">
        <f>LN(Tabella7[[#This Row],[NUM INDICE]]/G1394)</f>
        <v>-3.4119183131620387E-3</v>
      </c>
    </row>
    <row r="1396" spans="1:8" x14ac:dyDescent="0.3">
      <c r="A1396" s="1">
        <v>44029</v>
      </c>
      <c r="B1396" s="2">
        <v>3224.73</v>
      </c>
      <c r="C1396" s="2">
        <v>3224.21</v>
      </c>
      <c r="D1396" s="2">
        <v>3233.52</v>
      </c>
      <c r="E1396" s="2">
        <v>3205.65</v>
      </c>
      <c r="F1396" s="3">
        <v>2.8E-3</v>
      </c>
      <c r="G1396">
        <f>$G$2*Tabella7[[#This Row],[CHIUSURA]]/$B$2</f>
        <v>156.67719366436694</v>
      </c>
      <c r="H1396" s="6">
        <f>LN(Tabella7[[#This Row],[NUM INDICE]]/G1395)</f>
        <v>2.8445899031590408E-3</v>
      </c>
    </row>
    <row r="1397" spans="1:8" x14ac:dyDescent="0.3">
      <c r="A1397" s="1">
        <v>44032</v>
      </c>
      <c r="B1397" s="2">
        <v>3251.84</v>
      </c>
      <c r="C1397" s="2">
        <v>3224.29</v>
      </c>
      <c r="D1397" s="2">
        <v>3258.61</v>
      </c>
      <c r="E1397" s="2">
        <v>3215.16</v>
      </c>
      <c r="F1397" s="3">
        <v>8.3999999999999995E-3</v>
      </c>
      <c r="G1397">
        <f>$G$2*Tabella7[[#This Row],[CHIUSURA]]/$B$2</f>
        <v>157.99436400738512</v>
      </c>
      <c r="H1397" s="6">
        <f>LN(Tabella7[[#This Row],[NUM INDICE]]/G1396)</f>
        <v>8.3717641704647815E-3</v>
      </c>
    </row>
    <row r="1398" spans="1:8" x14ac:dyDescent="0.3">
      <c r="A1398" s="1">
        <v>44033</v>
      </c>
      <c r="B1398" s="2">
        <v>3257.3</v>
      </c>
      <c r="C1398" s="2">
        <v>3268.52</v>
      </c>
      <c r="D1398" s="2">
        <v>3277.29</v>
      </c>
      <c r="E1398" s="2">
        <v>3247.77</v>
      </c>
      <c r="F1398" s="3">
        <v>1.6999999999999999E-3</v>
      </c>
      <c r="G1398">
        <f>$G$2*Tabella7[[#This Row],[CHIUSURA]]/$B$2</f>
        <v>158.25964434943157</v>
      </c>
      <c r="H1398" s="6">
        <f>LN(Tabella7[[#This Row],[NUM INDICE]]/G1397)</f>
        <v>1.6776413721593887E-3</v>
      </c>
    </row>
    <row r="1399" spans="1:8" x14ac:dyDescent="0.3">
      <c r="A1399" s="1">
        <v>44034</v>
      </c>
      <c r="B1399" s="2">
        <v>3276.02</v>
      </c>
      <c r="C1399" s="2">
        <v>3254.86</v>
      </c>
      <c r="D1399" s="2">
        <v>3279.32</v>
      </c>
      <c r="E1399" s="2">
        <v>3253.1</v>
      </c>
      <c r="F1399" s="3">
        <v>5.7000000000000002E-3</v>
      </c>
      <c r="G1399">
        <f>$G$2*Tabella7[[#This Row],[CHIUSURA]]/$B$2</f>
        <v>159.16917695073366</v>
      </c>
      <c r="H1399" s="6">
        <f>LN(Tabella7[[#This Row],[NUM INDICE]]/G1398)</f>
        <v>5.7306396229577271E-3</v>
      </c>
    </row>
    <row r="1400" spans="1:8" x14ac:dyDescent="0.3">
      <c r="A1400" s="1">
        <v>44035</v>
      </c>
      <c r="B1400" s="2">
        <v>3235.66</v>
      </c>
      <c r="C1400" s="2">
        <v>3271.64</v>
      </c>
      <c r="D1400" s="2">
        <v>3279.99</v>
      </c>
      <c r="E1400" s="2">
        <v>3222.66</v>
      </c>
      <c r="F1400" s="3">
        <v>-1.23E-2</v>
      </c>
      <c r="G1400">
        <f>$G$2*Tabella7[[#This Row],[CHIUSURA]]/$B$2</f>
        <v>157.20824020989215</v>
      </c>
      <c r="H1400" s="6">
        <f>LN(Tabella7[[#This Row],[NUM INDICE]]/G1399)</f>
        <v>-1.2396345287241451E-2</v>
      </c>
    </row>
    <row r="1401" spans="1:8" x14ac:dyDescent="0.3">
      <c r="A1401" s="1">
        <v>44036</v>
      </c>
      <c r="B1401" s="2">
        <v>3215.63</v>
      </c>
      <c r="C1401" s="2">
        <v>3218.58</v>
      </c>
      <c r="D1401" s="2">
        <v>3227.26</v>
      </c>
      <c r="E1401" s="2">
        <v>3200.05</v>
      </c>
      <c r="F1401" s="3">
        <v>-6.1999999999999998E-3</v>
      </c>
      <c r="G1401">
        <f>$G$2*Tabella7[[#This Row],[CHIUSURA]]/$B$2</f>
        <v>156.23505976095618</v>
      </c>
      <c r="H1401" s="6">
        <f>LN(Tabella7[[#This Row],[NUM INDICE]]/G1400)</f>
        <v>-6.2096307443051443E-3</v>
      </c>
    </row>
    <row r="1402" spans="1:8" x14ac:dyDescent="0.3">
      <c r="A1402" s="1">
        <v>44039</v>
      </c>
      <c r="B1402" s="2">
        <v>3239.41</v>
      </c>
      <c r="C1402" s="2">
        <v>3219.84</v>
      </c>
      <c r="D1402" s="2">
        <v>3241.43</v>
      </c>
      <c r="E1402" s="2">
        <v>3214.25</v>
      </c>
      <c r="F1402" s="3">
        <v>7.4000000000000003E-3</v>
      </c>
      <c r="G1402">
        <f>$G$2*Tabella7[[#This Row],[CHIUSURA]]/$B$2</f>
        <v>157.39043824701196</v>
      </c>
      <c r="H1402" s="6">
        <f>LN(Tabella7[[#This Row],[NUM INDICE]]/G1401)</f>
        <v>7.3679195100667611E-3</v>
      </c>
    </row>
    <row r="1403" spans="1:8" x14ac:dyDescent="0.3">
      <c r="A1403" s="1">
        <v>44040</v>
      </c>
      <c r="B1403" s="2">
        <v>3218.44</v>
      </c>
      <c r="C1403" s="2">
        <v>3234.27</v>
      </c>
      <c r="D1403" s="2">
        <v>3243.72</v>
      </c>
      <c r="E1403" s="2">
        <v>3216.17</v>
      </c>
      <c r="F1403" s="3">
        <v>-6.4999999999999997E-3</v>
      </c>
      <c r="G1403">
        <f>$G$2*Tabella7[[#This Row],[CHIUSURA]]/$B$2</f>
        <v>156.37158682343798</v>
      </c>
      <c r="H1403" s="6">
        <f>LN(Tabella7[[#This Row],[NUM INDICE]]/G1402)</f>
        <v>-6.4944443446862303E-3</v>
      </c>
    </row>
    <row r="1404" spans="1:8" x14ac:dyDescent="0.3">
      <c r="A1404" s="1">
        <v>44041</v>
      </c>
      <c r="B1404" s="2">
        <v>3258.44</v>
      </c>
      <c r="C1404" s="2">
        <v>3227.22</v>
      </c>
      <c r="D1404" s="2">
        <v>3264.74</v>
      </c>
      <c r="E1404" s="2">
        <v>3227.22</v>
      </c>
      <c r="F1404" s="3">
        <v>1.24E-2</v>
      </c>
      <c r="G1404">
        <f>$G$2*Tabella7[[#This Row],[CHIUSURA]]/$B$2</f>
        <v>158.31503255271599</v>
      </c>
      <c r="H1404" s="6">
        <f>LN(Tabella7[[#This Row],[NUM INDICE]]/G1403)</f>
        <v>1.2351783128253628E-2</v>
      </c>
    </row>
    <row r="1405" spans="1:8" x14ac:dyDescent="0.3">
      <c r="A1405" s="1">
        <v>44042</v>
      </c>
      <c r="B1405" s="2">
        <v>3246.22</v>
      </c>
      <c r="C1405" s="2">
        <v>3231.76</v>
      </c>
      <c r="D1405" s="2">
        <v>3250.92</v>
      </c>
      <c r="E1405" s="2">
        <v>3204.13</v>
      </c>
      <c r="F1405" s="3">
        <v>-3.8E-3</v>
      </c>
      <c r="G1405">
        <f>$G$2*Tabella7[[#This Row],[CHIUSURA]]/$B$2</f>
        <v>157.72130988242154</v>
      </c>
      <c r="H1405" s="6">
        <f>LN(Tabella7[[#This Row],[NUM INDICE]]/G1404)</f>
        <v>-3.7573107206832512E-3</v>
      </c>
    </row>
    <row r="1406" spans="1:8" x14ac:dyDescent="0.3">
      <c r="A1406" s="1">
        <v>44043</v>
      </c>
      <c r="B1406" s="2">
        <v>3271.12</v>
      </c>
      <c r="C1406" s="2">
        <v>3270.45</v>
      </c>
      <c r="D1406" s="2">
        <v>3272.17</v>
      </c>
      <c r="E1406" s="2">
        <v>3220.26</v>
      </c>
      <c r="F1406" s="3">
        <v>7.7000000000000002E-3</v>
      </c>
      <c r="G1406">
        <f>$G$2*Tabella7[[#This Row],[CHIUSURA]]/$B$2</f>
        <v>158.93110484889712</v>
      </c>
      <c r="H1406" s="6">
        <f>LN(Tabella7[[#This Row],[NUM INDICE]]/G1405)</f>
        <v>7.6411913923716676E-3</v>
      </c>
    </row>
    <row r="1407" spans="1:8" x14ac:dyDescent="0.3">
      <c r="A1407" s="1">
        <v>44046</v>
      </c>
      <c r="B1407" s="2">
        <v>3294.61</v>
      </c>
      <c r="C1407" s="2">
        <v>3288.26</v>
      </c>
      <c r="D1407" s="2">
        <v>3302.73</v>
      </c>
      <c r="E1407" s="2">
        <v>3284.53</v>
      </c>
      <c r="F1407" s="3">
        <v>7.1999999999999998E-3</v>
      </c>
      <c r="G1407">
        <f>$G$2*Tabella7[[#This Row],[CHIUSURA]]/$B$2</f>
        <v>160.07239335341561</v>
      </c>
      <c r="H1407" s="6">
        <f>LN(Tabella7[[#This Row],[NUM INDICE]]/G1406)</f>
        <v>7.1553658839053859E-3</v>
      </c>
    </row>
    <row r="1408" spans="1:8" x14ac:dyDescent="0.3">
      <c r="A1408" s="1">
        <v>44047</v>
      </c>
      <c r="B1408" s="2">
        <v>3306.51</v>
      </c>
      <c r="C1408" s="2">
        <v>3289.92</v>
      </c>
      <c r="D1408" s="2">
        <v>3306.84</v>
      </c>
      <c r="E1408" s="2">
        <v>3286.37</v>
      </c>
      <c r="F1408" s="3">
        <v>3.5999999999999999E-3</v>
      </c>
      <c r="G1408">
        <f>$G$2*Tabella7[[#This Row],[CHIUSURA]]/$B$2</f>
        <v>160.65056845787583</v>
      </c>
      <c r="H1408" s="6">
        <f>LN(Tabella7[[#This Row],[NUM INDICE]]/G1407)</f>
        <v>3.6054526780180717E-3</v>
      </c>
    </row>
    <row r="1409" spans="1:8" x14ac:dyDescent="0.3">
      <c r="A1409" s="1">
        <v>44048</v>
      </c>
      <c r="B1409" s="2">
        <v>3327.77</v>
      </c>
      <c r="C1409" s="2">
        <v>3317.37</v>
      </c>
      <c r="D1409" s="2">
        <v>3330.77</v>
      </c>
      <c r="E1409" s="2">
        <v>3317.37</v>
      </c>
      <c r="F1409" s="3">
        <v>6.4000000000000003E-3</v>
      </c>
      <c r="G1409">
        <f>$G$2*Tabella7[[#This Row],[CHIUSURA]]/$B$2</f>
        <v>161.68350986298708</v>
      </c>
      <c r="H1409" s="6">
        <f>LN(Tabella7[[#This Row],[NUM INDICE]]/G1408)</f>
        <v>6.4091575198012216E-3</v>
      </c>
    </row>
    <row r="1410" spans="1:8" x14ac:dyDescent="0.3">
      <c r="A1410" s="1">
        <v>44049</v>
      </c>
      <c r="B1410" s="2">
        <v>3349.16</v>
      </c>
      <c r="C1410" s="2">
        <v>3323.17</v>
      </c>
      <c r="D1410" s="2">
        <v>3351.03</v>
      </c>
      <c r="E1410" s="2">
        <v>3318.14</v>
      </c>
      <c r="F1410" s="3">
        <v>6.4000000000000003E-3</v>
      </c>
      <c r="G1410">
        <f>$G$2*Tabella7[[#This Row],[CHIUSURA]]/$B$2</f>
        <v>162.72276746671849</v>
      </c>
      <c r="H1410" s="6">
        <f>LN(Tabella7[[#This Row],[NUM INDICE]]/G1409)</f>
        <v>6.4071581324235969E-3</v>
      </c>
    </row>
    <row r="1411" spans="1:8" x14ac:dyDescent="0.3">
      <c r="A1411" s="1">
        <v>44050</v>
      </c>
      <c r="B1411" s="2">
        <v>3351.28</v>
      </c>
      <c r="C1411" s="2">
        <v>3340.05</v>
      </c>
      <c r="D1411" s="2">
        <v>3352.54</v>
      </c>
      <c r="E1411" s="2">
        <v>3328.72</v>
      </c>
      <c r="F1411" s="3">
        <v>5.9999999999999995E-4</v>
      </c>
      <c r="G1411">
        <f>$G$2*Tabella7[[#This Row],[CHIUSURA]]/$B$2</f>
        <v>162.82577009037024</v>
      </c>
      <c r="H1411" s="6">
        <f>LN(Tabella7[[#This Row],[NUM INDICE]]/G1410)</f>
        <v>6.3279428537303944E-4</v>
      </c>
    </row>
    <row r="1412" spans="1:8" x14ac:dyDescent="0.3">
      <c r="A1412" s="1">
        <v>44053</v>
      </c>
      <c r="B1412" s="2">
        <v>3360.47</v>
      </c>
      <c r="C1412" s="2">
        <v>3356.04</v>
      </c>
      <c r="D1412" s="2">
        <v>3363.29</v>
      </c>
      <c r="E1412" s="2">
        <v>3335.44</v>
      </c>
      <c r="F1412" s="3">
        <v>2.7000000000000001E-3</v>
      </c>
      <c r="G1412">
        <f>$G$2*Tabella7[[#This Row],[CHIUSURA]]/$B$2</f>
        <v>163.27227674667185</v>
      </c>
      <c r="H1412" s="6">
        <f>LN(Tabella7[[#This Row],[NUM INDICE]]/G1411)</f>
        <v>2.7384827334759297E-3</v>
      </c>
    </row>
    <row r="1413" spans="1:8" x14ac:dyDescent="0.3">
      <c r="A1413" s="1">
        <v>44054</v>
      </c>
      <c r="B1413" s="2">
        <v>3333.69</v>
      </c>
      <c r="C1413" s="2">
        <v>3370.34</v>
      </c>
      <c r="D1413" s="2">
        <v>3381.01</v>
      </c>
      <c r="E1413" s="2">
        <v>3326.44</v>
      </c>
      <c r="F1413" s="3">
        <v>-8.0000000000000002E-3</v>
      </c>
      <c r="G1413">
        <f>$G$2*Tabella7[[#This Row],[CHIUSURA]]/$B$2</f>
        <v>161.97113983092024</v>
      </c>
      <c r="H1413" s="6">
        <f>LN(Tabella7[[#This Row],[NUM INDICE]]/G1412)</f>
        <v>-8.0010465432212886E-3</v>
      </c>
    </row>
    <row r="1414" spans="1:8" x14ac:dyDescent="0.3">
      <c r="A1414" s="1">
        <v>44055</v>
      </c>
      <c r="B1414" s="2">
        <v>3380.35</v>
      </c>
      <c r="C1414" s="2">
        <v>3355.46</v>
      </c>
      <c r="D1414" s="2">
        <v>3387.89</v>
      </c>
      <c r="E1414" s="2">
        <v>3355.46</v>
      </c>
      <c r="F1414" s="3">
        <v>1.4E-2</v>
      </c>
      <c r="G1414">
        <f>$G$2*Tabella7[[#This Row],[CHIUSURA]]/$B$2</f>
        <v>164.23816927412304</v>
      </c>
      <c r="H1414" s="6">
        <f>LN(Tabella7[[#This Row],[NUM INDICE]]/G1413)</f>
        <v>1.3899455827979215E-2</v>
      </c>
    </row>
    <row r="1415" spans="1:8" x14ac:dyDescent="0.3">
      <c r="A1415" s="1">
        <v>44056</v>
      </c>
      <c r="B1415" s="2">
        <v>3373.43</v>
      </c>
      <c r="C1415" s="2">
        <v>3372.95</v>
      </c>
      <c r="D1415" s="2">
        <v>3387.24</v>
      </c>
      <c r="E1415" s="2">
        <v>3363.35</v>
      </c>
      <c r="F1415" s="3">
        <v>-2E-3</v>
      </c>
      <c r="G1415">
        <f>$G$2*Tabella7[[#This Row],[CHIUSURA]]/$B$2</f>
        <v>163.90195316295794</v>
      </c>
      <c r="H1415" s="6">
        <f>LN(Tabella7[[#This Row],[NUM INDICE]]/G1414)</f>
        <v>-2.0492235227105187E-3</v>
      </c>
    </row>
    <row r="1416" spans="1:8" x14ac:dyDescent="0.3">
      <c r="A1416" s="1">
        <v>44057</v>
      </c>
      <c r="B1416" s="2">
        <v>3372.85</v>
      </c>
      <c r="C1416" s="2">
        <v>3368.66</v>
      </c>
      <c r="D1416" s="2">
        <v>3378.51</v>
      </c>
      <c r="E1416" s="2">
        <v>3361.64</v>
      </c>
      <c r="F1416" s="3">
        <v>-2.0000000000000001E-4</v>
      </c>
      <c r="G1416">
        <f>$G$2*Tabella7[[#This Row],[CHIUSURA]]/$B$2</f>
        <v>163.8737731998834</v>
      </c>
      <c r="H1416" s="6">
        <f>LN(Tabella7[[#This Row],[NUM INDICE]]/G1415)</f>
        <v>-1.7194661396471121E-4</v>
      </c>
    </row>
    <row r="1417" spans="1:8" x14ac:dyDescent="0.3">
      <c r="A1417" s="1">
        <v>44060</v>
      </c>
      <c r="B1417" s="2">
        <v>3381.99</v>
      </c>
      <c r="C1417" s="2">
        <v>3380.86</v>
      </c>
      <c r="D1417" s="2">
        <v>3387.59</v>
      </c>
      <c r="E1417" s="2">
        <v>3379.22</v>
      </c>
      <c r="F1417" s="3">
        <v>2.7000000000000001E-3</v>
      </c>
      <c r="G1417">
        <f>$G$2*Tabella7[[#This Row],[CHIUSURA]]/$B$2</f>
        <v>164.31785054902343</v>
      </c>
      <c r="H1417" s="6">
        <f>LN(Tabella7[[#This Row],[NUM INDICE]]/G1416)</f>
        <v>2.7062093485908582E-3</v>
      </c>
    </row>
    <row r="1418" spans="1:8" x14ac:dyDescent="0.3">
      <c r="A1418" s="1">
        <v>44061</v>
      </c>
      <c r="B1418" s="2">
        <v>3389.78</v>
      </c>
      <c r="C1418" s="2">
        <v>3387.04</v>
      </c>
      <c r="D1418" s="2">
        <v>3395.06</v>
      </c>
      <c r="E1418" s="2">
        <v>3370.15</v>
      </c>
      <c r="F1418" s="3">
        <v>2.3E-3</v>
      </c>
      <c r="G1418">
        <f>$G$2*Tabella7[[#This Row],[CHIUSURA]]/$B$2</f>
        <v>164.69633660480034</v>
      </c>
      <c r="H1418" s="6">
        <f>LN(Tabella7[[#This Row],[NUM INDICE]]/G1417)</f>
        <v>2.3007288895719076E-3</v>
      </c>
    </row>
    <row r="1419" spans="1:8" x14ac:dyDescent="0.3">
      <c r="A1419" s="1">
        <v>44062</v>
      </c>
      <c r="B1419" s="2">
        <v>3374.85</v>
      </c>
      <c r="C1419" s="2">
        <v>3392.51</v>
      </c>
      <c r="D1419" s="2">
        <v>3399.54</v>
      </c>
      <c r="E1419" s="2">
        <v>3369.66</v>
      </c>
      <c r="F1419" s="3">
        <v>-4.4000000000000003E-3</v>
      </c>
      <c r="G1419">
        <f>$G$2*Tabella7[[#This Row],[CHIUSURA]]/$B$2</f>
        <v>163.97094548634732</v>
      </c>
      <c r="H1419" s="6">
        <f>LN(Tabella7[[#This Row],[NUM INDICE]]/G1418)</f>
        <v>-4.4141436389460408E-3</v>
      </c>
    </row>
    <row r="1420" spans="1:8" x14ac:dyDescent="0.3">
      <c r="A1420" s="1">
        <v>44063</v>
      </c>
      <c r="B1420" s="2">
        <v>3385.51</v>
      </c>
      <c r="C1420" s="2">
        <v>3360.48</v>
      </c>
      <c r="D1420" s="2">
        <v>3390.8</v>
      </c>
      <c r="E1420" s="2">
        <v>3354.69</v>
      </c>
      <c r="F1420" s="3">
        <v>3.2000000000000002E-3</v>
      </c>
      <c r="G1420">
        <f>$G$2*Tabella7[[#This Row],[CHIUSURA]]/$B$2</f>
        <v>164.48887377319988</v>
      </c>
      <c r="H1420" s="6">
        <f>LN(Tabella7[[#This Row],[NUM INDICE]]/G1419)</f>
        <v>3.1536808202809719E-3</v>
      </c>
    </row>
    <row r="1421" spans="1:8" x14ac:dyDescent="0.3">
      <c r="A1421" s="1">
        <v>44064</v>
      </c>
      <c r="B1421" s="2">
        <v>3397.16</v>
      </c>
      <c r="C1421" s="2">
        <v>3386.01</v>
      </c>
      <c r="D1421" s="2">
        <v>3399.96</v>
      </c>
      <c r="E1421" s="2">
        <v>3379.31</v>
      </c>
      <c r="F1421" s="3">
        <v>3.3999999999999998E-3</v>
      </c>
      <c r="G1421">
        <f>$G$2*Tabella7[[#This Row],[CHIUSURA]]/$B$2</f>
        <v>165.05490234185211</v>
      </c>
      <c r="H1421" s="6">
        <f>LN(Tabella7[[#This Row],[NUM INDICE]]/G1420)</f>
        <v>3.4352287393030465E-3</v>
      </c>
    </row>
    <row r="1422" spans="1:8" x14ac:dyDescent="0.3">
      <c r="A1422" s="1">
        <v>44067</v>
      </c>
      <c r="B1422" s="2">
        <v>3431.28</v>
      </c>
      <c r="C1422" s="2">
        <v>3418.09</v>
      </c>
      <c r="D1422" s="2">
        <v>3432.09</v>
      </c>
      <c r="E1422" s="2">
        <v>3413.13</v>
      </c>
      <c r="F1422" s="3">
        <v>0.01</v>
      </c>
      <c r="G1422">
        <f>$G$2*Tabella7[[#This Row],[CHIUSURA]]/$B$2</f>
        <v>166.71266154892626</v>
      </c>
      <c r="H1422" s="6">
        <f>LN(Tabella7[[#This Row],[NUM INDICE]]/G1421)</f>
        <v>9.9935809549321058E-3</v>
      </c>
    </row>
    <row r="1423" spans="1:8" x14ac:dyDescent="0.3">
      <c r="A1423" s="1">
        <v>44068</v>
      </c>
      <c r="B1423" s="2">
        <v>3443.62</v>
      </c>
      <c r="C1423" s="2">
        <v>3435.95</v>
      </c>
      <c r="D1423" s="2">
        <v>3444.21</v>
      </c>
      <c r="E1423" s="2">
        <v>3425.84</v>
      </c>
      <c r="F1423" s="3">
        <v>3.5999999999999999E-3</v>
      </c>
      <c r="G1423">
        <f>$G$2*Tabella7[[#This Row],[CHIUSURA]]/$B$2</f>
        <v>167.31221455640852</v>
      </c>
      <c r="H1423" s="6">
        <f>LN(Tabella7[[#This Row],[NUM INDICE]]/G1422)</f>
        <v>3.58987425339455E-3</v>
      </c>
    </row>
    <row r="1424" spans="1:8" x14ac:dyDescent="0.3">
      <c r="A1424" s="1">
        <v>44069</v>
      </c>
      <c r="B1424" s="2">
        <v>3478.73</v>
      </c>
      <c r="C1424" s="2">
        <v>3449.97</v>
      </c>
      <c r="D1424" s="2">
        <v>3481.07</v>
      </c>
      <c r="E1424" s="2">
        <v>3444.15</v>
      </c>
      <c r="F1424" s="3">
        <v>1.0200000000000001E-2</v>
      </c>
      <c r="G1424">
        <f>$G$2*Tabella7[[#This Row],[CHIUSURA]]/$B$2</f>
        <v>169.0180740452823</v>
      </c>
      <c r="H1424" s="6">
        <f>LN(Tabella7[[#This Row],[NUM INDICE]]/G1423)</f>
        <v>1.0144040989640822E-2</v>
      </c>
    </row>
    <row r="1425" spans="1:8" x14ac:dyDescent="0.3">
      <c r="A1425" s="1">
        <v>44070</v>
      </c>
      <c r="B1425" s="2">
        <v>3484.55</v>
      </c>
      <c r="C1425" s="2">
        <v>3485.14</v>
      </c>
      <c r="D1425" s="2">
        <v>3501.38</v>
      </c>
      <c r="E1425" s="2">
        <v>3468.35</v>
      </c>
      <c r="F1425" s="3">
        <v>1.6999999999999999E-3</v>
      </c>
      <c r="G1425">
        <f>$G$2*Tabella7[[#This Row],[CHIUSURA]]/$B$2</f>
        <v>169.30084539889225</v>
      </c>
      <c r="H1425" s="6">
        <f>LN(Tabella7[[#This Row],[NUM INDICE]]/G1424)</f>
        <v>1.6716264045830256E-3</v>
      </c>
    </row>
    <row r="1426" spans="1:8" x14ac:dyDescent="0.3">
      <c r="A1426" s="1">
        <v>44071</v>
      </c>
      <c r="B1426" s="2">
        <v>3508.01</v>
      </c>
      <c r="C1426" s="2">
        <v>3494.69</v>
      </c>
      <c r="D1426" s="2">
        <v>3509.23</v>
      </c>
      <c r="E1426" s="2">
        <v>3484.32</v>
      </c>
      <c r="F1426" s="3">
        <v>6.7000000000000002E-3</v>
      </c>
      <c r="G1426">
        <f>$G$2*Tabella7[[#This Row],[CHIUSURA]]/$B$2</f>
        <v>170.44067631911381</v>
      </c>
      <c r="H1426" s="6">
        <f>LN(Tabella7[[#This Row],[NUM INDICE]]/G1425)</f>
        <v>6.7100140785116896E-3</v>
      </c>
    </row>
    <row r="1427" spans="1:8" x14ac:dyDescent="0.3">
      <c r="A1427" s="1">
        <v>44074</v>
      </c>
      <c r="B1427" s="2">
        <v>3500.31</v>
      </c>
      <c r="C1427" s="2">
        <v>3509.73</v>
      </c>
      <c r="D1427" s="2">
        <v>3514.77</v>
      </c>
      <c r="E1427" s="2">
        <v>3493.25</v>
      </c>
      <c r="F1427" s="3">
        <v>-2.2000000000000001E-3</v>
      </c>
      <c r="G1427">
        <f>$G$2*Tabella7[[#This Row],[CHIUSURA]]/$B$2</f>
        <v>170.06656301622778</v>
      </c>
      <c r="H1427" s="6">
        <f>LN(Tabella7[[#This Row],[NUM INDICE]]/G1426)</f>
        <v>-2.1973891312895358E-3</v>
      </c>
    </row>
    <row r="1428" spans="1:8" x14ac:dyDescent="0.3">
      <c r="A1428" s="1">
        <v>44075</v>
      </c>
      <c r="B1428" s="2">
        <v>3526.65</v>
      </c>
      <c r="C1428" s="2">
        <v>3507.44</v>
      </c>
      <c r="D1428" s="2">
        <v>3528.03</v>
      </c>
      <c r="E1428" s="2">
        <v>3494.6</v>
      </c>
      <c r="F1428" s="3">
        <v>7.4999999999999997E-3</v>
      </c>
      <c r="G1428">
        <f>$G$2*Tabella7[[#This Row],[CHIUSURA]]/$B$2</f>
        <v>171.34632202895736</v>
      </c>
      <c r="H1428" s="6">
        <f>LN(Tabella7[[#This Row],[NUM INDICE]]/G1427)</f>
        <v>7.496875851234013E-3</v>
      </c>
    </row>
    <row r="1429" spans="1:8" x14ac:dyDescent="0.3">
      <c r="A1429" s="1">
        <v>44076</v>
      </c>
      <c r="B1429" s="2">
        <v>3580.84</v>
      </c>
      <c r="C1429" s="2">
        <v>3543.76</v>
      </c>
      <c r="D1429" s="2">
        <v>3588.11</v>
      </c>
      <c r="E1429" s="2">
        <v>3535.23</v>
      </c>
      <c r="F1429" s="3">
        <v>1.54E-2</v>
      </c>
      <c r="G1429">
        <f>$G$2*Tabella7[[#This Row],[CHIUSURA]]/$B$2</f>
        <v>173.97920513069673</v>
      </c>
      <c r="H1429" s="6">
        <f>LN(Tabella7[[#This Row],[NUM INDICE]]/G1428)</f>
        <v>1.5248997908235747E-2</v>
      </c>
    </row>
    <row r="1430" spans="1:8" x14ac:dyDescent="0.3">
      <c r="A1430" s="1">
        <v>44077</v>
      </c>
      <c r="B1430" s="2">
        <v>3455.06</v>
      </c>
      <c r="C1430" s="2">
        <v>3564.74</v>
      </c>
      <c r="D1430" s="2">
        <v>3564.85</v>
      </c>
      <c r="E1430" s="2">
        <v>3427.41</v>
      </c>
      <c r="F1430" s="3">
        <v>-3.5099999999999999E-2</v>
      </c>
      <c r="G1430">
        <f>$G$2*Tabella7[[#This Row],[CHIUSURA]]/$B$2</f>
        <v>167.86804003498204</v>
      </c>
      <c r="H1430" s="6">
        <f>LN(Tabella7[[#This Row],[NUM INDICE]]/G1429)</f>
        <v>-3.5757586556313323E-2</v>
      </c>
    </row>
    <row r="1431" spans="1:8" x14ac:dyDescent="0.3">
      <c r="A1431" s="1">
        <v>44078</v>
      </c>
      <c r="B1431" s="2">
        <v>3426.96</v>
      </c>
      <c r="C1431" s="2">
        <v>3453.6</v>
      </c>
      <c r="D1431" s="2">
        <v>3479.15</v>
      </c>
      <c r="E1431" s="2">
        <v>3349.63</v>
      </c>
      <c r="F1431" s="3">
        <v>-8.0999999999999996E-3</v>
      </c>
      <c r="G1431">
        <f>$G$2*Tabella7[[#This Row],[CHIUSURA]]/$B$2</f>
        <v>166.50276941016423</v>
      </c>
      <c r="H1431" s="6">
        <f>LN(Tabella7[[#This Row],[NUM INDICE]]/G1430)</f>
        <v>-8.1662523968660129E-3</v>
      </c>
    </row>
    <row r="1432" spans="1:8" x14ac:dyDescent="0.3">
      <c r="A1432" s="1">
        <v>44082</v>
      </c>
      <c r="B1432" s="2">
        <v>3331.84</v>
      </c>
      <c r="C1432" s="2">
        <v>3371.88</v>
      </c>
      <c r="D1432" s="2">
        <v>3379.97</v>
      </c>
      <c r="E1432" s="2">
        <v>3329.27</v>
      </c>
      <c r="F1432" s="3">
        <v>-2.7799999999999998E-2</v>
      </c>
      <c r="G1432">
        <f>$G$2*Tabella7[[#This Row],[CHIUSURA]]/$B$2</f>
        <v>161.88125546594114</v>
      </c>
      <c r="H1432" s="6">
        <f>LN(Tabella7[[#This Row],[NUM INDICE]]/G1431)</f>
        <v>-2.8148866864058281E-2</v>
      </c>
    </row>
    <row r="1433" spans="1:8" x14ac:dyDescent="0.3">
      <c r="A1433" s="1">
        <v>44083</v>
      </c>
      <c r="B1433" s="2">
        <v>3398.96</v>
      </c>
      <c r="C1433" s="2">
        <v>3369.82</v>
      </c>
      <c r="D1433" s="2">
        <v>3424.77</v>
      </c>
      <c r="E1433" s="2">
        <v>3366.84</v>
      </c>
      <c r="F1433" s="3">
        <v>2.01E-2</v>
      </c>
      <c r="G1433">
        <f>$G$2*Tabella7[[#This Row],[CHIUSURA]]/$B$2</f>
        <v>165.14235739966963</v>
      </c>
      <c r="H1433" s="6">
        <f>LN(Tabella7[[#This Row],[NUM INDICE]]/G1432)</f>
        <v>1.9944798533671326E-2</v>
      </c>
    </row>
    <row r="1434" spans="1:8" x14ac:dyDescent="0.3">
      <c r="A1434" s="1">
        <v>44084</v>
      </c>
      <c r="B1434" s="2">
        <v>3339.19</v>
      </c>
      <c r="C1434" s="2">
        <v>3412.56</v>
      </c>
      <c r="D1434" s="2">
        <v>3425.55</v>
      </c>
      <c r="E1434" s="2">
        <v>3329.25</v>
      </c>
      <c r="F1434" s="3">
        <v>-1.7600000000000001E-2</v>
      </c>
      <c r="G1434">
        <f>$G$2*Tabella7[[#This Row],[CHIUSURA]]/$B$2</f>
        <v>162.23836361869596</v>
      </c>
      <c r="H1434" s="6">
        <f>LN(Tabella7[[#This Row],[NUM INDICE]]/G1433)</f>
        <v>-1.7741239870587091E-2</v>
      </c>
    </row>
    <row r="1435" spans="1:8" x14ac:dyDescent="0.3">
      <c r="A1435" s="1">
        <v>44085</v>
      </c>
      <c r="B1435" s="2">
        <v>3340.97</v>
      </c>
      <c r="C1435" s="2">
        <v>3352.7</v>
      </c>
      <c r="D1435" s="2">
        <v>3368.95</v>
      </c>
      <c r="E1435" s="2">
        <v>3310.47</v>
      </c>
      <c r="F1435" s="3">
        <v>5.0000000000000001E-4</v>
      </c>
      <c r="G1435">
        <f>$G$2*Tabella7[[#This Row],[CHIUSURA]]/$B$2</f>
        <v>162.32484695364883</v>
      </c>
      <c r="H1435" s="6">
        <f>LN(Tabella7[[#This Row],[NUM INDICE]]/G1434)</f>
        <v>5.32921379765575E-4</v>
      </c>
    </row>
    <row r="1436" spans="1:8" x14ac:dyDescent="0.3">
      <c r="A1436" s="1">
        <v>44088</v>
      </c>
      <c r="B1436" s="2">
        <v>3383.54</v>
      </c>
      <c r="C1436" s="2">
        <v>3363.56</v>
      </c>
      <c r="D1436" s="2">
        <v>3402.93</v>
      </c>
      <c r="E1436" s="2">
        <v>3363.56</v>
      </c>
      <c r="F1436" s="3">
        <v>1.2699999999999999E-2</v>
      </c>
      <c r="G1436">
        <f>$G$2*Tabella7[[#This Row],[CHIUSURA]]/$B$2</f>
        <v>164.39315907103295</v>
      </c>
      <c r="H1436" s="6">
        <f>LN(Tabella7[[#This Row],[NUM INDICE]]/G1435)</f>
        <v>1.2661314711189059E-2</v>
      </c>
    </row>
    <row r="1437" spans="1:8" x14ac:dyDescent="0.3">
      <c r="A1437" s="1">
        <v>44089</v>
      </c>
      <c r="B1437" s="2">
        <v>3401.2</v>
      </c>
      <c r="C1437" s="2">
        <v>3407.73</v>
      </c>
      <c r="D1437" s="2">
        <v>3419.48</v>
      </c>
      <c r="E1437" s="2">
        <v>3389.25</v>
      </c>
      <c r="F1437" s="3">
        <v>5.1999999999999998E-3</v>
      </c>
      <c r="G1437">
        <f>$G$2*Tabella7[[#This Row],[CHIUSURA]]/$B$2</f>
        <v>165.25119036050918</v>
      </c>
      <c r="H1437" s="6">
        <f>LN(Tabella7[[#This Row],[NUM INDICE]]/G1436)</f>
        <v>5.2058118315071811E-3</v>
      </c>
    </row>
    <row r="1438" spans="1:8" x14ac:dyDescent="0.3">
      <c r="A1438" s="1">
        <v>44090</v>
      </c>
      <c r="B1438" s="2">
        <v>3385.49</v>
      </c>
      <c r="C1438" s="2">
        <v>3411.23</v>
      </c>
      <c r="D1438" s="2">
        <v>3428.92</v>
      </c>
      <c r="E1438" s="2">
        <v>3384.45</v>
      </c>
      <c r="F1438" s="3">
        <v>-4.5999999999999999E-3</v>
      </c>
      <c r="G1438">
        <f>$G$2*Tabella7[[#This Row],[CHIUSURA]]/$B$2</f>
        <v>164.48790205033526</v>
      </c>
      <c r="H1438" s="6">
        <f>LN(Tabella7[[#This Row],[NUM INDICE]]/G1437)</f>
        <v>-4.6296583637451929E-3</v>
      </c>
    </row>
    <row r="1439" spans="1:8" x14ac:dyDescent="0.3">
      <c r="A1439" s="1">
        <v>44091</v>
      </c>
      <c r="B1439" s="2">
        <v>3357.01</v>
      </c>
      <c r="C1439" s="2">
        <v>3346.86</v>
      </c>
      <c r="D1439" s="2">
        <v>3375.17</v>
      </c>
      <c r="E1439" s="2">
        <v>3328.82</v>
      </c>
      <c r="F1439" s="3">
        <v>-8.3999999999999995E-3</v>
      </c>
      <c r="G1439">
        <f>$G$2*Tabella7[[#This Row],[CHIUSURA]]/$B$2</f>
        <v>163.10416869108931</v>
      </c>
      <c r="H1439" s="6">
        <f>LN(Tabella7[[#This Row],[NUM INDICE]]/G1438)</f>
        <v>-8.4479553221301056E-3</v>
      </c>
    </row>
    <row r="1440" spans="1:8" x14ac:dyDescent="0.3">
      <c r="A1440" s="1">
        <v>44092</v>
      </c>
      <c r="B1440" s="2">
        <v>3319.47</v>
      </c>
      <c r="C1440" s="2">
        <v>3357.38</v>
      </c>
      <c r="D1440" s="2">
        <v>3362.27</v>
      </c>
      <c r="E1440" s="2">
        <v>3292.4</v>
      </c>
      <c r="F1440" s="3">
        <v>-1.12E-2</v>
      </c>
      <c r="G1440">
        <f>$G$2*Tabella7[[#This Row],[CHIUSURA]]/$B$2</f>
        <v>161.28024487416189</v>
      </c>
      <c r="H1440" s="6">
        <f>LN(Tabella7[[#This Row],[NUM INDICE]]/G1439)</f>
        <v>-1.1245565213034955E-2</v>
      </c>
    </row>
    <row r="1441" spans="1:8" x14ac:dyDescent="0.3">
      <c r="A1441" s="1">
        <v>44095</v>
      </c>
      <c r="B1441" s="2">
        <v>3281.06</v>
      </c>
      <c r="C1441" s="2">
        <v>3285.57</v>
      </c>
      <c r="D1441" s="2">
        <v>3285.57</v>
      </c>
      <c r="E1441" s="2">
        <v>3229.1</v>
      </c>
      <c r="F1441" s="3">
        <v>-1.1599999999999999E-2</v>
      </c>
      <c r="G1441">
        <f>$G$2*Tabella7[[#This Row],[CHIUSURA]]/$B$2</f>
        <v>159.4140511126227</v>
      </c>
      <c r="H1441" s="6">
        <f>LN(Tabella7[[#This Row],[NUM INDICE]]/G1440)</f>
        <v>-1.1638590711243324E-2</v>
      </c>
    </row>
    <row r="1442" spans="1:8" x14ac:dyDescent="0.3">
      <c r="A1442" s="1">
        <v>44096</v>
      </c>
      <c r="B1442" s="2">
        <v>3315.57</v>
      </c>
      <c r="C1442" s="2">
        <v>3295.75</v>
      </c>
      <c r="D1442" s="2">
        <v>3320.31</v>
      </c>
      <c r="E1442" s="2">
        <v>3270.95</v>
      </c>
      <c r="F1442" s="3">
        <v>1.0500000000000001E-2</v>
      </c>
      <c r="G1442">
        <f>$G$2*Tabella7[[#This Row],[CHIUSURA]]/$B$2</f>
        <v>161.0907589155573</v>
      </c>
      <c r="H1442" s="6">
        <f>LN(Tabella7[[#This Row],[NUM INDICE]]/G1441)</f>
        <v>1.0463013638868866E-2</v>
      </c>
    </row>
    <row r="1443" spans="1:8" x14ac:dyDescent="0.3">
      <c r="A1443" s="1">
        <v>44097</v>
      </c>
      <c r="B1443" s="2">
        <v>3236.92</v>
      </c>
      <c r="C1443" s="2">
        <v>3320.11</v>
      </c>
      <c r="D1443" s="2">
        <v>3323.35</v>
      </c>
      <c r="E1443" s="2">
        <v>3232.57</v>
      </c>
      <c r="F1443" s="3">
        <v>-2.3699999999999999E-2</v>
      </c>
      <c r="G1443">
        <f>$G$2*Tabella7[[#This Row],[CHIUSURA]]/$B$2</f>
        <v>157.26945875036441</v>
      </c>
      <c r="H1443" s="6">
        <f>LN(Tabella7[[#This Row],[NUM INDICE]]/G1442)</f>
        <v>-2.4007294161091854E-2</v>
      </c>
    </row>
    <row r="1444" spans="1:8" x14ac:dyDescent="0.3">
      <c r="A1444" s="1">
        <v>44098</v>
      </c>
      <c r="B1444" s="2">
        <v>3246.59</v>
      </c>
      <c r="C1444" s="2">
        <v>3226.14</v>
      </c>
      <c r="D1444" s="2">
        <v>3278.7</v>
      </c>
      <c r="E1444" s="2">
        <v>3209.45</v>
      </c>
      <c r="F1444" s="3">
        <v>3.0000000000000001E-3</v>
      </c>
      <c r="G1444">
        <f>$G$2*Tabella7[[#This Row],[CHIUSURA]]/$B$2</f>
        <v>157.73928675541737</v>
      </c>
      <c r="H1444" s="6">
        <f>LN(Tabella7[[#This Row],[NUM INDICE]]/G1443)</f>
        <v>2.9829543473573147E-3</v>
      </c>
    </row>
    <row r="1445" spans="1:8" x14ac:dyDescent="0.3">
      <c r="A1445" s="1">
        <v>44099</v>
      </c>
      <c r="B1445" s="2">
        <v>3298.46</v>
      </c>
      <c r="C1445" s="2">
        <v>3236.66</v>
      </c>
      <c r="D1445" s="2">
        <v>3306.88</v>
      </c>
      <c r="E1445" s="2">
        <v>3228.44</v>
      </c>
      <c r="F1445" s="3">
        <v>1.6E-2</v>
      </c>
      <c r="G1445">
        <f>$G$2*Tabella7[[#This Row],[CHIUSURA]]/$B$2</f>
        <v>160.25945000485862</v>
      </c>
      <c r="H1445" s="6">
        <f>LN(Tabella7[[#This Row],[NUM INDICE]]/G1444)</f>
        <v>1.5850478138509476E-2</v>
      </c>
    </row>
    <row r="1446" spans="1:8" x14ac:dyDescent="0.3">
      <c r="A1446" s="1">
        <v>44102</v>
      </c>
      <c r="B1446" s="2">
        <v>3351.6</v>
      </c>
      <c r="C1446" s="2">
        <v>3333.9</v>
      </c>
      <c r="D1446" s="2">
        <v>3360.74</v>
      </c>
      <c r="E1446" s="2">
        <v>3332.91</v>
      </c>
      <c r="F1446" s="3">
        <v>1.61E-2</v>
      </c>
      <c r="G1446">
        <f>$G$2*Tabella7[[#This Row],[CHIUSURA]]/$B$2</f>
        <v>162.84131765620447</v>
      </c>
      <c r="H1446" s="6">
        <f>LN(Tabella7[[#This Row],[NUM INDICE]]/G1445)</f>
        <v>1.5982150874003724E-2</v>
      </c>
    </row>
    <row r="1447" spans="1:8" x14ac:dyDescent="0.3">
      <c r="A1447" s="1">
        <v>44103</v>
      </c>
      <c r="B1447" s="2">
        <v>3335.47</v>
      </c>
      <c r="C1447" s="2">
        <v>3350.92</v>
      </c>
      <c r="D1447" s="2">
        <v>3357.92</v>
      </c>
      <c r="E1447" s="2">
        <v>3327.54</v>
      </c>
      <c r="F1447" s="3">
        <v>-4.7999999999999996E-3</v>
      </c>
      <c r="G1447">
        <f>$G$2*Tabella7[[#This Row],[CHIUSURA]]/$B$2</f>
        <v>162.05762316587311</v>
      </c>
      <c r="H1447" s="6">
        <f>LN(Tabella7[[#This Row],[NUM INDICE]]/G1446)</f>
        <v>-4.824244783808912E-3</v>
      </c>
    </row>
    <row r="1448" spans="1:8" x14ac:dyDescent="0.3">
      <c r="A1448" s="1">
        <v>44104</v>
      </c>
      <c r="B1448" s="2">
        <v>3363</v>
      </c>
      <c r="C1448" s="2">
        <v>3341.21</v>
      </c>
      <c r="D1448" s="2">
        <v>3393.56</v>
      </c>
      <c r="E1448" s="2">
        <v>3340.47</v>
      </c>
      <c r="F1448" s="3">
        <v>8.3000000000000001E-3</v>
      </c>
      <c r="G1448">
        <f>$G$2*Tabella7[[#This Row],[CHIUSURA]]/$B$2</f>
        <v>163.3951996890487</v>
      </c>
      <c r="H1448" s="6">
        <f>LN(Tabella7[[#This Row],[NUM INDICE]]/G1447)</f>
        <v>8.2198337849471136E-3</v>
      </c>
    </row>
    <row r="1449" spans="1:8" x14ac:dyDescent="0.3">
      <c r="A1449" s="1">
        <v>44105</v>
      </c>
      <c r="B1449" s="2">
        <v>3380.8</v>
      </c>
      <c r="C1449" s="2">
        <v>3385.87</v>
      </c>
      <c r="D1449" s="2">
        <v>3397.18</v>
      </c>
      <c r="E1449" s="2">
        <v>3361.39</v>
      </c>
      <c r="F1449" s="3">
        <v>5.3E-3</v>
      </c>
      <c r="G1449">
        <f>$G$2*Tabella7[[#This Row],[CHIUSURA]]/$B$2</f>
        <v>164.2600330385774</v>
      </c>
      <c r="H1449" s="6">
        <f>LN(Tabella7[[#This Row],[NUM INDICE]]/G1448)</f>
        <v>5.278935121522518E-3</v>
      </c>
    </row>
    <row r="1450" spans="1:8" x14ac:dyDescent="0.3">
      <c r="A1450" s="1">
        <v>44106</v>
      </c>
      <c r="B1450" s="2">
        <v>3348.44</v>
      </c>
      <c r="C1450" s="2">
        <v>3338.94</v>
      </c>
      <c r="D1450" s="2">
        <v>3369.1</v>
      </c>
      <c r="E1450" s="2">
        <v>3323.69</v>
      </c>
      <c r="F1450" s="3">
        <v>-9.5999999999999992E-3</v>
      </c>
      <c r="G1450">
        <f>$G$2*Tabella7[[#This Row],[CHIUSURA]]/$B$2</f>
        <v>162.68778544359151</v>
      </c>
      <c r="H1450" s="6">
        <f>LN(Tabella7[[#This Row],[NUM INDICE]]/G1449)</f>
        <v>-9.6178021431821345E-3</v>
      </c>
    </row>
    <row r="1451" spans="1:8" x14ac:dyDescent="0.3">
      <c r="A1451" s="1">
        <v>44109</v>
      </c>
      <c r="B1451" s="2">
        <v>3408.63</v>
      </c>
      <c r="C1451" s="2">
        <v>3367.27</v>
      </c>
      <c r="D1451" s="2">
        <v>3409.57</v>
      </c>
      <c r="E1451" s="2">
        <v>3367.27</v>
      </c>
      <c r="F1451" s="3">
        <v>1.7999999999999999E-2</v>
      </c>
      <c r="G1451">
        <f>$G$2*Tabella7[[#This Row],[CHIUSURA]]/$B$2</f>
        <v>165.6121854047226</v>
      </c>
      <c r="H1451" s="6">
        <f>LN(Tabella7[[#This Row],[NUM INDICE]]/G1450)</f>
        <v>1.7815885301177808E-2</v>
      </c>
    </row>
    <row r="1452" spans="1:8" x14ac:dyDescent="0.3">
      <c r="A1452" s="1">
        <v>44110</v>
      </c>
      <c r="B1452" s="2">
        <v>3360.95</v>
      </c>
      <c r="C1452" s="2">
        <v>3408.74</v>
      </c>
      <c r="D1452" s="2">
        <v>3431.56</v>
      </c>
      <c r="E1452" s="2">
        <v>3354.54</v>
      </c>
      <c r="F1452" s="3">
        <v>-1.4E-2</v>
      </c>
      <c r="G1452">
        <f>$G$2*Tabella7[[#This Row],[CHIUSURA]]/$B$2</f>
        <v>163.2955980954232</v>
      </c>
      <c r="H1452" s="6">
        <f>LN(Tabella7[[#This Row],[NUM INDICE]]/G1451)</f>
        <v>-1.4086778930182592E-2</v>
      </c>
    </row>
    <row r="1453" spans="1:8" x14ac:dyDescent="0.3">
      <c r="A1453" s="1">
        <v>44111</v>
      </c>
      <c r="B1453" s="2">
        <v>3419.45</v>
      </c>
      <c r="C1453" s="2">
        <v>3384.56</v>
      </c>
      <c r="D1453" s="2">
        <v>3426.26</v>
      </c>
      <c r="E1453" s="2">
        <v>3384.56</v>
      </c>
      <c r="F1453" s="3">
        <v>1.7399999999999999E-2</v>
      </c>
      <c r="G1453">
        <f>$G$2*Tabella7[[#This Row],[CHIUSURA]]/$B$2</f>
        <v>166.13788747449229</v>
      </c>
      <c r="H1453" s="6">
        <f>LN(Tabella7[[#This Row],[NUM INDICE]]/G1452)</f>
        <v>1.725604732087949E-2</v>
      </c>
    </row>
    <row r="1454" spans="1:8" x14ac:dyDescent="0.3">
      <c r="A1454" s="1">
        <v>44112</v>
      </c>
      <c r="B1454" s="2">
        <v>3446.83</v>
      </c>
      <c r="C1454" s="2">
        <v>3434.28</v>
      </c>
      <c r="D1454" s="2">
        <v>3447.28</v>
      </c>
      <c r="E1454" s="2">
        <v>3428.15</v>
      </c>
      <c r="F1454" s="3">
        <v>8.0000000000000002E-3</v>
      </c>
      <c r="G1454">
        <f>$G$2*Tabella7[[#This Row],[CHIUSURA]]/$B$2</f>
        <v>167.46817607618308</v>
      </c>
      <c r="H1454" s="6">
        <f>LN(Tabella7[[#This Row],[NUM INDICE]]/G1453)</f>
        <v>7.9752486424442184E-3</v>
      </c>
    </row>
    <row r="1455" spans="1:8" x14ac:dyDescent="0.3">
      <c r="A1455" s="1">
        <v>44113</v>
      </c>
      <c r="B1455" s="2">
        <v>3477.13</v>
      </c>
      <c r="C1455" s="2">
        <v>3459.67</v>
      </c>
      <c r="D1455" s="2">
        <v>3482.34</v>
      </c>
      <c r="E1455" s="2">
        <v>3458.07</v>
      </c>
      <c r="F1455" s="3">
        <v>8.8000000000000005E-3</v>
      </c>
      <c r="G1455">
        <f>$G$2*Tabella7[[#This Row],[CHIUSURA]]/$B$2</f>
        <v>168.94033621611118</v>
      </c>
      <c r="H1455" s="6">
        <f>LN(Tabella7[[#This Row],[NUM INDICE]]/G1454)</f>
        <v>8.752272809348427E-3</v>
      </c>
    </row>
    <row r="1456" spans="1:8" x14ac:dyDescent="0.3">
      <c r="A1456" s="1">
        <v>44116</v>
      </c>
      <c r="B1456" s="2">
        <v>3534.22</v>
      </c>
      <c r="C1456" s="2">
        <v>3500.02</v>
      </c>
      <c r="D1456" s="2">
        <v>3549.85</v>
      </c>
      <c r="E1456" s="2">
        <v>3499.61</v>
      </c>
      <c r="F1456" s="3">
        <v>1.6400000000000001E-2</v>
      </c>
      <c r="G1456">
        <f>$G$2*Tabella7[[#This Row],[CHIUSURA]]/$B$2</f>
        <v>171.71411913322322</v>
      </c>
      <c r="H1456" s="6">
        <f>LN(Tabella7[[#This Row],[NUM INDICE]]/G1455)</f>
        <v>1.6285383484970339E-2</v>
      </c>
    </row>
    <row r="1457" spans="1:8" x14ac:dyDescent="0.3">
      <c r="A1457" s="1">
        <v>44117</v>
      </c>
      <c r="B1457" s="2">
        <v>3511.93</v>
      </c>
      <c r="C1457" s="2">
        <v>3534.01</v>
      </c>
      <c r="D1457" s="2">
        <v>3534.01</v>
      </c>
      <c r="E1457" s="2">
        <v>3500.86</v>
      </c>
      <c r="F1457" s="3">
        <v>-6.3E-3</v>
      </c>
      <c r="G1457">
        <f>$G$2*Tabella7[[#This Row],[CHIUSURA]]/$B$2</f>
        <v>170.63113400058305</v>
      </c>
      <c r="H1457" s="6">
        <f>LN(Tabella7[[#This Row],[NUM INDICE]]/G1456)</f>
        <v>-6.3268804537488111E-3</v>
      </c>
    </row>
    <row r="1458" spans="1:8" x14ac:dyDescent="0.3">
      <c r="A1458" s="1">
        <v>44118</v>
      </c>
      <c r="B1458" s="2">
        <v>3488.67</v>
      </c>
      <c r="C1458" s="2">
        <v>3515.47</v>
      </c>
      <c r="D1458" s="2">
        <v>3527.94</v>
      </c>
      <c r="E1458" s="2">
        <v>3480.55</v>
      </c>
      <c r="F1458" s="3">
        <v>-6.6E-3</v>
      </c>
      <c r="G1458">
        <f>$G$2*Tabella7[[#This Row],[CHIUSURA]]/$B$2</f>
        <v>169.50102030900788</v>
      </c>
      <c r="H1458" s="6">
        <f>LN(Tabella7[[#This Row],[NUM INDICE]]/G1457)</f>
        <v>-6.6451691550408936E-3</v>
      </c>
    </row>
    <row r="1459" spans="1:8" x14ac:dyDescent="0.3">
      <c r="A1459" s="1">
        <v>44119</v>
      </c>
      <c r="B1459" s="2">
        <v>3483.34</v>
      </c>
      <c r="C1459" s="2">
        <v>3453.72</v>
      </c>
      <c r="D1459" s="2">
        <v>3489.08</v>
      </c>
      <c r="E1459" s="2">
        <v>3440.89</v>
      </c>
      <c r="F1459" s="3">
        <v>-1.5E-3</v>
      </c>
      <c r="G1459">
        <f>$G$2*Tabella7[[#This Row],[CHIUSURA]]/$B$2</f>
        <v>169.2420561655816</v>
      </c>
      <c r="H1459" s="6">
        <f>LN(Tabella7[[#This Row],[NUM INDICE]]/G1458)</f>
        <v>-1.5289711398439405E-3</v>
      </c>
    </row>
    <row r="1460" spans="1:8" x14ac:dyDescent="0.3">
      <c r="A1460" s="1">
        <v>44120</v>
      </c>
      <c r="B1460" s="2">
        <v>3483.81</v>
      </c>
      <c r="C1460" s="2">
        <v>3493.5</v>
      </c>
      <c r="D1460" s="2">
        <v>3515.76</v>
      </c>
      <c r="E1460" s="2">
        <v>3480.45</v>
      </c>
      <c r="F1460" s="3">
        <v>1E-4</v>
      </c>
      <c r="G1460">
        <f>$G$2*Tabella7[[#This Row],[CHIUSURA]]/$B$2</f>
        <v>169.26489165290062</v>
      </c>
      <c r="H1460" s="6">
        <f>LN(Tabella7[[#This Row],[NUM INDICE]]/G1459)</f>
        <v>1.349188694697699E-4</v>
      </c>
    </row>
    <row r="1461" spans="1:8" x14ac:dyDescent="0.3">
      <c r="A1461" s="1">
        <v>44123</v>
      </c>
      <c r="B1461" s="2">
        <v>3426.92</v>
      </c>
      <c r="C1461" s="2">
        <v>3493.66</v>
      </c>
      <c r="D1461" s="2">
        <v>3502.42</v>
      </c>
      <c r="E1461" s="2">
        <v>3419.93</v>
      </c>
      <c r="F1461" s="3">
        <v>-1.6299999999999999E-2</v>
      </c>
      <c r="G1461">
        <f>$G$2*Tabella7[[#This Row],[CHIUSURA]]/$B$2</f>
        <v>166.50082596443497</v>
      </c>
      <c r="H1461" s="6">
        <f>LN(Tabella7[[#This Row],[NUM INDICE]]/G1460)</f>
        <v>-1.6464623898632749E-2</v>
      </c>
    </row>
    <row r="1462" spans="1:8" x14ac:dyDescent="0.3">
      <c r="A1462" s="1">
        <v>44124</v>
      </c>
      <c r="B1462" s="2">
        <v>3443.12</v>
      </c>
      <c r="C1462" s="2">
        <v>3439.38</v>
      </c>
      <c r="D1462" s="2">
        <v>3476.93</v>
      </c>
      <c r="E1462" s="2">
        <v>3435.65</v>
      </c>
      <c r="F1462" s="3">
        <v>4.7000000000000002E-3</v>
      </c>
      <c r="G1462">
        <f>$G$2*Tabella7[[#This Row],[CHIUSURA]]/$B$2</f>
        <v>167.28792148479255</v>
      </c>
      <c r="H1462" s="6">
        <f>LN(Tabella7[[#This Row],[NUM INDICE]]/G1461)</f>
        <v>4.7161384872977134E-3</v>
      </c>
    </row>
    <row r="1463" spans="1:8" x14ac:dyDescent="0.3">
      <c r="A1463" s="1">
        <v>44125</v>
      </c>
      <c r="B1463" s="2">
        <v>3435.56</v>
      </c>
      <c r="C1463" s="2">
        <v>3439.91</v>
      </c>
      <c r="D1463" s="2">
        <v>3464.86</v>
      </c>
      <c r="E1463" s="2">
        <v>3433.06</v>
      </c>
      <c r="F1463" s="3">
        <v>-2.2000000000000001E-3</v>
      </c>
      <c r="G1463">
        <f>$G$2*Tabella7[[#This Row],[CHIUSURA]]/$B$2</f>
        <v>166.920610241959</v>
      </c>
      <c r="H1463" s="6">
        <f>LN(Tabella7[[#This Row],[NUM INDICE]]/G1462)</f>
        <v>-2.1980970313860608E-3</v>
      </c>
    </row>
    <row r="1464" spans="1:8" x14ac:dyDescent="0.3">
      <c r="A1464" s="1">
        <v>44126</v>
      </c>
      <c r="B1464" s="2">
        <v>3453.49</v>
      </c>
      <c r="C1464" s="2">
        <v>3438.5</v>
      </c>
      <c r="D1464" s="2">
        <v>3460.53</v>
      </c>
      <c r="E1464" s="2">
        <v>3415.34</v>
      </c>
      <c r="F1464" s="3">
        <v>5.1999999999999998E-3</v>
      </c>
      <c r="G1464">
        <f>$G$2*Tabella7[[#This Row],[CHIUSURA]]/$B$2</f>
        <v>167.79175979010788</v>
      </c>
      <c r="H1464" s="6">
        <f>LN(Tabella7[[#This Row],[NUM INDICE]]/G1463)</f>
        <v>5.2053738863264819E-3</v>
      </c>
    </row>
    <row r="1465" spans="1:8" x14ac:dyDescent="0.3">
      <c r="A1465" s="1">
        <v>44127</v>
      </c>
      <c r="B1465" s="2">
        <v>3465.39</v>
      </c>
      <c r="C1465" s="2">
        <v>3464.9</v>
      </c>
      <c r="D1465" s="2">
        <v>3466.46</v>
      </c>
      <c r="E1465" s="2">
        <v>3440.45</v>
      </c>
      <c r="F1465" s="3">
        <v>3.3999999999999998E-3</v>
      </c>
      <c r="G1465">
        <f>$G$2*Tabella7[[#This Row],[CHIUSURA]]/$B$2</f>
        <v>168.36993489456808</v>
      </c>
      <c r="H1465" s="6">
        <f>LN(Tabella7[[#This Row],[NUM INDICE]]/G1464)</f>
        <v>3.4398664911295261E-3</v>
      </c>
    </row>
    <row r="1466" spans="1:8" x14ac:dyDescent="0.3">
      <c r="A1466" s="1">
        <v>44130</v>
      </c>
      <c r="B1466" s="2">
        <v>3400.97</v>
      </c>
      <c r="C1466" s="2">
        <v>3441.42</v>
      </c>
      <c r="D1466" s="2">
        <v>3441.42</v>
      </c>
      <c r="E1466" s="2">
        <v>3364.86</v>
      </c>
      <c r="F1466" s="3">
        <v>-1.8599999999999998E-2</v>
      </c>
      <c r="G1466">
        <f>$G$2*Tabella7[[#This Row],[CHIUSURA]]/$B$2</f>
        <v>165.24001554756586</v>
      </c>
      <c r="H1466" s="6">
        <f>LN(Tabella7[[#This Row],[NUM INDICE]]/G1465)</f>
        <v>-1.8764495369547059E-2</v>
      </c>
    </row>
    <row r="1467" spans="1:8" x14ac:dyDescent="0.3">
      <c r="A1467" s="1">
        <v>44131</v>
      </c>
      <c r="B1467" s="2">
        <v>3390.68</v>
      </c>
      <c r="C1467" s="2">
        <v>3403.15</v>
      </c>
      <c r="D1467" s="2">
        <v>3409.51</v>
      </c>
      <c r="E1467" s="2">
        <v>3388.71</v>
      </c>
      <c r="F1467" s="3">
        <v>-3.0000000000000001E-3</v>
      </c>
      <c r="G1467">
        <f>$G$2*Tabella7[[#This Row],[CHIUSURA]]/$B$2</f>
        <v>164.74006413370907</v>
      </c>
      <c r="H1467" s="6">
        <f>LN(Tabella7[[#This Row],[NUM INDICE]]/G1466)</f>
        <v>-3.0301938037525815E-3</v>
      </c>
    </row>
    <row r="1468" spans="1:8" x14ac:dyDescent="0.3">
      <c r="A1468" s="1">
        <v>44132</v>
      </c>
      <c r="B1468" s="2">
        <v>3271.03</v>
      </c>
      <c r="C1468" s="2">
        <v>3342.48</v>
      </c>
      <c r="D1468" s="2">
        <v>3342.48</v>
      </c>
      <c r="E1468" s="2">
        <v>3268.89</v>
      </c>
      <c r="F1468" s="3">
        <v>-3.5299999999999998E-2</v>
      </c>
      <c r="G1468">
        <f>$G$2*Tabella7[[#This Row],[CHIUSURA]]/$B$2</f>
        <v>158.92673209600622</v>
      </c>
      <c r="H1468" s="6">
        <f>LN(Tabella7[[#This Row],[NUM INDICE]]/G1467)</f>
        <v>-3.5925571226009007E-2</v>
      </c>
    </row>
    <row r="1469" spans="1:8" x14ac:dyDescent="0.3">
      <c r="A1469" s="1">
        <v>44133</v>
      </c>
      <c r="B1469" s="2">
        <v>3310.11</v>
      </c>
      <c r="C1469" s="2">
        <v>3277.17</v>
      </c>
      <c r="D1469" s="2">
        <v>3341.05</v>
      </c>
      <c r="E1469" s="2">
        <v>3259.82</v>
      </c>
      <c r="F1469" s="3">
        <v>1.1900000000000001E-2</v>
      </c>
      <c r="G1469">
        <f>$G$2*Tabella7[[#This Row],[CHIUSURA]]/$B$2</f>
        <v>160.82547857351085</v>
      </c>
      <c r="H1469" s="6">
        <f>LN(Tabella7[[#This Row],[NUM INDICE]]/G1468)</f>
        <v>1.1876501443805719E-2</v>
      </c>
    </row>
    <row r="1470" spans="1:8" x14ac:dyDescent="0.3">
      <c r="A1470" s="1">
        <v>44134</v>
      </c>
      <c r="B1470" s="2">
        <v>3269.96</v>
      </c>
      <c r="C1470" s="2">
        <v>3293.59</v>
      </c>
      <c r="D1470" s="2">
        <v>3304.93</v>
      </c>
      <c r="E1470" s="2">
        <v>3233.94</v>
      </c>
      <c r="F1470" s="3">
        <v>-1.21E-2</v>
      </c>
      <c r="G1470">
        <f>$G$2*Tabella7[[#This Row],[CHIUSURA]]/$B$2</f>
        <v>158.87474492274805</v>
      </c>
      <c r="H1470" s="6">
        <f>LN(Tabella7[[#This Row],[NUM INDICE]]/G1469)</f>
        <v>-1.2203669046735501E-2</v>
      </c>
    </row>
    <row r="1471" spans="1:8" x14ac:dyDescent="0.3">
      <c r="A1471" s="1">
        <v>44137</v>
      </c>
      <c r="B1471" s="2">
        <v>3310.24</v>
      </c>
      <c r="C1471" s="2">
        <v>3296.2</v>
      </c>
      <c r="D1471" s="2">
        <v>3330.14</v>
      </c>
      <c r="E1471" s="2">
        <v>3279.74</v>
      </c>
      <c r="F1471" s="3">
        <v>1.23E-2</v>
      </c>
      <c r="G1471">
        <f>$G$2*Tabella7[[#This Row],[CHIUSURA]]/$B$2</f>
        <v>160.83179477213099</v>
      </c>
      <c r="H1471" s="6">
        <f>LN(Tabella7[[#This Row],[NUM INDICE]]/G1470)</f>
        <v>1.2242941894852779E-2</v>
      </c>
    </row>
    <row r="1472" spans="1:8" x14ac:dyDescent="0.3">
      <c r="A1472" s="1">
        <v>44138</v>
      </c>
      <c r="B1472" s="2">
        <v>3369.16</v>
      </c>
      <c r="C1472" s="2">
        <v>3336.25</v>
      </c>
      <c r="D1472" s="2">
        <v>3389.49</v>
      </c>
      <c r="E1472" s="2">
        <v>3336.25</v>
      </c>
      <c r="F1472" s="3">
        <v>1.78E-2</v>
      </c>
      <c r="G1472">
        <f>$G$2*Tabella7[[#This Row],[CHIUSURA]]/$B$2</f>
        <v>163.69449033135751</v>
      </c>
      <c r="H1472" s="6">
        <f>LN(Tabella7[[#This Row],[NUM INDICE]]/G1471)</f>
        <v>1.7642760820758659E-2</v>
      </c>
    </row>
    <row r="1473" spans="1:8" x14ac:dyDescent="0.3">
      <c r="A1473" s="1">
        <v>44139</v>
      </c>
      <c r="B1473" s="2">
        <v>3443.44</v>
      </c>
      <c r="C1473" s="2">
        <v>3406.46</v>
      </c>
      <c r="D1473" s="2">
        <v>3486.25</v>
      </c>
      <c r="E1473" s="2">
        <v>3405.17</v>
      </c>
      <c r="F1473" s="3">
        <v>2.1999999999999999E-2</v>
      </c>
      <c r="G1473">
        <f>$G$2*Tabella7[[#This Row],[CHIUSURA]]/$B$2</f>
        <v>167.30346905062677</v>
      </c>
      <c r="H1473" s="6">
        <f>LN(Tabella7[[#This Row],[NUM INDICE]]/G1472)</f>
        <v>2.1807516584335766E-2</v>
      </c>
    </row>
    <row r="1474" spans="1:8" x14ac:dyDescent="0.3">
      <c r="A1474" s="1">
        <v>44140</v>
      </c>
      <c r="B1474" s="2">
        <v>3510.45</v>
      </c>
      <c r="C1474" s="2">
        <v>3485.74</v>
      </c>
      <c r="D1474" s="2">
        <v>3529.05</v>
      </c>
      <c r="E1474" s="2">
        <v>3485.74</v>
      </c>
      <c r="F1474" s="3">
        <v>1.95E-2</v>
      </c>
      <c r="G1474">
        <f>$G$2*Tabella7[[#This Row],[CHIUSURA]]/$B$2</f>
        <v>170.55922650859975</v>
      </c>
      <c r="H1474" s="6">
        <f>LN(Tabella7[[#This Row],[NUM INDICE]]/G1473)</f>
        <v>1.9273262670013912E-2</v>
      </c>
    </row>
    <row r="1475" spans="1:8" x14ac:dyDescent="0.3">
      <c r="A1475" s="1">
        <v>44141</v>
      </c>
      <c r="B1475" s="2">
        <v>3509.44</v>
      </c>
      <c r="C1475" s="2">
        <v>3508.34</v>
      </c>
      <c r="D1475" s="2">
        <v>3521.58</v>
      </c>
      <c r="E1475" s="2">
        <v>3484.34</v>
      </c>
      <c r="F1475" s="3">
        <v>-2.9999999999999997E-4</v>
      </c>
      <c r="G1475">
        <f>$G$2*Tabella7[[#This Row],[CHIUSURA]]/$B$2</f>
        <v>170.5101545039355</v>
      </c>
      <c r="H1475" s="6">
        <f>LN(Tabella7[[#This Row],[NUM INDICE]]/G1474)</f>
        <v>-2.8775379869741254E-4</v>
      </c>
    </row>
    <row r="1476" spans="1:8" x14ac:dyDescent="0.3">
      <c r="A1476" s="1">
        <v>44144</v>
      </c>
      <c r="B1476" s="2">
        <v>3550.5</v>
      </c>
      <c r="C1476" s="2">
        <v>3583.04</v>
      </c>
      <c r="D1476" s="2">
        <v>3645.99</v>
      </c>
      <c r="E1476" s="2">
        <v>3547.48</v>
      </c>
      <c r="F1476" s="3">
        <v>1.17E-2</v>
      </c>
      <c r="G1476">
        <f>$G$2*Tabella7[[#This Row],[CHIUSURA]]/$B$2</f>
        <v>172.50510154503937</v>
      </c>
      <c r="H1476" s="6">
        <f>LN(Tabella7[[#This Row],[NUM INDICE]]/G1475)</f>
        <v>1.1631958050304203E-2</v>
      </c>
    </row>
    <row r="1477" spans="1:8" x14ac:dyDescent="0.3">
      <c r="A1477" s="1">
        <v>44145</v>
      </c>
      <c r="B1477" s="2">
        <v>3545.53</v>
      </c>
      <c r="C1477" s="2">
        <v>3543.26</v>
      </c>
      <c r="D1477" s="2">
        <v>3557.22</v>
      </c>
      <c r="E1477" s="2">
        <v>3511.91</v>
      </c>
      <c r="F1477" s="3">
        <v>-1.4E-3</v>
      </c>
      <c r="G1477">
        <f>$G$2*Tabella7[[#This Row],[CHIUSURA]]/$B$2</f>
        <v>172.26362841317658</v>
      </c>
      <c r="H1477" s="6">
        <f>LN(Tabella7[[#This Row],[NUM INDICE]]/G1476)</f>
        <v>-1.4007834839129887E-3</v>
      </c>
    </row>
    <row r="1478" spans="1:8" x14ac:dyDescent="0.3">
      <c r="A1478" s="1">
        <v>44146</v>
      </c>
      <c r="B1478" s="2">
        <v>3572.66</v>
      </c>
      <c r="C1478" s="2">
        <v>3563.22</v>
      </c>
      <c r="D1478" s="2">
        <v>3581.16</v>
      </c>
      <c r="E1478" s="2">
        <v>3557</v>
      </c>
      <c r="F1478" s="3">
        <v>7.7000000000000002E-3</v>
      </c>
      <c r="G1478">
        <f>$G$2*Tabella7[[#This Row],[CHIUSURA]]/$B$2</f>
        <v>173.5817704790594</v>
      </c>
      <c r="H1478" s="6">
        <f>LN(Tabella7[[#This Row],[NUM INDICE]]/G1477)</f>
        <v>7.622761226929676E-3</v>
      </c>
    </row>
    <row r="1479" spans="1:8" x14ac:dyDescent="0.3">
      <c r="A1479" s="1">
        <v>44147</v>
      </c>
      <c r="B1479" s="2">
        <v>3537.01</v>
      </c>
      <c r="C1479" s="2">
        <v>3562.67</v>
      </c>
      <c r="D1479" s="2">
        <v>3569.02</v>
      </c>
      <c r="E1479" s="2">
        <v>3518.58</v>
      </c>
      <c r="F1479" s="3">
        <v>-0.01</v>
      </c>
      <c r="G1479">
        <f>$G$2*Tabella7[[#This Row],[CHIUSURA]]/$B$2</f>
        <v>171.84967447284035</v>
      </c>
      <c r="H1479" s="6">
        <f>LN(Tabella7[[#This Row],[NUM INDICE]]/G1478)</f>
        <v>-1.0028678908945586E-2</v>
      </c>
    </row>
    <row r="1480" spans="1:8" x14ac:dyDescent="0.3">
      <c r="A1480" s="1">
        <v>44148</v>
      </c>
      <c r="B1480" s="2">
        <v>3585.15</v>
      </c>
      <c r="C1480" s="2">
        <v>3552.57</v>
      </c>
      <c r="D1480" s="2">
        <v>3593.66</v>
      </c>
      <c r="E1480" s="2">
        <v>3552.57</v>
      </c>
      <c r="F1480" s="3">
        <v>1.3599999999999999E-2</v>
      </c>
      <c r="G1480">
        <f>$G$2*Tabella7[[#This Row],[CHIUSURA]]/$B$2</f>
        <v>174.18861140802645</v>
      </c>
      <c r="H1480" s="6">
        <f>LN(Tabella7[[#This Row],[NUM INDICE]]/G1479)</f>
        <v>1.3518576706374859E-2</v>
      </c>
    </row>
    <row r="1481" spans="1:8" x14ac:dyDescent="0.3">
      <c r="A1481" s="1">
        <v>44151</v>
      </c>
      <c r="B1481" s="2">
        <v>3626.91</v>
      </c>
      <c r="C1481" s="2">
        <v>3600.16</v>
      </c>
      <c r="D1481" s="2">
        <v>3628.51</v>
      </c>
      <c r="E1481" s="2">
        <v>3600.16</v>
      </c>
      <c r="F1481" s="3">
        <v>1.1599999999999999E-2</v>
      </c>
      <c r="G1481">
        <f>$G$2*Tabella7[[#This Row],[CHIUSURA]]/$B$2</f>
        <v>176.21756874939268</v>
      </c>
      <c r="H1481" s="6">
        <f>LN(Tabella7[[#This Row],[NUM INDICE]]/G1480)</f>
        <v>1.1580731916656505E-2</v>
      </c>
    </row>
    <row r="1482" spans="1:8" x14ac:dyDescent="0.3">
      <c r="A1482" s="1">
        <v>44152</v>
      </c>
      <c r="B1482" s="2">
        <v>3609.53</v>
      </c>
      <c r="C1482" s="2">
        <v>3610.31</v>
      </c>
      <c r="D1482" s="2">
        <v>3623.11</v>
      </c>
      <c r="E1482" s="2">
        <v>3588.68</v>
      </c>
      <c r="F1482" s="3">
        <v>-4.7999999999999996E-3</v>
      </c>
      <c r="G1482">
        <f>$G$2*Tabella7[[#This Row],[CHIUSURA]]/$B$2</f>
        <v>175.37314158002138</v>
      </c>
      <c r="H1482" s="6">
        <f>LN(Tabella7[[#This Row],[NUM INDICE]]/G1481)</f>
        <v>-4.8034761341038019E-3</v>
      </c>
    </row>
    <row r="1483" spans="1:8" x14ac:dyDescent="0.3">
      <c r="A1483" s="1">
        <v>44153</v>
      </c>
      <c r="B1483" s="2">
        <v>3567.79</v>
      </c>
      <c r="C1483" s="2">
        <v>3612.09</v>
      </c>
      <c r="D1483" s="2">
        <v>3619.09</v>
      </c>
      <c r="E1483" s="2">
        <v>3567.33</v>
      </c>
      <c r="F1483" s="3">
        <v>-1.1599999999999999E-2</v>
      </c>
      <c r="G1483">
        <f>$G$2*Tabella7[[#This Row],[CHIUSURA]]/$B$2</f>
        <v>173.34515596151979</v>
      </c>
      <c r="H1483" s="6">
        <f>LN(Tabella7[[#This Row],[NUM INDICE]]/G1482)</f>
        <v>-1.1631213479601206E-2</v>
      </c>
    </row>
    <row r="1484" spans="1:8" x14ac:dyDescent="0.3">
      <c r="A1484" s="1">
        <v>44154</v>
      </c>
      <c r="B1484" s="2">
        <v>3581.87</v>
      </c>
      <c r="C1484" s="2">
        <v>3559.41</v>
      </c>
      <c r="D1484" s="2">
        <v>3585.22</v>
      </c>
      <c r="E1484" s="2">
        <v>3543.84</v>
      </c>
      <c r="F1484" s="3">
        <v>3.8999999999999998E-3</v>
      </c>
      <c r="G1484">
        <f>$G$2*Tabella7[[#This Row],[CHIUSURA]]/$B$2</f>
        <v>174.02924885822566</v>
      </c>
      <c r="H1484" s="6">
        <f>LN(Tabella7[[#This Row],[NUM INDICE]]/G1483)</f>
        <v>3.9386539225387159E-3</v>
      </c>
    </row>
    <row r="1485" spans="1:8" x14ac:dyDescent="0.3">
      <c r="A1485" s="1">
        <v>44155</v>
      </c>
      <c r="B1485" s="2">
        <v>3557.54</v>
      </c>
      <c r="C1485" s="2">
        <v>3579.31</v>
      </c>
      <c r="D1485" s="2">
        <v>3581.23</v>
      </c>
      <c r="E1485" s="2">
        <v>3556.85</v>
      </c>
      <c r="F1485" s="3">
        <v>-6.7999999999999996E-3</v>
      </c>
      <c r="G1485">
        <f>$G$2*Tabella7[[#This Row],[CHIUSURA]]/$B$2</f>
        <v>172.8471479933923</v>
      </c>
      <c r="H1485" s="6">
        <f>LN(Tabella7[[#This Row],[NUM INDICE]]/G1484)</f>
        <v>-6.8157156362698918E-3</v>
      </c>
    </row>
    <row r="1486" spans="1:8" x14ac:dyDescent="0.3">
      <c r="A1486" s="1">
        <v>44158</v>
      </c>
      <c r="B1486" s="2">
        <v>3577.59</v>
      </c>
      <c r="C1486" s="2">
        <v>3566.82</v>
      </c>
      <c r="D1486" s="2">
        <v>3589.81</v>
      </c>
      <c r="E1486" s="2">
        <v>3552.77</v>
      </c>
      <c r="F1486" s="3">
        <v>5.5999999999999999E-3</v>
      </c>
      <c r="G1486">
        <f>$G$2*Tabella7[[#This Row],[CHIUSURA]]/$B$2</f>
        <v>173.82130016519289</v>
      </c>
      <c r="H1486" s="6">
        <f>LN(Tabella7[[#This Row],[NUM INDICE]]/G1485)</f>
        <v>5.6200945950576012E-3</v>
      </c>
    </row>
    <row r="1487" spans="1:8" x14ac:dyDescent="0.3">
      <c r="A1487" s="1">
        <v>44159</v>
      </c>
      <c r="B1487" s="2">
        <v>3635.41</v>
      </c>
      <c r="C1487" s="2">
        <v>3594.52</v>
      </c>
      <c r="D1487" s="2">
        <v>3642.31</v>
      </c>
      <c r="E1487" s="2">
        <v>3594.52</v>
      </c>
      <c r="F1487" s="3">
        <v>1.6199999999999999E-2</v>
      </c>
      <c r="G1487">
        <f>$G$2*Tabella7[[#This Row],[CHIUSURA]]/$B$2</f>
        <v>176.63055096686426</v>
      </c>
      <c r="H1487" s="6">
        <f>LN(Tabella7[[#This Row],[NUM INDICE]]/G1486)</f>
        <v>1.6032507557285768E-2</v>
      </c>
    </row>
    <row r="1488" spans="1:8" x14ac:dyDescent="0.3">
      <c r="A1488" s="1">
        <v>44160</v>
      </c>
      <c r="B1488" s="2">
        <v>3629.65</v>
      </c>
      <c r="C1488" s="2">
        <v>3635.5</v>
      </c>
      <c r="D1488" s="2">
        <v>3635.5</v>
      </c>
      <c r="E1488" s="2">
        <v>3617.76</v>
      </c>
      <c r="F1488" s="3">
        <v>-1.6000000000000001E-3</v>
      </c>
      <c r="G1488">
        <f>$G$2*Tabella7[[#This Row],[CHIUSURA]]/$B$2</f>
        <v>176.35069478184823</v>
      </c>
      <c r="H1488" s="6">
        <f>LN(Tabella7[[#This Row],[NUM INDICE]]/G1487)</f>
        <v>-1.585672026629031E-3</v>
      </c>
    </row>
    <row r="1489" spans="1:8" x14ac:dyDescent="0.3">
      <c r="A1489" s="1">
        <v>44162</v>
      </c>
      <c r="B1489" s="2">
        <v>3638.35</v>
      </c>
      <c r="C1489" s="2">
        <v>3638.55</v>
      </c>
      <c r="D1489" s="2">
        <v>3644.31</v>
      </c>
      <c r="E1489" s="2">
        <v>3629.33</v>
      </c>
      <c r="F1489" s="3">
        <v>2.3999999999999998E-3</v>
      </c>
      <c r="G1489">
        <f>$G$2*Tabella7[[#This Row],[CHIUSURA]]/$B$2</f>
        <v>176.77339422796621</v>
      </c>
      <c r="H1489" s="6">
        <f>LN(Tabella7[[#This Row],[NUM INDICE]]/G1488)</f>
        <v>2.3940572799518592E-3</v>
      </c>
    </row>
    <row r="1490" spans="1:8" x14ac:dyDescent="0.3">
      <c r="A1490" s="1">
        <v>44165</v>
      </c>
      <c r="B1490" s="2">
        <v>3621.63</v>
      </c>
      <c r="C1490" s="2">
        <v>3634.18</v>
      </c>
      <c r="D1490" s="2">
        <v>3634.18</v>
      </c>
      <c r="E1490" s="2">
        <v>3594.39</v>
      </c>
      <c r="F1490" s="3">
        <v>-4.5999999999999999E-3</v>
      </c>
      <c r="G1490">
        <f>$G$2*Tabella7[[#This Row],[CHIUSURA]]/$B$2</f>
        <v>175.96103391312798</v>
      </c>
      <c r="H1490" s="6">
        <f>LN(Tabella7[[#This Row],[NUM INDICE]]/G1489)</f>
        <v>-4.6060814384973206E-3</v>
      </c>
    </row>
    <row r="1491" spans="1:8" x14ac:dyDescent="0.3">
      <c r="A1491" s="1">
        <v>44166</v>
      </c>
      <c r="B1491" s="2">
        <v>3662.45</v>
      </c>
      <c r="C1491" s="2">
        <v>3645.87</v>
      </c>
      <c r="D1491" s="2">
        <v>3678.45</v>
      </c>
      <c r="E1491" s="2">
        <v>3645.87</v>
      </c>
      <c r="F1491" s="3">
        <v>1.1299999999999999E-2</v>
      </c>
      <c r="G1491">
        <f>$G$2*Tabella7[[#This Row],[CHIUSURA]]/$B$2</f>
        <v>177.94432027985621</v>
      </c>
      <c r="H1491" s="6">
        <f>LN(Tabella7[[#This Row],[NUM INDICE]]/G1490)</f>
        <v>1.1208121636018194E-2</v>
      </c>
    </row>
    <row r="1492" spans="1:8" x14ac:dyDescent="0.3">
      <c r="A1492" s="1">
        <v>44167</v>
      </c>
      <c r="B1492" s="2">
        <v>3669.01</v>
      </c>
      <c r="C1492" s="2">
        <v>3653.78</v>
      </c>
      <c r="D1492" s="2">
        <v>3670.96</v>
      </c>
      <c r="E1492" s="2">
        <v>3644.84</v>
      </c>
      <c r="F1492" s="3">
        <v>1.8E-3</v>
      </c>
      <c r="G1492">
        <f>$G$2*Tabella7[[#This Row],[CHIUSURA]]/$B$2</f>
        <v>178.26304537945779</v>
      </c>
      <c r="H1492" s="6">
        <f>LN(Tabella7[[#This Row],[NUM INDICE]]/G1491)</f>
        <v>1.7895485348595405E-3</v>
      </c>
    </row>
    <row r="1493" spans="1:8" x14ac:dyDescent="0.3">
      <c r="A1493" s="1">
        <v>44168</v>
      </c>
      <c r="B1493" s="2">
        <v>3666.72</v>
      </c>
      <c r="C1493" s="2">
        <v>3668.28</v>
      </c>
      <c r="D1493" s="2">
        <v>3682.73</v>
      </c>
      <c r="E1493" s="2">
        <v>3657.17</v>
      </c>
      <c r="F1493" s="3">
        <v>-5.9999999999999995E-4</v>
      </c>
      <c r="G1493">
        <f>$G$2*Tabella7[[#This Row],[CHIUSURA]]/$B$2</f>
        <v>178.15178311145664</v>
      </c>
      <c r="H1493" s="6">
        <f>LN(Tabella7[[#This Row],[NUM INDICE]]/G1492)</f>
        <v>-6.2434142870231349E-4</v>
      </c>
    </row>
    <row r="1494" spans="1:8" x14ac:dyDescent="0.3">
      <c r="A1494" s="1">
        <v>44169</v>
      </c>
      <c r="B1494" s="2">
        <v>3699.12</v>
      </c>
      <c r="C1494" s="2">
        <v>3670.94</v>
      </c>
      <c r="D1494" s="2">
        <v>3699.2</v>
      </c>
      <c r="E1494" s="2">
        <v>3670.94</v>
      </c>
      <c r="F1494" s="3">
        <v>8.8000000000000005E-3</v>
      </c>
      <c r="G1494">
        <f>$G$2*Tabella7[[#This Row],[CHIUSURA]]/$B$2</f>
        <v>179.72597415217183</v>
      </c>
      <c r="H1494" s="6">
        <f>LN(Tabella7[[#This Row],[NUM INDICE]]/G1493)</f>
        <v>8.7974240454147031E-3</v>
      </c>
    </row>
    <row r="1495" spans="1:8" x14ac:dyDescent="0.3">
      <c r="A1495" s="1">
        <v>44172</v>
      </c>
      <c r="B1495" s="2">
        <v>3691.96</v>
      </c>
      <c r="C1495" s="2">
        <v>3694.73</v>
      </c>
      <c r="D1495" s="2">
        <v>3697.41</v>
      </c>
      <c r="E1495" s="2">
        <v>3678.88</v>
      </c>
      <c r="F1495" s="3">
        <v>-1.9E-3</v>
      </c>
      <c r="G1495">
        <f>$G$2*Tabella7[[#This Row],[CHIUSURA]]/$B$2</f>
        <v>179.37809736663104</v>
      </c>
      <c r="H1495" s="6">
        <f>LN(Tabella7[[#This Row],[NUM INDICE]]/G1494)</f>
        <v>-1.93747117870854E-3</v>
      </c>
    </row>
    <row r="1496" spans="1:8" x14ac:dyDescent="0.3">
      <c r="A1496" s="1">
        <v>44173</v>
      </c>
      <c r="B1496" s="2">
        <v>3702.25</v>
      </c>
      <c r="C1496" s="2">
        <v>3683.05</v>
      </c>
      <c r="D1496" s="2">
        <v>3708.45</v>
      </c>
      <c r="E1496" s="2">
        <v>3678.83</v>
      </c>
      <c r="F1496" s="3">
        <v>2.8E-3</v>
      </c>
      <c r="G1496">
        <f>$G$2*Tabella7[[#This Row],[CHIUSURA]]/$B$2</f>
        <v>179.87804878048783</v>
      </c>
      <c r="H1496" s="6">
        <f>LN(Tabella7[[#This Row],[NUM INDICE]]/G1495)</f>
        <v>2.7832605897471193E-3</v>
      </c>
    </row>
    <row r="1497" spans="1:8" x14ac:dyDescent="0.3">
      <c r="A1497" s="1">
        <v>44174</v>
      </c>
      <c r="B1497" s="2">
        <v>3672.82</v>
      </c>
      <c r="C1497" s="2">
        <v>3705.98</v>
      </c>
      <c r="D1497" s="2">
        <v>3712.39</v>
      </c>
      <c r="E1497" s="2">
        <v>3660.54</v>
      </c>
      <c r="F1497" s="3">
        <v>-7.9000000000000008E-3</v>
      </c>
      <c r="G1497">
        <f>$G$2*Tabella7[[#This Row],[CHIUSURA]]/$B$2</f>
        <v>178.44815858517151</v>
      </c>
      <c r="H1497" s="6">
        <f>LN(Tabella7[[#This Row],[NUM INDICE]]/G1496)</f>
        <v>-7.9809835607028094E-3</v>
      </c>
    </row>
    <row r="1498" spans="1:8" x14ac:dyDescent="0.3">
      <c r="A1498" s="1">
        <v>44175</v>
      </c>
      <c r="B1498" s="2">
        <v>3668.1</v>
      </c>
      <c r="C1498" s="2">
        <v>3659.13</v>
      </c>
      <c r="D1498" s="2">
        <v>3678.49</v>
      </c>
      <c r="E1498" s="2">
        <v>3645.18</v>
      </c>
      <c r="F1498" s="3">
        <v>-1.2999999999999999E-3</v>
      </c>
      <c r="G1498">
        <f>$G$2*Tabella7[[#This Row],[CHIUSURA]]/$B$2</f>
        <v>178.21883198911672</v>
      </c>
      <c r="H1498" s="6">
        <f>LN(Tabella7[[#This Row],[NUM INDICE]]/G1497)</f>
        <v>-1.2859425386557975E-3</v>
      </c>
    </row>
    <row r="1499" spans="1:8" x14ac:dyDescent="0.3">
      <c r="A1499" s="1">
        <v>44176</v>
      </c>
      <c r="B1499" s="2">
        <v>3663.46</v>
      </c>
      <c r="C1499" s="2">
        <v>3656.08</v>
      </c>
      <c r="D1499" s="2">
        <v>3665.91</v>
      </c>
      <c r="E1499" s="2">
        <v>3633.4</v>
      </c>
      <c r="F1499" s="3">
        <v>-1.2999999999999999E-3</v>
      </c>
      <c r="G1499">
        <f>$G$2*Tabella7[[#This Row],[CHIUSURA]]/$B$2</f>
        <v>177.99339228452047</v>
      </c>
      <c r="H1499" s="6">
        <f>LN(Tabella7[[#This Row],[NUM INDICE]]/G1498)</f>
        <v>-1.2657607983834493E-3</v>
      </c>
    </row>
    <row r="1500" spans="1:8" x14ac:dyDescent="0.3">
      <c r="A1500" s="1">
        <v>44179</v>
      </c>
      <c r="B1500" s="2">
        <v>3647.49</v>
      </c>
      <c r="C1500" s="2">
        <v>3675.27</v>
      </c>
      <c r="D1500" s="2">
        <v>3697.61</v>
      </c>
      <c r="E1500" s="2">
        <v>3645.84</v>
      </c>
      <c r="F1500" s="3">
        <v>-4.4000000000000003E-3</v>
      </c>
      <c r="G1500">
        <f>$G$2*Tabella7[[#This Row],[CHIUSURA]]/$B$2</f>
        <v>177.21747157710624</v>
      </c>
      <c r="H1500" s="6">
        <f>LN(Tabella7[[#This Row],[NUM INDICE]]/G1499)</f>
        <v>-4.3687962305263076E-3</v>
      </c>
    </row>
    <row r="1501" spans="1:8" x14ac:dyDescent="0.3">
      <c r="A1501" s="1">
        <v>44180</v>
      </c>
      <c r="B1501" s="2">
        <v>3694.62</v>
      </c>
      <c r="C1501" s="2">
        <v>3666.41</v>
      </c>
      <c r="D1501" s="2">
        <v>3695.29</v>
      </c>
      <c r="E1501" s="2">
        <v>3659.62</v>
      </c>
      <c r="F1501" s="3">
        <v>1.29E-2</v>
      </c>
      <c r="G1501">
        <f>$G$2*Tabella7[[#This Row],[CHIUSURA]]/$B$2</f>
        <v>179.50733650762805</v>
      </c>
      <c r="H1501" s="6">
        <f>LN(Tabella7[[#This Row],[NUM INDICE]]/G1500)</f>
        <v>1.2838447626446777E-2</v>
      </c>
    </row>
    <row r="1502" spans="1:8" x14ac:dyDescent="0.3">
      <c r="A1502" s="1">
        <v>44181</v>
      </c>
      <c r="B1502" s="2">
        <v>3701.17</v>
      </c>
      <c r="C1502" s="2">
        <v>3696.25</v>
      </c>
      <c r="D1502" s="2">
        <v>3711.27</v>
      </c>
      <c r="E1502" s="2">
        <v>3688.57</v>
      </c>
      <c r="F1502" s="3">
        <v>1.8E-3</v>
      </c>
      <c r="G1502">
        <f>$G$2*Tabella7[[#This Row],[CHIUSURA]]/$B$2</f>
        <v>179.82557574579732</v>
      </c>
      <c r="H1502" s="6">
        <f>LN(Tabella7[[#This Row],[NUM INDICE]]/G1501)</f>
        <v>1.7712784469306416E-3</v>
      </c>
    </row>
    <row r="1503" spans="1:8" x14ac:dyDescent="0.3">
      <c r="A1503" s="1">
        <v>44182</v>
      </c>
      <c r="B1503" s="2">
        <v>3722.48</v>
      </c>
      <c r="C1503" s="2">
        <v>3713.65</v>
      </c>
      <c r="D1503" s="2">
        <v>3725.12</v>
      </c>
      <c r="E1503" s="2">
        <v>3710.87</v>
      </c>
      <c r="F1503" s="3">
        <v>5.7999999999999996E-3</v>
      </c>
      <c r="G1503">
        <f>$G$2*Tabella7[[#This Row],[CHIUSURA]]/$B$2</f>
        <v>180.86094645807017</v>
      </c>
      <c r="H1503" s="6">
        <f>LN(Tabella7[[#This Row],[NUM INDICE]]/G1502)</f>
        <v>5.7411269476310561E-3</v>
      </c>
    </row>
    <row r="1504" spans="1:8" x14ac:dyDescent="0.3">
      <c r="A1504" s="1">
        <v>44183</v>
      </c>
      <c r="B1504" s="2">
        <v>3709.41</v>
      </c>
      <c r="C1504" s="2">
        <v>3722.39</v>
      </c>
      <c r="D1504" s="2">
        <v>3726.7</v>
      </c>
      <c r="E1504" s="2">
        <v>3685.84</v>
      </c>
      <c r="F1504" s="3">
        <v>-3.5000000000000001E-3</v>
      </c>
      <c r="G1504">
        <f>$G$2*Tabella7[[#This Row],[CHIUSURA]]/$B$2</f>
        <v>180.22592556602859</v>
      </c>
      <c r="H1504" s="6">
        <f>LN(Tabella7[[#This Row],[NUM INDICE]]/G1503)</f>
        <v>-3.5172785050230806E-3</v>
      </c>
    </row>
    <row r="1505" spans="1:8" x14ac:dyDescent="0.3">
      <c r="A1505" s="1">
        <v>44186</v>
      </c>
      <c r="B1505" s="2">
        <v>3694.92</v>
      </c>
      <c r="C1505" s="2">
        <v>3684.28</v>
      </c>
      <c r="D1505" s="2">
        <v>3702.9</v>
      </c>
      <c r="E1505" s="2">
        <v>3636.48</v>
      </c>
      <c r="F1505" s="3">
        <v>-3.8999999999999998E-3</v>
      </c>
      <c r="G1505">
        <f>$G$2*Tabella7[[#This Row],[CHIUSURA]]/$B$2</f>
        <v>179.52191235059763</v>
      </c>
      <c r="H1505" s="6">
        <f>LN(Tabella7[[#This Row],[NUM INDICE]]/G1504)</f>
        <v>-3.913931036978114E-3</v>
      </c>
    </row>
    <row r="1506" spans="1:8" x14ac:dyDescent="0.3">
      <c r="A1506" s="1">
        <v>44187</v>
      </c>
      <c r="B1506" s="2">
        <v>3687.26</v>
      </c>
      <c r="C1506" s="2">
        <v>3698.08</v>
      </c>
      <c r="D1506" s="2">
        <v>3698.26</v>
      </c>
      <c r="E1506" s="2">
        <v>3676.16</v>
      </c>
      <c r="F1506" s="3">
        <v>-2.0999999999999999E-3</v>
      </c>
      <c r="G1506">
        <f>$G$2*Tabella7[[#This Row],[CHIUSURA]]/$B$2</f>
        <v>179.1497424934409</v>
      </c>
      <c r="H1506" s="6">
        <f>LN(Tabella7[[#This Row],[NUM INDICE]]/G1505)</f>
        <v>-2.0752684841428568E-3</v>
      </c>
    </row>
    <row r="1507" spans="1:8" x14ac:dyDescent="0.3">
      <c r="A1507" s="1">
        <v>44188</v>
      </c>
      <c r="B1507" s="2">
        <v>3690.01</v>
      </c>
      <c r="C1507" s="2">
        <v>3693.42</v>
      </c>
      <c r="D1507" s="2">
        <v>3711.24</v>
      </c>
      <c r="E1507" s="2">
        <v>3689.28</v>
      </c>
      <c r="F1507" s="3">
        <v>6.9999999999999999E-4</v>
      </c>
      <c r="G1507">
        <f>$G$2*Tabella7[[#This Row],[CHIUSURA]]/$B$2</f>
        <v>179.28335438732876</v>
      </c>
      <c r="H1507" s="6">
        <f>LN(Tabella7[[#This Row],[NUM INDICE]]/G1506)</f>
        <v>7.4553327379252537E-4</v>
      </c>
    </row>
    <row r="1508" spans="1:8" x14ac:dyDescent="0.3">
      <c r="A1508" s="1">
        <v>44189</v>
      </c>
      <c r="B1508" s="2">
        <v>3703.06</v>
      </c>
      <c r="C1508" s="2">
        <v>3694.03</v>
      </c>
      <c r="D1508" s="2">
        <v>3703.82</v>
      </c>
      <c r="E1508" s="2">
        <v>3689.32</v>
      </c>
      <c r="F1508" s="3">
        <v>3.5000000000000001E-3</v>
      </c>
      <c r="G1508">
        <f>$G$2*Tabella7[[#This Row],[CHIUSURA]]/$B$2</f>
        <v>179.91740355650569</v>
      </c>
      <c r="H1508" s="6">
        <f>LN(Tabella7[[#This Row],[NUM INDICE]]/G1507)</f>
        <v>3.5303368029279271E-3</v>
      </c>
    </row>
    <row r="1509" spans="1:8" x14ac:dyDescent="0.3">
      <c r="A1509" s="1">
        <v>44193</v>
      </c>
      <c r="B1509" s="2">
        <v>3735.36</v>
      </c>
      <c r="C1509" s="2">
        <v>3723.03</v>
      </c>
      <c r="D1509" s="2">
        <v>3740.51</v>
      </c>
      <c r="E1509" s="2">
        <v>3723.03</v>
      </c>
      <c r="F1509" s="3">
        <v>8.6999999999999994E-3</v>
      </c>
      <c r="G1509">
        <f>$G$2*Tabella7[[#This Row],[CHIUSURA]]/$B$2</f>
        <v>181.4867359828977</v>
      </c>
      <c r="H1509" s="6">
        <f>LN(Tabella7[[#This Row],[NUM INDICE]]/G1508)</f>
        <v>8.6846946033693542E-3</v>
      </c>
    </row>
    <row r="1510" spans="1:8" x14ac:dyDescent="0.3">
      <c r="A1510" s="1">
        <v>44194</v>
      </c>
      <c r="B1510" s="2">
        <v>3727.04</v>
      </c>
      <c r="C1510" s="2">
        <v>3750.01</v>
      </c>
      <c r="D1510" s="2">
        <v>3756.12</v>
      </c>
      <c r="E1510" s="2">
        <v>3723.31</v>
      </c>
      <c r="F1510" s="3">
        <v>-2.2000000000000001E-3</v>
      </c>
      <c r="G1510">
        <f>$G$2*Tabella7[[#This Row],[CHIUSURA]]/$B$2</f>
        <v>181.08249927120787</v>
      </c>
      <c r="H1510" s="6">
        <f>LN(Tabella7[[#This Row],[NUM INDICE]]/G1509)</f>
        <v>-2.2298465500113921E-3</v>
      </c>
    </row>
    <row r="1511" spans="1:8" x14ac:dyDescent="0.3">
      <c r="A1511" s="1">
        <v>44195</v>
      </c>
      <c r="B1511" s="2">
        <v>3732.04</v>
      </c>
      <c r="C1511" s="2">
        <v>3736.19</v>
      </c>
      <c r="D1511" s="2">
        <v>3744.63</v>
      </c>
      <c r="E1511" s="2">
        <v>3730.21</v>
      </c>
      <c r="F1511" s="3">
        <v>1.2999999999999999E-3</v>
      </c>
      <c r="G1511">
        <f>$G$2*Tabella7[[#This Row],[CHIUSURA]]/$B$2</f>
        <v>181.32542998736761</v>
      </c>
      <c r="H1511" s="6">
        <f>LN(Tabella7[[#This Row],[NUM INDICE]]/G1510)</f>
        <v>1.3406481091209083E-3</v>
      </c>
    </row>
    <row r="1512" spans="1:8" x14ac:dyDescent="0.3">
      <c r="A1512" s="1">
        <v>44196</v>
      </c>
      <c r="B1512" s="2">
        <v>3756.07</v>
      </c>
      <c r="C1512" s="2">
        <v>3733.27</v>
      </c>
      <c r="D1512" s="2">
        <v>3760.2</v>
      </c>
      <c r="E1512" s="2">
        <v>3726.88</v>
      </c>
      <c r="F1512" s="3">
        <v>6.4000000000000003E-3</v>
      </c>
      <c r="G1512">
        <f>$G$2*Tabella7[[#This Row],[CHIUSURA]]/$B$2</f>
        <v>182.49295500923139</v>
      </c>
      <c r="H1512" s="6">
        <f>LN(Tabella7[[#This Row],[NUM INDICE]]/G1511)</f>
        <v>6.4181969787920831E-3</v>
      </c>
    </row>
    <row r="1513" spans="1:8" x14ac:dyDescent="0.3">
      <c r="A1513" s="1">
        <v>44200</v>
      </c>
      <c r="B1513" s="2">
        <v>3700.65</v>
      </c>
      <c r="C1513" s="2">
        <v>3764.61</v>
      </c>
      <c r="D1513" s="2">
        <v>3769.99</v>
      </c>
      <c r="E1513" s="2">
        <v>3662.71</v>
      </c>
      <c r="F1513" s="3">
        <v>-1.4800000000000001E-2</v>
      </c>
      <c r="G1513">
        <f>$G$2*Tabella7[[#This Row],[CHIUSURA]]/$B$2</f>
        <v>179.8003109513167</v>
      </c>
      <c r="H1513" s="6">
        <f>LN(Tabella7[[#This Row],[NUM INDICE]]/G1512)</f>
        <v>-1.4864718123373076E-2</v>
      </c>
    </row>
    <row r="1514" spans="1:8" x14ac:dyDescent="0.3">
      <c r="A1514" s="1">
        <v>44201</v>
      </c>
      <c r="B1514" s="2">
        <v>3726.86</v>
      </c>
      <c r="C1514" s="2">
        <v>3698.02</v>
      </c>
      <c r="D1514" s="2">
        <v>3737.83</v>
      </c>
      <c r="E1514" s="2">
        <v>3695.07</v>
      </c>
      <c r="F1514" s="3">
        <v>7.1000000000000004E-3</v>
      </c>
      <c r="G1514">
        <f>$G$2*Tabella7[[#This Row],[CHIUSURA]]/$B$2</f>
        <v>181.07375376542612</v>
      </c>
      <c r="H1514" s="6">
        <f>LN(Tabella7[[#This Row],[NUM INDICE]]/G1513)</f>
        <v>7.0575761707220575E-3</v>
      </c>
    </row>
    <row r="1515" spans="1:8" x14ac:dyDescent="0.3">
      <c r="A1515" s="1">
        <v>44202</v>
      </c>
      <c r="B1515" s="2">
        <v>3748.14</v>
      </c>
      <c r="C1515" s="2">
        <v>3712.2</v>
      </c>
      <c r="D1515" s="2">
        <v>3783.04</v>
      </c>
      <c r="E1515" s="2">
        <v>3705.34</v>
      </c>
      <c r="F1515" s="3">
        <v>5.7000000000000002E-3</v>
      </c>
      <c r="G1515">
        <f>$G$2*Tabella7[[#This Row],[CHIUSURA]]/$B$2</f>
        <v>182.10766689340201</v>
      </c>
      <c r="H1515" s="6">
        <f>LN(Tabella7[[#This Row],[NUM INDICE]]/G1514)</f>
        <v>5.6936608662176199E-3</v>
      </c>
    </row>
    <row r="1516" spans="1:8" x14ac:dyDescent="0.3">
      <c r="A1516" s="1">
        <v>44203</v>
      </c>
      <c r="B1516" s="2">
        <v>3803.79</v>
      </c>
      <c r="C1516" s="2">
        <v>3764.71</v>
      </c>
      <c r="D1516" s="2">
        <v>3811.55</v>
      </c>
      <c r="E1516" s="2">
        <v>3764.71</v>
      </c>
      <c r="F1516" s="3">
        <v>1.4800000000000001E-2</v>
      </c>
      <c r="G1516">
        <f>$G$2*Tabella7[[#This Row],[CHIUSURA]]/$B$2</f>
        <v>184.81148576426006</v>
      </c>
      <c r="H1516" s="6">
        <f>LN(Tabella7[[#This Row],[NUM INDICE]]/G1515)</f>
        <v>1.4738221178340893E-2</v>
      </c>
    </row>
    <row r="1517" spans="1:8" x14ac:dyDescent="0.3">
      <c r="A1517" s="1">
        <v>44204</v>
      </c>
      <c r="B1517" s="2">
        <v>3824.68</v>
      </c>
      <c r="C1517" s="2">
        <v>3815.05</v>
      </c>
      <c r="D1517" s="2">
        <v>3826.69</v>
      </c>
      <c r="E1517" s="2">
        <v>3783.6</v>
      </c>
      <c r="F1517" s="3">
        <v>5.4999999999999997E-3</v>
      </c>
      <c r="G1517">
        <f>$G$2*Tabella7[[#This Row],[CHIUSURA]]/$B$2</f>
        <v>185.8264502963755</v>
      </c>
      <c r="H1517" s="6">
        <f>LN(Tabella7[[#This Row],[NUM INDICE]]/G1516)</f>
        <v>5.4768655361056894E-3</v>
      </c>
    </row>
    <row r="1518" spans="1:8" x14ac:dyDescent="0.3">
      <c r="A1518" s="1">
        <v>44207</v>
      </c>
      <c r="B1518" s="2">
        <v>3799.61</v>
      </c>
      <c r="C1518" s="2">
        <v>3803.14</v>
      </c>
      <c r="D1518" s="2">
        <v>3817.86</v>
      </c>
      <c r="E1518" s="2">
        <v>3789.02</v>
      </c>
      <c r="F1518" s="3">
        <v>-6.6E-3</v>
      </c>
      <c r="G1518">
        <f>$G$2*Tabella7[[#This Row],[CHIUSURA]]/$B$2</f>
        <v>184.60839568555051</v>
      </c>
      <c r="H1518" s="6">
        <f>LN(Tabella7[[#This Row],[NUM INDICE]]/G1517)</f>
        <v>-6.5763737616644866E-3</v>
      </c>
    </row>
    <row r="1519" spans="1:8" x14ac:dyDescent="0.3">
      <c r="A1519" s="1">
        <v>44208</v>
      </c>
      <c r="B1519" s="2">
        <v>3801.19</v>
      </c>
      <c r="C1519" s="2">
        <v>3801.62</v>
      </c>
      <c r="D1519" s="2">
        <v>3810.78</v>
      </c>
      <c r="E1519" s="2">
        <v>3776.51</v>
      </c>
      <c r="F1519" s="3">
        <v>4.0000000000000002E-4</v>
      </c>
      <c r="G1519">
        <f>$G$2*Tabella7[[#This Row],[CHIUSURA]]/$B$2</f>
        <v>184.68516179185698</v>
      </c>
      <c r="H1519" s="6">
        <f>LN(Tabella7[[#This Row],[NUM INDICE]]/G1518)</f>
        <v>4.1574571696605784E-4</v>
      </c>
    </row>
    <row r="1520" spans="1:8" x14ac:dyDescent="0.3">
      <c r="A1520" s="1">
        <v>44209</v>
      </c>
      <c r="B1520" s="2">
        <v>3809.84</v>
      </c>
      <c r="C1520" s="2">
        <v>3802.23</v>
      </c>
      <c r="D1520" s="2">
        <v>3820.96</v>
      </c>
      <c r="E1520" s="2">
        <v>3791.5</v>
      </c>
      <c r="F1520" s="3">
        <v>2.3E-3</v>
      </c>
      <c r="G1520">
        <f>$G$2*Tabella7[[#This Row],[CHIUSURA]]/$B$2</f>
        <v>185.10543193081335</v>
      </c>
      <c r="H1520" s="6">
        <f>LN(Tabella7[[#This Row],[NUM INDICE]]/G1519)</f>
        <v>2.2730179027713113E-3</v>
      </c>
    </row>
    <row r="1521" spans="1:8" x14ac:dyDescent="0.3">
      <c r="A1521" s="1">
        <v>44210</v>
      </c>
      <c r="B1521" s="2">
        <v>3795.54</v>
      </c>
      <c r="C1521" s="2">
        <v>3814.98</v>
      </c>
      <c r="D1521" s="2">
        <v>3823.6</v>
      </c>
      <c r="E1521" s="2">
        <v>3792.86</v>
      </c>
      <c r="F1521" s="3">
        <v>-3.8E-3</v>
      </c>
      <c r="G1521">
        <f>$G$2*Tabella7[[#This Row],[CHIUSURA]]/$B$2</f>
        <v>184.41065008259645</v>
      </c>
      <c r="H1521" s="6">
        <f>LN(Tabella7[[#This Row],[NUM INDICE]]/G1520)</f>
        <v>-3.7605002910535887E-3</v>
      </c>
    </row>
    <row r="1522" spans="1:8" x14ac:dyDescent="0.3">
      <c r="A1522" s="1">
        <v>44211</v>
      </c>
      <c r="B1522" s="2">
        <v>3768.25</v>
      </c>
      <c r="C1522" s="2">
        <v>3788.73</v>
      </c>
      <c r="D1522" s="2">
        <v>3788.73</v>
      </c>
      <c r="E1522" s="2">
        <v>3749.62</v>
      </c>
      <c r="F1522" s="3">
        <v>-7.1999999999999998E-3</v>
      </c>
      <c r="G1522">
        <f>$G$2*Tabella7[[#This Row],[CHIUSURA]]/$B$2</f>
        <v>183.08473423379652</v>
      </c>
      <c r="H1522" s="6">
        <f>LN(Tabella7[[#This Row],[NUM INDICE]]/G1521)</f>
        <v>-7.2159905065941393E-3</v>
      </c>
    </row>
    <row r="1523" spans="1:8" x14ac:dyDescent="0.3">
      <c r="A1523" s="1">
        <v>44215</v>
      </c>
      <c r="B1523" s="2">
        <v>3798.91</v>
      </c>
      <c r="C1523" s="2">
        <v>3781.88</v>
      </c>
      <c r="D1523" s="2">
        <v>3804.53</v>
      </c>
      <c r="E1523" s="2">
        <v>3780.37</v>
      </c>
      <c r="F1523" s="3">
        <v>8.0999999999999996E-3</v>
      </c>
      <c r="G1523">
        <f>$G$2*Tabella7[[#This Row],[CHIUSURA]]/$B$2</f>
        <v>184.57438538528814</v>
      </c>
      <c r="H1523" s="6">
        <f>LN(Tabella7[[#This Row],[NUM INDICE]]/G1522)</f>
        <v>8.1034807715102287E-3</v>
      </c>
    </row>
    <row r="1524" spans="1:8" x14ac:dyDescent="0.3">
      <c r="A1524" s="1">
        <v>44216</v>
      </c>
      <c r="B1524" s="2">
        <v>3851.85</v>
      </c>
      <c r="C1524" s="2">
        <v>3816.22</v>
      </c>
      <c r="D1524" s="2">
        <v>3859.75</v>
      </c>
      <c r="E1524" s="2">
        <v>3816.22</v>
      </c>
      <c r="F1524" s="3">
        <v>1.3899999999999999E-2</v>
      </c>
      <c r="G1524">
        <f>$G$2*Tabella7[[#This Row],[CHIUSURA]]/$B$2</f>
        <v>187.14653580798759</v>
      </c>
      <c r="H1524" s="6">
        <f>LN(Tabella7[[#This Row],[NUM INDICE]]/G1523)</f>
        <v>1.3839368887685784E-2</v>
      </c>
    </row>
    <row r="1525" spans="1:8" x14ac:dyDescent="0.3">
      <c r="A1525" s="1">
        <v>44217</v>
      </c>
      <c r="B1525" s="2">
        <v>3853.07</v>
      </c>
      <c r="C1525" s="2">
        <v>3857.46</v>
      </c>
      <c r="D1525" s="2">
        <v>3861.45</v>
      </c>
      <c r="E1525" s="2">
        <v>3845.05</v>
      </c>
      <c r="F1525" s="3">
        <v>2.9999999999999997E-4</v>
      </c>
      <c r="G1525">
        <f>$G$2*Tabella7[[#This Row],[CHIUSURA]]/$B$2</f>
        <v>187.20581090273055</v>
      </c>
      <c r="H1525" s="6">
        <f>LN(Tabella7[[#This Row],[NUM INDICE]]/G1524)</f>
        <v>3.1668077285556889E-4</v>
      </c>
    </row>
    <row r="1526" spans="1:8" x14ac:dyDescent="0.3">
      <c r="A1526" s="1">
        <v>44218</v>
      </c>
      <c r="B1526" s="2">
        <v>3841.47</v>
      </c>
      <c r="C1526" s="2">
        <v>3844.24</v>
      </c>
      <c r="D1526" s="2">
        <v>3852.31</v>
      </c>
      <c r="E1526" s="2">
        <v>3830.41</v>
      </c>
      <c r="F1526" s="3">
        <v>-3.0000000000000001E-3</v>
      </c>
      <c r="G1526">
        <f>$G$2*Tabella7[[#This Row],[CHIUSURA]]/$B$2</f>
        <v>186.64221164123992</v>
      </c>
      <c r="H1526" s="6">
        <f>LN(Tabella7[[#This Row],[NUM INDICE]]/G1525)</f>
        <v>-3.0151272949281321E-3</v>
      </c>
    </row>
    <row r="1527" spans="1:8" x14ac:dyDescent="0.3">
      <c r="A1527" s="1">
        <v>44221</v>
      </c>
      <c r="B1527" s="2">
        <v>3855.36</v>
      </c>
      <c r="C1527" s="2">
        <v>3851.68</v>
      </c>
      <c r="D1527" s="2">
        <v>3859.23</v>
      </c>
      <c r="E1527" s="2">
        <v>3797.16</v>
      </c>
      <c r="F1527" s="3">
        <v>3.5999999999999999E-3</v>
      </c>
      <c r="G1527">
        <f>$G$2*Tabella7[[#This Row],[CHIUSURA]]/$B$2</f>
        <v>187.31707317073173</v>
      </c>
      <c r="H1527" s="6">
        <f>LN(Tabella7[[#This Row],[NUM INDICE]]/G1526)</f>
        <v>3.609282023548102E-3</v>
      </c>
    </row>
    <row r="1528" spans="1:8" x14ac:dyDescent="0.3">
      <c r="A1528" s="1">
        <v>44222</v>
      </c>
      <c r="B1528" s="2">
        <v>3849.62</v>
      </c>
      <c r="C1528" s="2">
        <v>3862.96</v>
      </c>
      <c r="D1528" s="2">
        <v>3870.9</v>
      </c>
      <c r="E1528" s="2">
        <v>3847.78</v>
      </c>
      <c r="F1528" s="3">
        <v>-1.5E-3</v>
      </c>
      <c r="G1528">
        <f>$G$2*Tabella7[[#This Row],[CHIUSURA]]/$B$2</f>
        <v>187.03818870858032</v>
      </c>
      <c r="H1528" s="6">
        <f>LN(Tabella7[[#This Row],[NUM INDICE]]/G1527)</f>
        <v>-1.4899457394751568E-3</v>
      </c>
    </row>
    <row r="1529" spans="1:8" x14ac:dyDescent="0.3">
      <c r="A1529" s="1">
        <v>44223</v>
      </c>
      <c r="B1529" s="2">
        <v>3750.77</v>
      </c>
      <c r="C1529" s="2">
        <v>3836.83</v>
      </c>
      <c r="D1529" s="2">
        <v>3836.83</v>
      </c>
      <c r="E1529" s="2">
        <v>3732.48</v>
      </c>
      <c r="F1529" s="3">
        <v>-2.5700000000000001E-2</v>
      </c>
      <c r="G1529">
        <f>$G$2*Tabella7[[#This Row],[CHIUSURA]]/$B$2</f>
        <v>182.23544845010204</v>
      </c>
      <c r="H1529" s="6">
        <f>LN(Tabella7[[#This Row],[NUM INDICE]]/G1528)</f>
        <v>-2.601328989204868E-2</v>
      </c>
    </row>
    <row r="1530" spans="1:8" x14ac:dyDescent="0.3">
      <c r="A1530" s="1">
        <v>44224</v>
      </c>
      <c r="B1530" s="2">
        <v>3787.38</v>
      </c>
      <c r="C1530" s="2">
        <v>3755.75</v>
      </c>
      <c r="D1530" s="2">
        <v>3830.5</v>
      </c>
      <c r="E1530" s="2">
        <v>3755.75</v>
      </c>
      <c r="F1530" s="3">
        <v>9.7999999999999997E-3</v>
      </c>
      <c r="G1530">
        <f>$G$2*Tabella7[[#This Row],[CHIUSURA]]/$B$2</f>
        <v>184.01418715382374</v>
      </c>
      <c r="H1530" s="6">
        <f>LN(Tabella7[[#This Row],[NUM INDICE]]/G1529)</f>
        <v>9.7133349275992341E-3</v>
      </c>
    </row>
    <row r="1531" spans="1:8" x14ac:dyDescent="0.3">
      <c r="A1531" s="1">
        <v>44225</v>
      </c>
      <c r="B1531" s="2">
        <v>3714.24</v>
      </c>
      <c r="C1531" s="2">
        <v>3778.05</v>
      </c>
      <c r="D1531" s="2">
        <v>3778.05</v>
      </c>
      <c r="E1531" s="2">
        <v>3694.12</v>
      </c>
      <c r="F1531" s="3">
        <v>-1.9300000000000001E-2</v>
      </c>
      <c r="G1531">
        <f>$G$2*Tabella7[[#This Row],[CHIUSURA]]/$B$2</f>
        <v>180.4605966378389</v>
      </c>
      <c r="H1531" s="6">
        <f>LN(Tabella7[[#This Row],[NUM INDICE]]/G1530)</f>
        <v>-1.9500405967127751E-2</v>
      </c>
    </row>
    <row r="1532" spans="1:8" x14ac:dyDescent="0.3">
      <c r="A1532" s="1">
        <v>44228</v>
      </c>
      <c r="B1532" s="2">
        <v>3773.86</v>
      </c>
      <c r="C1532" s="2">
        <v>3731.17</v>
      </c>
      <c r="D1532" s="2">
        <v>3784.32</v>
      </c>
      <c r="E1532" s="2">
        <v>3725.62</v>
      </c>
      <c r="F1532" s="3">
        <v>1.61E-2</v>
      </c>
      <c r="G1532">
        <f>$G$2*Tabella7[[#This Row],[CHIUSURA]]/$B$2</f>
        <v>183.35730249732777</v>
      </c>
      <c r="H1532" s="6">
        <f>LN(Tabella7[[#This Row],[NUM INDICE]]/G1531)</f>
        <v>1.5924269140718116E-2</v>
      </c>
    </row>
    <row r="1533" spans="1:8" x14ac:dyDescent="0.3">
      <c r="A1533" s="1">
        <v>44229</v>
      </c>
      <c r="B1533" s="2">
        <v>3826.31</v>
      </c>
      <c r="C1533" s="2">
        <v>3791.84</v>
      </c>
      <c r="D1533" s="2">
        <v>3843.09</v>
      </c>
      <c r="E1533" s="2">
        <v>3791.84</v>
      </c>
      <c r="F1533" s="3">
        <v>1.3899999999999999E-2</v>
      </c>
      <c r="G1533">
        <f>$G$2*Tabella7[[#This Row],[CHIUSURA]]/$B$2</f>
        <v>185.90564570984358</v>
      </c>
      <c r="H1533" s="6">
        <f>LN(Tabella7[[#This Row],[NUM INDICE]]/G1532)</f>
        <v>1.3802541965649432E-2</v>
      </c>
    </row>
    <row r="1534" spans="1:8" x14ac:dyDescent="0.3">
      <c r="A1534" s="1">
        <v>44230</v>
      </c>
      <c r="B1534" s="2">
        <v>3830.17</v>
      </c>
      <c r="C1534" s="2">
        <v>3840.27</v>
      </c>
      <c r="D1534" s="2">
        <v>3847.51</v>
      </c>
      <c r="E1534" s="2">
        <v>3816.68</v>
      </c>
      <c r="F1534" s="3">
        <v>1E-3</v>
      </c>
      <c r="G1534">
        <f>$G$2*Tabella7[[#This Row],[CHIUSURA]]/$B$2</f>
        <v>186.09318822271891</v>
      </c>
      <c r="H1534" s="6">
        <f>LN(Tabella7[[#This Row],[NUM INDICE]]/G1533)</f>
        <v>1.0082963259946301E-3</v>
      </c>
    </row>
    <row r="1535" spans="1:8" x14ac:dyDescent="0.3">
      <c r="A1535" s="1">
        <v>44231</v>
      </c>
      <c r="B1535" s="2">
        <v>3871.74</v>
      </c>
      <c r="C1535" s="2">
        <v>3836.66</v>
      </c>
      <c r="D1535" s="2">
        <v>3872.42</v>
      </c>
      <c r="E1535" s="2">
        <v>3836.66</v>
      </c>
      <c r="F1535" s="3">
        <v>1.09E-2</v>
      </c>
      <c r="G1535">
        <f>$G$2*Tabella7[[#This Row],[CHIUSURA]]/$B$2</f>
        <v>188.11291419687106</v>
      </c>
      <c r="H1535" s="6">
        <f>LN(Tabella7[[#This Row],[NUM INDICE]]/G1534)</f>
        <v>1.0794829768938023E-2</v>
      </c>
    </row>
    <row r="1536" spans="1:8" x14ac:dyDescent="0.3">
      <c r="A1536" s="1">
        <v>44232</v>
      </c>
      <c r="B1536" s="2">
        <v>3886.83</v>
      </c>
      <c r="C1536" s="2">
        <v>3878.3</v>
      </c>
      <c r="D1536" s="2">
        <v>3894.56</v>
      </c>
      <c r="E1536" s="2">
        <v>3874.93</v>
      </c>
      <c r="F1536" s="3">
        <v>3.8999999999999998E-3</v>
      </c>
      <c r="G1536">
        <f>$G$2*Tabella7[[#This Row],[CHIUSURA]]/$B$2</f>
        <v>188.8460790982412</v>
      </c>
      <c r="H1536" s="6">
        <f>LN(Tabella7[[#This Row],[NUM INDICE]]/G1535)</f>
        <v>3.8898969855537236E-3</v>
      </c>
    </row>
    <row r="1537" spans="1:8" x14ac:dyDescent="0.3">
      <c r="A1537" s="1">
        <v>44235</v>
      </c>
      <c r="B1537" s="2">
        <v>3915.59</v>
      </c>
      <c r="C1537" s="2">
        <v>3892.59</v>
      </c>
      <c r="D1537" s="2">
        <v>3915.77</v>
      </c>
      <c r="E1537" s="2">
        <v>3892.59</v>
      </c>
      <c r="F1537" s="3">
        <v>7.4000000000000003E-3</v>
      </c>
      <c r="G1537">
        <f>$G$2*Tabella7[[#This Row],[CHIUSURA]]/$B$2</f>
        <v>190.24341657759209</v>
      </c>
      <c r="H1537" s="6">
        <f>LN(Tabella7[[#This Row],[NUM INDICE]]/G1536)</f>
        <v>7.3721051298863676E-3</v>
      </c>
    </row>
    <row r="1538" spans="1:8" x14ac:dyDescent="0.3">
      <c r="A1538" s="1">
        <v>44236</v>
      </c>
      <c r="B1538" s="2">
        <v>3911.23</v>
      </c>
      <c r="C1538" s="2">
        <v>3910.49</v>
      </c>
      <c r="D1538" s="2">
        <v>3918.35</v>
      </c>
      <c r="E1538" s="2">
        <v>3902.64</v>
      </c>
      <c r="F1538" s="3">
        <v>-1.1000000000000001E-3</v>
      </c>
      <c r="G1538">
        <f>$G$2*Tabella7[[#This Row],[CHIUSURA]]/$B$2</f>
        <v>190.03158099310079</v>
      </c>
      <c r="H1538" s="6">
        <f>LN(Tabella7[[#This Row],[NUM INDICE]]/G1537)</f>
        <v>-1.1141179817577233E-3</v>
      </c>
    </row>
    <row r="1539" spans="1:8" x14ac:dyDescent="0.3">
      <c r="A1539" s="1">
        <v>44237</v>
      </c>
      <c r="B1539" s="2">
        <v>3909.88</v>
      </c>
      <c r="C1539" s="2">
        <v>3920.78</v>
      </c>
      <c r="D1539" s="2">
        <v>3931.5</v>
      </c>
      <c r="E1539" s="2">
        <v>3884.94</v>
      </c>
      <c r="F1539" s="3">
        <v>-2.9999999999999997E-4</v>
      </c>
      <c r="G1539">
        <f>$G$2*Tabella7[[#This Row],[CHIUSURA]]/$B$2</f>
        <v>189.96598969973766</v>
      </c>
      <c r="H1539" s="6">
        <f>LN(Tabella7[[#This Row],[NUM INDICE]]/G1538)</f>
        <v>-3.4521954387729651E-4</v>
      </c>
    </row>
    <row r="1540" spans="1:8" x14ac:dyDescent="0.3">
      <c r="A1540" s="1">
        <v>44238</v>
      </c>
      <c r="B1540" s="2">
        <v>3916.38</v>
      </c>
      <c r="C1540" s="2">
        <v>3916.4</v>
      </c>
      <c r="D1540" s="2">
        <v>3925.99</v>
      </c>
      <c r="E1540" s="2">
        <v>3890.39</v>
      </c>
      <c r="F1540" s="3">
        <v>1.6999999999999999E-3</v>
      </c>
      <c r="G1540">
        <f>$G$2*Tabella7[[#This Row],[CHIUSURA]]/$B$2</f>
        <v>190.28179963074533</v>
      </c>
      <c r="H1540" s="6">
        <f>LN(Tabella7[[#This Row],[NUM INDICE]]/G1539)</f>
        <v>1.6610747648429303E-3</v>
      </c>
    </row>
    <row r="1541" spans="1:8" x14ac:dyDescent="0.3">
      <c r="A1541" s="1">
        <v>44239</v>
      </c>
      <c r="B1541" s="2">
        <v>3934.83</v>
      </c>
      <c r="C1541" s="2">
        <v>3911.65</v>
      </c>
      <c r="D1541" s="2">
        <v>3937.23</v>
      </c>
      <c r="E1541" s="2">
        <v>3905.78</v>
      </c>
      <c r="F1541" s="3">
        <v>4.7000000000000002E-3</v>
      </c>
      <c r="G1541">
        <f>$G$2*Tabella7[[#This Row],[CHIUSURA]]/$B$2</f>
        <v>191.17821397337482</v>
      </c>
      <c r="H1541" s="6">
        <f>LN(Tabella7[[#This Row],[NUM INDICE]]/G1540)</f>
        <v>4.6999211490262689E-3</v>
      </c>
    </row>
    <row r="1542" spans="1:8" x14ac:dyDescent="0.3">
      <c r="A1542" s="1">
        <v>44243</v>
      </c>
      <c r="B1542" s="2">
        <v>3932.59</v>
      </c>
      <c r="C1542" s="2">
        <v>3939.61</v>
      </c>
      <c r="D1542" s="2">
        <v>3950.43</v>
      </c>
      <c r="E1542" s="2">
        <v>3923.85</v>
      </c>
      <c r="F1542" s="3">
        <v>-5.9999999999999995E-4</v>
      </c>
      <c r="G1542">
        <f>$G$2*Tabella7[[#This Row],[CHIUSURA]]/$B$2</f>
        <v>191.06938101253525</v>
      </c>
      <c r="H1542" s="6">
        <f>LN(Tabella7[[#This Row],[NUM INDICE]]/G1541)</f>
        <v>-5.6943700998002516E-4</v>
      </c>
    </row>
    <row r="1543" spans="1:8" x14ac:dyDescent="0.3">
      <c r="A1543" s="1">
        <v>44244</v>
      </c>
      <c r="B1543" s="2">
        <v>3931.33</v>
      </c>
      <c r="C1543" s="2">
        <v>3918.5</v>
      </c>
      <c r="D1543" s="2">
        <v>3933.61</v>
      </c>
      <c r="E1543" s="2">
        <v>3900.43</v>
      </c>
      <c r="F1543" s="3">
        <v>-2.9999999999999997E-4</v>
      </c>
      <c r="G1543">
        <f>$G$2*Tabella7[[#This Row],[CHIUSURA]]/$B$2</f>
        <v>191.00816247206299</v>
      </c>
      <c r="H1543" s="6">
        <f>LN(Tabella7[[#This Row],[NUM INDICE]]/G1542)</f>
        <v>-3.2045087202880161E-4</v>
      </c>
    </row>
    <row r="1544" spans="1:8" x14ac:dyDescent="0.3">
      <c r="A1544" s="1">
        <v>44245</v>
      </c>
      <c r="B1544" s="2">
        <v>3913.97</v>
      </c>
      <c r="C1544" s="2">
        <v>3915.86</v>
      </c>
      <c r="D1544" s="2">
        <v>3921.98</v>
      </c>
      <c r="E1544" s="2">
        <v>3885.03</v>
      </c>
      <c r="F1544" s="3">
        <v>-4.4000000000000003E-3</v>
      </c>
      <c r="G1544">
        <f>$G$2*Tabella7[[#This Row],[CHIUSURA]]/$B$2</f>
        <v>190.16470702555634</v>
      </c>
      <c r="H1544" s="6">
        <f>LN(Tabella7[[#This Row],[NUM INDICE]]/G1543)</f>
        <v>-4.4255868696270202E-3</v>
      </c>
    </row>
    <row r="1545" spans="1:8" x14ac:dyDescent="0.3">
      <c r="A1545" s="1">
        <v>44246</v>
      </c>
      <c r="B1545" s="2">
        <v>3906.71</v>
      </c>
      <c r="C1545" s="2">
        <v>3921.16</v>
      </c>
      <c r="D1545" s="2">
        <v>3930.41</v>
      </c>
      <c r="E1545" s="2">
        <v>3903.07</v>
      </c>
      <c r="F1545" s="3">
        <v>-1.9E-3</v>
      </c>
      <c r="G1545">
        <f>$G$2*Tabella7[[#This Row],[CHIUSURA]]/$B$2</f>
        <v>189.81197162569237</v>
      </c>
      <c r="H1545" s="6">
        <f>LN(Tabella7[[#This Row],[NUM INDICE]]/G1544)</f>
        <v>-1.856616582049275E-3</v>
      </c>
    </row>
    <row r="1546" spans="1:8" x14ac:dyDescent="0.3">
      <c r="A1546" s="1">
        <v>44249</v>
      </c>
      <c r="B1546" s="2">
        <v>3876.5</v>
      </c>
      <c r="C1546" s="2">
        <v>3885.55</v>
      </c>
      <c r="D1546" s="2">
        <v>3902.92</v>
      </c>
      <c r="E1546" s="2">
        <v>3874.71</v>
      </c>
      <c r="F1546" s="3">
        <v>-7.7000000000000002E-3</v>
      </c>
      <c r="G1546">
        <f>$G$2*Tabella7[[#This Row],[CHIUSURA]]/$B$2</f>
        <v>188.34418423865515</v>
      </c>
      <c r="H1546" s="6">
        <f>LN(Tabella7[[#This Row],[NUM INDICE]]/G1545)</f>
        <v>-7.7629028925333757E-3</v>
      </c>
    </row>
    <row r="1547" spans="1:8" x14ac:dyDescent="0.3">
      <c r="A1547" s="1">
        <v>44250</v>
      </c>
      <c r="B1547" s="2">
        <v>3881.37</v>
      </c>
      <c r="C1547" s="2">
        <v>3857.07</v>
      </c>
      <c r="D1547" s="2">
        <v>3895.98</v>
      </c>
      <c r="E1547" s="2">
        <v>3805.59</v>
      </c>
      <c r="F1547" s="3">
        <v>1.2999999999999999E-3</v>
      </c>
      <c r="G1547">
        <f>$G$2*Tabella7[[#This Row],[CHIUSURA]]/$B$2</f>
        <v>188.58079875619475</v>
      </c>
      <c r="H1547" s="6">
        <f>LN(Tabella7[[#This Row],[NUM INDICE]]/G1546)</f>
        <v>1.2554994192237863E-3</v>
      </c>
    </row>
    <row r="1548" spans="1:8" x14ac:dyDescent="0.3">
      <c r="A1548" s="1">
        <v>44251</v>
      </c>
      <c r="B1548" s="2">
        <v>3925.43</v>
      </c>
      <c r="C1548" s="2">
        <v>3873.71</v>
      </c>
      <c r="D1548" s="2">
        <v>3928.65</v>
      </c>
      <c r="E1548" s="2">
        <v>3859.6</v>
      </c>
      <c r="F1548" s="3">
        <v>1.14E-2</v>
      </c>
      <c r="G1548">
        <f>$G$2*Tabella7[[#This Row],[CHIUSURA]]/$B$2</f>
        <v>190.72150422699448</v>
      </c>
      <c r="H1548" s="6">
        <f>LN(Tabella7[[#This Row],[NUM INDICE]]/G1547)</f>
        <v>1.1287715277782164E-2</v>
      </c>
    </row>
    <row r="1549" spans="1:8" x14ac:dyDescent="0.3">
      <c r="A1549" s="1">
        <v>44252</v>
      </c>
      <c r="B1549" s="2">
        <v>3829.34</v>
      </c>
      <c r="C1549" s="2">
        <v>3915.8</v>
      </c>
      <c r="D1549" s="2">
        <v>3925.02</v>
      </c>
      <c r="E1549" s="2">
        <v>3814.04</v>
      </c>
      <c r="F1549" s="3">
        <v>-2.4500000000000001E-2</v>
      </c>
      <c r="G1549">
        <f>$G$2*Tabella7[[#This Row],[CHIUSURA]]/$B$2</f>
        <v>186.05286172383637</v>
      </c>
      <c r="H1549" s="6">
        <f>LN(Tabella7[[#This Row],[NUM INDICE]]/G1548)</f>
        <v>-2.4783434790564218E-2</v>
      </c>
    </row>
    <row r="1550" spans="1:8" x14ac:dyDescent="0.3">
      <c r="A1550" s="1">
        <v>44253</v>
      </c>
      <c r="B1550" s="2">
        <v>3811.15</v>
      </c>
      <c r="C1550" s="2">
        <v>3839.66</v>
      </c>
      <c r="D1550" s="2">
        <v>3861.08</v>
      </c>
      <c r="E1550" s="2">
        <v>3789.54</v>
      </c>
      <c r="F1550" s="3">
        <v>-4.7999999999999996E-3</v>
      </c>
      <c r="G1550">
        <f>$G$2*Tabella7[[#This Row],[CHIUSURA]]/$B$2</f>
        <v>185.16907977844721</v>
      </c>
      <c r="H1550" s="6">
        <f>LN(Tabella7[[#This Row],[NUM INDICE]]/G1549)</f>
        <v>-4.7614837180721637E-3</v>
      </c>
    </row>
    <row r="1551" spans="1:8" x14ac:dyDescent="0.3">
      <c r="A1551" s="1">
        <v>44256</v>
      </c>
      <c r="B1551" s="2">
        <v>3901.82</v>
      </c>
      <c r="C1551" s="2">
        <v>3842.51</v>
      </c>
      <c r="D1551" s="2">
        <v>3914.5</v>
      </c>
      <c r="E1551" s="2">
        <v>3842.51</v>
      </c>
      <c r="F1551" s="3">
        <v>2.3800000000000002E-2</v>
      </c>
      <c r="G1551">
        <f>$G$2*Tabella7[[#This Row],[CHIUSURA]]/$B$2</f>
        <v>189.57438538528814</v>
      </c>
      <c r="H1551" s="6">
        <f>LN(Tabella7[[#This Row],[NUM INDICE]]/G1550)</f>
        <v>2.3512130081996933E-2</v>
      </c>
    </row>
    <row r="1552" spans="1:8" x14ac:dyDescent="0.3">
      <c r="A1552" s="1">
        <v>44257</v>
      </c>
      <c r="B1552" s="2">
        <v>3870.29</v>
      </c>
      <c r="C1552" s="2">
        <v>3903.64</v>
      </c>
      <c r="D1552" s="2">
        <v>3906.41</v>
      </c>
      <c r="E1552" s="2">
        <v>3868.57</v>
      </c>
      <c r="F1552" s="3">
        <v>-8.0999999999999996E-3</v>
      </c>
      <c r="G1552">
        <f>$G$2*Tabella7[[#This Row],[CHIUSURA]]/$B$2</f>
        <v>188.04246428918475</v>
      </c>
      <c r="H1552" s="6">
        <f>LN(Tabella7[[#This Row],[NUM INDICE]]/G1551)</f>
        <v>-8.1136713125528233E-3</v>
      </c>
    </row>
    <row r="1553" spans="1:8" x14ac:dyDescent="0.3">
      <c r="A1553" s="1">
        <v>44258</v>
      </c>
      <c r="B1553" s="2">
        <v>3819.72</v>
      </c>
      <c r="C1553" s="2">
        <v>3863.99</v>
      </c>
      <c r="D1553" s="2">
        <v>3874.47</v>
      </c>
      <c r="E1553" s="2">
        <v>3818.86</v>
      </c>
      <c r="F1553" s="3">
        <v>-1.3100000000000001E-2</v>
      </c>
      <c r="G1553">
        <f>$G$2*Tabella7[[#This Row],[CHIUSURA]]/$B$2</f>
        <v>185.58546302594502</v>
      </c>
      <c r="H1553" s="6">
        <f>LN(Tabella7[[#This Row],[NUM INDICE]]/G1552)</f>
        <v>-1.3152318131987126E-2</v>
      </c>
    </row>
    <row r="1554" spans="1:8" x14ac:dyDescent="0.3">
      <c r="A1554" s="1">
        <v>44259</v>
      </c>
      <c r="B1554" s="2">
        <v>3768.47</v>
      </c>
      <c r="C1554" s="2">
        <v>3818.53</v>
      </c>
      <c r="D1554" s="2">
        <v>3843.67</v>
      </c>
      <c r="E1554" s="2">
        <v>3723.34</v>
      </c>
      <c r="F1554" s="3">
        <v>-1.34E-2</v>
      </c>
      <c r="G1554">
        <f>$G$2*Tabella7[[#This Row],[CHIUSURA]]/$B$2</f>
        <v>183.09542318530757</v>
      </c>
      <c r="H1554" s="6">
        <f>LN(Tabella7[[#This Row],[NUM INDICE]]/G1553)</f>
        <v>-1.3508037960082262E-2</v>
      </c>
    </row>
    <row r="1555" spans="1:8" x14ac:dyDescent="0.3">
      <c r="A1555" s="1">
        <v>44260</v>
      </c>
      <c r="B1555" s="2">
        <v>3841.94</v>
      </c>
      <c r="C1555" s="2">
        <v>3793.58</v>
      </c>
      <c r="D1555" s="2">
        <v>3851.69</v>
      </c>
      <c r="E1555" s="2">
        <v>3730.19</v>
      </c>
      <c r="F1555" s="3">
        <v>1.95E-2</v>
      </c>
      <c r="G1555">
        <f>$G$2*Tabella7[[#This Row],[CHIUSURA]]/$B$2</f>
        <v>186.66504712855894</v>
      </c>
      <c r="H1555" s="6">
        <f>LN(Tabella7[[#This Row],[NUM INDICE]]/G1554)</f>
        <v>1.9308363815583658E-2</v>
      </c>
    </row>
    <row r="1556" spans="1:8" x14ac:dyDescent="0.3">
      <c r="A1556" s="1">
        <v>44263</v>
      </c>
      <c r="B1556" s="2">
        <v>3821.35</v>
      </c>
      <c r="C1556" s="2">
        <v>3844.39</v>
      </c>
      <c r="D1556" s="2">
        <v>3881.06</v>
      </c>
      <c r="E1556" s="2">
        <v>3819.25</v>
      </c>
      <c r="F1556" s="3">
        <v>-5.4000000000000003E-3</v>
      </c>
      <c r="G1556">
        <f>$G$2*Tabella7[[#This Row],[CHIUSURA]]/$B$2</f>
        <v>185.6646584394131</v>
      </c>
      <c r="H1556" s="6">
        <f>LN(Tabella7[[#This Row],[NUM INDICE]]/G1555)</f>
        <v>-5.373684030541127E-3</v>
      </c>
    </row>
    <row r="1557" spans="1:8" x14ac:dyDescent="0.3">
      <c r="A1557" s="1">
        <v>44264</v>
      </c>
      <c r="B1557" s="2">
        <v>3875.44</v>
      </c>
      <c r="C1557" s="2">
        <v>3851.93</v>
      </c>
      <c r="D1557" s="2">
        <v>3903.76</v>
      </c>
      <c r="E1557" s="2">
        <v>3851.93</v>
      </c>
      <c r="F1557" s="3">
        <v>1.4200000000000001E-2</v>
      </c>
      <c r="G1557">
        <f>$G$2*Tabella7[[#This Row],[CHIUSURA]]/$B$2</f>
        <v>188.29268292682929</v>
      </c>
      <c r="H1557" s="6">
        <f>LN(Tabella7[[#This Row],[NUM INDICE]]/G1556)</f>
        <v>1.4055441418613228E-2</v>
      </c>
    </row>
    <row r="1558" spans="1:8" x14ac:dyDescent="0.3">
      <c r="A1558" s="1">
        <v>44265</v>
      </c>
      <c r="B1558" s="2">
        <v>3898.81</v>
      </c>
      <c r="C1558" s="2">
        <v>3891.99</v>
      </c>
      <c r="D1558" s="2">
        <v>3917.35</v>
      </c>
      <c r="E1558" s="2">
        <v>3885.73</v>
      </c>
      <c r="F1558" s="3">
        <v>6.0000000000000001E-3</v>
      </c>
      <c r="G1558">
        <f>$G$2*Tabella7[[#This Row],[CHIUSURA]]/$B$2</f>
        <v>189.42814109415997</v>
      </c>
      <c r="H1558" s="6">
        <f>LN(Tabella7[[#This Row],[NUM INDICE]]/G1557)</f>
        <v>6.0121736231132121E-3</v>
      </c>
    </row>
    <row r="1559" spans="1:8" x14ac:dyDescent="0.3">
      <c r="A1559" s="1">
        <v>44266</v>
      </c>
      <c r="B1559" s="2">
        <v>3939.34</v>
      </c>
      <c r="C1559" s="2">
        <v>3915.54</v>
      </c>
      <c r="D1559" s="2">
        <v>3960.27</v>
      </c>
      <c r="E1559" s="2">
        <v>3915.54</v>
      </c>
      <c r="F1559" s="3">
        <v>1.04E-2</v>
      </c>
      <c r="G1559">
        <f>$G$2*Tabella7[[#This Row],[CHIUSURA]]/$B$2</f>
        <v>191.39733747935091</v>
      </c>
      <c r="H1559" s="6">
        <f>LN(Tabella7[[#This Row],[NUM INDICE]]/G1558)</f>
        <v>1.0341818218279307E-2</v>
      </c>
    </row>
    <row r="1560" spans="1:8" x14ac:dyDescent="0.3">
      <c r="A1560" s="1">
        <v>44267</v>
      </c>
      <c r="B1560" s="2">
        <v>3943.34</v>
      </c>
      <c r="C1560" s="2">
        <v>3924.52</v>
      </c>
      <c r="D1560" s="2">
        <v>3944.99</v>
      </c>
      <c r="E1560" s="2">
        <v>3915.21</v>
      </c>
      <c r="F1560" s="3">
        <v>1E-3</v>
      </c>
      <c r="G1560">
        <f>$G$2*Tabella7[[#This Row],[CHIUSURA]]/$B$2</f>
        <v>191.59168205227871</v>
      </c>
      <c r="H1560" s="6">
        <f>LN(Tabella7[[#This Row],[NUM INDICE]]/G1559)</f>
        <v>1.0148833501624158E-3</v>
      </c>
    </row>
    <row r="1561" spans="1:8" x14ac:dyDescent="0.3">
      <c r="A1561" s="1">
        <v>44270</v>
      </c>
      <c r="B1561" s="2">
        <v>3968.94</v>
      </c>
      <c r="C1561" s="2">
        <v>3942.96</v>
      </c>
      <c r="D1561" s="2">
        <v>3970.08</v>
      </c>
      <c r="E1561" s="2">
        <v>3923.54</v>
      </c>
      <c r="F1561" s="3">
        <v>6.4999999999999997E-3</v>
      </c>
      <c r="G1561">
        <f>$G$2*Tabella7[[#This Row],[CHIUSURA]]/$B$2</f>
        <v>192.83548731901664</v>
      </c>
      <c r="H1561" s="6">
        <f>LN(Tabella7[[#This Row],[NUM INDICE]]/G1560)</f>
        <v>6.4709765908568051E-3</v>
      </c>
    </row>
    <row r="1562" spans="1:8" x14ac:dyDescent="0.3">
      <c r="A1562" s="1">
        <v>44271</v>
      </c>
      <c r="B1562" s="2">
        <v>3962.71</v>
      </c>
      <c r="C1562" s="2">
        <v>3973.59</v>
      </c>
      <c r="D1562" s="2">
        <v>3981.04</v>
      </c>
      <c r="E1562" s="2">
        <v>3953.44</v>
      </c>
      <c r="F1562" s="3">
        <v>-1.6000000000000001E-3</v>
      </c>
      <c r="G1562">
        <f>$G$2*Tabella7[[#This Row],[CHIUSURA]]/$B$2</f>
        <v>192.53279564668159</v>
      </c>
      <c r="H1562" s="6">
        <f>LN(Tabella7[[#This Row],[NUM INDICE]]/G1561)</f>
        <v>-1.5709218841469892E-3</v>
      </c>
    </row>
    <row r="1563" spans="1:8" x14ac:dyDescent="0.3">
      <c r="A1563" s="1">
        <v>44272</v>
      </c>
      <c r="B1563" s="2">
        <v>3974.12</v>
      </c>
      <c r="C1563" s="2">
        <v>3949.57</v>
      </c>
      <c r="D1563" s="2">
        <v>3983.87</v>
      </c>
      <c r="E1563" s="2">
        <v>3935.74</v>
      </c>
      <c r="F1563" s="3">
        <v>2.8999999999999998E-3</v>
      </c>
      <c r="G1563">
        <f>$G$2*Tabella7[[#This Row],[CHIUSURA]]/$B$2</f>
        <v>193.08716354095813</v>
      </c>
      <c r="H1563" s="6">
        <f>LN(Tabella7[[#This Row],[NUM INDICE]]/G1562)</f>
        <v>2.8752053049775832E-3</v>
      </c>
    </row>
    <row r="1564" spans="1:8" x14ac:dyDescent="0.3">
      <c r="A1564" s="1">
        <v>44273</v>
      </c>
      <c r="B1564" s="2">
        <v>3915.46</v>
      </c>
      <c r="C1564" s="2">
        <v>3953.5</v>
      </c>
      <c r="D1564" s="2">
        <v>3969.62</v>
      </c>
      <c r="E1564" s="2">
        <v>3910.86</v>
      </c>
      <c r="F1564" s="3">
        <v>-1.4800000000000001E-2</v>
      </c>
      <c r="G1564">
        <f>$G$2*Tabella7[[#This Row],[CHIUSURA]]/$B$2</f>
        <v>190.23710037897195</v>
      </c>
      <c r="H1564" s="6">
        <f>LN(Tabella7[[#This Row],[NUM INDICE]]/G1563)</f>
        <v>-1.4870520601810135E-2</v>
      </c>
    </row>
    <row r="1565" spans="1:8" x14ac:dyDescent="0.3">
      <c r="A1565" s="1">
        <v>44274</v>
      </c>
      <c r="B1565" s="2">
        <v>3913.1</v>
      </c>
      <c r="C1565" s="2">
        <v>3913.14</v>
      </c>
      <c r="D1565" s="2">
        <v>3930.12</v>
      </c>
      <c r="E1565" s="2">
        <v>3886.75</v>
      </c>
      <c r="F1565" s="3">
        <v>-5.9999999999999995E-4</v>
      </c>
      <c r="G1565">
        <f>$G$2*Tabella7[[#This Row],[CHIUSURA]]/$B$2</f>
        <v>190.12243708094454</v>
      </c>
      <c r="H1565" s="6">
        <f>LN(Tabella7[[#This Row],[NUM INDICE]]/G1564)</f>
        <v>-6.0292060646939332E-4</v>
      </c>
    </row>
    <row r="1566" spans="1:8" x14ac:dyDescent="0.3">
      <c r="A1566" s="1">
        <v>44277</v>
      </c>
      <c r="B1566" s="2">
        <v>3940.59</v>
      </c>
      <c r="C1566" s="2">
        <v>3916.48</v>
      </c>
      <c r="D1566" s="2">
        <v>3955.31</v>
      </c>
      <c r="E1566" s="2">
        <v>3914.16</v>
      </c>
      <c r="F1566" s="3">
        <v>7.0000000000000001E-3</v>
      </c>
      <c r="G1566">
        <f>$G$2*Tabella7[[#This Row],[CHIUSURA]]/$B$2</f>
        <v>191.45807015839085</v>
      </c>
      <c r="H1566" s="6">
        <f>LN(Tabella7[[#This Row],[NUM INDICE]]/G1565)</f>
        <v>7.0005595506540804E-3</v>
      </c>
    </row>
    <row r="1567" spans="1:8" x14ac:dyDescent="0.3">
      <c r="A1567" s="1">
        <v>44278</v>
      </c>
      <c r="B1567" s="2">
        <v>3910.52</v>
      </c>
      <c r="C1567" s="2">
        <v>3937.6</v>
      </c>
      <c r="D1567" s="2">
        <v>3949.13</v>
      </c>
      <c r="E1567" s="2">
        <v>3901.57</v>
      </c>
      <c r="F1567" s="3">
        <v>-7.6E-3</v>
      </c>
      <c r="G1567">
        <f>$G$2*Tabella7[[#This Row],[CHIUSURA]]/$B$2</f>
        <v>189.99708483140611</v>
      </c>
      <c r="H1567" s="6">
        <f>LN(Tabella7[[#This Row],[NUM INDICE]]/G1566)</f>
        <v>-7.6601008099493138E-3</v>
      </c>
    </row>
    <row r="1568" spans="1:8" x14ac:dyDescent="0.3">
      <c r="A1568" s="1">
        <v>44279</v>
      </c>
      <c r="B1568" s="2">
        <v>3889.14</v>
      </c>
      <c r="C1568" s="2">
        <v>3919.93</v>
      </c>
      <c r="D1568" s="2">
        <v>3942.08</v>
      </c>
      <c r="E1568" s="2">
        <v>3889.07</v>
      </c>
      <c r="F1568" s="3">
        <v>-5.4999999999999997E-3</v>
      </c>
      <c r="G1568">
        <f>$G$2*Tabella7[[#This Row],[CHIUSURA]]/$B$2</f>
        <v>188.95831308910701</v>
      </c>
      <c r="H1568" s="6">
        <f>LN(Tabella7[[#This Row],[NUM INDICE]]/G1567)</f>
        <v>-5.4823039848238466E-3</v>
      </c>
    </row>
    <row r="1569" spans="1:8" x14ac:dyDescent="0.3">
      <c r="A1569" s="1">
        <v>44280</v>
      </c>
      <c r="B1569" s="2">
        <v>3909.52</v>
      </c>
      <c r="C1569" s="2">
        <v>3879.34</v>
      </c>
      <c r="D1569" s="2">
        <v>3919.54</v>
      </c>
      <c r="E1569" s="2">
        <v>3853.5</v>
      </c>
      <c r="F1569" s="3">
        <v>5.1999999999999998E-3</v>
      </c>
      <c r="G1569">
        <f>$G$2*Tabella7[[#This Row],[CHIUSURA]]/$B$2</f>
        <v>189.94849868817414</v>
      </c>
      <c r="H1569" s="6">
        <f>LN(Tabella7[[#This Row],[NUM INDICE]]/G1568)</f>
        <v>5.2265508159267142E-3</v>
      </c>
    </row>
    <row r="1570" spans="1:8" x14ac:dyDescent="0.3">
      <c r="A1570" s="1">
        <v>44281</v>
      </c>
      <c r="B1570" s="2">
        <v>3974.54</v>
      </c>
      <c r="C1570" s="2">
        <v>3917.12</v>
      </c>
      <c r="D1570" s="2">
        <v>3978.19</v>
      </c>
      <c r="E1570" s="2">
        <v>3917.12</v>
      </c>
      <c r="F1570" s="3">
        <v>1.66E-2</v>
      </c>
      <c r="G1570">
        <f>$G$2*Tabella7[[#This Row],[CHIUSURA]]/$B$2</f>
        <v>193.10756972111557</v>
      </c>
      <c r="H1570" s="6">
        <f>LN(Tabella7[[#This Row],[NUM INDICE]]/G1569)</f>
        <v>1.6494413826353246E-2</v>
      </c>
    </row>
    <row r="1571" spans="1:8" x14ac:dyDescent="0.3">
      <c r="A1571" s="1">
        <v>44284</v>
      </c>
      <c r="B1571" s="2">
        <v>3971.09</v>
      </c>
      <c r="C1571" s="2">
        <v>3969.31</v>
      </c>
      <c r="D1571" s="2">
        <v>3981.83</v>
      </c>
      <c r="E1571" s="2">
        <v>3943.25</v>
      </c>
      <c r="F1571" s="3">
        <v>-8.9999999999999998E-4</v>
      </c>
      <c r="G1571">
        <f>$G$2*Tabella7[[#This Row],[CHIUSURA]]/$B$2</f>
        <v>192.93994752696531</v>
      </c>
      <c r="H1571" s="6">
        <f>LN(Tabella7[[#This Row],[NUM INDICE]]/G1570)</f>
        <v>-8.6840193082501178E-4</v>
      </c>
    </row>
    <row r="1572" spans="1:8" x14ac:dyDescent="0.3">
      <c r="A1572" s="1">
        <v>44285</v>
      </c>
      <c r="B1572" s="2">
        <v>3958.55</v>
      </c>
      <c r="C1572" s="2">
        <v>3963.34</v>
      </c>
      <c r="D1572" s="2">
        <v>3968.01</v>
      </c>
      <c r="E1572" s="2">
        <v>3944.35</v>
      </c>
      <c r="F1572" s="3">
        <v>-3.2000000000000002E-3</v>
      </c>
      <c r="G1572">
        <f>$G$2*Tabella7[[#This Row],[CHIUSURA]]/$B$2</f>
        <v>192.33067729083666</v>
      </c>
      <c r="H1572" s="6">
        <f>LN(Tabella7[[#This Row],[NUM INDICE]]/G1571)</f>
        <v>-3.1628196118815713E-3</v>
      </c>
    </row>
    <row r="1573" spans="1:8" x14ac:dyDescent="0.3">
      <c r="A1573" s="1">
        <v>44286</v>
      </c>
      <c r="B1573" s="2">
        <v>3972.89</v>
      </c>
      <c r="C1573" s="2">
        <v>3967.25</v>
      </c>
      <c r="D1573" s="2">
        <v>3994.41</v>
      </c>
      <c r="E1573" s="2">
        <v>3966.98</v>
      </c>
      <c r="F1573" s="3">
        <v>3.5999999999999999E-3</v>
      </c>
      <c r="G1573">
        <f>$G$2*Tabella7[[#This Row],[CHIUSURA]]/$B$2</f>
        <v>193.02740258478283</v>
      </c>
      <c r="H1573" s="6">
        <f>LN(Tabella7[[#This Row],[NUM INDICE]]/G1572)</f>
        <v>3.61599296599512E-3</v>
      </c>
    </row>
    <row r="1574" spans="1:8" x14ac:dyDescent="0.3">
      <c r="A1574" s="1">
        <v>44287</v>
      </c>
      <c r="B1574" s="2">
        <v>4019.87</v>
      </c>
      <c r="C1574" s="2">
        <v>3992.78</v>
      </c>
      <c r="D1574" s="2">
        <v>4020.63</v>
      </c>
      <c r="E1574" s="2">
        <v>3992.78</v>
      </c>
      <c r="F1574" s="3">
        <v>1.18E-2</v>
      </c>
      <c r="G1574">
        <f>$G$2*Tabella7[[#This Row],[CHIUSURA]]/$B$2</f>
        <v>195.30997959381986</v>
      </c>
      <c r="H1574" s="6">
        <f>LN(Tabella7[[#This Row],[NUM INDICE]]/G1573)</f>
        <v>1.1755774236888511E-2</v>
      </c>
    </row>
    <row r="1575" spans="1:8" x14ac:dyDescent="0.3">
      <c r="A1575" s="1">
        <v>44291</v>
      </c>
      <c r="B1575" s="2">
        <v>4077.91</v>
      </c>
      <c r="C1575" s="2">
        <v>4034.44</v>
      </c>
      <c r="D1575" s="2">
        <v>4083.42</v>
      </c>
      <c r="E1575" s="2">
        <v>4034.44</v>
      </c>
      <c r="F1575" s="3">
        <v>1.44E-2</v>
      </c>
      <c r="G1575">
        <f>$G$2*Tabella7[[#This Row],[CHIUSURA]]/$B$2</f>
        <v>198.12991934700224</v>
      </c>
      <c r="H1575" s="6">
        <f>LN(Tabella7[[#This Row],[NUM INDICE]]/G1574)</f>
        <v>1.4335038467166317E-2</v>
      </c>
    </row>
    <row r="1576" spans="1:8" x14ac:dyDescent="0.3">
      <c r="A1576" s="1">
        <v>44292</v>
      </c>
      <c r="B1576" s="2">
        <v>4073.94</v>
      </c>
      <c r="C1576" s="2">
        <v>4075.57</v>
      </c>
      <c r="D1576" s="2">
        <v>4086.23</v>
      </c>
      <c r="E1576" s="2">
        <v>4068.14</v>
      </c>
      <c r="F1576" s="3">
        <v>-1E-3</v>
      </c>
      <c r="G1576">
        <f>$G$2*Tabella7[[#This Row],[CHIUSURA]]/$B$2</f>
        <v>197.9370323583714</v>
      </c>
      <c r="H1576" s="6">
        <f>LN(Tabella7[[#This Row],[NUM INDICE]]/G1575)</f>
        <v>-9.7401211108195235E-4</v>
      </c>
    </row>
    <row r="1577" spans="1:8" x14ac:dyDescent="0.3">
      <c r="A1577" s="1">
        <v>44293</v>
      </c>
      <c r="B1577" s="2">
        <v>4079.95</v>
      </c>
      <c r="C1577" s="2">
        <v>4074.29</v>
      </c>
      <c r="D1577" s="2">
        <v>4083.13</v>
      </c>
      <c r="E1577" s="2">
        <v>4068.31</v>
      </c>
      <c r="F1577" s="3">
        <v>1.5E-3</v>
      </c>
      <c r="G1577">
        <f>$G$2*Tabella7[[#This Row],[CHIUSURA]]/$B$2</f>
        <v>198.22903507919543</v>
      </c>
      <c r="H1577" s="6">
        <f>LN(Tabella7[[#This Row],[NUM INDICE]]/G1576)</f>
        <v>1.4741432833555816E-3</v>
      </c>
    </row>
    <row r="1578" spans="1:8" x14ac:dyDescent="0.3">
      <c r="A1578" s="1">
        <v>44294</v>
      </c>
      <c r="B1578" s="2">
        <v>4097.17</v>
      </c>
      <c r="C1578" s="2">
        <v>4089.95</v>
      </c>
      <c r="D1578" s="2">
        <v>4098.1899999999996</v>
      </c>
      <c r="E1578" s="2">
        <v>4082.54</v>
      </c>
      <c r="F1578" s="3">
        <v>4.1999999999999997E-3</v>
      </c>
      <c r="G1578">
        <f>$G$2*Tabella7[[#This Row],[CHIUSURA]]/$B$2</f>
        <v>199.0656884656496</v>
      </c>
      <c r="H1578" s="6">
        <f>LN(Tabella7[[#This Row],[NUM INDICE]]/G1577)</f>
        <v>4.2117580408070144E-3</v>
      </c>
    </row>
    <row r="1579" spans="1:8" x14ac:dyDescent="0.3">
      <c r="A1579" s="1">
        <v>44295</v>
      </c>
      <c r="B1579" s="2">
        <v>4128.8</v>
      </c>
      <c r="C1579" s="2">
        <v>4096.1099999999997</v>
      </c>
      <c r="D1579" s="2">
        <v>4129.4799999999996</v>
      </c>
      <c r="E1579" s="2">
        <v>4095.51</v>
      </c>
      <c r="F1579" s="3">
        <v>7.7000000000000002E-3</v>
      </c>
      <c r="G1579">
        <f>$G$2*Tabella7[[#This Row],[CHIUSURA]]/$B$2</f>
        <v>200.6024681760762</v>
      </c>
      <c r="H1579" s="6">
        <f>LN(Tabella7[[#This Row],[NUM INDICE]]/G1578)</f>
        <v>7.6903163725556868E-3</v>
      </c>
    </row>
    <row r="1580" spans="1:8" x14ac:dyDescent="0.3">
      <c r="A1580" s="1">
        <v>44298</v>
      </c>
      <c r="B1580" s="2">
        <v>4127.99</v>
      </c>
      <c r="C1580" s="2">
        <v>4124.71</v>
      </c>
      <c r="D1580" s="2">
        <v>4131.76</v>
      </c>
      <c r="E1580" s="2">
        <v>4114.82</v>
      </c>
      <c r="F1580" s="3">
        <v>-2.0000000000000001E-4</v>
      </c>
      <c r="G1580">
        <f>$G$2*Tabella7[[#This Row],[CHIUSURA]]/$B$2</f>
        <v>200.56311340005831</v>
      </c>
      <c r="H1580" s="6">
        <f>LN(Tabella7[[#This Row],[NUM INDICE]]/G1579)</f>
        <v>-1.9620215667317165E-4</v>
      </c>
    </row>
    <row r="1581" spans="1:8" x14ac:dyDescent="0.3">
      <c r="A1581" s="1">
        <v>44299</v>
      </c>
      <c r="B1581" s="2">
        <v>4141.59</v>
      </c>
      <c r="C1581" s="2">
        <v>4130.1000000000004</v>
      </c>
      <c r="D1581" s="2">
        <v>4148</v>
      </c>
      <c r="E1581" s="2">
        <v>4124.43</v>
      </c>
      <c r="F1581" s="3">
        <v>3.3E-3</v>
      </c>
      <c r="G1581">
        <f>$G$2*Tabella7[[#This Row],[CHIUSURA]]/$B$2</f>
        <v>201.22388494801285</v>
      </c>
      <c r="H1581" s="6">
        <f>LN(Tabella7[[#This Row],[NUM INDICE]]/G1580)</f>
        <v>3.289166381145364E-3</v>
      </c>
    </row>
    <row r="1582" spans="1:8" x14ac:dyDescent="0.3">
      <c r="A1582" s="1">
        <v>44300</v>
      </c>
      <c r="B1582" s="2">
        <v>4124.66</v>
      </c>
      <c r="C1582" s="2">
        <v>4141.58</v>
      </c>
      <c r="D1582" s="2">
        <v>4151.6899999999996</v>
      </c>
      <c r="E1582" s="2">
        <v>4120.87</v>
      </c>
      <c r="F1582" s="3">
        <v>-4.1000000000000003E-3</v>
      </c>
      <c r="G1582">
        <f>$G$2*Tabella7[[#This Row],[CHIUSURA]]/$B$2</f>
        <v>200.40132154309592</v>
      </c>
      <c r="H1582" s="6">
        <f>LN(Tabella7[[#This Row],[NUM INDICE]]/G1581)</f>
        <v>-4.0961799296970009E-3</v>
      </c>
    </row>
    <row r="1583" spans="1:8" x14ac:dyDescent="0.3">
      <c r="A1583" s="1">
        <v>44301</v>
      </c>
      <c r="B1583" s="2">
        <v>4170.42</v>
      </c>
      <c r="C1583" s="2">
        <v>4139.76</v>
      </c>
      <c r="D1583" s="2">
        <v>4173.49</v>
      </c>
      <c r="E1583" s="2">
        <v>4139.76</v>
      </c>
      <c r="F1583" s="3">
        <v>1.11E-2</v>
      </c>
      <c r="G1583">
        <f>$G$2*Tabella7[[#This Row],[CHIUSURA]]/$B$2</f>
        <v>202.62462345738996</v>
      </c>
      <c r="H1583" s="6">
        <f>LN(Tabella7[[#This Row],[NUM INDICE]]/G1582)</f>
        <v>1.1033158016154329E-2</v>
      </c>
    </row>
    <row r="1584" spans="1:8" x14ac:dyDescent="0.3">
      <c r="A1584" s="1">
        <v>44302</v>
      </c>
      <c r="B1584" s="2">
        <v>4185.47</v>
      </c>
      <c r="C1584" s="2">
        <v>4174.1400000000003</v>
      </c>
      <c r="D1584" s="2">
        <v>4191.3100000000004</v>
      </c>
      <c r="E1584" s="2">
        <v>4170.75</v>
      </c>
      <c r="F1584" s="3">
        <v>3.5999999999999999E-3</v>
      </c>
      <c r="G1584">
        <f>$G$2*Tabella7[[#This Row],[CHIUSURA]]/$B$2</f>
        <v>203.35584491303081</v>
      </c>
      <c r="H1584" s="6">
        <f>LN(Tabella7[[#This Row],[NUM INDICE]]/G1583)</f>
        <v>3.6022533265398387E-3</v>
      </c>
    </row>
    <row r="1585" spans="1:8" x14ac:dyDescent="0.3">
      <c r="A1585" s="1">
        <v>44305</v>
      </c>
      <c r="B1585" s="2">
        <v>4163.26</v>
      </c>
      <c r="C1585" s="2">
        <v>4179.8</v>
      </c>
      <c r="D1585" s="2">
        <v>4180.8100000000004</v>
      </c>
      <c r="E1585" s="2">
        <v>4150.47</v>
      </c>
      <c r="F1585" s="3">
        <v>-5.3E-3</v>
      </c>
      <c r="G1585">
        <f>$G$2*Tabella7[[#This Row],[CHIUSURA]]/$B$2</f>
        <v>202.2767466718492</v>
      </c>
      <c r="H1585" s="6">
        <f>LN(Tabella7[[#This Row],[NUM INDICE]]/G1584)</f>
        <v>-5.3205822668759327E-3</v>
      </c>
    </row>
    <row r="1586" spans="1:8" x14ac:dyDescent="0.3">
      <c r="A1586" s="1">
        <v>44306</v>
      </c>
      <c r="B1586" s="2">
        <v>4134.9399999999996</v>
      </c>
      <c r="C1586" s="2">
        <v>4159.18</v>
      </c>
      <c r="D1586" s="2">
        <v>4159.18</v>
      </c>
      <c r="E1586" s="2">
        <v>4118.38</v>
      </c>
      <c r="F1586" s="3">
        <v>-6.7999999999999996E-3</v>
      </c>
      <c r="G1586">
        <f>$G$2*Tabella7[[#This Row],[CHIUSURA]]/$B$2</f>
        <v>200.90078709552034</v>
      </c>
      <c r="H1586" s="6">
        <f>LN(Tabella7[[#This Row],[NUM INDICE]]/G1585)</f>
        <v>-6.8256031307078928E-3</v>
      </c>
    </row>
    <row r="1587" spans="1:8" x14ac:dyDescent="0.3">
      <c r="A1587" s="1">
        <v>44307</v>
      </c>
      <c r="B1587" s="2">
        <v>4173.42</v>
      </c>
      <c r="C1587" s="2">
        <v>4128.42</v>
      </c>
      <c r="D1587" s="2">
        <v>4175.0200000000004</v>
      </c>
      <c r="E1587" s="2">
        <v>4126.3500000000004</v>
      </c>
      <c r="F1587" s="3">
        <v>9.2999999999999992E-3</v>
      </c>
      <c r="G1587">
        <f>$G$2*Tabella7[[#This Row],[CHIUSURA]]/$B$2</f>
        <v>202.77038188708582</v>
      </c>
      <c r="H1587" s="6">
        <f>LN(Tabella7[[#This Row],[NUM INDICE]]/G1586)</f>
        <v>9.2630254691135495E-3</v>
      </c>
    </row>
    <row r="1588" spans="1:8" x14ac:dyDescent="0.3">
      <c r="A1588" s="1">
        <v>44308</v>
      </c>
      <c r="B1588" s="2">
        <v>4134.9799999999996</v>
      </c>
      <c r="C1588" s="2">
        <v>4170.46</v>
      </c>
      <c r="D1588" s="2">
        <v>4179.57</v>
      </c>
      <c r="E1588" s="2">
        <v>4123.6899999999996</v>
      </c>
      <c r="F1588" s="3">
        <v>-9.1999999999999998E-3</v>
      </c>
      <c r="G1588">
        <f>$G$2*Tabella7[[#This Row],[CHIUSURA]]/$B$2</f>
        <v>200.90273054124964</v>
      </c>
      <c r="H1588" s="6">
        <f>LN(Tabella7[[#This Row],[NUM INDICE]]/G1587)</f>
        <v>-9.2533518567930479E-3</v>
      </c>
    </row>
    <row r="1589" spans="1:8" x14ac:dyDescent="0.3">
      <c r="A1589" s="1">
        <v>44309</v>
      </c>
      <c r="B1589" s="2">
        <v>4180.17</v>
      </c>
      <c r="C1589" s="2">
        <v>4138.78</v>
      </c>
      <c r="D1589" s="2">
        <v>4194.17</v>
      </c>
      <c r="E1589" s="2">
        <v>4138.78</v>
      </c>
      <c r="F1589" s="3">
        <v>1.09E-2</v>
      </c>
      <c r="G1589">
        <f>$G$2*Tabella7[[#This Row],[CHIUSURA]]/$B$2</f>
        <v>203.09833835390148</v>
      </c>
      <c r="H1589" s="6">
        <f>LN(Tabella7[[#This Row],[NUM INDICE]]/G1588)</f>
        <v>1.0869423861541933E-2</v>
      </c>
    </row>
    <row r="1590" spans="1:8" x14ac:dyDescent="0.3">
      <c r="A1590" s="1">
        <v>44312</v>
      </c>
      <c r="B1590" s="2">
        <v>4187.62</v>
      </c>
      <c r="C1590" s="2">
        <v>4185.03</v>
      </c>
      <c r="D1590" s="2">
        <v>4194.1899999999996</v>
      </c>
      <c r="E1590" s="2">
        <v>4182.3599999999997</v>
      </c>
      <c r="F1590" s="3">
        <v>1.8E-3</v>
      </c>
      <c r="G1590">
        <f>$G$2*Tabella7[[#This Row],[CHIUSURA]]/$B$2</f>
        <v>203.46030512097951</v>
      </c>
      <c r="H1590" s="6">
        <f>LN(Tabella7[[#This Row],[NUM INDICE]]/G1589)</f>
        <v>1.7806378908788009E-3</v>
      </c>
    </row>
    <row r="1591" spans="1:8" x14ac:dyDescent="0.3">
      <c r="A1591" s="1">
        <v>44313</v>
      </c>
      <c r="B1591" s="2">
        <v>4186.72</v>
      </c>
      <c r="C1591" s="2">
        <v>4188.25</v>
      </c>
      <c r="D1591" s="2">
        <v>4193.3500000000004</v>
      </c>
      <c r="E1591" s="2">
        <v>4176.22</v>
      </c>
      <c r="F1591" s="3">
        <v>-2.0000000000000001E-4</v>
      </c>
      <c r="G1591">
        <f>$G$2*Tabella7[[#This Row],[CHIUSURA]]/$B$2</f>
        <v>203.41657759207075</v>
      </c>
      <c r="H1591" s="6">
        <f>LN(Tabella7[[#This Row],[NUM INDICE]]/G1590)</f>
        <v>-2.1494231269934713E-4</v>
      </c>
    </row>
    <row r="1592" spans="1:8" x14ac:dyDescent="0.3">
      <c r="A1592" s="1">
        <v>44314</v>
      </c>
      <c r="B1592" s="2">
        <v>4183.18</v>
      </c>
      <c r="C1592" s="2">
        <v>4185.1400000000003</v>
      </c>
      <c r="D1592" s="2">
        <v>4201.53</v>
      </c>
      <c r="E1592" s="2">
        <v>4181.78</v>
      </c>
      <c r="F1592" s="3">
        <v>-8.0000000000000004E-4</v>
      </c>
      <c r="G1592">
        <f>$G$2*Tabella7[[#This Row],[CHIUSURA]]/$B$2</f>
        <v>203.24458264502965</v>
      </c>
      <c r="H1592" s="6">
        <f>LN(Tabella7[[#This Row],[NUM INDICE]]/G1591)</f>
        <v>-8.4588829283031668E-4</v>
      </c>
    </row>
    <row r="1593" spans="1:8" x14ac:dyDescent="0.3">
      <c r="A1593" s="1">
        <v>44315</v>
      </c>
      <c r="B1593" s="2">
        <v>4211.47</v>
      </c>
      <c r="C1593" s="2">
        <v>4206.1400000000003</v>
      </c>
      <c r="D1593" s="2">
        <v>4218.78</v>
      </c>
      <c r="E1593" s="2">
        <v>4176.8100000000004</v>
      </c>
      <c r="F1593" s="3">
        <v>6.7999999999999996E-3</v>
      </c>
      <c r="G1593">
        <f>$G$2*Tabella7[[#This Row],[CHIUSURA]]/$B$2</f>
        <v>204.61908463706152</v>
      </c>
      <c r="H1593" s="6">
        <f>LN(Tabella7[[#This Row],[NUM INDICE]]/G1592)</f>
        <v>6.7400325437081072E-3</v>
      </c>
    </row>
    <row r="1594" spans="1:8" x14ac:dyDescent="0.3">
      <c r="A1594" s="1">
        <v>44316</v>
      </c>
      <c r="B1594" s="2">
        <v>4181.17</v>
      </c>
      <c r="C1594" s="2">
        <v>4198.1000000000004</v>
      </c>
      <c r="D1594" s="2">
        <v>4198.1000000000004</v>
      </c>
      <c r="E1594" s="2">
        <v>4174.8500000000004</v>
      </c>
      <c r="F1594" s="3">
        <v>-7.1999999999999998E-3</v>
      </c>
      <c r="G1594">
        <f>$G$2*Tabella7[[#This Row],[CHIUSURA]]/$B$2</f>
        <v>203.14692449713343</v>
      </c>
      <c r="H1594" s="6">
        <f>LN(Tabella7[[#This Row],[NUM INDICE]]/G1593)</f>
        <v>-7.2206437182024286E-3</v>
      </c>
    </row>
    <row r="1595" spans="1:8" x14ac:dyDescent="0.3">
      <c r="A1595" s="1">
        <v>44319</v>
      </c>
      <c r="B1595" s="2">
        <v>4192.66</v>
      </c>
      <c r="C1595" s="2">
        <v>4191.9799999999996</v>
      </c>
      <c r="D1595" s="2">
        <v>4209.3900000000003</v>
      </c>
      <c r="E1595" s="2">
        <v>4188.03</v>
      </c>
      <c r="F1595" s="3">
        <v>2.7000000000000001E-3</v>
      </c>
      <c r="G1595">
        <f>$G$2*Tabella7[[#This Row],[CHIUSURA]]/$B$2</f>
        <v>203.70517928286856</v>
      </c>
      <c r="H1595" s="6">
        <f>LN(Tabella7[[#This Row],[NUM INDICE]]/G1594)</f>
        <v>2.7442656970409606E-3</v>
      </c>
    </row>
    <row r="1596" spans="1:8" x14ac:dyDescent="0.3">
      <c r="A1596" s="1">
        <v>44320</v>
      </c>
      <c r="B1596" s="2">
        <v>4164.66</v>
      </c>
      <c r="C1596" s="2">
        <v>4179.04</v>
      </c>
      <c r="D1596" s="2">
        <v>4179.04</v>
      </c>
      <c r="E1596" s="2">
        <v>4128.59</v>
      </c>
      <c r="F1596" s="3">
        <v>-6.7000000000000002E-3</v>
      </c>
      <c r="G1596">
        <f>$G$2*Tabella7[[#This Row],[CHIUSURA]]/$B$2</f>
        <v>202.34476727237393</v>
      </c>
      <c r="H1596" s="6">
        <f>LN(Tabella7[[#This Row],[NUM INDICE]]/G1595)</f>
        <v>-6.7007377404055676E-3</v>
      </c>
    </row>
    <row r="1597" spans="1:8" x14ac:dyDescent="0.3">
      <c r="A1597" s="1">
        <v>44321</v>
      </c>
      <c r="B1597" s="2">
        <v>4167.59</v>
      </c>
      <c r="C1597" s="2">
        <v>4177.0600000000004</v>
      </c>
      <c r="D1597" s="2">
        <v>4187.72</v>
      </c>
      <c r="E1597" s="2">
        <v>4160.9399999999996</v>
      </c>
      <c r="F1597" s="3">
        <v>6.9999999999999999E-4</v>
      </c>
      <c r="G1597">
        <f>$G$2*Tabella7[[#This Row],[CHIUSURA]]/$B$2</f>
        <v>202.48712467204356</v>
      </c>
      <c r="H1597" s="6">
        <f>LN(Tabella7[[#This Row],[NUM INDICE]]/G1596)</f>
        <v>7.0329145687424415E-4</v>
      </c>
    </row>
    <row r="1598" spans="1:8" x14ac:dyDescent="0.3">
      <c r="A1598" s="1">
        <v>44322</v>
      </c>
      <c r="B1598" s="2">
        <v>4201.62</v>
      </c>
      <c r="C1598" s="2">
        <v>4169.1400000000003</v>
      </c>
      <c r="D1598" s="2">
        <v>4202.7</v>
      </c>
      <c r="E1598" s="2">
        <v>4147.33</v>
      </c>
      <c r="F1598" s="3">
        <v>8.2000000000000007E-3</v>
      </c>
      <c r="G1598">
        <f>$G$2*Tabella7[[#This Row],[CHIUSURA]]/$B$2</f>
        <v>204.14051112622681</v>
      </c>
      <c r="H1598" s="6">
        <f>LN(Tabella7[[#This Row],[NUM INDICE]]/G1597)</f>
        <v>8.1322341159119176E-3</v>
      </c>
    </row>
    <row r="1599" spans="1:8" x14ac:dyDescent="0.3">
      <c r="A1599" s="1">
        <v>44323</v>
      </c>
      <c r="B1599" s="2">
        <v>4232.6000000000004</v>
      </c>
      <c r="C1599" s="2">
        <v>4210.34</v>
      </c>
      <c r="D1599" s="2">
        <v>4238.04</v>
      </c>
      <c r="E1599" s="2">
        <v>4201.6400000000003</v>
      </c>
      <c r="F1599" s="3">
        <v>7.4000000000000003E-3</v>
      </c>
      <c r="G1599">
        <f>$G$2*Tabella7[[#This Row],[CHIUSURA]]/$B$2</f>
        <v>205.64570984355265</v>
      </c>
      <c r="H1599" s="6">
        <f>LN(Tabella7[[#This Row],[NUM INDICE]]/G1598)</f>
        <v>7.3462962378118236E-3</v>
      </c>
    </row>
    <row r="1600" spans="1:8" x14ac:dyDescent="0.3">
      <c r="A1600" s="1">
        <v>44326</v>
      </c>
      <c r="B1600" s="2">
        <v>4188.43</v>
      </c>
      <c r="C1600" s="2">
        <v>4228.29</v>
      </c>
      <c r="D1600" s="2">
        <v>4236.3900000000003</v>
      </c>
      <c r="E1600" s="2">
        <v>4188.13</v>
      </c>
      <c r="F1600" s="3">
        <v>-1.04E-2</v>
      </c>
      <c r="G1600">
        <f>$G$2*Tabella7[[#This Row],[CHIUSURA]]/$B$2</f>
        <v>203.4996598969974</v>
      </c>
      <c r="H1600" s="6">
        <f>LN(Tabella7[[#This Row],[NUM INDICE]]/G1599)</f>
        <v>-1.0490499399026396E-2</v>
      </c>
    </row>
    <row r="1601" spans="1:8" x14ac:dyDescent="0.3">
      <c r="A1601" s="1">
        <v>44327</v>
      </c>
      <c r="B1601" s="2">
        <v>4152.1000000000004</v>
      </c>
      <c r="C1601" s="2">
        <v>4150.34</v>
      </c>
      <c r="D1601" s="2">
        <v>4162.04</v>
      </c>
      <c r="E1601" s="2">
        <v>4111.53</v>
      </c>
      <c r="F1601" s="3">
        <v>-8.6999999999999994E-3</v>
      </c>
      <c r="G1601">
        <f>$G$2*Tabella7[[#This Row],[CHIUSURA]]/$B$2</f>
        <v>201.73452531338066</v>
      </c>
      <c r="H1601" s="6">
        <f>LN(Tabella7[[#This Row],[NUM INDICE]]/G1600)</f>
        <v>-8.711731693215893E-3</v>
      </c>
    </row>
    <row r="1602" spans="1:8" x14ac:dyDescent="0.3">
      <c r="A1602" s="1">
        <v>44328</v>
      </c>
      <c r="B1602" s="2">
        <v>4063.04</v>
      </c>
      <c r="C1602" s="2">
        <v>4130.55</v>
      </c>
      <c r="D1602" s="2">
        <v>4134.7299999999996</v>
      </c>
      <c r="E1602" s="2">
        <v>4056.88</v>
      </c>
      <c r="F1602" s="3">
        <v>-2.1399999999999999E-2</v>
      </c>
      <c r="G1602">
        <f>$G$2*Tabella7[[#This Row],[CHIUSURA]]/$B$2</f>
        <v>197.40744339714314</v>
      </c>
      <c r="H1602" s="6">
        <f>LN(Tabella7[[#This Row],[NUM INDICE]]/G1601)</f>
        <v>-2.1682768452684537E-2</v>
      </c>
    </row>
    <row r="1603" spans="1:8" x14ac:dyDescent="0.3">
      <c r="A1603" s="1">
        <v>44329</v>
      </c>
      <c r="B1603" s="2">
        <v>4112.5</v>
      </c>
      <c r="C1603" s="2">
        <v>4074.99</v>
      </c>
      <c r="D1603" s="2">
        <v>4131.58</v>
      </c>
      <c r="E1603" s="2">
        <v>4074.99</v>
      </c>
      <c r="F1603" s="3">
        <v>1.2200000000000001E-2</v>
      </c>
      <c r="G1603">
        <f>$G$2*Tabella7[[#This Row],[CHIUSURA]]/$B$2</f>
        <v>199.81051404139541</v>
      </c>
      <c r="H1603" s="6">
        <f>LN(Tabella7[[#This Row],[NUM INDICE]]/G1602)</f>
        <v>1.2099654192200689E-2</v>
      </c>
    </row>
    <row r="1604" spans="1:8" x14ac:dyDescent="0.3">
      <c r="A1604" s="1">
        <v>44330</v>
      </c>
      <c r="B1604" s="2">
        <v>4173.8500000000004</v>
      </c>
      <c r="C1604" s="2">
        <v>4129.58</v>
      </c>
      <c r="D1604" s="2">
        <v>4183.13</v>
      </c>
      <c r="E1604" s="2">
        <v>4129.58</v>
      </c>
      <c r="F1604" s="3">
        <v>1.49E-2</v>
      </c>
      <c r="G1604">
        <f>$G$2*Tabella7[[#This Row],[CHIUSURA]]/$B$2</f>
        <v>202.79127392867559</v>
      </c>
      <c r="H1604" s="6">
        <f>LN(Tabella7[[#This Row],[NUM INDICE]]/G1603)</f>
        <v>1.480775516646066E-2</v>
      </c>
    </row>
    <row r="1605" spans="1:8" x14ac:dyDescent="0.3">
      <c r="A1605" s="1">
        <v>44333</v>
      </c>
      <c r="B1605" s="2">
        <v>4163.29</v>
      </c>
      <c r="C1605" s="2">
        <v>4169.92</v>
      </c>
      <c r="D1605" s="2">
        <v>4171.92</v>
      </c>
      <c r="E1605" s="2">
        <v>4142.6899999999996</v>
      </c>
      <c r="F1605" s="3">
        <v>-2.5000000000000001E-3</v>
      </c>
      <c r="G1605">
        <f>$G$2*Tabella7[[#This Row],[CHIUSURA]]/$B$2</f>
        <v>202.27820425614615</v>
      </c>
      <c r="H1605" s="6">
        <f>LN(Tabella7[[#This Row],[NUM INDICE]]/G1604)</f>
        <v>-2.533244169402793E-3</v>
      </c>
    </row>
    <row r="1606" spans="1:8" x14ac:dyDescent="0.3">
      <c r="A1606" s="1">
        <v>44334</v>
      </c>
      <c r="B1606" s="2">
        <v>4127.83</v>
      </c>
      <c r="C1606" s="2">
        <v>4165.9399999999996</v>
      </c>
      <c r="D1606" s="2">
        <v>4169.1499999999996</v>
      </c>
      <c r="E1606" s="2">
        <v>4125.99</v>
      </c>
      <c r="F1606" s="3">
        <v>-8.5000000000000006E-3</v>
      </c>
      <c r="G1606">
        <f>$G$2*Tabella7[[#This Row],[CHIUSURA]]/$B$2</f>
        <v>200.55533961714121</v>
      </c>
      <c r="H1606" s="6">
        <f>LN(Tabella7[[#This Row],[NUM INDICE]]/G1605)</f>
        <v>-8.5537819278381222E-3</v>
      </c>
    </row>
    <row r="1607" spans="1:8" x14ac:dyDescent="0.3">
      <c r="A1607" s="1">
        <v>44335</v>
      </c>
      <c r="B1607" s="2">
        <v>4115.68</v>
      </c>
      <c r="C1607" s="2">
        <v>4098.45</v>
      </c>
      <c r="D1607" s="2">
        <v>4116.93</v>
      </c>
      <c r="E1607" s="2">
        <v>4061.41</v>
      </c>
      <c r="F1607" s="3">
        <v>-2.8999999999999998E-3</v>
      </c>
      <c r="G1607">
        <f>$G$2*Tabella7[[#This Row],[CHIUSURA]]/$B$2</f>
        <v>199.96501797687301</v>
      </c>
      <c r="H1607" s="6">
        <f>LN(Tabella7[[#This Row],[NUM INDICE]]/G1606)</f>
        <v>-2.9477755951037481E-3</v>
      </c>
    </row>
    <row r="1608" spans="1:8" x14ac:dyDescent="0.3">
      <c r="A1608" s="1">
        <v>44336</v>
      </c>
      <c r="B1608" s="2">
        <v>4159.12</v>
      </c>
      <c r="C1608" s="2">
        <v>4121.97</v>
      </c>
      <c r="D1608" s="2">
        <v>4172.8</v>
      </c>
      <c r="E1608" s="2">
        <v>4121.97</v>
      </c>
      <c r="F1608" s="3">
        <v>1.06E-2</v>
      </c>
      <c r="G1608">
        <f>$G$2*Tabella7[[#This Row],[CHIUSURA]]/$B$2</f>
        <v>202.07560003886894</v>
      </c>
      <c r="H1608" s="6">
        <f>LN(Tabella7[[#This Row],[NUM INDICE]]/G1607)</f>
        <v>1.0499443868610937E-2</v>
      </c>
    </row>
    <row r="1609" spans="1:8" x14ac:dyDescent="0.3">
      <c r="A1609" s="1">
        <v>44337</v>
      </c>
      <c r="B1609" s="2">
        <v>4155.8599999999997</v>
      </c>
      <c r="C1609" s="2">
        <v>4168.6099999999997</v>
      </c>
      <c r="D1609" s="2">
        <v>4188.72</v>
      </c>
      <c r="E1609" s="2">
        <v>4151.72</v>
      </c>
      <c r="F1609" s="3">
        <v>-8.0000000000000004E-4</v>
      </c>
      <c r="G1609">
        <f>$G$2*Tabella7[[#This Row],[CHIUSURA]]/$B$2</f>
        <v>201.91720921193274</v>
      </c>
      <c r="H1609" s="6">
        <f>LN(Tabella7[[#This Row],[NUM INDICE]]/G1608)</f>
        <v>-7.8412700139667902E-4</v>
      </c>
    </row>
    <row r="1610" spans="1:8" x14ac:dyDescent="0.3">
      <c r="A1610" s="1">
        <v>44340</v>
      </c>
      <c r="B1610" s="2">
        <v>4197.05</v>
      </c>
      <c r="C1610" s="2">
        <v>4170.16</v>
      </c>
      <c r="D1610" s="2">
        <v>4209.5200000000004</v>
      </c>
      <c r="E1610" s="2">
        <v>4170.16</v>
      </c>
      <c r="F1610" s="3">
        <v>9.9000000000000008E-3</v>
      </c>
      <c r="G1610">
        <f>$G$2*Tabella7[[#This Row],[CHIUSURA]]/$B$2</f>
        <v>203.91847245165681</v>
      </c>
      <c r="H1610" s="6">
        <f>LN(Tabella7[[#This Row],[NUM INDICE]]/G1609)</f>
        <v>9.8625111190549994E-3</v>
      </c>
    </row>
    <row r="1611" spans="1:8" x14ac:dyDescent="0.3">
      <c r="A1611" s="1">
        <v>44341</v>
      </c>
      <c r="B1611" s="2">
        <v>4188.13</v>
      </c>
      <c r="C1611" s="2">
        <v>4205.9399999999996</v>
      </c>
      <c r="D1611" s="2">
        <v>4213.42</v>
      </c>
      <c r="E1611" s="2">
        <v>4182.5200000000004</v>
      </c>
      <c r="F1611" s="3">
        <v>-2.0999999999999999E-3</v>
      </c>
      <c r="G1611">
        <f>$G$2*Tabella7[[#This Row],[CHIUSURA]]/$B$2</f>
        <v>203.48508405402782</v>
      </c>
      <c r="H1611" s="6">
        <f>LN(Tabella7[[#This Row],[NUM INDICE]]/G1610)</f>
        <v>-2.1275639556262234E-3</v>
      </c>
    </row>
    <row r="1612" spans="1:8" x14ac:dyDescent="0.3">
      <c r="A1612" s="1">
        <v>44342</v>
      </c>
      <c r="B1612" s="2">
        <v>4195.99</v>
      </c>
      <c r="C1612" s="2">
        <v>4191.59</v>
      </c>
      <c r="D1612" s="2">
        <v>4202.6099999999997</v>
      </c>
      <c r="E1612" s="2">
        <v>4184.1099999999997</v>
      </c>
      <c r="F1612" s="3">
        <v>1.9E-3</v>
      </c>
      <c r="G1612">
        <f>$G$2*Tabella7[[#This Row],[CHIUSURA]]/$B$2</f>
        <v>203.86697113983095</v>
      </c>
      <c r="H1612" s="6">
        <f>LN(Tabella7[[#This Row],[NUM INDICE]]/G1611)</f>
        <v>1.8749737128450623E-3</v>
      </c>
    </row>
    <row r="1613" spans="1:8" x14ac:dyDescent="0.3">
      <c r="A1613" s="1">
        <v>44343</v>
      </c>
      <c r="B1613" s="2">
        <v>4200.88</v>
      </c>
      <c r="C1613" s="2">
        <v>4201.9399999999996</v>
      </c>
      <c r="D1613" s="2">
        <v>4213.38</v>
      </c>
      <c r="E1613" s="2">
        <v>4197.78</v>
      </c>
      <c r="F1613" s="3">
        <v>1.1999999999999999E-3</v>
      </c>
      <c r="G1613">
        <f>$G$2*Tabella7[[#This Row],[CHIUSURA]]/$B$2</f>
        <v>204.10455738023518</v>
      </c>
      <c r="H1613" s="6">
        <f>LN(Tabella7[[#This Row],[NUM INDICE]]/G1612)</f>
        <v>1.1647198427041133E-3</v>
      </c>
    </row>
    <row r="1614" spans="1:8" x14ac:dyDescent="0.3">
      <c r="A1614" s="1">
        <v>44344</v>
      </c>
      <c r="B1614" s="2">
        <v>4204.1099999999997</v>
      </c>
      <c r="C1614" s="2">
        <v>4210.7700000000004</v>
      </c>
      <c r="D1614" s="2">
        <v>4218.3599999999997</v>
      </c>
      <c r="E1614" s="2">
        <v>4203.57</v>
      </c>
      <c r="F1614" s="3">
        <v>8.0000000000000004E-4</v>
      </c>
      <c r="G1614">
        <f>$G$2*Tabella7[[#This Row],[CHIUSURA]]/$B$2</f>
        <v>204.26149062287433</v>
      </c>
      <c r="H1614" s="6">
        <f>LN(Tabella7[[#This Row],[NUM INDICE]]/G1613)</f>
        <v>7.685910772062993E-4</v>
      </c>
    </row>
    <row r="1615" spans="1:8" x14ac:dyDescent="0.3">
      <c r="A1615" s="1">
        <v>44348</v>
      </c>
      <c r="B1615" s="2">
        <v>4202.04</v>
      </c>
      <c r="C1615" s="2">
        <v>4216.5200000000004</v>
      </c>
      <c r="D1615" s="2">
        <v>4234.12</v>
      </c>
      <c r="E1615" s="2">
        <v>4197.59</v>
      </c>
      <c r="F1615" s="3">
        <v>-5.0000000000000001E-4</v>
      </c>
      <c r="G1615">
        <f>$G$2*Tabella7[[#This Row],[CHIUSURA]]/$B$2</f>
        <v>204.16091730638425</v>
      </c>
      <c r="H1615" s="6">
        <f>LN(Tabella7[[#This Row],[NUM INDICE]]/G1614)</f>
        <v>-4.9249657496937326E-4</v>
      </c>
    </row>
    <row r="1616" spans="1:8" x14ac:dyDescent="0.3">
      <c r="A1616" s="1">
        <v>44349</v>
      </c>
      <c r="B1616" s="2">
        <v>4208.12</v>
      </c>
      <c r="C1616" s="2">
        <v>4206.82</v>
      </c>
      <c r="D1616" s="2">
        <v>4217.37</v>
      </c>
      <c r="E1616" s="2">
        <v>4198.2700000000004</v>
      </c>
      <c r="F1616" s="3">
        <v>1.4E-3</v>
      </c>
      <c r="G1616">
        <f>$G$2*Tabella7[[#This Row],[CHIUSURA]]/$B$2</f>
        <v>204.4563210572345</v>
      </c>
      <c r="H1616" s="6">
        <f>LN(Tabella7[[#This Row],[NUM INDICE]]/G1615)</f>
        <v>1.4458704850342234E-3</v>
      </c>
    </row>
    <row r="1617" spans="1:8" x14ac:dyDescent="0.3">
      <c r="A1617" s="1">
        <v>44350</v>
      </c>
      <c r="B1617" s="2">
        <v>4192.8500000000004</v>
      </c>
      <c r="C1617" s="2">
        <v>4191.43</v>
      </c>
      <c r="D1617" s="2">
        <v>4204.3900000000003</v>
      </c>
      <c r="E1617" s="2">
        <v>4167.93</v>
      </c>
      <c r="F1617" s="3">
        <v>-3.5999999999999999E-3</v>
      </c>
      <c r="G1617">
        <f>$G$2*Tabella7[[#This Row],[CHIUSURA]]/$B$2</f>
        <v>203.71441065008264</v>
      </c>
      <c r="H1617" s="6">
        <f>LN(Tabella7[[#This Row],[NUM INDICE]]/G1616)</f>
        <v>-3.6352984992414229E-3</v>
      </c>
    </row>
    <row r="1618" spans="1:8" x14ac:dyDescent="0.3">
      <c r="A1618" s="1">
        <v>44351</v>
      </c>
      <c r="B1618" s="2">
        <v>4229.8900000000003</v>
      </c>
      <c r="C1618" s="2">
        <v>4206.05</v>
      </c>
      <c r="D1618" s="2">
        <v>4233.45</v>
      </c>
      <c r="E1618" s="2">
        <v>4206.05</v>
      </c>
      <c r="F1618" s="3">
        <v>8.8000000000000005E-3</v>
      </c>
      <c r="G1618">
        <f>$G$2*Tabella7[[#This Row],[CHIUSURA]]/$B$2</f>
        <v>205.51404139539409</v>
      </c>
      <c r="H1618" s="6">
        <f>LN(Tabella7[[#This Row],[NUM INDICE]]/G1617)</f>
        <v>8.7952943520972007E-3</v>
      </c>
    </row>
    <row r="1619" spans="1:8" x14ac:dyDescent="0.3">
      <c r="A1619" s="1">
        <v>44354</v>
      </c>
      <c r="B1619" s="2">
        <v>4226.5200000000004</v>
      </c>
      <c r="C1619" s="2">
        <v>4229.34</v>
      </c>
      <c r="D1619" s="2">
        <v>4232.34</v>
      </c>
      <c r="E1619" s="2">
        <v>4215.66</v>
      </c>
      <c r="F1619" s="3">
        <v>-8.0000000000000004E-4</v>
      </c>
      <c r="G1619">
        <f>$G$2*Tabella7[[#This Row],[CHIUSURA]]/$B$2</f>
        <v>205.3503060927024</v>
      </c>
      <c r="H1619" s="6">
        <f>LN(Tabella7[[#This Row],[NUM INDICE]]/G1618)</f>
        <v>-7.9702856848261751E-4</v>
      </c>
    </row>
    <row r="1620" spans="1:8" x14ac:dyDescent="0.3">
      <c r="A1620" s="1">
        <v>44355</v>
      </c>
      <c r="B1620" s="2">
        <v>4227.26</v>
      </c>
      <c r="C1620" s="2">
        <v>4233.8100000000004</v>
      </c>
      <c r="D1620" s="2">
        <v>4236.74</v>
      </c>
      <c r="E1620" s="2">
        <v>4208.41</v>
      </c>
      <c r="F1620" s="3">
        <v>2.0000000000000001E-4</v>
      </c>
      <c r="G1620">
        <f>$G$2*Tabella7[[#This Row],[CHIUSURA]]/$B$2</f>
        <v>205.38625983869403</v>
      </c>
      <c r="H1620" s="6">
        <f>LN(Tabella7[[#This Row],[NUM INDICE]]/G1619)</f>
        <v>1.7506961427659565E-4</v>
      </c>
    </row>
    <row r="1621" spans="1:8" x14ac:dyDescent="0.3">
      <c r="A1621" s="1">
        <v>44356</v>
      </c>
      <c r="B1621" s="2">
        <v>4219.55</v>
      </c>
      <c r="C1621" s="2">
        <v>4232.99</v>
      </c>
      <c r="D1621" s="2">
        <v>4237.09</v>
      </c>
      <c r="E1621" s="2">
        <v>4218.74</v>
      </c>
      <c r="F1621" s="3">
        <v>-1.8E-3</v>
      </c>
      <c r="G1621">
        <f>$G$2*Tabella7[[#This Row],[CHIUSURA]]/$B$2</f>
        <v>205.01166067437569</v>
      </c>
      <c r="H1621" s="6">
        <f>LN(Tabella7[[#This Row],[NUM INDICE]]/G1620)</f>
        <v>-1.8255417468125729E-3</v>
      </c>
    </row>
    <row r="1622" spans="1:8" x14ac:dyDescent="0.3">
      <c r="A1622" s="1">
        <v>44357</v>
      </c>
      <c r="B1622" s="2">
        <v>4239.18</v>
      </c>
      <c r="C1622" s="2">
        <v>4228.5600000000004</v>
      </c>
      <c r="D1622" s="2">
        <v>4249.74</v>
      </c>
      <c r="E1622" s="2">
        <v>4220.34</v>
      </c>
      <c r="F1622" s="3">
        <v>4.7000000000000002E-3</v>
      </c>
      <c r="G1622">
        <f>$G$2*Tabella7[[#This Row],[CHIUSURA]]/$B$2</f>
        <v>205.96540666601888</v>
      </c>
      <c r="H1622" s="6">
        <f>LN(Tabella7[[#This Row],[NUM INDICE]]/G1621)</f>
        <v>4.641367023082649E-3</v>
      </c>
    </row>
    <row r="1623" spans="1:8" x14ac:dyDescent="0.3">
      <c r="A1623" s="1">
        <v>44358</v>
      </c>
      <c r="B1623" s="2">
        <v>4247.4399999999996</v>
      </c>
      <c r="C1623" s="2">
        <v>4242.8999999999996</v>
      </c>
      <c r="D1623" s="2">
        <v>4248.38</v>
      </c>
      <c r="E1623" s="2">
        <v>4232.25</v>
      </c>
      <c r="F1623" s="3">
        <v>1.9E-3</v>
      </c>
      <c r="G1623">
        <f>$G$2*Tabella7[[#This Row],[CHIUSURA]]/$B$2</f>
        <v>206.36672820911474</v>
      </c>
      <c r="H1623" s="6">
        <f>LN(Tabella7[[#This Row],[NUM INDICE]]/G1622)</f>
        <v>1.9465941937428744E-3</v>
      </c>
    </row>
    <row r="1624" spans="1:8" x14ac:dyDescent="0.3">
      <c r="A1624" s="1">
        <v>44361</v>
      </c>
      <c r="B1624" s="2">
        <v>4255.1499999999996</v>
      </c>
      <c r="C1624" s="2">
        <v>4248.3100000000004</v>
      </c>
      <c r="D1624" s="2">
        <v>4255.59</v>
      </c>
      <c r="E1624" s="2">
        <v>4234.07</v>
      </c>
      <c r="F1624" s="3">
        <v>1.8E-3</v>
      </c>
      <c r="G1624">
        <f>$G$2*Tabella7[[#This Row],[CHIUSURA]]/$B$2</f>
        <v>206.74132737343308</v>
      </c>
      <c r="H1624" s="6">
        <f>LN(Tabella7[[#This Row],[NUM INDICE]]/G1623)</f>
        <v>1.8135655401930488E-3</v>
      </c>
    </row>
    <row r="1625" spans="1:8" x14ac:dyDescent="0.3">
      <c r="A1625" s="1">
        <v>44362</v>
      </c>
      <c r="B1625" s="2">
        <v>4246.59</v>
      </c>
      <c r="C1625" s="2">
        <v>4255.28</v>
      </c>
      <c r="D1625" s="2">
        <v>4257.16</v>
      </c>
      <c r="E1625" s="2">
        <v>4238.3500000000004</v>
      </c>
      <c r="F1625" s="3">
        <v>-2E-3</v>
      </c>
      <c r="G1625">
        <f>$G$2*Tabella7[[#This Row],[CHIUSURA]]/$B$2</f>
        <v>206.32542998736761</v>
      </c>
      <c r="H1625" s="6">
        <f>LN(Tabella7[[#This Row],[NUM INDICE]]/G1624)</f>
        <v>-2.0137061101785226E-3</v>
      </c>
    </row>
    <row r="1626" spans="1:8" x14ac:dyDescent="0.3">
      <c r="A1626" s="1">
        <v>44363</v>
      </c>
      <c r="B1626" s="2">
        <v>4223.7</v>
      </c>
      <c r="C1626" s="2">
        <v>4248.87</v>
      </c>
      <c r="D1626" s="2">
        <v>4251.8900000000003</v>
      </c>
      <c r="E1626" s="2">
        <v>4202.45</v>
      </c>
      <c r="F1626" s="3">
        <v>-5.4000000000000003E-3</v>
      </c>
      <c r="G1626">
        <f>$G$2*Tabella7[[#This Row],[CHIUSURA]]/$B$2</f>
        <v>205.21329316878828</v>
      </c>
      <c r="H1626" s="6">
        <f>LN(Tabella7[[#This Row],[NUM INDICE]]/G1625)</f>
        <v>-5.4047867832928542E-3</v>
      </c>
    </row>
    <row r="1627" spans="1:8" x14ac:dyDescent="0.3">
      <c r="A1627" s="1">
        <v>44364</v>
      </c>
      <c r="B1627" s="2">
        <v>4221.8599999999997</v>
      </c>
      <c r="C1627" s="2">
        <v>4220.37</v>
      </c>
      <c r="D1627" s="2">
        <v>4232.29</v>
      </c>
      <c r="E1627" s="2">
        <v>4196.05</v>
      </c>
      <c r="F1627" s="3">
        <v>-4.0000000000000002E-4</v>
      </c>
      <c r="G1627">
        <f>$G$2*Tabella7[[#This Row],[CHIUSURA]]/$B$2</f>
        <v>205.12389466524147</v>
      </c>
      <c r="H1627" s="6">
        <f>LN(Tabella7[[#This Row],[NUM INDICE]]/G1626)</f>
        <v>-4.3573191809967329E-4</v>
      </c>
    </row>
    <row r="1628" spans="1:8" x14ac:dyDescent="0.3">
      <c r="A1628" s="1">
        <v>44365</v>
      </c>
      <c r="B1628" s="2">
        <v>4166.45</v>
      </c>
      <c r="C1628" s="2">
        <v>4204.78</v>
      </c>
      <c r="D1628" s="2">
        <v>4204.78</v>
      </c>
      <c r="E1628" s="2">
        <v>4164.3999999999996</v>
      </c>
      <c r="F1628" s="3">
        <v>-1.3100000000000001E-2</v>
      </c>
      <c r="G1628">
        <f>$G$2*Tabella7[[#This Row],[CHIUSURA]]/$B$2</f>
        <v>202.43173646875914</v>
      </c>
      <c r="H1628" s="6">
        <f>LN(Tabella7[[#This Row],[NUM INDICE]]/G1627)</f>
        <v>-1.3211434948255758E-2</v>
      </c>
    </row>
    <row r="1629" spans="1:8" x14ac:dyDescent="0.3">
      <c r="A1629" s="1">
        <v>44368</v>
      </c>
      <c r="B1629" s="2">
        <v>4224.79</v>
      </c>
      <c r="C1629" s="2">
        <v>4173.3999999999996</v>
      </c>
      <c r="D1629" s="2">
        <v>4226.24</v>
      </c>
      <c r="E1629" s="2">
        <v>4173.3999999999996</v>
      </c>
      <c r="F1629" s="3">
        <v>1.4E-2</v>
      </c>
      <c r="G1629">
        <f>$G$2*Tabella7[[#This Row],[CHIUSURA]]/$B$2</f>
        <v>205.2662520649111</v>
      </c>
      <c r="H1629" s="6">
        <f>LN(Tabella7[[#This Row],[NUM INDICE]]/G1628)</f>
        <v>1.3905201143734534E-2</v>
      </c>
    </row>
    <row r="1630" spans="1:8" x14ac:dyDescent="0.3">
      <c r="A1630" s="1">
        <v>44369</v>
      </c>
      <c r="B1630" s="2">
        <v>4246.4399999999996</v>
      </c>
      <c r="C1630" s="2">
        <v>4224.6099999999997</v>
      </c>
      <c r="D1630" s="2">
        <v>4255.84</v>
      </c>
      <c r="E1630" s="2">
        <v>4217.2700000000004</v>
      </c>
      <c r="F1630" s="3">
        <v>5.1000000000000004E-3</v>
      </c>
      <c r="G1630">
        <f>$G$2*Tabella7[[#This Row],[CHIUSURA]]/$B$2</f>
        <v>206.3181420658828</v>
      </c>
      <c r="H1630" s="6">
        <f>LN(Tabella7[[#This Row],[NUM INDICE]]/G1629)</f>
        <v>5.1114294233350907E-3</v>
      </c>
    </row>
    <row r="1631" spans="1:8" x14ac:dyDescent="0.3">
      <c r="A1631" s="1">
        <v>44370</v>
      </c>
      <c r="B1631" s="2">
        <v>4241.84</v>
      </c>
      <c r="C1631" s="2">
        <v>4249.2700000000004</v>
      </c>
      <c r="D1631" s="2">
        <v>4256.6000000000004</v>
      </c>
      <c r="E1631" s="2">
        <v>4241.43</v>
      </c>
      <c r="F1631" s="3">
        <v>-1.1000000000000001E-3</v>
      </c>
      <c r="G1631">
        <f>$G$2*Tabella7[[#This Row],[CHIUSURA]]/$B$2</f>
        <v>206.09464580701587</v>
      </c>
      <c r="H1631" s="6">
        <f>LN(Tabella7[[#This Row],[NUM INDICE]]/G1630)</f>
        <v>-1.0838474815417292E-3</v>
      </c>
    </row>
    <row r="1632" spans="1:8" x14ac:dyDescent="0.3">
      <c r="A1632" s="1">
        <v>44371</v>
      </c>
      <c r="B1632" s="2">
        <v>4266.49</v>
      </c>
      <c r="C1632" s="2">
        <v>4256.97</v>
      </c>
      <c r="D1632" s="2">
        <v>4271.28</v>
      </c>
      <c r="E1632" s="2">
        <v>4256.97</v>
      </c>
      <c r="F1632" s="3">
        <v>5.7999999999999996E-3</v>
      </c>
      <c r="G1632">
        <f>$G$2*Tabella7[[#This Row],[CHIUSURA]]/$B$2</f>
        <v>207.29229423768342</v>
      </c>
      <c r="H1632" s="6">
        <f>LN(Tabella7[[#This Row],[NUM INDICE]]/G1631)</f>
        <v>5.7943377765723673E-3</v>
      </c>
    </row>
    <row r="1633" spans="1:8" x14ac:dyDescent="0.3">
      <c r="A1633" s="1">
        <v>44372</v>
      </c>
      <c r="B1633" s="2">
        <v>4280.7</v>
      </c>
      <c r="C1633" s="2">
        <v>4274.45</v>
      </c>
      <c r="D1633" s="2">
        <v>4286.12</v>
      </c>
      <c r="E1633" s="2">
        <v>4271.16</v>
      </c>
      <c r="F1633" s="3">
        <v>3.3E-3</v>
      </c>
      <c r="G1633">
        <f>$G$2*Tabella7[[#This Row],[CHIUSURA]]/$B$2</f>
        <v>207.98270333300945</v>
      </c>
      <c r="H1633" s="6">
        <f>LN(Tabella7[[#This Row],[NUM INDICE]]/G1632)</f>
        <v>3.3250724723028176E-3</v>
      </c>
    </row>
    <row r="1634" spans="1:8" x14ac:dyDescent="0.3">
      <c r="A1634" s="1">
        <v>44375</v>
      </c>
      <c r="B1634" s="2">
        <v>4290.6099999999997</v>
      </c>
      <c r="C1634" s="2">
        <v>4284.8999999999996</v>
      </c>
      <c r="D1634" s="2">
        <v>4292.1400000000003</v>
      </c>
      <c r="E1634" s="2">
        <v>4274.67</v>
      </c>
      <c r="F1634" s="3">
        <v>2.3E-3</v>
      </c>
      <c r="G1634">
        <f>$G$2*Tabella7[[#This Row],[CHIUSURA]]/$B$2</f>
        <v>208.46419201243805</v>
      </c>
      <c r="H1634" s="6">
        <f>LN(Tabella7[[#This Row],[NUM INDICE]]/G1633)</f>
        <v>2.3123663514121482E-3</v>
      </c>
    </row>
    <row r="1635" spans="1:8" x14ac:dyDescent="0.3">
      <c r="A1635" s="1">
        <v>44376</v>
      </c>
      <c r="B1635" s="2">
        <v>4291.8</v>
      </c>
      <c r="C1635" s="2">
        <v>4293.21</v>
      </c>
      <c r="D1635" s="2">
        <v>4300.5200000000004</v>
      </c>
      <c r="E1635" s="2">
        <v>4287.04</v>
      </c>
      <c r="F1635" s="3">
        <v>2.9999999999999997E-4</v>
      </c>
      <c r="G1635">
        <f>$G$2*Tabella7[[#This Row],[CHIUSURA]]/$B$2</f>
        <v>208.5220095228841</v>
      </c>
      <c r="H1635" s="6">
        <f>LN(Tabella7[[#This Row],[NUM INDICE]]/G1634)</f>
        <v>2.7731138634168957E-4</v>
      </c>
    </row>
    <row r="1636" spans="1:8" x14ac:dyDescent="0.3">
      <c r="A1636" s="1">
        <v>44377</v>
      </c>
      <c r="B1636" s="2">
        <v>4297.5</v>
      </c>
      <c r="C1636" s="2">
        <v>4290.6499999999996</v>
      </c>
      <c r="D1636" s="2">
        <v>4302.43</v>
      </c>
      <c r="E1636" s="2">
        <v>4287.96</v>
      </c>
      <c r="F1636" s="3">
        <v>1.2999999999999999E-3</v>
      </c>
      <c r="G1636">
        <f>$G$2*Tabella7[[#This Row],[CHIUSURA]]/$B$2</f>
        <v>208.79895053930622</v>
      </c>
      <c r="H1636" s="6">
        <f>LN(Tabella7[[#This Row],[NUM INDICE]]/G1635)</f>
        <v>1.3272329146112091E-3</v>
      </c>
    </row>
    <row r="1637" spans="1:8" x14ac:dyDescent="0.3">
      <c r="A1637" s="1">
        <v>44378</v>
      </c>
      <c r="B1637" s="2">
        <v>4319.9399999999996</v>
      </c>
      <c r="C1637" s="2">
        <v>4300.7299999999996</v>
      </c>
      <c r="D1637" s="2">
        <v>4320.66</v>
      </c>
      <c r="E1637" s="2">
        <v>4300.7299999999996</v>
      </c>
      <c r="F1637" s="3">
        <v>5.1999999999999998E-3</v>
      </c>
      <c r="G1637">
        <f>$G$2*Tabella7[[#This Row],[CHIUSURA]]/$B$2</f>
        <v>209.88922359343115</v>
      </c>
      <c r="H1637" s="6">
        <f>LN(Tabella7[[#This Row],[NUM INDICE]]/G1636)</f>
        <v>5.2080549958111134E-3</v>
      </c>
    </row>
    <row r="1638" spans="1:8" x14ac:dyDescent="0.3">
      <c r="A1638" s="1">
        <v>44379</v>
      </c>
      <c r="B1638" s="2">
        <v>4352.34</v>
      </c>
      <c r="C1638" s="2">
        <v>4326.6000000000004</v>
      </c>
      <c r="D1638" s="2">
        <v>4355.43</v>
      </c>
      <c r="E1638" s="2">
        <v>4326.6000000000004</v>
      </c>
      <c r="F1638" s="3">
        <v>7.4999999999999997E-3</v>
      </c>
      <c r="G1638">
        <f>$G$2*Tabella7[[#This Row],[CHIUSURA]]/$B$2</f>
        <v>211.46341463414635</v>
      </c>
      <c r="H1638" s="6">
        <f>LN(Tabella7[[#This Row],[NUM INDICE]]/G1637)</f>
        <v>7.4721182313641664E-3</v>
      </c>
    </row>
    <row r="1639" spans="1:8" x14ac:dyDescent="0.3">
      <c r="A1639" s="1">
        <v>44383</v>
      </c>
      <c r="B1639" s="2">
        <v>4343.54</v>
      </c>
      <c r="C1639" s="2">
        <v>4356.46</v>
      </c>
      <c r="D1639" s="2">
        <v>4356.46</v>
      </c>
      <c r="E1639" s="2">
        <v>4314.37</v>
      </c>
      <c r="F1639" s="3">
        <v>-2E-3</v>
      </c>
      <c r="G1639">
        <f>$G$2*Tabella7[[#This Row],[CHIUSURA]]/$B$2</f>
        <v>211.03585657370519</v>
      </c>
      <c r="H1639" s="6">
        <f>LN(Tabella7[[#This Row],[NUM INDICE]]/G1638)</f>
        <v>-2.0239476634912454E-3</v>
      </c>
    </row>
    <row r="1640" spans="1:8" x14ac:dyDescent="0.3">
      <c r="A1640" s="1">
        <v>44384</v>
      </c>
      <c r="B1640" s="2">
        <v>4358.13</v>
      </c>
      <c r="C1640" s="2">
        <v>4351.01</v>
      </c>
      <c r="D1640" s="2">
        <v>4361.88</v>
      </c>
      <c r="E1640" s="2">
        <v>4329.79</v>
      </c>
      <c r="F1640" s="3">
        <v>3.3999999999999998E-3</v>
      </c>
      <c r="G1640">
        <f>$G$2*Tabella7[[#This Row],[CHIUSURA]]/$B$2</f>
        <v>211.74472840345936</v>
      </c>
      <c r="H1640" s="6">
        <f>LN(Tabella7[[#This Row],[NUM INDICE]]/G1639)</f>
        <v>3.3533824363036076E-3</v>
      </c>
    </row>
    <row r="1641" spans="1:8" x14ac:dyDescent="0.3">
      <c r="A1641" s="1">
        <v>44385</v>
      </c>
      <c r="B1641" s="2">
        <v>4320.82</v>
      </c>
      <c r="C1641" s="2">
        <v>4321.07</v>
      </c>
      <c r="D1641" s="2">
        <v>4330.88</v>
      </c>
      <c r="E1641" s="2">
        <v>4289.37</v>
      </c>
      <c r="F1641" s="3">
        <v>-8.6E-3</v>
      </c>
      <c r="G1641">
        <f>$G$2*Tabella7[[#This Row],[CHIUSURA]]/$B$2</f>
        <v>209.9319793994753</v>
      </c>
      <c r="H1641" s="6">
        <f>LN(Tabella7[[#This Row],[NUM INDICE]]/G1640)</f>
        <v>-8.5978672165737645E-3</v>
      </c>
    </row>
    <row r="1642" spans="1:8" x14ac:dyDescent="0.3">
      <c r="A1642" s="1">
        <v>44386</v>
      </c>
      <c r="B1642" s="2">
        <v>4369.55</v>
      </c>
      <c r="C1642" s="2">
        <v>4329.38</v>
      </c>
      <c r="D1642" s="2">
        <v>4371.6000000000004</v>
      </c>
      <c r="E1642" s="2">
        <v>4329.38</v>
      </c>
      <c r="F1642" s="3">
        <v>1.1299999999999999E-2</v>
      </c>
      <c r="G1642">
        <f>$G$2*Tabella7[[#This Row],[CHIUSURA]]/$B$2</f>
        <v>212.29958215916821</v>
      </c>
      <c r="H1642" s="6">
        <f>LN(Tabella7[[#This Row],[NUM INDICE]]/G1641)</f>
        <v>1.1214829918570703E-2</v>
      </c>
    </row>
    <row r="1643" spans="1:8" x14ac:dyDescent="0.3">
      <c r="A1643" s="1">
        <v>44389</v>
      </c>
      <c r="B1643" s="2">
        <v>4384.63</v>
      </c>
      <c r="C1643" s="2">
        <v>4372.41</v>
      </c>
      <c r="D1643" s="2">
        <v>4386.68</v>
      </c>
      <c r="E1643" s="2">
        <v>4364.03</v>
      </c>
      <c r="F1643" s="3">
        <v>3.5000000000000001E-3</v>
      </c>
      <c r="G1643">
        <f>$G$2*Tabella7[[#This Row],[CHIUSURA]]/$B$2</f>
        <v>213.03226119910605</v>
      </c>
      <c r="H1643" s="6">
        <f>LN(Tabella7[[#This Row],[NUM INDICE]]/G1642)</f>
        <v>3.4452147239395379E-3</v>
      </c>
    </row>
    <row r="1644" spans="1:8" x14ac:dyDescent="0.3">
      <c r="A1644" s="1">
        <v>44390</v>
      </c>
      <c r="B1644" s="2">
        <v>4369.21</v>
      </c>
      <c r="C1644" s="2">
        <v>4381.07</v>
      </c>
      <c r="D1644" s="2">
        <v>4392.37</v>
      </c>
      <c r="E1644" s="2">
        <v>4366.92</v>
      </c>
      <c r="F1644" s="3">
        <v>-3.5000000000000001E-3</v>
      </c>
      <c r="G1644">
        <f>$G$2*Tabella7[[#This Row],[CHIUSURA]]/$B$2</f>
        <v>212.28306287046937</v>
      </c>
      <c r="H1644" s="6">
        <f>LN(Tabella7[[#This Row],[NUM INDICE]]/G1643)</f>
        <v>-3.5230289676471218E-3</v>
      </c>
    </row>
    <row r="1645" spans="1:8" x14ac:dyDescent="0.3">
      <c r="A1645" s="1">
        <v>44391</v>
      </c>
      <c r="B1645" s="2">
        <v>4374.3</v>
      </c>
      <c r="C1645" s="2">
        <v>4380.1099999999997</v>
      </c>
      <c r="D1645" s="2">
        <v>4393.68</v>
      </c>
      <c r="E1645" s="2">
        <v>4362.3599999999997</v>
      </c>
      <c r="F1645" s="3">
        <v>1.1999999999999999E-3</v>
      </c>
      <c r="G1645">
        <f>$G$2*Tabella7[[#This Row],[CHIUSURA]]/$B$2</f>
        <v>212.53036633951999</v>
      </c>
      <c r="H1645" s="6">
        <f>LN(Tabella7[[#This Row],[NUM INDICE]]/G1644)</f>
        <v>1.1642922750680093E-3</v>
      </c>
    </row>
    <row r="1646" spans="1:8" x14ac:dyDescent="0.3">
      <c r="A1646" s="1">
        <v>44392</v>
      </c>
      <c r="B1646" s="2">
        <v>4360.03</v>
      </c>
      <c r="C1646" s="2">
        <v>4369.0200000000004</v>
      </c>
      <c r="D1646" s="2">
        <v>4369.0200000000004</v>
      </c>
      <c r="E1646" s="2">
        <v>4340.7</v>
      </c>
      <c r="F1646" s="3">
        <v>-3.3E-3</v>
      </c>
      <c r="G1646">
        <f>$G$2*Tabella7[[#This Row],[CHIUSURA]]/$B$2</f>
        <v>211.83704207560007</v>
      </c>
      <c r="H1646" s="6">
        <f>LN(Tabella7[[#This Row],[NUM INDICE]]/G1645)</f>
        <v>-3.2675689369964255E-3</v>
      </c>
    </row>
    <row r="1647" spans="1:8" x14ac:dyDescent="0.3">
      <c r="A1647" s="1">
        <v>44393</v>
      </c>
      <c r="B1647" s="2">
        <v>4327.16</v>
      </c>
      <c r="C1647" s="2">
        <v>4367.43</v>
      </c>
      <c r="D1647" s="2">
        <v>4375.09</v>
      </c>
      <c r="E1647" s="2">
        <v>4322.53</v>
      </c>
      <c r="F1647" s="3">
        <v>-7.4999999999999997E-3</v>
      </c>
      <c r="G1647">
        <f>$G$2*Tabella7[[#This Row],[CHIUSURA]]/$B$2</f>
        <v>210.24001554756586</v>
      </c>
      <c r="H1647" s="6">
        <f>LN(Tabella7[[#This Row],[NUM INDICE]]/G1646)</f>
        <v>-7.5675003916981084E-3</v>
      </c>
    </row>
    <row r="1648" spans="1:8" x14ac:dyDescent="0.3">
      <c r="A1648" s="1">
        <v>44396</v>
      </c>
      <c r="B1648" s="2">
        <v>4258.63</v>
      </c>
      <c r="C1648" s="2">
        <v>4296.3999999999996</v>
      </c>
      <c r="D1648" s="2">
        <v>4296.3999999999996</v>
      </c>
      <c r="E1648" s="2">
        <v>4233.13</v>
      </c>
      <c r="F1648" s="3">
        <v>-1.5800000000000002E-2</v>
      </c>
      <c r="G1648">
        <f>$G$2*Tabella7[[#This Row],[CHIUSURA]]/$B$2</f>
        <v>206.91040715188029</v>
      </c>
      <c r="H1648" s="6">
        <f>LN(Tabella7[[#This Row],[NUM INDICE]]/G1647)</f>
        <v>-1.5963925365531862E-2</v>
      </c>
    </row>
    <row r="1649" spans="1:8" x14ac:dyDescent="0.3">
      <c r="A1649" s="1">
        <v>44397</v>
      </c>
      <c r="B1649" s="2">
        <v>4323.21</v>
      </c>
      <c r="C1649" s="2">
        <v>4265.1099999999997</v>
      </c>
      <c r="D1649" s="2">
        <v>4336.84</v>
      </c>
      <c r="E1649" s="2">
        <v>4262.05</v>
      </c>
      <c r="F1649" s="3">
        <v>1.52E-2</v>
      </c>
      <c r="G1649">
        <f>$G$2*Tabella7[[#This Row],[CHIUSURA]]/$B$2</f>
        <v>210.04810028179966</v>
      </c>
      <c r="H1649" s="6">
        <f>LN(Tabella7[[#This Row],[NUM INDICE]]/G1648)</f>
        <v>1.5050669568488094E-2</v>
      </c>
    </row>
    <row r="1650" spans="1:8" x14ac:dyDescent="0.3">
      <c r="A1650" s="1">
        <v>44398</v>
      </c>
      <c r="B1650" s="2">
        <v>4358.6899999999996</v>
      </c>
      <c r="C1650" s="2">
        <v>4331.13</v>
      </c>
      <c r="D1650" s="2">
        <v>4359.7</v>
      </c>
      <c r="E1650" s="2">
        <v>4331.13</v>
      </c>
      <c r="F1650" s="3">
        <v>8.2000000000000007E-3</v>
      </c>
      <c r="G1650">
        <f>$G$2*Tabella7[[#This Row],[CHIUSURA]]/$B$2</f>
        <v>211.77193664366922</v>
      </c>
      <c r="H1650" s="6">
        <f>LN(Tabella7[[#This Row],[NUM INDICE]]/G1649)</f>
        <v>8.1733716161093012E-3</v>
      </c>
    </row>
    <row r="1651" spans="1:8" x14ac:dyDescent="0.3">
      <c r="A1651" s="1">
        <v>44399</v>
      </c>
      <c r="B1651" s="2">
        <v>4367.4799999999996</v>
      </c>
      <c r="C1651" s="2">
        <v>4361.2700000000004</v>
      </c>
      <c r="D1651" s="2">
        <v>4369.3100000000004</v>
      </c>
      <c r="E1651" s="2">
        <v>4350.0600000000004</v>
      </c>
      <c r="F1651" s="3">
        <v>2E-3</v>
      </c>
      <c r="G1651">
        <f>$G$2*Tabella7[[#This Row],[CHIUSURA]]/$B$2</f>
        <v>212.19900884267807</v>
      </c>
      <c r="H1651" s="6">
        <f>LN(Tabella7[[#This Row],[NUM INDICE]]/G1650)</f>
        <v>2.0146302382427882E-3</v>
      </c>
    </row>
    <row r="1652" spans="1:8" x14ac:dyDescent="0.3">
      <c r="A1652" s="1">
        <v>44400</v>
      </c>
      <c r="B1652" s="2">
        <v>4411.8</v>
      </c>
      <c r="C1652" s="2">
        <v>4381.2</v>
      </c>
      <c r="D1652" s="2">
        <v>4415.18</v>
      </c>
      <c r="E1652" s="2">
        <v>4381.2</v>
      </c>
      <c r="F1652" s="3">
        <v>1.01E-2</v>
      </c>
      <c r="G1652">
        <f>$G$2*Tabella7[[#This Row],[CHIUSURA]]/$B$2</f>
        <v>214.35234671071811</v>
      </c>
      <c r="H1652" s="6">
        <f>LN(Tabella7[[#This Row],[NUM INDICE]]/G1651)</f>
        <v>1.0096585711268499E-2</v>
      </c>
    </row>
    <row r="1653" spans="1:8" x14ac:dyDescent="0.3">
      <c r="A1653" s="1">
        <v>44403</v>
      </c>
      <c r="B1653" s="2">
        <v>4422.2299999999996</v>
      </c>
      <c r="C1653" s="2">
        <v>4409.58</v>
      </c>
      <c r="D1653" s="2">
        <v>4422.7299999999996</v>
      </c>
      <c r="E1653" s="2">
        <v>4405.45</v>
      </c>
      <c r="F1653" s="3">
        <v>2.3999999999999998E-3</v>
      </c>
      <c r="G1653">
        <f>$G$2*Tabella7[[#This Row],[CHIUSURA]]/$B$2</f>
        <v>214.85910018462732</v>
      </c>
      <c r="H1653" s="6">
        <f>LN(Tabella7[[#This Row],[NUM INDICE]]/G1652)</f>
        <v>2.3613242985011502E-3</v>
      </c>
    </row>
    <row r="1654" spans="1:8" x14ac:dyDescent="0.3">
      <c r="A1654" s="1">
        <v>44404</v>
      </c>
      <c r="B1654" s="2">
        <v>4401.46</v>
      </c>
      <c r="C1654" s="2">
        <v>4416.38</v>
      </c>
      <c r="D1654" s="2">
        <v>4416.38</v>
      </c>
      <c r="E1654" s="2">
        <v>4372.51</v>
      </c>
      <c r="F1654" s="3">
        <v>-4.7000000000000002E-3</v>
      </c>
      <c r="G1654">
        <f>$G$2*Tabella7[[#This Row],[CHIUSURA]]/$B$2</f>
        <v>213.84996598969977</v>
      </c>
      <c r="H1654" s="6">
        <f>LN(Tabella7[[#This Row],[NUM INDICE]]/G1653)</f>
        <v>-4.7077896800397038E-3</v>
      </c>
    </row>
    <row r="1655" spans="1:8" x14ac:dyDescent="0.3">
      <c r="A1655" s="1">
        <v>44405</v>
      </c>
      <c r="B1655" s="2">
        <v>4400.6499999999996</v>
      </c>
      <c r="C1655" s="2">
        <v>4402.95</v>
      </c>
      <c r="D1655" s="2">
        <v>4415.47</v>
      </c>
      <c r="E1655" s="2">
        <v>4387.01</v>
      </c>
      <c r="F1655" s="3">
        <v>-2.0000000000000001E-4</v>
      </c>
      <c r="G1655">
        <f>$G$2*Tabella7[[#This Row],[CHIUSURA]]/$B$2</f>
        <v>213.81061121368185</v>
      </c>
      <c r="H1655" s="6">
        <f>LN(Tabella7[[#This Row],[NUM INDICE]]/G1654)</f>
        <v>-1.8404678021226637E-4</v>
      </c>
    </row>
    <row r="1656" spans="1:8" x14ac:dyDescent="0.3">
      <c r="A1656" s="1">
        <v>44406</v>
      </c>
      <c r="B1656" s="2">
        <v>4419.1499999999996</v>
      </c>
      <c r="C1656" s="2">
        <v>4403.59</v>
      </c>
      <c r="D1656" s="2">
        <v>4429.97</v>
      </c>
      <c r="E1656" s="2">
        <v>4403.59</v>
      </c>
      <c r="F1656" s="3">
        <v>4.1999999999999997E-3</v>
      </c>
      <c r="G1656">
        <f>$G$2*Tabella7[[#This Row],[CHIUSURA]]/$B$2</f>
        <v>214.70945486347293</v>
      </c>
      <c r="H1656" s="6">
        <f>LN(Tabella7[[#This Row],[NUM INDICE]]/G1655)</f>
        <v>4.1951126174600718E-3</v>
      </c>
    </row>
    <row r="1657" spans="1:8" x14ac:dyDescent="0.3">
      <c r="A1657" s="1">
        <v>44407</v>
      </c>
      <c r="B1657" s="2">
        <v>4395.26</v>
      </c>
      <c r="C1657" s="2">
        <v>4395.12</v>
      </c>
      <c r="D1657" s="2">
        <v>4412.25</v>
      </c>
      <c r="E1657" s="2">
        <v>4389.6499999999996</v>
      </c>
      <c r="F1657" s="3">
        <v>-5.4000000000000003E-3</v>
      </c>
      <c r="G1657">
        <f>$G$2*Tabella7[[#This Row],[CHIUSURA]]/$B$2</f>
        <v>213.54873190166165</v>
      </c>
      <c r="H1657" s="6">
        <f>LN(Tabella7[[#This Row],[NUM INDICE]]/G1656)</f>
        <v>-5.4206823821933738E-3</v>
      </c>
    </row>
    <row r="1658" spans="1:8" x14ac:dyDescent="0.3">
      <c r="A1658" s="1">
        <v>44410</v>
      </c>
      <c r="B1658" s="2">
        <v>4387.1099999999997</v>
      </c>
      <c r="C1658" s="2">
        <v>4406.8599999999997</v>
      </c>
      <c r="D1658" s="2">
        <v>4422.18</v>
      </c>
      <c r="E1658" s="2">
        <v>4384.8100000000004</v>
      </c>
      <c r="F1658" s="3">
        <v>-1.9E-3</v>
      </c>
      <c r="G1658">
        <f>$G$2*Tabella7[[#This Row],[CHIUSURA]]/$B$2</f>
        <v>213.15275483432123</v>
      </c>
      <c r="H1658" s="6">
        <f>LN(Tabella7[[#This Row],[NUM INDICE]]/G1657)</f>
        <v>-1.8559915693666061E-3</v>
      </c>
    </row>
    <row r="1659" spans="1:8" x14ac:dyDescent="0.3">
      <c r="A1659" s="1">
        <v>44411</v>
      </c>
      <c r="B1659" s="2">
        <v>4423.1499999999996</v>
      </c>
      <c r="C1659" s="2">
        <v>4392.74</v>
      </c>
      <c r="D1659" s="2">
        <v>4423.79</v>
      </c>
      <c r="E1659" s="2">
        <v>4373</v>
      </c>
      <c r="F1659" s="3">
        <v>8.2000000000000007E-3</v>
      </c>
      <c r="G1659">
        <f>$G$2*Tabella7[[#This Row],[CHIUSURA]]/$B$2</f>
        <v>214.90379943640073</v>
      </c>
      <c r="H1659" s="6">
        <f>LN(Tabella7[[#This Row],[NUM INDICE]]/G1658)</f>
        <v>8.1814159921722411E-3</v>
      </c>
    </row>
    <row r="1660" spans="1:8" x14ac:dyDescent="0.3">
      <c r="A1660" s="1">
        <v>44412</v>
      </c>
      <c r="B1660" s="2">
        <v>4402.68</v>
      </c>
      <c r="C1660" s="2">
        <v>4415.95</v>
      </c>
      <c r="D1660" s="2">
        <v>4416.17</v>
      </c>
      <c r="E1660" s="2">
        <v>4400.2299999999996</v>
      </c>
      <c r="F1660" s="3">
        <v>-4.5999999999999999E-3</v>
      </c>
      <c r="G1660">
        <f>$G$2*Tabella7[[#This Row],[CHIUSURA]]/$B$2</f>
        <v>213.90924108444273</v>
      </c>
      <c r="H1660" s="6">
        <f>LN(Tabella7[[#This Row],[NUM INDICE]]/G1659)</f>
        <v>-4.6386655316891434E-3</v>
      </c>
    </row>
    <row r="1661" spans="1:8" x14ac:dyDescent="0.3">
      <c r="A1661" s="1">
        <v>44413</v>
      </c>
      <c r="B1661" s="2">
        <v>4429.1000000000004</v>
      </c>
      <c r="C1661" s="2">
        <v>4408.8599999999997</v>
      </c>
      <c r="D1661" s="2">
        <v>4429.76</v>
      </c>
      <c r="E1661" s="2">
        <v>4408.8599999999997</v>
      </c>
      <c r="F1661" s="3">
        <v>6.0000000000000001E-3</v>
      </c>
      <c r="G1661">
        <f>$G$2*Tabella7[[#This Row],[CHIUSURA]]/$B$2</f>
        <v>215.1928869886309</v>
      </c>
      <c r="H1661" s="6">
        <f>LN(Tabella7[[#This Row],[NUM INDICE]]/G1660)</f>
        <v>5.9829567335939297E-3</v>
      </c>
    </row>
    <row r="1662" spans="1:8" x14ac:dyDescent="0.3">
      <c r="A1662" s="1">
        <v>44414</v>
      </c>
      <c r="B1662" s="2">
        <v>4436.5200000000004</v>
      </c>
      <c r="C1662" s="2">
        <v>4429.07</v>
      </c>
      <c r="D1662" s="2">
        <v>4440.82</v>
      </c>
      <c r="E1662" s="2">
        <v>4429.07</v>
      </c>
      <c r="F1662" s="3">
        <v>1.6999999999999999E-3</v>
      </c>
      <c r="G1662">
        <f>$G$2*Tabella7[[#This Row],[CHIUSURA]]/$B$2</f>
        <v>215.55339617141195</v>
      </c>
      <c r="H1662" s="6">
        <f>LN(Tabella7[[#This Row],[NUM INDICE]]/G1661)</f>
        <v>1.6738821949274498E-3</v>
      </c>
    </row>
    <row r="1663" spans="1:8" x14ac:dyDescent="0.3">
      <c r="A1663" s="1">
        <v>44417</v>
      </c>
      <c r="B1663" s="2">
        <v>4432.3500000000004</v>
      </c>
      <c r="C1663" s="2">
        <v>4437.7700000000004</v>
      </c>
      <c r="D1663" s="2">
        <v>4439.3900000000003</v>
      </c>
      <c r="E1663" s="2">
        <v>4424.74</v>
      </c>
      <c r="F1663" s="3">
        <v>-8.9999999999999998E-4</v>
      </c>
      <c r="G1663">
        <f>$G$2*Tabella7[[#This Row],[CHIUSURA]]/$B$2</f>
        <v>215.35079195413473</v>
      </c>
      <c r="H1663" s="6">
        <f>LN(Tabella7[[#This Row],[NUM INDICE]]/G1662)</f>
        <v>-9.4036789518642022E-4</v>
      </c>
    </row>
    <row r="1664" spans="1:8" x14ac:dyDescent="0.3">
      <c r="A1664" s="1">
        <v>44418</v>
      </c>
      <c r="B1664" s="2">
        <v>4436.75</v>
      </c>
      <c r="C1664" s="2">
        <v>4435.79</v>
      </c>
      <c r="D1664" s="2">
        <v>4445.21</v>
      </c>
      <c r="E1664" s="2">
        <v>4430.03</v>
      </c>
      <c r="F1664" s="3">
        <v>1E-3</v>
      </c>
      <c r="G1664">
        <f>$G$2*Tabella7[[#This Row],[CHIUSURA]]/$B$2</f>
        <v>215.56457098435527</v>
      </c>
      <c r="H1664" s="6">
        <f>LN(Tabella7[[#This Row],[NUM INDICE]]/G1663)</f>
        <v>9.922089864754615E-4</v>
      </c>
    </row>
    <row r="1665" spans="1:8" x14ac:dyDescent="0.3">
      <c r="A1665" s="1">
        <v>44419</v>
      </c>
      <c r="B1665" s="2">
        <v>4447.7</v>
      </c>
      <c r="C1665" s="2">
        <v>4442.18</v>
      </c>
      <c r="D1665" s="2">
        <v>4449.4399999999996</v>
      </c>
      <c r="E1665" s="2">
        <v>4436.42</v>
      </c>
      <c r="F1665" s="3">
        <v>2.5000000000000001E-3</v>
      </c>
      <c r="G1665">
        <f>$G$2*Tabella7[[#This Row],[CHIUSURA]]/$B$2</f>
        <v>216.09658925274513</v>
      </c>
      <c r="H1665" s="6">
        <f>LN(Tabella7[[#This Row],[NUM INDICE]]/G1664)</f>
        <v>2.4649821979919732E-3</v>
      </c>
    </row>
    <row r="1666" spans="1:8" x14ac:dyDescent="0.3">
      <c r="A1666" s="1">
        <v>44420</v>
      </c>
      <c r="B1666" s="2">
        <v>4460.84</v>
      </c>
      <c r="C1666" s="2">
        <v>4446.08</v>
      </c>
      <c r="D1666" s="2">
        <v>4461.7700000000004</v>
      </c>
      <c r="E1666" s="2">
        <v>4435.96</v>
      </c>
      <c r="F1666" s="3">
        <v>3.0000000000000001E-3</v>
      </c>
      <c r="G1666">
        <f>$G$2*Tabella7[[#This Row],[CHIUSURA]]/$B$2</f>
        <v>216.73501117481297</v>
      </c>
      <c r="H1666" s="6">
        <f>LN(Tabella7[[#This Row],[NUM INDICE]]/G1665)</f>
        <v>2.9499804747153244E-3</v>
      </c>
    </row>
    <row r="1667" spans="1:8" x14ac:dyDescent="0.3">
      <c r="A1667" s="1">
        <v>44421</v>
      </c>
      <c r="B1667" s="2">
        <v>4468</v>
      </c>
      <c r="C1667" s="2">
        <v>4464.84</v>
      </c>
      <c r="D1667" s="2">
        <v>4468.37</v>
      </c>
      <c r="E1667" s="2">
        <v>4460.82</v>
      </c>
      <c r="F1667" s="3">
        <v>1.6000000000000001E-3</v>
      </c>
      <c r="G1667">
        <f>$G$2*Tabella7[[#This Row],[CHIUSURA]]/$B$2</f>
        <v>217.08288796035373</v>
      </c>
      <c r="H1667" s="6">
        <f>LN(Tabella7[[#This Row],[NUM INDICE]]/G1666)</f>
        <v>1.6037921017098872E-3</v>
      </c>
    </row>
    <row r="1668" spans="1:8" x14ac:dyDescent="0.3">
      <c r="A1668" s="1">
        <v>44424</v>
      </c>
      <c r="B1668" s="2">
        <v>4479.66</v>
      </c>
      <c r="C1668" s="2">
        <v>4461.6499999999996</v>
      </c>
      <c r="D1668" s="2">
        <v>4480.26</v>
      </c>
      <c r="E1668" s="2">
        <v>4437.66</v>
      </c>
      <c r="F1668" s="3">
        <v>2.5999999999999999E-3</v>
      </c>
      <c r="G1668">
        <f>$G$2*Tabella7[[#This Row],[CHIUSURA]]/$B$2</f>
        <v>217.64940239043827</v>
      </c>
      <c r="H1668" s="6">
        <f>LN(Tabella7[[#This Row],[NUM INDICE]]/G1667)</f>
        <v>2.6062694827881467E-3</v>
      </c>
    </row>
    <row r="1669" spans="1:8" x14ac:dyDescent="0.3">
      <c r="A1669" s="1">
        <v>44425</v>
      </c>
      <c r="B1669" s="2">
        <v>4448.08</v>
      </c>
      <c r="C1669" s="2">
        <v>4462.12</v>
      </c>
      <c r="D1669" s="2">
        <v>4462.12</v>
      </c>
      <c r="E1669" s="2">
        <v>4417.83</v>
      </c>
      <c r="F1669" s="3">
        <v>-7.0000000000000001E-3</v>
      </c>
      <c r="G1669">
        <f>$G$2*Tabella7[[#This Row],[CHIUSURA]]/$B$2</f>
        <v>216.11505198717327</v>
      </c>
      <c r="H1669" s="6">
        <f>LN(Tabella7[[#This Row],[NUM INDICE]]/G1668)</f>
        <v>-7.0746082916894795E-3</v>
      </c>
    </row>
    <row r="1670" spans="1:8" x14ac:dyDescent="0.3">
      <c r="A1670" s="1">
        <v>44426</v>
      </c>
      <c r="B1670" s="2">
        <v>4400.2700000000004</v>
      </c>
      <c r="C1670" s="2">
        <v>4440.9399999999996</v>
      </c>
      <c r="D1670" s="2">
        <v>4454.32</v>
      </c>
      <c r="E1670" s="2">
        <v>4397.59</v>
      </c>
      <c r="F1670" s="3">
        <v>-1.0699999999999999E-2</v>
      </c>
      <c r="G1670">
        <f>$G$2*Tabella7[[#This Row],[CHIUSURA]]/$B$2</f>
        <v>213.79214847925377</v>
      </c>
      <c r="H1670" s="6">
        <f>LN(Tabella7[[#This Row],[NUM INDICE]]/G1669)</f>
        <v>-1.0806639720144487E-2</v>
      </c>
    </row>
    <row r="1671" spans="1:8" x14ac:dyDescent="0.3">
      <c r="A1671" s="1">
        <v>44427</v>
      </c>
      <c r="B1671" s="2">
        <v>4405.8</v>
      </c>
      <c r="C1671" s="2">
        <v>4382.4399999999996</v>
      </c>
      <c r="D1671" s="2">
        <v>4418.6099999999997</v>
      </c>
      <c r="E1671" s="2">
        <v>4367.7299999999996</v>
      </c>
      <c r="F1671" s="3">
        <v>1.2999999999999999E-3</v>
      </c>
      <c r="G1671">
        <f>$G$2*Tabella7[[#This Row],[CHIUSURA]]/$B$2</f>
        <v>214.06082985132642</v>
      </c>
      <c r="H1671" s="6">
        <f>LN(Tabella7[[#This Row],[NUM INDICE]]/G1670)</f>
        <v>1.2559520255743905E-3</v>
      </c>
    </row>
    <row r="1672" spans="1:8" x14ac:dyDescent="0.3">
      <c r="A1672" s="1">
        <v>44428</v>
      </c>
      <c r="B1672" s="2">
        <v>4441.67</v>
      </c>
      <c r="C1672" s="2">
        <v>4410.5600000000004</v>
      </c>
      <c r="D1672" s="2">
        <v>4444.3500000000004</v>
      </c>
      <c r="E1672" s="2">
        <v>4406.8</v>
      </c>
      <c r="F1672" s="3">
        <v>8.0999999999999996E-3</v>
      </c>
      <c r="G1672">
        <f>$G$2*Tabella7[[#This Row],[CHIUSURA]]/$B$2</f>
        <v>215.80361480905648</v>
      </c>
      <c r="H1672" s="6">
        <f>LN(Tabella7[[#This Row],[NUM INDICE]]/G1671)</f>
        <v>8.1085771490773013E-3</v>
      </c>
    </row>
    <row r="1673" spans="1:8" x14ac:dyDescent="0.3">
      <c r="A1673" s="1">
        <v>44431</v>
      </c>
      <c r="B1673" s="2">
        <v>4479.54</v>
      </c>
      <c r="C1673" s="2">
        <v>4450.29</v>
      </c>
      <c r="D1673" s="2">
        <v>4489.88</v>
      </c>
      <c r="E1673" s="2">
        <v>4450.29</v>
      </c>
      <c r="F1673" s="3">
        <v>8.5000000000000006E-3</v>
      </c>
      <c r="G1673">
        <f>$G$2*Tabella7[[#This Row],[CHIUSURA]]/$B$2</f>
        <v>217.64357205325044</v>
      </c>
      <c r="H1673" s="6">
        <f>LN(Tabella7[[#This Row],[NUM INDICE]]/G1672)</f>
        <v>8.4899307310997447E-3</v>
      </c>
    </row>
    <row r="1674" spans="1:8" x14ac:dyDescent="0.3">
      <c r="A1674" s="1">
        <v>44432</v>
      </c>
      <c r="B1674" s="2">
        <v>4486.2299999999996</v>
      </c>
      <c r="C1674" s="2">
        <v>4484.3999999999996</v>
      </c>
      <c r="D1674" s="2">
        <v>4492.8100000000004</v>
      </c>
      <c r="E1674" s="2">
        <v>4482.28</v>
      </c>
      <c r="F1674" s="3">
        <v>1.5E-3</v>
      </c>
      <c r="G1674">
        <f>$G$2*Tabella7[[#This Row],[CHIUSURA]]/$B$2</f>
        <v>217.96861335147216</v>
      </c>
      <c r="H1674" s="6">
        <f>LN(Tabella7[[#This Row],[NUM INDICE]]/G1673)</f>
        <v>1.49234281976902E-3</v>
      </c>
    </row>
    <row r="1675" spans="1:8" x14ac:dyDescent="0.3">
      <c r="A1675" s="1">
        <v>44433</v>
      </c>
      <c r="B1675" s="2">
        <v>4496.1899999999996</v>
      </c>
      <c r="C1675" s="2">
        <v>4490.45</v>
      </c>
      <c r="D1675" s="2">
        <v>4501.71</v>
      </c>
      <c r="E1675" s="2">
        <v>4485.66</v>
      </c>
      <c r="F1675" s="3">
        <v>2.2000000000000001E-3</v>
      </c>
      <c r="G1675">
        <f>$G$2*Tabella7[[#This Row],[CHIUSURA]]/$B$2</f>
        <v>218.45253133806239</v>
      </c>
      <c r="H1675" s="6">
        <f>LN(Tabella7[[#This Row],[NUM INDICE]]/G1674)</f>
        <v>2.2176660815180892E-3</v>
      </c>
    </row>
    <row r="1676" spans="1:8" x14ac:dyDescent="0.3">
      <c r="A1676" s="1">
        <v>44434</v>
      </c>
      <c r="B1676" s="2">
        <v>4469.91</v>
      </c>
      <c r="C1676" s="2">
        <v>4493.75</v>
      </c>
      <c r="D1676" s="2">
        <v>4495.8999999999996</v>
      </c>
      <c r="E1676" s="2">
        <v>4468.99</v>
      </c>
      <c r="F1676" s="3">
        <v>-5.7999999999999996E-3</v>
      </c>
      <c r="G1676">
        <f>$G$2*Tabella7[[#This Row],[CHIUSURA]]/$B$2</f>
        <v>217.17568749392674</v>
      </c>
      <c r="H1676" s="6">
        <f>LN(Tabella7[[#This Row],[NUM INDICE]]/G1675)</f>
        <v>-5.8620972903538453E-3</v>
      </c>
    </row>
    <row r="1677" spans="1:8" x14ac:dyDescent="0.3">
      <c r="A1677" s="1">
        <v>44435</v>
      </c>
      <c r="B1677" s="2">
        <v>4509.37</v>
      </c>
      <c r="C1677" s="2">
        <v>4474.1000000000004</v>
      </c>
      <c r="D1677" s="2">
        <v>4513.33</v>
      </c>
      <c r="E1677" s="2">
        <v>4474.1000000000004</v>
      </c>
      <c r="F1677" s="3">
        <v>8.8000000000000005E-3</v>
      </c>
      <c r="G1677">
        <f>$G$2*Tabella7[[#This Row],[CHIUSURA]]/$B$2</f>
        <v>219.09289670585952</v>
      </c>
      <c r="H1677" s="6">
        <f>LN(Tabella7[[#This Row],[NUM INDICE]]/G1676)</f>
        <v>8.7891799837818956E-3</v>
      </c>
    </row>
    <row r="1678" spans="1:8" x14ac:dyDescent="0.3">
      <c r="A1678" s="1">
        <v>44438</v>
      </c>
      <c r="B1678" s="2">
        <v>4528.79</v>
      </c>
      <c r="C1678" s="2">
        <v>4513.76</v>
      </c>
      <c r="D1678" s="2">
        <v>4537.3599999999997</v>
      </c>
      <c r="E1678" s="2">
        <v>4513.76</v>
      </c>
      <c r="F1678" s="3">
        <v>4.3E-3</v>
      </c>
      <c r="G1678">
        <f>$G$2*Tabella7[[#This Row],[CHIUSURA]]/$B$2</f>
        <v>220.03643960742397</v>
      </c>
      <c r="H1678" s="6">
        <f>LN(Tabella7[[#This Row],[NUM INDICE]]/G1677)</f>
        <v>4.2973414690566404E-3</v>
      </c>
    </row>
    <row r="1679" spans="1:8" x14ac:dyDescent="0.3">
      <c r="A1679" s="1">
        <v>44439</v>
      </c>
      <c r="B1679" s="2">
        <v>4522.68</v>
      </c>
      <c r="C1679" s="2">
        <v>4529.75</v>
      </c>
      <c r="D1679" s="2">
        <v>4531.3900000000003</v>
      </c>
      <c r="E1679" s="2">
        <v>4515.8</v>
      </c>
      <c r="F1679" s="3">
        <v>-1.2999999999999999E-3</v>
      </c>
      <c r="G1679">
        <f>$G$2*Tabella7[[#This Row],[CHIUSURA]]/$B$2</f>
        <v>219.73957827227676</v>
      </c>
      <c r="H1679" s="6">
        <f>LN(Tabella7[[#This Row],[NUM INDICE]]/G1678)</f>
        <v>-1.3500571571324227E-3</v>
      </c>
    </row>
    <row r="1680" spans="1:8" x14ac:dyDescent="0.3">
      <c r="A1680" s="1">
        <v>44440</v>
      </c>
      <c r="B1680" s="2">
        <v>4524.09</v>
      </c>
      <c r="C1680" s="2">
        <v>4528.8</v>
      </c>
      <c r="D1680" s="2">
        <v>4537.1099999999997</v>
      </c>
      <c r="E1680" s="2">
        <v>4522.0200000000004</v>
      </c>
      <c r="F1680" s="3">
        <v>2.9999999999999997E-4</v>
      </c>
      <c r="G1680">
        <f>$G$2*Tabella7[[#This Row],[CHIUSURA]]/$B$2</f>
        <v>219.8080847342338</v>
      </c>
      <c r="H1680" s="6">
        <f>LN(Tabella7[[#This Row],[NUM INDICE]]/G1679)</f>
        <v>3.1171346489786849E-4</v>
      </c>
    </row>
    <row r="1681" spans="1:8" x14ac:dyDescent="0.3">
      <c r="A1681" s="1">
        <v>44441</v>
      </c>
      <c r="B1681" s="2">
        <v>4536.95</v>
      </c>
      <c r="C1681" s="2">
        <v>4534.4799999999996</v>
      </c>
      <c r="D1681" s="2">
        <v>4545.8500000000004</v>
      </c>
      <c r="E1681" s="2">
        <v>4524.66</v>
      </c>
      <c r="F1681" s="3">
        <v>2.8E-3</v>
      </c>
      <c r="G1681">
        <f>$G$2*Tabella7[[#This Row],[CHIUSURA]]/$B$2</f>
        <v>220.43290253619671</v>
      </c>
      <c r="H1681" s="6">
        <f>LN(Tabella7[[#This Row],[NUM INDICE]]/G1680)</f>
        <v>2.83852816777704E-3</v>
      </c>
    </row>
    <row r="1682" spans="1:8" x14ac:dyDescent="0.3">
      <c r="A1682" s="1">
        <v>44442</v>
      </c>
      <c r="B1682" s="2">
        <v>4535.43</v>
      </c>
      <c r="C1682" s="2">
        <v>4532.42</v>
      </c>
      <c r="D1682" s="2">
        <v>4541.45</v>
      </c>
      <c r="E1682" s="2">
        <v>4521.3</v>
      </c>
      <c r="F1682" s="3">
        <v>-2.9999999999999997E-4</v>
      </c>
      <c r="G1682">
        <f>$G$2*Tabella7[[#This Row],[CHIUSURA]]/$B$2</f>
        <v>220.35905159848414</v>
      </c>
      <c r="H1682" s="6">
        <f>LN(Tabella7[[#This Row],[NUM INDICE]]/G1681)</f>
        <v>-3.3508296923680497E-4</v>
      </c>
    </row>
    <row r="1683" spans="1:8" x14ac:dyDescent="0.3">
      <c r="A1683" s="1">
        <v>44446</v>
      </c>
      <c r="B1683" s="2">
        <v>4520.03</v>
      </c>
      <c r="C1683" s="2">
        <v>4535.38</v>
      </c>
      <c r="D1683" s="2">
        <v>4535.38</v>
      </c>
      <c r="E1683" s="2">
        <v>4513</v>
      </c>
      <c r="F1683" s="3">
        <v>-3.3999999999999998E-3</v>
      </c>
      <c r="G1683">
        <f>$G$2*Tabella7[[#This Row],[CHIUSURA]]/$B$2</f>
        <v>219.61082499271211</v>
      </c>
      <c r="H1683" s="6">
        <f>LN(Tabella7[[#This Row],[NUM INDICE]]/G1682)</f>
        <v>-3.4012661634818826E-3</v>
      </c>
    </row>
    <row r="1684" spans="1:8" x14ac:dyDescent="0.3">
      <c r="A1684" s="1">
        <v>44447</v>
      </c>
      <c r="B1684" s="2">
        <v>4514.07</v>
      </c>
      <c r="C1684" s="2">
        <v>4518.09</v>
      </c>
      <c r="D1684" s="2">
        <v>4521.79</v>
      </c>
      <c r="E1684" s="2">
        <v>4493.95</v>
      </c>
      <c r="F1684" s="3">
        <v>-1.2999999999999999E-3</v>
      </c>
      <c r="G1684">
        <f>$G$2*Tabella7[[#This Row],[CHIUSURA]]/$B$2</f>
        <v>219.32125157904969</v>
      </c>
      <c r="H1684" s="6">
        <f>LN(Tabella7[[#This Row],[NUM INDICE]]/G1683)</f>
        <v>-1.3194454045593487E-3</v>
      </c>
    </row>
    <row r="1685" spans="1:8" x14ac:dyDescent="0.3">
      <c r="A1685" s="1">
        <v>44448</v>
      </c>
      <c r="B1685" s="2">
        <v>4493.28</v>
      </c>
      <c r="C1685" s="2">
        <v>4513.0200000000004</v>
      </c>
      <c r="D1685" s="2">
        <v>4529.8999999999996</v>
      </c>
      <c r="E1685" s="2">
        <v>4492.07</v>
      </c>
      <c r="F1685" s="3">
        <v>-4.5999999999999999E-3</v>
      </c>
      <c r="G1685">
        <f>$G$2*Tabella7[[#This Row],[CHIUSURA]]/$B$2</f>
        <v>218.31114566125743</v>
      </c>
      <c r="H1685" s="6">
        <f>LN(Tabella7[[#This Row],[NUM INDICE]]/G1684)</f>
        <v>-4.6162382762890315E-3</v>
      </c>
    </row>
    <row r="1686" spans="1:8" x14ac:dyDescent="0.3">
      <c r="A1686" s="1">
        <v>44449</v>
      </c>
      <c r="B1686" s="2">
        <v>4458.58</v>
      </c>
      <c r="C1686" s="2">
        <v>4506.92</v>
      </c>
      <c r="D1686" s="2">
        <v>4520.47</v>
      </c>
      <c r="E1686" s="2">
        <v>4457.66</v>
      </c>
      <c r="F1686" s="3">
        <v>-7.7000000000000002E-3</v>
      </c>
      <c r="G1686">
        <f>$G$2*Tabella7[[#This Row],[CHIUSURA]]/$B$2</f>
        <v>216.62520649110874</v>
      </c>
      <c r="H1686" s="6">
        <f>LN(Tabella7[[#This Row],[NUM INDICE]]/G1685)</f>
        <v>-7.7526176231306546E-3</v>
      </c>
    </row>
    <row r="1687" spans="1:8" x14ac:dyDescent="0.3">
      <c r="A1687" s="1">
        <v>44452</v>
      </c>
      <c r="B1687" s="2">
        <v>4468.7299999999996</v>
      </c>
      <c r="C1687" s="2">
        <v>4474.8100000000004</v>
      </c>
      <c r="D1687" s="2">
        <v>4492.99</v>
      </c>
      <c r="E1687" s="2">
        <v>4445.7</v>
      </c>
      <c r="F1687" s="3">
        <v>2.3E-3</v>
      </c>
      <c r="G1687">
        <f>$G$2*Tabella7[[#This Row],[CHIUSURA]]/$B$2</f>
        <v>217.11835584491303</v>
      </c>
      <c r="H1687" s="6">
        <f>LN(Tabella7[[#This Row],[NUM INDICE]]/G1686)</f>
        <v>2.273922239413449E-3</v>
      </c>
    </row>
    <row r="1688" spans="1:8" x14ac:dyDescent="0.3">
      <c r="A1688" s="1">
        <v>44453</v>
      </c>
      <c r="B1688" s="2">
        <v>4443.05</v>
      </c>
      <c r="C1688" s="2">
        <v>4479.33</v>
      </c>
      <c r="D1688" s="2">
        <v>4485.68</v>
      </c>
      <c r="E1688" s="2">
        <v>4435.46</v>
      </c>
      <c r="F1688" s="3">
        <v>-5.7000000000000002E-3</v>
      </c>
      <c r="G1688">
        <f>$G$2*Tabella7[[#This Row],[CHIUSURA]]/$B$2</f>
        <v>215.87066368671657</v>
      </c>
      <c r="H1688" s="6">
        <f>LN(Tabella7[[#This Row],[NUM INDICE]]/G1687)</f>
        <v>-5.763174377801784E-3</v>
      </c>
    </row>
    <row r="1689" spans="1:8" x14ac:dyDescent="0.3">
      <c r="A1689" s="1">
        <v>44454</v>
      </c>
      <c r="B1689" s="2">
        <v>4480.7</v>
      </c>
      <c r="C1689" s="2">
        <v>4447.49</v>
      </c>
      <c r="D1689" s="2">
        <v>4486.87</v>
      </c>
      <c r="E1689" s="2">
        <v>4438.37</v>
      </c>
      <c r="F1689" s="3">
        <v>8.5000000000000006E-3</v>
      </c>
      <c r="G1689">
        <f>$G$2*Tabella7[[#This Row],[CHIUSURA]]/$B$2</f>
        <v>217.69993197939951</v>
      </c>
      <c r="H1689" s="6">
        <f>LN(Tabella7[[#This Row],[NUM INDICE]]/G1688)</f>
        <v>8.4382066732458984E-3</v>
      </c>
    </row>
    <row r="1692" spans="1:8" x14ac:dyDescent="0.3">
      <c r="H1692" s="6">
        <f>MIN(H1176:H1689)</f>
        <v>-0.12765214115647339</v>
      </c>
    </row>
  </sheetData>
  <conditionalFormatting sqref="H1:H1048576">
    <cfRule type="cellIs" dxfId="72" priority="1" operator="equal">
      <formula>$H$1692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6AAC8-F4AB-4C18-94CB-1585F860965E}">
  <dimension ref="A1:L1659"/>
  <sheetViews>
    <sheetView topLeftCell="A1163" zoomScale="70" zoomScaleNormal="70" workbookViewId="0">
      <selection activeCell="A1283" sqref="A1283:H1283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6" width="9.77734375" bestFit="1" customWidth="1"/>
    <col min="7" max="7" width="14.88671875" bestFit="1" customWidth="1"/>
    <col min="8" max="8" width="13.5546875" style="6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6" t="s">
        <v>48</v>
      </c>
    </row>
    <row r="2" spans="1:8" x14ac:dyDescent="0.3">
      <c r="A2" s="1">
        <v>42006</v>
      </c>
      <c r="B2" s="2">
        <v>23857.82</v>
      </c>
      <c r="C2" s="2">
        <v>23683.63</v>
      </c>
      <c r="D2" s="2">
        <v>23867.46</v>
      </c>
      <c r="E2" s="2">
        <v>23635.599999999999</v>
      </c>
      <c r="F2" s="3">
        <v>1.0699999999999999E-2</v>
      </c>
      <c r="G2">
        <v>100</v>
      </c>
      <c r="H2" s="6">
        <v>0</v>
      </c>
    </row>
    <row r="3" spans="1:8" x14ac:dyDescent="0.3">
      <c r="A3" s="1">
        <v>42009</v>
      </c>
      <c r="B3" s="2">
        <v>23721.32</v>
      </c>
      <c r="C3" s="2">
        <v>23699.19</v>
      </c>
      <c r="D3" s="2">
        <v>23998.87</v>
      </c>
      <c r="E3" s="2">
        <v>23655.52</v>
      </c>
      <c r="F3" s="3">
        <v>-5.7000000000000002E-3</v>
      </c>
      <c r="G3">
        <f>$G$2*Tabella8[[#This Row],[CHIUSURA]]/$B$2</f>
        <v>99.42786055054485</v>
      </c>
      <c r="H3" s="6">
        <f>LN(Tabella8[[#This Row],[NUM INDICE]]/G2)</f>
        <v>-5.737824369868633E-3</v>
      </c>
    </row>
    <row r="4" spans="1:8" x14ac:dyDescent="0.3">
      <c r="A4" s="1">
        <v>42010</v>
      </c>
      <c r="B4" s="2">
        <v>23485.41</v>
      </c>
      <c r="C4" s="2">
        <v>23515.13</v>
      </c>
      <c r="D4" s="2">
        <v>23611</v>
      </c>
      <c r="E4" s="2">
        <v>23312.5</v>
      </c>
      <c r="F4" s="3">
        <v>-9.9000000000000008E-3</v>
      </c>
      <c r="G4">
        <f>$G$2*Tabella8[[#This Row],[CHIUSURA]]/$B$2</f>
        <v>98.439044304970025</v>
      </c>
      <c r="H4" s="6">
        <f>LN(Tabella8[[#This Row],[NUM INDICE]]/G3)</f>
        <v>-9.9948445438554755E-3</v>
      </c>
    </row>
    <row r="5" spans="1:8" x14ac:dyDescent="0.3">
      <c r="A5" s="1">
        <v>42011</v>
      </c>
      <c r="B5" s="2">
        <v>23681.26</v>
      </c>
      <c r="C5" s="2">
        <v>23396.7</v>
      </c>
      <c r="D5" s="2">
        <v>23715.71</v>
      </c>
      <c r="E5" s="2">
        <v>23332.03</v>
      </c>
      <c r="F5" s="3">
        <v>8.3000000000000001E-3</v>
      </c>
      <c r="G5">
        <f>$G$2*Tabella8[[#This Row],[CHIUSURA]]/$B$2</f>
        <v>99.259949148748717</v>
      </c>
      <c r="H5" s="6">
        <f>LN(Tabella8[[#This Row],[NUM INDICE]]/G4)</f>
        <v>8.3046407812369435E-3</v>
      </c>
    </row>
    <row r="6" spans="1:8" x14ac:dyDescent="0.3">
      <c r="A6" s="1">
        <v>42012</v>
      </c>
      <c r="B6" s="2">
        <v>23835.53</v>
      </c>
      <c r="C6" s="2">
        <v>23920.35</v>
      </c>
      <c r="D6" s="2">
        <v>23941.64</v>
      </c>
      <c r="E6" s="2">
        <v>23719.05</v>
      </c>
      <c r="F6" s="3">
        <v>6.4999999999999997E-3</v>
      </c>
      <c r="G6">
        <f>$G$2*Tabella8[[#This Row],[CHIUSURA]]/$B$2</f>
        <v>99.906571514077982</v>
      </c>
      <c r="H6" s="6">
        <f>LN(Tabella8[[#This Row],[NUM INDICE]]/G5)</f>
        <v>6.4933065571349396E-3</v>
      </c>
    </row>
    <row r="7" spans="1:8" x14ac:dyDescent="0.3">
      <c r="A7" s="1">
        <v>42013</v>
      </c>
      <c r="B7" s="2">
        <v>23919.95</v>
      </c>
      <c r="C7" s="2">
        <v>24049.7</v>
      </c>
      <c r="D7" s="2">
        <v>24169.06</v>
      </c>
      <c r="E7" s="2">
        <v>23859.49</v>
      </c>
      <c r="F7" s="3">
        <v>3.5000000000000001E-3</v>
      </c>
      <c r="G7">
        <f>$G$2*Tabella8[[#This Row],[CHIUSURA]]/$B$2</f>
        <v>100.26041775820255</v>
      </c>
      <c r="H7" s="6">
        <f>LN(Tabella8[[#This Row],[NUM INDICE]]/G6)</f>
        <v>3.5355141624164744E-3</v>
      </c>
    </row>
    <row r="8" spans="1:8" x14ac:dyDescent="0.3">
      <c r="A8" s="1">
        <v>42016</v>
      </c>
      <c r="B8" s="2">
        <v>24026.46</v>
      </c>
      <c r="C8" s="2">
        <v>24118.59</v>
      </c>
      <c r="D8" s="2">
        <v>24118.59</v>
      </c>
      <c r="E8" s="2">
        <v>23905.01</v>
      </c>
      <c r="F8" s="3">
        <v>4.4999999999999997E-3</v>
      </c>
      <c r="G8">
        <f>$G$2*Tabella8[[#This Row],[CHIUSURA]]/$B$2</f>
        <v>100.70685418868949</v>
      </c>
      <c r="H8" s="6">
        <f>LN(Tabella8[[#This Row],[NUM INDICE]]/G7)</f>
        <v>4.4428842619071898E-3</v>
      </c>
    </row>
    <row r="9" spans="1:8" x14ac:dyDescent="0.3">
      <c r="A9" s="1">
        <v>42017</v>
      </c>
      <c r="B9" s="2">
        <v>24215.97</v>
      </c>
      <c r="C9" s="2">
        <v>23908.23</v>
      </c>
      <c r="D9" s="2">
        <v>24254.11</v>
      </c>
      <c r="E9" s="2">
        <v>23908.23</v>
      </c>
      <c r="F9" s="3">
        <v>7.9000000000000008E-3</v>
      </c>
      <c r="G9">
        <f>$G$2*Tabella8[[#This Row],[CHIUSURA]]/$B$2</f>
        <v>101.50118493642755</v>
      </c>
      <c r="H9" s="6">
        <f>LN(Tabella8[[#This Row],[NUM INDICE]]/G8)</f>
        <v>7.8566098271532214E-3</v>
      </c>
    </row>
    <row r="10" spans="1:8" x14ac:dyDescent="0.3">
      <c r="A10" s="1">
        <v>42018</v>
      </c>
      <c r="B10" s="2">
        <v>24112.6</v>
      </c>
      <c r="C10" s="2">
        <v>24276.33</v>
      </c>
      <c r="D10" s="2">
        <v>24326.7</v>
      </c>
      <c r="E10" s="2">
        <v>24056.22</v>
      </c>
      <c r="F10" s="3">
        <v>-4.3E-3</v>
      </c>
      <c r="G10">
        <f>$G$2*Tabella8[[#This Row],[CHIUSURA]]/$B$2</f>
        <v>101.06790980902697</v>
      </c>
      <c r="H10" s="6">
        <f>LN(Tabella8[[#This Row],[NUM INDICE]]/G9)</f>
        <v>-4.2778074185132438E-3</v>
      </c>
    </row>
    <row r="11" spans="1:8" x14ac:dyDescent="0.3">
      <c r="A11" s="1">
        <v>42019</v>
      </c>
      <c r="B11" s="2">
        <v>24350.91</v>
      </c>
      <c r="C11" s="2">
        <v>24169.35</v>
      </c>
      <c r="D11" s="2">
        <v>24369</v>
      </c>
      <c r="E11" s="2">
        <v>24070.39</v>
      </c>
      <c r="F11" s="3">
        <v>9.9000000000000008E-3</v>
      </c>
      <c r="G11">
        <f>$G$2*Tabella8[[#This Row],[CHIUSURA]]/$B$2</f>
        <v>102.0667856493175</v>
      </c>
      <c r="H11" s="6">
        <f>LN(Tabella8[[#This Row],[NUM INDICE]]/G10)</f>
        <v>9.8346950437500583E-3</v>
      </c>
    </row>
    <row r="12" spans="1:8" x14ac:dyDescent="0.3">
      <c r="A12" s="1">
        <v>42020</v>
      </c>
      <c r="B12" s="2">
        <v>24103.52</v>
      </c>
      <c r="C12" s="2">
        <v>24196.85</v>
      </c>
      <c r="D12" s="2">
        <v>24253.09</v>
      </c>
      <c r="E12" s="2">
        <v>24086.21</v>
      </c>
      <c r="F12" s="3">
        <v>-1.0200000000000001E-2</v>
      </c>
      <c r="G12">
        <f>$G$2*Tabella8[[#This Row],[CHIUSURA]]/$B$2</f>
        <v>101.02985100901927</v>
      </c>
      <c r="H12" s="6">
        <f>LN(Tabella8[[#This Row],[NUM INDICE]]/G11)</f>
        <v>-1.0211332571088803E-2</v>
      </c>
    </row>
    <row r="13" spans="1:8" x14ac:dyDescent="0.3">
      <c r="A13" s="1">
        <v>42023</v>
      </c>
      <c r="B13" s="2">
        <v>23738.49</v>
      </c>
      <c r="C13" s="2">
        <v>23971.23</v>
      </c>
      <c r="D13" s="2">
        <v>24049.55</v>
      </c>
      <c r="E13" s="2">
        <v>23590.05</v>
      </c>
      <c r="F13" s="3">
        <v>-1.5100000000000001E-2</v>
      </c>
      <c r="G13">
        <f>$G$2*Tabella8[[#This Row],[CHIUSURA]]/$B$2</f>
        <v>99.499828567740053</v>
      </c>
      <c r="H13" s="6">
        <f>LN(Tabella8[[#This Row],[NUM INDICE]]/G12)</f>
        <v>-1.5260106492587218E-2</v>
      </c>
    </row>
    <row r="14" spans="1:8" x14ac:dyDescent="0.3">
      <c r="A14" s="1">
        <v>42024</v>
      </c>
      <c r="B14" s="2">
        <v>23951.16</v>
      </c>
      <c r="C14" s="2">
        <v>23798.46</v>
      </c>
      <c r="D14" s="2">
        <v>23997.31</v>
      </c>
      <c r="E14" s="2">
        <v>23747.919999999998</v>
      </c>
      <c r="F14" s="3">
        <v>8.9999999999999993E-3</v>
      </c>
      <c r="G14">
        <f>$G$2*Tabella8[[#This Row],[CHIUSURA]]/$B$2</f>
        <v>100.39123440448456</v>
      </c>
      <c r="H14" s="6">
        <f>LN(Tabella8[[#This Row],[NUM INDICE]]/G13)</f>
        <v>8.918975492156183E-3</v>
      </c>
    </row>
    <row r="15" spans="1:8" x14ac:dyDescent="0.3">
      <c r="A15" s="1">
        <v>42025</v>
      </c>
      <c r="B15" s="2">
        <v>24352.58</v>
      </c>
      <c r="C15" s="2">
        <v>24036.41</v>
      </c>
      <c r="D15" s="2">
        <v>24373.279999999999</v>
      </c>
      <c r="E15" s="2">
        <v>24016.63</v>
      </c>
      <c r="F15" s="3">
        <v>1.6799999999999999E-2</v>
      </c>
      <c r="G15">
        <f>$G$2*Tabella8[[#This Row],[CHIUSURA]]/$B$2</f>
        <v>102.0737854506405</v>
      </c>
      <c r="H15" s="6">
        <f>LN(Tabella8[[#This Row],[NUM INDICE]]/G14)</f>
        <v>1.6621041819224559E-2</v>
      </c>
    </row>
    <row r="16" spans="1:8" x14ac:dyDescent="0.3">
      <c r="A16" s="1">
        <v>42026</v>
      </c>
      <c r="B16" s="2">
        <v>24522.63</v>
      </c>
      <c r="C16" s="2">
        <v>24480.02</v>
      </c>
      <c r="D16" s="2">
        <v>24589.62</v>
      </c>
      <c r="E16" s="2">
        <v>24438.98</v>
      </c>
      <c r="F16" s="3">
        <v>7.0000000000000001E-3</v>
      </c>
      <c r="G16">
        <f>$G$2*Tabella8[[#This Row],[CHIUSURA]]/$B$2</f>
        <v>102.78654965122547</v>
      </c>
      <c r="H16" s="6">
        <f>LN(Tabella8[[#This Row],[NUM INDICE]]/G15)</f>
        <v>6.958565954987758E-3</v>
      </c>
    </row>
    <row r="17" spans="1:12" x14ac:dyDescent="0.3">
      <c r="A17" s="1">
        <v>42027</v>
      </c>
      <c r="B17" s="2">
        <v>24850.45</v>
      </c>
      <c r="C17" s="2">
        <v>24807.360000000001</v>
      </c>
      <c r="D17" s="2">
        <v>24896.22</v>
      </c>
      <c r="E17" s="2">
        <v>24726.77</v>
      </c>
      <c r="F17" s="3">
        <v>1.34E-2</v>
      </c>
      <c r="G17">
        <f>$G$2*Tabella8[[#This Row],[CHIUSURA]]/$B$2</f>
        <v>104.16060645943342</v>
      </c>
      <c r="H17" s="6">
        <f>LN(Tabella8[[#This Row],[NUM INDICE]]/G16)</f>
        <v>1.3279496334356886E-2</v>
      </c>
    </row>
    <row r="18" spans="1:12" x14ac:dyDescent="0.3">
      <c r="A18" s="1">
        <v>42030</v>
      </c>
      <c r="B18" s="2">
        <v>24909.9</v>
      </c>
      <c r="C18" s="2">
        <v>24907.19</v>
      </c>
      <c r="D18" s="2">
        <v>24916.49</v>
      </c>
      <c r="E18" s="2">
        <v>24761.55</v>
      </c>
      <c r="F18" s="3">
        <v>2.3999999999999998E-3</v>
      </c>
      <c r="G18">
        <f>$G$2*Tabella8[[#This Row],[CHIUSURA]]/$B$2</f>
        <v>104.40979100353678</v>
      </c>
      <c r="H18" s="6">
        <f>LN(Tabella8[[#This Row],[NUM INDICE]]/G17)</f>
        <v>2.3894537834142694E-3</v>
      </c>
    </row>
    <row r="19" spans="1:12" x14ac:dyDescent="0.3">
      <c r="A19" s="1">
        <v>42031</v>
      </c>
      <c r="B19" s="2">
        <v>24807.279999999999</v>
      </c>
      <c r="C19" s="2">
        <v>24995.08</v>
      </c>
      <c r="D19" s="2">
        <v>24995.08</v>
      </c>
      <c r="E19" s="2">
        <v>24672.76</v>
      </c>
      <c r="F19" s="3">
        <v>-4.1000000000000003E-3</v>
      </c>
      <c r="G19">
        <f>$G$2*Tabella8[[#This Row],[CHIUSURA]]/$B$2</f>
        <v>103.97965949948487</v>
      </c>
      <c r="H19" s="6">
        <f>LN(Tabella8[[#This Row],[NUM INDICE]]/G18)</f>
        <v>-4.1281563328683891E-3</v>
      </c>
    </row>
    <row r="20" spans="1:12" x14ac:dyDescent="0.3">
      <c r="A20" s="1">
        <v>42032</v>
      </c>
      <c r="B20" s="2">
        <v>24861.81</v>
      </c>
      <c r="C20" s="2">
        <v>24799.98</v>
      </c>
      <c r="D20" s="2">
        <v>24983.89</v>
      </c>
      <c r="E20" s="2">
        <v>24716.68</v>
      </c>
      <c r="F20" s="3">
        <v>2.2000000000000001E-3</v>
      </c>
      <c r="G20">
        <f>$G$2*Tabella8[[#This Row],[CHIUSURA]]/$B$2</f>
        <v>104.20822187442106</v>
      </c>
      <c r="H20" s="6">
        <f>LN(Tabella8[[#This Row],[NUM INDICE]]/G19)</f>
        <v>2.1957326743263913E-3</v>
      </c>
    </row>
    <row r="21" spans="1:12" x14ac:dyDescent="0.3">
      <c r="A21" s="1">
        <v>42033</v>
      </c>
      <c r="B21" s="2">
        <v>24595.85</v>
      </c>
      <c r="C21" s="2">
        <v>24645.200000000001</v>
      </c>
      <c r="D21" s="2">
        <v>24739.22</v>
      </c>
      <c r="E21" s="2">
        <v>24524.18</v>
      </c>
      <c r="F21" s="3">
        <v>-1.0699999999999999E-2</v>
      </c>
      <c r="G21">
        <f>$G$2*Tabella8[[#This Row],[CHIUSURA]]/$B$2</f>
        <v>103.09345112001013</v>
      </c>
      <c r="H21" s="6">
        <f>LN(Tabella8[[#This Row],[NUM INDICE]]/G20)</f>
        <v>-1.0755161635444779E-2</v>
      </c>
    </row>
    <row r="22" spans="1:12" x14ac:dyDescent="0.3">
      <c r="A22" s="1">
        <v>42034</v>
      </c>
      <c r="B22" s="2">
        <v>24507.05</v>
      </c>
      <c r="C22" s="2">
        <v>24771.37</v>
      </c>
      <c r="D22" s="2">
        <v>24771.37</v>
      </c>
      <c r="E22" s="2">
        <v>24450.05</v>
      </c>
      <c r="F22" s="3">
        <v>-3.5999999999999999E-3</v>
      </c>
      <c r="G22">
        <f>$G$2*Tabella8[[#This Row],[CHIUSURA]]/$B$2</f>
        <v>102.72124611552941</v>
      </c>
      <c r="H22" s="6">
        <f>LN(Tabella8[[#This Row],[NUM INDICE]]/G21)</f>
        <v>-3.616898260853609E-3</v>
      </c>
    </row>
    <row r="23" spans="1:12" x14ac:dyDescent="0.3">
      <c r="A23" s="1">
        <v>42037</v>
      </c>
      <c r="B23" s="2">
        <v>24484.74</v>
      </c>
      <c r="C23" s="2">
        <v>24347.27</v>
      </c>
      <c r="D23" s="2">
        <v>24506.81</v>
      </c>
      <c r="E23" s="2">
        <v>24324.37</v>
      </c>
      <c r="F23" s="3">
        <v>-8.9999999999999998E-4</v>
      </c>
      <c r="G23">
        <f>$G$2*Tabella8[[#This Row],[CHIUSURA]]/$B$2</f>
        <v>102.62773379965144</v>
      </c>
      <c r="H23" s="6">
        <f>LN(Tabella8[[#This Row],[NUM INDICE]]/G22)</f>
        <v>-9.1076490743301035E-4</v>
      </c>
    </row>
    <row r="24" spans="1:12" x14ac:dyDescent="0.3">
      <c r="A24" s="1">
        <v>42038</v>
      </c>
      <c r="B24" s="2">
        <v>24554.78</v>
      </c>
      <c r="C24" s="2">
        <v>24542.49</v>
      </c>
      <c r="D24" s="2">
        <v>24602.6</v>
      </c>
      <c r="E24" s="2">
        <v>24327.51</v>
      </c>
      <c r="F24" s="3">
        <v>2.8999999999999998E-3</v>
      </c>
      <c r="G24">
        <f>$G$2*Tabella8[[#This Row],[CHIUSURA]]/$B$2</f>
        <v>102.9213063054378</v>
      </c>
      <c r="H24" s="6">
        <f>LN(Tabella8[[#This Row],[NUM INDICE]]/G23)</f>
        <v>2.8564736206200844E-3</v>
      </c>
    </row>
    <row r="25" spans="1:12" x14ac:dyDescent="0.3">
      <c r="A25" s="1">
        <v>42039</v>
      </c>
      <c r="B25" s="2">
        <v>24679.759999999998</v>
      </c>
      <c r="C25" s="2">
        <v>24750.76</v>
      </c>
      <c r="D25" s="2">
        <v>24824.58</v>
      </c>
      <c r="E25" s="2">
        <v>24642.5</v>
      </c>
      <c r="F25" s="3">
        <v>5.1000000000000004E-3</v>
      </c>
      <c r="G25">
        <f>$G$2*Tabella8[[#This Row],[CHIUSURA]]/$B$2</f>
        <v>103.44515970025761</v>
      </c>
      <c r="H25" s="6">
        <f>LN(Tabella8[[#This Row],[NUM INDICE]]/G24)</f>
        <v>5.0769345442960093E-3</v>
      </c>
    </row>
    <row r="26" spans="1:12" x14ac:dyDescent="0.3">
      <c r="A26" s="1">
        <v>42040</v>
      </c>
      <c r="B26" s="2">
        <v>24765.49</v>
      </c>
      <c r="C26" s="2">
        <v>25048.26</v>
      </c>
      <c r="D26" s="2">
        <v>25048.26</v>
      </c>
      <c r="E26" s="2">
        <v>24642.81</v>
      </c>
      <c r="F26" s="3">
        <v>3.5000000000000001E-3</v>
      </c>
      <c r="G26">
        <f>$G$2*Tabella8[[#This Row],[CHIUSURA]]/$B$2</f>
        <v>103.80449680649782</v>
      </c>
      <c r="H26" s="6">
        <f>LN(Tabella8[[#This Row],[NUM INDICE]]/G25)</f>
        <v>3.4676773161045706E-3</v>
      </c>
    </row>
    <row r="27" spans="1:12" x14ac:dyDescent="0.3">
      <c r="A27" s="1">
        <v>42041</v>
      </c>
      <c r="B27" s="2">
        <v>24679.39</v>
      </c>
      <c r="C27" s="2">
        <v>24843.200000000001</v>
      </c>
      <c r="D27" s="2">
        <v>24843.200000000001</v>
      </c>
      <c r="E27" s="2">
        <v>24645.759999999998</v>
      </c>
      <c r="F27" s="3">
        <v>-3.5000000000000001E-3</v>
      </c>
      <c r="G27">
        <f>$G$2*Tabella8[[#This Row],[CHIUSURA]]/$B$2</f>
        <v>103.44360884607228</v>
      </c>
      <c r="H27" s="6">
        <f>LN(Tabella8[[#This Row],[NUM INDICE]]/G26)</f>
        <v>-3.482669470548152E-3</v>
      </c>
    </row>
    <row r="28" spans="1:12" x14ac:dyDescent="0.3">
      <c r="A28" s="1">
        <v>42044</v>
      </c>
      <c r="B28" s="2">
        <v>24521</v>
      </c>
      <c r="C28" s="2">
        <v>24529.55</v>
      </c>
      <c r="D28" s="2">
        <v>24657.87</v>
      </c>
      <c r="E28" s="2">
        <v>24449.48</v>
      </c>
      <c r="F28" s="3">
        <v>-6.4000000000000003E-3</v>
      </c>
      <c r="G28">
        <f>$G$2*Tabella8[[#This Row],[CHIUSURA]]/$B$2</f>
        <v>102.77971750981439</v>
      </c>
      <c r="H28" s="6">
        <f>LN(Tabella8[[#This Row],[NUM INDICE]]/G27)</f>
        <v>-6.4385890915396038E-3</v>
      </c>
    </row>
    <row r="29" spans="1:12" x14ac:dyDescent="0.3">
      <c r="A29" s="1">
        <v>42045</v>
      </c>
      <c r="B29" s="2">
        <v>24528.1</v>
      </c>
      <c r="C29" s="2">
        <v>24475.040000000001</v>
      </c>
      <c r="D29" s="2">
        <v>24583.79</v>
      </c>
      <c r="E29" s="2">
        <v>24422.85</v>
      </c>
      <c r="F29" s="3">
        <v>2.9999999999999997E-4</v>
      </c>
      <c r="G29">
        <f>$G$2*Tabella8[[#This Row],[CHIUSURA]]/$B$2</f>
        <v>102.80947714418166</v>
      </c>
      <c r="H29" s="6">
        <f>LN(Tabella8[[#This Row],[NUM INDICE]]/G28)</f>
        <v>2.8950582373940418E-4</v>
      </c>
    </row>
    <row r="30" spans="1:12" x14ac:dyDescent="0.3">
      <c r="A30" s="1">
        <v>42046</v>
      </c>
      <c r="B30" s="2">
        <v>24315.02</v>
      </c>
      <c r="C30" s="2">
        <v>24512.62</v>
      </c>
      <c r="D30" s="2">
        <v>24551.74</v>
      </c>
      <c r="E30" s="2">
        <v>24266.68</v>
      </c>
      <c r="F30" s="3">
        <v>-8.6999999999999994E-3</v>
      </c>
      <c r="G30">
        <f>$G$2*Tabella8[[#This Row],[CHIUSURA]]/$B$2</f>
        <v>101.91635279333988</v>
      </c>
      <c r="H30" s="6">
        <f>LN(Tabella8[[#This Row],[NUM INDICE]]/G29)</f>
        <v>-8.7251327014633319E-3</v>
      </c>
    </row>
    <row r="31" spans="1:12" x14ac:dyDescent="0.3">
      <c r="A31" s="1">
        <v>42047</v>
      </c>
      <c r="B31" s="2">
        <v>24422.15</v>
      </c>
      <c r="C31" s="2">
        <v>24377.59</v>
      </c>
      <c r="D31" s="2">
        <v>24514.49</v>
      </c>
      <c r="E31" s="2">
        <v>24226.29</v>
      </c>
      <c r="F31" s="3">
        <v>4.4000000000000003E-3</v>
      </c>
      <c r="G31">
        <f>$G$2*Tabella8[[#This Row],[CHIUSURA]]/$B$2</f>
        <v>102.36538795246172</v>
      </c>
      <c r="H31" s="6">
        <f>LN(Tabella8[[#This Row],[NUM INDICE]]/G30)</f>
        <v>4.3962410021410108E-3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24682.54</v>
      </c>
      <c r="C32" s="2">
        <v>24535.66</v>
      </c>
      <c r="D32" s="2">
        <v>24702.54</v>
      </c>
      <c r="E32" s="2">
        <v>24521.13</v>
      </c>
      <c r="F32" s="3">
        <v>1.0699999999999999E-2</v>
      </c>
      <c r="G32">
        <f>$G$2*Tabella8[[#This Row],[CHIUSURA]]/$B$2</f>
        <v>103.45681206413663</v>
      </c>
      <c r="H32" s="6">
        <f>LN(Tabella8[[#This Row],[NUM INDICE]]/G31)</f>
        <v>1.0605603688458056E-2</v>
      </c>
      <c r="J32" t="s">
        <v>8</v>
      </c>
      <c r="K32" s="2">
        <f t="shared" ref="K32" si="0">B63</f>
        <v>25082.75</v>
      </c>
      <c r="L32" s="3">
        <f>LN(Tabella1323242526[[#This Row],[QUOTAZIONE]]/B2)</f>
        <v>5.0068312684322984E-2</v>
      </c>
    </row>
    <row r="33" spans="1:12" x14ac:dyDescent="0.3">
      <c r="A33" s="1">
        <v>42051</v>
      </c>
      <c r="B33" s="2">
        <v>24726.53</v>
      </c>
      <c r="C33" s="2">
        <v>24717.49</v>
      </c>
      <c r="D33" s="2">
        <v>24771.599999999999</v>
      </c>
      <c r="E33" s="2">
        <v>24687.15</v>
      </c>
      <c r="F33" s="3">
        <v>1.8E-3</v>
      </c>
      <c r="G33">
        <f>$G$2*Tabella8[[#This Row],[CHIUSURA]]/$B$2</f>
        <v>103.64119605227971</v>
      </c>
      <c r="H33" s="6">
        <f>LN(Tabella8[[#This Row],[NUM INDICE]]/G32)</f>
        <v>1.7806451982700837E-3</v>
      </c>
      <c r="J33" t="s">
        <v>13</v>
      </c>
      <c r="K33" s="2">
        <f>B123</f>
        <v>26282.32</v>
      </c>
      <c r="L33" s="3">
        <f>LN(Tabella1323242526[[#This Row],[QUOTAZIONE]]/K32)</f>
        <v>4.6716110904336076E-2</v>
      </c>
    </row>
    <row r="34" spans="1:12" x14ac:dyDescent="0.3">
      <c r="A34" s="1">
        <v>42052</v>
      </c>
      <c r="B34" s="2">
        <v>24784.880000000001</v>
      </c>
      <c r="C34" s="2">
        <v>24653.88</v>
      </c>
      <c r="D34" s="2">
        <v>24855.75</v>
      </c>
      <c r="E34" s="2">
        <v>24653.88</v>
      </c>
      <c r="F34" s="3">
        <v>2.3999999999999998E-3</v>
      </c>
      <c r="G34">
        <f>$G$2*Tabella8[[#This Row],[CHIUSURA]]/$B$2</f>
        <v>103.88576994880505</v>
      </c>
      <c r="H34" s="6">
        <f>LN(Tabella8[[#This Row],[NUM INDICE]]/G33)</f>
        <v>2.3570335409206964E-3</v>
      </c>
      <c r="J34" t="s">
        <v>12</v>
      </c>
      <c r="K34" s="2">
        <f>B186</f>
        <v>21506.09</v>
      </c>
      <c r="L34" s="3">
        <f>LN(Tabella1323242526[[#This Row],[QUOTAZIONE]]/K33)</f>
        <v>-0.20056031894262075</v>
      </c>
    </row>
    <row r="35" spans="1:12" x14ac:dyDescent="0.3">
      <c r="A35" s="1">
        <v>42053</v>
      </c>
      <c r="B35" s="2">
        <v>24832.080000000002</v>
      </c>
      <c r="C35" s="2">
        <v>24836.05</v>
      </c>
      <c r="D35" s="2">
        <v>24871.79</v>
      </c>
      <c r="E35" s="2">
        <v>24806.06</v>
      </c>
      <c r="F35" s="3">
        <v>1.9E-3</v>
      </c>
      <c r="G35">
        <f>$G$2*Tabella8[[#This Row],[CHIUSURA]]/$B$2</f>
        <v>104.08360864488039</v>
      </c>
      <c r="H35" s="6">
        <f>LN(Tabella8[[#This Row],[NUM INDICE]]/G34)</f>
        <v>1.9025758223743397E-3</v>
      </c>
      <c r="J35" t="s">
        <v>9</v>
      </c>
      <c r="K35" s="2">
        <f>B249</f>
        <v>21327.119999999999</v>
      </c>
      <c r="L35" s="3">
        <f>LN(Tabella1323242526[[#This Row],[QUOTAZIONE]]/K34)</f>
        <v>-8.3566485681726942E-3</v>
      </c>
    </row>
    <row r="36" spans="1:12" x14ac:dyDescent="0.3">
      <c r="A36" s="1">
        <v>42058</v>
      </c>
      <c r="B36" s="2">
        <v>24836.76</v>
      </c>
      <c r="C36" s="2">
        <v>24916.240000000002</v>
      </c>
      <c r="D36" s="2">
        <v>24916.240000000002</v>
      </c>
      <c r="E36" s="2">
        <v>24664.68</v>
      </c>
      <c r="F36" s="3">
        <v>2.0000000000000001E-4</v>
      </c>
      <c r="G36">
        <f>$G$2*Tabella8[[#This Row],[CHIUSURA]]/$B$2</f>
        <v>104.10322485457598</v>
      </c>
      <c r="H36" s="6">
        <f>LN(Tabella8[[#This Row],[NUM INDICE]]/G35)</f>
        <v>1.8844813020996799E-4</v>
      </c>
      <c r="J36" t="s">
        <v>10</v>
      </c>
      <c r="K36" s="2">
        <f>B308</f>
        <v>20498.919999999998</v>
      </c>
      <c r="L36" s="3">
        <f>LN(Tabella1323242526[[#This Row],[QUOTAZIONE]]/K35)</f>
        <v>-3.9607300440304839E-2</v>
      </c>
    </row>
    <row r="37" spans="1:12" x14ac:dyDescent="0.3">
      <c r="A37" s="1">
        <v>42059</v>
      </c>
      <c r="B37" s="2">
        <v>24750.07</v>
      </c>
      <c r="C37" s="2">
        <v>24776.720000000001</v>
      </c>
      <c r="D37" s="2">
        <v>24808.3</v>
      </c>
      <c r="E37" s="2">
        <v>24673.93</v>
      </c>
      <c r="F37" s="3">
        <v>-3.5000000000000001E-3</v>
      </c>
      <c r="G37">
        <f>$G$2*Tabella8[[#This Row],[CHIUSURA]]/$B$2</f>
        <v>103.73986391044949</v>
      </c>
      <c r="H37" s="6">
        <f>LN(Tabella8[[#This Row],[NUM INDICE]]/G36)</f>
        <v>-3.4964964817852935E-3</v>
      </c>
      <c r="J37" t="s">
        <v>11</v>
      </c>
      <c r="K37" s="2">
        <f>B370</f>
        <v>21059.200000000001</v>
      </c>
      <c r="L37" s="3">
        <f>LN(Tabella1323242526[[#This Row],[QUOTAZIONE]]/K36)</f>
        <v>2.6965317449923969E-2</v>
      </c>
    </row>
    <row r="38" spans="1:12" x14ac:dyDescent="0.3">
      <c r="A38" s="1">
        <v>42060</v>
      </c>
      <c r="B38" s="2">
        <v>24778.28</v>
      </c>
      <c r="C38" s="2">
        <v>24822.28</v>
      </c>
      <c r="D38" s="2">
        <v>24869.37</v>
      </c>
      <c r="E38" s="2">
        <v>24691.78</v>
      </c>
      <c r="F38" s="3">
        <v>1.1000000000000001E-3</v>
      </c>
      <c r="G38">
        <f>$G$2*Tabella8[[#This Row],[CHIUSURA]]/$B$2</f>
        <v>103.85810606333689</v>
      </c>
      <c r="H38" s="6">
        <f>LN(Tabella8[[#This Row],[NUM INDICE]]/G37)</f>
        <v>1.1391456832527183E-3</v>
      </c>
      <c r="J38" t="s">
        <v>14</v>
      </c>
      <c r="K38" s="2">
        <f>B433</f>
        <v>23584.43</v>
      </c>
      <c r="L38" s="3">
        <f>LN(Tabella1323242526[[#This Row],[QUOTAZIONE]]/K37)</f>
        <v>0.11324922926118508</v>
      </c>
    </row>
    <row r="39" spans="1:12" x14ac:dyDescent="0.3">
      <c r="A39" s="1">
        <v>42061</v>
      </c>
      <c r="B39" s="2">
        <v>24902.06</v>
      </c>
      <c r="C39" s="2">
        <v>24718.28</v>
      </c>
      <c r="D39" s="2">
        <v>24998.639999999999</v>
      </c>
      <c r="E39" s="2">
        <v>24709.56</v>
      </c>
      <c r="F39" s="3">
        <v>5.0000000000000001E-3</v>
      </c>
      <c r="G39">
        <f>$G$2*Tabella8[[#This Row],[CHIUSURA]]/$B$2</f>
        <v>104.37692966079885</v>
      </c>
      <c r="H39" s="6">
        <f>LN(Tabella8[[#This Row],[NUM INDICE]]/G38)</f>
        <v>4.9830679955618334E-3</v>
      </c>
      <c r="J39" t="s">
        <v>15</v>
      </c>
      <c r="K39" s="2">
        <f>B494</f>
        <v>22150.400000000001</v>
      </c>
      <c r="L39" s="3">
        <f>LN(Tabella1323242526[[#This Row],[QUOTAZIONE]]/K38)</f>
        <v>-6.2731193522014644E-2</v>
      </c>
    </row>
    <row r="40" spans="1:12" x14ac:dyDescent="0.3">
      <c r="A40" s="1">
        <v>42062</v>
      </c>
      <c r="B40" s="2">
        <v>24823.29</v>
      </c>
      <c r="C40" s="2">
        <v>24902.61</v>
      </c>
      <c r="D40" s="2">
        <v>25101.96</v>
      </c>
      <c r="E40" s="2">
        <v>24815.03</v>
      </c>
      <c r="F40" s="3">
        <v>-3.2000000000000002E-3</v>
      </c>
      <c r="G40">
        <f>$G$2*Tabella8[[#This Row],[CHIUSURA]]/$B$2</f>
        <v>104.04676537923415</v>
      </c>
      <c r="H40" s="6">
        <f>LN(Tabella8[[#This Row],[NUM INDICE]]/G39)</f>
        <v>-3.1682055888188378E-3</v>
      </c>
      <c r="J40" t="s">
        <v>16</v>
      </c>
      <c r="K40" s="2">
        <f>B556</f>
        <v>24261.48</v>
      </c>
      <c r="L40" s="3">
        <f>LN(Tabella1323242526[[#This Row],[QUOTAZIONE]]/K39)</f>
        <v>9.1034352407110344E-2</v>
      </c>
    </row>
    <row r="41" spans="1:12" x14ac:dyDescent="0.3">
      <c r="A41" s="1">
        <v>42065</v>
      </c>
      <c r="B41" s="2">
        <v>24887.439999999999</v>
      </c>
      <c r="C41" s="2">
        <v>24996.76</v>
      </c>
      <c r="D41" s="2">
        <v>24997.83</v>
      </c>
      <c r="E41" s="2">
        <v>24715.38</v>
      </c>
      <c r="F41" s="3">
        <v>2.5999999999999999E-3</v>
      </c>
      <c r="G41">
        <f>$G$2*Tabella8[[#This Row],[CHIUSURA]]/$B$2</f>
        <v>104.31564996298907</v>
      </c>
      <c r="H41" s="6">
        <f>LN(Tabella8[[#This Row],[NUM INDICE]]/G40)</f>
        <v>2.5809331550650455E-3</v>
      </c>
      <c r="J41" t="s">
        <v>17</v>
      </c>
      <c r="K41" s="2">
        <f>B615</f>
        <v>25784.17</v>
      </c>
      <c r="L41" s="3">
        <f>LN(Tabella1323242526[[#This Row],[QUOTAZIONE]]/K40)</f>
        <v>6.0870830301572899E-2</v>
      </c>
    </row>
    <row r="42" spans="1:12" x14ac:dyDescent="0.3">
      <c r="A42" s="1">
        <v>42066</v>
      </c>
      <c r="B42" s="2">
        <v>24702.78</v>
      </c>
      <c r="C42" s="2">
        <v>24984.62</v>
      </c>
      <c r="D42" s="2">
        <v>24984.62</v>
      </c>
      <c r="E42" s="2">
        <v>24663.43</v>
      </c>
      <c r="F42" s="3">
        <v>-7.4000000000000003E-3</v>
      </c>
      <c r="G42">
        <f>$G$2*Tabella8[[#This Row],[CHIUSURA]]/$B$2</f>
        <v>103.54164797957232</v>
      </c>
      <c r="H42" s="6">
        <f>LN(Tabella8[[#This Row],[NUM INDICE]]/G41)</f>
        <v>-7.4474706307142259E-3</v>
      </c>
      <c r="J42" t="s">
        <v>18</v>
      </c>
      <c r="K42" s="2">
        <f>B680</f>
        <v>28173.21</v>
      </c>
      <c r="L42" s="3">
        <f>LN(Tabella1323242526[[#This Row],[QUOTAZIONE]]/K41)</f>
        <v>8.8610788680555608E-2</v>
      </c>
    </row>
    <row r="43" spans="1:12" x14ac:dyDescent="0.3">
      <c r="A43" s="1">
        <v>42067</v>
      </c>
      <c r="B43" s="2">
        <v>24465.38</v>
      </c>
      <c r="C43" s="2">
        <v>24656.94</v>
      </c>
      <c r="D43" s="2">
        <v>24705.96</v>
      </c>
      <c r="E43" s="2">
        <v>24439.29</v>
      </c>
      <c r="F43" s="3">
        <v>-9.5999999999999992E-3</v>
      </c>
      <c r="G43">
        <f>$G$2*Tabella8[[#This Row],[CHIUSURA]]/$B$2</f>
        <v>102.54658640227817</v>
      </c>
      <c r="H43" s="6">
        <f>LN(Tabella8[[#This Row],[NUM INDICE]]/G42)</f>
        <v>-9.6567308941992308E-3</v>
      </c>
      <c r="J43" t="s">
        <v>19</v>
      </c>
      <c r="K43" s="2">
        <f>B741</f>
        <v>30515.31</v>
      </c>
      <c r="L43" s="3">
        <f>LN(Tabella1323242526[[#This Row],[QUOTAZIONE]]/K42)</f>
        <v>7.9856998475011265E-2</v>
      </c>
    </row>
    <row r="44" spans="1:12" x14ac:dyDescent="0.3">
      <c r="A44" s="1">
        <v>42068</v>
      </c>
      <c r="B44" s="2">
        <v>24193.040000000001</v>
      </c>
      <c r="C44" s="2">
        <v>24274.9</v>
      </c>
      <c r="D44" s="2">
        <v>24393.85</v>
      </c>
      <c r="E44" s="2">
        <v>24133.71</v>
      </c>
      <c r="F44" s="3">
        <v>-1.11E-2</v>
      </c>
      <c r="G44">
        <f>$G$2*Tabella8[[#This Row],[CHIUSURA]]/$B$2</f>
        <v>101.40507389191468</v>
      </c>
      <c r="H44" s="6">
        <f>LN(Tabella8[[#This Row],[NUM INDICE]]/G43)</f>
        <v>-1.1194068522581944E-2</v>
      </c>
      <c r="J44" t="s">
        <v>20</v>
      </c>
      <c r="K44" s="2">
        <f>B802</f>
        <v>30180.1</v>
      </c>
      <c r="L44" s="3">
        <f>LN(Tabella1323242526[[#This Row],[QUOTAZIONE]]/K43)</f>
        <v>-1.1045758096252802E-2</v>
      </c>
    </row>
    <row r="45" spans="1:12" x14ac:dyDescent="0.3">
      <c r="A45" s="1">
        <v>42069</v>
      </c>
      <c r="B45" s="2">
        <v>24164</v>
      </c>
      <c r="C45" s="2">
        <v>24235.759999999998</v>
      </c>
      <c r="D45" s="2">
        <v>24294.36</v>
      </c>
      <c r="E45" s="2">
        <v>24126.09</v>
      </c>
      <c r="F45" s="3">
        <v>-1.1999999999999999E-3</v>
      </c>
      <c r="G45">
        <f>$G$2*Tabella8[[#This Row],[CHIUSURA]]/$B$2</f>
        <v>101.28335279585478</v>
      </c>
      <c r="H45" s="6">
        <f>LN(Tabella8[[#This Row],[NUM INDICE]]/G44)</f>
        <v>-1.2010662145984393E-3</v>
      </c>
      <c r="J45" t="s">
        <v>21</v>
      </c>
      <c r="K45" s="2">
        <f>B862</f>
        <v>28545.57</v>
      </c>
      <c r="L45" s="3">
        <f>LN(Tabella1323242526[[#This Row],[QUOTAZIONE]]/K44)</f>
        <v>-5.5681009099140193E-2</v>
      </c>
    </row>
    <row r="46" spans="1:12" x14ac:dyDescent="0.3">
      <c r="A46" s="1">
        <v>42072</v>
      </c>
      <c r="B46" s="2">
        <v>24123.05</v>
      </c>
      <c r="C46" s="2">
        <v>23982.5</v>
      </c>
      <c r="D46" s="2">
        <v>24205.86</v>
      </c>
      <c r="E46" s="2">
        <v>23910.16</v>
      </c>
      <c r="F46" s="3">
        <v>-1.6999999999999999E-3</v>
      </c>
      <c r="G46">
        <f>$G$2*Tabella8[[#This Row],[CHIUSURA]]/$B$2</f>
        <v>101.11171096101823</v>
      </c>
      <c r="H46" s="6">
        <f>LN(Tabella8[[#This Row],[NUM INDICE]]/G45)</f>
        <v>-1.6961073338302272E-3</v>
      </c>
      <c r="J46" t="s">
        <v>22</v>
      </c>
      <c r="K46" s="2">
        <f>B925</f>
        <v>27126.38</v>
      </c>
      <c r="L46" s="3">
        <f>LN(Tabella1323242526[[#This Row],[QUOTAZIONE]]/K45)</f>
        <v>-5.099507154514845E-2</v>
      </c>
    </row>
    <row r="47" spans="1:12" x14ac:dyDescent="0.3">
      <c r="A47" s="1">
        <v>42073</v>
      </c>
      <c r="B47" s="2">
        <v>23896.98</v>
      </c>
      <c r="C47" s="2">
        <v>24150.68</v>
      </c>
      <c r="D47" s="2">
        <v>24152.400000000001</v>
      </c>
      <c r="E47" s="2">
        <v>23869.82</v>
      </c>
      <c r="F47" s="3">
        <v>-9.4000000000000004E-3</v>
      </c>
      <c r="G47">
        <f>$G$2*Tabella8[[#This Row],[CHIUSURA]]/$B$2</f>
        <v>100.16413905377776</v>
      </c>
      <c r="H47" s="6">
        <f>LN(Tabella8[[#This Row],[NUM INDICE]]/G46)</f>
        <v>-9.4157238219118988E-3</v>
      </c>
      <c r="J47" t="s">
        <v>23</v>
      </c>
      <c r="K47" s="2">
        <f>B987</f>
        <v>25130.35</v>
      </c>
      <c r="L47" s="3">
        <f>LN(Tabella1323242526[[#This Row],[QUOTAZIONE]]/K46)</f>
        <v>-7.6430407107427656E-2</v>
      </c>
    </row>
    <row r="48" spans="1:12" x14ac:dyDescent="0.3">
      <c r="A48" s="1">
        <v>42074</v>
      </c>
      <c r="B48" s="2">
        <v>23717.97</v>
      </c>
      <c r="C48" s="2">
        <v>23807.1</v>
      </c>
      <c r="D48" s="2">
        <v>23899.86</v>
      </c>
      <c r="E48" s="2">
        <v>23703.84</v>
      </c>
      <c r="F48" s="3">
        <v>-7.4999999999999997E-3</v>
      </c>
      <c r="G48">
        <f>$G$2*Tabella8[[#This Row],[CHIUSURA]]/$B$2</f>
        <v>99.41381903292087</v>
      </c>
      <c r="H48" s="6">
        <f>LN(Tabella8[[#This Row],[NUM INDICE]]/G47)</f>
        <v>-7.5191024410792336E-3</v>
      </c>
      <c r="J48" t="s">
        <v>24</v>
      </c>
      <c r="K48" s="2">
        <f>B1047</f>
        <v>29562.02</v>
      </c>
      <c r="L48" s="3">
        <f>LN(Tabella1323242526[[#This Row],[QUOTAZIONE]]/K47)</f>
        <v>0.16241415029874981</v>
      </c>
    </row>
    <row r="49" spans="1:12" x14ac:dyDescent="0.3">
      <c r="A49" s="1">
        <v>42075</v>
      </c>
      <c r="B49" s="2">
        <v>23797.96</v>
      </c>
      <c r="C49" s="2">
        <v>23709.17</v>
      </c>
      <c r="D49" s="2">
        <v>23880.25</v>
      </c>
      <c r="E49" s="2">
        <v>23677.06</v>
      </c>
      <c r="F49" s="3">
        <v>3.3999999999999998E-3</v>
      </c>
      <c r="G49">
        <f>$G$2*Tabella8[[#This Row],[CHIUSURA]]/$B$2</f>
        <v>99.74909694179938</v>
      </c>
      <c r="H49" s="6">
        <f>LN(Tabella8[[#This Row],[NUM INDICE]]/G48)</f>
        <v>3.3668740383618178E-3</v>
      </c>
      <c r="J49" t="s">
        <v>25</v>
      </c>
      <c r="K49" s="2">
        <f>B1106</f>
        <v>28875.56</v>
      </c>
      <c r="L49" s="3">
        <f>LN(Tabella1323242526[[#This Row],[QUOTAZIONE]]/K48)</f>
        <v>-2.3494866740572797E-2</v>
      </c>
    </row>
    <row r="50" spans="1:12" x14ac:dyDescent="0.3">
      <c r="A50" s="1">
        <v>42076</v>
      </c>
      <c r="B50" s="2">
        <v>23823.21</v>
      </c>
      <c r="C50" s="2">
        <v>23808.97</v>
      </c>
      <c r="D50" s="2">
        <v>23918.71</v>
      </c>
      <c r="E50" s="2">
        <v>23790.83</v>
      </c>
      <c r="F50" s="3">
        <v>1.1000000000000001E-3</v>
      </c>
      <c r="G50">
        <f>$G$2*Tabella8[[#This Row],[CHIUSURA]]/$B$2</f>
        <v>99.854932261204084</v>
      </c>
      <c r="H50" s="6">
        <f>LN(Tabella8[[#This Row],[NUM INDICE]]/G49)</f>
        <v>1.0604528350001557E-3</v>
      </c>
      <c r="J50" t="s">
        <v>26</v>
      </c>
      <c r="K50" s="2">
        <f>B1171</f>
        <v>26042.69</v>
      </c>
      <c r="L50" s="3">
        <f>LN(Tabella1323242526[[#This Row],[QUOTAZIONE]]/K49)</f>
        <v>-0.10325844797690328</v>
      </c>
    </row>
    <row r="51" spans="1:12" x14ac:dyDescent="0.3">
      <c r="A51" s="1">
        <v>42079</v>
      </c>
      <c r="B51" s="2">
        <v>23949.55</v>
      </c>
      <c r="C51" s="2">
        <v>23771.4</v>
      </c>
      <c r="D51" s="2">
        <v>23970.05</v>
      </c>
      <c r="E51" s="2">
        <v>23711.27</v>
      </c>
      <c r="F51" s="3">
        <v>5.3E-3</v>
      </c>
      <c r="G51">
        <f>$G$2*Tabella8[[#This Row],[CHIUSURA]]/$B$2</f>
        <v>100.38448609302945</v>
      </c>
      <c r="H51" s="6">
        <f>LN(Tabella8[[#This Row],[NUM INDICE]]/G50)</f>
        <v>5.289218983320308E-3</v>
      </c>
      <c r="J51" t="s">
        <v>27</v>
      </c>
      <c r="K51" s="2">
        <f>B1233</f>
        <v>28543.52</v>
      </c>
      <c r="L51" s="3">
        <f>LN(Tabella1323242526[[#This Row],[QUOTAZIONE]]/K50)</f>
        <v>9.1692825496320032E-2</v>
      </c>
    </row>
    <row r="52" spans="1:12" x14ac:dyDescent="0.3">
      <c r="A52" s="1">
        <v>42080</v>
      </c>
      <c r="B52" s="2">
        <v>23901.49</v>
      </c>
      <c r="C52" s="2">
        <v>24106.47</v>
      </c>
      <c r="D52" s="2">
        <v>24106.47</v>
      </c>
      <c r="E52" s="2">
        <v>23822.78</v>
      </c>
      <c r="F52" s="3">
        <v>-2E-3</v>
      </c>
      <c r="G52">
        <f>$G$2*Tabella8[[#This Row],[CHIUSURA]]/$B$2</f>
        <v>100.18304270884767</v>
      </c>
      <c r="H52" s="6">
        <f>LN(Tabella8[[#This Row],[NUM INDICE]]/G51)</f>
        <v>-2.00873444590664E-3</v>
      </c>
      <c r="J52" t="s">
        <v>28</v>
      </c>
      <c r="K52" s="2">
        <f>B1295</f>
        <v>23085.79</v>
      </c>
      <c r="L52" s="3">
        <f>LN(Tabella1323242526[[#This Row],[QUOTAZIONE]]/K51)</f>
        <v>-0.21221266338343439</v>
      </c>
    </row>
    <row r="53" spans="1:12" x14ac:dyDescent="0.3">
      <c r="A53" s="1">
        <v>42081</v>
      </c>
      <c r="B53" s="2">
        <v>24120.080000000002</v>
      </c>
      <c r="C53" s="2">
        <v>23938.63</v>
      </c>
      <c r="D53" s="2">
        <v>24210.75</v>
      </c>
      <c r="E53" s="2">
        <v>23938.63</v>
      </c>
      <c r="F53" s="3">
        <v>9.1000000000000004E-3</v>
      </c>
      <c r="G53">
        <f>$G$2*Tabella8[[#This Row],[CHIUSURA]]/$B$2</f>
        <v>101.09926221255756</v>
      </c>
      <c r="H53" s="6">
        <f>LN(Tabella8[[#This Row],[NUM INDICE]]/G52)</f>
        <v>9.1038885126204314E-3</v>
      </c>
      <c r="J53" t="s">
        <v>29</v>
      </c>
      <c r="K53" s="2">
        <f>B1355</f>
        <v>25124.19</v>
      </c>
      <c r="L53" s="3">
        <f>LN(Tabella1323242526[[#This Row],[QUOTAZIONE]]/K52)</f>
        <v>8.4613850324314344E-2</v>
      </c>
    </row>
    <row r="54" spans="1:12" x14ac:dyDescent="0.3">
      <c r="A54" s="1">
        <v>42082</v>
      </c>
      <c r="B54" s="2">
        <v>24468.89</v>
      </c>
      <c r="C54" s="2">
        <v>24325.56</v>
      </c>
      <c r="D54" s="2">
        <v>24500.23</v>
      </c>
      <c r="E54" s="2">
        <v>24248.84</v>
      </c>
      <c r="F54" s="3">
        <v>1.4500000000000001E-2</v>
      </c>
      <c r="G54">
        <f>$G$2*Tabella8[[#This Row],[CHIUSURA]]/$B$2</f>
        <v>102.56129855954987</v>
      </c>
      <c r="H54" s="6">
        <f>LN(Tabella8[[#This Row],[NUM INDICE]]/G53)</f>
        <v>1.4357826155291326E-2</v>
      </c>
      <c r="J54" t="s">
        <v>33</v>
      </c>
      <c r="K54" s="2">
        <f>B1420</f>
        <v>23767.78</v>
      </c>
      <c r="L54" s="3">
        <f>LN(Tabella1323242526[[#This Row],[QUOTAZIONE]]/K53)</f>
        <v>-5.5500245078832916E-2</v>
      </c>
    </row>
    <row r="55" spans="1:12" x14ac:dyDescent="0.3">
      <c r="A55" s="1">
        <v>42083</v>
      </c>
      <c r="B55" s="2">
        <v>24375.24</v>
      </c>
      <c r="C55" s="2">
        <v>24417.53</v>
      </c>
      <c r="D55" s="2">
        <v>24524.55</v>
      </c>
      <c r="E55" s="2">
        <v>24351.5</v>
      </c>
      <c r="F55" s="3">
        <v>-3.8E-3</v>
      </c>
      <c r="G55">
        <f>$G$2*Tabella8[[#This Row],[CHIUSURA]]/$B$2</f>
        <v>102.16876479074786</v>
      </c>
      <c r="H55" s="6">
        <f>LN(Tabella8[[#This Row],[NUM INDICE]]/G54)</f>
        <v>-3.8346517690769836E-3</v>
      </c>
      <c r="J55" t="s">
        <v>30</v>
      </c>
      <c r="K55" s="2">
        <f>B1482</f>
        <v>27472.81</v>
      </c>
      <c r="L55" s="3">
        <f>LN(Tabella1323242526[[#This Row],[QUOTAZIONE]]/K54)</f>
        <v>0.14486590631180687</v>
      </c>
    </row>
    <row r="56" spans="1:12" x14ac:dyDescent="0.3">
      <c r="A56" s="1">
        <v>42086</v>
      </c>
      <c r="B56" s="2">
        <v>24494.51</v>
      </c>
      <c r="C56" s="2">
        <v>24538.34</v>
      </c>
      <c r="D56" s="2">
        <v>24559.77</v>
      </c>
      <c r="E56" s="2">
        <v>24436.42</v>
      </c>
      <c r="F56" s="3">
        <v>4.8999999999999998E-3</v>
      </c>
      <c r="G56">
        <f>$G$2*Tabella8[[#This Row],[CHIUSURA]]/$B$2</f>
        <v>102.66868473313991</v>
      </c>
      <c r="H56" s="6">
        <f>LN(Tabella8[[#This Row],[NUM INDICE]]/G55)</f>
        <v>4.8811478187039611E-3</v>
      </c>
      <c r="J56" t="s">
        <v>31</v>
      </c>
      <c r="K56" s="2">
        <f>B1543</f>
        <v>28938.74</v>
      </c>
      <c r="L56" s="3">
        <f>LN(Tabella1323242526[[#This Row],[QUOTAZIONE]]/K55)</f>
        <v>5.1984393613736322E-2</v>
      </c>
    </row>
    <row r="57" spans="1:12" x14ac:dyDescent="0.3">
      <c r="A57" s="1">
        <v>42087</v>
      </c>
      <c r="B57" s="2">
        <v>24399.599999999999</v>
      </c>
      <c r="C57" s="2">
        <v>24484.68</v>
      </c>
      <c r="D57" s="2">
        <v>24490.15</v>
      </c>
      <c r="E57" s="2">
        <v>24294.95</v>
      </c>
      <c r="F57" s="3">
        <v>-3.8999999999999998E-3</v>
      </c>
      <c r="G57">
        <f>$G$2*Tabella8[[#This Row],[CHIUSURA]]/$B$2</f>
        <v>102.27086967711216</v>
      </c>
      <c r="H57" s="6">
        <f>LN(Tabella8[[#This Row],[NUM INDICE]]/G56)</f>
        <v>-3.8822720858287057E-3</v>
      </c>
      <c r="J57" t="s">
        <v>32</v>
      </c>
      <c r="K57" s="2">
        <f>B1603</f>
        <v>28310.42</v>
      </c>
      <c r="L57" s="3">
        <f>LN(Tabella1323242526[[#This Row],[QUOTAZIONE]]/K56)</f>
        <v>-2.1951247139453098E-2</v>
      </c>
    </row>
    <row r="58" spans="1:12" x14ac:dyDescent="0.3">
      <c r="A58" s="1">
        <v>42088</v>
      </c>
      <c r="B58" s="2">
        <v>24528.23</v>
      </c>
      <c r="C58" s="2">
        <v>24410.53</v>
      </c>
      <c r="D58" s="2">
        <v>24613.69</v>
      </c>
      <c r="E58" s="2">
        <v>24377.919999999998</v>
      </c>
      <c r="F58" s="3">
        <v>5.3E-3</v>
      </c>
      <c r="G58">
        <f>$G$2*Tabella8[[#This Row],[CHIUSURA]]/$B$2</f>
        <v>102.81002203889543</v>
      </c>
      <c r="H58" s="6">
        <f>LN(Tabella8[[#This Row],[NUM INDICE]]/G57)</f>
        <v>5.2579604018215256E-3</v>
      </c>
    </row>
    <row r="59" spans="1:12" x14ac:dyDescent="0.3">
      <c r="A59" s="1">
        <v>42089</v>
      </c>
      <c r="B59" s="2">
        <v>24497.08</v>
      </c>
      <c r="C59" s="2">
        <v>24442.51</v>
      </c>
      <c r="D59" s="2">
        <v>24592.01</v>
      </c>
      <c r="E59" s="2">
        <v>24399.84</v>
      </c>
      <c r="F59" s="3">
        <v>-1.2999999999999999E-3</v>
      </c>
      <c r="G59">
        <f>$G$2*Tabella8[[#This Row],[CHIUSURA]]/$B$2</f>
        <v>102.6794568824813</v>
      </c>
      <c r="H59" s="6">
        <f>LN(Tabella8[[#This Row],[NUM INDICE]]/G58)</f>
        <v>-1.2707723497072695E-3</v>
      </c>
    </row>
    <row r="60" spans="1:12" x14ac:dyDescent="0.3">
      <c r="A60" s="1">
        <v>42090</v>
      </c>
      <c r="B60" s="2">
        <v>24486.2</v>
      </c>
      <c r="C60" s="2">
        <v>24541.439999999999</v>
      </c>
      <c r="D60" s="2">
        <v>24549.88</v>
      </c>
      <c r="E60" s="2">
        <v>24420.47</v>
      </c>
      <c r="F60" s="3">
        <v>-4.0000000000000002E-4</v>
      </c>
      <c r="G60">
        <f>$G$2*Tabella8[[#This Row],[CHIUSURA]]/$B$2</f>
        <v>102.63385338643681</v>
      </c>
      <c r="H60" s="6">
        <f>LN(Tabella8[[#This Row],[NUM INDICE]]/G59)</f>
        <v>-4.4423322321112058E-4</v>
      </c>
    </row>
    <row r="61" spans="1:12" x14ac:dyDescent="0.3">
      <c r="A61" s="1">
        <v>42093</v>
      </c>
      <c r="B61" s="2">
        <v>24855.119999999999</v>
      </c>
      <c r="C61" s="2">
        <v>24727.46</v>
      </c>
      <c r="D61" s="2">
        <v>24949.35</v>
      </c>
      <c r="E61" s="2">
        <v>24725.52</v>
      </c>
      <c r="F61" s="3">
        <v>1.5100000000000001E-2</v>
      </c>
      <c r="G61">
        <f>$G$2*Tabella8[[#This Row],[CHIUSURA]]/$B$2</f>
        <v>104.18018075415105</v>
      </c>
      <c r="H61" s="6">
        <f>LN(Tabella8[[#This Row],[NUM INDICE]]/G60)</f>
        <v>1.49540739863328E-2</v>
      </c>
    </row>
    <row r="62" spans="1:12" x14ac:dyDescent="0.3">
      <c r="A62" s="1">
        <v>42094</v>
      </c>
      <c r="B62" s="2">
        <v>24900.89</v>
      </c>
      <c r="C62" s="2">
        <v>25113.200000000001</v>
      </c>
      <c r="D62" s="2">
        <v>25113.200000000001</v>
      </c>
      <c r="E62" s="2">
        <v>24876.37</v>
      </c>
      <c r="F62" s="3">
        <v>1.8E-3</v>
      </c>
      <c r="G62">
        <f>$G$2*Tabella8[[#This Row],[CHIUSURA]]/$B$2</f>
        <v>104.37202560837495</v>
      </c>
      <c r="H62" s="6">
        <f>LN(Tabella8[[#This Row],[NUM INDICE]]/G61)</f>
        <v>1.8397782663895333E-3</v>
      </c>
    </row>
    <row r="63" spans="1:12" x14ac:dyDescent="0.3">
      <c r="A63" s="1">
        <v>42095</v>
      </c>
      <c r="B63" s="2">
        <v>25082.75</v>
      </c>
      <c r="C63" s="2">
        <v>24955.200000000001</v>
      </c>
      <c r="D63" s="2">
        <v>25099.06</v>
      </c>
      <c r="E63" s="2">
        <v>24926.11</v>
      </c>
      <c r="F63" s="3">
        <v>7.3000000000000001E-3</v>
      </c>
      <c r="G63">
        <f>$G$2*Tabella8[[#This Row],[CHIUSURA]]/$B$2</f>
        <v>105.13429139795673</v>
      </c>
      <c r="H63" s="6">
        <f>LN(Tabella8[[#This Row],[NUM INDICE]]/G62)</f>
        <v>7.2768130727165203E-3</v>
      </c>
    </row>
    <row r="64" spans="1:12" x14ac:dyDescent="0.3">
      <c r="A64" s="1">
        <v>42096</v>
      </c>
      <c r="B64" s="2">
        <v>25275.64</v>
      </c>
      <c r="C64" s="2">
        <v>25214.33</v>
      </c>
      <c r="D64" s="2">
        <v>25297.8</v>
      </c>
      <c r="E64" s="2">
        <v>25152.57</v>
      </c>
      <c r="F64" s="3">
        <v>7.7000000000000002E-3</v>
      </c>
      <c r="G64">
        <f>$G$2*Tabella8[[#This Row],[CHIUSURA]]/$B$2</f>
        <v>105.94278940825272</v>
      </c>
      <c r="H64" s="6">
        <f>LN(Tabella8[[#This Row],[NUM INDICE]]/G63)</f>
        <v>7.6607271733479844E-3</v>
      </c>
    </row>
    <row r="65" spans="1:8" x14ac:dyDescent="0.3">
      <c r="A65" s="1">
        <v>42102</v>
      </c>
      <c r="B65" s="2">
        <v>26236.86</v>
      </c>
      <c r="C65" s="2">
        <v>25708.240000000002</v>
      </c>
      <c r="D65" s="2">
        <v>26247.63</v>
      </c>
      <c r="E65" s="2">
        <v>25640.04</v>
      </c>
      <c r="F65" s="3">
        <v>3.7999999999999999E-2</v>
      </c>
      <c r="G65">
        <f>$G$2*Tabella8[[#This Row],[CHIUSURA]]/$B$2</f>
        <v>109.9717409218445</v>
      </c>
      <c r="H65" s="6">
        <f>LN(Tabella8[[#This Row],[NUM INDICE]]/G64)</f>
        <v>3.7324206231508963E-2</v>
      </c>
    </row>
    <row r="66" spans="1:8" x14ac:dyDescent="0.3">
      <c r="A66" s="1">
        <v>42103</v>
      </c>
      <c r="B66" s="2">
        <v>26944.39</v>
      </c>
      <c r="C66" s="2">
        <v>26913.279999999999</v>
      </c>
      <c r="D66" s="2">
        <v>27922.67</v>
      </c>
      <c r="E66" s="2">
        <v>26732.23</v>
      </c>
      <c r="F66" s="3">
        <v>2.7E-2</v>
      </c>
      <c r="G66">
        <f>$G$2*Tabella8[[#This Row],[CHIUSURA]]/$B$2</f>
        <v>112.93735135900933</v>
      </c>
      <c r="H66" s="6">
        <f>LN(Tabella8[[#This Row],[NUM INDICE]]/G65)</f>
        <v>2.660982013936182E-2</v>
      </c>
    </row>
    <row r="67" spans="1:8" x14ac:dyDescent="0.3">
      <c r="A67" s="1">
        <v>42104</v>
      </c>
      <c r="B67" s="2">
        <v>27272.39</v>
      </c>
      <c r="C67" s="2">
        <v>27373.68</v>
      </c>
      <c r="D67" s="2">
        <v>27373.68</v>
      </c>
      <c r="E67" s="2">
        <v>26812.75</v>
      </c>
      <c r="F67" s="3">
        <v>1.2200000000000001E-2</v>
      </c>
      <c r="G67">
        <f>$G$2*Tabella8[[#This Row],[CHIUSURA]]/$B$2</f>
        <v>114.31216263682097</v>
      </c>
      <c r="H67" s="6">
        <f>LN(Tabella8[[#This Row],[NUM INDICE]]/G66)</f>
        <v>1.2099722693975733E-2</v>
      </c>
    </row>
    <row r="68" spans="1:8" x14ac:dyDescent="0.3">
      <c r="A68" s="1">
        <v>42107</v>
      </c>
      <c r="B68" s="2">
        <v>28016.34</v>
      </c>
      <c r="C68" s="2">
        <v>27374.33</v>
      </c>
      <c r="D68" s="2">
        <v>28031.96</v>
      </c>
      <c r="E68" s="2">
        <v>27304.12</v>
      </c>
      <c r="F68" s="3">
        <v>2.7300000000000001E-2</v>
      </c>
      <c r="G68">
        <f>$G$2*Tabella8[[#This Row],[CHIUSURA]]/$B$2</f>
        <v>117.43042742379647</v>
      </c>
      <c r="H68" s="6">
        <f>LN(Tabella8[[#This Row],[NUM INDICE]]/G67)</f>
        <v>2.6913076277490476E-2</v>
      </c>
    </row>
    <row r="69" spans="1:8" x14ac:dyDescent="0.3">
      <c r="A69" s="1">
        <v>42108</v>
      </c>
      <c r="B69" s="2">
        <v>27561.49</v>
      </c>
      <c r="C69" s="2">
        <v>27688.26</v>
      </c>
      <c r="D69" s="2">
        <v>27915.01</v>
      </c>
      <c r="E69" s="2">
        <v>27483.45</v>
      </c>
      <c r="F69" s="3">
        <v>-1.6199999999999999E-2</v>
      </c>
      <c r="G69">
        <f>$G$2*Tabella8[[#This Row],[CHIUSURA]]/$B$2</f>
        <v>115.52392465028238</v>
      </c>
      <c r="H69" s="6">
        <f>LN(Tabella8[[#This Row],[NUM INDICE]]/G68)</f>
        <v>-1.6368402847458816E-2</v>
      </c>
    </row>
    <row r="70" spans="1:8" x14ac:dyDescent="0.3">
      <c r="A70" s="1">
        <v>42109</v>
      </c>
      <c r="B70" s="2">
        <v>27618.82</v>
      </c>
      <c r="C70" s="2">
        <v>27693.25</v>
      </c>
      <c r="D70" s="2">
        <v>27807.98</v>
      </c>
      <c r="E70" s="2">
        <v>27442.52</v>
      </c>
      <c r="F70" s="3">
        <v>2.0999999999999999E-3</v>
      </c>
      <c r="G70">
        <f>$G$2*Tabella8[[#This Row],[CHIUSURA]]/$B$2</f>
        <v>115.76422321905355</v>
      </c>
      <c r="H70" s="6">
        <f>LN(Tabella8[[#This Row],[NUM INDICE]]/G69)</f>
        <v>2.0779158590438266E-3</v>
      </c>
    </row>
    <row r="71" spans="1:8" x14ac:dyDescent="0.3">
      <c r="A71" s="1">
        <v>42110</v>
      </c>
      <c r="B71" s="2">
        <v>27739.71</v>
      </c>
      <c r="C71" s="2">
        <v>27557.29</v>
      </c>
      <c r="D71" s="2">
        <v>27787.98</v>
      </c>
      <c r="E71" s="2">
        <v>27470.1</v>
      </c>
      <c r="F71" s="3">
        <v>4.4000000000000003E-3</v>
      </c>
      <c r="G71">
        <f>$G$2*Tabella8[[#This Row],[CHIUSURA]]/$B$2</f>
        <v>116.2709333878787</v>
      </c>
      <c r="H71" s="6">
        <f>LN(Tabella8[[#This Row],[NUM INDICE]]/G70)</f>
        <v>4.3675362105323997E-3</v>
      </c>
    </row>
    <row r="72" spans="1:8" x14ac:dyDescent="0.3">
      <c r="A72" s="1">
        <v>42111</v>
      </c>
      <c r="B72" s="2">
        <v>27653.119999999999</v>
      </c>
      <c r="C72" s="2">
        <v>27808.240000000002</v>
      </c>
      <c r="D72" s="2">
        <v>27969.41</v>
      </c>
      <c r="E72" s="2">
        <v>27597.68</v>
      </c>
      <c r="F72" s="3">
        <v>-3.0999999999999999E-3</v>
      </c>
      <c r="G72">
        <f>$G$2*Tabella8[[#This Row],[CHIUSURA]]/$B$2</f>
        <v>115.90799159353202</v>
      </c>
      <c r="H72" s="6">
        <f>LN(Tabella8[[#This Row],[NUM INDICE]]/G71)</f>
        <v>-3.1263999521333125E-3</v>
      </c>
    </row>
    <row r="73" spans="1:8" x14ac:dyDescent="0.3">
      <c r="A73" s="1">
        <v>42114</v>
      </c>
      <c r="B73" s="2">
        <v>27094.93</v>
      </c>
      <c r="C73" s="2">
        <v>27770.79</v>
      </c>
      <c r="D73" s="2">
        <v>27770.79</v>
      </c>
      <c r="E73" s="2">
        <v>26959.77</v>
      </c>
      <c r="F73" s="3">
        <v>-2.0199999999999999E-2</v>
      </c>
      <c r="G73">
        <f>$G$2*Tabella8[[#This Row],[CHIUSURA]]/$B$2</f>
        <v>113.5683394375513</v>
      </c>
      <c r="H73" s="6">
        <f>LN(Tabella8[[#This Row],[NUM INDICE]]/G72)</f>
        <v>-2.0391935149921353E-2</v>
      </c>
    </row>
    <row r="74" spans="1:8" x14ac:dyDescent="0.3">
      <c r="A74" s="1">
        <v>42115</v>
      </c>
      <c r="B74" s="2">
        <v>27850.49</v>
      </c>
      <c r="C74" s="2">
        <v>27404.15</v>
      </c>
      <c r="D74" s="2">
        <v>27925.360000000001</v>
      </c>
      <c r="E74" s="2">
        <v>27404.15</v>
      </c>
      <c r="F74" s="3">
        <v>2.7900000000000001E-2</v>
      </c>
      <c r="G74">
        <f>$G$2*Tabella8[[#This Row],[CHIUSURA]]/$B$2</f>
        <v>116.73526751396398</v>
      </c>
      <c r="H74" s="6">
        <f>LN(Tabella8[[#This Row],[NUM INDICE]]/G73)</f>
        <v>2.7503934961204079E-2</v>
      </c>
    </row>
    <row r="75" spans="1:8" x14ac:dyDescent="0.3">
      <c r="A75" s="1">
        <v>42116</v>
      </c>
      <c r="B75" s="2">
        <v>27933.85</v>
      </c>
      <c r="C75" s="2">
        <v>27821.32</v>
      </c>
      <c r="D75" s="2">
        <v>28048.46</v>
      </c>
      <c r="E75" s="2">
        <v>27727.86</v>
      </c>
      <c r="F75" s="3">
        <v>3.0000000000000001E-3</v>
      </c>
      <c r="G75">
        <f>$G$2*Tabella8[[#This Row],[CHIUSURA]]/$B$2</f>
        <v>117.08467077042245</v>
      </c>
      <c r="H75" s="6">
        <f>LN(Tabella8[[#This Row],[NUM INDICE]]/G74)</f>
        <v>2.9886545954657291E-3</v>
      </c>
    </row>
    <row r="76" spans="1:8" x14ac:dyDescent="0.3">
      <c r="A76" s="1">
        <v>42117</v>
      </c>
      <c r="B76" s="2">
        <v>27827.7</v>
      </c>
      <c r="C76" s="2">
        <v>28112.38</v>
      </c>
      <c r="D76" s="2">
        <v>28213.63</v>
      </c>
      <c r="E76" s="2">
        <v>27804.03</v>
      </c>
      <c r="F76" s="3">
        <v>-3.8E-3</v>
      </c>
      <c r="G76">
        <f>$G$2*Tabella8[[#This Row],[CHIUSURA]]/$B$2</f>
        <v>116.63974327914286</v>
      </c>
      <c r="H76" s="6">
        <f>LN(Tabella8[[#This Row],[NUM INDICE]]/G75)</f>
        <v>-3.8072875744738924E-3</v>
      </c>
    </row>
    <row r="77" spans="1:8" x14ac:dyDescent="0.3">
      <c r="A77" s="1">
        <v>42118</v>
      </c>
      <c r="B77" s="2">
        <v>28060.98</v>
      </c>
      <c r="C77" s="2">
        <v>27978.39</v>
      </c>
      <c r="D77" s="2">
        <v>28089.37</v>
      </c>
      <c r="E77" s="2">
        <v>27591.57</v>
      </c>
      <c r="F77" s="3">
        <v>8.3999999999999995E-3</v>
      </c>
      <c r="G77">
        <f>$G$2*Tabella8[[#This Row],[CHIUSURA]]/$B$2</f>
        <v>117.6175358855084</v>
      </c>
      <c r="H77" s="6">
        <f>LN(Tabella8[[#This Row],[NUM INDICE]]/G76)</f>
        <v>8.3480717303714147E-3</v>
      </c>
    </row>
    <row r="78" spans="1:8" x14ac:dyDescent="0.3">
      <c r="A78" s="1">
        <v>42121</v>
      </c>
      <c r="B78" s="2">
        <v>28433.59</v>
      </c>
      <c r="C78" s="2">
        <v>28245.14</v>
      </c>
      <c r="D78" s="2">
        <v>28588.52</v>
      </c>
      <c r="E78" s="2">
        <v>28245.14</v>
      </c>
      <c r="F78" s="3">
        <v>1.3299999999999999E-2</v>
      </c>
      <c r="G78">
        <f>$G$2*Tabella8[[#This Row],[CHIUSURA]]/$B$2</f>
        <v>119.17932988009801</v>
      </c>
      <c r="H78" s="6">
        <f>LN(Tabella8[[#This Row],[NUM INDICE]]/G77)</f>
        <v>1.3191193527622365E-2</v>
      </c>
    </row>
    <row r="79" spans="1:8" x14ac:dyDescent="0.3">
      <c r="A79" s="1">
        <v>42122</v>
      </c>
      <c r="B79" s="2">
        <v>28442.75</v>
      </c>
      <c r="C79" s="2">
        <v>28448.22</v>
      </c>
      <c r="D79" s="2">
        <v>28548.45</v>
      </c>
      <c r="E79" s="2">
        <v>28251.99</v>
      </c>
      <c r="F79" s="3">
        <v>2.9999999999999997E-4</v>
      </c>
      <c r="G79">
        <f>$G$2*Tabella8[[#This Row],[CHIUSURA]]/$B$2</f>
        <v>119.21772399992959</v>
      </c>
      <c r="H79" s="6">
        <f>LN(Tabella8[[#This Row],[NUM INDICE]]/G78)</f>
        <v>3.2210230402292289E-4</v>
      </c>
    </row>
    <row r="80" spans="1:8" x14ac:dyDescent="0.3">
      <c r="A80" s="1">
        <v>42123</v>
      </c>
      <c r="B80" s="2">
        <v>28400.34</v>
      </c>
      <c r="C80" s="2">
        <v>28453.1</v>
      </c>
      <c r="D80" s="2">
        <v>28453.1</v>
      </c>
      <c r="E80" s="2">
        <v>28201.759999999998</v>
      </c>
      <c r="F80" s="3">
        <v>-1.5E-3</v>
      </c>
      <c r="G80">
        <f>$G$2*Tabella8[[#This Row],[CHIUSURA]]/$B$2</f>
        <v>119.03996257830767</v>
      </c>
      <c r="H80" s="6">
        <f>LN(Tabella8[[#This Row],[NUM INDICE]]/G79)</f>
        <v>-1.4921781299770593E-3</v>
      </c>
    </row>
    <row r="81" spans="1:8" x14ac:dyDescent="0.3">
      <c r="A81" s="1">
        <v>42124</v>
      </c>
      <c r="B81" s="2">
        <v>28133</v>
      </c>
      <c r="C81" s="2">
        <v>28289.14</v>
      </c>
      <c r="D81" s="2">
        <v>28317.87</v>
      </c>
      <c r="E81" s="2">
        <v>27997.9</v>
      </c>
      <c r="F81" s="3">
        <v>-9.4000000000000004E-3</v>
      </c>
      <c r="G81">
        <f>$G$2*Tabella8[[#This Row],[CHIUSURA]]/$B$2</f>
        <v>117.91940755693521</v>
      </c>
      <c r="H81" s="6">
        <f>LN(Tabella8[[#This Row],[NUM INDICE]]/G80)</f>
        <v>-9.4578524041071619E-3</v>
      </c>
    </row>
    <row r="82" spans="1:8" x14ac:dyDescent="0.3">
      <c r="A82" s="1">
        <v>42128</v>
      </c>
      <c r="B82" s="2">
        <v>28123.82</v>
      </c>
      <c r="C82" s="2">
        <v>28231.26</v>
      </c>
      <c r="D82" s="2">
        <v>28343.74</v>
      </c>
      <c r="E82" s="2">
        <v>28017.200000000001</v>
      </c>
      <c r="F82" s="3">
        <v>-2.9999999999999997E-4</v>
      </c>
      <c r="G82">
        <f>$G$2*Tabella8[[#This Row],[CHIUSURA]]/$B$2</f>
        <v>117.88092960714768</v>
      </c>
      <c r="H82" s="6">
        <f>LN(Tabella8[[#This Row],[NUM INDICE]]/G81)</f>
        <v>-3.2636043350763581E-4</v>
      </c>
    </row>
    <row r="83" spans="1:8" x14ac:dyDescent="0.3">
      <c r="A83" s="1">
        <v>42129</v>
      </c>
      <c r="B83" s="2">
        <v>27755.54</v>
      </c>
      <c r="C83" s="2">
        <v>28295.72</v>
      </c>
      <c r="D83" s="2">
        <v>28316.63</v>
      </c>
      <c r="E83" s="2">
        <v>27598.17</v>
      </c>
      <c r="F83" s="3">
        <v>-1.3100000000000001E-2</v>
      </c>
      <c r="G83">
        <f>$G$2*Tabella8[[#This Row],[CHIUSURA]]/$B$2</f>
        <v>116.3372847980243</v>
      </c>
      <c r="H83" s="6">
        <f>LN(Tabella8[[#This Row],[NUM INDICE]]/G82)</f>
        <v>-1.3181444182127532E-2</v>
      </c>
    </row>
    <row r="84" spans="1:8" x14ac:dyDescent="0.3">
      <c r="A84" s="1">
        <v>42130</v>
      </c>
      <c r="B84" s="2">
        <v>27640.91</v>
      </c>
      <c r="C84" s="2">
        <v>27698.1</v>
      </c>
      <c r="D84" s="2">
        <v>28054.68</v>
      </c>
      <c r="E84" s="2">
        <v>27570.41</v>
      </c>
      <c r="F84" s="3">
        <v>-4.1000000000000003E-3</v>
      </c>
      <c r="G84">
        <f>$G$2*Tabella8[[#This Row],[CHIUSURA]]/$B$2</f>
        <v>115.85681340541592</v>
      </c>
      <c r="H84" s="6">
        <f>LN(Tabella8[[#This Row],[NUM INDICE]]/G83)</f>
        <v>-4.1385382496671322E-3</v>
      </c>
    </row>
    <row r="85" spans="1:8" x14ac:dyDescent="0.3">
      <c r="A85" s="1">
        <v>42131</v>
      </c>
      <c r="B85" s="2">
        <v>27289.97</v>
      </c>
      <c r="C85" s="2">
        <v>27567.62</v>
      </c>
      <c r="D85" s="2">
        <v>27604.49</v>
      </c>
      <c r="E85" s="2">
        <v>27207.279999999999</v>
      </c>
      <c r="F85" s="3">
        <v>-1.2699999999999999E-2</v>
      </c>
      <c r="G85">
        <f>$G$2*Tabella8[[#This Row],[CHIUSURA]]/$B$2</f>
        <v>114.38584916811344</v>
      </c>
      <c r="H85" s="6">
        <f>LN(Tabella8[[#This Row],[NUM INDICE]]/G84)</f>
        <v>-1.2777686241206487E-2</v>
      </c>
    </row>
    <row r="86" spans="1:8" x14ac:dyDescent="0.3">
      <c r="A86" s="1">
        <v>42132</v>
      </c>
      <c r="B86" s="2">
        <v>27577.34</v>
      </c>
      <c r="C86" s="2">
        <v>27557.52</v>
      </c>
      <c r="D86" s="2">
        <v>27652.62</v>
      </c>
      <c r="E86" s="2">
        <v>27367.11</v>
      </c>
      <c r="F86" s="3">
        <v>1.0500000000000001E-2</v>
      </c>
      <c r="G86">
        <f>$G$2*Tabella8[[#This Row],[CHIUSURA]]/$B$2</f>
        <v>115.59035989038395</v>
      </c>
      <c r="H86" s="6">
        <f>LN(Tabella8[[#This Row],[NUM INDICE]]/G85)</f>
        <v>1.047518559749739E-2</v>
      </c>
    </row>
    <row r="87" spans="1:8" x14ac:dyDescent="0.3">
      <c r="A87" s="1">
        <v>42135</v>
      </c>
      <c r="B87" s="2">
        <v>27718.2</v>
      </c>
      <c r="C87" s="2">
        <v>27837.040000000001</v>
      </c>
      <c r="D87" s="2">
        <v>27837.279999999999</v>
      </c>
      <c r="E87" s="2">
        <v>27582.23</v>
      </c>
      <c r="F87" s="3">
        <v>5.1000000000000004E-3</v>
      </c>
      <c r="G87">
        <f>$G$2*Tabella8[[#This Row],[CHIUSURA]]/$B$2</f>
        <v>116.18077427023928</v>
      </c>
      <c r="H87" s="6">
        <f>LN(Tabella8[[#This Row],[NUM INDICE]]/G86)</f>
        <v>5.0948161350287419E-3</v>
      </c>
    </row>
    <row r="88" spans="1:8" x14ac:dyDescent="0.3">
      <c r="A88" s="1">
        <v>42136</v>
      </c>
      <c r="B88" s="2">
        <v>27407.18</v>
      </c>
      <c r="C88" s="2">
        <v>27664.18</v>
      </c>
      <c r="D88" s="2">
        <v>27693.63</v>
      </c>
      <c r="E88" s="2">
        <v>27395.91</v>
      </c>
      <c r="F88" s="3">
        <v>-1.12E-2</v>
      </c>
      <c r="G88">
        <f>$G$2*Tabella8[[#This Row],[CHIUSURA]]/$B$2</f>
        <v>114.87713462504118</v>
      </c>
      <c r="H88" s="6">
        <f>LN(Tabella8[[#This Row],[NUM INDICE]]/G87)</f>
        <v>-1.1284214286228545E-2</v>
      </c>
    </row>
    <row r="89" spans="1:8" x14ac:dyDescent="0.3">
      <c r="A89" s="1">
        <v>42137</v>
      </c>
      <c r="B89" s="2">
        <v>27249.279999999999</v>
      </c>
      <c r="C89" s="2">
        <v>27473.5</v>
      </c>
      <c r="D89" s="2">
        <v>27524.82</v>
      </c>
      <c r="E89" s="2">
        <v>27191.03</v>
      </c>
      <c r="F89" s="3">
        <v>-5.7999999999999996E-3</v>
      </c>
      <c r="G89">
        <f>$G$2*Tabella8[[#This Row],[CHIUSURA]]/$B$2</f>
        <v>114.21529712270443</v>
      </c>
      <c r="H89" s="6">
        <f>LN(Tabella8[[#This Row],[NUM INDICE]]/G88)</f>
        <v>-5.777924120329501E-3</v>
      </c>
    </row>
    <row r="90" spans="1:8" x14ac:dyDescent="0.3">
      <c r="A90" s="1">
        <v>42138</v>
      </c>
      <c r="B90" s="2">
        <v>27286.55</v>
      </c>
      <c r="C90" s="2">
        <v>27395.919999999998</v>
      </c>
      <c r="D90" s="2">
        <v>27397.67</v>
      </c>
      <c r="E90" s="2">
        <v>27192.93</v>
      </c>
      <c r="F90" s="3">
        <v>1.4E-3</v>
      </c>
      <c r="G90">
        <f>$G$2*Tabella8[[#This Row],[CHIUSURA]]/$B$2</f>
        <v>114.37151424564357</v>
      </c>
      <c r="H90" s="6">
        <f>LN(Tabella8[[#This Row],[NUM INDICE]]/G89)</f>
        <v>1.3668080526951611E-3</v>
      </c>
    </row>
    <row r="91" spans="1:8" x14ac:dyDescent="0.3">
      <c r="A91" s="1">
        <v>42139</v>
      </c>
      <c r="B91" s="2">
        <v>27822.28</v>
      </c>
      <c r="C91" s="2">
        <v>27459.58</v>
      </c>
      <c r="D91" s="2">
        <v>27928.6</v>
      </c>
      <c r="E91" s="2">
        <v>27315.1</v>
      </c>
      <c r="F91" s="3">
        <v>1.9599999999999999E-2</v>
      </c>
      <c r="G91">
        <f>$G$2*Tabella8[[#This Row],[CHIUSURA]]/$B$2</f>
        <v>116.61702536107659</v>
      </c>
      <c r="H91" s="6">
        <f>LN(Tabella8[[#This Row],[NUM INDICE]]/G90)</f>
        <v>1.9443231770352169E-2</v>
      </c>
    </row>
    <row r="92" spans="1:8" x14ac:dyDescent="0.3">
      <c r="A92" s="1">
        <v>42142</v>
      </c>
      <c r="B92" s="2">
        <v>27591.25</v>
      </c>
      <c r="C92" s="2">
        <v>27792.44</v>
      </c>
      <c r="D92" s="2">
        <v>27792.44</v>
      </c>
      <c r="E92" s="2">
        <v>27435.57</v>
      </c>
      <c r="F92" s="3">
        <v>-8.3000000000000001E-3</v>
      </c>
      <c r="G92">
        <f>$G$2*Tabella8[[#This Row],[CHIUSURA]]/$B$2</f>
        <v>115.64866362475701</v>
      </c>
      <c r="H92" s="6">
        <f>LN(Tabella8[[#This Row],[NUM INDICE]]/G91)</f>
        <v>-8.3384450915996288E-3</v>
      </c>
    </row>
    <row r="93" spans="1:8" x14ac:dyDescent="0.3">
      <c r="A93" s="1">
        <v>42143</v>
      </c>
      <c r="B93" s="2">
        <v>27693.54</v>
      </c>
      <c r="C93" s="2">
        <v>27597.07</v>
      </c>
      <c r="D93" s="2">
        <v>27765.55</v>
      </c>
      <c r="E93" s="2">
        <v>27500.76</v>
      </c>
      <c r="F93" s="3">
        <v>3.7000000000000002E-3</v>
      </c>
      <c r="G93">
        <f>$G$2*Tabella8[[#This Row],[CHIUSURA]]/$B$2</f>
        <v>116.07741193453552</v>
      </c>
      <c r="H93" s="6">
        <f>LN(Tabella8[[#This Row],[NUM INDICE]]/G92)</f>
        <v>3.7004795252389166E-3</v>
      </c>
    </row>
    <row r="94" spans="1:8" x14ac:dyDescent="0.3">
      <c r="A94" s="1">
        <v>42144</v>
      </c>
      <c r="B94" s="2">
        <v>27585.05</v>
      </c>
      <c r="C94" s="2">
        <v>27751.439999999999</v>
      </c>
      <c r="D94" s="2">
        <v>27751.439999999999</v>
      </c>
      <c r="E94" s="2">
        <v>27490.33</v>
      </c>
      <c r="F94" s="3">
        <v>-3.8999999999999998E-3</v>
      </c>
      <c r="G94">
        <f>$G$2*Tabella8[[#This Row],[CHIUSURA]]/$B$2</f>
        <v>115.62267633840813</v>
      </c>
      <c r="H94" s="6">
        <f>LN(Tabella8[[#This Row],[NUM INDICE]]/G93)</f>
        <v>-3.9252136964715457E-3</v>
      </c>
    </row>
    <row r="95" spans="1:8" x14ac:dyDescent="0.3">
      <c r="A95" s="1">
        <v>42145</v>
      </c>
      <c r="B95" s="2">
        <v>27523.72</v>
      </c>
      <c r="C95" s="2">
        <v>27507.32</v>
      </c>
      <c r="D95" s="2">
        <v>27611.72</v>
      </c>
      <c r="E95" s="2">
        <v>27393.31</v>
      </c>
      <c r="F95" s="3">
        <v>-2.2000000000000001E-3</v>
      </c>
      <c r="G95">
        <f>$G$2*Tabella8[[#This Row],[CHIUSURA]]/$B$2</f>
        <v>115.36561177844413</v>
      </c>
      <c r="H95" s="6">
        <f>LN(Tabella8[[#This Row],[NUM INDICE]]/G94)</f>
        <v>-2.2257809535426937E-3</v>
      </c>
    </row>
    <row r="96" spans="1:8" x14ac:dyDescent="0.3">
      <c r="A96" s="1">
        <v>42146</v>
      </c>
      <c r="B96" s="2">
        <v>27992.83</v>
      </c>
      <c r="C96" s="2">
        <v>27723.67</v>
      </c>
      <c r="D96" s="2">
        <v>28041.32</v>
      </c>
      <c r="E96" s="2">
        <v>27696.97</v>
      </c>
      <c r="F96" s="3">
        <v>1.7000000000000001E-2</v>
      </c>
      <c r="G96">
        <f>$G$2*Tabella8[[#This Row],[CHIUSURA]]/$B$2</f>
        <v>117.33188531056065</v>
      </c>
      <c r="H96" s="6">
        <f>LN(Tabella8[[#This Row],[NUM INDICE]]/G95)</f>
        <v>1.6900227606237005E-2</v>
      </c>
    </row>
    <row r="97" spans="1:8" x14ac:dyDescent="0.3">
      <c r="A97" s="1">
        <v>42150</v>
      </c>
      <c r="B97" s="2">
        <v>28249.86</v>
      </c>
      <c r="C97" s="2">
        <v>28462.32</v>
      </c>
      <c r="D97" s="2">
        <v>28524.6</v>
      </c>
      <c r="E97" s="2">
        <v>28237.49</v>
      </c>
      <c r="F97" s="3">
        <v>9.1999999999999998E-3</v>
      </c>
      <c r="G97">
        <f>$G$2*Tabella8[[#This Row],[CHIUSURA]]/$B$2</f>
        <v>118.40922598963358</v>
      </c>
      <c r="H97" s="6">
        <f>LN(Tabella8[[#This Row],[NUM INDICE]]/G96)</f>
        <v>9.1400958732117173E-3</v>
      </c>
    </row>
    <row r="98" spans="1:8" x14ac:dyDescent="0.3">
      <c r="A98" s="1">
        <v>42151</v>
      </c>
      <c r="B98" s="2">
        <v>28081.21</v>
      </c>
      <c r="C98" s="2">
        <v>28214.66</v>
      </c>
      <c r="D98" s="2">
        <v>28214.66</v>
      </c>
      <c r="E98" s="2">
        <v>27982.14</v>
      </c>
      <c r="F98" s="3">
        <v>-6.0000000000000001E-3</v>
      </c>
      <c r="G98">
        <f>$G$2*Tabella8[[#This Row],[CHIUSURA]]/$B$2</f>
        <v>117.70232988596611</v>
      </c>
      <c r="H98" s="6">
        <f>LN(Tabella8[[#This Row],[NUM INDICE]]/G97)</f>
        <v>-5.9878324306539181E-3</v>
      </c>
    </row>
    <row r="99" spans="1:8" x14ac:dyDescent="0.3">
      <c r="A99" s="1">
        <v>42152</v>
      </c>
      <c r="B99" s="2">
        <v>27454.31</v>
      </c>
      <c r="C99" s="2">
        <v>28162.25</v>
      </c>
      <c r="D99" s="2">
        <v>28162.25</v>
      </c>
      <c r="E99" s="2">
        <v>27242.11</v>
      </c>
      <c r="F99" s="3">
        <v>-2.23E-2</v>
      </c>
      <c r="G99">
        <f>$G$2*Tabella8[[#This Row],[CHIUSURA]]/$B$2</f>
        <v>115.07467991627064</v>
      </c>
      <c r="H99" s="6">
        <f>LN(Tabella8[[#This Row],[NUM INDICE]]/G98)</f>
        <v>-2.2577501016520559E-2</v>
      </c>
    </row>
    <row r="100" spans="1:8" x14ac:dyDescent="0.3">
      <c r="A100" s="1">
        <v>42153</v>
      </c>
      <c r="B100" s="2">
        <v>27424.19</v>
      </c>
      <c r="C100" s="2">
        <v>27398.28</v>
      </c>
      <c r="D100" s="2">
        <v>27604.27</v>
      </c>
      <c r="E100" s="2">
        <v>27255.89</v>
      </c>
      <c r="F100" s="3">
        <v>-1.1000000000000001E-3</v>
      </c>
      <c r="G100">
        <f>$G$2*Tabella8[[#This Row],[CHIUSURA]]/$B$2</f>
        <v>114.94843200258867</v>
      </c>
      <c r="H100" s="6">
        <f>LN(Tabella8[[#This Row],[NUM INDICE]]/G99)</f>
        <v>-1.097697751374329E-3</v>
      </c>
    </row>
    <row r="101" spans="1:8" x14ac:dyDescent="0.3">
      <c r="A101" s="1">
        <v>42156</v>
      </c>
      <c r="B101" s="2">
        <v>27597.16</v>
      </c>
      <c r="C101" s="2">
        <v>27373.06</v>
      </c>
      <c r="D101" s="2">
        <v>27766.32</v>
      </c>
      <c r="E101" s="2">
        <v>27241.95</v>
      </c>
      <c r="F101" s="3">
        <v>6.3E-3</v>
      </c>
      <c r="G101">
        <f>$G$2*Tabella8[[#This Row],[CHIUSURA]]/$B$2</f>
        <v>115.67343537674439</v>
      </c>
      <c r="H101" s="6">
        <f>LN(Tabella8[[#This Row],[NUM INDICE]]/G100)</f>
        <v>6.2873982485516546E-3</v>
      </c>
    </row>
    <row r="102" spans="1:8" x14ac:dyDescent="0.3">
      <c r="A102" s="1">
        <v>42157</v>
      </c>
      <c r="B102" s="2">
        <v>27466.720000000001</v>
      </c>
      <c r="C102" s="2">
        <v>27473.45</v>
      </c>
      <c r="D102" s="2">
        <v>27602.880000000001</v>
      </c>
      <c r="E102" s="2">
        <v>27348.13</v>
      </c>
      <c r="F102" s="3">
        <v>-4.7000000000000002E-3</v>
      </c>
      <c r="G102">
        <f>$G$2*Tabella8[[#This Row],[CHIUSURA]]/$B$2</f>
        <v>115.12669640394638</v>
      </c>
      <c r="H102" s="6">
        <f>LN(Tabella8[[#This Row],[NUM INDICE]]/G101)</f>
        <v>-4.7377788849565765E-3</v>
      </c>
    </row>
    <row r="103" spans="1:8" x14ac:dyDescent="0.3">
      <c r="A103" s="1">
        <v>42158</v>
      </c>
      <c r="B103" s="2">
        <v>27657.47</v>
      </c>
      <c r="C103" s="2">
        <v>27716.34</v>
      </c>
      <c r="D103" s="2">
        <v>27767.23</v>
      </c>
      <c r="E103" s="2">
        <v>27508.84</v>
      </c>
      <c r="F103" s="3">
        <v>6.8999999999999999E-3</v>
      </c>
      <c r="G103">
        <f>$G$2*Tabella8[[#This Row],[CHIUSURA]]/$B$2</f>
        <v>115.92622460895421</v>
      </c>
      <c r="H103" s="6">
        <f>LN(Tabella8[[#This Row],[NUM INDICE]]/G102)</f>
        <v>6.9207642365998615E-3</v>
      </c>
    </row>
    <row r="104" spans="1:8" x14ac:dyDescent="0.3">
      <c r="A104" s="1">
        <v>42159</v>
      </c>
      <c r="B104" s="2">
        <v>27551.89</v>
      </c>
      <c r="C104" s="2">
        <v>27645.360000000001</v>
      </c>
      <c r="D104" s="2">
        <v>27854.74</v>
      </c>
      <c r="E104" s="2">
        <v>27094.5</v>
      </c>
      <c r="F104" s="3">
        <v>-3.8E-3</v>
      </c>
      <c r="G104">
        <f>$G$2*Tabella8[[#This Row],[CHIUSURA]]/$B$2</f>
        <v>115.4836862714196</v>
      </c>
      <c r="H104" s="6">
        <f>LN(Tabella8[[#This Row],[NUM INDICE]]/G103)</f>
        <v>-3.8247184428921578E-3</v>
      </c>
    </row>
    <row r="105" spans="1:8" x14ac:dyDescent="0.3">
      <c r="A105" s="1">
        <v>42160</v>
      </c>
      <c r="B105" s="2">
        <v>27260.16</v>
      </c>
      <c r="C105" s="2">
        <v>27538.06</v>
      </c>
      <c r="D105" s="2">
        <v>27646.720000000001</v>
      </c>
      <c r="E105" s="2">
        <v>27211.360000000001</v>
      </c>
      <c r="F105" s="3">
        <v>-1.06E-2</v>
      </c>
      <c r="G105">
        <f>$G$2*Tabella8[[#This Row],[CHIUSURA]]/$B$2</f>
        <v>114.26090061874891</v>
      </c>
      <c r="H105" s="6">
        <f>LN(Tabella8[[#This Row],[NUM INDICE]]/G104)</f>
        <v>-1.0644840129827313E-2</v>
      </c>
    </row>
    <row r="106" spans="1:8" x14ac:dyDescent="0.3">
      <c r="A106" s="1">
        <v>42163</v>
      </c>
      <c r="B106" s="2">
        <v>27316.28</v>
      </c>
      <c r="C106" s="2">
        <v>27147.24</v>
      </c>
      <c r="D106" s="2">
        <v>27428.59</v>
      </c>
      <c r="E106" s="2">
        <v>27060.240000000002</v>
      </c>
      <c r="F106" s="3">
        <v>2.0999999999999999E-3</v>
      </c>
      <c r="G106">
        <f>$G$2*Tabella8[[#This Row],[CHIUSURA]]/$B$2</f>
        <v>114.49612747518424</v>
      </c>
      <c r="H106" s="6">
        <f>LN(Tabella8[[#This Row],[NUM INDICE]]/G105)</f>
        <v>2.0565657921178719E-3</v>
      </c>
    </row>
    <row r="107" spans="1:8" x14ac:dyDescent="0.3">
      <c r="A107" s="1">
        <v>42164</v>
      </c>
      <c r="B107" s="2">
        <v>26989.52</v>
      </c>
      <c r="C107" s="2">
        <v>27295.88</v>
      </c>
      <c r="D107" s="2">
        <v>27322.14</v>
      </c>
      <c r="E107" s="2">
        <v>26971.57</v>
      </c>
      <c r="F107" s="3">
        <v>-1.2E-2</v>
      </c>
      <c r="G107">
        <f>$G$2*Tabella8[[#This Row],[CHIUSURA]]/$B$2</f>
        <v>113.12651365464238</v>
      </c>
      <c r="H107" s="6">
        <f>LN(Tabella8[[#This Row],[NUM INDICE]]/G106)</f>
        <v>-1.2034218941812006E-2</v>
      </c>
    </row>
    <row r="108" spans="1:8" x14ac:dyDescent="0.3">
      <c r="A108" s="1">
        <v>42165</v>
      </c>
      <c r="B108" s="2">
        <v>26687.64</v>
      </c>
      <c r="C108" s="2">
        <v>27052.79</v>
      </c>
      <c r="D108" s="2">
        <v>27116.92</v>
      </c>
      <c r="E108" s="2">
        <v>26573.96</v>
      </c>
      <c r="F108" s="3">
        <v>-1.12E-2</v>
      </c>
      <c r="G108">
        <f>$G$2*Tabella8[[#This Row],[CHIUSURA]]/$B$2</f>
        <v>111.86118429931989</v>
      </c>
      <c r="H108" s="6">
        <f>LN(Tabella8[[#This Row],[NUM INDICE]]/G107)</f>
        <v>-1.1248105630467235E-2</v>
      </c>
    </row>
    <row r="109" spans="1:8" x14ac:dyDescent="0.3">
      <c r="A109" s="1">
        <v>42166</v>
      </c>
      <c r="B109" s="2">
        <v>26907.85</v>
      </c>
      <c r="C109" s="2">
        <v>26938.15</v>
      </c>
      <c r="D109" s="2">
        <v>26991.51</v>
      </c>
      <c r="E109" s="2">
        <v>26839.43</v>
      </c>
      <c r="F109" s="3">
        <v>8.3000000000000001E-3</v>
      </c>
      <c r="G109">
        <f>$G$2*Tabella8[[#This Row],[CHIUSURA]]/$B$2</f>
        <v>112.78419402946288</v>
      </c>
      <c r="H109" s="6">
        <f>LN(Tabella8[[#This Row],[NUM INDICE]]/G108)</f>
        <v>8.2175287207790389E-3</v>
      </c>
    </row>
    <row r="110" spans="1:8" x14ac:dyDescent="0.3">
      <c r="A110" s="1">
        <v>42167</v>
      </c>
      <c r="B110" s="2">
        <v>27280.54</v>
      </c>
      <c r="C110" s="2">
        <v>27082.6</v>
      </c>
      <c r="D110" s="2">
        <v>27356.51</v>
      </c>
      <c r="E110" s="2">
        <v>26987.52</v>
      </c>
      <c r="F110" s="3">
        <v>1.3899999999999999E-2</v>
      </c>
      <c r="G110">
        <f>$G$2*Tabella8[[#This Row],[CHIUSURA]]/$B$2</f>
        <v>114.34632334387635</v>
      </c>
      <c r="H110" s="6">
        <f>LN(Tabella8[[#This Row],[NUM INDICE]]/G109)</f>
        <v>1.3755561903254207E-2</v>
      </c>
    </row>
    <row r="111" spans="1:8" x14ac:dyDescent="0.3">
      <c r="A111" s="1">
        <v>42170</v>
      </c>
      <c r="B111" s="2">
        <v>26861.81</v>
      </c>
      <c r="C111" s="2">
        <v>27095.18</v>
      </c>
      <c r="D111" s="2">
        <v>27131.360000000001</v>
      </c>
      <c r="E111" s="2">
        <v>26841.52</v>
      </c>
      <c r="F111" s="3">
        <v>-1.5299999999999999E-2</v>
      </c>
      <c r="G111">
        <f>$G$2*Tabella8[[#This Row],[CHIUSURA]]/$B$2</f>
        <v>112.59121747083347</v>
      </c>
      <c r="H111" s="6">
        <f>LN(Tabella8[[#This Row],[NUM INDICE]]/G110)</f>
        <v>-1.5468052227779003E-2</v>
      </c>
    </row>
    <row r="112" spans="1:8" x14ac:dyDescent="0.3">
      <c r="A112" s="1">
        <v>42171</v>
      </c>
      <c r="B112" s="2">
        <v>26566.7</v>
      </c>
      <c r="C112" s="2">
        <v>26807.67</v>
      </c>
      <c r="D112" s="2">
        <v>26892.880000000001</v>
      </c>
      <c r="E112" s="2">
        <v>26553.040000000001</v>
      </c>
      <c r="F112" s="3">
        <v>-1.0999999999999999E-2</v>
      </c>
      <c r="G112">
        <f>$G$2*Tabella8[[#This Row],[CHIUSURA]]/$B$2</f>
        <v>111.35426455560483</v>
      </c>
      <c r="H112" s="6">
        <f>LN(Tabella8[[#This Row],[NUM INDICE]]/G111)</f>
        <v>-1.1047023440560199E-2</v>
      </c>
    </row>
    <row r="113" spans="1:8" x14ac:dyDescent="0.3">
      <c r="A113" s="1">
        <v>42172</v>
      </c>
      <c r="B113" s="2">
        <v>26753.79</v>
      </c>
      <c r="C113" s="2">
        <v>26671.200000000001</v>
      </c>
      <c r="D113" s="2">
        <v>26880.79</v>
      </c>
      <c r="E113" s="2">
        <v>26555.96</v>
      </c>
      <c r="F113" s="3">
        <v>7.0000000000000001E-3</v>
      </c>
      <c r="G113">
        <f>$G$2*Tabella8[[#This Row],[CHIUSURA]]/$B$2</f>
        <v>112.13845187867123</v>
      </c>
      <c r="H113" s="6">
        <f>LN(Tabella8[[#This Row],[NUM INDICE]]/G112)</f>
        <v>7.0175937166084496E-3</v>
      </c>
    </row>
    <row r="114" spans="1:8" x14ac:dyDescent="0.3">
      <c r="A114" s="1">
        <v>42173</v>
      </c>
      <c r="B114" s="2">
        <v>26694.66</v>
      </c>
      <c r="C114" s="2">
        <v>26786.53</v>
      </c>
      <c r="D114" s="2">
        <v>26873.67</v>
      </c>
      <c r="E114" s="2">
        <v>26595.96</v>
      </c>
      <c r="F114" s="3">
        <v>-2.2000000000000001E-3</v>
      </c>
      <c r="G114">
        <f>$G$2*Tabella8[[#This Row],[CHIUSURA]]/$B$2</f>
        <v>111.89060861386329</v>
      </c>
      <c r="H114" s="6">
        <f>LN(Tabella8[[#This Row],[NUM INDICE]]/G113)</f>
        <v>-2.2126001454884732E-3</v>
      </c>
    </row>
    <row r="115" spans="1:8" x14ac:dyDescent="0.3">
      <c r="A115" s="1">
        <v>42174</v>
      </c>
      <c r="B115" s="2">
        <v>26760.53</v>
      </c>
      <c r="C115" s="2">
        <v>26885.73</v>
      </c>
      <c r="D115" s="2">
        <v>27011.95</v>
      </c>
      <c r="E115" s="2">
        <v>26701.72</v>
      </c>
      <c r="F115" s="3">
        <v>2.5000000000000001E-3</v>
      </c>
      <c r="G115">
        <f>$G$2*Tabella8[[#This Row],[CHIUSURA]]/$B$2</f>
        <v>112.16670257383115</v>
      </c>
      <c r="H115" s="6">
        <f>LN(Tabella8[[#This Row],[NUM INDICE]]/G114)</f>
        <v>2.4644953404806798E-3</v>
      </c>
    </row>
    <row r="116" spans="1:8" x14ac:dyDescent="0.3">
      <c r="A116" s="1">
        <v>42177</v>
      </c>
      <c r="B116" s="2">
        <v>27080.85</v>
      </c>
      <c r="C116" s="2">
        <v>26854.32</v>
      </c>
      <c r="D116" s="2">
        <v>27166.52</v>
      </c>
      <c r="E116" s="2">
        <v>26811.66</v>
      </c>
      <c r="F116" s="3">
        <v>1.2E-2</v>
      </c>
      <c r="G116">
        <f>$G$2*Tabella8[[#This Row],[CHIUSURA]]/$B$2</f>
        <v>113.50932314855255</v>
      </c>
      <c r="H116" s="6">
        <f>LN(Tabella8[[#This Row],[NUM INDICE]]/G115)</f>
        <v>1.1898795286030904E-2</v>
      </c>
    </row>
    <row r="117" spans="1:8" x14ac:dyDescent="0.3">
      <c r="A117" s="1">
        <v>42178</v>
      </c>
      <c r="B117" s="2">
        <v>27333.46</v>
      </c>
      <c r="C117" s="2">
        <v>27126.47</v>
      </c>
      <c r="D117" s="2">
        <v>27406.41</v>
      </c>
      <c r="E117" s="2">
        <v>27008.51</v>
      </c>
      <c r="F117" s="3">
        <v>9.2999999999999992E-3</v>
      </c>
      <c r="G117">
        <f>$G$2*Tabella8[[#This Row],[CHIUSURA]]/$B$2</f>
        <v>114.56813740735743</v>
      </c>
      <c r="H117" s="6">
        <f>LN(Tabella8[[#This Row],[NUM INDICE]]/G116)</f>
        <v>9.2847567016990911E-3</v>
      </c>
    </row>
    <row r="118" spans="1:8" x14ac:dyDescent="0.3">
      <c r="A118" s="1">
        <v>42179</v>
      </c>
      <c r="B118" s="2">
        <v>27404.97</v>
      </c>
      <c r="C118" s="2">
        <v>27397.37</v>
      </c>
      <c r="D118" s="2">
        <v>27470.5</v>
      </c>
      <c r="E118" s="2">
        <v>27292.85</v>
      </c>
      <c r="F118" s="3">
        <v>2.5999999999999999E-3</v>
      </c>
      <c r="G118">
        <f>$G$2*Tabella8[[#This Row],[CHIUSURA]]/$B$2</f>
        <v>114.86787141490714</v>
      </c>
      <c r="H118" s="6">
        <f>LN(Tabella8[[#This Row],[NUM INDICE]]/G117)</f>
        <v>2.61279107498335E-3</v>
      </c>
    </row>
    <row r="119" spans="1:8" x14ac:dyDescent="0.3">
      <c r="A119" s="1">
        <v>42180</v>
      </c>
      <c r="B119" s="2">
        <v>27145.75</v>
      </c>
      <c r="C119" s="2">
        <v>27329.17</v>
      </c>
      <c r="D119" s="2">
        <v>27350.49</v>
      </c>
      <c r="E119" s="2">
        <v>27120.720000000001</v>
      </c>
      <c r="F119" s="3">
        <v>-9.4999999999999998E-3</v>
      </c>
      <c r="G119">
        <f>$G$2*Tabella8[[#This Row],[CHIUSURA]]/$B$2</f>
        <v>113.78135135565613</v>
      </c>
      <c r="H119" s="6">
        <f>LN(Tabella8[[#This Row],[NUM INDICE]]/G118)</f>
        <v>-9.5038874333219572E-3</v>
      </c>
    </row>
    <row r="120" spans="1:8" x14ac:dyDescent="0.3">
      <c r="A120" s="1">
        <v>42181</v>
      </c>
      <c r="B120" s="2">
        <v>26663.87</v>
      </c>
      <c r="C120" s="2">
        <v>27016.09</v>
      </c>
      <c r="D120" s="2">
        <v>27016.09</v>
      </c>
      <c r="E120" s="2">
        <v>26522.45</v>
      </c>
      <c r="F120" s="3">
        <v>-1.78E-2</v>
      </c>
      <c r="G120">
        <f>$G$2*Tabella8[[#This Row],[CHIUSURA]]/$B$2</f>
        <v>111.76155239665653</v>
      </c>
      <c r="H120" s="6">
        <f>LN(Tabella8[[#This Row],[NUM INDICE]]/G119)</f>
        <v>-1.7911030867404126E-2</v>
      </c>
    </row>
    <row r="121" spans="1:8" x14ac:dyDescent="0.3">
      <c r="A121" s="1">
        <v>42184</v>
      </c>
      <c r="B121" s="2">
        <v>25966.98</v>
      </c>
      <c r="C121" s="2">
        <v>26560.13</v>
      </c>
      <c r="D121" s="2">
        <v>26631.51</v>
      </c>
      <c r="E121" s="2">
        <v>25617.78</v>
      </c>
      <c r="F121" s="3">
        <v>-2.6100000000000002E-2</v>
      </c>
      <c r="G121">
        <f>$G$2*Tabella8[[#This Row],[CHIUSURA]]/$B$2</f>
        <v>108.84053949606461</v>
      </c>
      <c r="H121" s="6">
        <f>LN(Tabella8[[#This Row],[NUM INDICE]]/G120)</f>
        <v>-2.6483734617967825E-2</v>
      </c>
    </row>
    <row r="122" spans="1:8" x14ac:dyDescent="0.3">
      <c r="A122" s="1">
        <v>42185</v>
      </c>
      <c r="B122" s="2">
        <v>26250.03</v>
      </c>
      <c r="C122" s="2">
        <v>25944.03</v>
      </c>
      <c r="D122" s="2">
        <v>26470.44</v>
      </c>
      <c r="E122" s="2">
        <v>25885.66</v>
      </c>
      <c r="F122" s="3">
        <v>1.09E-2</v>
      </c>
      <c r="G122">
        <f>$G$2*Tabella8[[#This Row],[CHIUSURA]]/$B$2</f>
        <v>110.02694294784688</v>
      </c>
      <c r="H122" s="6">
        <f>LN(Tabella8[[#This Row],[NUM INDICE]]/G121)</f>
        <v>1.0841401006085896E-2</v>
      </c>
    </row>
    <row r="123" spans="1:8" x14ac:dyDescent="0.3">
      <c r="A123" s="1">
        <v>42187</v>
      </c>
      <c r="B123" s="2">
        <v>26282.32</v>
      </c>
      <c r="C123" s="2">
        <v>26459.43</v>
      </c>
      <c r="D123" s="2">
        <v>26459.43</v>
      </c>
      <c r="E123" s="2">
        <v>26135.62</v>
      </c>
      <c r="F123" s="3">
        <v>1.1999999999999999E-3</v>
      </c>
      <c r="G123">
        <f>$G$2*Tabella8[[#This Row],[CHIUSURA]]/$B$2</f>
        <v>110.16228641175096</v>
      </c>
      <c r="H123" s="6">
        <f>LN(Tabella8[[#This Row],[NUM INDICE]]/G122)</f>
        <v>1.2293378867148353E-3</v>
      </c>
    </row>
    <row r="124" spans="1:8" x14ac:dyDescent="0.3">
      <c r="A124" s="1">
        <v>42188</v>
      </c>
      <c r="B124" s="2">
        <v>26064.11</v>
      </c>
      <c r="C124" s="2">
        <v>26349.84</v>
      </c>
      <c r="D124" s="2">
        <v>26402.85</v>
      </c>
      <c r="E124" s="2">
        <v>25933.119999999999</v>
      </c>
      <c r="F124" s="3">
        <v>-8.3000000000000001E-3</v>
      </c>
      <c r="G124">
        <f>$G$2*Tabella8[[#This Row],[CHIUSURA]]/$B$2</f>
        <v>109.24765967720437</v>
      </c>
      <c r="H124" s="6">
        <f>LN(Tabella8[[#This Row],[NUM INDICE]]/G123)</f>
        <v>-8.3371975494522799E-3</v>
      </c>
    </row>
    <row r="125" spans="1:8" x14ac:dyDescent="0.3">
      <c r="A125" s="1">
        <v>42191</v>
      </c>
      <c r="B125" s="2">
        <v>25236.28</v>
      </c>
      <c r="C125" s="2">
        <v>26083.99</v>
      </c>
      <c r="D125" s="2">
        <v>26261.53</v>
      </c>
      <c r="E125" s="2">
        <v>24750.31</v>
      </c>
      <c r="F125" s="3">
        <v>-3.1800000000000002E-2</v>
      </c>
      <c r="G125">
        <f>$G$2*Tabella8[[#This Row],[CHIUSURA]]/$B$2</f>
        <v>105.77781205491533</v>
      </c>
      <c r="H125" s="6">
        <f>LN(Tabella8[[#This Row],[NUM INDICE]]/G124)</f>
        <v>-3.2276630523635358E-2</v>
      </c>
    </row>
    <row r="126" spans="1:8" x14ac:dyDescent="0.3">
      <c r="A126" s="1">
        <v>42192</v>
      </c>
      <c r="B126" s="2">
        <v>24975.31</v>
      </c>
      <c r="C126" s="2">
        <v>25391.759999999998</v>
      </c>
      <c r="D126" s="2">
        <v>25439.34</v>
      </c>
      <c r="E126" s="2">
        <v>24819.26</v>
      </c>
      <c r="F126" s="3">
        <v>-1.03E-2</v>
      </c>
      <c r="G126">
        <f>$G$2*Tabella8[[#This Row],[CHIUSURA]]/$B$2</f>
        <v>104.68395687451745</v>
      </c>
      <c r="H126" s="6">
        <f>LN(Tabella8[[#This Row],[NUM INDICE]]/G125)</f>
        <v>-1.039490483775349E-2</v>
      </c>
    </row>
    <row r="127" spans="1:8" x14ac:dyDescent="0.3">
      <c r="A127" s="1">
        <v>42193</v>
      </c>
      <c r="B127" s="2">
        <v>23516.560000000001</v>
      </c>
      <c r="C127" s="2">
        <v>24411.3</v>
      </c>
      <c r="D127" s="2">
        <v>24411.3</v>
      </c>
      <c r="E127" s="2">
        <v>22836.82</v>
      </c>
      <c r="F127" s="3">
        <v>-5.8400000000000001E-2</v>
      </c>
      <c r="G127">
        <f>$G$2*Tabella8[[#This Row],[CHIUSURA]]/$B$2</f>
        <v>98.569609461384147</v>
      </c>
      <c r="H127" s="6">
        <f>LN(Tabella8[[#This Row],[NUM INDICE]]/G126)</f>
        <v>-6.0182883039789352E-2</v>
      </c>
    </row>
    <row r="128" spans="1:8" x14ac:dyDescent="0.3">
      <c r="A128" s="1">
        <v>42194</v>
      </c>
      <c r="B128" s="2">
        <v>24392.79</v>
      </c>
      <c r="C128" s="2">
        <v>23435.5</v>
      </c>
      <c r="D128" s="2">
        <v>24695.75</v>
      </c>
      <c r="E128" s="2">
        <v>23332.9</v>
      </c>
      <c r="F128" s="3">
        <v>3.73E-2</v>
      </c>
      <c r="G128">
        <f>$G$2*Tabella8[[#This Row],[CHIUSURA]]/$B$2</f>
        <v>102.24232557710637</v>
      </c>
      <c r="H128" s="6">
        <f>LN(Tabella8[[#This Row],[NUM INDICE]]/G127)</f>
        <v>3.6582742999365404E-2</v>
      </c>
    </row>
    <row r="129" spans="1:8" x14ac:dyDescent="0.3">
      <c r="A129" s="1">
        <v>42195</v>
      </c>
      <c r="B129" s="2">
        <v>24901.279999999999</v>
      </c>
      <c r="C129" s="2">
        <v>24567.919999999998</v>
      </c>
      <c r="D129" s="2">
        <v>25015.17</v>
      </c>
      <c r="E129" s="2">
        <v>24567.919999999998</v>
      </c>
      <c r="F129" s="3">
        <v>2.0799999999999999E-2</v>
      </c>
      <c r="G129">
        <f>$G$2*Tabella8[[#This Row],[CHIUSURA]]/$B$2</f>
        <v>104.37366029251625</v>
      </c>
      <c r="H129" s="6">
        <f>LN(Tabella8[[#This Row],[NUM INDICE]]/G128)</f>
        <v>2.0631610942355834E-2</v>
      </c>
    </row>
    <row r="130" spans="1:8" x14ac:dyDescent="0.3">
      <c r="A130" s="1">
        <v>42198</v>
      </c>
      <c r="B130" s="2">
        <v>25224.01</v>
      </c>
      <c r="C130" s="2">
        <v>24709.58</v>
      </c>
      <c r="D130" s="2">
        <v>25275.759999999998</v>
      </c>
      <c r="E130" s="2">
        <v>24596.44</v>
      </c>
      <c r="F130" s="3">
        <v>1.2999999999999999E-2</v>
      </c>
      <c r="G130">
        <f>$G$2*Tabella8[[#This Row],[CHIUSURA]]/$B$2</f>
        <v>105.72638237693134</v>
      </c>
      <c r="H130" s="6">
        <f>LN(Tabella8[[#This Row],[NUM INDICE]]/G129)</f>
        <v>1.287711091858037E-2</v>
      </c>
    </row>
    <row r="131" spans="1:8" x14ac:dyDescent="0.3">
      <c r="A131" s="1">
        <v>42199</v>
      </c>
      <c r="B131" s="2">
        <v>25120.91</v>
      </c>
      <c r="C131" s="2">
        <v>25184.06</v>
      </c>
      <c r="D131" s="2">
        <v>25250.95</v>
      </c>
      <c r="E131" s="2">
        <v>24906.47</v>
      </c>
      <c r="F131" s="3">
        <v>-4.1000000000000003E-3</v>
      </c>
      <c r="G131">
        <f>$G$2*Tabella8[[#This Row],[CHIUSURA]]/$B$2</f>
        <v>105.29423895393627</v>
      </c>
      <c r="H131" s="6">
        <f>LN(Tabella8[[#This Row],[NUM INDICE]]/G130)</f>
        <v>-4.0957516320109045E-3</v>
      </c>
    </row>
    <row r="132" spans="1:8" x14ac:dyDescent="0.3">
      <c r="A132" s="1">
        <v>42200</v>
      </c>
      <c r="B132" s="2">
        <v>25055.759999999998</v>
      </c>
      <c r="C132" s="2">
        <v>25219.45</v>
      </c>
      <c r="D132" s="2">
        <v>25219.45</v>
      </c>
      <c r="E132" s="2">
        <v>24862.65</v>
      </c>
      <c r="F132" s="3">
        <v>-2.5999999999999999E-3</v>
      </c>
      <c r="G132">
        <f>$G$2*Tabella8[[#This Row],[CHIUSURA]]/$B$2</f>
        <v>105.02116287238314</v>
      </c>
      <c r="H132" s="6">
        <f>LN(Tabella8[[#This Row],[NUM INDICE]]/G131)</f>
        <v>-2.5968258400409536E-3</v>
      </c>
    </row>
    <row r="133" spans="1:8" x14ac:dyDescent="0.3">
      <c r="A133" s="1">
        <v>42201</v>
      </c>
      <c r="B133" s="2">
        <v>25162.78</v>
      </c>
      <c r="C133" s="2">
        <v>24976.080000000002</v>
      </c>
      <c r="D133" s="2">
        <v>25170.35</v>
      </c>
      <c r="E133" s="2">
        <v>24841.14</v>
      </c>
      <c r="F133" s="3">
        <v>4.3E-3</v>
      </c>
      <c r="G133">
        <f>$G$2*Tabella8[[#This Row],[CHIUSURA]]/$B$2</f>
        <v>105.46973696674718</v>
      </c>
      <c r="H133" s="6">
        <f>LN(Tabella8[[#This Row],[NUM INDICE]]/G132)</f>
        <v>4.2621773556851443E-3</v>
      </c>
    </row>
    <row r="134" spans="1:8" x14ac:dyDescent="0.3">
      <c r="A134" s="1">
        <v>42202</v>
      </c>
      <c r="B134" s="2">
        <v>25415.27</v>
      </c>
      <c r="C134" s="2">
        <v>25246.639999999999</v>
      </c>
      <c r="D134" s="2">
        <v>25517.45</v>
      </c>
      <c r="E134" s="2">
        <v>25183.86</v>
      </c>
      <c r="F134" s="3">
        <v>0.01</v>
      </c>
      <c r="G134">
        <f>$G$2*Tabella8[[#This Row],[CHIUSURA]]/$B$2</f>
        <v>106.52804824581625</v>
      </c>
      <c r="H134" s="6">
        <f>LN(Tabella8[[#This Row],[NUM INDICE]]/G133)</f>
        <v>9.9842559157456365E-3</v>
      </c>
    </row>
    <row r="135" spans="1:8" x14ac:dyDescent="0.3">
      <c r="A135" s="1">
        <v>42205</v>
      </c>
      <c r="B135" s="2">
        <v>25404.81</v>
      </c>
      <c r="C135" s="2">
        <v>25540.31</v>
      </c>
      <c r="D135" s="2">
        <v>25540.31</v>
      </c>
      <c r="E135" s="2">
        <v>25298.959999999999</v>
      </c>
      <c r="F135" s="3">
        <v>-4.0000000000000002E-4</v>
      </c>
      <c r="G135">
        <f>$G$2*Tabella8[[#This Row],[CHIUSURA]]/$B$2</f>
        <v>106.48420517884702</v>
      </c>
      <c r="H135" s="6">
        <f>LN(Tabella8[[#This Row],[NUM INDICE]]/G134)</f>
        <v>-4.1164831490652059E-4</v>
      </c>
    </row>
    <row r="136" spans="1:8" x14ac:dyDescent="0.3">
      <c r="A136" s="1">
        <v>42206</v>
      </c>
      <c r="B136" s="2">
        <v>25536.43</v>
      </c>
      <c r="C136" s="2">
        <v>25428.880000000001</v>
      </c>
      <c r="D136" s="2">
        <v>25634.32</v>
      </c>
      <c r="E136" s="2">
        <v>25342.69</v>
      </c>
      <c r="F136" s="3">
        <v>5.1999999999999998E-3</v>
      </c>
      <c r="G136">
        <f>$G$2*Tabella8[[#This Row],[CHIUSURA]]/$B$2</f>
        <v>107.03589011904693</v>
      </c>
      <c r="H136" s="6">
        <f>LN(Tabella8[[#This Row],[NUM INDICE]]/G135)</f>
        <v>5.1675339230744174E-3</v>
      </c>
    </row>
    <row r="137" spans="1:8" x14ac:dyDescent="0.3">
      <c r="A137" s="1">
        <v>42207</v>
      </c>
      <c r="B137" s="2">
        <v>25282.62</v>
      </c>
      <c r="C137" s="2">
        <v>25401.79</v>
      </c>
      <c r="D137" s="2">
        <v>25401.79</v>
      </c>
      <c r="E137" s="2">
        <v>25177.599999999999</v>
      </c>
      <c r="F137" s="3">
        <v>-9.9000000000000008E-3</v>
      </c>
      <c r="G137">
        <f>$G$2*Tabella8[[#This Row],[CHIUSURA]]/$B$2</f>
        <v>105.9720460628842</v>
      </c>
      <c r="H137" s="6">
        <f>LN(Tabella8[[#This Row],[NUM INDICE]]/G136)</f>
        <v>-9.988856949067558E-3</v>
      </c>
    </row>
    <row r="138" spans="1:8" x14ac:dyDescent="0.3">
      <c r="A138" s="1">
        <v>42208</v>
      </c>
      <c r="B138" s="2">
        <v>25398.85</v>
      </c>
      <c r="C138" s="2">
        <v>25308.55</v>
      </c>
      <c r="D138" s="2">
        <v>25500.99</v>
      </c>
      <c r="E138" s="2">
        <v>25250.36</v>
      </c>
      <c r="F138" s="3">
        <v>4.5999999999999999E-3</v>
      </c>
      <c r="G138">
        <f>$G$2*Tabella8[[#This Row],[CHIUSURA]]/$B$2</f>
        <v>106.45922385196971</v>
      </c>
      <c r="H138" s="6">
        <f>LN(Tabella8[[#This Row],[NUM INDICE]]/G137)</f>
        <v>4.5866942599812359E-3</v>
      </c>
    </row>
    <row r="139" spans="1:8" x14ac:dyDescent="0.3">
      <c r="A139" s="1">
        <v>42209</v>
      </c>
      <c r="B139" s="2">
        <v>25128.51</v>
      </c>
      <c r="C139" s="2">
        <v>25279.95</v>
      </c>
      <c r="D139" s="2">
        <v>25279.95</v>
      </c>
      <c r="E139" s="2">
        <v>25073.200000000001</v>
      </c>
      <c r="F139" s="3">
        <v>-1.06E-2</v>
      </c>
      <c r="G139">
        <f>$G$2*Tabella8[[#This Row],[CHIUSURA]]/$B$2</f>
        <v>105.32609433720265</v>
      </c>
      <c r="H139" s="6">
        <f>LN(Tabella8[[#This Row],[NUM INDICE]]/G138)</f>
        <v>-1.0700839294536829E-2</v>
      </c>
    </row>
    <row r="140" spans="1:8" x14ac:dyDescent="0.3">
      <c r="A140" s="1">
        <v>42212</v>
      </c>
      <c r="B140" s="2">
        <v>24351.96</v>
      </c>
      <c r="C140" s="2">
        <v>24906.78</v>
      </c>
      <c r="D140" s="2">
        <v>24908.58</v>
      </c>
      <c r="E140" s="2">
        <v>24282.21</v>
      </c>
      <c r="F140" s="3">
        <v>-3.09E-2</v>
      </c>
      <c r="G140">
        <f>$G$2*Tabella8[[#This Row],[CHIUSURA]]/$B$2</f>
        <v>102.07118672200562</v>
      </c>
      <c r="H140" s="6">
        <f>LN(Tabella8[[#This Row],[NUM INDICE]]/G139)</f>
        <v>-3.1390719012064451E-2</v>
      </c>
    </row>
    <row r="141" spans="1:8" x14ac:dyDescent="0.3">
      <c r="A141" s="1">
        <v>42213</v>
      </c>
      <c r="B141" s="2">
        <v>24503.94</v>
      </c>
      <c r="C141" s="2">
        <v>24269.9</v>
      </c>
      <c r="D141" s="2">
        <v>24947.35</v>
      </c>
      <c r="E141" s="2">
        <v>24140.62</v>
      </c>
      <c r="F141" s="3">
        <v>6.1999999999999998E-3</v>
      </c>
      <c r="G141">
        <f>$G$2*Tabella8[[#This Row],[CHIUSURA]]/$B$2</f>
        <v>102.708210557377</v>
      </c>
      <c r="H141" s="6">
        <f>LN(Tabella8[[#This Row],[NUM INDICE]]/G140)</f>
        <v>6.2215818452848303E-3</v>
      </c>
    </row>
    <row r="142" spans="1:8" x14ac:dyDescent="0.3">
      <c r="A142" s="1">
        <v>42214</v>
      </c>
      <c r="B142" s="2">
        <v>24619.45</v>
      </c>
      <c r="C142" s="2">
        <v>24630.44</v>
      </c>
      <c r="D142" s="2">
        <v>24718.639999999999</v>
      </c>
      <c r="E142" s="2">
        <v>24444.47</v>
      </c>
      <c r="F142" s="3">
        <v>4.7000000000000002E-3</v>
      </c>
      <c r="G142">
        <f>$G$2*Tabella8[[#This Row],[CHIUSURA]]/$B$2</f>
        <v>103.1923704680478</v>
      </c>
      <c r="H142" s="6">
        <f>LN(Tabella8[[#This Row],[NUM INDICE]]/G141)</f>
        <v>4.7028599977907634E-3</v>
      </c>
    </row>
    <row r="143" spans="1:8" x14ac:dyDescent="0.3">
      <c r="A143" s="1">
        <v>42215</v>
      </c>
      <c r="B143" s="2">
        <v>24497.98</v>
      </c>
      <c r="C143" s="2">
        <v>24822.42</v>
      </c>
      <c r="D143" s="2">
        <v>24872.7</v>
      </c>
      <c r="E143" s="2">
        <v>24478.07</v>
      </c>
      <c r="F143" s="3">
        <v>-4.8999999999999998E-3</v>
      </c>
      <c r="G143">
        <f>$G$2*Tabella8[[#This Row],[CHIUSURA]]/$B$2</f>
        <v>102.68322923049969</v>
      </c>
      <c r="H143" s="6">
        <f>LN(Tabella8[[#This Row],[NUM INDICE]]/G142)</f>
        <v>-4.9461157734580017E-3</v>
      </c>
    </row>
    <row r="144" spans="1:8" x14ac:dyDescent="0.3">
      <c r="A144" s="1">
        <v>42216</v>
      </c>
      <c r="B144" s="2">
        <v>24636.28</v>
      </c>
      <c r="C144" s="2">
        <v>24650.93</v>
      </c>
      <c r="D144" s="2">
        <v>24661.19</v>
      </c>
      <c r="E144" s="2">
        <v>24467.83</v>
      </c>
      <c r="F144" s="3">
        <v>5.5999999999999999E-3</v>
      </c>
      <c r="G144">
        <f>$G$2*Tabella8[[#This Row],[CHIUSURA]]/$B$2</f>
        <v>103.2629133759916</v>
      </c>
      <c r="H144" s="6">
        <f>LN(Tabella8[[#This Row],[NUM INDICE]]/G143)</f>
        <v>5.6294880696339099E-3</v>
      </c>
    </row>
    <row r="145" spans="1:8" x14ac:dyDescent="0.3">
      <c r="A145" s="1">
        <v>42219</v>
      </c>
      <c r="B145" s="2">
        <v>24411.42</v>
      </c>
      <c r="C145" s="2">
        <v>24533.14</v>
      </c>
      <c r="D145" s="2">
        <v>24533.14</v>
      </c>
      <c r="E145" s="2">
        <v>24232.6</v>
      </c>
      <c r="F145" s="3">
        <v>-9.1000000000000004E-3</v>
      </c>
      <c r="G145">
        <f>$G$2*Tabella8[[#This Row],[CHIUSURA]]/$B$2</f>
        <v>102.32041318108696</v>
      </c>
      <c r="H145" s="6">
        <f>LN(Tabella8[[#This Row],[NUM INDICE]]/G144)</f>
        <v>-9.1690976487599496E-3</v>
      </c>
    </row>
    <row r="146" spans="1:8" x14ac:dyDescent="0.3">
      <c r="A146" s="1">
        <v>42220</v>
      </c>
      <c r="B146" s="2">
        <v>24406.12</v>
      </c>
      <c r="C146" s="2">
        <v>24364.41</v>
      </c>
      <c r="D146" s="2">
        <v>24519.35</v>
      </c>
      <c r="E146" s="2">
        <v>24217.78</v>
      </c>
      <c r="F146" s="3">
        <v>-2.0000000000000001E-4</v>
      </c>
      <c r="G146">
        <f>$G$2*Tabella8[[#This Row],[CHIUSURA]]/$B$2</f>
        <v>102.29819824275647</v>
      </c>
      <c r="H146" s="6">
        <f>LN(Tabella8[[#This Row],[NUM INDICE]]/G145)</f>
        <v>-2.171350715674253E-4</v>
      </c>
    </row>
    <row r="147" spans="1:8" x14ac:dyDescent="0.3">
      <c r="A147" s="1">
        <v>42221</v>
      </c>
      <c r="B147" s="2">
        <v>24514.16</v>
      </c>
      <c r="C147" s="2">
        <v>24466.3</v>
      </c>
      <c r="D147" s="2">
        <v>24582.19</v>
      </c>
      <c r="E147" s="2">
        <v>24420.95</v>
      </c>
      <c r="F147" s="3">
        <v>4.4000000000000003E-3</v>
      </c>
      <c r="G147">
        <f>$G$2*Tabella8[[#This Row],[CHIUSURA]]/$B$2</f>
        <v>102.75104766487466</v>
      </c>
      <c r="H147" s="6">
        <f>LN(Tabella8[[#This Row],[NUM INDICE]]/G146)</f>
        <v>4.4169892589788866E-3</v>
      </c>
    </row>
    <row r="148" spans="1:8" x14ac:dyDescent="0.3">
      <c r="A148" s="1">
        <v>42222</v>
      </c>
      <c r="B148" s="2">
        <v>24375.279999999999</v>
      </c>
      <c r="C148" s="2">
        <v>24527.74</v>
      </c>
      <c r="D148" s="2">
        <v>24527.74</v>
      </c>
      <c r="E148" s="2">
        <v>24320.75</v>
      </c>
      <c r="F148" s="3">
        <v>-5.7000000000000002E-3</v>
      </c>
      <c r="G148">
        <f>$G$2*Tabella8[[#This Row],[CHIUSURA]]/$B$2</f>
        <v>102.16893245065978</v>
      </c>
      <c r="H148" s="6">
        <f>LN(Tabella8[[#This Row],[NUM INDICE]]/G147)</f>
        <v>-5.6814057828502382E-3</v>
      </c>
    </row>
    <row r="149" spans="1:8" x14ac:dyDescent="0.3">
      <c r="A149" s="1">
        <v>42223</v>
      </c>
      <c r="B149" s="2">
        <v>24552.47</v>
      </c>
      <c r="C149" s="2">
        <v>24327.56</v>
      </c>
      <c r="D149" s="2">
        <v>24641.93</v>
      </c>
      <c r="E149" s="2">
        <v>24327.56</v>
      </c>
      <c r="F149" s="3">
        <v>7.3000000000000001E-3</v>
      </c>
      <c r="G149">
        <f>$G$2*Tabella8[[#This Row],[CHIUSURA]]/$B$2</f>
        <v>102.91162394552394</v>
      </c>
      <c r="H149" s="6">
        <f>LN(Tabella8[[#This Row],[NUM INDICE]]/G148)</f>
        <v>7.2429561801250807E-3</v>
      </c>
    </row>
    <row r="150" spans="1:8" x14ac:dyDescent="0.3">
      <c r="A150" s="1">
        <v>42226</v>
      </c>
      <c r="B150" s="2">
        <v>24521.119999999999</v>
      </c>
      <c r="C150" s="2">
        <v>24433.66</v>
      </c>
      <c r="D150" s="2">
        <v>24602.67</v>
      </c>
      <c r="E150" s="2">
        <v>24135.64</v>
      </c>
      <c r="F150" s="3">
        <v>-1.2999999999999999E-3</v>
      </c>
      <c r="G150">
        <f>$G$2*Tabella8[[#This Row],[CHIUSURA]]/$B$2</f>
        <v>102.78022048955017</v>
      </c>
      <c r="H150" s="6">
        <f>LN(Tabella8[[#This Row],[NUM INDICE]]/G149)</f>
        <v>-1.2776731543289459E-3</v>
      </c>
    </row>
    <row r="151" spans="1:8" x14ac:dyDescent="0.3">
      <c r="A151" s="1">
        <v>42227</v>
      </c>
      <c r="B151" s="2">
        <v>24498.21</v>
      </c>
      <c r="C151" s="2">
        <v>24694.78</v>
      </c>
      <c r="D151" s="2">
        <v>24924.07</v>
      </c>
      <c r="E151" s="2">
        <v>24420.71</v>
      </c>
      <c r="F151" s="3">
        <v>-8.9999999999999998E-4</v>
      </c>
      <c r="G151">
        <f>$G$2*Tabella8[[#This Row],[CHIUSURA]]/$B$2</f>
        <v>102.68419327499328</v>
      </c>
      <c r="H151" s="6">
        <f>LN(Tabella8[[#This Row],[NUM INDICE]]/G150)</f>
        <v>-9.3473336612672397E-4</v>
      </c>
    </row>
    <row r="152" spans="1:8" x14ac:dyDescent="0.3">
      <c r="A152" s="1">
        <v>42228</v>
      </c>
      <c r="B152" s="2">
        <v>23916.02</v>
      </c>
      <c r="C152" s="2">
        <v>24269.11</v>
      </c>
      <c r="D152" s="2">
        <v>24324.19</v>
      </c>
      <c r="E152" s="2">
        <v>23826.959999999999</v>
      </c>
      <c r="F152" s="3">
        <v>-2.3800000000000002E-2</v>
      </c>
      <c r="G152">
        <f>$G$2*Tabella8[[#This Row],[CHIUSURA]]/$B$2</f>
        <v>100.2439451718556</v>
      </c>
      <c r="H152" s="6">
        <f>LN(Tabella8[[#This Row],[NUM INDICE]]/G151)</f>
        <v>-2.4051526378537844E-2</v>
      </c>
    </row>
    <row r="153" spans="1:8" x14ac:dyDescent="0.3">
      <c r="A153" s="1">
        <v>42229</v>
      </c>
      <c r="B153" s="2">
        <v>24018.799999999999</v>
      </c>
      <c r="C153" s="2">
        <v>23935.48</v>
      </c>
      <c r="D153" s="2">
        <v>24133.87</v>
      </c>
      <c r="E153" s="2">
        <v>23860.82</v>
      </c>
      <c r="F153" s="3">
        <v>4.3E-3</v>
      </c>
      <c r="G153">
        <f>$G$2*Tabella8[[#This Row],[CHIUSURA]]/$B$2</f>
        <v>100.67474731555524</v>
      </c>
      <c r="H153" s="6">
        <f>LN(Tabella8[[#This Row],[NUM INDICE]]/G152)</f>
        <v>4.2883297572975853E-3</v>
      </c>
    </row>
    <row r="154" spans="1:8" x14ac:dyDescent="0.3">
      <c r="A154" s="1">
        <v>42230</v>
      </c>
      <c r="B154" s="2">
        <v>23991.03</v>
      </c>
      <c r="C154" s="2">
        <v>24055.02</v>
      </c>
      <c r="D154" s="2">
        <v>24126.3</v>
      </c>
      <c r="E154" s="2">
        <v>23957.360000000001</v>
      </c>
      <c r="F154" s="3">
        <v>-1.1999999999999999E-3</v>
      </c>
      <c r="G154">
        <f>$G$2*Tabella8[[#This Row],[CHIUSURA]]/$B$2</f>
        <v>100.55834942169905</v>
      </c>
      <c r="H154" s="6">
        <f>LN(Tabella8[[#This Row],[NUM INDICE]]/G153)</f>
        <v>-1.1568465498434106E-3</v>
      </c>
    </row>
    <row r="155" spans="1:8" x14ac:dyDescent="0.3">
      <c r="A155" s="1">
        <v>42233</v>
      </c>
      <c r="B155" s="2">
        <v>23814.65</v>
      </c>
      <c r="C155" s="2">
        <v>23945.599999999999</v>
      </c>
      <c r="D155" s="2">
        <v>23950.57</v>
      </c>
      <c r="E155" s="2">
        <v>23699.84</v>
      </c>
      <c r="F155" s="3">
        <v>-7.4000000000000003E-3</v>
      </c>
      <c r="G155">
        <f>$G$2*Tabella8[[#This Row],[CHIUSURA]]/$B$2</f>
        <v>99.819053040051443</v>
      </c>
      <c r="H155" s="6">
        <f>LN(Tabella8[[#This Row],[NUM INDICE]]/G154)</f>
        <v>-7.3790729609566029E-3</v>
      </c>
    </row>
    <row r="156" spans="1:8" x14ac:dyDescent="0.3">
      <c r="A156" s="1">
        <v>42234</v>
      </c>
      <c r="B156" s="2">
        <v>23474.97</v>
      </c>
      <c r="C156" s="2">
        <v>23956.86</v>
      </c>
      <c r="D156" s="2">
        <v>24024.37</v>
      </c>
      <c r="E156" s="2">
        <v>23464.35</v>
      </c>
      <c r="F156" s="3">
        <v>-1.43E-2</v>
      </c>
      <c r="G156">
        <f>$G$2*Tabella8[[#This Row],[CHIUSURA]]/$B$2</f>
        <v>98.395285067956749</v>
      </c>
      <c r="H156" s="6">
        <f>LN(Tabella8[[#This Row],[NUM INDICE]]/G155)</f>
        <v>-1.4366190386811481E-2</v>
      </c>
    </row>
    <row r="157" spans="1:8" x14ac:dyDescent="0.3">
      <c r="A157" s="1">
        <v>42235</v>
      </c>
      <c r="B157" s="2">
        <v>23167.85</v>
      </c>
      <c r="C157" s="2">
        <v>23555.02</v>
      </c>
      <c r="D157" s="2">
        <v>23586.79</v>
      </c>
      <c r="E157" s="2">
        <v>23138.73</v>
      </c>
      <c r="F157" s="3">
        <v>-1.3100000000000001E-2</v>
      </c>
      <c r="G157">
        <f>$G$2*Tabella8[[#This Row],[CHIUSURA]]/$B$2</f>
        <v>97.107992264171671</v>
      </c>
      <c r="H157" s="6">
        <f>LN(Tabella8[[#This Row],[NUM INDICE]]/G156)</f>
        <v>-1.3169205403405663E-2</v>
      </c>
    </row>
    <row r="158" spans="1:8" x14ac:dyDescent="0.3">
      <c r="A158" s="1">
        <v>42236</v>
      </c>
      <c r="B158" s="2">
        <v>22757.47</v>
      </c>
      <c r="C158" s="2">
        <v>22973.87</v>
      </c>
      <c r="D158" s="2">
        <v>23033.97</v>
      </c>
      <c r="E158" s="2">
        <v>22610.53</v>
      </c>
      <c r="F158" s="3">
        <v>-1.77E-2</v>
      </c>
      <c r="G158">
        <f>$G$2*Tabella8[[#This Row],[CHIUSURA]]/$B$2</f>
        <v>95.387885397743801</v>
      </c>
      <c r="H158" s="6">
        <f>LN(Tabella8[[#This Row],[NUM INDICE]]/G157)</f>
        <v>-1.7872098585126707E-2</v>
      </c>
    </row>
    <row r="159" spans="1:8" x14ac:dyDescent="0.3">
      <c r="A159" s="1">
        <v>42237</v>
      </c>
      <c r="B159" s="2">
        <v>22409.62</v>
      </c>
      <c r="C159" s="2">
        <v>22343.25</v>
      </c>
      <c r="D159" s="2">
        <v>22492.79</v>
      </c>
      <c r="E159" s="2">
        <v>22185.85</v>
      </c>
      <c r="F159" s="3">
        <v>-1.5299999999999999E-2</v>
      </c>
      <c r="G159">
        <f>$G$2*Tabella8[[#This Row],[CHIUSURA]]/$B$2</f>
        <v>93.929872888637775</v>
      </c>
      <c r="H159" s="6">
        <f>LN(Tabella8[[#This Row],[NUM INDICE]]/G158)</f>
        <v>-1.5403112196389044E-2</v>
      </c>
    </row>
    <row r="160" spans="1:8" x14ac:dyDescent="0.3">
      <c r="A160" s="1">
        <v>42240</v>
      </c>
      <c r="B160" s="2">
        <v>21251.57</v>
      </c>
      <c r="C160" s="2">
        <v>21605.97</v>
      </c>
      <c r="D160" s="2">
        <v>21679.45</v>
      </c>
      <c r="E160" s="2">
        <v>21136.48</v>
      </c>
      <c r="F160" s="3">
        <v>-5.1700000000000003E-2</v>
      </c>
      <c r="G160">
        <f>$G$2*Tabella8[[#This Row],[CHIUSURA]]/$B$2</f>
        <v>89.07590886342507</v>
      </c>
      <c r="H160" s="6">
        <f>LN(Tabella8[[#This Row],[NUM INDICE]]/G159)</f>
        <v>-5.3059555959116683E-2</v>
      </c>
    </row>
    <row r="161" spans="1:8" x14ac:dyDescent="0.3">
      <c r="A161" s="1">
        <v>42241</v>
      </c>
      <c r="B161" s="2">
        <v>21404.959999999999</v>
      </c>
      <c r="C161" s="2">
        <v>21119.53</v>
      </c>
      <c r="D161" s="2">
        <v>21871.4</v>
      </c>
      <c r="E161" s="2">
        <v>20865.259999999998</v>
      </c>
      <c r="F161" s="3">
        <v>7.1999999999999998E-3</v>
      </c>
      <c r="G161">
        <f>$G$2*Tabella8[[#This Row],[CHIUSURA]]/$B$2</f>
        <v>89.718842710691931</v>
      </c>
      <c r="H161" s="6">
        <f>LN(Tabella8[[#This Row],[NUM INDICE]]/G160)</f>
        <v>7.1918958787019101E-3</v>
      </c>
    </row>
    <row r="162" spans="1:8" x14ac:dyDescent="0.3">
      <c r="A162" s="1">
        <v>42242</v>
      </c>
      <c r="B162" s="2">
        <v>21080.39</v>
      </c>
      <c r="C162" s="2">
        <v>21434.25</v>
      </c>
      <c r="D162" s="2">
        <v>21686.45</v>
      </c>
      <c r="E162" s="2">
        <v>21060.09</v>
      </c>
      <c r="F162" s="3">
        <v>-1.52E-2</v>
      </c>
      <c r="G162">
        <f>$G$2*Tabella8[[#This Row],[CHIUSURA]]/$B$2</f>
        <v>88.358408270328141</v>
      </c>
      <c r="H162" s="6">
        <f>LN(Tabella8[[#This Row],[NUM INDICE]]/G161)</f>
        <v>-1.5279446422114495E-2</v>
      </c>
    </row>
    <row r="163" spans="1:8" x14ac:dyDescent="0.3">
      <c r="A163" s="1">
        <v>42243</v>
      </c>
      <c r="B163" s="2">
        <v>21838.54</v>
      </c>
      <c r="C163" s="2">
        <v>21758.62</v>
      </c>
      <c r="D163" s="2">
        <v>21963.43</v>
      </c>
      <c r="E163" s="2">
        <v>21407.59</v>
      </c>
      <c r="F163" s="3">
        <v>3.5999999999999997E-2</v>
      </c>
      <c r="G163">
        <f>$G$2*Tabella8[[#This Row],[CHIUSURA]]/$B$2</f>
        <v>91.536192326038176</v>
      </c>
      <c r="H163" s="6">
        <f>LN(Tabella8[[#This Row],[NUM INDICE]]/G162)</f>
        <v>3.5333074374518041E-2</v>
      </c>
    </row>
    <row r="164" spans="1:8" x14ac:dyDescent="0.3">
      <c r="A164" s="1">
        <v>42244</v>
      </c>
      <c r="B164" s="2">
        <v>21612.39</v>
      </c>
      <c r="C164" s="2">
        <v>22424.400000000001</v>
      </c>
      <c r="D164" s="2">
        <v>22424.400000000001</v>
      </c>
      <c r="E164" s="2">
        <v>21585.33</v>
      </c>
      <c r="F164" s="3">
        <v>-1.04E-2</v>
      </c>
      <c r="G164">
        <f>$G$2*Tabella8[[#This Row],[CHIUSURA]]/$B$2</f>
        <v>90.588285098973842</v>
      </c>
      <c r="H164" s="6">
        <f>LN(Tabella8[[#This Row],[NUM INDICE]]/G163)</f>
        <v>-1.040953747604423E-2</v>
      </c>
    </row>
    <row r="165" spans="1:8" x14ac:dyDescent="0.3">
      <c r="A165" s="1">
        <v>42247</v>
      </c>
      <c r="B165" s="2">
        <v>21670.58</v>
      </c>
      <c r="C165" s="2">
        <v>21793.02</v>
      </c>
      <c r="D165" s="2">
        <v>21793.02</v>
      </c>
      <c r="E165" s="2">
        <v>21399.62</v>
      </c>
      <c r="F165" s="3">
        <v>2.7000000000000001E-3</v>
      </c>
      <c r="G165">
        <f>$G$2*Tabella8[[#This Row],[CHIUSURA]]/$B$2</f>
        <v>90.832188355851457</v>
      </c>
      <c r="H165" s="6">
        <f>LN(Tabella8[[#This Row],[NUM INDICE]]/G164)</f>
        <v>2.6888189538863076E-3</v>
      </c>
    </row>
    <row r="166" spans="1:8" x14ac:dyDescent="0.3">
      <c r="A166" s="1">
        <v>42248</v>
      </c>
      <c r="B166" s="2">
        <v>21185.43</v>
      </c>
      <c r="C166" s="2">
        <v>21692.78</v>
      </c>
      <c r="D166" s="2">
        <v>21692.78</v>
      </c>
      <c r="E166" s="2">
        <v>21170.86</v>
      </c>
      <c r="F166" s="3">
        <v>-2.24E-2</v>
      </c>
      <c r="G166">
        <f>$G$2*Tabella8[[#This Row],[CHIUSURA]]/$B$2</f>
        <v>88.798683199051723</v>
      </c>
      <c r="H166" s="6">
        <f>LN(Tabella8[[#This Row],[NUM INDICE]]/G165)</f>
        <v>-2.2641899050392544E-2</v>
      </c>
    </row>
    <row r="167" spans="1:8" x14ac:dyDescent="0.3">
      <c r="A167" s="1">
        <v>42249</v>
      </c>
      <c r="B167" s="2">
        <v>20934.939999999999</v>
      </c>
      <c r="C167" s="2">
        <v>21101.42</v>
      </c>
      <c r="D167" s="2">
        <v>21288.53</v>
      </c>
      <c r="E167" s="2">
        <v>20771.77</v>
      </c>
      <c r="F167" s="3">
        <v>-1.18E-2</v>
      </c>
      <c r="G167">
        <f>$G$2*Tabella8[[#This Row],[CHIUSURA]]/$B$2</f>
        <v>87.748754915579028</v>
      </c>
      <c r="H167" s="6">
        <f>LN(Tabella8[[#This Row],[NUM INDICE]]/G166)</f>
        <v>-1.1894147799608373E-2</v>
      </c>
    </row>
    <row r="168" spans="1:8" x14ac:dyDescent="0.3">
      <c r="A168" s="1">
        <v>42251</v>
      </c>
      <c r="B168" s="2">
        <v>20840.61</v>
      </c>
      <c r="C168" s="2">
        <v>21158.93</v>
      </c>
      <c r="D168" s="2">
        <v>21174.86</v>
      </c>
      <c r="E168" s="2">
        <v>20715.02</v>
      </c>
      <c r="F168" s="3">
        <v>-4.4999999999999997E-3</v>
      </c>
      <c r="G168">
        <f>$G$2*Tabella8[[#This Row],[CHIUSURA]]/$B$2</f>
        <v>87.353370928274259</v>
      </c>
      <c r="H168" s="6">
        <f>LN(Tabella8[[#This Row],[NUM INDICE]]/G167)</f>
        <v>-4.5160463629601091E-3</v>
      </c>
    </row>
    <row r="169" spans="1:8" x14ac:dyDescent="0.3">
      <c r="A169" s="1">
        <v>42254</v>
      </c>
      <c r="B169" s="2">
        <v>20583.52</v>
      </c>
      <c r="C169" s="2">
        <v>20683.310000000001</v>
      </c>
      <c r="D169" s="2">
        <v>21056.39</v>
      </c>
      <c r="E169" s="2">
        <v>20579.93</v>
      </c>
      <c r="F169" s="3">
        <v>-1.23E-2</v>
      </c>
      <c r="G169">
        <f>$G$2*Tabella8[[#This Row],[CHIUSURA]]/$B$2</f>
        <v>86.27577875933342</v>
      </c>
      <c r="H169" s="6">
        <f>LN(Tabella8[[#This Row],[NUM INDICE]]/G168)</f>
        <v>-1.2412731465420657E-2</v>
      </c>
    </row>
    <row r="170" spans="1:8" x14ac:dyDescent="0.3">
      <c r="A170" s="1">
        <v>42255</v>
      </c>
      <c r="B170" s="2">
        <v>21259.040000000001</v>
      </c>
      <c r="C170" s="2">
        <v>20636.830000000002</v>
      </c>
      <c r="D170" s="2">
        <v>21431.99</v>
      </c>
      <c r="E170" s="2">
        <v>20524.88</v>
      </c>
      <c r="F170" s="3">
        <v>3.2800000000000003E-2</v>
      </c>
      <c r="G170">
        <f>$G$2*Tabella8[[#This Row],[CHIUSURA]]/$B$2</f>
        <v>89.107219351977676</v>
      </c>
      <c r="H170" s="6">
        <f>LN(Tabella8[[#This Row],[NUM INDICE]]/G169)</f>
        <v>3.2291461048435458E-2</v>
      </c>
    </row>
    <row r="171" spans="1:8" x14ac:dyDescent="0.3">
      <c r="A171" s="1">
        <v>42256</v>
      </c>
      <c r="B171" s="2">
        <v>22131.31</v>
      </c>
      <c r="C171" s="2">
        <v>21632.69</v>
      </c>
      <c r="D171" s="2">
        <v>22228.59</v>
      </c>
      <c r="E171" s="2">
        <v>21529.81</v>
      </c>
      <c r="F171" s="3">
        <v>4.1000000000000002E-2</v>
      </c>
      <c r="G171">
        <f>$G$2*Tabella8[[#This Row],[CHIUSURA]]/$B$2</f>
        <v>92.763337136418997</v>
      </c>
      <c r="H171" s="6">
        <f>LN(Tabella8[[#This Row],[NUM INDICE]]/G170)</f>
        <v>4.0211131299759666E-2</v>
      </c>
    </row>
    <row r="172" spans="1:8" x14ac:dyDescent="0.3">
      <c r="A172" s="1">
        <v>42257</v>
      </c>
      <c r="B172" s="2">
        <v>21562.5</v>
      </c>
      <c r="C172" s="2">
        <v>21667.86</v>
      </c>
      <c r="D172" s="2">
        <v>21771.57</v>
      </c>
      <c r="E172" s="2">
        <v>21492.09</v>
      </c>
      <c r="F172" s="3">
        <v>-2.5700000000000001E-2</v>
      </c>
      <c r="G172">
        <f>$G$2*Tabella8[[#This Row],[CHIUSURA]]/$B$2</f>
        <v>90.379171273821328</v>
      </c>
      <c r="H172" s="6">
        <f>LN(Tabella8[[#This Row],[NUM INDICE]]/G171)</f>
        <v>-2.6037653181382913E-2</v>
      </c>
    </row>
    <row r="173" spans="1:8" x14ac:dyDescent="0.3">
      <c r="A173" s="1">
        <v>42258</v>
      </c>
      <c r="B173" s="2">
        <v>21504.37</v>
      </c>
      <c r="C173" s="2">
        <v>21710.13</v>
      </c>
      <c r="D173" s="2">
        <v>21909.82</v>
      </c>
      <c r="E173" s="2">
        <v>21472.16</v>
      </c>
      <c r="F173" s="3">
        <v>-2.7000000000000001E-3</v>
      </c>
      <c r="G173">
        <f>$G$2*Tabella8[[#This Row],[CHIUSURA]]/$B$2</f>
        <v>90.135519506811605</v>
      </c>
      <c r="H173" s="6">
        <f>LN(Tabella8[[#This Row],[NUM INDICE]]/G172)</f>
        <v>-2.6995244976721938E-3</v>
      </c>
    </row>
    <row r="174" spans="1:8" x14ac:dyDescent="0.3">
      <c r="A174" s="1">
        <v>42261</v>
      </c>
      <c r="B174" s="2">
        <v>21561.9</v>
      </c>
      <c r="C174" s="2">
        <v>21678.880000000001</v>
      </c>
      <c r="D174" s="2">
        <v>21762.15</v>
      </c>
      <c r="E174" s="2">
        <v>21441.71</v>
      </c>
      <c r="F174" s="3">
        <v>2.7000000000000001E-3</v>
      </c>
      <c r="G174">
        <f>$G$2*Tabella8[[#This Row],[CHIUSURA]]/$B$2</f>
        <v>90.376656375142403</v>
      </c>
      <c r="H174" s="6">
        <f>LN(Tabella8[[#This Row],[NUM INDICE]]/G173)</f>
        <v>2.6716980235629946E-3</v>
      </c>
    </row>
    <row r="175" spans="1:8" x14ac:dyDescent="0.3">
      <c r="A175" s="1">
        <v>42262</v>
      </c>
      <c r="B175" s="2">
        <v>21455.23</v>
      </c>
      <c r="C175" s="2">
        <v>21527.53</v>
      </c>
      <c r="D175" s="2">
        <v>21634.48</v>
      </c>
      <c r="E175" s="2">
        <v>21411.17</v>
      </c>
      <c r="F175" s="3">
        <v>-4.8999999999999998E-3</v>
      </c>
      <c r="G175">
        <f>$G$2*Tabella8[[#This Row],[CHIUSURA]]/$B$2</f>
        <v>89.929549305007754</v>
      </c>
      <c r="H175" s="6">
        <f>LN(Tabella8[[#This Row],[NUM INDICE]]/G174)</f>
        <v>-4.9594298195790943E-3</v>
      </c>
    </row>
    <row r="176" spans="1:8" x14ac:dyDescent="0.3">
      <c r="A176" s="1">
        <v>42263</v>
      </c>
      <c r="B176" s="2">
        <v>21966.66</v>
      </c>
      <c r="C176" s="2">
        <v>21731.34</v>
      </c>
      <c r="D176" s="2">
        <v>22103.06</v>
      </c>
      <c r="E176" s="2">
        <v>21608.5</v>
      </c>
      <c r="F176" s="3">
        <v>2.3800000000000002E-2</v>
      </c>
      <c r="G176">
        <f>$G$2*Tabella8[[#This Row],[CHIUSURA]]/$B$2</f>
        <v>92.073207023944349</v>
      </c>
      <c r="H176" s="6">
        <f>LN(Tabella8[[#This Row],[NUM INDICE]]/G175)</f>
        <v>2.3557410852279075E-2</v>
      </c>
    </row>
    <row r="177" spans="1:8" x14ac:dyDescent="0.3">
      <c r="A177" s="1">
        <v>42264</v>
      </c>
      <c r="B177" s="2">
        <v>21854.63</v>
      </c>
      <c r="C177" s="2">
        <v>22172.68</v>
      </c>
      <c r="D177" s="2">
        <v>22203.360000000001</v>
      </c>
      <c r="E177" s="2">
        <v>21718.71</v>
      </c>
      <c r="F177" s="3">
        <v>-5.1000000000000004E-3</v>
      </c>
      <c r="G177">
        <f>$G$2*Tabella8[[#This Row],[CHIUSURA]]/$B$2</f>
        <v>91.603633525611315</v>
      </c>
      <c r="H177" s="6">
        <f>LN(Tabella8[[#This Row],[NUM INDICE]]/G176)</f>
        <v>-5.1130509425573716E-3</v>
      </c>
    </row>
    <row r="178" spans="1:8" x14ac:dyDescent="0.3">
      <c r="A178" s="1">
        <v>42265</v>
      </c>
      <c r="B178" s="2">
        <v>21920.83</v>
      </c>
      <c r="C178" s="2">
        <v>21807.25</v>
      </c>
      <c r="D178" s="2">
        <v>22052.11</v>
      </c>
      <c r="E178" s="2">
        <v>21807.25</v>
      </c>
      <c r="F178" s="3">
        <v>3.0000000000000001E-3</v>
      </c>
      <c r="G178">
        <f>$G$2*Tabella8[[#This Row],[CHIUSURA]]/$B$2</f>
        <v>91.881110679852554</v>
      </c>
      <c r="H178" s="6">
        <f>LN(Tabella8[[#This Row],[NUM INDICE]]/G177)</f>
        <v>3.024527918846903E-3</v>
      </c>
    </row>
    <row r="179" spans="1:8" x14ac:dyDescent="0.3">
      <c r="A179" s="1">
        <v>42268</v>
      </c>
      <c r="B179" s="2">
        <v>21756.93</v>
      </c>
      <c r="C179" s="2">
        <v>21614.43</v>
      </c>
      <c r="D179" s="2">
        <v>21778.06</v>
      </c>
      <c r="E179" s="2">
        <v>21590.7</v>
      </c>
      <c r="F179" s="3">
        <v>-7.4999999999999997E-3</v>
      </c>
      <c r="G179">
        <f>$G$2*Tabella8[[#This Row],[CHIUSURA]]/$B$2</f>
        <v>91.194124190726569</v>
      </c>
      <c r="H179" s="6">
        <f>LN(Tabella8[[#This Row],[NUM INDICE]]/G178)</f>
        <v>-7.5049988509028704E-3</v>
      </c>
    </row>
    <row r="180" spans="1:8" x14ac:dyDescent="0.3">
      <c r="A180" s="1">
        <v>42269</v>
      </c>
      <c r="B180" s="2">
        <v>21796.58</v>
      </c>
      <c r="C180" s="2">
        <v>21794.34</v>
      </c>
      <c r="D180" s="2">
        <v>22111.67</v>
      </c>
      <c r="E180" s="2">
        <v>21768.98</v>
      </c>
      <c r="F180" s="3">
        <v>1.8E-3</v>
      </c>
      <c r="G180">
        <f>$G$2*Tabella8[[#This Row],[CHIUSURA]]/$B$2</f>
        <v>91.360317078425439</v>
      </c>
      <c r="H180" s="6">
        <f>LN(Tabella8[[#This Row],[NUM INDICE]]/G179)</f>
        <v>1.8207492784728929E-3</v>
      </c>
    </row>
    <row r="181" spans="1:8" x14ac:dyDescent="0.3">
      <c r="A181" s="1">
        <v>42270</v>
      </c>
      <c r="B181" s="2">
        <v>21302.91</v>
      </c>
      <c r="C181" s="2">
        <v>21529.47</v>
      </c>
      <c r="D181" s="2">
        <v>21577.45</v>
      </c>
      <c r="E181" s="2">
        <v>21008.61</v>
      </c>
      <c r="F181" s="3">
        <v>-2.2599999999999999E-2</v>
      </c>
      <c r="G181">
        <f>$G$2*Tabella8[[#This Row],[CHIUSURA]]/$B$2</f>
        <v>89.291100360384988</v>
      </c>
      <c r="H181" s="6">
        <f>LN(Tabella8[[#This Row],[NUM INDICE]]/G180)</f>
        <v>-2.2909393651963237E-2</v>
      </c>
    </row>
    <row r="182" spans="1:8" x14ac:dyDescent="0.3">
      <c r="A182" s="1">
        <v>42271</v>
      </c>
      <c r="B182" s="2">
        <v>21095.98</v>
      </c>
      <c r="C182" s="2">
        <v>21304.9</v>
      </c>
      <c r="D182" s="2">
        <v>21363.21</v>
      </c>
      <c r="E182" s="2">
        <v>21053.5</v>
      </c>
      <c r="F182" s="3">
        <v>-9.7000000000000003E-3</v>
      </c>
      <c r="G182">
        <f>$G$2*Tabella8[[#This Row],[CHIUSURA]]/$B$2</f>
        <v>88.423753721002171</v>
      </c>
      <c r="H182" s="6">
        <f>LN(Tabella8[[#This Row],[NUM INDICE]]/G181)</f>
        <v>-9.7611820985525413E-3</v>
      </c>
    </row>
    <row r="183" spans="1:8" x14ac:dyDescent="0.3">
      <c r="A183" s="1">
        <v>42272</v>
      </c>
      <c r="B183" s="2">
        <v>21186.32</v>
      </c>
      <c r="C183" s="2">
        <v>21070.39</v>
      </c>
      <c r="D183" s="2">
        <v>21318.33</v>
      </c>
      <c r="E183" s="2">
        <v>20957.990000000002</v>
      </c>
      <c r="F183" s="3">
        <v>4.3E-3</v>
      </c>
      <c r="G183">
        <f>$G$2*Tabella8[[#This Row],[CHIUSURA]]/$B$2</f>
        <v>88.802413632092126</v>
      </c>
      <c r="H183" s="6">
        <f>LN(Tabella8[[#This Row],[NUM INDICE]]/G182)</f>
        <v>4.2731893708921149E-3</v>
      </c>
    </row>
    <row r="184" spans="1:8" x14ac:dyDescent="0.3">
      <c r="A184" s="1">
        <v>42276</v>
      </c>
      <c r="B184" s="2">
        <v>20556.599999999999</v>
      </c>
      <c r="C184" s="2">
        <v>20579.22</v>
      </c>
      <c r="D184" s="2">
        <v>20579.22</v>
      </c>
      <c r="E184" s="2">
        <v>20368.12</v>
      </c>
      <c r="F184" s="3">
        <v>-2.9700000000000001E-2</v>
      </c>
      <c r="G184">
        <f>$G$2*Tabella8[[#This Row],[CHIUSURA]]/$B$2</f>
        <v>86.162943638605697</v>
      </c>
      <c r="H184" s="6">
        <f>LN(Tabella8[[#This Row],[NUM INDICE]]/G183)</f>
        <v>-3.0173633112314552E-2</v>
      </c>
    </row>
    <row r="185" spans="1:8" x14ac:dyDescent="0.3">
      <c r="A185" s="1">
        <v>42277</v>
      </c>
      <c r="B185" s="2">
        <v>20846.3</v>
      </c>
      <c r="C185" s="2">
        <v>20795.93</v>
      </c>
      <c r="D185" s="2">
        <v>20939.39</v>
      </c>
      <c r="E185" s="2">
        <v>20683.11</v>
      </c>
      <c r="F185" s="3">
        <v>1.41E-2</v>
      </c>
      <c r="G185">
        <f>$G$2*Tabella8[[#This Row],[CHIUSURA]]/$B$2</f>
        <v>87.377220550746046</v>
      </c>
      <c r="H185" s="6">
        <f>LN(Tabella8[[#This Row],[NUM INDICE]]/G184)</f>
        <v>1.3994417201606896E-2</v>
      </c>
    </row>
    <row r="186" spans="1:8" x14ac:dyDescent="0.3">
      <c r="A186" s="1">
        <v>42279</v>
      </c>
      <c r="B186" s="2">
        <v>21506.09</v>
      </c>
      <c r="C186" s="2">
        <v>21172.94</v>
      </c>
      <c r="D186" s="2">
        <v>21530.799999999999</v>
      </c>
      <c r="E186" s="2">
        <v>21130.11</v>
      </c>
      <c r="F186" s="3">
        <v>3.1699999999999999E-2</v>
      </c>
      <c r="G186">
        <f>$G$2*Tabella8[[#This Row],[CHIUSURA]]/$B$2</f>
        <v>90.142728883024517</v>
      </c>
      <c r="H186" s="6">
        <f>LN(Tabella8[[#This Row],[NUM INDICE]]/G185)</f>
        <v>3.1159676374519028E-2</v>
      </c>
    </row>
    <row r="187" spans="1:8" x14ac:dyDescent="0.3">
      <c r="A187" s="1">
        <v>42282</v>
      </c>
      <c r="B187" s="2">
        <v>21854.5</v>
      </c>
      <c r="C187" s="2">
        <v>21930.97</v>
      </c>
      <c r="D187" s="2">
        <v>21980.84</v>
      </c>
      <c r="E187" s="2">
        <v>21739.9</v>
      </c>
      <c r="F187" s="3">
        <v>1.6199999999999999E-2</v>
      </c>
      <c r="G187">
        <f>$G$2*Tabella8[[#This Row],[CHIUSURA]]/$B$2</f>
        <v>91.603088630897545</v>
      </c>
      <c r="H187" s="6">
        <f>LN(Tabella8[[#This Row],[NUM INDICE]]/G186)</f>
        <v>1.6070699155414137E-2</v>
      </c>
    </row>
    <row r="188" spans="1:8" x14ac:dyDescent="0.3">
      <c r="A188" s="1">
        <v>42283</v>
      </c>
      <c r="B188" s="2">
        <v>21831.62</v>
      </c>
      <c r="C188" s="2">
        <v>22169.1</v>
      </c>
      <c r="D188" s="2">
        <v>22169.1</v>
      </c>
      <c r="E188" s="2">
        <v>21719.29</v>
      </c>
      <c r="F188" s="3">
        <v>-1E-3</v>
      </c>
      <c r="G188">
        <f>$G$2*Tabella8[[#This Row],[CHIUSURA]]/$B$2</f>
        <v>91.507187161274587</v>
      </c>
      <c r="H188" s="6">
        <f>LN(Tabella8[[#This Row],[NUM INDICE]]/G187)</f>
        <v>-1.0474723821658318E-3</v>
      </c>
    </row>
    <row r="189" spans="1:8" x14ac:dyDescent="0.3">
      <c r="A189" s="1">
        <v>42284</v>
      </c>
      <c r="B189" s="2">
        <v>22515.759999999998</v>
      </c>
      <c r="C189" s="2">
        <v>21884.73</v>
      </c>
      <c r="D189" s="2">
        <v>22527.79</v>
      </c>
      <c r="E189" s="2">
        <v>21817.42</v>
      </c>
      <c r="F189" s="3">
        <v>3.1300000000000001E-2</v>
      </c>
      <c r="G189">
        <f>$G$2*Tabella8[[#This Row],[CHIUSURA]]/$B$2</f>
        <v>94.374758464939376</v>
      </c>
      <c r="H189" s="6">
        <f>LN(Tabella8[[#This Row],[NUM INDICE]]/G188)</f>
        <v>3.0856130846635309E-2</v>
      </c>
    </row>
    <row r="190" spans="1:8" x14ac:dyDescent="0.3">
      <c r="A190" s="1">
        <v>42285</v>
      </c>
      <c r="B190" s="2">
        <v>22354.91</v>
      </c>
      <c r="C190" s="2">
        <v>22588.69</v>
      </c>
      <c r="D190" s="2">
        <v>22588.69</v>
      </c>
      <c r="E190" s="2">
        <v>22201.11</v>
      </c>
      <c r="F190" s="3">
        <v>-7.1000000000000004E-3</v>
      </c>
      <c r="G190">
        <f>$G$2*Tabella8[[#This Row],[CHIUSURA]]/$B$2</f>
        <v>93.700556044097908</v>
      </c>
      <c r="H190" s="6">
        <f>LN(Tabella8[[#This Row],[NUM INDICE]]/G189)</f>
        <v>-7.1695247252390269E-3</v>
      </c>
    </row>
    <row r="191" spans="1:8" x14ac:dyDescent="0.3">
      <c r="A191" s="1">
        <v>42286</v>
      </c>
      <c r="B191" s="2">
        <v>22458.799999999999</v>
      </c>
      <c r="C191" s="2">
        <v>22615.94</v>
      </c>
      <c r="D191" s="2">
        <v>22807.86</v>
      </c>
      <c r="E191" s="2">
        <v>22440.880000000001</v>
      </c>
      <c r="F191" s="3">
        <v>4.5999999999999999E-3</v>
      </c>
      <c r="G191">
        <f>$G$2*Tabella8[[#This Row],[CHIUSURA]]/$B$2</f>
        <v>94.136010750353549</v>
      </c>
      <c r="H191" s="6">
        <f>LN(Tabella8[[#This Row],[NUM INDICE]]/G190)</f>
        <v>4.6365358330845551E-3</v>
      </c>
    </row>
    <row r="192" spans="1:8" x14ac:dyDescent="0.3">
      <c r="A192" s="1">
        <v>42289</v>
      </c>
      <c r="B192" s="2">
        <v>22730.93</v>
      </c>
      <c r="C192" s="2">
        <v>22614.33</v>
      </c>
      <c r="D192" s="2">
        <v>22779.5</v>
      </c>
      <c r="E192" s="2">
        <v>22562.26</v>
      </c>
      <c r="F192" s="3">
        <v>1.21E-2</v>
      </c>
      <c r="G192">
        <f>$G$2*Tabella8[[#This Row],[CHIUSURA]]/$B$2</f>
        <v>95.276643046179416</v>
      </c>
      <c r="H192" s="6">
        <f>LN(Tabella8[[#This Row],[NUM INDICE]]/G191)</f>
        <v>1.2044032551695939E-2</v>
      </c>
    </row>
    <row r="193" spans="1:8" x14ac:dyDescent="0.3">
      <c r="A193" s="1">
        <v>42290</v>
      </c>
      <c r="B193" s="2">
        <v>22600.46</v>
      </c>
      <c r="C193" s="2">
        <v>22677.599999999999</v>
      </c>
      <c r="D193" s="2">
        <v>22798.9</v>
      </c>
      <c r="E193" s="2">
        <v>22515.73</v>
      </c>
      <c r="F193" s="3">
        <v>-5.7000000000000002E-3</v>
      </c>
      <c r="G193">
        <f>$G$2*Tabella8[[#This Row],[CHIUSURA]]/$B$2</f>
        <v>94.729778328447452</v>
      </c>
      <c r="H193" s="6">
        <f>LN(Tabella8[[#This Row],[NUM INDICE]]/G192)</f>
        <v>-5.7562920642399906E-3</v>
      </c>
    </row>
    <row r="194" spans="1:8" x14ac:dyDescent="0.3">
      <c r="A194" s="1">
        <v>42291</v>
      </c>
      <c r="B194" s="2">
        <v>22439.91</v>
      </c>
      <c r="C194" s="2">
        <v>22398.82</v>
      </c>
      <c r="D194" s="2">
        <v>22576.5</v>
      </c>
      <c r="E194" s="2">
        <v>22356.560000000001</v>
      </c>
      <c r="F194" s="3">
        <v>-7.1000000000000004E-3</v>
      </c>
      <c r="G194">
        <f>$G$2*Tabella8[[#This Row],[CHIUSURA]]/$B$2</f>
        <v>94.056833356945432</v>
      </c>
      <c r="H194" s="6">
        <f>LN(Tabella8[[#This Row],[NUM INDICE]]/G193)</f>
        <v>-7.1291901021361768E-3</v>
      </c>
    </row>
    <row r="195" spans="1:8" x14ac:dyDescent="0.3">
      <c r="A195" s="1">
        <v>42292</v>
      </c>
      <c r="B195" s="2">
        <v>22888.17</v>
      </c>
      <c r="C195" s="2">
        <v>22667.42</v>
      </c>
      <c r="D195" s="2">
        <v>22940.25</v>
      </c>
      <c r="E195" s="2">
        <v>22567.65</v>
      </c>
      <c r="F195" s="3">
        <v>0.02</v>
      </c>
      <c r="G195">
        <f>$G$2*Tabella8[[#This Row],[CHIUSURA]]/$B$2</f>
        <v>95.935714159969351</v>
      </c>
      <c r="H195" s="6">
        <f>LN(Tabella8[[#This Row],[NUM INDICE]]/G194)</f>
        <v>1.9779113241871645E-2</v>
      </c>
    </row>
    <row r="196" spans="1:8" x14ac:dyDescent="0.3">
      <c r="A196" s="1">
        <v>42293</v>
      </c>
      <c r="B196" s="2">
        <v>23067.37</v>
      </c>
      <c r="C196" s="2">
        <v>23133.59</v>
      </c>
      <c r="D196" s="2">
        <v>23178.14</v>
      </c>
      <c r="E196" s="2">
        <v>22953.56</v>
      </c>
      <c r="F196" s="3">
        <v>7.7999999999999996E-3</v>
      </c>
      <c r="G196">
        <f>$G$2*Tabella8[[#This Row],[CHIUSURA]]/$B$2</f>
        <v>96.686830565407902</v>
      </c>
      <c r="H196" s="6">
        <f>LN(Tabella8[[#This Row],[NUM INDICE]]/G195)</f>
        <v>7.7988816270056303E-3</v>
      </c>
    </row>
    <row r="197" spans="1:8" x14ac:dyDescent="0.3">
      <c r="A197" s="1">
        <v>42296</v>
      </c>
      <c r="B197" s="2">
        <v>23075.61</v>
      </c>
      <c r="C197" s="2">
        <v>23085.61</v>
      </c>
      <c r="D197" s="2">
        <v>23100.66</v>
      </c>
      <c r="E197" s="2">
        <v>22913.599999999999</v>
      </c>
      <c r="F197" s="3">
        <v>4.0000000000000002E-4</v>
      </c>
      <c r="G197">
        <f>$G$2*Tabella8[[#This Row],[CHIUSURA]]/$B$2</f>
        <v>96.721368507265126</v>
      </c>
      <c r="H197" s="6">
        <f>LN(Tabella8[[#This Row],[NUM INDICE]]/G196)</f>
        <v>3.571507556551387E-4</v>
      </c>
    </row>
    <row r="198" spans="1:8" x14ac:dyDescent="0.3">
      <c r="A198" s="1">
        <v>42297</v>
      </c>
      <c r="B198" s="2">
        <v>22989.22</v>
      </c>
      <c r="C198" s="2">
        <v>22991.599999999999</v>
      </c>
      <c r="D198" s="2">
        <v>23057.93</v>
      </c>
      <c r="E198" s="2">
        <v>22843.040000000001</v>
      </c>
      <c r="F198" s="3">
        <v>-3.7000000000000002E-3</v>
      </c>
      <c r="G198">
        <f>$G$2*Tabella8[[#This Row],[CHIUSURA]]/$B$2</f>
        <v>96.35926501247809</v>
      </c>
      <c r="H198" s="6">
        <f>LN(Tabella8[[#This Row],[NUM INDICE]]/G197)</f>
        <v>-3.7508051709616999E-3</v>
      </c>
    </row>
    <row r="199" spans="1:8" x14ac:dyDescent="0.3">
      <c r="A199" s="1">
        <v>42299</v>
      </c>
      <c r="B199" s="2">
        <v>22845.37</v>
      </c>
      <c r="C199" s="2">
        <v>22795.58</v>
      </c>
      <c r="D199" s="2">
        <v>22869.59</v>
      </c>
      <c r="E199" s="2">
        <v>22727.59</v>
      </c>
      <c r="F199" s="3">
        <v>-6.3E-3</v>
      </c>
      <c r="G199">
        <f>$G$2*Tabella8[[#This Row],[CHIUSURA]]/$B$2</f>
        <v>95.756318054206133</v>
      </c>
      <c r="H199" s="6">
        <f>LN(Tabella8[[#This Row],[NUM INDICE]]/G198)</f>
        <v>-6.2769394165764726E-3</v>
      </c>
    </row>
    <row r="200" spans="1:8" x14ac:dyDescent="0.3">
      <c r="A200" s="1">
        <v>42300</v>
      </c>
      <c r="B200" s="2">
        <v>23151.94</v>
      </c>
      <c r="C200" s="2">
        <v>23220.38</v>
      </c>
      <c r="D200" s="2">
        <v>23220.38</v>
      </c>
      <c r="E200" s="2">
        <v>23088.03</v>
      </c>
      <c r="F200" s="3">
        <v>1.34E-2</v>
      </c>
      <c r="G200">
        <f>$G$2*Tabella8[[#This Row],[CHIUSURA]]/$B$2</f>
        <v>97.041305534202209</v>
      </c>
      <c r="H200" s="6">
        <f>LN(Tabella8[[#This Row],[NUM INDICE]]/G199)</f>
        <v>1.333010732874737E-2</v>
      </c>
    </row>
    <row r="201" spans="1:8" x14ac:dyDescent="0.3">
      <c r="A201" s="1">
        <v>42303</v>
      </c>
      <c r="B201" s="2">
        <v>23116.25</v>
      </c>
      <c r="C201" s="2">
        <v>23423.64</v>
      </c>
      <c r="D201" s="2">
        <v>23423.64</v>
      </c>
      <c r="E201" s="2">
        <v>23066.94</v>
      </c>
      <c r="F201" s="3">
        <v>-1.5E-3</v>
      </c>
      <c r="G201">
        <f>$G$2*Tabella8[[#This Row],[CHIUSURA]]/$B$2</f>
        <v>96.891710977784228</v>
      </c>
      <c r="H201" s="6">
        <f>LN(Tabella8[[#This Row],[NUM INDICE]]/G200)</f>
        <v>-1.5427449000576616E-3</v>
      </c>
    </row>
    <row r="202" spans="1:8" x14ac:dyDescent="0.3">
      <c r="A202" s="1">
        <v>42304</v>
      </c>
      <c r="B202" s="2">
        <v>23142.73</v>
      </c>
      <c r="C202" s="2">
        <v>23053.119999999999</v>
      </c>
      <c r="D202" s="2">
        <v>23143.88</v>
      </c>
      <c r="E202" s="2">
        <v>22885.22</v>
      </c>
      <c r="F202" s="3">
        <v>1.1000000000000001E-3</v>
      </c>
      <c r="G202">
        <f>$G$2*Tabella8[[#This Row],[CHIUSURA]]/$B$2</f>
        <v>97.002701839480721</v>
      </c>
      <c r="H202" s="6">
        <f>LN(Tabella8[[#This Row],[NUM INDICE]]/G201)</f>
        <v>1.1448589178698178E-3</v>
      </c>
    </row>
    <row r="203" spans="1:8" x14ac:dyDescent="0.3">
      <c r="A203" s="1">
        <v>42305</v>
      </c>
      <c r="B203" s="2">
        <v>22956.57</v>
      </c>
      <c r="C203" s="2">
        <v>23070.7</v>
      </c>
      <c r="D203" s="2">
        <v>23120.25</v>
      </c>
      <c r="E203" s="2">
        <v>22923.66</v>
      </c>
      <c r="F203" s="3">
        <v>-8.0000000000000002E-3</v>
      </c>
      <c r="G203">
        <f>$G$2*Tabella8[[#This Row],[CHIUSURA]]/$B$2</f>
        <v>96.222412609366657</v>
      </c>
      <c r="H203" s="6">
        <f>LN(Tabella8[[#This Row],[NUM INDICE]]/G202)</f>
        <v>-8.0765222871898058E-3</v>
      </c>
    </row>
    <row r="204" spans="1:8" x14ac:dyDescent="0.3">
      <c r="A204" s="1">
        <v>42306</v>
      </c>
      <c r="B204" s="2">
        <v>22819.94</v>
      </c>
      <c r="C204" s="2">
        <v>23054.53</v>
      </c>
      <c r="D204" s="2">
        <v>23054.53</v>
      </c>
      <c r="E204" s="2">
        <v>22811.32</v>
      </c>
      <c r="F204" s="3">
        <v>-6.0000000000000001E-3</v>
      </c>
      <c r="G204">
        <f>$G$2*Tabella8[[#This Row],[CHIUSURA]]/$B$2</f>
        <v>95.649728265197737</v>
      </c>
      <c r="H204" s="6">
        <f>LN(Tabella8[[#This Row],[NUM INDICE]]/G203)</f>
        <v>-5.9694548897242612E-3</v>
      </c>
    </row>
    <row r="205" spans="1:8" x14ac:dyDescent="0.3">
      <c r="A205" s="1">
        <v>42307</v>
      </c>
      <c r="B205" s="2">
        <v>22640.04</v>
      </c>
      <c r="C205" s="2">
        <v>22785.86</v>
      </c>
      <c r="D205" s="2">
        <v>22847.16</v>
      </c>
      <c r="E205" s="2">
        <v>22612.560000000001</v>
      </c>
      <c r="F205" s="3">
        <v>-7.9000000000000008E-3</v>
      </c>
      <c r="G205">
        <f>$G$2*Tabella8[[#This Row],[CHIUSURA]]/$B$2</f>
        <v>94.895677811300445</v>
      </c>
      <c r="H205" s="6">
        <f>LN(Tabella8[[#This Row],[NUM INDICE]]/G204)</f>
        <v>-7.9146950400312988E-3</v>
      </c>
    </row>
    <row r="206" spans="1:8" x14ac:dyDescent="0.3">
      <c r="A206" s="1">
        <v>42310</v>
      </c>
      <c r="B206" s="2">
        <v>22370.04</v>
      </c>
      <c r="C206" s="2">
        <v>22502.28</v>
      </c>
      <c r="D206" s="2">
        <v>22605.8</v>
      </c>
      <c r="E206" s="2">
        <v>22332.71</v>
      </c>
      <c r="F206" s="3">
        <v>-1.1900000000000001E-2</v>
      </c>
      <c r="G206">
        <f>$G$2*Tabella8[[#This Row],[CHIUSURA]]/$B$2</f>
        <v>93.763973405784768</v>
      </c>
      <c r="H206" s="6">
        <f>LN(Tabella8[[#This Row],[NUM INDICE]]/G205)</f>
        <v>-1.1997456508359549E-2</v>
      </c>
    </row>
    <row r="207" spans="1:8" x14ac:dyDescent="0.3">
      <c r="A207" s="1">
        <v>42311</v>
      </c>
      <c r="B207" s="2">
        <v>22568.43</v>
      </c>
      <c r="C207" s="2">
        <v>22603.15</v>
      </c>
      <c r="D207" s="2">
        <v>22697</v>
      </c>
      <c r="E207" s="2">
        <v>22560.17</v>
      </c>
      <c r="F207" s="3">
        <v>8.8999999999999999E-3</v>
      </c>
      <c r="G207">
        <f>$G$2*Tabella8[[#This Row],[CHIUSURA]]/$B$2</f>
        <v>94.595524653970898</v>
      </c>
      <c r="H207" s="6">
        <f>LN(Tabella8[[#This Row],[NUM INDICE]]/G206)</f>
        <v>8.8294634357829523E-3</v>
      </c>
    </row>
    <row r="208" spans="1:8" x14ac:dyDescent="0.3">
      <c r="A208" s="1">
        <v>42312</v>
      </c>
      <c r="B208" s="2">
        <v>23053.57</v>
      </c>
      <c r="C208" s="2">
        <v>22737.439999999999</v>
      </c>
      <c r="D208" s="2">
        <v>23342.07</v>
      </c>
      <c r="E208" s="2">
        <v>22737.439999999999</v>
      </c>
      <c r="F208" s="3">
        <v>2.1499999999999998E-2</v>
      </c>
      <c r="G208">
        <f>$G$2*Tabella8[[#This Row],[CHIUSURA]]/$B$2</f>
        <v>96.628987895792662</v>
      </c>
      <c r="H208" s="6">
        <f>LN(Tabella8[[#This Row],[NUM INDICE]]/G207)</f>
        <v>2.1268611098727273E-2</v>
      </c>
    </row>
    <row r="209" spans="1:8" x14ac:dyDescent="0.3">
      <c r="A209" s="1">
        <v>42313</v>
      </c>
      <c r="B209" s="2">
        <v>23051.040000000001</v>
      </c>
      <c r="C209" s="2">
        <v>23045.1</v>
      </c>
      <c r="D209" s="2">
        <v>23180.27</v>
      </c>
      <c r="E209" s="2">
        <v>22960.62</v>
      </c>
      <c r="F209" s="3">
        <v>-1E-4</v>
      </c>
      <c r="G209">
        <f>$G$2*Tabella8[[#This Row],[CHIUSURA]]/$B$2</f>
        <v>96.618383406363193</v>
      </c>
      <c r="H209" s="6">
        <f>LN(Tabella8[[#This Row],[NUM INDICE]]/G208)</f>
        <v>-1.0975041335527327E-4</v>
      </c>
    </row>
    <row r="210" spans="1:8" x14ac:dyDescent="0.3">
      <c r="A210" s="1">
        <v>42314</v>
      </c>
      <c r="B210" s="2">
        <v>22867.33</v>
      </c>
      <c r="C210" s="2">
        <v>22914.2</v>
      </c>
      <c r="D210" s="2">
        <v>22922.79</v>
      </c>
      <c r="E210" s="2">
        <v>22791.91</v>
      </c>
      <c r="F210" s="3">
        <v>-8.0000000000000002E-3</v>
      </c>
      <c r="G210">
        <f>$G$2*Tabella8[[#This Row],[CHIUSURA]]/$B$2</f>
        <v>95.848363345854736</v>
      </c>
      <c r="H210" s="6">
        <f>LN(Tabella8[[#This Row],[NUM INDICE]]/G209)</f>
        <v>-8.0016333413290164E-3</v>
      </c>
    </row>
    <row r="211" spans="1:8" x14ac:dyDescent="0.3">
      <c r="A211" s="1">
        <v>42317</v>
      </c>
      <c r="B211" s="2">
        <v>22726.77</v>
      </c>
      <c r="C211" s="2">
        <v>22753.51</v>
      </c>
      <c r="D211" s="2">
        <v>22970.83</v>
      </c>
      <c r="E211" s="2">
        <v>22689.26</v>
      </c>
      <c r="F211" s="3">
        <v>-6.1000000000000004E-3</v>
      </c>
      <c r="G211">
        <f>$G$2*Tabella8[[#This Row],[CHIUSURA]]/$B$2</f>
        <v>95.259206415338866</v>
      </c>
      <c r="H211" s="6">
        <f>LN(Tabella8[[#This Row],[NUM INDICE]]/G210)</f>
        <v>-6.1657295701149179E-3</v>
      </c>
    </row>
    <row r="212" spans="1:8" x14ac:dyDescent="0.3">
      <c r="A212" s="1">
        <v>42318</v>
      </c>
      <c r="B212" s="2">
        <v>22401.7</v>
      </c>
      <c r="C212" s="2">
        <v>22505.7</v>
      </c>
      <c r="D212" s="2">
        <v>22534.92</v>
      </c>
      <c r="E212" s="2">
        <v>22339.69</v>
      </c>
      <c r="F212" s="3">
        <v>-1.43E-2</v>
      </c>
      <c r="G212">
        <f>$G$2*Tabella8[[#This Row],[CHIUSURA]]/$B$2</f>
        <v>93.896676226075982</v>
      </c>
      <c r="H212" s="6">
        <f>LN(Tabella8[[#This Row],[NUM INDICE]]/G211)</f>
        <v>-1.4406675980805165E-2</v>
      </c>
    </row>
    <row r="213" spans="1:8" x14ac:dyDescent="0.3">
      <c r="A213" s="1">
        <v>42319</v>
      </c>
      <c r="B213" s="2">
        <v>22352.17</v>
      </c>
      <c r="C213" s="2">
        <v>22394.15</v>
      </c>
      <c r="D213" s="2">
        <v>22479.46</v>
      </c>
      <c r="E213" s="2">
        <v>22324.41</v>
      </c>
      <c r="F213" s="3">
        <v>-2.2000000000000001E-3</v>
      </c>
      <c r="G213">
        <f>$G$2*Tabella8[[#This Row],[CHIUSURA]]/$B$2</f>
        <v>93.689071340130823</v>
      </c>
      <c r="H213" s="6">
        <f>LN(Tabella8[[#This Row],[NUM INDICE]]/G212)</f>
        <v>-2.2134407693431865E-3</v>
      </c>
    </row>
    <row r="214" spans="1:8" x14ac:dyDescent="0.3">
      <c r="A214" s="1">
        <v>42320</v>
      </c>
      <c r="B214" s="2">
        <v>22888.92</v>
      </c>
      <c r="C214" s="2">
        <v>22477.599999999999</v>
      </c>
      <c r="D214" s="2">
        <v>22980.97</v>
      </c>
      <c r="E214" s="2">
        <v>22454.959999999999</v>
      </c>
      <c r="F214" s="3">
        <v>2.4E-2</v>
      </c>
      <c r="G214">
        <f>$G$2*Tabella8[[#This Row],[CHIUSURA]]/$B$2</f>
        <v>95.938857783318014</v>
      </c>
      <c r="H214" s="6">
        <f>LN(Tabella8[[#This Row],[NUM INDICE]]/G213)</f>
        <v>2.3729542606662431E-2</v>
      </c>
    </row>
    <row r="215" spans="1:8" x14ac:dyDescent="0.3">
      <c r="A215" s="1">
        <v>42321</v>
      </c>
      <c r="B215" s="2">
        <v>22396.14</v>
      </c>
      <c r="C215" s="2">
        <v>22494.09</v>
      </c>
      <c r="D215" s="2">
        <v>22519.33</v>
      </c>
      <c r="E215" s="2">
        <v>22318.62</v>
      </c>
      <c r="F215" s="3">
        <v>-2.1499999999999998E-2</v>
      </c>
      <c r="G215">
        <f>$G$2*Tabella8[[#This Row],[CHIUSURA]]/$B$2</f>
        <v>93.873371498317951</v>
      </c>
      <c r="H215" s="6">
        <f>LN(Tabella8[[#This Row],[NUM INDICE]]/G214)</f>
        <v>-2.1764328092359578E-2</v>
      </c>
    </row>
    <row r="216" spans="1:8" x14ac:dyDescent="0.3">
      <c r="A216" s="1">
        <v>42324</v>
      </c>
      <c r="B216" s="2">
        <v>22010.82</v>
      </c>
      <c r="C216" s="2">
        <v>21958.28</v>
      </c>
      <c r="D216" s="2">
        <v>22127.38</v>
      </c>
      <c r="E216" s="2">
        <v>21958.28</v>
      </c>
      <c r="F216" s="3">
        <v>-1.72E-2</v>
      </c>
      <c r="G216">
        <f>$G$2*Tabella8[[#This Row],[CHIUSURA]]/$B$2</f>
        <v>92.258303566713138</v>
      </c>
      <c r="H216" s="6">
        <f>LN(Tabella8[[#This Row],[NUM INDICE]]/G215)</f>
        <v>-1.7354471946167505E-2</v>
      </c>
    </row>
    <row r="217" spans="1:8" x14ac:dyDescent="0.3">
      <c r="A217" s="1">
        <v>42325</v>
      </c>
      <c r="B217" s="2">
        <v>22264.25</v>
      </c>
      <c r="C217" s="2">
        <v>22315.18</v>
      </c>
      <c r="D217" s="2">
        <v>22497.33</v>
      </c>
      <c r="E217" s="2">
        <v>22243.96</v>
      </c>
      <c r="F217" s="3">
        <v>1.15E-2</v>
      </c>
      <c r="G217">
        <f>$G$2*Tabella8[[#This Row],[CHIUSURA]]/$B$2</f>
        <v>93.320554853712537</v>
      </c>
      <c r="H217" s="6">
        <f>LN(Tabella8[[#This Row],[NUM INDICE]]/G216)</f>
        <v>1.1448102413021527E-2</v>
      </c>
    </row>
    <row r="218" spans="1:8" x14ac:dyDescent="0.3">
      <c r="A218" s="1">
        <v>42326</v>
      </c>
      <c r="B218" s="2">
        <v>22188.26</v>
      </c>
      <c r="C218" s="2">
        <v>22331.77</v>
      </c>
      <c r="D218" s="2">
        <v>22349.73</v>
      </c>
      <c r="E218" s="2">
        <v>22163.279999999999</v>
      </c>
      <c r="F218" s="3">
        <v>-3.3999999999999998E-3</v>
      </c>
      <c r="G218">
        <f>$G$2*Tabella8[[#This Row],[CHIUSURA]]/$B$2</f>
        <v>93.002042936026854</v>
      </c>
      <c r="H218" s="6">
        <f>LN(Tabella8[[#This Row],[NUM INDICE]]/G217)</f>
        <v>-3.4189328801106154E-3</v>
      </c>
    </row>
    <row r="219" spans="1:8" x14ac:dyDescent="0.3">
      <c r="A219" s="1">
        <v>42327</v>
      </c>
      <c r="B219" s="2">
        <v>22500.22</v>
      </c>
      <c r="C219" s="2">
        <v>22423.88</v>
      </c>
      <c r="D219" s="2">
        <v>22559.06</v>
      </c>
      <c r="E219" s="2">
        <v>22416</v>
      </c>
      <c r="F219" s="3">
        <v>1.41E-2</v>
      </c>
      <c r="G219">
        <f>$G$2*Tabella8[[#This Row],[CHIUSURA]]/$B$2</f>
        <v>94.309622589155254</v>
      </c>
      <c r="H219" s="6">
        <f>LN(Tabella8[[#This Row],[NUM INDICE]]/G218)</f>
        <v>1.3961766770227084E-2</v>
      </c>
    </row>
    <row r="220" spans="1:8" x14ac:dyDescent="0.3">
      <c r="A220" s="1">
        <v>42328</v>
      </c>
      <c r="B220" s="2">
        <v>22754.720000000001</v>
      </c>
      <c r="C220" s="2">
        <v>22510.45</v>
      </c>
      <c r="D220" s="2">
        <v>22790.07</v>
      </c>
      <c r="E220" s="2">
        <v>22412.03</v>
      </c>
      <c r="F220" s="3">
        <v>1.1299999999999999E-2</v>
      </c>
      <c r="G220">
        <f>$G$2*Tabella8[[#This Row],[CHIUSURA]]/$B$2</f>
        <v>95.376358778798732</v>
      </c>
      <c r="H220" s="6">
        <f>LN(Tabella8[[#This Row],[NUM INDICE]]/G219)</f>
        <v>1.1247509464633548E-2</v>
      </c>
    </row>
    <row r="221" spans="1:8" x14ac:dyDescent="0.3">
      <c r="A221" s="1">
        <v>42331</v>
      </c>
      <c r="B221" s="2">
        <v>22665.9</v>
      </c>
      <c r="C221" s="2">
        <v>22760.05</v>
      </c>
      <c r="D221" s="2">
        <v>22802.71</v>
      </c>
      <c r="E221" s="2">
        <v>22619.68</v>
      </c>
      <c r="F221" s="3">
        <v>-3.8999999999999998E-3</v>
      </c>
      <c r="G221">
        <f>$G$2*Tabella8[[#This Row],[CHIUSURA]]/$B$2</f>
        <v>95.004069944362058</v>
      </c>
      <c r="H221" s="6">
        <f>LN(Tabella8[[#This Row],[NUM INDICE]]/G220)</f>
        <v>-3.9110039984267706E-3</v>
      </c>
    </row>
    <row r="222" spans="1:8" x14ac:dyDescent="0.3">
      <c r="A222" s="1">
        <v>42332</v>
      </c>
      <c r="B222" s="2">
        <v>22587.63</v>
      </c>
      <c r="C222" s="2">
        <v>22593.09</v>
      </c>
      <c r="D222" s="2">
        <v>22629.75</v>
      </c>
      <c r="E222" s="2">
        <v>22433.51</v>
      </c>
      <c r="F222" s="3">
        <v>-3.5000000000000001E-3</v>
      </c>
      <c r="G222">
        <f>$G$2*Tabella8[[#This Row],[CHIUSURA]]/$B$2</f>
        <v>94.676001411696461</v>
      </c>
      <c r="H222" s="6">
        <f>LN(Tabella8[[#This Row],[NUM INDICE]]/G221)</f>
        <v>-3.4591811090886023E-3</v>
      </c>
    </row>
    <row r="223" spans="1:8" x14ac:dyDescent="0.3">
      <c r="A223" s="1">
        <v>42333</v>
      </c>
      <c r="B223" s="2">
        <v>22498</v>
      </c>
      <c r="C223" s="2">
        <v>22533.53</v>
      </c>
      <c r="D223" s="2">
        <v>22617.21</v>
      </c>
      <c r="E223" s="2">
        <v>22436.01</v>
      </c>
      <c r="F223" s="3">
        <v>-4.0000000000000001E-3</v>
      </c>
      <c r="G223">
        <f>$G$2*Tabella8[[#This Row],[CHIUSURA]]/$B$2</f>
        <v>94.300317464043232</v>
      </c>
      <c r="H223" s="6">
        <f>LN(Tabella8[[#This Row],[NUM INDICE]]/G222)</f>
        <v>-3.9759949268339864E-3</v>
      </c>
    </row>
    <row r="224" spans="1:8" x14ac:dyDescent="0.3">
      <c r="A224" s="1">
        <v>42334</v>
      </c>
      <c r="B224" s="2">
        <v>22488.94</v>
      </c>
      <c r="C224" s="2">
        <v>22749.599999999999</v>
      </c>
      <c r="D224" s="2">
        <v>22787.5</v>
      </c>
      <c r="E224" s="2">
        <v>22453.69</v>
      </c>
      <c r="F224" s="3">
        <v>-4.0000000000000002E-4</v>
      </c>
      <c r="G224">
        <f>$G$2*Tabella8[[#This Row],[CHIUSURA]]/$B$2</f>
        <v>94.262342493991483</v>
      </c>
      <c r="H224" s="6">
        <f>LN(Tabella8[[#This Row],[NUM INDICE]]/G223)</f>
        <v>-4.0278356885297811E-4</v>
      </c>
    </row>
    <row r="225" spans="1:8" x14ac:dyDescent="0.3">
      <c r="A225" s="1">
        <v>42335</v>
      </c>
      <c r="B225" s="2">
        <v>22068.32</v>
      </c>
      <c r="C225" s="2">
        <v>22555.42</v>
      </c>
      <c r="D225" s="2">
        <v>22555.42</v>
      </c>
      <c r="E225" s="2">
        <v>22051.01</v>
      </c>
      <c r="F225" s="3">
        <v>-1.8700000000000001E-2</v>
      </c>
      <c r="G225">
        <f>$G$2*Tabella8[[#This Row],[CHIUSURA]]/$B$2</f>
        <v>92.499314690109998</v>
      </c>
      <c r="H225" s="6">
        <f>LN(Tabella8[[#This Row],[NUM INDICE]]/G224)</f>
        <v>-1.8880536862327199E-2</v>
      </c>
    </row>
    <row r="226" spans="1:8" x14ac:dyDescent="0.3">
      <c r="A226" s="1">
        <v>42338</v>
      </c>
      <c r="B226" s="2">
        <v>21996.42</v>
      </c>
      <c r="C226" s="2">
        <v>21974.81</v>
      </c>
      <c r="D226" s="2">
        <v>22195.25</v>
      </c>
      <c r="E226" s="2">
        <v>21907.35</v>
      </c>
      <c r="F226" s="3">
        <v>-3.3E-3</v>
      </c>
      <c r="G226">
        <f>$G$2*Tabella8[[#This Row],[CHIUSURA]]/$B$2</f>
        <v>92.197945998418973</v>
      </c>
      <c r="H226" s="6">
        <f>LN(Tabella8[[#This Row],[NUM INDICE]]/G225)</f>
        <v>-3.2633830953844598E-3</v>
      </c>
    </row>
    <row r="227" spans="1:8" x14ac:dyDescent="0.3">
      <c r="A227" s="1">
        <v>42339</v>
      </c>
      <c r="B227" s="2">
        <v>22381.35</v>
      </c>
      <c r="C227" s="2">
        <v>22197.81</v>
      </c>
      <c r="D227" s="2">
        <v>22477.51</v>
      </c>
      <c r="E227" s="2">
        <v>22143.57</v>
      </c>
      <c r="F227" s="3">
        <v>1.7500000000000002E-2</v>
      </c>
      <c r="G227">
        <f>$G$2*Tabella8[[#This Row],[CHIUSURA]]/$B$2</f>
        <v>93.811379245882478</v>
      </c>
      <c r="H227" s="6">
        <f>LN(Tabella8[[#This Row],[NUM INDICE]]/G226)</f>
        <v>1.7348309936245747E-2</v>
      </c>
    </row>
    <row r="228" spans="1:8" x14ac:dyDescent="0.3">
      <c r="A228" s="1">
        <v>42340</v>
      </c>
      <c r="B228" s="2">
        <v>22479.69</v>
      </c>
      <c r="C228" s="2">
        <v>22471.35</v>
      </c>
      <c r="D228" s="2">
        <v>22563.47</v>
      </c>
      <c r="E228" s="2">
        <v>22368.66</v>
      </c>
      <c r="F228" s="3">
        <v>4.4000000000000003E-3</v>
      </c>
      <c r="G228">
        <f>$G$2*Tabella8[[#This Row],[CHIUSURA]]/$B$2</f>
        <v>94.223571139358086</v>
      </c>
      <c r="H228" s="6">
        <f>LN(Tabella8[[#This Row],[NUM INDICE]]/G227)</f>
        <v>4.3842121145044174E-3</v>
      </c>
    </row>
    <row r="229" spans="1:8" x14ac:dyDescent="0.3">
      <c r="A229" s="1">
        <v>42341</v>
      </c>
      <c r="B229" s="2">
        <v>22417.01</v>
      </c>
      <c r="C229" s="2">
        <v>22327.040000000001</v>
      </c>
      <c r="D229" s="2">
        <v>22485.25</v>
      </c>
      <c r="E229" s="2">
        <v>22327.040000000001</v>
      </c>
      <c r="F229" s="3">
        <v>-2.8E-3</v>
      </c>
      <c r="G229">
        <f>$G$2*Tabella8[[#This Row],[CHIUSURA]]/$B$2</f>
        <v>93.960848057366519</v>
      </c>
      <c r="H229" s="6">
        <f>LN(Tabella8[[#This Row],[NUM INDICE]]/G228)</f>
        <v>-2.7921892131393504E-3</v>
      </c>
    </row>
    <row r="230" spans="1:8" x14ac:dyDescent="0.3">
      <c r="A230" s="1">
        <v>42342</v>
      </c>
      <c r="B230" s="2">
        <v>22235.89</v>
      </c>
      <c r="C230" s="2">
        <v>22142.11</v>
      </c>
      <c r="D230" s="2">
        <v>22242.49</v>
      </c>
      <c r="E230" s="2">
        <v>22108.46</v>
      </c>
      <c r="F230" s="3">
        <v>-8.0999999999999996E-3</v>
      </c>
      <c r="G230">
        <f>$G$2*Tabella8[[#This Row],[CHIUSURA]]/$B$2</f>
        <v>93.201683976155408</v>
      </c>
      <c r="H230" s="6">
        <f>LN(Tabella8[[#This Row],[NUM INDICE]]/G229)</f>
        <v>-8.1123955355951131E-3</v>
      </c>
    </row>
    <row r="231" spans="1:8" x14ac:dyDescent="0.3">
      <c r="A231" s="1">
        <v>42345</v>
      </c>
      <c r="B231" s="2">
        <v>22203.22</v>
      </c>
      <c r="C231" s="2">
        <v>22336.32</v>
      </c>
      <c r="D231" s="2">
        <v>22352.25</v>
      </c>
      <c r="E231" s="2">
        <v>22200.55</v>
      </c>
      <c r="F231" s="3">
        <v>-1.5E-3</v>
      </c>
      <c r="G231">
        <f>$G$2*Tabella8[[#This Row],[CHIUSURA]]/$B$2</f>
        <v>93.064747743088006</v>
      </c>
      <c r="H231" s="6">
        <f>LN(Tabella8[[#This Row],[NUM INDICE]]/G230)</f>
        <v>-1.4703267408221041E-3</v>
      </c>
    </row>
    <row r="232" spans="1:8" x14ac:dyDescent="0.3">
      <c r="A232" s="1">
        <v>42346</v>
      </c>
      <c r="B232" s="2">
        <v>21905.13</v>
      </c>
      <c r="C232" s="2">
        <v>22058.55</v>
      </c>
      <c r="D232" s="2">
        <v>22058.55</v>
      </c>
      <c r="E232" s="2">
        <v>21765.62</v>
      </c>
      <c r="F232" s="3">
        <v>-1.34E-2</v>
      </c>
      <c r="G232">
        <f>$G$2*Tabella8[[#This Row],[CHIUSURA]]/$B$2</f>
        <v>91.815304164420724</v>
      </c>
      <c r="H232" s="6">
        <f>LN(Tabella8[[#This Row],[NUM INDICE]]/G231)</f>
        <v>-1.3516467438910927E-2</v>
      </c>
    </row>
    <row r="233" spans="1:8" x14ac:dyDescent="0.3">
      <c r="A233" s="1">
        <v>42347</v>
      </c>
      <c r="B233" s="2">
        <v>21803.759999999998</v>
      </c>
      <c r="C233" s="2">
        <v>21773.77</v>
      </c>
      <c r="D233" s="2">
        <v>21872.33</v>
      </c>
      <c r="E233" s="2">
        <v>21755.69</v>
      </c>
      <c r="F233" s="3">
        <v>-4.5999999999999999E-3</v>
      </c>
      <c r="G233">
        <f>$G$2*Tabella8[[#This Row],[CHIUSURA]]/$B$2</f>
        <v>91.390412032616567</v>
      </c>
      <c r="H233" s="6">
        <f>LN(Tabella8[[#This Row],[NUM INDICE]]/G232)</f>
        <v>-4.6384239795475256E-3</v>
      </c>
    </row>
    <row r="234" spans="1:8" x14ac:dyDescent="0.3">
      <c r="A234" s="1">
        <v>42348</v>
      </c>
      <c r="B234" s="2">
        <v>21704.61</v>
      </c>
      <c r="C234" s="2">
        <v>21714.23</v>
      </c>
      <c r="D234" s="2">
        <v>21880.19</v>
      </c>
      <c r="E234" s="2">
        <v>21668.12</v>
      </c>
      <c r="F234" s="3">
        <v>-4.4999999999999997E-3</v>
      </c>
      <c r="G234">
        <f>$G$2*Tabella8[[#This Row],[CHIUSURA]]/$B$2</f>
        <v>90.974825025924417</v>
      </c>
      <c r="H234" s="6">
        <f>LN(Tabella8[[#This Row],[NUM INDICE]]/G233)</f>
        <v>-4.5577516067679524E-3</v>
      </c>
    </row>
    <row r="235" spans="1:8" x14ac:dyDescent="0.3">
      <c r="A235" s="1">
        <v>42349</v>
      </c>
      <c r="B235" s="2">
        <v>21464.05</v>
      </c>
      <c r="C235" s="2">
        <v>21719.17</v>
      </c>
      <c r="D235" s="2">
        <v>21731.39</v>
      </c>
      <c r="E235" s="2">
        <v>21440.7</v>
      </c>
      <c r="F235" s="3">
        <v>-1.11E-2</v>
      </c>
      <c r="G235">
        <f>$G$2*Tabella8[[#This Row],[CHIUSURA]]/$B$2</f>
        <v>89.966518315587933</v>
      </c>
      <c r="H235" s="6">
        <f>LN(Tabella8[[#This Row],[NUM INDICE]]/G234)</f>
        <v>-1.1145237777503805E-2</v>
      </c>
    </row>
    <row r="236" spans="1:8" x14ac:dyDescent="0.3">
      <c r="A236" s="1">
        <v>42352</v>
      </c>
      <c r="B236" s="2">
        <v>21309.85</v>
      </c>
      <c r="C236" s="2">
        <v>21063.279999999999</v>
      </c>
      <c r="D236" s="2">
        <v>21378.19</v>
      </c>
      <c r="E236" s="2">
        <v>21010.26</v>
      </c>
      <c r="F236" s="3">
        <v>-7.1999999999999998E-3</v>
      </c>
      <c r="G236">
        <f>$G$2*Tabella8[[#This Row],[CHIUSURA]]/$B$2</f>
        <v>89.320189355104532</v>
      </c>
      <c r="H236" s="6">
        <f>LN(Tabella8[[#This Row],[NUM INDICE]]/G235)</f>
        <v>-7.2100354656311387E-3</v>
      </c>
    </row>
    <row r="237" spans="1:8" x14ac:dyDescent="0.3">
      <c r="A237" s="1">
        <v>42353</v>
      </c>
      <c r="B237" s="2">
        <v>21274.37</v>
      </c>
      <c r="C237" s="2">
        <v>21215.54</v>
      </c>
      <c r="D237" s="2">
        <v>21442.21</v>
      </c>
      <c r="E237" s="2">
        <v>21215.54</v>
      </c>
      <c r="F237" s="3">
        <v>-1.6999999999999999E-3</v>
      </c>
      <c r="G237">
        <f>$G$2*Tabella8[[#This Row],[CHIUSURA]]/$B$2</f>
        <v>89.171475013224182</v>
      </c>
      <c r="H237" s="6">
        <f>LN(Tabella8[[#This Row],[NUM INDICE]]/G236)</f>
        <v>-1.6663453368310885E-3</v>
      </c>
    </row>
    <row r="238" spans="1:8" x14ac:dyDescent="0.3">
      <c r="A238" s="1">
        <v>42354</v>
      </c>
      <c r="B238" s="2">
        <v>21701.21</v>
      </c>
      <c r="C238" s="2">
        <v>21557.73</v>
      </c>
      <c r="D238" s="2">
        <v>21772.79</v>
      </c>
      <c r="E238" s="2">
        <v>21557.73</v>
      </c>
      <c r="F238" s="3">
        <v>2.01E-2</v>
      </c>
      <c r="G238">
        <f>$G$2*Tabella8[[#This Row],[CHIUSURA]]/$B$2</f>
        <v>90.960573933410515</v>
      </c>
      <c r="H238" s="6">
        <f>LN(Tabella8[[#This Row],[NUM INDICE]]/G237)</f>
        <v>1.9864957560455032E-2</v>
      </c>
    </row>
    <row r="239" spans="1:8" x14ac:dyDescent="0.3">
      <c r="A239" s="1">
        <v>42355</v>
      </c>
      <c r="B239" s="2">
        <v>21872.06</v>
      </c>
      <c r="C239" s="2">
        <v>21841.09</v>
      </c>
      <c r="D239" s="2">
        <v>22005.19</v>
      </c>
      <c r="E239" s="2">
        <v>21763.759999999998</v>
      </c>
      <c r="F239" s="3">
        <v>7.9000000000000008E-3</v>
      </c>
      <c r="G239">
        <f>$G$2*Tabella8[[#This Row],[CHIUSURA]]/$B$2</f>
        <v>91.676691332234043</v>
      </c>
      <c r="H239" s="6">
        <f>LN(Tabella8[[#This Row],[NUM INDICE]]/G238)</f>
        <v>7.842003850662865E-3</v>
      </c>
    </row>
    <row r="240" spans="1:8" x14ac:dyDescent="0.3">
      <c r="A240" s="1">
        <v>42356</v>
      </c>
      <c r="B240" s="2">
        <v>21755.56</v>
      </c>
      <c r="C240" s="2">
        <v>21656.560000000001</v>
      </c>
      <c r="D240" s="2">
        <v>21956.49</v>
      </c>
      <c r="E240" s="2">
        <v>21625.82</v>
      </c>
      <c r="F240" s="3">
        <v>-5.3E-3</v>
      </c>
      <c r="G240">
        <f>$G$2*Tabella8[[#This Row],[CHIUSURA]]/$B$2</f>
        <v>91.188381838743027</v>
      </c>
      <c r="H240" s="6">
        <f>LN(Tabella8[[#This Row],[NUM INDICE]]/G239)</f>
        <v>-5.3406661609270477E-3</v>
      </c>
    </row>
    <row r="241" spans="1:8" x14ac:dyDescent="0.3">
      <c r="A241" s="1">
        <v>42359</v>
      </c>
      <c r="B241" s="2">
        <v>21791.68</v>
      </c>
      <c r="C241" s="2">
        <v>21641.17</v>
      </c>
      <c r="D241" s="2">
        <v>21871.22</v>
      </c>
      <c r="E241" s="2">
        <v>21641.17</v>
      </c>
      <c r="F241" s="3">
        <v>1.6999999999999999E-3</v>
      </c>
      <c r="G241">
        <f>$G$2*Tabella8[[#This Row],[CHIUSURA]]/$B$2</f>
        <v>91.339778739214225</v>
      </c>
      <c r="H241" s="6">
        <f>LN(Tabella8[[#This Row],[NUM INDICE]]/G240)</f>
        <v>1.6588885212127542E-3</v>
      </c>
    </row>
    <row r="242" spans="1:8" x14ac:dyDescent="0.3">
      <c r="A242" s="1">
        <v>42360</v>
      </c>
      <c r="B242" s="2">
        <v>21830.02</v>
      </c>
      <c r="C242" s="2">
        <v>21846.9</v>
      </c>
      <c r="D242" s="2">
        <v>21870.31</v>
      </c>
      <c r="E242" s="2">
        <v>21750.74</v>
      </c>
      <c r="F242" s="3">
        <v>1.8E-3</v>
      </c>
      <c r="G242">
        <f>$G$2*Tabella8[[#This Row],[CHIUSURA]]/$B$2</f>
        <v>91.500480764797459</v>
      </c>
      <c r="H242" s="6">
        <f>LN(Tabella8[[#This Row],[NUM INDICE]]/G241)</f>
        <v>1.7578411603660507E-3</v>
      </c>
    </row>
    <row r="243" spans="1:8" x14ac:dyDescent="0.3">
      <c r="A243" s="1">
        <v>42361</v>
      </c>
      <c r="B243" s="2">
        <v>22040.59</v>
      </c>
      <c r="C243" s="2">
        <v>21869.4</v>
      </c>
      <c r="D243" s="2">
        <v>22103.63</v>
      </c>
      <c r="E243" s="2">
        <v>21846.48</v>
      </c>
      <c r="F243" s="3">
        <v>9.5999999999999992E-3</v>
      </c>
      <c r="G243">
        <f>$G$2*Tabella8[[#This Row],[CHIUSURA]]/$B$2</f>
        <v>92.383084456165733</v>
      </c>
      <c r="H243" s="6">
        <f>LN(Tabella8[[#This Row],[NUM INDICE]]/G242)</f>
        <v>9.599666704558087E-3</v>
      </c>
    </row>
    <row r="244" spans="1:8" x14ac:dyDescent="0.3">
      <c r="A244" s="1">
        <v>42362</v>
      </c>
      <c r="B244" s="2">
        <v>22138.13</v>
      </c>
      <c r="C244" s="2">
        <v>22207.82</v>
      </c>
      <c r="D244" s="2">
        <v>22217.45</v>
      </c>
      <c r="E244" s="2">
        <v>22128.720000000001</v>
      </c>
      <c r="F244" s="3">
        <v>4.4000000000000003E-3</v>
      </c>
      <c r="G244">
        <f>$G$2*Tabella8[[#This Row],[CHIUSURA]]/$B$2</f>
        <v>92.79192315140277</v>
      </c>
      <c r="H244" s="6">
        <f>LN(Tabella8[[#This Row],[NUM INDICE]]/G243)</f>
        <v>4.4157077656416426E-3</v>
      </c>
    </row>
    <row r="245" spans="1:8" x14ac:dyDescent="0.3">
      <c r="A245" s="1">
        <v>42366</v>
      </c>
      <c r="B245" s="2">
        <v>21919.62</v>
      </c>
      <c r="C245" s="2">
        <v>22151.73</v>
      </c>
      <c r="D245" s="2">
        <v>22151.73</v>
      </c>
      <c r="E245" s="2">
        <v>21880.51</v>
      </c>
      <c r="F245" s="3">
        <v>-9.9000000000000008E-3</v>
      </c>
      <c r="G245">
        <f>$G$2*Tabella8[[#This Row],[CHIUSURA]]/$B$2</f>
        <v>91.876038967516735</v>
      </c>
      <c r="H245" s="6">
        <f>LN(Tabella8[[#This Row],[NUM INDICE]]/G244)</f>
        <v>-9.9193350389149646E-3</v>
      </c>
    </row>
    <row r="246" spans="1:8" x14ac:dyDescent="0.3">
      <c r="A246" s="1">
        <v>42367</v>
      </c>
      <c r="B246" s="2">
        <v>21999.62</v>
      </c>
      <c r="C246" s="2">
        <v>21923.27</v>
      </c>
      <c r="D246" s="2">
        <v>22024.28</v>
      </c>
      <c r="E246" s="2">
        <v>21881.71</v>
      </c>
      <c r="F246" s="3">
        <v>3.5999999999999999E-3</v>
      </c>
      <c r="G246">
        <f>$G$2*Tabella8[[#This Row],[CHIUSURA]]/$B$2</f>
        <v>92.211358791373229</v>
      </c>
      <c r="H246" s="6">
        <f>LN(Tabella8[[#This Row],[NUM INDICE]]/G245)</f>
        <v>3.6430543187425698E-3</v>
      </c>
    </row>
    <row r="247" spans="1:8" x14ac:dyDescent="0.3">
      <c r="A247" s="1">
        <v>42368</v>
      </c>
      <c r="B247" s="2">
        <v>21882.15</v>
      </c>
      <c r="C247" s="2">
        <v>22094.59</v>
      </c>
      <c r="D247" s="2">
        <v>22114.560000000001</v>
      </c>
      <c r="E247" s="2">
        <v>21868.03</v>
      </c>
      <c r="F247" s="3">
        <v>-5.3E-3</v>
      </c>
      <c r="G247">
        <f>$G$2*Tabella8[[#This Row],[CHIUSURA]]/$B$2</f>
        <v>91.718983545017949</v>
      </c>
      <c r="H247" s="6">
        <f>LN(Tabella8[[#This Row],[NUM INDICE]]/G246)</f>
        <v>-5.3539445014912923E-3</v>
      </c>
    </row>
    <row r="248" spans="1:8" x14ac:dyDescent="0.3">
      <c r="A248" s="1">
        <v>42369</v>
      </c>
      <c r="B248" s="2">
        <v>21914.400000000001</v>
      </c>
      <c r="C248" s="2">
        <v>21892.25</v>
      </c>
      <c r="D248" s="2">
        <v>21970.33</v>
      </c>
      <c r="E248" s="2">
        <v>21864.12</v>
      </c>
      <c r="F248" s="3">
        <v>1.5E-3</v>
      </c>
      <c r="G248">
        <f>$G$2*Tabella8[[#This Row],[CHIUSURA]]/$B$2</f>
        <v>91.854159349010089</v>
      </c>
      <c r="H248" s="6">
        <f>LN(Tabella8[[#This Row],[NUM INDICE]]/G247)</f>
        <v>1.4727190077265045E-3</v>
      </c>
    </row>
    <row r="249" spans="1:8" x14ac:dyDescent="0.3">
      <c r="A249" s="1">
        <v>42373</v>
      </c>
      <c r="B249" s="2">
        <v>21327.119999999999</v>
      </c>
      <c r="C249" s="2">
        <v>21782.62</v>
      </c>
      <c r="D249" s="2">
        <v>21794.84</v>
      </c>
      <c r="E249" s="2">
        <v>21227.61</v>
      </c>
      <c r="F249" s="3">
        <v>-2.6800000000000001E-2</v>
      </c>
      <c r="G249">
        <f>$G$2*Tabella8[[#This Row],[CHIUSURA]]/$B$2</f>
        <v>89.392576522079551</v>
      </c>
      <c r="H249" s="6">
        <f>LN(Tabella8[[#This Row],[NUM INDICE]]/G248)</f>
        <v>-2.7164452718059034E-2</v>
      </c>
    </row>
    <row r="250" spans="1:8" x14ac:dyDescent="0.3">
      <c r="A250" s="1">
        <v>42374</v>
      </c>
      <c r="B250" s="2">
        <v>21188.720000000001</v>
      </c>
      <c r="C250" s="2">
        <v>21318.69</v>
      </c>
      <c r="D250" s="2">
        <v>21452.74</v>
      </c>
      <c r="E250" s="2">
        <v>21095.9</v>
      </c>
      <c r="F250" s="3">
        <v>-6.4999999999999997E-3</v>
      </c>
      <c r="G250">
        <f>$G$2*Tabella8[[#This Row],[CHIUSURA]]/$B$2</f>
        <v>88.812473226807811</v>
      </c>
      <c r="H250" s="6">
        <f>LN(Tabella8[[#This Row],[NUM INDICE]]/G249)</f>
        <v>-6.5105376661600753E-3</v>
      </c>
    </row>
    <row r="251" spans="1:8" x14ac:dyDescent="0.3">
      <c r="A251" s="1">
        <v>42375</v>
      </c>
      <c r="B251" s="2">
        <v>20980.81</v>
      </c>
      <c r="C251" s="2">
        <v>21142.63</v>
      </c>
      <c r="D251" s="2">
        <v>21199.62</v>
      </c>
      <c r="E251" s="2">
        <v>20947.3</v>
      </c>
      <c r="F251" s="3">
        <v>-9.7999999999999997E-3</v>
      </c>
      <c r="G251">
        <f>$G$2*Tabella8[[#This Row],[CHIUSURA]]/$B$2</f>
        <v>87.94101891958276</v>
      </c>
      <c r="H251" s="6">
        <f>LN(Tabella8[[#This Row],[NUM INDICE]]/G250)</f>
        <v>-9.860754182725924E-3</v>
      </c>
    </row>
    <row r="252" spans="1:8" x14ac:dyDescent="0.3">
      <c r="A252" s="1">
        <v>42376</v>
      </c>
      <c r="B252" s="2">
        <v>20333.34</v>
      </c>
      <c r="C252" s="2">
        <v>20772.599999999999</v>
      </c>
      <c r="D252" s="2">
        <v>20826.439999999999</v>
      </c>
      <c r="E252" s="2">
        <v>20323.97</v>
      </c>
      <c r="F252" s="3">
        <v>-3.09E-2</v>
      </c>
      <c r="G252">
        <f>$G$2*Tabella8[[#This Row],[CHIUSURA]]/$B$2</f>
        <v>85.227149840178186</v>
      </c>
      <c r="H252" s="6">
        <f>LN(Tabella8[[#This Row],[NUM INDICE]]/G251)</f>
        <v>-3.1346307047157677E-2</v>
      </c>
    </row>
    <row r="253" spans="1:8" x14ac:dyDescent="0.3">
      <c r="A253" s="1">
        <v>42377</v>
      </c>
      <c r="B253" s="2">
        <v>20453.71</v>
      </c>
      <c r="C253" s="2">
        <v>20491.88</v>
      </c>
      <c r="D253" s="2">
        <v>20596.419999999998</v>
      </c>
      <c r="E253" s="2">
        <v>20324.62</v>
      </c>
      <c r="F253" s="3">
        <v>5.8999999999999999E-3</v>
      </c>
      <c r="G253">
        <f>$G$2*Tabella8[[#This Row],[CHIUSURA]]/$B$2</f>
        <v>85.731680430148273</v>
      </c>
      <c r="H253" s="6">
        <f>LN(Tabella8[[#This Row],[NUM INDICE]]/G252)</f>
        <v>5.9023807534479876E-3</v>
      </c>
    </row>
    <row r="254" spans="1:8" x14ac:dyDescent="0.3">
      <c r="A254" s="1">
        <v>42380</v>
      </c>
      <c r="B254" s="2">
        <v>19888.5</v>
      </c>
      <c r="C254" s="2">
        <v>19997.419999999998</v>
      </c>
      <c r="D254" s="2">
        <v>20068.78</v>
      </c>
      <c r="E254" s="2">
        <v>19865.18</v>
      </c>
      <c r="F254" s="3">
        <v>-2.76E-2</v>
      </c>
      <c r="G254">
        <f>$G$2*Tabella8[[#This Row],[CHIUSURA]]/$B$2</f>
        <v>83.362603959624138</v>
      </c>
      <c r="H254" s="6">
        <f>LN(Tabella8[[#This Row],[NUM INDICE]]/G253)</f>
        <v>-2.8022608886702115E-2</v>
      </c>
    </row>
    <row r="255" spans="1:8" x14ac:dyDescent="0.3">
      <c r="A255" s="1">
        <v>42381</v>
      </c>
      <c r="B255" s="2">
        <v>19711.759999999998</v>
      </c>
      <c r="C255" s="2">
        <v>20030.03</v>
      </c>
      <c r="D255" s="2">
        <v>20130.8</v>
      </c>
      <c r="E255" s="2">
        <v>19694.990000000002</v>
      </c>
      <c r="F255" s="3">
        <v>-8.8999999999999999E-3</v>
      </c>
      <c r="G255">
        <f>$G$2*Tabella8[[#This Row],[CHIUSURA]]/$B$2</f>
        <v>82.621798638769164</v>
      </c>
      <c r="H255" s="6">
        <f>LN(Tabella8[[#This Row],[NUM INDICE]]/G254)</f>
        <v>-8.9262632884321517E-3</v>
      </c>
    </row>
    <row r="256" spans="1:8" x14ac:dyDescent="0.3">
      <c r="A256" s="1">
        <v>42382</v>
      </c>
      <c r="B256" s="2">
        <v>19934.88</v>
      </c>
      <c r="C256" s="2">
        <v>20028.86</v>
      </c>
      <c r="D256" s="2">
        <v>20234.78</v>
      </c>
      <c r="E256" s="2">
        <v>19850.73</v>
      </c>
      <c r="F256" s="3">
        <v>1.1299999999999999E-2</v>
      </c>
      <c r="G256">
        <f>$G$2*Tabella8[[#This Row],[CHIUSURA]]/$B$2</f>
        <v>83.55700562750495</v>
      </c>
      <c r="H256" s="6">
        <f>LN(Tabella8[[#This Row],[NUM INDICE]]/G255)</f>
        <v>1.1255549299305077E-2</v>
      </c>
    </row>
    <row r="257" spans="1:8" x14ac:dyDescent="0.3">
      <c r="A257" s="1">
        <v>42383</v>
      </c>
      <c r="B257" s="2">
        <v>19817.41</v>
      </c>
      <c r="C257" s="2">
        <v>19578.919999999998</v>
      </c>
      <c r="D257" s="2">
        <v>19893.88</v>
      </c>
      <c r="E257" s="2">
        <v>19509.080000000002</v>
      </c>
      <c r="F257" s="3">
        <v>-5.8999999999999999E-3</v>
      </c>
      <c r="G257">
        <f>$G$2*Tabella8[[#This Row],[CHIUSURA]]/$B$2</f>
        <v>83.064630381149655</v>
      </c>
      <c r="H257" s="6">
        <f>LN(Tabella8[[#This Row],[NUM INDICE]]/G256)</f>
        <v>-5.9101169734036268E-3</v>
      </c>
    </row>
    <row r="258" spans="1:8" x14ac:dyDescent="0.3">
      <c r="A258" s="1">
        <v>42384</v>
      </c>
      <c r="B258" s="2">
        <v>19520.77</v>
      </c>
      <c r="C258" s="2">
        <v>19781.46</v>
      </c>
      <c r="D258" s="2">
        <v>19828.93</v>
      </c>
      <c r="E258" s="2">
        <v>19500.38</v>
      </c>
      <c r="F258" s="3">
        <v>-1.4999999999999999E-2</v>
      </c>
      <c r="G258">
        <f>$G$2*Tabella8[[#This Row],[CHIUSURA]]/$B$2</f>
        <v>81.821264474289777</v>
      </c>
      <c r="H258" s="6">
        <f>LN(Tabella8[[#This Row],[NUM INDICE]]/G257)</f>
        <v>-1.5081817349959061E-2</v>
      </c>
    </row>
    <row r="259" spans="1:8" x14ac:dyDescent="0.3">
      <c r="A259" s="1">
        <v>42387</v>
      </c>
      <c r="B259" s="2">
        <v>19237.45</v>
      </c>
      <c r="C259" s="2">
        <v>19287.38</v>
      </c>
      <c r="D259" s="2">
        <v>19439.490000000002</v>
      </c>
      <c r="E259" s="2">
        <v>19195.560000000001</v>
      </c>
      <c r="F259" s="3">
        <v>-1.4500000000000001E-2</v>
      </c>
      <c r="G259">
        <f>$G$2*Tabella8[[#This Row],[CHIUSURA]]/$B$2</f>
        <v>80.633729318101985</v>
      </c>
      <c r="H259" s="6">
        <f>LN(Tabella8[[#This Row],[NUM INDICE]]/G258)</f>
        <v>-1.4620126856954935E-2</v>
      </c>
    </row>
    <row r="260" spans="1:8" x14ac:dyDescent="0.3">
      <c r="A260" s="1">
        <v>42388</v>
      </c>
      <c r="B260" s="2">
        <v>19635.810000000001</v>
      </c>
      <c r="C260" s="2">
        <v>19283.57</v>
      </c>
      <c r="D260" s="2">
        <v>19647.75</v>
      </c>
      <c r="E260" s="2">
        <v>19204.22</v>
      </c>
      <c r="F260" s="3">
        <v>2.07E-2</v>
      </c>
      <c r="G260">
        <f>$G$2*Tabella8[[#This Row],[CHIUSURA]]/$B$2</f>
        <v>82.303454380995419</v>
      </c>
      <c r="H260" s="6">
        <f>LN(Tabella8[[#This Row],[NUM INDICE]]/G259)</f>
        <v>2.0496039972577762E-2</v>
      </c>
    </row>
    <row r="261" spans="1:8" x14ac:dyDescent="0.3">
      <c r="A261" s="1">
        <v>42389</v>
      </c>
      <c r="B261" s="2">
        <v>18886.3</v>
      </c>
      <c r="C261" s="2">
        <v>19332.22</v>
      </c>
      <c r="D261" s="2">
        <v>19332.22</v>
      </c>
      <c r="E261" s="2">
        <v>18833.88</v>
      </c>
      <c r="F261" s="3">
        <v>-3.8199999999999998E-2</v>
      </c>
      <c r="G261">
        <f>$G$2*Tabella8[[#This Row],[CHIUSURA]]/$B$2</f>
        <v>79.161884866261886</v>
      </c>
      <c r="H261" s="6">
        <f>LN(Tabella8[[#This Row],[NUM INDICE]]/G260)</f>
        <v>-3.8918148546785096E-2</v>
      </c>
    </row>
    <row r="262" spans="1:8" x14ac:dyDescent="0.3">
      <c r="A262" s="1">
        <v>42390</v>
      </c>
      <c r="B262" s="2">
        <v>18542.150000000001</v>
      </c>
      <c r="C262" s="2">
        <v>19079.13</v>
      </c>
      <c r="D262" s="2">
        <v>19238.27</v>
      </c>
      <c r="E262" s="2">
        <v>18534.3</v>
      </c>
      <c r="F262" s="3">
        <v>-1.8200000000000001E-2</v>
      </c>
      <c r="G262">
        <f>$G$2*Tabella8[[#This Row],[CHIUSURA]]/$B$2</f>
        <v>77.719380899009224</v>
      </c>
      <c r="H262" s="6">
        <f>LN(Tabella8[[#This Row],[NUM INDICE]]/G261)</f>
        <v>-1.8390272602818294E-2</v>
      </c>
    </row>
    <row r="263" spans="1:8" x14ac:dyDescent="0.3">
      <c r="A263" s="1">
        <v>42391</v>
      </c>
      <c r="B263" s="2">
        <v>19080.509999999998</v>
      </c>
      <c r="C263" s="2">
        <v>19000.79</v>
      </c>
      <c r="D263" s="2">
        <v>19152.8</v>
      </c>
      <c r="E263" s="2">
        <v>18769.61</v>
      </c>
      <c r="F263" s="3">
        <v>2.9000000000000001E-2</v>
      </c>
      <c r="G263">
        <f>$G$2*Tabella8[[#This Row],[CHIUSURA]]/$B$2</f>
        <v>79.975915653651498</v>
      </c>
      <c r="H263" s="6">
        <f>LN(Tabella8[[#This Row],[NUM INDICE]]/G262)</f>
        <v>2.8620876328384545E-2</v>
      </c>
    </row>
    <row r="264" spans="1:8" x14ac:dyDescent="0.3">
      <c r="A264" s="1">
        <v>42394</v>
      </c>
      <c r="B264" s="2">
        <v>19340.14</v>
      </c>
      <c r="C264" s="2">
        <v>19341.41</v>
      </c>
      <c r="D264" s="2">
        <v>19490.27</v>
      </c>
      <c r="E264" s="2">
        <v>19291.91</v>
      </c>
      <c r="F264" s="3">
        <v>1.3599999999999999E-2</v>
      </c>
      <c r="G264">
        <f>$G$2*Tabella8[[#This Row],[CHIUSURA]]/$B$2</f>
        <v>81.06415422699979</v>
      </c>
      <c r="H264" s="6">
        <f>LN(Tabella8[[#This Row],[NUM INDICE]]/G263)</f>
        <v>1.3515333659431106E-2</v>
      </c>
    </row>
    <row r="265" spans="1:8" x14ac:dyDescent="0.3">
      <c r="A265" s="1">
        <v>42395</v>
      </c>
      <c r="B265" s="2">
        <v>18860.8</v>
      </c>
      <c r="C265" s="2">
        <v>19068.84</v>
      </c>
      <c r="D265" s="2">
        <v>19098.07</v>
      </c>
      <c r="E265" s="2">
        <v>18811.830000000002</v>
      </c>
      <c r="F265" s="3">
        <v>-2.4799999999999999E-2</v>
      </c>
      <c r="G265">
        <f>$G$2*Tabella8[[#This Row],[CHIUSURA]]/$B$2</f>
        <v>79.055001672407627</v>
      </c>
      <c r="H265" s="6">
        <f>LN(Tabella8[[#This Row],[NUM INDICE]]/G264)</f>
        <v>-2.5097034760907522E-2</v>
      </c>
    </row>
    <row r="266" spans="1:8" x14ac:dyDescent="0.3">
      <c r="A266" s="1">
        <v>42396</v>
      </c>
      <c r="B266" s="2">
        <v>19052.45</v>
      </c>
      <c r="C266" s="2">
        <v>19211.86</v>
      </c>
      <c r="D266" s="2">
        <v>19216.990000000002</v>
      </c>
      <c r="E266" s="2">
        <v>18931.34</v>
      </c>
      <c r="F266" s="3">
        <v>1.0200000000000001E-2</v>
      </c>
      <c r="G266">
        <f>$G$2*Tabella8[[#This Row],[CHIUSURA]]/$B$2</f>
        <v>79.858302225433846</v>
      </c>
      <c r="H266" s="6">
        <f>LN(Tabella8[[#This Row],[NUM INDICE]]/G265)</f>
        <v>1.0110008105991903E-2</v>
      </c>
    </row>
    <row r="267" spans="1:8" x14ac:dyDescent="0.3">
      <c r="A267" s="1">
        <v>42397</v>
      </c>
      <c r="B267" s="2">
        <v>19195.830000000002</v>
      </c>
      <c r="C267" s="2">
        <v>19093.77</v>
      </c>
      <c r="D267" s="2">
        <v>19223.59</v>
      </c>
      <c r="E267" s="2">
        <v>18982.22</v>
      </c>
      <c r="F267" s="3">
        <v>7.4999999999999997E-3</v>
      </c>
      <c r="G267">
        <f>$G$2*Tabella8[[#This Row],[CHIUSURA]]/$B$2</f>
        <v>80.459279179740662</v>
      </c>
      <c r="H267" s="6">
        <f>LN(Tabella8[[#This Row],[NUM INDICE]]/G266)</f>
        <v>7.4973657179395956E-3</v>
      </c>
    </row>
    <row r="268" spans="1:8" x14ac:dyDescent="0.3">
      <c r="A268" s="1">
        <v>42398</v>
      </c>
      <c r="B268" s="2">
        <v>19683.11</v>
      </c>
      <c r="C268" s="2">
        <v>19138.419999999998</v>
      </c>
      <c r="D268" s="2">
        <v>19709.990000000002</v>
      </c>
      <c r="E268" s="2">
        <v>19130.59</v>
      </c>
      <c r="F268" s="3">
        <v>2.5399999999999999E-2</v>
      </c>
      <c r="G268">
        <f>$G$2*Tabella8[[#This Row],[CHIUSURA]]/$B$2</f>
        <v>82.501712226850572</v>
      </c>
      <c r="H268" s="6">
        <f>LN(Tabella8[[#This Row],[NUM INDICE]]/G267)</f>
        <v>2.5067839649095459E-2</v>
      </c>
    </row>
    <row r="269" spans="1:8" x14ac:dyDescent="0.3">
      <c r="A269" s="1">
        <v>42401</v>
      </c>
      <c r="B269" s="2">
        <v>19595.5</v>
      </c>
      <c r="C269" s="2">
        <v>19770.96</v>
      </c>
      <c r="D269" s="2">
        <v>19770.96</v>
      </c>
      <c r="E269" s="2">
        <v>19444.259999999998</v>
      </c>
      <c r="F269" s="3">
        <v>-4.4999999999999997E-3</v>
      </c>
      <c r="G269">
        <f>$G$2*Tabella8[[#This Row],[CHIUSURA]]/$B$2</f>
        <v>82.134495104749718</v>
      </c>
      <c r="H269" s="6">
        <f>LN(Tabella8[[#This Row],[NUM INDICE]]/G268)</f>
        <v>-4.460959554714739E-3</v>
      </c>
    </row>
    <row r="270" spans="1:8" x14ac:dyDescent="0.3">
      <c r="A270" s="1">
        <v>42402</v>
      </c>
      <c r="B270" s="2">
        <v>19446.84</v>
      </c>
      <c r="C270" s="2">
        <v>19474.87</v>
      </c>
      <c r="D270" s="2">
        <v>19628.57</v>
      </c>
      <c r="E270" s="2">
        <v>19403.490000000002</v>
      </c>
      <c r="F270" s="3">
        <v>-7.6E-3</v>
      </c>
      <c r="G270">
        <f>$G$2*Tabella8[[#This Row],[CHIUSURA]]/$B$2</f>
        <v>81.511387042068392</v>
      </c>
      <c r="H270" s="6">
        <f>LN(Tabella8[[#This Row],[NUM INDICE]]/G269)</f>
        <v>-7.6153590406982186E-3</v>
      </c>
    </row>
    <row r="271" spans="1:8" x14ac:dyDescent="0.3">
      <c r="A271" s="1">
        <v>42403</v>
      </c>
      <c r="B271" s="2">
        <v>18991.59</v>
      </c>
      <c r="C271" s="2">
        <v>18910.88</v>
      </c>
      <c r="D271" s="2">
        <v>19032.71</v>
      </c>
      <c r="E271" s="2">
        <v>18764.82</v>
      </c>
      <c r="F271" s="3">
        <v>-2.3400000000000001E-2</v>
      </c>
      <c r="G271">
        <f>$G$2*Tabella8[[#This Row],[CHIUSURA]]/$B$2</f>
        <v>79.603207669435008</v>
      </c>
      <c r="H271" s="6">
        <f>LN(Tabella8[[#This Row],[NUM INDICE]]/G270)</f>
        <v>-2.3688339401579113E-2</v>
      </c>
    </row>
    <row r="272" spans="1:8" x14ac:dyDescent="0.3">
      <c r="A272" s="1">
        <v>42404</v>
      </c>
      <c r="B272" s="2">
        <v>19183.09</v>
      </c>
      <c r="C272" s="2">
        <v>19190.36</v>
      </c>
      <c r="D272" s="2">
        <v>19338.37</v>
      </c>
      <c r="E272" s="2">
        <v>19166.18</v>
      </c>
      <c r="F272" s="3">
        <v>1.01E-2</v>
      </c>
      <c r="G272">
        <f>$G$2*Tabella8[[#This Row],[CHIUSURA]]/$B$2</f>
        <v>80.405879497791503</v>
      </c>
      <c r="H272" s="6">
        <f>LN(Tabella8[[#This Row],[NUM INDICE]]/G271)</f>
        <v>1.003291220004481E-2</v>
      </c>
    </row>
    <row r="273" spans="1:8" x14ac:dyDescent="0.3">
      <c r="A273" s="1">
        <v>42405</v>
      </c>
      <c r="B273" s="2">
        <v>19288.169999999998</v>
      </c>
      <c r="C273" s="2">
        <v>19287.36</v>
      </c>
      <c r="D273" s="2">
        <v>19397.88</v>
      </c>
      <c r="E273" s="2">
        <v>19230</v>
      </c>
      <c r="F273" s="3">
        <v>5.4999999999999997E-3</v>
      </c>
      <c r="G273">
        <f>$G$2*Tabella8[[#This Row],[CHIUSURA]]/$B$2</f>
        <v>80.846322086426994</v>
      </c>
      <c r="H273" s="6">
        <f>LN(Tabella8[[#This Row],[NUM INDICE]]/G272)</f>
        <v>5.4627928129848341E-3</v>
      </c>
    </row>
    <row r="274" spans="1:8" x14ac:dyDescent="0.3">
      <c r="A274" s="1">
        <v>42411</v>
      </c>
      <c r="B274" s="2">
        <v>18545.8</v>
      </c>
      <c r="C274" s="2">
        <v>18486.93</v>
      </c>
      <c r="D274" s="2">
        <v>18627.509999999998</v>
      </c>
      <c r="E274" s="2">
        <v>18446.560000000001</v>
      </c>
      <c r="F274" s="3">
        <v>-3.85E-2</v>
      </c>
      <c r="G274">
        <f>$G$2*Tabella8[[#This Row],[CHIUSURA]]/$B$2</f>
        <v>77.734679865972666</v>
      </c>
      <c r="H274" s="6">
        <f>LN(Tabella8[[#This Row],[NUM INDICE]]/G273)</f>
        <v>-3.9248606286911125E-2</v>
      </c>
    </row>
    <row r="275" spans="1:8" x14ac:dyDescent="0.3">
      <c r="A275" s="1">
        <v>42412</v>
      </c>
      <c r="B275" s="2">
        <v>18319.580000000002</v>
      </c>
      <c r="C275" s="2">
        <v>18278.8</v>
      </c>
      <c r="D275" s="2">
        <v>18482.330000000002</v>
      </c>
      <c r="E275" s="2">
        <v>18278.8</v>
      </c>
      <c r="F275" s="3">
        <v>-1.2200000000000001E-2</v>
      </c>
      <c r="G275">
        <f>$G$2*Tabella8[[#This Row],[CHIUSURA]]/$B$2</f>
        <v>76.786479234062469</v>
      </c>
      <c r="H275" s="6">
        <f>LN(Tabella8[[#This Row],[NUM INDICE]]/G274)</f>
        <v>-1.2272915104344619E-2</v>
      </c>
    </row>
    <row r="276" spans="1:8" x14ac:dyDescent="0.3">
      <c r="A276" s="1">
        <v>42415</v>
      </c>
      <c r="B276" s="2">
        <v>18918.14</v>
      </c>
      <c r="C276" s="2">
        <v>18668.87</v>
      </c>
      <c r="D276" s="2">
        <v>18937.060000000001</v>
      </c>
      <c r="E276" s="2">
        <v>18668.87</v>
      </c>
      <c r="F276" s="3">
        <v>3.27E-2</v>
      </c>
      <c r="G276">
        <f>$G$2*Tabella8[[#This Row],[CHIUSURA]]/$B$2</f>
        <v>79.295342156156764</v>
      </c>
      <c r="H276" s="6">
        <f>LN(Tabella8[[#This Row],[NUM INDICE]]/G275)</f>
        <v>3.2150816904049445E-2</v>
      </c>
    </row>
    <row r="277" spans="1:8" x14ac:dyDescent="0.3">
      <c r="A277" s="1">
        <v>42416</v>
      </c>
      <c r="B277" s="2">
        <v>19122.080000000002</v>
      </c>
      <c r="C277" s="2">
        <v>19013.740000000002</v>
      </c>
      <c r="D277" s="2">
        <v>19260.669999999998</v>
      </c>
      <c r="E277" s="2">
        <v>18974.599999999999</v>
      </c>
      <c r="F277" s="3">
        <v>1.0800000000000001E-2</v>
      </c>
      <c r="G277">
        <f>$G$2*Tabella8[[#This Row],[CHIUSURA]]/$B$2</f>
        <v>80.150156217122955</v>
      </c>
      <c r="H277" s="6">
        <f>LN(Tabella8[[#This Row],[NUM INDICE]]/G276)</f>
        <v>1.0722438194257531E-2</v>
      </c>
    </row>
    <row r="278" spans="1:8" x14ac:dyDescent="0.3">
      <c r="A278" s="1">
        <v>42417</v>
      </c>
      <c r="B278" s="2">
        <v>18924.57</v>
      </c>
      <c r="C278" s="2">
        <v>19198.18</v>
      </c>
      <c r="D278" s="2">
        <v>19308.54</v>
      </c>
      <c r="E278" s="2">
        <v>18909.060000000001</v>
      </c>
      <c r="F278" s="3">
        <v>-1.03E-2</v>
      </c>
      <c r="G278">
        <f>$G$2*Tabella8[[#This Row],[CHIUSURA]]/$B$2</f>
        <v>79.322293486999229</v>
      </c>
      <c r="H278" s="6">
        <f>LN(Tabella8[[#This Row],[NUM INDICE]]/G277)</f>
        <v>-1.0382610520083156E-2</v>
      </c>
    </row>
    <row r="279" spans="1:8" x14ac:dyDescent="0.3">
      <c r="A279" s="1">
        <v>42418</v>
      </c>
      <c r="B279" s="2">
        <v>19363.080000000002</v>
      </c>
      <c r="C279" s="2">
        <v>19409.21</v>
      </c>
      <c r="D279" s="2">
        <v>19436.39</v>
      </c>
      <c r="E279" s="2">
        <v>19266.22</v>
      </c>
      <c r="F279" s="3">
        <v>2.3199999999999998E-2</v>
      </c>
      <c r="G279">
        <f>$G$2*Tabella8[[#This Row],[CHIUSURA]]/$B$2</f>
        <v>81.160307186490641</v>
      </c>
      <c r="H279" s="6">
        <f>LN(Tabella8[[#This Row],[NUM INDICE]]/G278)</f>
        <v>2.2907082306688614E-2</v>
      </c>
    </row>
    <row r="280" spans="1:8" x14ac:dyDescent="0.3">
      <c r="A280" s="1">
        <v>42419</v>
      </c>
      <c r="B280" s="2">
        <v>19285.5</v>
      </c>
      <c r="C280" s="2">
        <v>19238.43</v>
      </c>
      <c r="D280" s="2">
        <v>19342.03</v>
      </c>
      <c r="E280" s="2">
        <v>19210.650000000001</v>
      </c>
      <c r="F280" s="3">
        <v>-4.0000000000000001E-3</v>
      </c>
      <c r="G280">
        <f>$G$2*Tabella8[[#This Row],[CHIUSURA]]/$B$2</f>
        <v>80.8351307873058</v>
      </c>
      <c r="H280" s="6">
        <f>LN(Tabella8[[#This Row],[NUM INDICE]]/G279)</f>
        <v>-4.0146418936290494E-3</v>
      </c>
    </row>
    <row r="281" spans="1:8" x14ac:dyDescent="0.3">
      <c r="A281" s="1">
        <v>42422</v>
      </c>
      <c r="B281" s="2">
        <v>19464.09</v>
      </c>
      <c r="C281" s="2">
        <v>19374.240000000002</v>
      </c>
      <c r="D281" s="2">
        <v>19524.97</v>
      </c>
      <c r="E281" s="2">
        <v>19374.240000000002</v>
      </c>
      <c r="F281" s="3">
        <v>9.2999999999999992E-3</v>
      </c>
      <c r="G281">
        <f>$G$2*Tabella8[[#This Row],[CHIUSURA]]/$B$2</f>
        <v>81.583690379087443</v>
      </c>
      <c r="H281" s="6">
        <f>LN(Tabella8[[#This Row],[NUM INDICE]]/G280)</f>
        <v>9.2177111813400141E-3</v>
      </c>
    </row>
    <row r="282" spans="1:8" x14ac:dyDescent="0.3">
      <c r="A282" s="1">
        <v>42423</v>
      </c>
      <c r="B282" s="2">
        <v>19414.78</v>
      </c>
      <c r="C282" s="2">
        <v>19506.939999999999</v>
      </c>
      <c r="D282" s="2">
        <v>19519.849999999999</v>
      </c>
      <c r="E282" s="2">
        <v>19328.259999999998</v>
      </c>
      <c r="F282" s="3">
        <v>-2.5000000000000001E-3</v>
      </c>
      <c r="G282">
        <f>$G$2*Tabella8[[#This Row],[CHIUSURA]]/$B$2</f>
        <v>81.377007622657899</v>
      </c>
      <c r="H282" s="6">
        <f>LN(Tabella8[[#This Row],[NUM INDICE]]/G281)</f>
        <v>-2.5365977169461546E-3</v>
      </c>
    </row>
    <row r="283" spans="1:8" x14ac:dyDescent="0.3">
      <c r="A283" s="1">
        <v>42424</v>
      </c>
      <c r="B283" s="2">
        <v>19192.45</v>
      </c>
      <c r="C283" s="2">
        <v>19282.34</v>
      </c>
      <c r="D283" s="2">
        <v>19360.8</v>
      </c>
      <c r="E283" s="2">
        <v>19060.16</v>
      </c>
      <c r="F283" s="3">
        <v>-1.15E-2</v>
      </c>
      <c r="G283">
        <f>$G$2*Tabella8[[#This Row],[CHIUSURA]]/$B$2</f>
        <v>80.445111917182714</v>
      </c>
      <c r="H283" s="6">
        <f>LN(Tabella8[[#This Row],[NUM INDICE]]/G282)</f>
        <v>-1.1517659142463891E-2</v>
      </c>
    </row>
    <row r="284" spans="1:8" x14ac:dyDescent="0.3">
      <c r="A284" s="1">
        <v>42425</v>
      </c>
      <c r="B284" s="2">
        <v>18888.75</v>
      </c>
      <c r="C284" s="2">
        <v>19215.490000000002</v>
      </c>
      <c r="D284" s="2">
        <v>19215.490000000002</v>
      </c>
      <c r="E284" s="2">
        <v>18867.7</v>
      </c>
      <c r="F284" s="3">
        <v>-1.5800000000000002E-2</v>
      </c>
      <c r="G284">
        <f>$G$2*Tabella8[[#This Row],[CHIUSURA]]/$B$2</f>
        <v>79.172154035867493</v>
      </c>
      <c r="H284" s="6">
        <f>LN(Tabella8[[#This Row],[NUM INDICE]]/G283)</f>
        <v>-1.5950465786373311E-2</v>
      </c>
    </row>
    <row r="285" spans="1:8" x14ac:dyDescent="0.3">
      <c r="A285" s="1">
        <v>42426</v>
      </c>
      <c r="B285" s="2">
        <v>19364.150000000001</v>
      </c>
      <c r="C285" s="2">
        <v>19179.95</v>
      </c>
      <c r="D285" s="2">
        <v>19436.71</v>
      </c>
      <c r="E285" s="2">
        <v>19122.560000000001</v>
      </c>
      <c r="F285" s="3">
        <v>2.52E-2</v>
      </c>
      <c r="G285">
        <f>$G$2*Tabella8[[#This Row],[CHIUSURA]]/$B$2</f>
        <v>81.164792089134721</v>
      </c>
      <c r="H285" s="6">
        <f>LN(Tabella8[[#This Row],[NUM INDICE]]/G284)</f>
        <v>2.4856911635014554E-2</v>
      </c>
    </row>
    <row r="286" spans="1:8" x14ac:dyDescent="0.3">
      <c r="A286" s="1">
        <v>42429</v>
      </c>
      <c r="B286" s="2">
        <v>19111.93</v>
      </c>
      <c r="C286" s="2">
        <v>19366.169999999998</v>
      </c>
      <c r="D286" s="2">
        <v>19377.72</v>
      </c>
      <c r="E286" s="2">
        <v>19053.78</v>
      </c>
      <c r="F286" s="3">
        <v>-1.2999999999999999E-2</v>
      </c>
      <c r="G286">
        <f>$G$2*Tabella8[[#This Row],[CHIUSURA]]/$B$2</f>
        <v>80.107612514471143</v>
      </c>
      <c r="H286" s="6">
        <f>LN(Tabella8[[#This Row],[NUM INDICE]]/G285)</f>
        <v>-1.3110670984389746E-2</v>
      </c>
    </row>
    <row r="287" spans="1:8" x14ac:dyDescent="0.3">
      <c r="A287" s="1">
        <v>42430</v>
      </c>
      <c r="B287" s="2">
        <v>19407.46</v>
      </c>
      <c r="C287" s="2">
        <v>19259.990000000002</v>
      </c>
      <c r="D287" s="2">
        <v>19420</v>
      </c>
      <c r="E287" s="2">
        <v>19108.3</v>
      </c>
      <c r="F287" s="3">
        <v>1.55E-2</v>
      </c>
      <c r="G287">
        <f>$G$2*Tabella8[[#This Row],[CHIUSURA]]/$B$2</f>
        <v>81.346325858775032</v>
      </c>
      <c r="H287" s="6">
        <f>LN(Tabella8[[#This Row],[NUM INDICE]]/G286)</f>
        <v>1.5344780840247735E-2</v>
      </c>
    </row>
    <row r="288" spans="1:8" x14ac:dyDescent="0.3">
      <c r="A288" s="1">
        <v>42431</v>
      </c>
      <c r="B288" s="2">
        <v>20003.490000000002</v>
      </c>
      <c r="C288" s="2">
        <v>19788.169999999998</v>
      </c>
      <c r="D288" s="2">
        <v>20058.12</v>
      </c>
      <c r="E288" s="2">
        <v>19783.919999999998</v>
      </c>
      <c r="F288" s="3">
        <v>3.0700000000000002E-2</v>
      </c>
      <c r="G288">
        <f>$G$2*Tabella8[[#This Row],[CHIUSURA]]/$B$2</f>
        <v>83.844584291439887</v>
      </c>
      <c r="H288" s="6">
        <f>LN(Tabella8[[#This Row],[NUM INDICE]]/G287)</f>
        <v>3.0249230093931743E-2</v>
      </c>
    </row>
    <row r="289" spans="1:8" x14ac:dyDescent="0.3">
      <c r="A289" s="1">
        <v>42432</v>
      </c>
      <c r="B289" s="2">
        <v>19941.759999999998</v>
      </c>
      <c r="C289" s="2">
        <v>20082.009999999998</v>
      </c>
      <c r="D289" s="2">
        <v>20082.009999999998</v>
      </c>
      <c r="E289" s="2">
        <v>19791.599999999999</v>
      </c>
      <c r="F289" s="3">
        <v>-3.0999999999999999E-3</v>
      </c>
      <c r="G289">
        <f>$G$2*Tabella8[[#This Row],[CHIUSURA]]/$B$2</f>
        <v>83.585843132356601</v>
      </c>
      <c r="H289" s="6">
        <f>LN(Tabella8[[#This Row],[NUM INDICE]]/G288)</f>
        <v>-3.0907328976695113E-3</v>
      </c>
    </row>
    <row r="290" spans="1:8" x14ac:dyDescent="0.3">
      <c r="A290" s="1">
        <v>42433</v>
      </c>
      <c r="B290" s="2">
        <v>20176.7</v>
      </c>
      <c r="C290" s="2">
        <v>20052.099999999999</v>
      </c>
      <c r="D290" s="2">
        <v>20200.38</v>
      </c>
      <c r="E290" s="2">
        <v>19977.43</v>
      </c>
      <c r="F290" s="3">
        <v>1.18E-2</v>
      </c>
      <c r="G290">
        <f>$G$2*Tabella8[[#This Row],[CHIUSURA]]/$B$2</f>
        <v>84.570593625067175</v>
      </c>
      <c r="H290" s="6">
        <f>LN(Tabella8[[#This Row],[NUM INDICE]]/G289)</f>
        <v>1.1712447874506114E-2</v>
      </c>
    </row>
    <row r="291" spans="1:8" x14ac:dyDescent="0.3">
      <c r="A291" s="1">
        <v>42436</v>
      </c>
      <c r="B291" s="2">
        <v>20159.72</v>
      </c>
      <c r="C291" s="2">
        <v>20306.09</v>
      </c>
      <c r="D291" s="2">
        <v>20331.689999999999</v>
      </c>
      <c r="E291" s="2">
        <v>20095.63</v>
      </c>
      <c r="F291" s="3">
        <v>-8.0000000000000004E-4</v>
      </c>
      <c r="G291">
        <f>$G$2*Tabella8[[#This Row],[CHIUSURA]]/$B$2</f>
        <v>84.499421992453634</v>
      </c>
      <c r="H291" s="6">
        <f>LN(Tabella8[[#This Row],[NUM INDICE]]/G290)</f>
        <v>-8.4191908964610716E-4</v>
      </c>
    </row>
    <row r="292" spans="1:8" x14ac:dyDescent="0.3">
      <c r="A292" s="1">
        <v>42437</v>
      </c>
      <c r="B292" s="2">
        <v>20011.580000000002</v>
      </c>
      <c r="C292" s="2">
        <v>20132.099999999999</v>
      </c>
      <c r="D292" s="2">
        <v>20137.73</v>
      </c>
      <c r="E292" s="2">
        <v>19902.75</v>
      </c>
      <c r="F292" s="3">
        <v>-7.3000000000000001E-3</v>
      </c>
      <c r="G292">
        <f>$G$2*Tabella8[[#This Row],[CHIUSURA]]/$B$2</f>
        <v>83.878493508627372</v>
      </c>
      <c r="H292" s="6">
        <f>LN(Tabella8[[#This Row],[NUM INDICE]]/G291)</f>
        <v>-7.3754482196629768E-3</v>
      </c>
    </row>
    <row r="293" spans="1:8" x14ac:dyDescent="0.3">
      <c r="A293" s="1">
        <v>42438</v>
      </c>
      <c r="B293" s="2">
        <v>19996.259999999998</v>
      </c>
      <c r="C293" s="2">
        <v>19898.740000000002</v>
      </c>
      <c r="D293" s="2">
        <v>20005.41</v>
      </c>
      <c r="E293" s="2">
        <v>19818.419999999998</v>
      </c>
      <c r="F293" s="3">
        <v>-8.0000000000000004E-4</v>
      </c>
      <c r="G293">
        <f>$G$2*Tabella8[[#This Row],[CHIUSURA]]/$B$2</f>
        <v>83.814279762358836</v>
      </c>
      <c r="H293" s="6">
        <f>LN(Tabella8[[#This Row],[NUM INDICE]]/G292)</f>
        <v>-7.6584993085368458E-4</v>
      </c>
    </row>
    <row r="294" spans="1:8" x14ac:dyDescent="0.3">
      <c r="A294" s="1">
        <v>42439</v>
      </c>
      <c r="B294" s="2">
        <v>19984.419999999998</v>
      </c>
      <c r="C294" s="2">
        <v>20055.419999999998</v>
      </c>
      <c r="D294" s="2">
        <v>20184.23</v>
      </c>
      <c r="E294" s="2">
        <v>19923.54</v>
      </c>
      <c r="F294" s="3">
        <v>-5.9999999999999995E-4</v>
      </c>
      <c r="G294">
        <f>$G$2*Tabella8[[#This Row],[CHIUSURA]]/$B$2</f>
        <v>83.764652428428064</v>
      </c>
      <c r="H294" s="6">
        <f>LN(Tabella8[[#This Row],[NUM INDICE]]/G293)</f>
        <v>-5.9228609148860459E-4</v>
      </c>
    </row>
    <row r="295" spans="1:8" x14ac:dyDescent="0.3">
      <c r="A295" s="1">
        <v>42440</v>
      </c>
      <c r="B295" s="2">
        <v>20199.599999999999</v>
      </c>
      <c r="C295" s="2">
        <v>19900.669999999998</v>
      </c>
      <c r="D295" s="2">
        <v>20238.72</v>
      </c>
      <c r="E295" s="2">
        <v>19853.63</v>
      </c>
      <c r="F295" s="3">
        <v>1.0800000000000001E-2</v>
      </c>
      <c r="G295">
        <f>$G$2*Tabella8[[#This Row],[CHIUSURA]]/$B$2</f>
        <v>84.666578924646089</v>
      </c>
      <c r="H295" s="6">
        <f>LN(Tabella8[[#This Row],[NUM INDICE]]/G294)</f>
        <v>1.0709832255076842E-2</v>
      </c>
    </row>
    <row r="296" spans="1:8" x14ac:dyDescent="0.3">
      <c r="A296" s="1">
        <v>42443</v>
      </c>
      <c r="B296" s="2">
        <v>20435.34</v>
      </c>
      <c r="C296" s="2">
        <v>20371.59</v>
      </c>
      <c r="D296" s="2">
        <v>20512.03</v>
      </c>
      <c r="E296" s="2">
        <v>20328.88</v>
      </c>
      <c r="F296" s="3">
        <v>1.17E-2</v>
      </c>
      <c r="G296">
        <f>$G$2*Tabella8[[#This Row],[CHIUSURA]]/$B$2</f>
        <v>85.65468261559522</v>
      </c>
      <c r="H296" s="6">
        <f>LN(Tabella8[[#This Row],[NUM INDICE]]/G295)</f>
        <v>1.1602952767800484E-2</v>
      </c>
    </row>
    <row r="297" spans="1:8" x14ac:dyDescent="0.3">
      <c r="A297" s="1">
        <v>42444</v>
      </c>
      <c r="B297" s="2">
        <v>20288.77</v>
      </c>
      <c r="C297" s="2">
        <v>20298.150000000001</v>
      </c>
      <c r="D297" s="2">
        <v>20366.560000000001</v>
      </c>
      <c r="E297" s="2">
        <v>20254.59</v>
      </c>
      <c r="F297" s="3">
        <v>-7.1999999999999998E-3</v>
      </c>
      <c r="G297">
        <f>$G$2*Tabella8[[#This Row],[CHIUSURA]]/$B$2</f>
        <v>85.040334783312133</v>
      </c>
      <c r="H297" s="6">
        <f>LN(Tabella8[[#This Row],[NUM INDICE]]/G296)</f>
        <v>-7.1982239940675324E-3</v>
      </c>
    </row>
    <row r="298" spans="1:8" x14ac:dyDescent="0.3">
      <c r="A298" s="1">
        <v>42445</v>
      </c>
      <c r="B298" s="2">
        <v>20257.7</v>
      </c>
      <c r="C298" s="2">
        <v>20339.900000000001</v>
      </c>
      <c r="D298" s="2">
        <v>20383.2</v>
      </c>
      <c r="E298" s="2">
        <v>20168.740000000002</v>
      </c>
      <c r="F298" s="3">
        <v>-1.5E-3</v>
      </c>
      <c r="G298">
        <f>$G$2*Tabella8[[#This Row],[CHIUSURA]]/$B$2</f>
        <v>84.910104946721873</v>
      </c>
      <c r="H298" s="6">
        <f>LN(Tabella8[[#This Row],[NUM INDICE]]/G297)</f>
        <v>-1.5325628140403407E-3</v>
      </c>
    </row>
    <row r="299" spans="1:8" x14ac:dyDescent="0.3">
      <c r="A299" s="1">
        <v>42446</v>
      </c>
      <c r="B299" s="2">
        <v>20503.810000000001</v>
      </c>
      <c r="C299" s="2">
        <v>20580.060000000001</v>
      </c>
      <c r="D299" s="2">
        <v>20619.34</v>
      </c>
      <c r="E299" s="2">
        <v>20435.650000000001</v>
      </c>
      <c r="F299" s="3">
        <v>1.21E-2</v>
      </c>
      <c r="G299">
        <f>$G$2*Tabella8[[#This Row],[CHIUSURA]]/$B$2</f>
        <v>85.941674469838418</v>
      </c>
      <c r="H299" s="6">
        <f>LN(Tabella8[[#This Row],[NUM INDICE]]/G298)</f>
        <v>1.2075754343655742E-2</v>
      </c>
    </row>
    <row r="300" spans="1:8" x14ac:dyDescent="0.3">
      <c r="A300" s="1">
        <v>42447</v>
      </c>
      <c r="B300" s="2">
        <v>20671.63</v>
      </c>
      <c r="C300" s="2">
        <v>20599.189999999999</v>
      </c>
      <c r="D300" s="2">
        <v>20687.97</v>
      </c>
      <c r="E300" s="2">
        <v>20514.97</v>
      </c>
      <c r="F300" s="3">
        <v>8.2000000000000007E-3</v>
      </c>
      <c r="G300">
        <f>$G$2*Tabella8[[#This Row],[CHIUSURA]]/$B$2</f>
        <v>86.645091630333368</v>
      </c>
      <c r="H300" s="6">
        <f>LN(Tabella8[[#This Row],[NUM INDICE]]/G299)</f>
        <v>8.1515062989506708E-3</v>
      </c>
    </row>
    <row r="301" spans="1:8" x14ac:dyDescent="0.3">
      <c r="A301" s="1">
        <v>42450</v>
      </c>
      <c r="B301" s="2">
        <v>20684.150000000001</v>
      </c>
      <c r="C301" s="2">
        <v>20738.25</v>
      </c>
      <c r="D301" s="2">
        <v>20772.46</v>
      </c>
      <c r="E301" s="2">
        <v>20618.560000000001</v>
      </c>
      <c r="F301" s="3">
        <v>5.9999999999999995E-4</v>
      </c>
      <c r="G301">
        <f>$G$2*Tabella8[[#This Row],[CHIUSURA]]/$B$2</f>
        <v>86.697569182766912</v>
      </c>
      <c r="H301" s="6">
        <f>LN(Tabella8[[#This Row],[NUM INDICE]]/G300)</f>
        <v>6.0547765668971139E-4</v>
      </c>
    </row>
    <row r="302" spans="1:8" x14ac:dyDescent="0.3">
      <c r="A302" s="1">
        <v>42451</v>
      </c>
      <c r="B302" s="2">
        <v>20666.75</v>
      </c>
      <c r="C302" s="2">
        <v>20765.07</v>
      </c>
      <c r="D302" s="2">
        <v>20765.07</v>
      </c>
      <c r="E302" s="2">
        <v>20576.8</v>
      </c>
      <c r="F302" s="3">
        <v>-8.0000000000000004E-4</v>
      </c>
      <c r="G302">
        <f>$G$2*Tabella8[[#This Row],[CHIUSURA]]/$B$2</f>
        <v>86.624637121078123</v>
      </c>
      <c r="H302" s="6">
        <f>LN(Tabella8[[#This Row],[NUM INDICE]]/G301)</f>
        <v>-8.4157786297112678E-4</v>
      </c>
    </row>
    <row r="303" spans="1:8" x14ac:dyDescent="0.3">
      <c r="A303" s="1">
        <v>42452</v>
      </c>
      <c r="B303" s="2">
        <v>20615.23</v>
      </c>
      <c r="C303" s="2">
        <v>20629.400000000001</v>
      </c>
      <c r="D303" s="2">
        <v>20693.48</v>
      </c>
      <c r="E303" s="2">
        <v>20513.61</v>
      </c>
      <c r="F303" s="3">
        <v>-2.5000000000000001E-3</v>
      </c>
      <c r="G303">
        <f>$G$2*Tabella8[[#This Row],[CHIUSURA]]/$B$2</f>
        <v>86.408691154514543</v>
      </c>
      <c r="H303" s="6">
        <f>LN(Tabella8[[#This Row],[NUM INDICE]]/G302)</f>
        <v>-2.4960056057220449E-3</v>
      </c>
    </row>
    <row r="304" spans="1:8" x14ac:dyDescent="0.3">
      <c r="A304" s="1">
        <v>42453</v>
      </c>
      <c r="B304" s="2">
        <v>20345.61</v>
      </c>
      <c r="C304" s="2">
        <v>20450.689999999999</v>
      </c>
      <c r="D304" s="2">
        <v>20499.400000000001</v>
      </c>
      <c r="E304" s="2">
        <v>20268.53</v>
      </c>
      <c r="F304" s="3">
        <v>-1.3100000000000001E-2</v>
      </c>
      <c r="G304">
        <f>$G$2*Tabella8[[#This Row],[CHIUSURA]]/$B$2</f>
        <v>85.278579518162175</v>
      </c>
      <c r="H304" s="6">
        <f>LN(Tabella8[[#This Row],[NUM INDICE]]/G303)</f>
        <v>-1.3164959220260794E-2</v>
      </c>
    </row>
    <row r="305" spans="1:8" x14ac:dyDescent="0.3">
      <c r="A305" s="1">
        <v>42458</v>
      </c>
      <c r="B305" s="2">
        <v>20366.3</v>
      </c>
      <c r="C305" s="2">
        <v>20386.32</v>
      </c>
      <c r="D305" s="2">
        <v>20386.32</v>
      </c>
      <c r="E305" s="2">
        <v>20250.150000000001</v>
      </c>
      <c r="F305" s="3">
        <v>1E-3</v>
      </c>
      <c r="G305">
        <f>$G$2*Tabella8[[#This Row],[CHIUSURA]]/$B$2</f>
        <v>85.365301607607066</v>
      </c>
      <c r="H305" s="6">
        <f>LN(Tabella8[[#This Row],[NUM INDICE]]/G304)</f>
        <v>1.0164102731224243E-3</v>
      </c>
    </row>
    <row r="306" spans="1:8" x14ac:dyDescent="0.3">
      <c r="A306" s="1">
        <v>42459</v>
      </c>
      <c r="B306" s="2">
        <v>20803.39</v>
      </c>
      <c r="C306" s="2">
        <v>20545.439999999999</v>
      </c>
      <c r="D306" s="2">
        <v>20820.73</v>
      </c>
      <c r="E306" s="2">
        <v>20541.07</v>
      </c>
      <c r="F306" s="3">
        <v>2.1499999999999998E-2</v>
      </c>
      <c r="G306">
        <f>$G$2*Tabella8[[#This Row],[CHIUSURA]]/$B$2</f>
        <v>87.197363380225013</v>
      </c>
      <c r="H306" s="6">
        <f>LN(Tabella8[[#This Row],[NUM INDICE]]/G305)</f>
        <v>2.1234380122523797E-2</v>
      </c>
    </row>
    <row r="307" spans="1:8" x14ac:dyDescent="0.3">
      <c r="A307" s="1">
        <v>42460</v>
      </c>
      <c r="B307" s="2">
        <v>20776.7</v>
      </c>
      <c r="C307" s="2">
        <v>20811.46</v>
      </c>
      <c r="D307" s="2">
        <v>20872.55</v>
      </c>
      <c r="E307" s="2">
        <v>20689.22</v>
      </c>
      <c r="F307" s="3">
        <v>-1.2999999999999999E-3</v>
      </c>
      <c r="G307">
        <f>$G$2*Tabella8[[#This Row],[CHIUSURA]]/$B$2</f>
        <v>87.08549230399089</v>
      </c>
      <c r="H307" s="6">
        <f>LN(Tabella8[[#This Row],[NUM INDICE]]/G306)</f>
        <v>-1.283787681348091E-3</v>
      </c>
    </row>
    <row r="308" spans="1:8" x14ac:dyDescent="0.3">
      <c r="A308" s="1">
        <v>42461</v>
      </c>
      <c r="B308" s="2">
        <v>20498.919999999998</v>
      </c>
      <c r="C308" s="2">
        <v>20786.18</v>
      </c>
      <c r="D308" s="2">
        <v>20786.18</v>
      </c>
      <c r="E308" s="2">
        <v>20455.41</v>
      </c>
      <c r="F308" s="3">
        <v>-1.34E-2</v>
      </c>
      <c r="G308">
        <f>$G$2*Tabella8[[#This Row],[CHIUSURA]]/$B$2</f>
        <v>85.92117804560516</v>
      </c>
      <c r="H308" s="6">
        <f>LN(Tabella8[[#This Row],[NUM INDICE]]/G307)</f>
        <v>-1.3459964685493269E-2</v>
      </c>
    </row>
    <row r="309" spans="1:8" x14ac:dyDescent="0.3">
      <c r="A309" s="1">
        <v>42465</v>
      </c>
      <c r="B309" s="2">
        <v>20177</v>
      </c>
      <c r="C309" s="2">
        <v>20311.86</v>
      </c>
      <c r="D309" s="2">
        <v>20311.86</v>
      </c>
      <c r="E309" s="2">
        <v>20116.87</v>
      </c>
      <c r="F309" s="3">
        <v>-1.5699999999999999E-2</v>
      </c>
      <c r="G309">
        <f>$G$2*Tabella8[[#This Row],[CHIUSURA]]/$B$2</f>
        <v>84.571851074406638</v>
      </c>
      <c r="H309" s="6">
        <f>LN(Tabella8[[#This Row],[NUM INDICE]]/G308)</f>
        <v>-1.5828859997197905E-2</v>
      </c>
    </row>
    <row r="310" spans="1:8" x14ac:dyDescent="0.3">
      <c r="A310" s="1">
        <v>42466</v>
      </c>
      <c r="B310" s="2">
        <v>20206.669999999998</v>
      </c>
      <c r="C310" s="2">
        <v>20100</v>
      </c>
      <c r="D310" s="2">
        <v>20249.84</v>
      </c>
      <c r="E310" s="2">
        <v>20100</v>
      </c>
      <c r="F310" s="3">
        <v>1.5E-3</v>
      </c>
      <c r="G310">
        <f>$G$2*Tabella8[[#This Row],[CHIUSURA]]/$B$2</f>
        <v>84.696212814079402</v>
      </c>
      <c r="H310" s="6">
        <f>LN(Tabella8[[#This Row],[NUM INDICE]]/G309)</f>
        <v>1.4694060910514783E-3</v>
      </c>
    </row>
    <row r="311" spans="1:8" x14ac:dyDescent="0.3">
      <c r="A311" s="1">
        <v>42467</v>
      </c>
      <c r="B311" s="2">
        <v>20266.05</v>
      </c>
      <c r="C311" s="2">
        <v>20297.82</v>
      </c>
      <c r="D311" s="2">
        <v>20370.52</v>
      </c>
      <c r="E311" s="2">
        <v>20165.759999999998</v>
      </c>
      <c r="F311" s="3">
        <v>2.8999999999999998E-3</v>
      </c>
      <c r="G311">
        <f>$G$2*Tabella8[[#This Row],[CHIUSURA]]/$B$2</f>
        <v>84.945103953336897</v>
      </c>
      <c r="H311" s="6">
        <f>LN(Tabella8[[#This Row],[NUM INDICE]]/G310)</f>
        <v>2.934324285910539E-3</v>
      </c>
    </row>
    <row r="312" spans="1:8" x14ac:dyDescent="0.3">
      <c r="A312" s="1">
        <v>42468</v>
      </c>
      <c r="B312" s="2">
        <v>20370.400000000001</v>
      </c>
      <c r="C312" s="2">
        <v>20061.599999999999</v>
      </c>
      <c r="D312" s="2">
        <v>20370.439999999999</v>
      </c>
      <c r="E312" s="2">
        <v>20045.47</v>
      </c>
      <c r="F312" s="3">
        <v>5.1000000000000004E-3</v>
      </c>
      <c r="G312">
        <f>$G$2*Tabella8[[#This Row],[CHIUSURA]]/$B$2</f>
        <v>85.382486748579723</v>
      </c>
      <c r="H312" s="6">
        <f>LN(Tabella8[[#This Row],[NUM INDICE]]/G311)</f>
        <v>5.135794557081433E-3</v>
      </c>
    </row>
    <row r="313" spans="1:8" x14ac:dyDescent="0.3">
      <c r="A313" s="1">
        <v>42471</v>
      </c>
      <c r="B313" s="2">
        <v>20440.810000000001</v>
      </c>
      <c r="C313" s="2">
        <v>20255.84</v>
      </c>
      <c r="D313" s="2">
        <v>20550.95</v>
      </c>
      <c r="E313" s="2">
        <v>20240.689999999999</v>
      </c>
      <c r="F313" s="3">
        <v>3.5000000000000001E-3</v>
      </c>
      <c r="G313">
        <f>$G$2*Tabella8[[#This Row],[CHIUSURA]]/$B$2</f>
        <v>85.67761010855142</v>
      </c>
      <c r="H313" s="6">
        <f>LN(Tabella8[[#This Row],[NUM INDICE]]/G312)</f>
        <v>3.4505259637828936E-3</v>
      </c>
    </row>
    <row r="314" spans="1:8" x14ac:dyDescent="0.3">
      <c r="A314" s="1">
        <v>42472</v>
      </c>
      <c r="B314" s="2">
        <v>20504.439999999999</v>
      </c>
      <c r="C314" s="2">
        <v>20440.72</v>
      </c>
      <c r="D314" s="2">
        <v>20546.43</v>
      </c>
      <c r="E314" s="2">
        <v>20407.82</v>
      </c>
      <c r="F314" s="3">
        <v>3.0999999999999999E-3</v>
      </c>
      <c r="G314">
        <f>$G$2*Tabella8[[#This Row],[CHIUSURA]]/$B$2</f>
        <v>85.944315113451268</v>
      </c>
      <c r="H314" s="6">
        <f>LN(Tabella8[[#This Row],[NUM INDICE]]/G313)</f>
        <v>3.1080553286244915E-3</v>
      </c>
    </row>
    <row r="315" spans="1:8" x14ac:dyDescent="0.3">
      <c r="A315" s="1">
        <v>42473</v>
      </c>
      <c r="B315" s="2">
        <v>21158.71</v>
      </c>
      <c r="C315" s="2">
        <v>20739.34</v>
      </c>
      <c r="D315" s="2">
        <v>21171.29</v>
      </c>
      <c r="E315" s="2">
        <v>20716.91</v>
      </c>
      <c r="F315" s="3">
        <v>3.1899999999999998E-2</v>
      </c>
      <c r="G315">
        <f>$G$2*Tabella8[[#This Row],[CHIUSURA]]/$B$2</f>
        <v>88.686686377883646</v>
      </c>
      <c r="H315" s="6">
        <f>LN(Tabella8[[#This Row],[NUM INDICE]]/G314)</f>
        <v>3.1410192989545775E-2</v>
      </c>
    </row>
    <row r="316" spans="1:8" x14ac:dyDescent="0.3">
      <c r="A316" s="1">
        <v>42474</v>
      </c>
      <c r="B316" s="2">
        <v>21337.81</v>
      </c>
      <c r="C316" s="2">
        <v>21456.61</v>
      </c>
      <c r="D316" s="2">
        <v>21511.08</v>
      </c>
      <c r="E316" s="2">
        <v>21266.21</v>
      </c>
      <c r="F316" s="3">
        <v>8.5000000000000006E-3</v>
      </c>
      <c r="G316">
        <f>$G$2*Tabella8[[#This Row],[CHIUSURA]]/$B$2</f>
        <v>89.437383633542382</v>
      </c>
      <c r="H316" s="6">
        <f>LN(Tabella8[[#This Row],[NUM INDICE]]/G315)</f>
        <v>8.4289753789044547E-3</v>
      </c>
    </row>
    <row r="317" spans="1:8" x14ac:dyDescent="0.3">
      <c r="A317" s="1">
        <v>42475</v>
      </c>
      <c r="B317" s="2">
        <v>21316.47</v>
      </c>
      <c r="C317" s="2">
        <v>21374.65</v>
      </c>
      <c r="D317" s="2">
        <v>21423.06</v>
      </c>
      <c r="E317" s="2">
        <v>21234.12</v>
      </c>
      <c r="F317" s="3">
        <v>-1E-3</v>
      </c>
      <c r="G317">
        <f>$G$2*Tabella8[[#This Row],[CHIUSURA]]/$B$2</f>
        <v>89.347937070528658</v>
      </c>
      <c r="H317" s="6">
        <f>LN(Tabella8[[#This Row],[NUM INDICE]]/G316)</f>
        <v>-1.0006030710389907E-3</v>
      </c>
    </row>
    <row r="318" spans="1:8" x14ac:dyDescent="0.3">
      <c r="A318" s="1">
        <v>42478</v>
      </c>
      <c r="B318" s="2">
        <v>21161.5</v>
      </c>
      <c r="C318" s="2">
        <v>21129.68</v>
      </c>
      <c r="D318" s="2">
        <v>21172</v>
      </c>
      <c r="E318" s="2">
        <v>21002.77</v>
      </c>
      <c r="F318" s="3">
        <v>-7.3000000000000001E-3</v>
      </c>
      <c r="G318">
        <f>$G$2*Tabella8[[#This Row],[CHIUSURA]]/$B$2</f>
        <v>88.698380656740639</v>
      </c>
      <c r="H318" s="6">
        <f>LN(Tabella8[[#This Row],[NUM INDICE]]/G317)</f>
        <v>-7.2965204099641771E-3</v>
      </c>
    </row>
    <row r="319" spans="1:8" x14ac:dyDescent="0.3">
      <c r="A319" s="1">
        <v>42479</v>
      </c>
      <c r="B319" s="2">
        <v>21436.21</v>
      </c>
      <c r="C319" s="2">
        <v>21438.13</v>
      </c>
      <c r="D319" s="2">
        <v>21459.040000000001</v>
      </c>
      <c r="E319" s="2">
        <v>21259.17</v>
      </c>
      <c r="F319" s="3">
        <v>1.2999999999999999E-2</v>
      </c>
      <c r="G319">
        <f>$G$2*Tabella8[[#This Row],[CHIUSURA]]/$B$2</f>
        <v>89.849827016885868</v>
      </c>
      <c r="H319" s="6">
        <f>LN(Tabella8[[#This Row],[NUM INDICE]]/G318)</f>
        <v>1.2898055242022472E-2</v>
      </c>
    </row>
    <row r="320" spans="1:8" x14ac:dyDescent="0.3">
      <c r="A320" s="1">
        <v>42480</v>
      </c>
      <c r="B320" s="2">
        <v>21236.31</v>
      </c>
      <c r="C320" s="2">
        <v>21452.82</v>
      </c>
      <c r="D320" s="2">
        <v>21452.82</v>
      </c>
      <c r="E320" s="2">
        <v>21103.34</v>
      </c>
      <c r="F320" s="3">
        <v>-9.2999999999999992E-3</v>
      </c>
      <c r="G320">
        <f>$G$2*Tabella8[[#This Row],[CHIUSURA]]/$B$2</f>
        <v>89.011946607024441</v>
      </c>
      <c r="H320" s="6">
        <f>LN(Tabella8[[#This Row],[NUM INDICE]]/G319)</f>
        <v>-9.3690957208810519E-3</v>
      </c>
    </row>
    <row r="321" spans="1:8" x14ac:dyDescent="0.3">
      <c r="A321" s="1">
        <v>42481</v>
      </c>
      <c r="B321" s="2">
        <v>21622.25</v>
      </c>
      <c r="C321" s="2">
        <v>21406.400000000001</v>
      </c>
      <c r="D321" s="2">
        <v>21634.74</v>
      </c>
      <c r="E321" s="2">
        <v>21331.59</v>
      </c>
      <c r="F321" s="3">
        <v>1.8200000000000001E-2</v>
      </c>
      <c r="G321">
        <f>$G$2*Tabella8[[#This Row],[CHIUSURA]]/$B$2</f>
        <v>90.629613267264148</v>
      </c>
      <c r="H321" s="6">
        <f>LN(Tabella8[[#This Row],[NUM INDICE]]/G320)</f>
        <v>1.8010424633816156E-2</v>
      </c>
    </row>
    <row r="322" spans="1:8" x14ac:dyDescent="0.3">
      <c r="A322" s="1">
        <v>42482</v>
      </c>
      <c r="B322" s="2">
        <v>21467.040000000001</v>
      </c>
      <c r="C322" s="2">
        <v>21448.15</v>
      </c>
      <c r="D322" s="2">
        <v>21495.79</v>
      </c>
      <c r="E322" s="2">
        <v>21358.53</v>
      </c>
      <c r="F322" s="3">
        <v>-7.1999999999999998E-3</v>
      </c>
      <c r="G322">
        <f>$G$2*Tabella8[[#This Row],[CHIUSURA]]/$B$2</f>
        <v>89.979050894004573</v>
      </c>
      <c r="H322" s="6">
        <f>LN(Tabella8[[#This Row],[NUM INDICE]]/G321)</f>
        <v>-7.2041415060773838E-3</v>
      </c>
    </row>
    <row r="323" spans="1:8" x14ac:dyDescent="0.3">
      <c r="A323" s="1">
        <v>42485</v>
      </c>
      <c r="B323" s="2">
        <v>21304.44</v>
      </c>
      <c r="C323" s="2">
        <v>21408.560000000001</v>
      </c>
      <c r="D323" s="2">
        <v>21430.57</v>
      </c>
      <c r="E323" s="2">
        <v>21254.46</v>
      </c>
      <c r="F323" s="3">
        <v>-7.6E-3</v>
      </c>
      <c r="G323">
        <f>$G$2*Tabella8[[#This Row],[CHIUSURA]]/$B$2</f>
        <v>89.297513352016239</v>
      </c>
      <c r="H323" s="6">
        <f>LN(Tabella8[[#This Row],[NUM INDICE]]/G322)</f>
        <v>-7.6032338985436796E-3</v>
      </c>
    </row>
    <row r="324" spans="1:8" x14ac:dyDescent="0.3">
      <c r="A324" s="1">
        <v>42486</v>
      </c>
      <c r="B324" s="2">
        <v>21407.27</v>
      </c>
      <c r="C324" s="2">
        <v>21380.02</v>
      </c>
      <c r="D324" s="2">
        <v>21419.919999999998</v>
      </c>
      <c r="E324" s="2">
        <v>21080.880000000001</v>
      </c>
      <c r="F324" s="3">
        <v>4.7999999999999996E-3</v>
      </c>
      <c r="G324">
        <f>$G$2*Tabella8[[#This Row],[CHIUSURA]]/$B$2</f>
        <v>89.728525070605784</v>
      </c>
      <c r="H324" s="6">
        <f>LN(Tabella8[[#This Row],[NUM INDICE]]/G323)</f>
        <v>4.8150822655520344E-3</v>
      </c>
    </row>
    <row r="325" spans="1:8" x14ac:dyDescent="0.3">
      <c r="A325" s="1">
        <v>42487</v>
      </c>
      <c r="B325" s="2">
        <v>21361.599999999999</v>
      </c>
      <c r="C325" s="2">
        <v>21372.33</v>
      </c>
      <c r="D325" s="2">
        <v>21442.51</v>
      </c>
      <c r="E325" s="2">
        <v>21277.040000000001</v>
      </c>
      <c r="F325" s="3">
        <v>-2.0999999999999999E-3</v>
      </c>
      <c r="G325">
        <f>$G$2*Tabella8[[#This Row],[CHIUSURA]]/$B$2</f>
        <v>89.537099366161698</v>
      </c>
      <c r="H325" s="6">
        <f>LN(Tabella8[[#This Row],[NUM INDICE]]/G324)</f>
        <v>-2.135666308634029E-3</v>
      </c>
    </row>
    <row r="326" spans="1:8" x14ac:dyDescent="0.3">
      <c r="A326" s="1">
        <v>42488</v>
      </c>
      <c r="B326" s="2">
        <v>21388.03</v>
      </c>
      <c r="C326" s="2">
        <v>21488.959999999999</v>
      </c>
      <c r="D326" s="2">
        <v>21654.07</v>
      </c>
      <c r="E326" s="2">
        <v>21255.42</v>
      </c>
      <c r="F326" s="3">
        <v>1.1999999999999999E-3</v>
      </c>
      <c r="G326">
        <f>$G$2*Tabella8[[#This Row],[CHIUSURA]]/$B$2</f>
        <v>89.647880652968297</v>
      </c>
      <c r="H326" s="6">
        <f>LN(Tabella8[[#This Row],[NUM INDICE]]/G325)</f>
        <v>1.2365020875029053E-3</v>
      </c>
    </row>
    <row r="327" spans="1:8" x14ac:dyDescent="0.3">
      <c r="A327" s="1">
        <v>42489</v>
      </c>
      <c r="B327" s="2">
        <v>21067.05</v>
      </c>
      <c r="C327" s="2">
        <v>21215.200000000001</v>
      </c>
      <c r="D327" s="2">
        <v>21235.39</v>
      </c>
      <c r="E327" s="2">
        <v>21023.77</v>
      </c>
      <c r="F327" s="3">
        <v>-1.4999999999999999E-2</v>
      </c>
      <c r="G327">
        <f>$G$2*Tabella8[[#This Row],[CHIUSURA]]/$B$2</f>
        <v>88.302493689700071</v>
      </c>
      <c r="H327" s="6">
        <f>LN(Tabella8[[#This Row],[NUM INDICE]]/G326)</f>
        <v>-1.5121211219511368E-2</v>
      </c>
    </row>
    <row r="328" spans="1:8" x14ac:dyDescent="0.3">
      <c r="A328" s="1">
        <v>42493</v>
      </c>
      <c r="B328" s="2">
        <v>20676.939999999999</v>
      </c>
      <c r="C328" s="2">
        <v>21061.77</v>
      </c>
      <c r="D328" s="2">
        <v>21061.77</v>
      </c>
      <c r="E328" s="2">
        <v>20668.37</v>
      </c>
      <c r="F328" s="3">
        <v>-1.8499999999999999E-2</v>
      </c>
      <c r="G328">
        <f>$G$2*Tabella8[[#This Row],[CHIUSURA]]/$B$2</f>
        <v>86.667348483641831</v>
      </c>
      <c r="H328" s="6">
        <f>LN(Tabella8[[#This Row],[NUM INDICE]]/G327)</f>
        <v>-1.8691138882181286E-2</v>
      </c>
    </row>
    <row r="329" spans="1:8" x14ac:dyDescent="0.3">
      <c r="A329" s="1">
        <v>42494</v>
      </c>
      <c r="B329" s="2">
        <v>20525.830000000002</v>
      </c>
      <c r="C329" s="2">
        <v>20556.5</v>
      </c>
      <c r="D329" s="2">
        <v>20580.38</v>
      </c>
      <c r="E329" s="2">
        <v>20411.41</v>
      </c>
      <c r="F329" s="3">
        <v>-7.3000000000000001E-3</v>
      </c>
      <c r="G329">
        <f>$G$2*Tabella8[[#This Row],[CHIUSURA]]/$B$2</f>
        <v>86.033971251354913</v>
      </c>
      <c r="H329" s="6">
        <f>LN(Tabella8[[#This Row],[NUM INDICE]]/G328)</f>
        <v>-7.3349766289784943E-3</v>
      </c>
    </row>
    <row r="330" spans="1:8" x14ac:dyDescent="0.3">
      <c r="A330" s="1">
        <v>42495</v>
      </c>
      <c r="B330" s="2">
        <v>20449.82</v>
      </c>
      <c r="C330" s="2">
        <v>20363.86</v>
      </c>
      <c r="D330" s="2">
        <v>20534.759999999998</v>
      </c>
      <c r="E330" s="2">
        <v>20342.75</v>
      </c>
      <c r="F330" s="3">
        <v>-3.7000000000000002E-3</v>
      </c>
      <c r="G330">
        <f>$G$2*Tabella8[[#This Row],[CHIUSURA]]/$B$2</f>
        <v>85.715375503713247</v>
      </c>
      <c r="H330" s="6">
        <f>LN(Tabella8[[#This Row],[NUM INDICE]]/G329)</f>
        <v>-3.7100125164420158E-3</v>
      </c>
    </row>
    <row r="331" spans="1:8" x14ac:dyDescent="0.3">
      <c r="A331" s="1">
        <v>42496</v>
      </c>
      <c r="B331" s="2">
        <v>20109.87</v>
      </c>
      <c r="C331" s="2">
        <v>20357.45</v>
      </c>
      <c r="D331" s="2">
        <v>20377.939999999999</v>
      </c>
      <c r="E331" s="2">
        <v>20058.77</v>
      </c>
      <c r="F331" s="3">
        <v>-1.66E-2</v>
      </c>
      <c r="G331">
        <f>$G$2*Tabella8[[#This Row],[CHIUSURA]]/$B$2</f>
        <v>84.290475827213044</v>
      </c>
      <c r="H331" s="6">
        <f>LN(Tabella8[[#This Row],[NUM INDICE]]/G330)</f>
        <v>-1.6763341175966503E-2</v>
      </c>
    </row>
    <row r="332" spans="1:8" x14ac:dyDescent="0.3">
      <c r="A332" s="1">
        <v>42499</v>
      </c>
      <c r="B332" s="2">
        <v>20156.810000000001</v>
      </c>
      <c r="C332" s="2">
        <v>20279.900000000001</v>
      </c>
      <c r="D332" s="2">
        <v>20303.189999999999</v>
      </c>
      <c r="E332" s="2">
        <v>20125.78</v>
      </c>
      <c r="F332" s="3">
        <v>2.3E-3</v>
      </c>
      <c r="G332">
        <f>$G$2*Tabella8[[#This Row],[CHIUSURA]]/$B$2</f>
        <v>84.487224733860856</v>
      </c>
      <c r="H332" s="6">
        <f>LN(Tabella8[[#This Row],[NUM INDICE]]/G331)</f>
        <v>2.3314572377270749E-3</v>
      </c>
    </row>
    <row r="333" spans="1:8" x14ac:dyDescent="0.3">
      <c r="A333" s="1">
        <v>42500</v>
      </c>
      <c r="B333" s="2">
        <v>20242.68</v>
      </c>
      <c r="C333" s="2">
        <v>19962.43</v>
      </c>
      <c r="D333" s="2">
        <v>20294.46</v>
      </c>
      <c r="E333" s="2">
        <v>19962.43</v>
      </c>
      <c r="F333" s="3">
        <v>4.3E-3</v>
      </c>
      <c r="G333">
        <f>$G$2*Tabella8[[#This Row],[CHIUSURA]]/$B$2</f>
        <v>84.847148649792814</v>
      </c>
      <c r="H333" s="6">
        <f>LN(Tabella8[[#This Row],[NUM INDICE]]/G332)</f>
        <v>4.2510501650432301E-3</v>
      </c>
    </row>
    <row r="334" spans="1:8" x14ac:dyDescent="0.3">
      <c r="A334" s="1">
        <v>42501</v>
      </c>
      <c r="B334" s="2">
        <v>20055.29</v>
      </c>
      <c r="C334" s="2">
        <v>20347.759999999998</v>
      </c>
      <c r="D334" s="2">
        <v>20347.759999999998</v>
      </c>
      <c r="E334" s="2">
        <v>20008.919999999998</v>
      </c>
      <c r="F334" s="3">
        <v>-9.2999999999999992E-3</v>
      </c>
      <c r="G334">
        <f>$G$2*Tabella8[[#This Row],[CHIUSURA]]/$B$2</f>
        <v>84.061703877386961</v>
      </c>
      <c r="H334" s="6">
        <f>LN(Tabella8[[#This Row],[NUM INDICE]]/G333)</f>
        <v>-9.3002873690632478E-3</v>
      </c>
    </row>
    <row r="335" spans="1:8" x14ac:dyDescent="0.3">
      <c r="A335" s="1">
        <v>42502</v>
      </c>
      <c r="B335" s="2">
        <v>19915.46</v>
      </c>
      <c r="C335" s="2">
        <v>20100.5</v>
      </c>
      <c r="D335" s="2">
        <v>20100.5</v>
      </c>
      <c r="E335" s="2">
        <v>19863.62</v>
      </c>
      <c r="F335" s="3">
        <v>-7.0000000000000001E-3</v>
      </c>
      <c r="G335">
        <f>$G$2*Tabella8[[#This Row],[CHIUSURA]]/$B$2</f>
        <v>83.475606740263785</v>
      </c>
      <c r="H335" s="6">
        <f>LN(Tabella8[[#This Row],[NUM INDICE]]/G334)</f>
        <v>-6.9966448177639405E-3</v>
      </c>
    </row>
    <row r="336" spans="1:8" x14ac:dyDescent="0.3">
      <c r="A336" s="1">
        <v>42503</v>
      </c>
      <c r="B336" s="2">
        <v>19719.29</v>
      </c>
      <c r="C336" s="2">
        <v>19843.490000000002</v>
      </c>
      <c r="D336" s="2">
        <v>19881.91</v>
      </c>
      <c r="E336" s="2">
        <v>19594.61</v>
      </c>
      <c r="F336" s="3">
        <v>-9.9000000000000008E-3</v>
      </c>
      <c r="G336">
        <f>$G$2*Tabella8[[#This Row],[CHIUSURA]]/$B$2</f>
        <v>82.653360617189662</v>
      </c>
      <c r="H336" s="6">
        <f>LN(Tabella8[[#This Row],[NUM INDICE]]/G335)</f>
        <v>-9.898970064527177E-3</v>
      </c>
    </row>
    <row r="337" spans="1:8" x14ac:dyDescent="0.3">
      <c r="A337" s="1">
        <v>42506</v>
      </c>
      <c r="B337" s="2">
        <v>19883.95</v>
      </c>
      <c r="C337" s="2">
        <v>19711.77</v>
      </c>
      <c r="D337" s="2">
        <v>19998.759999999998</v>
      </c>
      <c r="E337" s="2">
        <v>19705.91</v>
      </c>
      <c r="F337" s="3">
        <v>8.3999999999999995E-3</v>
      </c>
      <c r="G337">
        <f>$G$2*Tabella8[[#This Row],[CHIUSURA]]/$B$2</f>
        <v>83.343532644642309</v>
      </c>
      <c r="H337" s="6">
        <f>LN(Tabella8[[#This Row],[NUM INDICE]]/G336)</f>
        <v>8.3155291751416151E-3</v>
      </c>
    </row>
    <row r="338" spans="1:8" x14ac:dyDescent="0.3">
      <c r="A338" s="1">
        <v>42507</v>
      </c>
      <c r="B338" s="2">
        <v>20118.8</v>
      </c>
      <c r="C338" s="2">
        <v>19987.240000000002</v>
      </c>
      <c r="D338" s="2">
        <v>20145.77</v>
      </c>
      <c r="E338" s="2">
        <v>19847.7</v>
      </c>
      <c r="F338" s="3">
        <v>1.18E-2</v>
      </c>
      <c r="G338">
        <f>$G$2*Tabella8[[#This Row],[CHIUSURA]]/$B$2</f>
        <v>84.327905902551024</v>
      </c>
      <c r="H338" s="6">
        <f>LN(Tabella8[[#This Row],[NUM INDICE]]/G337)</f>
        <v>1.1741827661083545E-2</v>
      </c>
    </row>
    <row r="339" spans="1:8" x14ac:dyDescent="0.3">
      <c r="A339" s="1">
        <v>42508</v>
      </c>
      <c r="B339" s="2">
        <v>19826.41</v>
      </c>
      <c r="C339" s="2">
        <v>19862.419999999998</v>
      </c>
      <c r="D339" s="2">
        <v>19923.830000000002</v>
      </c>
      <c r="E339" s="2">
        <v>19749.29</v>
      </c>
      <c r="F339" s="3">
        <v>-1.4500000000000001E-2</v>
      </c>
      <c r="G339">
        <f>$G$2*Tabella8[[#This Row],[CHIUSURA]]/$B$2</f>
        <v>83.102353861333512</v>
      </c>
      <c r="H339" s="6">
        <f>LN(Tabella8[[#This Row],[NUM INDICE]]/G338)</f>
        <v>-1.4639813993615578E-2</v>
      </c>
    </row>
    <row r="340" spans="1:8" x14ac:dyDescent="0.3">
      <c r="A340" s="1">
        <v>42509</v>
      </c>
      <c r="B340" s="2">
        <v>19694.330000000002</v>
      </c>
      <c r="C340" s="2">
        <v>19729.63</v>
      </c>
      <c r="D340" s="2">
        <v>19793.46</v>
      </c>
      <c r="E340" s="2">
        <v>19646.349999999999</v>
      </c>
      <c r="F340" s="3">
        <v>-6.7000000000000002E-3</v>
      </c>
      <c r="G340">
        <f>$G$2*Tabella8[[#This Row],[CHIUSURA]]/$B$2</f>
        <v>82.54874083214645</v>
      </c>
      <c r="H340" s="6">
        <f>LN(Tabella8[[#This Row],[NUM INDICE]]/G339)</f>
        <v>-6.6841102544187665E-3</v>
      </c>
    </row>
    <row r="341" spans="1:8" x14ac:dyDescent="0.3">
      <c r="A341" s="1">
        <v>42510</v>
      </c>
      <c r="B341" s="2">
        <v>19852.2</v>
      </c>
      <c r="C341" s="2">
        <v>19631.71</v>
      </c>
      <c r="D341" s="2">
        <v>19954.330000000002</v>
      </c>
      <c r="E341" s="2">
        <v>19631.71</v>
      </c>
      <c r="F341" s="3">
        <v>8.0000000000000002E-3</v>
      </c>
      <c r="G341">
        <f>$G$2*Tabella8[[#This Row],[CHIUSURA]]/$B$2</f>
        <v>83.210452589549263</v>
      </c>
      <c r="H341" s="6">
        <f>LN(Tabella8[[#This Row],[NUM INDICE]]/G340)</f>
        <v>7.9840551684056231E-3</v>
      </c>
    </row>
    <row r="342" spans="1:8" x14ac:dyDescent="0.3">
      <c r="A342" s="1">
        <v>42513</v>
      </c>
      <c r="B342" s="2">
        <v>19809.03</v>
      </c>
      <c r="C342" s="2">
        <v>19788.13</v>
      </c>
      <c r="D342" s="2">
        <v>19955.03</v>
      </c>
      <c r="E342" s="2">
        <v>19750.62</v>
      </c>
      <c r="F342" s="3">
        <v>-2.2000000000000001E-3</v>
      </c>
      <c r="G342">
        <f>$G$2*Tabella8[[#This Row],[CHIUSURA]]/$B$2</f>
        <v>83.029505629600692</v>
      </c>
      <c r="H342" s="6">
        <f>LN(Tabella8[[#This Row],[NUM INDICE]]/G341)</f>
        <v>-2.1769378836089576E-3</v>
      </c>
    </row>
    <row r="343" spans="1:8" x14ac:dyDescent="0.3">
      <c r="A343" s="1">
        <v>42514</v>
      </c>
      <c r="B343" s="2">
        <v>19830.43</v>
      </c>
      <c r="C343" s="2">
        <v>19828.02</v>
      </c>
      <c r="D343" s="2">
        <v>19870.16</v>
      </c>
      <c r="E343" s="2">
        <v>19712.669999999998</v>
      </c>
      <c r="F343" s="3">
        <v>1.1000000000000001E-3</v>
      </c>
      <c r="G343">
        <f>$G$2*Tabella8[[#This Row],[CHIUSURA]]/$B$2</f>
        <v>83.119203682482308</v>
      </c>
      <c r="H343" s="6">
        <f>LN(Tabella8[[#This Row],[NUM INDICE]]/G342)</f>
        <v>1.0797322707751659E-3</v>
      </c>
    </row>
    <row r="344" spans="1:8" x14ac:dyDescent="0.3">
      <c r="A344" s="1">
        <v>42515</v>
      </c>
      <c r="B344" s="2">
        <v>20368.05</v>
      </c>
      <c r="C344" s="2">
        <v>20156.759999999998</v>
      </c>
      <c r="D344" s="2">
        <v>20379.66</v>
      </c>
      <c r="E344" s="2">
        <v>20156.759999999998</v>
      </c>
      <c r="F344" s="3">
        <v>2.7099999999999999E-2</v>
      </c>
      <c r="G344">
        <f>$G$2*Tabella8[[#This Row],[CHIUSURA]]/$B$2</f>
        <v>85.372636728753932</v>
      </c>
      <c r="H344" s="6">
        <f>LN(Tabella8[[#This Row],[NUM INDICE]]/G343)</f>
        <v>2.6749870029850121E-2</v>
      </c>
    </row>
    <row r="345" spans="1:8" x14ac:dyDescent="0.3">
      <c r="A345" s="1">
        <v>42516</v>
      </c>
      <c r="B345" s="2">
        <v>20397.11</v>
      </c>
      <c r="C345" s="2">
        <v>20373.48</v>
      </c>
      <c r="D345" s="2">
        <v>20404.73</v>
      </c>
      <c r="E345" s="2">
        <v>20249.96</v>
      </c>
      <c r="F345" s="3">
        <v>1.4E-3</v>
      </c>
      <c r="G345">
        <f>$G$2*Tabella8[[#This Row],[CHIUSURA]]/$B$2</f>
        <v>85.494441654769801</v>
      </c>
      <c r="H345" s="6">
        <f>LN(Tabella8[[#This Row],[NUM INDICE]]/G344)</f>
        <v>1.4257275046886597E-3</v>
      </c>
    </row>
    <row r="346" spans="1:8" x14ac:dyDescent="0.3">
      <c r="A346" s="1">
        <v>42517</v>
      </c>
      <c r="B346" s="2">
        <v>20576.77</v>
      </c>
      <c r="C346" s="2">
        <v>20425</v>
      </c>
      <c r="D346" s="2">
        <v>20620.150000000001</v>
      </c>
      <c r="E346" s="2">
        <v>20290.84</v>
      </c>
      <c r="F346" s="3">
        <v>8.8000000000000005E-3</v>
      </c>
      <c r="G346">
        <f>$G$2*Tabella8[[#This Row],[CHIUSURA]]/$B$2</f>
        <v>86.247486149195524</v>
      </c>
      <c r="H346" s="6">
        <f>LN(Tabella8[[#This Row],[NUM INDICE]]/G345)</f>
        <v>8.7695454466825695E-3</v>
      </c>
    </row>
    <row r="347" spans="1:8" x14ac:dyDescent="0.3">
      <c r="A347" s="1">
        <v>42520</v>
      </c>
      <c r="B347" s="2">
        <v>20629.39</v>
      </c>
      <c r="C347" s="2">
        <v>20523.669999999998</v>
      </c>
      <c r="D347" s="2">
        <v>20765.61</v>
      </c>
      <c r="E347" s="2">
        <v>20465.84</v>
      </c>
      <c r="F347" s="3">
        <v>2.5999999999999999E-3</v>
      </c>
      <c r="G347">
        <f>$G$2*Tabella8[[#This Row],[CHIUSURA]]/$B$2</f>
        <v>86.468042763337138</v>
      </c>
      <c r="H347" s="6">
        <f>LN(Tabella8[[#This Row],[NUM INDICE]]/G346)</f>
        <v>2.5539884620515651E-3</v>
      </c>
    </row>
    <row r="348" spans="1:8" x14ac:dyDescent="0.3">
      <c r="A348" s="1">
        <v>42521</v>
      </c>
      <c r="B348" s="2">
        <v>20815.09</v>
      </c>
      <c r="C348" s="2">
        <v>20617.330000000002</v>
      </c>
      <c r="D348" s="2">
        <v>20974.71</v>
      </c>
      <c r="E348" s="2">
        <v>20617.330000000002</v>
      </c>
      <c r="F348" s="3">
        <v>8.9999999999999993E-3</v>
      </c>
      <c r="G348">
        <f>$G$2*Tabella8[[#This Row],[CHIUSURA]]/$B$2</f>
        <v>87.246403904464032</v>
      </c>
      <c r="H348" s="6">
        <f>LN(Tabella8[[#This Row],[NUM INDICE]]/G347)</f>
        <v>8.9614463859713778E-3</v>
      </c>
    </row>
    <row r="349" spans="1:8" x14ac:dyDescent="0.3">
      <c r="A349" s="1">
        <v>42522</v>
      </c>
      <c r="B349" s="2">
        <v>20760.98</v>
      </c>
      <c r="C349" s="2">
        <v>20726.53</v>
      </c>
      <c r="D349" s="2">
        <v>20898.45</v>
      </c>
      <c r="E349" s="2">
        <v>20713.29</v>
      </c>
      <c r="F349" s="3">
        <v>-2.5999999999999999E-3</v>
      </c>
      <c r="G349">
        <f>$G$2*Tabella8[[#This Row],[CHIUSURA]]/$B$2</f>
        <v>87.01960195860309</v>
      </c>
      <c r="H349" s="6">
        <f>LN(Tabella8[[#This Row],[NUM INDICE]]/G348)</f>
        <v>-2.6029410933243471E-3</v>
      </c>
    </row>
    <row r="350" spans="1:8" x14ac:dyDescent="0.3">
      <c r="A350" s="1">
        <v>42523</v>
      </c>
      <c r="B350" s="2">
        <v>20859.22</v>
      </c>
      <c r="C350" s="2">
        <v>20769.810000000001</v>
      </c>
      <c r="D350" s="2">
        <v>20878.21</v>
      </c>
      <c r="E350" s="2">
        <v>20680.650000000001</v>
      </c>
      <c r="F350" s="3">
        <v>4.7000000000000002E-3</v>
      </c>
      <c r="G350">
        <f>$G$2*Tabella8[[#This Row],[CHIUSURA]]/$B$2</f>
        <v>87.431374702298868</v>
      </c>
      <c r="H350" s="6">
        <f>LN(Tabella8[[#This Row],[NUM INDICE]]/G349)</f>
        <v>4.720793386244591E-3</v>
      </c>
    </row>
    <row r="351" spans="1:8" x14ac:dyDescent="0.3">
      <c r="A351" s="1">
        <v>42524</v>
      </c>
      <c r="B351" s="2">
        <v>20947.240000000002</v>
      </c>
      <c r="C351" s="2">
        <v>20956.080000000002</v>
      </c>
      <c r="D351" s="2">
        <v>21049.200000000001</v>
      </c>
      <c r="E351" s="2">
        <v>20887.79</v>
      </c>
      <c r="F351" s="3">
        <v>4.1999999999999997E-3</v>
      </c>
      <c r="G351">
        <f>$G$2*Tabella8[[#This Row],[CHIUSURA]]/$B$2</f>
        <v>87.800310338496985</v>
      </c>
      <c r="H351" s="6">
        <f>LN(Tabella8[[#This Row],[NUM INDICE]]/G350)</f>
        <v>4.2108387104787927E-3</v>
      </c>
    </row>
    <row r="352" spans="1:8" x14ac:dyDescent="0.3">
      <c r="A352" s="1">
        <v>42527</v>
      </c>
      <c r="B352" s="2">
        <v>21030.22</v>
      </c>
      <c r="C352" s="2">
        <v>20971.13</v>
      </c>
      <c r="D352" s="2">
        <v>21039.87</v>
      </c>
      <c r="E352" s="2">
        <v>20840.95</v>
      </c>
      <c r="F352" s="3">
        <v>4.0000000000000001E-3</v>
      </c>
      <c r="G352">
        <f>$G$2*Tabella8[[#This Row],[CHIUSURA]]/$B$2</f>
        <v>88.148120825792134</v>
      </c>
      <c r="H352" s="6">
        <f>LN(Tabella8[[#This Row],[NUM INDICE]]/G351)</f>
        <v>3.9535554597908617E-3</v>
      </c>
    </row>
    <row r="353" spans="1:8" x14ac:dyDescent="0.3">
      <c r="A353" s="1">
        <v>42528</v>
      </c>
      <c r="B353" s="2">
        <v>21328.240000000002</v>
      </c>
      <c r="C353" s="2">
        <v>21218.959999999999</v>
      </c>
      <c r="D353" s="2">
        <v>21351.33</v>
      </c>
      <c r="E353" s="2">
        <v>21153.68</v>
      </c>
      <c r="F353" s="3">
        <v>1.4200000000000001E-2</v>
      </c>
      <c r="G353">
        <f>$G$2*Tabella8[[#This Row],[CHIUSURA]]/$B$2</f>
        <v>89.397270999613539</v>
      </c>
      <c r="H353" s="6">
        <f>LN(Tabella8[[#This Row],[NUM INDICE]]/G352)</f>
        <v>1.4071565280514326E-2</v>
      </c>
    </row>
    <row r="354" spans="1:8" x14ac:dyDescent="0.3">
      <c r="A354" s="1">
        <v>42529</v>
      </c>
      <c r="B354" s="2">
        <v>21297.88</v>
      </c>
      <c r="C354" s="2">
        <v>21294.27</v>
      </c>
      <c r="D354" s="2">
        <v>21352.37</v>
      </c>
      <c r="E354" s="2">
        <v>21179.95</v>
      </c>
      <c r="F354" s="3">
        <v>-1.4E-3</v>
      </c>
      <c r="G354">
        <f>$G$2*Tabella8[[#This Row],[CHIUSURA]]/$B$2</f>
        <v>89.270017126460004</v>
      </c>
      <c r="H354" s="6">
        <f>LN(Tabella8[[#This Row],[NUM INDICE]]/G353)</f>
        <v>-1.4244789407867253E-3</v>
      </c>
    </row>
    <row r="355" spans="1:8" x14ac:dyDescent="0.3">
      <c r="A355" s="1">
        <v>42531</v>
      </c>
      <c r="B355" s="2">
        <v>21042.639999999999</v>
      </c>
      <c r="C355" s="2">
        <v>21240.080000000002</v>
      </c>
      <c r="D355" s="2">
        <v>21270.62</v>
      </c>
      <c r="E355" s="2">
        <v>21017.98</v>
      </c>
      <c r="F355" s="3">
        <v>-1.2E-2</v>
      </c>
      <c r="G355">
        <f>$G$2*Tabella8[[#This Row],[CHIUSURA]]/$B$2</f>
        <v>88.200179228445847</v>
      </c>
      <c r="H355" s="6">
        <f>LN(Tabella8[[#This Row],[NUM INDICE]]/G354)</f>
        <v>-1.2056681962142015E-2</v>
      </c>
    </row>
    <row r="356" spans="1:8" x14ac:dyDescent="0.3">
      <c r="A356" s="1">
        <v>42534</v>
      </c>
      <c r="B356" s="2">
        <v>20512.990000000002</v>
      </c>
      <c r="C356" s="2">
        <v>20647.509999999998</v>
      </c>
      <c r="D356" s="2">
        <v>20664.59</v>
      </c>
      <c r="E356" s="2">
        <v>20430.810000000001</v>
      </c>
      <c r="F356" s="3">
        <v>-2.52E-2</v>
      </c>
      <c r="G356">
        <f>$G$2*Tabella8[[#This Row],[CHIUSURA]]/$B$2</f>
        <v>85.980152419625938</v>
      </c>
      <c r="H356" s="6">
        <f>LN(Tabella8[[#This Row],[NUM INDICE]]/G355)</f>
        <v>-2.5492511279168351E-2</v>
      </c>
    </row>
    <row r="357" spans="1:8" x14ac:dyDescent="0.3">
      <c r="A357" s="1">
        <v>42535</v>
      </c>
      <c r="B357" s="2">
        <v>20387.53</v>
      </c>
      <c r="C357" s="2">
        <v>20476.75</v>
      </c>
      <c r="D357" s="2">
        <v>20537.919999999998</v>
      </c>
      <c r="E357" s="2">
        <v>20358.939999999999</v>
      </c>
      <c r="F357" s="3">
        <v>-6.1000000000000004E-3</v>
      </c>
      <c r="G357">
        <f>$G$2*Tabella8[[#This Row],[CHIUSURA]]/$B$2</f>
        <v>85.454287105862988</v>
      </c>
      <c r="H357" s="6">
        <f>LN(Tabella8[[#This Row],[NUM INDICE]]/G356)</f>
        <v>-6.1349045682134408E-3</v>
      </c>
    </row>
    <row r="358" spans="1:8" x14ac:dyDescent="0.3">
      <c r="A358" s="1">
        <v>42536</v>
      </c>
      <c r="B358" s="2">
        <v>20467.52</v>
      </c>
      <c r="C358" s="2">
        <v>20161.009999999998</v>
      </c>
      <c r="D358" s="2">
        <v>20553.580000000002</v>
      </c>
      <c r="E358" s="2">
        <v>20161.009999999998</v>
      </c>
      <c r="F358" s="3">
        <v>3.8999999999999998E-3</v>
      </c>
      <c r="G358">
        <f>$G$2*Tabella8[[#This Row],[CHIUSURA]]/$B$2</f>
        <v>85.789565014741498</v>
      </c>
      <c r="H358" s="6">
        <f>LN(Tabella8[[#This Row],[NUM INDICE]]/G357)</f>
        <v>3.9157999909660316E-3</v>
      </c>
    </row>
    <row r="359" spans="1:8" x14ac:dyDescent="0.3">
      <c r="A359" s="1">
        <v>42537</v>
      </c>
      <c r="B359" s="2">
        <v>20038.419999999998</v>
      </c>
      <c r="C359" s="2">
        <v>20284.91</v>
      </c>
      <c r="D359" s="2">
        <v>20297.400000000001</v>
      </c>
      <c r="E359" s="2">
        <v>19964.37</v>
      </c>
      <c r="F359" s="3">
        <v>-2.1000000000000001E-2</v>
      </c>
      <c r="G359">
        <f>$G$2*Tabella8[[#This Row],[CHIUSURA]]/$B$2</f>
        <v>83.990993309531206</v>
      </c>
      <c r="H359" s="6">
        <f>LN(Tabella8[[#This Row],[NUM INDICE]]/G358)</f>
        <v>-2.1187808633823274E-2</v>
      </c>
    </row>
    <row r="360" spans="1:8" x14ac:dyDescent="0.3">
      <c r="A360" s="1">
        <v>42538</v>
      </c>
      <c r="B360" s="2">
        <v>20169.98</v>
      </c>
      <c r="C360" s="2">
        <v>20244.23</v>
      </c>
      <c r="D360" s="2">
        <v>20282.04</v>
      </c>
      <c r="E360" s="2">
        <v>20090.8</v>
      </c>
      <c r="F360" s="3">
        <v>6.6E-3</v>
      </c>
      <c r="G360">
        <f>$G$2*Tabella8[[#This Row],[CHIUSURA]]/$B$2</f>
        <v>84.542426759863218</v>
      </c>
      <c r="H360" s="6">
        <f>LN(Tabella8[[#This Row],[NUM INDICE]]/G359)</f>
        <v>6.5439296009118216E-3</v>
      </c>
    </row>
    <row r="361" spans="1:8" x14ac:dyDescent="0.3">
      <c r="A361" s="1">
        <v>42541</v>
      </c>
      <c r="B361" s="2">
        <v>20510.2</v>
      </c>
      <c r="C361" s="2">
        <v>20425.060000000001</v>
      </c>
      <c r="D361" s="2">
        <v>20551.02</v>
      </c>
      <c r="E361" s="2">
        <v>20288.490000000002</v>
      </c>
      <c r="F361" s="3">
        <v>1.6899999999999998E-2</v>
      </c>
      <c r="G361">
        <f>$G$2*Tabella8[[#This Row],[CHIUSURA]]/$B$2</f>
        <v>85.968458140768945</v>
      </c>
      <c r="H361" s="6">
        <f>LN(Tabella8[[#This Row],[NUM INDICE]]/G360)</f>
        <v>1.6726962983566903E-2</v>
      </c>
    </row>
    <row r="362" spans="1:8" x14ac:dyDescent="0.3">
      <c r="A362" s="1">
        <v>42542</v>
      </c>
      <c r="B362" s="2">
        <v>20668.439999999999</v>
      </c>
      <c r="C362" s="2">
        <v>20522.36</v>
      </c>
      <c r="D362" s="2">
        <v>20681.79</v>
      </c>
      <c r="E362" s="2">
        <v>20516.73</v>
      </c>
      <c r="F362" s="3">
        <v>7.7000000000000002E-3</v>
      </c>
      <c r="G362">
        <f>$G$2*Tabella8[[#This Row],[CHIUSURA]]/$B$2</f>
        <v>86.631720752357083</v>
      </c>
      <c r="H362" s="6">
        <f>LN(Tabella8[[#This Row],[NUM INDICE]]/G361)</f>
        <v>7.6855757698770805E-3</v>
      </c>
    </row>
    <row r="363" spans="1:8" x14ac:dyDescent="0.3">
      <c r="A363" s="1">
        <v>42543</v>
      </c>
      <c r="B363" s="2">
        <v>20795.12</v>
      </c>
      <c r="C363" s="2">
        <v>20553.939999999999</v>
      </c>
      <c r="D363" s="2">
        <v>20841.509999999998</v>
      </c>
      <c r="E363" s="2">
        <v>20515.25</v>
      </c>
      <c r="F363" s="3">
        <v>6.1000000000000004E-3</v>
      </c>
      <c r="G363">
        <f>$G$2*Tabella8[[#This Row],[CHIUSURA]]/$B$2</f>
        <v>87.162699693433851</v>
      </c>
      <c r="H363" s="6">
        <f>LN(Tabella8[[#This Row],[NUM INDICE]]/G362)</f>
        <v>6.1104446487304084E-3</v>
      </c>
    </row>
    <row r="364" spans="1:8" x14ac:dyDescent="0.3">
      <c r="A364" s="1">
        <v>42544</v>
      </c>
      <c r="B364" s="2">
        <v>20868.34</v>
      </c>
      <c r="C364" s="2">
        <v>20862.59</v>
      </c>
      <c r="D364" s="2">
        <v>20889.05</v>
      </c>
      <c r="E364" s="2">
        <v>20753.939999999999</v>
      </c>
      <c r="F364" s="3">
        <v>3.5000000000000001E-3</v>
      </c>
      <c r="G364">
        <f>$G$2*Tabella8[[#This Row],[CHIUSURA]]/$B$2</f>
        <v>87.46960116221851</v>
      </c>
      <c r="H364" s="6">
        <f>LN(Tabella8[[#This Row],[NUM INDICE]]/G363)</f>
        <v>3.5148341198898651E-3</v>
      </c>
    </row>
    <row r="365" spans="1:8" x14ac:dyDescent="0.3">
      <c r="A365" s="1">
        <v>42545</v>
      </c>
      <c r="B365" s="2">
        <v>20259.13</v>
      </c>
      <c r="C365" s="2">
        <v>20483.509999999998</v>
      </c>
      <c r="D365" s="2">
        <v>21034.18</v>
      </c>
      <c r="E365" s="2">
        <v>19662.7</v>
      </c>
      <c r="F365" s="3">
        <v>-2.92E-2</v>
      </c>
      <c r="G365">
        <f>$G$2*Tabella8[[#This Row],[CHIUSURA]]/$B$2</f>
        <v>84.916098788573308</v>
      </c>
      <c r="H365" s="6">
        <f>LN(Tabella8[[#This Row],[NUM INDICE]]/G364)</f>
        <v>-2.9627621774695256E-2</v>
      </c>
    </row>
    <row r="366" spans="1:8" x14ac:dyDescent="0.3">
      <c r="A366" s="1">
        <v>42548</v>
      </c>
      <c r="B366" s="2">
        <v>20227.3</v>
      </c>
      <c r="C366" s="2">
        <v>19982.66</v>
      </c>
      <c r="D366" s="2">
        <v>20329.16</v>
      </c>
      <c r="E366" s="2">
        <v>19969.47</v>
      </c>
      <c r="F366" s="3">
        <v>-1.6000000000000001E-3</v>
      </c>
      <c r="G366">
        <f>$G$2*Tabella8[[#This Row],[CHIUSURA]]/$B$2</f>
        <v>84.7826834136564</v>
      </c>
      <c r="H366" s="6">
        <f>LN(Tabella8[[#This Row],[NUM INDICE]]/G365)</f>
        <v>-1.5723790197346489E-3</v>
      </c>
    </row>
    <row r="367" spans="1:8" x14ac:dyDescent="0.3">
      <c r="A367" s="1">
        <v>42549</v>
      </c>
      <c r="B367" s="2">
        <v>20172.46</v>
      </c>
      <c r="C367" s="2">
        <v>19898.75</v>
      </c>
      <c r="D367" s="2">
        <v>20196.2</v>
      </c>
      <c r="E367" s="2">
        <v>19898.75</v>
      </c>
      <c r="F367" s="3">
        <v>-2.7000000000000001E-3</v>
      </c>
      <c r="G367">
        <f>$G$2*Tabella8[[#This Row],[CHIUSURA]]/$B$2</f>
        <v>84.552821674402779</v>
      </c>
      <c r="H367" s="6">
        <f>LN(Tabella8[[#This Row],[NUM INDICE]]/G366)</f>
        <v>-2.7148692805724515E-3</v>
      </c>
    </row>
    <row r="368" spans="1:8" x14ac:dyDescent="0.3">
      <c r="A368" s="1">
        <v>42550</v>
      </c>
      <c r="B368" s="2">
        <v>20436.12</v>
      </c>
      <c r="C368" s="2">
        <v>20217.07</v>
      </c>
      <c r="D368" s="2">
        <v>20456.580000000002</v>
      </c>
      <c r="E368" s="2">
        <v>20217.07</v>
      </c>
      <c r="F368" s="3">
        <v>1.3100000000000001E-2</v>
      </c>
      <c r="G368">
        <f>$G$2*Tabella8[[#This Row],[CHIUSURA]]/$B$2</f>
        <v>85.657951983877822</v>
      </c>
      <c r="H368" s="6">
        <f>LN(Tabella8[[#This Row],[NUM INDICE]]/G367)</f>
        <v>1.2985615600866526E-2</v>
      </c>
    </row>
    <row r="369" spans="1:8" x14ac:dyDescent="0.3">
      <c r="A369" s="1">
        <v>42551</v>
      </c>
      <c r="B369" s="2">
        <v>20794.37</v>
      </c>
      <c r="C369" s="2">
        <v>20736.849999999999</v>
      </c>
      <c r="D369" s="2">
        <v>20828.03</v>
      </c>
      <c r="E369" s="2">
        <v>20614.650000000001</v>
      </c>
      <c r="F369" s="3">
        <v>1.7500000000000002E-2</v>
      </c>
      <c r="G369">
        <f>$G$2*Tabella8[[#This Row],[CHIUSURA]]/$B$2</f>
        <v>87.159556070085202</v>
      </c>
      <c r="H369" s="6">
        <f>LN(Tabella8[[#This Row],[NUM INDICE]]/G368)</f>
        <v>1.7378353549864084E-2</v>
      </c>
    </row>
    <row r="370" spans="1:8" x14ac:dyDescent="0.3">
      <c r="A370" s="1">
        <v>42555</v>
      </c>
      <c r="B370" s="2">
        <v>21059.200000000001</v>
      </c>
      <c r="C370" s="2">
        <v>20967.47</v>
      </c>
      <c r="D370" s="2">
        <v>21166.02</v>
      </c>
      <c r="E370" s="2">
        <v>20840.64</v>
      </c>
      <c r="F370" s="3">
        <v>1.2699999999999999E-2</v>
      </c>
      <c r="G370">
        <f>$G$2*Tabella8[[#This Row],[CHIUSURA]]/$B$2</f>
        <v>88.269590431984142</v>
      </c>
      <c r="H370" s="6">
        <f>LN(Tabella8[[#This Row],[NUM INDICE]]/G369)</f>
        <v>1.2655242287882517E-2</v>
      </c>
    </row>
    <row r="371" spans="1:8" x14ac:dyDescent="0.3">
      <c r="A371" s="1">
        <v>42556</v>
      </c>
      <c r="B371" s="2">
        <v>20750.72</v>
      </c>
      <c r="C371" s="2">
        <v>20919.52</v>
      </c>
      <c r="D371" s="2">
        <v>20945.98</v>
      </c>
      <c r="E371" s="2">
        <v>20737.16</v>
      </c>
      <c r="F371" s="3">
        <v>-1.46E-2</v>
      </c>
      <c r="G371">
        <f>$G$2*Tabella8[[#This Row],[CHIUSURA]]/$B$2</f>
        <v>86.976597191193491</v>
      </c>
      <c r="H371" s="6">
        <f>LN(Tabella8[[#This Row],[NUM INDICE]]/G370)</f>
        <v>-1.4756574409764175E-2</v>
      </c>
    </row>
    <row r="372" spans="1:8" x14ac:dyDescent="0.3">
      <c r="A372" s="1">
        <v>42557</v>
      </c>
      <c r="B372" s="2">
        <v>20495.29</v>
      </c>
      <c r="C372" s="2">
        <v>20475.400000000001</v>
      </c>
      <c r="D372" s="2">
        <v>20560.060000000001</v>
      </c>
      <c r="E372" s="2">
        <v>20304.39</v>
      </c>
      <c r="F372" s="3">
        <v>-1.23E-2</v>
      </c>
      <c r="G372">
        <f>$G$2*Tabella8[[#This Row],[CHIUSURA]]/$B$2</f>
        <v>85.905962908597687</v>
      </c>
      <c r="H372" s="6">
        <f>LN(Tabella8[[#This Row],[NUM INDICE]]/G371)</f>
        <v>-1.238584122107282E-2</v>
      </c>
    </row>
    <row r="373" spans="1:8" x14ac:dyDescent="0.3">
      <c r="A373" s="1">
        <v>42558</v>
      </c>
      <c r="B373" s="2">
        <v>20706.919999999998</v>
      </c>
      <c r="C373" s="2">
        <v>20606.68</v>
      </c>
      <c r="D373" s="2">
        <v>20731.12</v>
      </c>
      <c r="E373" s="2">
        <v>20576.740000000002</v>
      </c>
      <c r="F373" s="3">
        <v>1.03E-2</v>
      </c>
      <c r="G373">
        <f>$G$2*Tabella8[[#This Row],[CHIUSURA]]/$B$2</f>
        <v>86.793009587632056</v>
      </c>
      <c r="H373" s="6">
        <f>LN(Tabella8[[#This Row],[NUM INDICE]]/G372)</f>
        <v>1.0272840273772439E-2</v>
      </c>
    </row>
    <row r="374" spans="1:8" x14ac:dyDescent="0.3">
      <c r="A374" s="1">
        <v>42559</v>
      </c>
      <c r="B374" s="2">
        <v>20564.169999999998</v>
      </c>
      <c r="C374" s="2">
        <v>20622.830000000002</v>
      </c>
      <c r="D374" s="2">
        <v>20645.59</v>
      </c>
      <c r="E374" s="2">
        <v>20468.53</v>
      </c>
      <c r="F374" s="3">
        <v>-6.8999999999999999E-3</v>
      </c>
      <c r="G374">
        <f>$G$2*Tabella8[[#This Row],[CHIUSURA]]/$B$2</f>
        <v>86.194673276938119</v>
      </c>
      <c r="H374" s="6">
        <f>LN(Tabella8[[#This Row],[NUM INDICE]]/G373)</f>
        <v>-6.9177028893615813E-3</v>
      </c>
    </row>
    <row r="375" spans="1:8" x14ac:dyDescent="0.3">
      <c r="A375" s="1">
        <v>42562</v>
      </c>
      <c r="B375" s="2">
        <v>20880.5</v>
      </c>
      <c r="C375" s="2">
        <v>20951.169999999998</v>
      </c>
      <c r="D375" s="2">
        <v>20972.85</v>
      </c>
      <c r="E375" s="2">
        <v>20840</v>
      </c>
      <c r="F375" s="3">
        <v>1.54E-2</v>
      </c>
      <c r="G375">
        <f>$G$2*Tabella8[[#This Row],[CHIUSURA]]/$B$2</f>
        <v>87.520569775444699</v>
      </c>
      <c r="H375" s="6">
        <f>LN(Tabella8[[#This Row],[NUM INDICE]]/G374)</f>
        <v>1.5265468054644992E-2</v>
      </c>
    </row>
    <row r="376" spans="1:8" x14ac:dyDescent="0.3">
      <c r="A376" s="1">
        <v>42563</v>
      </c>
      <c r="B376" s="2">
        <v>21224.74</v>
      </c>
      <c r="C376" s="2">
        <v>21046.94</v>
      </c>
      <c r="D376" s="2">
        <v>21252.639999999999</v>
      </c>
      <c r="E376" s="2">
        <v>20957.259999999998</v>
      </c>
      <c r="F376" s="3">
        <v>1.6500000000000001E-2</v>
      </c>
      <c r="G376">
        <f>$G$2*Tabella8[[#This Row],[CHIUSURA]]/$B$2</f>
        <v>88.963450977499207</v>
      </c>
      <c r="H376" s="6">
        <f>LN(Tabella8[[#This Row],[NUM INDICE]]/G375)</f>
        <v>1.6351773328965057E-2</v>
      </c>
    </row>
    <row r="377" spans="1:8" x14ac:dyDescent="0.3">
      <c r="A377" s="1">
        <v>42564</v>
      </c>
      <c r="B377" s="2">
        <v>21322.37</v>
      </c>
      <c r="C377" s="2">
        <v>21356.639999999999</v>
      </c>
      <c r="D377" s="2">
        <v>21441.23</v>
      </c>
      <c r="E377" s="2">
        <v>21279.77</v>
      </c>
      <c r="F377" s="3">
        <v>4.5999999999999999E-3</v>
      </c>
      <c r="G377">
        <f>$G$2*Tabella8[[#This Row],[CHIUSURA]]/$B$2</f>
        <v>89.372666907538076</v>
      </c>
      <c r="H377" s="6">
        <f>LN(Tabella8[[#This Row],[NUM INDICE]]/G376)</f>
        <v>4.5892739296400798E-3</v>
      </c>
    </row>
    <row r="378" spans="1:8" x14ac:dyDescent="0.3">
      <c r="A378" s="1">
        <v>42565</v>
      </c>
      <c r="B378" s="2">
        <v>21561.06</v>
      </c>
      <c r="C378" s="2">
        <v>21297.54</v>
      </c>
      <c r="D378" s="2">
        <v>21581.42</v>
      </c>
      <c r="E378" s="2">
        <v>21242.93</v>
      </c>
      <c r="F378" s="3">
        <v>1.12E-2</v>
      </c>
      <c r="G378">
        <f>$G$2*Tabella8[[#This Row],[CHIUSURA]]/$B$2</f>
        <v>90.373135516991908</v>
      </c>
      <c r="H378" s="6">
        <f>LN(Tabella8[[#This Row],[NUM INDICE]]/G377)</f>
        <v>1.1132153606338038E-2</v>
      </c>
    </row>
    <row r="379" spans="1:8" x14ac:dyDescent="0.3">
      <c r="A379" s="1">
        <v>42566</v>
      </c>
      <c r="B379" s="2">
        <v>21659.25</v>
      </c>
      <c r="C379" s="2">
        <v>21589.08</v>
      </c>
      <c r="D379" s="2">
        <v>21739.21</v>
      </c>
      <c r="E379" s="2">
        <v>21515.35</v>
      </c>
      <c r="F379" s="3">
        <v>4.5999999999999999E-3</v>
      </c>
      <c r="G379">
        <f>$G$2*Tabella8[[#This Row],[CHIUSURA]]/$B$2</f>
        <v>90.784698685797778</v>
      </c>
      <c r="H379" s="6">
        <f>LN(Tabella8[[#This Row],[NUM INDICE]]/G378)</f>
        <v>4.5437049817430184E-3</v>
      </c>
    </row>
    <row r="380" spans="1:8" x14ac:dyDescent="0.3">
      <c r="A380" s="1">
        <v>42569</v>
      </c>
      <c r="B380" s="2">
        <v>21803.18</v>
      </c>
      <c r="C380" s="2">
        <v>21656.880000000001</v>
      </c>
      <c r="D380" s="2">
        <v>21822</v>
      </c>
      <c r="E380" s="2">
        <v>21616.16</v>
      </c>
      <c r="F380" s="3">
        <v>6.6E-3</v>
      </c>
      <c r="G380">
        <f>$G$2*Tabella8[[#This Row],[CHIUSURA]]/$B$2</f>
        <v>91.387980963893597</v>
      </c>
      <c r="H380" s="6">
        <f>LN(Tabella8[[#This Row],[NUM INDICE]]/G379)</f>
        <v>6.6232157818867281E-3</v>
      </c>
    </row>
    <row r="381" spans="1:8" x14ac:dyDescent="0.3">
      <c r="A381" s="1">
        <v>42570</v>
      </c>
      <c r="B381" s="2">
        <v>21673.200000000001</v>
      </c>
      <c r="C381" s="2">
        <v>21734.34</v>
      </c>
      <c r="D381" s="2">
        <v>21767.88</v>
      </c>
      <c r="E381" s="2">
        <v>21612.6</v>
      </c>
      <c r="F381" s="3">
        <v>-6.0000000000000001E-3</v>
      </c>
      <c r="G381">
        <f>$G$2*Tabella8[[#This Row],[CHIUSURA]]/$B$2</f>
        <v>90.843170080082757</v>
      </c>
      <c r="H381" s="6">
        <f>LN(Tabella8[[#This Row],[NUM INDICE]]/G380)</f>
        <v>-5.9793564809738371E-3</v>
      </c>
    </row>
    <row r="382" spans="1:8" x14ac:dyDescent="0.3">
      <c r="A382" s="1">
        <v>42571</v>
      </c>
      <c r="B382" s="2">
        <v>21882.48</v>
      </c>
      <c r="C382" s="2">
        <v>21646.39</v>
      </c>
      <c r="D382" s="2">
        <v>21895.23</v>
      </c>
      <c r="E382" s="2">
        <v>21632.51</v>
      </c>
      <c r="F382" s="3">
        <v>9.7000000000000003E-3</v>
      </c>
      <c r="G382">
        <f>$G$2*Tabella8[[#This Row],[CHIUSURA]]/$B$2</f>
        <v>91.72036673929135</v>
      </c>
      <c r="H382" s="6">
        <f>LN(Tabella8[[#This Row],[NUM INDICE]]/G381)</f>
        <v>9.6098424162049702E-3</v>
      </c>
    </row>
    <row r="383" spans="1:8" x14ac:dyDescent="0.3">
      <c r="A383" s="1">
        <v>42572</v>
      </c>
      <c r="B383" s="2">
        <v>22000.49</v>
      </c>
      <c r="C383" s="2">
        <v>21971.97</v>
      </c>
      <c r="D383" s="2">
        <v>22118.22</v>
      </c>
      <c r="E383" s="2">
        <v>21913.16</v>
      </c>
      <c r="F383" s="3">
        <v>5.4000000000000003E-3</v>
      </c>
      <c r="G383">
        <f>$G$2*Tabella8[[#This Row],[CHIUSURA]]/$B$2</f>
        <v>92.215005394457663</v>
      </c>
      <c r="H383" s="6">
        <f>LN(Tabella8[[#This Row],[NUM INDICE]]/G382)</f>
        <v>5.3784091858689962E-3</v>
      </c>
    </row>
    <row r="384" spans="1:8" x14ac:dyDescent="0.3">
      <c r="A384" s="1">
        <v>42573</v>
      </c>
      <c r="B384" s="2">
        <v>21964.27</v>
      </c>
      <c r="C384" s="2">
        <v>21913.040000000001</v>
      </c>
      <c r="D384" s="2">
        <v>21972.87</v>
      </c>
      <c r="E384" s="2">
        <v>21832.43</v>
      </c>
      <c r="F384" s="3">
        <v>-1.6000000000000001E-3</v>
      </c>
      <c r="G384">
        <f>$G$2*Tabella8[[#This Row],[CHIUSURA]]/$B$2</f>
        <v>92.063189344206634</v>
      </c>
      <c r="H384" s="6">
        <f>LN(Tabella8[[#This Row],[NUM INDICE]]/G383)</f>
        <v>-1.6476836536514774E-3</v>
      </c>
    </row>
    <row r="385" spans="1:8" x14ac:dyDescent="0.3">
      <c r="A385" s="1">
        <v>42576</v>
      </c>
      <c r="B385" s="2">
        <v>21993.439999999999</v>
      </c>
      <c r="C385" s="2">
        <v>22071.77</v>
      </c>
      <c r="D385" s="2">
        <v>22071.77</v>
      </c>
      <c r="E385" s="2">
        <v>21878.880000000001</v>
      </c>
      <c r="F385" s="3">
        <v>1.2999999999999999E-3</v>
      </c>
      <c r="G385">
        <f>$G$2*Tabella8[[#This Row],[CHIUSURA]]/$B$2</f>
        <v>92.185455334980318</v>
      </c>
      <c r="H385" s="6">
        <f>LN(Tabella8[[#This Row],[NUM INDICE]]/G384)</f>
        <v>1.3271848911928532E-3</v>
      </c>
    </row>
    <row r="386" spans="1:8" x14ac:dyDescent="0.3">
      <c r="A386" s="1">
        <v>42577</v>
      </c>
      <c r="B386" s="2">
        <v>22129.73</v>
      </c>
      <c r="C386" s="2">
        <v>21890.89</v>
      </c>
      <c r="D386" s="2">
        <v>22300.51</v>
      </c>
      <c r="E386" s="2">
        <v>21890.89</v>
      </c>
      <c r="F386" s="3">
        <v>6.1999999999999998E-3</v>
      </c>
      <c r="G386">
        <f>$G$2*Tabella8[[#This Row],[CHIUSURA]]/$B$2</f>
        <v>92.756714569897838</v>
      </c>
      <c r="H386" s="6">
        <f>LN(Tabella8[[#This Row],[NUM INDICE]]/G385)</f>
        <v>6.1777262808081863E-3</v>
      </c>
    </row>
    <row r="387" spans="1:8" x14ac:dyDescent="0.3">
      <c r="A387" s="1">
        <v>42578</v>
      </c>
      <c r="B387" s="2">
        <v>22218.99</v>
      </c>
      <c r="C387" s="2">
        <v>22193.31</v>
      </c>
      <c r="D387" s="2">
        <v>22277.24</v>
      </c>
      <c r="E387" s="2">
        <v>21997.88</v>
      </c>
      <c r="F387" s="3">
        <v>4.0000000000000001E-3</v>
      </c>
      <c r="G387">
        <f>$G$2*Tabella8[[#This Row],[CHIUSURA]]/$B$2</f>
        <v>93.130847663365728</v>
      </c>
      <c r="H387" s="6">
        <f>LN(Tabella8[[#This Row],[NUM INDICE]]/G386)</f>
        <v>4.0253752770356768E-3</v>
      </c>
    </row>
    <row r="388" spans="1:8" x14ac:dyDescent="0.3">
      <c r="A388" s="1">
        <v>42579</v>
      </c>
      <c r="B388" s="2">
        <v>22174.34</v>
      </c>
      <c r="C388" s="2">
        <v>22134.12</v>
      </c>
      <c r="D388" s="2">
        <v>22214.720000000001</v>
      </c>
      <c r="E388" s="2">
        <v>22053.51</v>
      </c>
      <c r="F388" s="3">
        <v>-2E-3</v>
      </c>
      <c r="G388">
        <f>$G$2*Tabella8[[#This Row],[CHIUSURA]]/$B$2</f>
        <v>92.943697286675814</v>
      </c>
      <c r="H388" s="6">
        <f>LN(Tabella8[[#This Row],[NUM INDICE]]/G387)</f>
        <v>-2.0115641271309763E-3</v>
      </c>
    </row>
    <row r="389" spans="1:8" x14ac:dyDescent="0.3">
      <c r="A389" s="1">
        <v>42580</v>
      </c>
      <c r="B389" s="2">
        <v>21891.37</v>
      </c>
      <c r="C389" s="2">
        <v>22055.95</v>
      </c>
      <c r="D389" s="2">
        <v>22152.75</v>
      </c>
      <c r="E389" s="2">
        <v>21830.46</v>
      </c>
      <c r="F389" s="3">
        <v>-1.2800000000000001E-2</v>
      </c>
      <c r="G389">
        <f>$G$2*Tabella8[[#This Row],[CHIUSURA]]/$B$2</f>
        <v>91.757629154717407</v>
      </c>
      <c r="H389" s="6">
        <f>LN(Tabella8[[#This Row],[NUM INDICE]]/G388)</f>
        <v>-1.2843269273887613E-2</v>
      </c>
    </row>
    <row r="390" spans="1:8" x14ac:dyDescent="0.3">
      <c r="A390" s="1">
        <v>42583</v>
      </c>
      <c r="B390" s="2">
        <v>22129.14</v>
      </c>
      <c r="C390" s="2">
        <v>22027.65</v>
      </c>
      <c r="D390" s="2">
        <v>22260.95</v>
      </c>
      <c r="E390" s="2">
        <v>22027.65</v>
      </c>
      <c r="F390" s="3">
        <v>1.09E-2</v>
      </c>
      <c r="G390">
        <f>$G$2*Tabella8[[#This Row],[CHIUSURA]]/$B$2</f>
        <v>92.754241586196898</v>
      </c>
      <c r="H390" s="6">
        <f>LN(Tabella8[[#This Row],[NUM INDICE]]/G389)</f>
        <v>1.080279680162956E-2</v>
      </c>
    </row>
    <row r="391" spans="1:8" x14ac:dyDescent="0.3">
      <c r="A391" s="1">
        <v>42585</v>
      </c>
      <c r="B391" s="2">
        <v>21739.119999999999</v>
      </c>
      <c r="C391" s="2">
        <v>21743.32</v>
      </c>
      <c r="D391" s="2">
        <v>21822.22</v>
      </c>
      <c r="E391" s="2">
        <v>21725.38</v>
      </c>
      <c r="F391" s="3">
        <v>-1.7600000000000001E-2</v>
      </c>
      <c r="G391">
        <f>$G$2*Tabella8[[#This Row],[CHIUSURA]]/$B$2</f>
        <v>91.119473614940517</v>
      </c>
      <c r="H391" s="6">
        <f>LN(Tabella8[[#This Row],[NUM INDICE]]/G390)</f>
        <v>-1.778188954062419E-2</v>
      </c>
    </row>
    <row r="392" spans="1:8" x14ac:dyDescent="0.3">
      <c r="A392" s="1">
        <v>42586</v>
      </c>
      <c r="B392" s="2">
        <v>21832.23</v>
      </c>
      <c r="C392" s="2">
        <v>21873.360000000001</v>
      </c>
      <c r="D392" s="2">
        <v>21922.42</v>
      </c>
      <c r="E392" s="2">
        <v>21788.31</v>
      </c>
      <c r="F392" s="3">
        <v>4.3E-3</v>
      </c>
      <c r="G392">
        <f>$G$2*Tabella8[[#This Row],[CHIUSURA]]/$B$2</f>
        <v>91.509743974931496</v>
      </c>
      <c r="H392" s="6">
        <f>LN(Tabella8[[#This Row],[NUM INDICE]]/G391)</f>
        <v>4.2739158521213384E-3</v>
      </c>
    </row>
    <row r="393" spans="1:8" x14ac:dyDescent="0.3">
      <c r="A393" s="1">
        <v>42587</v>
      </c>
      <c r="B393" s="2">
        <v>22146.09</v>
      </c>
      <c r="C393" s="2">
        <v>21961.05</v>
      </c>
      <c r="D393" s="2">
        <v>22193.29</v>
      </c>
      <c r="E393" s="2">
        <v>21961.05</v>
      </c>
      <c r="F393" s="3">
        <v>1.44E-2</v>
      </c>
      <c r="G393">
        <f>$G$2*Tabella8[[#This Row],[CHIUSURA]]/$B$2</f>
        <v>92.825287473876486</v>
      </c>
      <c r="H393" s="6">
        <f>LN(Tabella8[[#This Row],[NUM INDICE]]/G392)</f>
        <v>1.4273638861922346E-2</v>
      </c>
    </row>
    <row r="394" spans="1:8" x14ac:dyDescent="0.3">
      <c r="A394" s="1">
        <v>42590</v>
      </c>
      <c r="B394" s="2">
        <v>22494.76</v>
      </c>
      <c r="C394" s="2">
        <v>22324.18</v>
      </c>
      <c r="D394" s="2">
        <v>22503.279999999999</v>
      </c>
      <c r="E394" s="2">
        <v>22260.07</v>
      </c>
      <c r="F394" s="3">
        <v>1.5699999999999999E-2</v>
      </c>
      <c r="G394">
        <f>$G$2*Tabella8[[#This Row],[CHIUSURA]]/$B$2</f>
        <v>94.286737011177053</v>
      </c>
      <c r="H394" s="6">
        <f>LN(Tabella8[[#This Row],[NUM INDICE]]/G393)</f>
        <v>1.5621435991686682E-2</v>
      </c>
    </row>
    <row r="395" spans="1:8" x14ac:dyDescent="0.3">
      <c r="A395" s="1">
        <v>42591</v>
      </c>
      <c r="B395" s="2">
        <v>22465.61</v>
      </c>
      <c r="C395" s="2">
        <v>22464.1</v>
      </c>
      <c r="D395" s="2">
        <v>22496.75</v>
      </c>
      <c r="E395" s="2">
        <v>22402.91</v>
      </c>
      <c r="F395" s="3">
        <v>-1.2999999999999999E-3</v>
      </c>
      <c r="G395">
        <f>$G$2*Tabella8[[#This Row],[CHIUSURA]]/$B$2</f>
        <v>94.164554850359337</v>
      </c>
      <c r="H395" s="6">
        <f>LN(Tabella8[[#This Row],[NUM INDICE]]/G394)</f>
        <v>-1.2966976955244521E-3</v>
      </c>
    </row>
    <row r="396" spans="1:8" x14ac:dyDescent="0.3">
      <c r="A396" s="1">
        <v>42592</v>
      </c>
      <c r="B396" s="2">
        <v>22492.43</v>
      </c>
      <c r="C396" s="2">
        <v>22511.1</v>
      </c>
      <c r="D396" s="2">
        <v>22618.04</v>
      </c>
      <c r="E396" s="2">
        <v>22399.29</v>
      </c>
      <c r="F396" s="3">
        <v>1.1999999999999999E-3</v>
      </c>
      <c r="G396">
        <f>$G$2*Tabella8[[#This Row],[CHIUSURA]]/$B$2</f>
        <v>94.276970821307231</v>
      </c>
      <c r="H396" s="6">
        <f>LN(Tabella8[[#This Row],[NUM INDICE]]/G395)</f>
        <v>1.1931126526673419E-3</v>
      </c>
    </row>
    <row r="397" spans="1:8" x14ac:dyDescent="0.3">
      <c r="A397" s="1">
        <v>42593</v>
      </c>
      <c r="B397" s="2">
        <v>22580.55</v>
      </c>
      <c r="C397" s="2">
        <v>22412.31</v>
      </c>
      <c r="D397" s="2">
        <v>22689.94</v>
      </c>
      <c r="E397" s="2">
        <v>22359.919999999998</v>
      </c>
      <c r="F397" s="3">
        <v>3.8999999999999998E-3</v>
      </c>
      <c r="G397">
        <f>$G$2*Tabella8[[#This Row],[CHIUSURA]]/$B$2</f>
        <v>94.646325607285164</v>
      </c>
      <c r="H397" s="6">
        <f>LN(Tabella8[[#This Row],[NUM INDICE]]/G396)</f>
        <v>3.9101081078639797E-3</v>
      </c>
    </row>
    <row r="398" spans="1:8" x14ac:dyDescent="0.3">
      <c r="A398" s="1">
        <v>42594</v>
      </c>
      <c r="B398" s="2">
        <v>22766.91</v>
      </c>
      <c r="C398" s="2">
        <v>22788.880000000001</v>
      </c>
      <c r="D398" s="2">
        <v>22816.75</v>
      </c>
      <c r="E398" s="2">
        <v>22704.05</v>
      </c>
      <c r="F398" s="3">
        <v>8.3000000000000001E-3</v>
      </c>
      <c r="G398">
        <f>$G$2*Tabella8[[#This Row],[CHIUSURA]]/$B$2</f>
        <v>95.427453136958874</v>
      </c>
      <c r="H398" s="6">
        <f>LN(Tabella8[[#This Row],[NUM INDICE]]/G397)</f>
        <v>8.2192497284093446E-3</v>
      </c>
    </row>
    <row r="399" spans="1:8" x14ac:dyDescent="0.3">
      <c r="A399" s="1">
        <v>42597</v>
      </c>
      <c r="B399" s="2">
        <v>22932.51</v>
      </c>
      <c r="C399" s="2">
        <v>22765.23</v>
      </c>
      <c r="D399" s="2">
        <v>22975.74</v>
      </c>
      <c r="E399" s="2">
        <v>22765.23</v>
      </c>
      <c r="F399" s="3">
        <v>7.3000000000000001E-3</v>
      </c>
      <c r="G399">
        <f>$G$2*Tabella8[[#This Row],[CHIUSURA]]/$B$2</f>
        <v>96.121565172341818</v>
      </c>
      <c r="H399" s="6">
        <f>LN(Tabella8[[#This Row],[NUM INDICE]]/G398)</f>
        <v>7.2473884718621618E-3</v>
      </c>
    </row>
    <row r="400" spans="1:8" x14ac:dyDescent="0.3">
      <c r="A400" s="1">
        <v>42598</v>
      </c>
      <c r="B400" s="2">
        <v>22910.84</v>
      </c>
      <c r="C400" s="2">
        <v>23008.09</v>
      </c>
      <c r="D400" s="2">
        <v>23084.52</v>
      </c>
      <c r="E400" s="2">
        <v>22841.66</v>
      </c>
      <c r="F400" s="3">
        <v>-8.9999999999999998E-4</v>
      </c>
      <c r="G400">
        <f>$G$2*Tabella8[[#This Row],[CHIUSURA]]/$B$2</f>
        <v>96.030735415054693</v>
      </c>
      <c r="H400" s="6">
        <f>LN(Tabella8[[#This Row],[NUM INDICE]]/G399)</f>
        <v>-9.4539345898570621E-4</v>
      </c>
    </row>
    <row r="401" spans="1:8" x14ac:dyDescent="0.3">
      <c r="A401" s="1">
        <v>42599</v>
      </c>
      <c r="B401" s="2">
        <v>22799.78</v>
      </c>
      <c r="C401" s="2">
        <v>22995.51</v>
      </c>
      <c r="D401" s="2">
        <v>23029.48</v>
      </c>
      <c r="E401" s="2">
        <v>22775.87</v>
      </c>
      <c r="F401" s="3">
        <v>-4.7999999999999996E-3</v>
      </c>
      <c r="G401">
        <f>$G$2*Tabella8[[#This Row],[CHIUSURA]]/$B$2</f>
        <v>95.565227669585909</v>
      </c>
      <c r="H401" s="6">
        <f>LN(Tabella8[[#This Row],[NUM INDICE]]/G400)</f>
        <v>-4.8592742139146475E-3</v>
      </c>
    </row>
    <row r="402" spans="1:8" x14ac:dyDescent="0.3">
      <c r="A402" s="1">
        <v>42600</v>
      </c>
      <c r="B402" s="2">
        <v>23023.16</v>
      </c>
      <c r="C402" s="2">
        <v>23046.69</v>
      </c>
      <c r="D402" s="2">
        <v>23193.9</v>
      </c>
      <c r="E402" s="2">
        <v>22976.11</v>
      </c>
      <c r="F402" s="3">
        <v>9.7999999999999997E-3</v>
      </c>
      <c r="G402">
        <f>$G$2*Tabella8[[#This Row],[CHIUSURA]]/$B$2</f>
        <v>96.501524447749205</v>
      </c>
      <c r="H402" s="6">
        <f>LN(Tabella8[[#This Row],[NUM INDICE]]/G401)</f>
        <v>9.7497790192169181E-3</v>
      </c>
    </row>
    <row r="403" spans="1:8" x14ac:dyDescent="0.3">
      <c r="A403" s="1">
        <v>42601</v>
      </c>
      <c r="B403" s="2">
        <v>22937.22</v>
      </c>
      <c r="C403" s="2">
        <v>23153.74</v>
      </c>
      <c r="D403" s="2">
        <v>23153.74</v>
      </c>
      <c r="E403" s="2">
        <v>22875.56</v>
      </c>
      <c r="F403" s="3">
        <v>-3.7000000000000002E-3</v>
      </c>
      <c r="G403">
        <f>$G$2*Tabella8[[#This Row],[CHIUSURA]]/$B$2</f>
        <v>96.14130712697137</v>
      </c>
      <c r="H403" s="6">
        <f>LN(Tabella8[[#This Row],[NUM INDICE]]/G402)</f>
        <v>-3.7397471544386995E-3</v>
      </c>
    </row>
    <row r="404" spans="1:8" x14ac:dyDescent="0.3">
      <c r="A404" s="1">
        <v>42604</v>
      </c>
      <c r="B404" s="2">
        <v>22997.91</v>
      </c>
      <c r="C404" s="2">
        <v>22941.53</v>
      </c>
      <c r="D404" s="2">
        <v>23005.16</v>
      </c>
      <c r="E404" s="2">
        <v>22792.42</v>
      </c>
      <c r="F404" s="3">
        <v>2.5999999999999999E-3</v>
      </c>
      <c r="G404">
        <f>$G$2*Tabella8[[#This Row],[CHIUSURA]]/$B$2</f>
        <v>96.3956891283445</v>
      </c>
      <c r="H404" s="6">
        <f>LN(Tabella8[[#This Row],[NUM INDICE]]/G403)</f>
        <v>2.6424235792298027E-3</v>
      </c>
    </row>
    <row r="405" spans="1:8" x14ac:dyDescent="0.3">
      <c r="A405" s="1">
        <v>42605</v>
      </c>
      <c r="B405" s="2">
        <v>22998.93</v>
      </c>
      <c r="C405" s="2">
        <v>22927.47</v>
      </c>
      <c r="D405" s="2">
        <v>22998.93</v>
      </c>
      <c r="E405" s="2">
        <v>22854.35</v>
      </c>
      <c r="F405" s="3">
        <v>0</v>
      </c>
      <c r="G405">
        <f>$G$2*Tabella8[[#This Row],[CHIUSURA]]/$B$2</f>
        <v>96.399964456098672</v>
      </c>
      <c r="H405" s="6">
        <f>LN(Tabella8[[#This Row],[NUM INDICE]]/G404)</f>
        <v>4.4350872806401908E-5</v>
      </c>
    </row>
    <row r="406" spans="1:8" x14ac:dyDescent="0.3">
      <c r="A406" s="1">
        <v>42606</v>
      </c>
      <c r="B406" s="2">
        <v>22820.78</v>
      </c>
      <c r="C406" s="2">
        <v>23010.63</v>
      </c>
      <c r="D406" s="2">
        <v>23036.07</v>
      </c>
      <c r="E406" s="2">
        <v>22702.61</v>
      </c>
      <c r="F406" s="3">
        <v>-7.7000000000000002E-3</v>
      </c>
      <c r="G406">
        <f>$G$2*Tabella8[[#This Row],[CHIUSURA]]/$B$2</f>
        <v>95.653249123348232</v>
      </c>
      <c r="H406" s="6">
        <f>LN(Tabella8[[#This Row],[NUM INDICE]]/G405)</f>
        <v>-7.7761687146785663E-3</v>
      </c>
    </row>
    <row r="407" spans="1:8" x14ac:dyDescent="0.3">
      <c r="A407" s="1">
        <v>42607</v>
      </c>
      <c r="B407" s="2">
        <v>22814.95</v>
      </c>
      <c r="C407" s="2">
        <v>22814.37</v>
      </c>
      <c r="D407" s="2">
        <v>22898.12</v>
      </c>
      <c r="E407" s="2">
        <v>22735.03</v>
      </c>
      <c r="F407" s="3">
        <v>-2.9999999999999997E-4</v>
      </c>
      <c r="G407">
        <f>$G$2*Tabella8[[#This Row],[CHIUSURA]]/$B$2</f>
        <v>95.628812691184692</v>
      </c>
      <c r="H407" s="6">
        <f>LN(Tabella8[[#This Row],[NUM INDICE]]/G406)</f>
        <v>-2.5550155685970753E-4</v>
      </c>
    </row>
    <row r="408" spans="1:8" x14ac:dyDescent="0.3">
      <c r="A408" s="1">
        <v>42608</v>
      </c>
      <c r="B408" s="2">
        <v>22909.54</v>
      </c>
      <c r="C408" s="2">
        <v>22827.22</v>
      </c>
      <c r="D408" s="2">
        <v>22997.4</v>
      </c>
      <c r="E408" s="2">
        <v>22827.22</v>
      </c>
      <c r="F408" s="3">
        <v>4.1000000000000003E-3</v>
      </c>
      <c r="G408">
        <f>$G$2*Tabella8[[#This Row],[CHIUSURA]]/$B$2</f>
        <v>96.025286467917013</v>
      </c>
      <c r="H408" s="6">
        <f>LN(Tabella8[[#This Row],[NUM INDICE]]/G407)</f>
        <v>4.1373948592048427E-3</v>
      </c>
    </row>
    <row r="409" spans="1:8" x14ac:dyDescent="0.3">
      <c r="A409" s="1">
        <v>42611</v>
      </c>
      <c r="B409" s="2">
        <v>22821.34</v>
      </c>
      <c r="C409" s="2">
        <v>22904.2</v>
      </c>
      <c r="D409" s="2">
        <v>22922.68</v>
      </c>
      <c r="E409" s="2">
        <v>22762.73</v>
      </c>
      <c r="F409" s="3">
        <v>-3.8E-3</v>
      </c>
      <c r="G409">
        <f>$G$2*Tabella8[[#This Row],[CHIUSURA]]/$B$2</f>
        <v>95.655596362115233</v>
      </c>
      <c r="H409" s="6">
        <f>LN(Tabella8[[#This Row],[NUM INDICE]]/G408)</f>
        <v>-3.8573545648793424E-3</v>
      </c>
    </row>
    <row r="410" spans="1:8" x14ac:dyDescent="0.3">
      <c r="A410" s="1">
        <v>42612</v>
      </c>
      <c r="B410" s="2">
        <v>23016.11</v>
      </c>
      <c r="C410" s="2">
        <v>22945.08</v>
      </c>
      <c r="D410" s="2">
        <v>23073.52</v>
      </c>
      <c r="E410" s="2">
        <v>22898.78</v>
      </c>
      <c r="F410" s="3">
        <v>8.5000000000000006E-3</v>
      </c>
      <c r="G410">
        <f>$G$2*Tabella8[[#This Row],[CHIUSURA]]/$B$2</f>
        <v>96.47197438827186</v>
      </c>
      <c r="H410" s="6">
        <f>LN(Tabella8[[#This Row],[NUM INDICE]]/G409)</f>
        <v>8.4983423911657446E-3</v>
      </c>
    </row>
    <row r="411" spans="1:8" x14ac:dyDescent="0.3">
      <c r="A411" s="1">
        <v>42613</v>
      </c>
      <c r="B411" s="2">
        <v>22976.880000000001</v>
      </c>
      <c r="C411" s="2">
        <v>23043.08</v>
      </c>
      <c r="D411" s="2">
        <v>23063.15</v>
      </c>
      <c r="E411" s="2">
        <v>22939.87</v>
      </c>
      <c r="F411" s="3">
        <v>-1.6999999999999999E-3</v>
      </c>
      <c r="G411">
        <f>$G$2*Tabella8[[#This Row],[CHIUSURA]]/$B$2</f>
        <v>96.307541929648224</v>
      </c>
      <c r="H411" s="6">
        <f>LN(Tabella8[[#This Row],[NUM INDICE]]/G410)</f>
        <v>-1.7059125537924351E-3</v>
      </c>
    </row>
    <row r="412" spans="1:8" x14ac:dyDescent="0.3">
      <c r="A412" s="1">
        <v>42614</v>
      </c>
      <c r="B412" s="2">
        <v>23162.34</v>
      </c>
      <c r="C412" s="2">
        <v>22897.16</v>
      </c>
      <c r="D412" s="2">
        <v>23193.03</v>
      </c>
      <c r="E412" s="2">
        <v>22843.42</v>
      </c>
      <c r="F412" s="3">
        <v>8.0999999999999996E-3</v>
      </c>
      <c r="G412">
        <f>$G$2*Tabella8[[#This Row],[CHIUSURA]]/$B$2</f>
        <v>97.084897111303547</v>
      </c>
      <c r="H412" s="6">
        <f>LN(Tabella8[[#This Row],[NUM INDICE]]/G411)</f>
        <v>8.0391909023944594E-3</v>
      </c>
    </row>
    <row r="413" spans="1:8" x14ac:dyDescent="0.3">
      <c r="A413" s="1">
        <v>42615</v>
      </c>
      <c r="B413" s="2">
        <v>23266.7</v>
      </c>
      <c r="C413" s="2">
        <v>23157.01</v>
      </c>
      <c r="D413" s="2">
        <v>23306.48</v>
      </c>
      <c r="E413" s="2">
        <v>23152.79</v>
      </c>
      <c r="F413" s="3">
        <v>4.4999999999999997E-3</v>
      </c>
      <c r="G413">
        <f>$G$2*Tabella8[[#This Row],[CHIUSURA]]/$B$2</f>
        <v>97.522321821524343</v>
      </c>
      <c r="H413" s="6">
        <f>LN(Tabella8[[#This Row],[NUM INDICE]]/G412)</f>
        <v>4.4954698935428129E-3</v>
      </c>
    </row>
    <row r="414" spans="1:8" x14ac:dyDescent="0.3">
      <c r="A414" s="1">
        <v>42618</v>
      </c>
      <c r="B414" s="2">
        <v>23649.55</v>
      </c>
      <c r="C414" s="2">
        <v>23576.31</v>
      </c>
      <c r="D414" s="2">
        <v>23688.41</v>
      </c>
      <c r="E414" s="2">
        <v>23530.36</v>
      </c>
      <c r="F414" s="3">
        <v>1.6500000000000001E-2</v>
      </c>
      <c r="G414">
        <f>$G$2*Tabella8[[#This Row],[CHIUSURA]]/$B$2</f>
        <v>99.127036753567594</v>
      </c>
      <c r="H414" s="6">
        <f>LN(Tabella8[[#This Row],[NUM INDICE]]/G413)</f>
        <v>1.6320933508826081E-2</v>
      </c>
    </row>
    <row r="415" spans="1:8" x14ac:dyDescent="0.3">
      <c r="A415" s="1">
        <v>42619</v>
      </c>
      <c r="B415" s="2">
        <v>23787.68</v>
      </c>
      <c r="C415" s="2">
        <v>23683.279999999999</v>
      </c>
      <c r="D415" s="2">
        <v>23787.68</v>
      </c>
      <c r="E415" s="2">
        <v>23548.55</v>
      </c>
      <c r="F415" s="3">
        <v>5.7999999999999996E-3</v>
      </c>
      <c r="G415">
        <f>$G$2*Tabella8[[#This Row],[CHIUSURA]]/$B$2</f>
        <v>99.706008344433812</v>
      </c>
      <c r="H415" s="6">
        <f>LN(Tabella8[[#This Row],[NUM INDICE]]/G414)</f>
        <v>5.8237123203393809E-3</v>
      </c>
    </row>
    <row r="416" spans="1:8" x14ac:dyDescent="0.3">
      <c r="A416" s="1">
        <v>42620</v>
      </c>
      <c r="B416" s="2">
        <v>23741.81</v>
      </c>
      <c r="C416" s="2">
        <v>23785.23</v>
      </c>
      <c r="D416" s="2">
        <v>23830.75</v>
      </c>
      <c r="E416" s="2">
        <v>23695.68</v>
      </c>
      <c r="F416" s="3">
        <v>-1.9E-3</v>
      </c>
      <c r="G416">
        <f>$G$2*Tabella8[[#This Row],[CHIUSURA]]/$B$2</f>
        <v>99.513744340430094</v>
      </c>
      <c r="H416" s="6">
        <f>LN(Tabella8[[#This Row],[NUM INDICE]]/G415)</f>
        <v>-1.9301706894371644E-3</v>
      </c>
    </row>
    <row r="417" spans="1:8" x14ac:dyDescent="0.3">
      <c r="A417" s="1">
        <v>42621</v>
      </c>
      <c r="B417" s="2">
        <v>23919.34</v>
      </c>
      <c r="C417" s="2">
        <v>23704.36</v>
      </c>
      <c r="D417" s="2">
        <v>23928.93</v>
      </c>
      <c r="E417" s="2">
        <v>23663.59</v>
      </c>
      <c r="F417" s="3">
        <v>7.4999999999999997E-3</v>
      </c>
      <c r="G417">
        <f>$G$2*Tabella8[[#This Row],[CHIUSURA]]/$B$2</f>
        <v>100.25786094454564</v>
      </c>
      <c r="H417" s="6">
        <f>LN(Tabella8[[#This Row],[NUM INDICE]]/G416)</f>
        <v>7.4497078248456933E-3</v>
      </c>
    </row>
    <row r="418" spans="1:8" x14ac:dyDescent="0.3">
      <c r="A418" s="1">
        <v>42622</v>
      </c>
      <c r="B418" s="2">
        <v>24099.7</v>
      </c>
      <c r="C418" s="2">
        <v>23924.77</v>
      </c>
      <c r="D418" s="2">
        <v>24364</v>
      </c>
      <c r="E418" s="2">
        <v>23914.73</v>
      </c>
      <c r="F418" s="3">
        <v>7.4999999999999997E-3</v>
      </c>
      <c r="G418">
        <f>$G$2*Tabella8[[#This Row],[CHIUSURA]]/$B$2</f>
        <v>101.01383948743012</v>
      </c>
      <c r="H418" s="6">
        <f>LN(Tabella8[[#This Row],[NUM INDICE]]/G417)</f>
        <v>7.5120555578293826E-3</v>
      </c>
    </row>
    <row r="419" spans="1:8" x14ac:dyDescent="0.3">
      <c r="A419" s="1">
        <v>42625</v>
      </c>
      <c r="B419" s="2">
        <v>23290.6</v>
      </c>
      <c r="C419" s="2">
        <v>23596.03</v>
      </c>
      <c r="D419" s="2">
        <v>23625.37</v>
      </c>
      <c r="E419" s="2">
        <v>23290.6</v>
      </c>
      <c r="F419" s="3">
        <v>-3.3599999999999998E-2</v>
      </c>
      <c r="G419">
        <f>$G$2*Tabella8[[#This Row],[CHIUSURA]]/$B$2</f>
        <v>97.622498618901474</v>
      </c>
      <c r="H419" s="6">
        <f>LN(Tabella8[[#This Row],[NUM INDICE]]/G418)</f>
        <v>-3.4149546592269577E-2</v>
      </c>
    </row>
    <row r="420" spans="1:8" x14ac:dyDescent="0.3">
      <c r="A420" s="1">
        <v>42626</v>
      </c>
      <c r="B420" s="2">
        <v>23215.759999999998</v>
      </c>
      <c r="C420" s="2">
        <v>23564.13</v>
      </c>
      <c r="D420" s="2">
        <v>23652.41</v>
      </c>
      <c r="E420" s="2">
        <v>23196.49</v>
      </c>
      <c r="F420" s="3">
        <v>-3.2000000000000002E-3</v>
      </c>
      <c r="G420">
        <f>$G$2*Tabella8[[#This Row],[CHIUSURA]]/$B$2</f>
        <v>97.308806923683719</v>
      </c>
      <c r="H420" s="6">
        <f>LN(Tabella8[[#This Row],[NUM INDICE]]/G419)</f>
        <v>-3.2184873038226067E-3</v>
      </c>
    </row>
    <row r="421" spans="1:8" x14ac:dyDescent="0.3">
      <c r="A421" s="1">
        <v>42627</v>
      </c>
      <c r="B421" s="2">
        <v>23190.639999999999</v>
      </c>
      <c r="C421" s="2">
        <v>23225.58</v>
      </c>
      <c r="D421" s="2">
        <v>23371.53</v>
      </c>
      <c r="E421" s="2">
        <v>23155.73</v>
      </c>
      <c r="F421" s="3">
        <v>-1.1000000000000001E-3</v>
      </c>
      <c r="G421">
        <f>$G$2*Tabella8[[#This Row],[CHIUSURA]]/$B$2</f>
        <v>97.203516498992784</v>
      </c>
      <c r="H421" s="6">
        <f>LN(Tabella8[[#This Row],[NUM INDICE]]/G420)</f>
        <v>-1.0826094010082685E-3</v>
      </c>
    </row>
    <row r="422" spans="1:8" x14ac:dyDescent="0.3">
      <c r="A422" s="1">
        <v>42628</v>
      </c>
      <c r="B422" s="2">
        <v>23335.59</v>
      </c>
      <c r="C422" s="2">
        <v>23237.200000000001</v>
      </c>
      <c r="D422" s="2">
        <v>23471.48</v>
      </c>
      <c r="E422" s="2">
        <v>23194.37</v>
      </c>
      <c r="F422" s="3">
        <v>6.3E-3</v>
      </c>
      <c r="G422">
        <f>$G$2*Tabella8[[#This Row],[CHIUSURA]]/$B$2</f>
        <v>97.811074104842774</v>
      </c>
      <c r="H422" s="6">
        <f>LN(Tabella8[[#This Row],[NUM INDICE]]/G421)</f>
        <v>6.2309140011885039E-3</v>
      </c>
    </row>
    <row r="423" spans="1:8" x14ac:dyDescent="0.3">
      <c r="A423" s="1">
        <v>42632</v>
      </c>
      <c r="B423" s="2">
        <v>23550.45</v>
      </c>
      <c r="C423" s="2">
        <v>23486.62</v>
      </c>
      <c r="D423" s="2">
        <v>23625.919999999998</v>
      </c>
      <c r="E423" s="2">
        <v>23394.95</v>
      </c>
      <c r="F423" s="3">
        <v>9.1999999999999998E-3</v>
      </c>
      <c r="G423">
        <f>$G$2*Tabella8[[#This Row],[CHIUSURA]]/$B$2</f>
        <v>98.711659321765353</v>
      </c>
      <c r="H423" s="6">
        <f>LN(Tabella8[[#This Row],[NUM INDICE]]/G422)</f>
        <v>9.165265569681922E-3</v>
      </c>
    </row>
    <row r="424" spans="1:8" x14ac:dyDescent="0.3">
      <c r="A424" s="1">
        <v>42633</v>
      </c>
      <c r="B424" s="2">
        <v>23530.86</v>
      </c>
      <c r="C424" s="2">
        <v>23494.01</v>
      </c>
      <c r="D424" s="2">
        <v>23556.06</v>
      </c>
      <c r="E424" s="2">
        <v>23397.13</v>
      </c>
      <c r="F424" s="3">
        <v>-8.0000000000000004E-4</v>
      </c>
      <c r="G424">
        <f>$G$2*Tabella8[[#This Row],[CHIUSURA]]/$B$2</f>
        <v>98.629547879898496</v>
      </c>
      <c r="H424" s="6">
        <f>LN(Tabella8[[#This Row],[NUM INDICE]]/G423)</f>
        <v>-8.3217740247828933E-4</v>
      </c>
    </row>
    <row r="425" spans="1:8" x14ac:dyDescent="0.3">
      <c r="A425" s="1">
        <v>42634</v>
      </c>
      <c r="B425" s="2">
        <v>23669.9</v>
      </c>
      <c r="C425" s="2">
        <v>23522.86</v>
      </c>
      <c r="D425" s="2">
        <v>23729.02</v>
      </c>
      <c r="E425" s="2">
        <v>23436.23</v>
      </c>
      <c r="F425" s="3">
        <v>5.8999999999999999E-3</v>
      </c>
      <c r="G425">
        <f>$G$2*Tabella8[[#This Row],[CHIUSURA]]/$B$2</f>
        <v>99.212333733761085</v>
      </c>
      <c r="H425" s="6">
        <f>LN(Tabella8[[#This Row],[NUM INDICE]]/G424)</f>
        <v>5.8914476022494007E-3</v>
      </c>
    </row>
    <row r="426" spans="1:8" x14ac:dyDescent="0.3">
      <c r="A426" s="1">
        <v>42635</v>
      </c>
      <c r="B426" s="2">
        <v>23759.8</v>
      </c>
      <c r="C426" s="2">
        <v>23920.18</v>
      </c>
      <c r="D426" s="2">
        <v>24058.65</v>
      </c>
      <c r="E426" s="2">
        <v>23683.58</v>
      </c>
      <c r="F426" s="3">
        <v>3.8E-3</v>
      </c>
      <c r="G426">
        <f>$G$2*Tabella8[[#This Row],[CHIUSURA]]/$B$2</f>
        <v>99.589149385819823</v>
      </c>
      <c r="H426" s="6">
        <f>LN(Tabella8[[#This Row],[NUM INDICE]]/G425)</f>
        <v>3.7908781907074734E-3</v>
      </c>
    </row>
    <row r="427" spans="1:8" x14ac:dyDescent="0.3">
      <c r="A427" s="1">
        <v>42636</v>
      </c>
      <c r="B427" s="2">
        <v>23686.48</v>
      </c>
      <c r="C427" s="2">
        <v>23836.6</v>
      </c>
      <c r="D427" s="2">
        <v>23846.71</v>
      </c>
      <c r="E427" s="2">
        <v>23628.639999999999</v>
      </c>
      <c r="F427" s="3">
        <v>-3.0999999999999999E-3</v>
      </c>
      <c r="G427">
        <f>$G$2*Tabella8[[#This Row],[CHIUSURA]]/$B$2</f>
        <v>99.281828767255348</v>
      </c>
      <c r="H427" s="6">
        <f>LN(Tabella8[[#This Row],[NUM INDICE]]/G426)</f>
        <v>-3.0906557211079319E-3</v>
      </c>
    </row>
    <row r="428" spans="1:8" x14ac:dyDescent="0.3">
      <c r="A428" s="1">
        <v>42639</v>
      </c>
      <c r="B428" s="2">
        <v>23317.919999999998</v>
      </c>
      <c r="C428" s="2">
        <v>23554.83</v>
      </c>
      <c r="D428" s="2">
        <v>23563.5</v>
      </c>
      <c r="E428" s="2">
        <v>23276.13</v>
      </c>
      <c r="F428" s="3">
        <v>-1.5599999999999999E-2</v>
      </c>
      <c r="G428">
        <f>$G$2*Tabella8[[#This Row],[CHIUSURA]]/$B$2</f>
        <v>97.737010338748476</v>
      </c>
      <c r="H428" s="6">
        <f>LN(Tabella8[[#This Row],[NUM INDICE]]/G427)</f>
        <v>-1.5682257550248307E-2</v>
      </c>
    </row>
    <row r="429" spans="1:8" x14ac:dyDescent="0.3">
      <c r="A429" s="1">
        <v>42640</v>
      </c>
      <c r="B429" s="2">
        <v>23571.9</v>
      </c>
      <c r="C429" s="2">
        <v>23356.03</v>
      </c>
      <c r="D429" s="2">
        <v>23646.03</v>
      </c>
      <c r="E429" s="2">
        <v>23295.05</v>
      </c>
      <c r="F429" s="3">
        <v>1.09E-2</v>
      </c>
      <c r="G429">
        <f>$G$2*Tabella8[[#This Row],[CHIUSURA]]/$B$2</f>
        <v>98.801566949536877</v>
      </c>
      <c r="H429" s="6">
        <f>LN(Tabella8[[#This Row],[NUM INDICE]]/G428)</f>
        <v>1.0833160966026972E-2</v>
      </c>
    </row>
    <row r="430" spans="1:8" x14ac:dyDescent="0.3">
      <c r="A430" s="1">
        <v>42641</v>
      </c>
      <c r="B430" s="2">
        <v>23619.65</v>
      </c>
      <c r="C430" s="2">
        <v>23455.73</v>
      </c>
      <c r="D430" s="2">
        <v>23619.65</v>
      </c>
      <c r="E430" s="2">
        <v>23370.44</v>
      </c>
      <c r="F430" s="3">
        <v>2E-3</v>
      </c>
      <c r="G430">
        <f>$G$2*Tabella8[[#This Row],[CHIUSURA]]/$B$2</f>
        <v>99.00171096940123</v>
      </c>
      <c r="H430" s="6">
        <f>LN(Tabella8[[#This Row],[NUM INDICE]]/G429)</f>
        <v>2.0236680632703414E-3</v>
      </c>
    </row>
    <row r="431" spans="1:8" x14ac:dyDescent="0.3">
      <c r="A431" s="1">
        <v>42642</v>
      </c>
      <c r="B431" s="2">
        <v>23739.47</v>
      </c>
      <c r="C431" s="2">
        <v>23828.6</v>
      </c>
      <c r="D431" s="2">
        <v>23828.6</v>
      </c>
      <c r="E431" s="2">
        <v>23607.99</v>
      </c>
      <c r="F431" s="3">
        <v>5.1000000000000004E-3</v>
      </c>
      <c r="G431">
        <f>$G$2*Tabella8[[#This Row],[CHIUSURA]]/$B$2</f>
        <v>99.503936235582302</v>
      </c>
      <c r="H431" s="6">
        <f>LN(Tabella8[[#This Row],[NUM INDICE]]/G430)</f>
        <v>5.0600710342176064E-3</v>
      </c>
    </row>
    <row r="432" spans="1:8" x14ac:dyDescent="0.3">
      <c r="A432" s="1">
        <v>42643</v>
      </c>
      <c r="B432" s="2">
        <v>23297.15</v>
      </c>
      <c r="C432" s="2">
        <v>23435.29</v>
      </c>
      <c r="D432" s="2">
        <v>23484.37</v>
      </c>
      <c r="E432" s="2">
        <v>23239.360000000001</v>
      </c>
      <c r="F432" s="3">
        <v>-1.8599999999999998E-2</v>
      </c>
      <c r="G432">
        <f>$G$2*Tabella8[[#This Row],[CHIUSURA]]/$B$2</f>
        <v>97.649952929479724</v>
      </c>
      <c r="H432" s="6">
        <f>LN(Tabella8[[#This Row],[NUM INDICE]]/G431)</f>
        <v>-1.8808028249076715E-2</v>
      </c>
    </row>
    <row r="433" spans="1:8" x14ac:dyDescent="0.3">
      <c r="A433" s="1">
        <v>42646</v>
      </c>
      <c r="B433" s="2">
        <v>23584.43</v>
      </c>
      <c r="C433" s="2">
        <v>23652.83</v>
      </c>
      <c r="D433" s="2">
        <v>23698.3</v>
      </c>
      <c r="E433" s="2">
        <v>23500.71</v>
      </c>
      <c r="F433" s="3">
        <v>1.23E-2</v>
      </c>
      <c r="G433">
        <f>$G$2*Tabella8[[#This Row],[CHIUSURA]]/$B$2</f>
        <v>98.854086416948405</v>
      </c>
      <c r="H433" s="6">
        <f>LN(Tabella8[[#This Row],[NUM INDICE]]/G432)</f>
        <v>1.2255713047167103E-2</v>
      </c>
    </row>
    <row r="434" spans="1:8" x14ac:dyDescent="0.3">
      <c r="A434" s="1">
        <v>42647</v>
      </c>
      <c r="B434" s="2">
        <v>23689.439999999999</v>
      </c>
      <c r="C434" s="2">
        <v>23665.35</v>
      </c>
      <c r="D434" s="2">
        <v>23689.439999999999</v>
      </c>
      <c r="E434" s="2">
        <v>23518.560000000001</v>
      </c>
      <c r="F434" s="3">
        <v>4.4999999999999997E-3</v>
      </c>
      <c r="G434">
        <f>$G$2*Tabella8[[#This Row],[CHIUSURA]]/$B$2</f>
        <v>99.294235600738034</v>
      </c>
      <c r="H434" s="6">
        <f>LN(Tabella8[[#This Row],[NUM INDICE]]/G433)</f>
        <v>4.4426306843444226E-3</v>
      </c>
    </row>
    <row r="435" spans="1:8" x14ac:dyDescent="0.3">
      <c r="A435" s="1">
        <v>42648</v>
      </c>
      <c r="B435" s="2">
        <v>23788.31</v>
      </c>
      <c r="C435" s="2">
        <v>23619.91</v>
      </c>
      <c r="D435" s="2">
        <v>23847.46</v>
      </c>
      <c r="E435" s="2">
        <v>23566.22</v>
      </c>
      <c r="F435" s="3">
        <v>4.1999999999999997E-3</v>
      </c>
      <c r="G435">
        <f>$G$2*Tabella8[[#This Row],[CHIUSURA]]/$B$2</f>
        <v>99.70864898804669</v>
      </c>
      <c r="H435" s="6">
        <f>LN(Tabella8[[#This Row],[NUM INDICE]]/G434)</f>
        <v>4.1649043149716812E-3</v>
      </c>
    </row>
    <row r="436" spans="1:8" x14ac:dyDescent="0.3">
      <c r="A436" s="1">
        <v>42649</v>
      </c>
      <c r="B436" s="2">
        <v>23952.5</v>
      </c>
      <c r="C436" s="2">
        <v>23859.41</v>
      </c>
      <c r="D436" s="2">
        <v>24004.09</v>
      </c>
      <c r="E436" s="2">
        <v>23826.45</v>
      </c>
      <c r="F436" s="3">
        <v>6.8999999999999999E-3</v>
      </c>
      <c r="G436">
        <f>$G$2*Tabella8[[#This Row],[CHIUSURA]]/$B$2</f>
        <v>100.39685101153417</v>
      </c>
      <c r="H436" s="6">
        <f>LN(Tabella8[[#This Row],[NUM INDICE]]/G435)</f>
        <v>6.8784190027272414E-3</v>
      </c>
    </row>
    <row r="437" spans="1:8" x14ac:dyDescent="0.3">
      <c r="A437" s="1">
        <v>42650</v>
      </c>
      <c r="B437" s="2">
        <v>23851.82</v>
      </c>
      <c r="C437" s="2">
        <v>23948.95</v>
      </c>
      <c r="D437" s="2">
        <v>23948.95</v>
      </c>
      <c r="E437" s="2">
        <v>23770.14</v>
      </c>
      <c r="F437" s="3">
        <v>-4.1999999999999997E-3</v>
      </c>
      <c r="G437">
        <f>$G$2*Tabella8[[#This Row],[CHIUSURA]]/$B$2</f>
        <v>99.974851013210767</v>
      </c>
      <c r="H437" s="6">
        <f>LN(Tabella8[[#This Row],[NUM INDICE]]/G436)</f>
        <v>-4.2121778474852028E-3</v>
      </c>
    </row>
    <row r="438" spans="1:8" x14ac:dyDescent="0.3">
      <c r="A438" s="1">
        <v>42654</v>
      </c>
      <c r="B438" s="2">
        <v>23549.52</v>
      </c>
      <c r="C438" s="2">
        <v>24013.84</v>
      </c>
      <c r="D438" s="2">
        <v>24064.5</v>
      </c>
      <c r="E438" s="2">
        <v>23441.07</v>
      </c>
      <c r="F438" s="3">
        <v>-1.2699999999999999E-2</v>
      </c>
      <c r="G438">
        <f>$G$2*Tabella8[[#This Row],[CHIUSURA]]/$B$2</f>
        <v>98.707761228813027</v>
      </c>
      <c r="H438" s="6">
        <f>LN(Tabella8[[#This Row],[NUM INDICE]]/G437)</f>
        <v>-1.2755086606303706E-2</v>
      </c>
    </row>
    <row r="439" spans="1:8" x14ac:dyDescent="0.3">
      <c r="A439" s="1">
        <v>42655</v>
      </c>
      <c r="B439" s="2">
        <v>23407.05</v>
      </c>
      <c r="C439" s="2">
        <v>23386.92</v>
      </c>
      <c r="D439" s="2">
        <v>23444.67</v>
      </c>
      <c r="E439" s="2">
        <v>23267.63</v>
      </c>
      <c r="F439" s="3">
        <v>-6.0000000000000001E-3</v>
      </c>
      <c r="G439">
        <f>$G$2*Tabella8[[#This Row],[CHIUSURA]]/$B$2</f>
        <v>98.110598537502582</v>
      </c>
      <c r="H439" s="6">
        <f>LN(Tabella8[[#This Row],[NUM INDICE]]/G438)</f>
        <v>-6.0681790504881362E-3</v>
      </c>
    </row>
    <row r="440" spans="1:8" x14ac:dyDescent="0.3">
      <c r="A440" s="1">
        <v>42656</v>
      </c>
      <c r="B440" s="2">
        <v>23031.3</v>
      </c>
      <c r="C440" s="2">
        <v>23300.38</v>
      </c>
      <c r="D440" s="2">
        <v>23347.97</v>
      </c>
      <c r="E440" s="2">
        <v>23006.12</v>
      </c>
      <c r="F440" s="3">
        <v>-1.61E-2</v>
      </c>
      <c r="G440">
        <f>$G$2*Tabella8[[#This Row],[CHIUSURA]]/$B$2</f>
        <v>96.535643239826612</v>
      </c>
      <c r="H440" s="6">
        <f>LN(Tabella8[[#This Row],[NUM INDICE]]/G439)</f>
        <v>-1.6183098687995796E-2</v>
      </c>
    </row>
    <row r="441" spans="1:8" x14ac:dyDescent="0.3">
      <c r="A441" s="1">
        <v>42657</v>
      </c>
      <c r="B441" s="2">
        <v>23233.31</v>
      </c>
      <c r="C441" s="2">
        <v>23119.96</v>
      </c>
      <c r="D441" s="2">
        <v>23318.36</v>
      </c>
      <c r="E441" s="2">
        <v>23087.14</v>
      </c>
      <c r="F441" s="3">
        <v>8.8000000000000005E-3</v>
      </c>
      <c r="G441">
        <f>$G$2*Tabella8[[#This Row],[CHIUSURA]]/$B$2</f>
        <v>97.382367710042246</v>
      </c>
      <c r="H441" s="6">
        <f>LN(Tabella8[[#This Row],[NUM INDICE]]/G440)</f>
        <v>8.7328644430849159E-3</v>
      </c>
    </row>
    <row r="442" spans="1:8" x14ac:dyDescent="0.3">
      <c r="A442" s="1">
        <v>42660</v>
      </c>
      <c r="B442" s="2">
        <v>23037.54</v>
      </c>
      <c r="C442" s="2">
        <v>23164.54</v>
      </c>
      <c r="D442" s="2">
        <v>23177.19</v>
      </c>
      <c r="E442" s="2">
        <v>22978.01</v>
      </c>
      <c r="F442" s="3">
        <v>-8.3999999999999995E-3</v>
      </c>
      <c r="G442">
        <f>$G$2*Tabella8[[#This Row],[CHIUSURA]]/$B$2</f>
        <v>96.561798186087415</v>
      </c>
      <c r="H442" s="6">
        <f>LN(Tabella8[[#This Row],[NUM INDICE]]/G441)</f>
        <v>-8.4619654997575462E-3</v>
      </c>
    </row>
    <row r="443" spans="1:8" x14ac:dyDescent="0.3">
      <c r="A443" s="1">
        <v>42661</v>
      </c>
      <c r="B443" s="2">
        <v>23394.39</v>
      </c>
      <c r="C443" s="2">
        <v>23130.2</v>
      </c>
      <c r="D443" s="2">
        <v>23402.89</v>
      </c>
      <c r="E443" s="2">
        <v>23130.2</v>
      </c>
      <c r="F443" s="3">
        <v>1.55E-2</v>
      </c>
      <c r="G443">
        <f>$G$2*Tabella8[[#This Row],[CHIUSURA]]/$B$2</f>
        <v>98.057534175377299</v>
      </c>
      <c r="H443" s="6">
        <f>LN(Tabella8[[#This Row],[NUM INDICE]]/G442)</f>
        <v>1.5371190736877649E-2</v>
      </c>
    </row>
    <row r="444" spans="1:8" x14ac:dyDescent="0.3">
      <c r="A444" s="1">
        <v>42662</v>
      </c>
      <c r="B444" s="2">
        <v>23304.97</v>
      </c>
      <c r="C444" s="2">
        <v>23393.8</v>
      </c>
      <c r="D444" s="2">
        <v>23445.56</v>
      </c>
      <c r="E444" s="2">
        <v>23234.67</v>
      </c>
      <c r="F444" s="3">
        <v>-3.8E-3</v>
      </c>
      <c r="G444">
        <f>$G$2*Tabella8[[#This Row],[CHIUSURA]]/$B$2</f>
        <v>97.6827304422617</v>
      </c>
      <c r="H444" s="6">
        <f>LN(Tabella8[[#This Row],[NUM INDICE]]/G443)</f>
        <v>-3.8296074843562145E-3</v>
      </c>
    </row>
    <row r="445" spans="1:8" x14ac:dyDescent="0.3">
      <c r="A445" s="1">
        <v>42663</v>
      </c>
      <c r="B445" s="2">
        <v>23374.400000000001</v>
      </c>
      <c r="C445" s="2">
        <v>23412.68</v>
      </c>
      <c r="D445" s="2">
        <v>23500.82</v>
      </c>
      <c r="E445" s="2">
        <v>23360.55</v>
      </c>
      <c r="F445" s="3">
        <v>3.0000000000000001E-3</v>
      </c>
      <c r="G445">
        <f>$G$2*Tabella8[[#This Row],[CHIUSURA]]/$B$2</f>
        <v>97.973746134391163</v>
      </c>
      <c r="H445" s="6">
        <f>LN(Tabella8[[#This Row],[NUM INDICE]]/G444)</f>
        <v>2.9747638496451546E-3</v>
      </c>
    </row>
    <row r="446" spans="1:8" x14ac:dyDescent="0.3">
      <c r="A446" s="1">
        <v>42667</v>
      </c>
      <c r="B446" s="2">
        <v>23604.080000000002</v>
      </c>
      <c r="C446" s="2">
        <v>23431.63</v>
      </c>
      <c r="D446" s="2">
        <v>23620.09</v>
      </c>
      <c r="E446" s="2">
        <v>23235.61</v>
      </c>
      <c r="F446" s="3">
        <v>9.7999999999999997E-3</v>
      </c>
      <c r="G446">
        <f>$G$2*Tabella8[[#This Row],[CHIUSURA]]/$B$2</f>
        <v>98.936449348683155</v>
      </c>
      <c r="H446" s="6">
        <f>LN(Tabella8[[#This Row],[NUM INDICE]]/G445)</f>
        <v>9.7781720491243885E-3</v>
      </c>
    </row>
    <row r="447" spans="1:8" x14ac:dyDescent="0.3">
      <c r="A447" s="1">
        <v>42668</v>
      </c>
      <c r="B447" s="2">
        <v>23565.11</v>
      </c>
      <c r="C447" s="2">
        <v>23581.69</v>
      </c>
      <c r="D447" s="2">
        <v>23631.34</v>
      </c>
      <c r="E447" s="2">
        <v>23506.639999999999</v>
      </c>
      <c r="F447" s="3">
        <v>-1.6999999999999999E-3</v>
      </c>
      <c r="G447">
        <f>$G$2*Tabella8[[#This Row],[CHIUSURA]]/$B$2</f>
        <v>98.773106679487057</v>
      </c>
      <c r="H447" s="6">
        <f>LN(Tabella8[[#This Row],[NUM INDICE]]/G446)</f>
        <v>-1.652350140696611E-3</v>
      </c>
    </row>
    <row r="448" spans="1:8" x14ac:dyDescent="0.3">
      <c r="A448" s="1">
        <v>42669</v>
      </c>
      <c r="B448" s="2">
        <v>23325.43</v>
      </c>
      <c r="C448" s="2">
        <v>23396.14</v>
      </c>
      <c r="D448" s="2">
        <v>23464.03</v>
      </c>
      <c r="E448" s="2">
        <v>23310.23</v>
      </c>
      <c r="F448" s="3">
        <v>-1.0200000000000001E-2</v>
      </c>
      <c r="G448">
        <f>$G$2*Tabella8[[#This Row],[CHIUSURA]]/$B$2</f>
        <v>97.768488487213006</v>
      </c>
      <c r="H448" s="6">
        <f>LN(Tabella8[[#This Row],[NUM INDICE]]/G447)</f>
        <v>-1.0223046585645596E-2</v>
      </c>
    </row>
    <row r="449" spans="1:8" x14ac:dyDescent="0.3">
      <c r="A449" s="1">
        <v>42670</v>
      </c>
      <c r="B449" s="2">
        <v>23132.35</v>
      </c>
      <c r="C449" s="2">
        <v>23347.19</v>
      </c>
      <c r="D449" s="2">
        <v>23352.62</v>
      </c>
      <c r="E449" s="2">
        <v>23002.53</v>
      </c>
      <c r="F449" s="3">
        <v>-8.3000000000000001E-3</v>
      </c>
      <c r="G449">
        <f>$G$2*Tabella8[[#This Row],[CHIUSURA]]/$B$2</f>
        <v>96.959194092335338</v>
      </c>
      <c r="H449" s="6">
        <f>LN(Tabella8[[#This Row],[NUM INDICE]]/G448)</f>
        <v>-8.3121109823135562E-3</v>
      </c>
    </row>
    <row r="450" spans="1:8" x14ac:dyDescent="0.3">
      <c r="A450" s="1">
        <v>42671</v>
      </c>
      <c r="B450" s="2">
        <v>22954.81</v>
      </c>
      <c r="C450" s="2">
        <v>23088.83</v>
      </c>
      <c r="D450" s="2">
        <v>23157.73</v>
      </c>
      <c r="E450" s="2">
        <v>22847.73</v>
      </c>
      <c r="F450" s="3">
        <v>-7.7000000000000002E-3</v>
      </c>
      <c r="G450">
        <f>$G$2*Tabella8[[#This Row],[CHIUSURA]]/$B$2</f>
        <v>96.215035573241821</v>
      </c>
      <c r="H450" s="6">
        <f>LN(Tabella8[[#This Row],[NUM INDICE]]/G449)</f>
        <v>-7.7045701334715029E-3</v>
      </c>
    </row>
    <row r="451" spans="1:8" x14ac:dyDescent="0.3">
      <c r="A451" s="1">
        <v>42674</v>
      </c>
      <c r="B451" s="2">
        <v>22934.54</v>
      </c>
      <c r="C451" s="2">
        <v>22845.82</v>
      </c>
      <c r="D451" s="2">
        <v>23045.53</v>
      </c>
      <c r="E451" s="2">
        <v>22775.29</v>
      </c>
      <c r="F451" s="3">
        <v>-8.9999999999999998E-4</v>
      </c>
      <c r="G451">
        <f>$G$2*Tabella8[[#This Row],[CHIUSURA]]/$B$2</f>
        <v>96.130073912872177</v>
      </c>
      <c r="H451" s="6">
        <f>LN(Tabella8[[#This Row],[NUM INDICE]]/G450)</f>
        <v>-8.8342943703958456E-4</v>
      </c>
    </row>
    <row r="452" spans="1:8" x14ac:dyDescent="0.3">
      <c r="A452" s="1">
        <v>42675</v>
      </c>
      <c r="B452" s="2">
        <v>23147.07</v>
      </c>
      <c r="C452" s="2">
        <v>23015.06</v>
      </c>
      <c r="D452" s="2">
        <v>23268.05</v>
      </c>
      <c r="E452" s="2">
        <v>23015.06</v>
      </c>
      <c r="F452" s="3">
        <v>9.2999999999999992E-3</v>
      </c>
      <c r="G452">
        <f>$G$2*Tabella8[[#This Row],[CHIUSURA]]/$B$2</f>
        <v>97.020892939924934</v>
      </c>
      <c r="H452" s="6">
        <f>LN(Tabella8[[#This Row],[NUM INDICE]]/G451)</f>
        <v>9.2241354813065619E-3</v>
      </c>
    </row>
    <row r="453" spans="1:8" x14ac:dyDescent="0.3">
      <c r="A453" s="1">
        <v>42676</v>
      </c>
      <c r="B453" s="2">
        <v>22810.5</v>
      </c>
      <c r="C453" s="2">
        <v>22946.06</v>
      </c>
      <c r="D453" s="2">
        <v>22956.85</v>
      </c>
      <c r="E453" s="2">
        <v>22785.35</v>
      </c>
      <c r="F453" s="3">
        <v>-1.4500000000000001E-2</v>
      </c>
      <c r="G453">
        <f>$G$2*Tabella8[[#This Row],[CHIUSURA]]/$B$2</f>
        <v>95.610160525982678</v>
      </c>
      <c r="H453" s="6">
        <f>LN(Tabella8[[#This Row],[NUM INDICE]]/G452)</f>
        <v>-1.4647250380890367E-2</v>
      </c>
    </row>
    <row r="454" spans="1:8" x14ac:dyDescent="0.3">
      <c r="A454" s="1">
        <v>42677</v>
      </c>
      <c r="B454" s="2">
        <v>22683.51</v>
      </c>
      <c r="C454" s="2">
        <v>22708.55</v>
      </c>
      <c r="D454" s="2">
        <v>22855.01</v>
      </c>
      <c r="E454" s="2">
        <v>22683.51</v>
      </c>
      <c r="F454" s="3">
        <v>-5.5999999999999999E-3</v>
      </c>
      <c r="G454">
        <f>$G$2*Tabella8[[#This Row],[CHIUSURA]]/$B$2</f>
        <v>95.077882220588464</v>
      </c>
      <c r="H454" s="6">
        <f>LN(Tabella8[[#This Row],[NUM INDICE]]/G453)</f>
        <v>-5.5827274765614093E-3</v>
      </c>
    </row>
    <row r="455" spans="1:8" x14ac:dyDescent="0.3">
      <c r="A455" s="1">
        <v>42678</v>
      </c>
      <c r="B455" s="2">
        <v>22642.62</v>
      </c>
      <c r="C455" s="2">
        <v>22611.54</v>
      </c>
      <c r="D455" s="2">
        <v>22771.61</v>
      </c>
      <c r="E455" s="2">
        <v>22587.59</v>
      </c>
      <c r="F455" s="3">
        <v>-1.8E-3</v>
      </c>
      <c r="G455">
        <f>$G$2*Tabella8[[#This Row],[CHIUSURA]]/$B$2</f>
        <v>94.906491875619821</v>
      </c>
      <c r="H455" s="6">
        <f>LN(Tabella8[[#This Row],[NUM INDICE]]/G454)</f>
        <v>-1.8042577688670884E-3</v>
      </c>
    </row>
    <row r="456" spans="1:8" x14ac:dyDescent="0.3">
      <c r="A456" s="1">
        <v>42681</v>
      </c>
      <c r="B456" s="2">
        <v>22801.4</v>
      </c>
      <c r="C456" s="2">
        <v>22682.71</v>
      </c>
      <c r="D456" s="2">
        <v>22867.24</v>
      </c>
      <c r="E456" s="2">
        <v>22623.84</v>
      </c>
      <c r="F456" s="3">
        <v>7.0000000000000001E-3</v>
      </c>
      <c r="G456">
        <f>$G$2*Tabella8[[#This Row],[CHIUSURA]]/$B$2</f>
        <v>95.572017896019005</v>
      </c>
      <c r="H456" s="6">
        <f>LN(Tabella8[[#This Row],[NUM INDICE]]/G455)</f>
        <v>6.9879665629908093E-3</v>
      </c>
    </row>
    <row r="457" spans="1:8" x14ac:dyDescent="0.3">
      <c r="A457" s="1">
        <v>42682</v>
      </c>
      <c r="B457" s="2">
        <v>22909.47</v>
      </c>
      <c r="C457" s="2">
        <v>22981.91</v>
      </c>
      <c r="D457" s="2">
        <v>22996.97</v>
      </c>
      <c r="E457" s="2">
        <v>22820.39</v>
      </c>
      <c r="F457" s="3">
        <v>4.7000000000000002E-3</v>
      </c>
      <c r="G457">
        <f>$G$2*Tabella8[[#This Row],[CHIUSURA]]/$B$2</f>
        <v>96.02499306307115</v>
      </c>
      <c r="H457" s="6">
        <f>LN(Tabella8[[#This Row],[NUM INDICE]]/G456)</f>
        <v>4.7284246111412853E-3</v>
      </c>
    </row>
    <row r="458" spans="1:8" x14ac:dyDescent="0.3">
      <c r="A458" s="1">
        <v>42683</v>
      </c>
      <c r="B458" s="2">
        <v>22415.19</v>
      </c>
      <c r="C458" s="2">
        <v>23048.32</v>
      </c>
      <c r="D458" s="2">
        <v>23048.32</v>
      </c>
      <c r="E458" s="2">
        <v>21957.71</v>
      </c>
      <c r="F458" s="3">
        <v>-2.1600000000000001E-2</v>
      </c>
      <c r="G458">
        <f>$G$2*Tabella8[[#This Row],[CHIUSURA]]/$B$2</f>
        <v>93.953219531373776</v>
      </c>
      <c r="H458" s="6">
        <f>LN(Tabella8[[#This Row],[NUM INDICE]]/G457)</f>
        <v>-2.181150815706057E-2</v>
      </c>
    </row>
    <row r="459" spans="1:8" x14ac:dyDescent="0.3">
      <c r="A459" s="1">
        <v>42684</v>
      </c>
      <c r="B459" s="2">
        <v>22839.11</v>
      </c>
      <c r="C459" s="2">
        <v>22848.74</v>
      </c>
      <c r="D459" s="2">
        <v>22918.34</v>
      </c>
      <c r="E459" s="2">
        <v>22777.51</v>
      </c>
      <c r="F459" s="3">
        <v>1.89E-2</v>
      </c>
      <c r="G459">
        <f>$G$2*Tabella8[[#This Row],[CHIUSURA]]/$B$2</f>
        <v>95.730079277989361</v>
      </c>
      <c r="H459" s="6">
        <f>LN(Tabella8[[#This Row],[NUM INDICE]]/G458)</f>
        <v>1.873556326541367E-2</v>
      </c>
    </row>
    <row r="460" spans="1:8" x14ac:dyDescent="0.3">
      <c r="A460" s="1">
        <v>42685</v>
      </c>
      <c r="B460" s="2">
        <v>22531.09</v>
      </c>
      <c r="C460" s="2">
        <v>22622.46</v>
      </c>
      <c r="D460" s="2">
        <v>22673.31</v>
      </c>
      <c r="E460" s="2">
        <v>22442.75</v>
      </c>
      <c r="F460" s="3">
        <v>-1.35E-2</v>
      </c>
      <c r="G460">
        <f>$G$2*Tabella8[[#This Row],[CHIUSURA]]/$B$2</f>
        <v>94.439014126185882</v>
      </c>
      <c r="H460" s="6">
        <f>LN(Tabella8[[#This Row],[NUM INDICE]]/G459)</f>
        <v>-1.3578284091800889E-2</v>
      </c>
    </row>
    <row r="461" spans="1:8" x14ac:dyDescent="0.3">
      <c r="A461" s="1">
        <v>42688</v>
      </c>
      <c r="B461" s="2">
        <v>22222.22</v>
      </c>
      <c r="C461" s="2">
        <v>22344.23</v>
      </c>
      <c r="D461" s="2">
        <v>22359.01</v>
      </c>
      <c r="E461" s="2">
        <v>22118.87</v>
      </c>
      <c r="F461" s="3">
        <v>-1.37E-2</v>
      </c>
      <c r="G461">
        <f>$G$2*Tabella8[[#This Row],[CHIUSURA]]/$B$2</f>
        <v>93.144386201253923</v>
      </c>
      <c r="H461" s="6">
        <f>LN(Tabella8[[#This Row],[NUM INDICE]]/G460)</f>
        <v>-1.3803443999930026E-2</v>
      </c>
    </row>
    <row r="462" spans="1:8" x14ac:dyDescent="0.3">
      <c r="A462" s="1">
        <v>42689</v>
      </c>
      <c r="B462" s="2">
        <v>22323.91</v>
      </c>
      <c r="C462" s="2">
        <v>22270.9</v>
      </c>
      <c r="D462" s="2">
        <v>22411.119999999999</v>
      </c>
      <c r="E462" s="2">
        <v>22254.09</v>
      </c>
      <c r="F462" s="3">
        <v>4.5999999999999999E-3</v>
      </c>
      <c r="G462">
        <f>$G$2*Tabella8[[#This Row],[CHIUSURA]]/$B$2</f>
        <v>93.570619612353525</v>
      </c>
      <c r="H462" s="6">
        <f>LN(Tabella8[[#This Row],[NUM INDICE]]/G461)</f>
        <v>4.5656121706811525E-3</v>
      </c>
    </row>
    <row r="463" spans="1:8" x14ac:dyDescent="0.3">
      <c r="A463" s="1">
        <v>42690</v>
      </c>
      <c r="B463" s="2">
        <v>22280.53</v>
      </c>
      <c r="C463" s="2">
        <v>22439.98</v>
      </c>
      <c r="D463" s="2">
        <v>22499.39</v>
      </c>
      <c r="E463" s="2">
        <v>22280.53</v>
      </c>
      <c r="F463" s="3">
        <v>-1.9E-3</v>
      </c>
      <c r="G463">
        <f>$G$2*Tabella8[[#This Row],[CHIUSURA]]/$B$2</f>
        <v>93.388792437867338</v>
      </c>
      <c r="H463" s="6">
        <f>LN(Tabella8[[#This Row],[NUM INDICE]]/G462)</f>
        <v>-1.9450984555358314E-3</v>
      </c>
    </row>
    <row r="464" spans="1:8" x14ac:dyDescent="0.3">
      <c r="A464" s="1">
        <v>42691</v>
      </c>
      <c r="B464" s="2">
        <v>22262.880000000001</v>
      </c>
      <c r="C464" s="2">
        <v>22170.07</v>
      </c>
      <c r="D464" s="2">
        <v>22367.47</v>
      </c>
      <c r="E464" s="2">
        <v>22114.02</v>
      </c>
      <c r="F464" s="3">
        <v>-8.0000000000000004E-4</v>
      </c>
      <c r="G464">
        <f>$G$2*Tabella8[[#This Row],[CHIUSURA]]/$B$2</f>
        <v>93.314812501728994</v>
      </c>
      <c r="H464" s="6">
        <f>LN(Tabella8[[#This Row],[NUM INDICE]]/G463)</f>
        <v>-7.9248539452789722E-4</v>
      </c>
    </row>
    <row r="465" spans="1:8" x14ac:dyDescent="0.3">
      <c r="A465" s="1">
        <v>42692</v>
      </c>
      <c r="B465" s="2">
        <v>22344.21</v>
      </c>
      <c r="C465" s="2">
        <v>22239.23</v>
      </c>
      <c r="D465" s="2">
        <v>22374.36</v>
      </c>
      <c r="E465" s="2">
        <v>22146.880000000001</v>
      </c>
      <c r="F465" s="3">
        <v>3.7000000000000002E-3</v>
      </c>
      <c r="G465">
        <f>$G$2*Tabella8[[#This Row],[CHIUSURA]]/$B$2</f>
        <v>93.655707017657107</v>
      </c>
      <c r="H465" s="6">
        <f>LN(Tabella8[[#This Row],[NUM INDICE]]/G464)</f>
        <v>3.6465095625209222E-3</v>
      </c>
    </row>
    <row r="466" spans="1:8" x14ac:dyDescent="0.3">
      <c r="A466" s="1">
        <v>42695</v>
      </c>
      <c r="B466" s="2">
        <v>22357.78</v>
      </c>
      <c r="C466" s="2">
        <v>22313.040000000001</v>
      </c>
      <c r="D466" s="2">
        <v>22480.75</v>
      </c>
      <c r="E466" s="2">
        <v>22227.8</v>
      </c>
      <c r="F466" s="3">
        <v>5.9999999999999995E-4</v>
      </c>
      <c r="G466">
        <f>$G$2*Tabella8[[#This Row],[CHIUSURA]]/$B$2</f>
        <v>93.712585642778762</v>
      </c>
      <c r="H466" s="6">
        <f>LN(Tabella8[[#This Row],[NUM INDICE]]/G465)</f>
        <v>6.0713182642800037E-4</v>
      </c>
    </row>
    <row r="467" spans="1:8" x14ac:dyDescent="0.3">
      <c r="A467" s="1">
        <v>42696</v>
      </c>
      <c r="B467" s="2">
        <v>22678.07</v>
      </c>
      <c r="C467" s="2">
        <v>22491.71</v>
      </c>
      <c r="D467" s="2">
        <v>22719.42</v>
      </c>
      <c r="E467" s="2">
        <v>22484.6</v>
      </c>
      <c r="F467" s="3">
        <v>1.43E-2</v>
      </c>
      <c r="G467">
        <f>$G$2*Tabella8[[#This Row],[CHIUSURA]]/$B$2</f>
        <v>95.055080472566232</v>
      </c>
      <c r="H467" s="6">
        <f>LN(Tabella8[[#This Row],[NUM INDICE]]/G466)</f>
        <v>1.4224019315453676E-2</v>
      </c>
    </row>
    <row r="468" spans="1:8" x14ac:dyDescent="0.3">
      <c r="A468" s="1">
        <v>42697</v>
      </c>
      <c r="B468" s="2">
        <v>22676.69</v>
      </c>
      <c r="C468" s="2">
        <v>22702.41</v>
      </c>
      <c r="D468" s="2">
        <v>22804.26</v>
      </c>
      <c r="E468" s="2">
        <v>22640.95</v>
      </c>
      <c r="F468" s="3">
        <v>-1E-4</v>
      </c>
      <c r="G468">
        <f>$G$2*Tabella8[[#This Row],[CHIUSURA]]/$B$2</f>
        <v>95.049296205604705</v>
      </c>
      <c r="H468" s="6">
        <f>LN(Tabella8[[#This Row],[NUM INDICE]]/G467)</f>
        <v>-6.085359068935284E-5</v>
      </c>
    </row>
    <row r="469" spans="1:8" x14ac:dyDescent="0.3">
      <c r="A469" s="1">
        <v>42698</v>
      </c>
      <c r="B469" s="2">
        <v>22608.49</v>
      </c>
      <c r="C469" s="2">
        <v>22574.82</v>
      </c>
      <c r="D469" s="2">
        <v>22647.38</v>
      </c>
      <c r="E469" s="2">
        <v>22487.54</v>
      </c>
      <c r="F469" s="3">
        <v>-3.0000000000000001E-3</v>
      </c>
      <c r="G469">
        <f>$G$2*Tabella8[[#This Row],[CHIUSURA]]/$B$2</f>
        <v>94.763436055767045</v>
      </c>
      <c r="H469" s="6">
        <f>LN(Tabella8[[#This Row],[NUM INDICE]]/G468)</f>
        <v>-3.0120251950360903E-3</v>
      </c>
    </row>
    <row r="470" spans="1:8" x14ac:dyDescent="0.3">
      <c r="A470" s="1">
        <v>42699</v>
      </c>
      <c r="B470" s="2">
        <v>22723.45</v>
      </c>
      <c r="C470" s="2">
        <v>22609.22</v>
      </c>
      <c r="D470" s="2">
        <v>22764.34</v>
      </c>
      <c r="E470" s="2">
        <v>22589.53</v>
      </c>
      <c r="F470" s="3">
        <v>5.1000000000000004E-3</v>
      </c>
      <c r="G470">
        <f>$G$2*Tabella8[[#This Row],[CHIUSURA]]/$B$2</f>
        <v>95.245290642648825</v>
      </c>
      <c r="H470" s="6">
        <f>LN(Tabella8[[#This Row],[NUM INDICE]]/G469)</f>
        <v>5.0719314655626032E-3</v>
      </c>
    </row>
    <row r="471" spans="1:8" x14ac:dyDescent="0.3">
      <c r="A471" s="1">
        <v>42702</v>
      </c>
      <c r="B471" s="2">
        <v>22830.57</v>
      </c>
      <c r="C471" s="2">
        <v>22738.94</v>
      </c>
      <c r="D471" s="2">
        <v>22964.02</v>
      </c>
      <c r="E471" s="2">
        <v>22738.94</v>
      </c>
      <c r="F471" s="3">
        <v>4.7000000000000002E-3</v>
      </c>
      <c r="G471">
        <f>$G$2*Tabella8[[#This Row],[CHIUSURA]]/$B$2</f>
        <v>95.694283886792675</v>
      </c>
      <c r="H471" s="6">
        <f>LN(Tabella8[[#This Row],[NUM INDICE]]/G470)</f>
        <v>4.7029964618494034E-3</v>
      </c>
    </row>
    <row r="472" spans="1:8" x14ac:dyDescent="0.3">
      <c r="A472" s="1">
        <v>42703</v>
      </c>
      <c r="B472" s="2">
        <v>22737.07</v>
      </c>
      <c r="C472" s="2">
        <v>22739.51</v>
      </c>
      <c r="D472" s="2">
        <v>22868.14</v>
      </c>
      <c r="E472" s="2">
        <v>22724.59</v>
      </c>
      <c r="F472" s="3">
        <v>-4.1000000000000003E-3</v>
      </c>
      <c r="G472">
        <f>$G$2*Tabella8[[#This Row],[CHIUSURA]]/$B$2</f>
        <v>95.302378842660389</v>
      </c>
      <c r="H472" s="6">
        <f>LN(Tabella8[[#This Row],[NUM INDICE]]/G471)</f>
        <v>-4.1037952029323857E-3</v>
      </c>
    </row>
    <row r="473" spans="1:8" x14ac:dyDescent="0.3">
      <c r="A473" s="1">
        <v>42704</v>
      </c>
      <c r="B473" s="2">
        <v>22789.77</v>
      </c>
      <c r="C473" s="2">
        <v>22842.36</v>
      </c>
      <c r="D473" s="2">
        <v>22889.47</v>
      </c>
      <c r="E473" s="2">
        <v>22755</v>
      </c>
      <c r="F473" s="3">
        <v>2.3E-3</v>
      </c>
      <c r="G473">
        <f>$G$2*Tabella8[[#This Row],[CHIUSURA]]/$B$2</f>
        <v>95.523270776625864</v>
      </c>
      <c r="H473" s="6">
        <f>LN(Tabella8[[#This Row],[NUM INDICE]]/G472)</f>
        <v>2.3151188854024303E-3</v>
      </c>
    </row>
    <row r="474" spans="1:8" x14ac:dyDescent="0.3">
      <c r="A474" s="1">
        <v>42705</v>
      </c>
      <c r="B474" s="2">
        <v>22878.23</v>
      </c>
      <c r="C474" s="2">
        <v>22948.65</v>
      </c>
      <c r="D474" s="2">
        <v>23012.28</v>
      </c>
      <c r="E474" s="2">
        <v>22837.53</v>
      </c>
      <c r="F474" s="3">
        <v>3.8999999999999998E-3</v>
      </c>
      <c r="G474">
        <f>$G$2*Tabella8[[#This Row],[CHIUSURA]]/$B$2</f>
        <v>95.894050671855183</v>
      </c>
      <c r="H474" s="6">
        <f>LN(Tabella8[[#This Row],[NUM INDICE]]/G473)</f>
        <v>3.8740523182982014E-3</v>
      </c>
    </row>
    <row r="475" spans="1:8" x14ac:dyDescent="0.3">
      <c r="A475" s="1">
        <v>42706</v>
      </c>
      <c r="B475" s="2">
        <v>22564.82</v>
      </c>
      <c r="C475" s="2">
        <v>22736.84</v>
      </c>
      <c r="D475" s="2">
        <v>22756.01</v>
      </c>
      <c r="E475" s="2">
        <v>22559.200000000001</v>
      </c>
      <c r="F475" s="3">
        <v>-1.37E-2</v>
      </c>
      <c r="G475">
        <f>$G$2*Tabella8[[#This Row],[CHIUSURA]]/$B$2</f>
        <v>94.580393346919379</v>
      </c>
      <c r="H475" s="6">
        <f>LN(Tabella8[[#This Row],[NUM INDICE]]/G474)</f>
        <v>-1.3793747087600536E-2</v>
      </c>
    </row>
    <row r="476" spans="1:8" x14ac:dyDescent="0.3">
      <c r="A476" s="1">
        <v>42709</v>
      </c>
      <c r="B476" s="2">
        <v>22505.55</v>
      </c>
      <c r="C476" s="2">
        <v>22580.75</v>
      </c>
      <c r="D476" s="2">
        <v>22628.13</v>
      </c>
      <c r="E476" s="2">
        <v>22375.279999999999</v>
      </c>
      <c r="F476" s="3">
        <v>-2.5999999999999999E-3</v>
      </c>
      <c r="G476">
        <f>$G$2*Tabella8[[#This Row],[CHIUSURA]]/$B$2</f>
        <v>94.331963272419699</v>
      </c>
      <c r="H476" s="6">
        <f>LN(Tabella8[[#This Row],[NUM INDICE]]/G475)</f>
        <v>-2.6301108318657336E-3</v>
      </c>
    </row>
    <row r="477" spans="1:8" x14ac:dyDescent="0.3">
      <c r="A477" s="1">
        <v>42710</v>
      </c>
      <c r="B477" s="2">
        <v>22675.15</v>
      </c>
      <c r="C477" s="2">
        <v>22694.27</v>
      </c>
      <c r="D477" s="2">
        <v>22746.67</v>
      </c>
      <c r="E477" s="2">
        <v>22625.32</v>
      </c>
      <c r="F477" s="3">
        <v>7.4999999999999997E-3</v>
      </c>
      <c r="G477">
        <f>$G$2*Tabella8[[#This Row],[CHIUSURA]]/$B$2</f>
        <v>95.042841298995469</v>
      </c>
      <c r="H477" s="6">
        <f>LN(Tabella8[[#This Row],[NUM INDICE]]/G476)</f>
        <v>7.5076657344934983E-3</v>
      </c>
    </row>
    <row r="478" spans="1:8" x14ac:dyDescent="0.3">
      <c r="A478" s="1">
        <v>42711</v>
      </c>
      <c r="B478" s="2">
        <v>22800.92</v>
      </c>
      <c r="C478" s="2">
        <v>22805.13</v>
      </c>
      <c r="D478" s="2">
        <v>22843.01</v>
      </c>
      <c r="E478" s="2">
        <v>22708.880000000001</v>
      </c>
      <c r="F478" s="3">
        <v>5.4999999999999997E-3</v>
      </c>
      <c r="G478">
        <f>$G$2*Tabella8[[#This Row],[CHIUSURA]]/$B$2</f>
        <v>95.570005977075866</v>
      </c>
      <c r="H478" s="6">
        <f>LN(Tabella8[[#This Row],[NUM INDICE]]/G477)</f>
        <v>5.5312748291990099E-3</v>
      </c>
    </row>
    <row r="479" spans="1:8" x14ac:dyDescent="0.3">
      <c r="A479" s="1">
        <v>42712</v>
      </c>
      <c r="B479" s="2">
        <v>22861.84</v>
      </c>
      <c r="C479" s="2">
        <v>23027.38</v>
      </c>
      <c r="D479" s="2">
        <v>23076.240000000002</v>
      </c>
      <c r="E479" s="2">
        <v>22817.32</v>
      </c>
      <c r="F479" s="3">
        <v>2.7000000000000001E-3</v>
      </c>
      <c r="G479">
        <f>$G$2*Tabella8[[#This Row],[CHIUSURA]]/$B$2</f>
        <v>95.825352022942582</v>
      </c>
      <c r="H479" s="6">
        <f>LN(Tabella8[[#This Row],[NUM INDICE]]/G478)</f>
        <v>2.6682590427676584E-3</v>
      </c>
    </row>
    <row r="480" spans="1:8" x14ac:dyDescent="0.3">
      <c r="A480" s="1">
        <v>42713</v>
      </c>
      <c r="B480" s="2">
        <v>22760.98</v>
      </c>
      <c r="C480" s="2">
        <v>22765.84</v>
      </c>
      <c r="D480" s="2">
        <v>22813.85</v>
      </c>
      <c r="E480" s="2">
        <v>22660.22</v>
      </c>
      <c r="F480" s="3">
        <v>-4.4000000000000003E-3</v>
      </c>
      <c r="G480">
        <f>$G$2*Tabella8[[#This Row],[CHIUSURA]]/$B$2</f>
        <v>95.402597555015504</v>
      </c>
      <c r="H480" s="6">
        <f>LN(Tabella8[[#This Row],[NUM INDICE]]/G479)</f>
        <v>-4.4214787386346504E-3</v>
      </c>
    </row>
    <row r="481" spans="1:8" x14ac:dyDescent="0.3">
      <c r="A481" s="1">
        <v>42716</v>
      </c>
      <c r="B481" s="2">
        <v>22433.02</v>
      </c>
      <c r="C481" s="2">
        <v>22860.27</v>
      </c>
      <c r="D481" s="2">
        <v>22863.61</v>
      </c>
      <c r="E481" s="2">
        <v>22375.58</v>
      </c>
      <c r="F481" s="3">
        <v>-1.44E-2</v>
      </c>
      <c r="G481">
        <f>$G$2*Tabella8[[#This Row],[CHIUSURA]]/$B$2</f>
        <v>94.027953937115797</v>
      </c>
      <c r="H481" s="6">
        <f>LN(Tabella8[[#This Row],[NUM INDICE]]/G480)</f>
        <v>-1.4513685753167391E-2</v>
      </c>
    </row>
    <row r="482" spans="1:8" x14ac:dyDescent="0.3">
      <c r="A482" s="1">
        <v>42717</v>
      </c>
      <c r="B482" s="2">
        <v>22446.7</v>
      </c>
      <c r="C482" s="2">
        <v>22407.62</v>
      </c>
      <c r="D482" s="2">
        <v>22458.42</v>
      </c>
      <c r="E482" s="2">
        <v>22292.65</v>
      </c>
      <c r="F482" s="3">
        <v>5.9999999999999995E-4</v>
      </c>
      <c r="G482">
        <f>$G$2*Tabella8[[#This Row],[CHIUSURA]]/$B$2</f>
        <v>94.085293626995252</v>
      </c>
      <c r="H482" s="6">
        <f>LN(Tabella8[[#This Row],[NUM INDICE]]/G481)</f>
        <v>6.0962949072210606E-4</v>
      </c>
    </row>
    <row r="483" spans="1:8" x14ac:dyDescent="0.3">
      <c r="A483" s="1">
        <v>42718</v>
      </c>
      <c r="B483" s="2">
        <v>22456.62</v>
      </c>
      <c r="C483" s="2">
        <v>22596.71</v>
      </c>
      <c r="D483" s="2">
        <v>22627.599999999999</v>
      </c>
      <c r="E483" s="2">
        <v>22456.62</v>
      </c>
      <c r="F483" s="3">
        <v>4.0000000000000002E-4</v>
      </c>
      <c r="G483">
        <f>$G$2*Tabella8[[#This Row],[CHIUSURA]]/$B$2</f>
        <v>94.126873285153465</v>
      </c>
      <c r="H483" s="6">
        <f>LN(Tabella8[[#This Row],[NUM INDICE]]/G482)</f>
        <v>4.418381608035473E-4</v>
      </c>
    </row>
    <row r="484" spans="1:8" x14ac:dyDescent="0.3">
      <c r="A484" s="1">
        <v>42719</v>
      </c>
      <c r="B484" s="2">
        <v>22059.4</v>
      </c>
      <c r="C484" s="2">
        <v>22257.71</v>
      </c>
      <c r="D484" s="2">
        <v>22305.07</v>
      </c>
      <c r="E484" s="2">
        <v>21999.3</v>
      </c>
      <c r="F484" s="3">
        <v>-1.77E-2</v>
      </c>
      <c r="G484">
        <f>$G$2*Tabella8[[#This Row],[CHIUSURA]]/$B$2</f>
        <v>92.461926529750002</v>
      </c>
      <c r="H484" s="6">
        <f>LN(Tabella8[[#This Row],[NUM INDICE]]/G483)</f>
        <v>-1.784663331994598E-2</v>
      </c>
    </row>
    <row r="485" spans="1:8" x14ac:dyDescent="0.3">
      <c r="A485" s="1">
        <v>42720</v>
      </c>
      <c r="B485" s="2">
        <v>22020.75</v>
      </c>
      <c r="C485" s="2">
        <v>21996.38</v>
      </c>
      <c r="D485" s="2">
        <v>22155.14</v>
      </c>
      <c r="E485" s="2">
        <v>21965.68</v>
      </c>
      <c r="F485" s="3">
        <v>-1.8E-3</v>
      </c>
      <c r="G485">
        <f>$G$2*Tabella8[[#This Row],[CHIUSURA]]/$B$2</f>
        <v>92.299925139849321</v>
      </c>
      <c r="H485" s="6">
        <f>LN(Tabella8[[#This Row],[NUM INDICE]]/G484)</f>
        <v>-1.7536242460474115E-3</v>
      </c>
    </row>
    <row r="486" spans="1:8" x14ac:dyDescent="0.3">
      <c r="A486" s="1">
        <v>42723</v>
      </c>
      <c r="B486" s="2">
        <v>21832.68</v>
      </c>
      <c r="C486" s="2">
        <v>21945.84</v>
      </c>
      <c r="D486" s="2">
        <v>21955.94</v>
      </c>
      <c r="E486" s="2">
        <v>21786.560000000001</v>
      </c>
      <c r="F486" s="3">
        <v>-8.5000000000000006E-3</v>
      </c>
      <c r="G486">
        <f>$G$2*Tabella8[[#This Row],[CHIUSURA]]/$B$2</f>
        <v>91.511630148940682</v>
      </c>
      <c r="H486" s="6">
        <f>LN(Tabella8[[#This Row],[NUM INDICE]]/G485)</f>
        <v>-8.5772607987585955E-3</v>
      </c>
    </row>
    <row r="487" spans="1:8" x14ac:dyDescent="0.3">
      <c r="A487" s="1">
        <v>42724</v>
      </c>
      <c r="B487" s="2">
        <v>21729.06</v>
      </c>
      <c r="C487" s="2">
        <v>21767.61</v>
      </c>
      <c r="D487" s="2">
        <v>21873.56</v>
      </c>
      <c r="E487" s="2">
        <v>21667.19</v>
      </c>
      <c r="F487" s="3">
        <v>-4.7000000000000002E-3</v>
      </c>
      <c r="G487">
        <f>$G$2*Tabella8[[#This Row],[CHIUSURA]]/$B$2</f>
        <v>91.077307147090551</v>
      </c>
      <c r="H487" s="6">
        <f>LN(Tabella8[[#This Row],[NUM INDICE]]/G486)</f>
        <v>-4.7573946970067499E-3</v>
      </c>
    </row>
    <row r="488" spans="1:8" x14ac:dyDescent="0.3">
      <c r="A488" s="1">
        <v>42725</v>
      </c>
      <c r="B488" s="2">
        <v>21809.8</v>
      </c>
      <c r="C488" s="2">
        <v>21770.89</v>
      </c>
      <c r="D488" s="2">
        <v>21910.39</v>
      </c>
      <c r="E488" s="2">
        <v>21755.85</v>
      </c>
      <c r="F488" s="3">
        <v>3.7000000000000002E-3</v>
      </c>
      <c r="G488">
        <f>$G$2*Tabella8[[#This Row],[CHIUSURA]]/$B$2</f>
        <v>91.415728679317724</v>
      </c>
      <c r="H488" s="6">
        <f>LN(Tabella8[[#This Row],[NUM INDICE]]/G487)</f>
        <v>3.7088749017899548E-3</v>
      </c>
    </row>
    <row r="489" spans="1:8" x14ac:dyDescent="0.3">
      <c r="A489" s="1">
        <v>42726</v>
      </c>
      <c r="B489" s="2">
        <v>21636.2</v>
      </c>
      <c r="C489" s="2">
        <v>21800.22</v>
      </c>
      <c r="D489" s="2">
        <v>21822.18</v>
      </c>
      <c r="E489" s="2">
        <v>21594.58</v>
      </c>
      <c r="F489" s="3">
        <v>-8.0000000000000002E-3</v>
      </c>
      <c r="G489">
        <f>$G$2*Tabella8[[#This Row],[CHIUSURA]]/$B$2</f>
        <v>90.688084661549127</v>
      </c>
      <c r="H489" s="6">
        <f>LN(Tabella8[[#This Row],[NUM INDICE]]/G488)</f>
        <v>-7.9915722467415011E-3</v>
      </c>
    </row>
    <row r="490" spans="1:8" x14ac:dyDescent="0.3">
      <c r="A490" s="1">
        <v>42727</v>
      </c>
      <c r="B490" s="2">
        <v>21574.76</v>
      </c>
      <c r="C490" s="2">
        <v>21553.78</v>
      </c>
      <c r="D490" s="2">
        <v>21601.07</v>
      </c>
      <c r="E490" s="2">
        <v>21491.83</v>
      </c>
      <c r="F490" s="3">
        <v>-2.8E-3</v>
      </c>
      <c r="G490">
        <f>$G$2*Tabella8[[#This Row],[CHIUSURA]]/$B$2</f>
        <v>90.430559036827333</v>
      </c>
      <c r="H490" s="6">
        <f>LN(Tabella8[[#This Row],[NUM INDICE]]/G489)</f>
        <v>-2.8437248977696249E-3</v>
      </c>
    </row>
    <row r="491" spans="1:8" x14ac:dyDescent="0.3">
      <c r="A491" s="1">
        <v>42732</v>
      </c>
      <c r="B491" s="2">
        <v>21754.74</v>
      </c>
      <c r="C491" s="2">
        <v>21562.7</v>
      </c>
      <c r="D491" s="2">
        <v>21811.96</v>
      </c>
      <c r="E491" s="2">
        <v>21488.82</v>
      </c>
      <c r="F491" s="3">
        <v>8.3000000000000001E-3</v>
      </c>
      <c r="G491">
        <f>$G$2*Tabella8[[#This Row],[CHIUSURA]]/$B$2</f>
        <v>91.184944810548487</v>
      </c>
      <c r="H491" s="6">
        <f>LN(Tabella8[[#This Row],[NUM INDICE]]/G490)</f>
        <v>8.3075519041329125E-3</v>
      </c>
    </row>
    <row r="492" spans="1:8" x14ac:dyDescent="0.3">
      <c r="A492" s="1">
        <v>42733</v>
      </c>
      <c r="B492" s="2">
        <v>21790.91</v>
      </c>
      <c r="C492" s="2">
        <v>21591.040000000001</v>
      </c>
      <c r="D492" s="2">
        <v>21810.400000000001</v>
      </c>
      <c r="E492" s="2">
        <v>21587.07</v>
      </c>
      <c r="F492" s="3">
        <v>1.6999999999999999E-3</v>
      </c>
      <c r="G492">
        <f>$G$2*Tabella8[[#This Row],[CHIUSURA]]/$B$2</f>
        <v>91.336551285909607</v>
      </c>
      <c r="H492" s="6">
        <f>LN(Tabella8[[#This Row],[NUM INDICE]]/G491)</f>
        <v>1.6612455351249827E-3</v>
      </c>
    </row>
    <row r="493" spans="1:8" x14ac:dyDescent="0.3">
      <c r="A493" s="1">
        <v>42734</v>
      </c>
      <c r="B493" s="2">
        <v>22000.560000000001</v>
      </c>
      <c r="C493" s="2">
        <v>21818.91</v>
      </c>
      <c r="D493" s="2">
        <v>22069.62</v>
      </c>
      <c r="E493" s="2">
        <v>21818.91</v>
      </c>
      <c r="F493" s="3">
        <v>9.5999999999999992E-3</v>
      </c>
      <c r="G493">
        <f>$G$2*Tabella8[[#This Row],[CHIUSURA]]/$B$2</f>
        <v>92.21529879930354</v>
      </c>
      <c r="H493" s="6">
        <f>LN(Tabella8[[#This Row],[NUM INDICE]]/G492)</f>
        <v>9.574997219026625E-3</v>
      </c>
    </row>
    <row r="494" spans="1:8" x14ac:dyDescent="0.3">
      <c r="A494" s="1">
        <v>42738</v>
      </c>
      <c r="B494" s="2">
        <v>22150.400000000001</v>
      </c>
      <c r="C494" s="2">
        <v>21993.360000000001</v>
      </c>
      <c r="D494" s="2">
        <v>22189.31</v>
      </c>
      <c r="E494" s="2">
        <v>21883.82</v>
      </c>
      <c r="F494" s="3">
        <v>6.7999999999999996E-3</v>
      </c>
      <c r="G494">
        <f>$G$2*Tabella8[[#This Row],[CHIUSURA]]/$B$2</f>
        <v>92.84335282938676</v>
      </c>
      <c r="H494" s="6">
        <f>LN(Tabella8[[#This Row],[NUM INDICE]]/G493)</f>
        <v>6.7876474390245415E-3</v>
      </c>
    </row>
    <row r="495" spans="1:8" x14ac:dyDescent="0.3">
      <c r="A495" s="1">
        <v>42739</v>
      </c>
      <c r="B495" s="2">
        <v>22134.47</v>
      </c>
      <c r="C495" s="2">
        <v>22201.08</v>
      </c>
      <c r="D495" s="2">
        <v>22228.06</v>
      </c>
      <c r="E495" s="2">
        <v>22076.63</v>
      </c>
      <c r="F495" s="3">
        <v>-6.9999999999999999E-4</v>
      </c>
      <c r="G495">
        <f>$G$2*Tabella8[[#This Row],[CHIUSURA]]/$B$2</f>
        <v>92.776582269461329</v>
      </c>
      <c r="H495" s="6">
        <f>LN(Tabella8[[#This Row],[NUM INDICE]]/G494)</f>
        <v>-7.1943310151274809E-4</v>
      </c>
    </row>
    <row r="496" spans="1:8" x14ac:dyDescent="0.3">
      <c r="A496" s="1">
        <v>42740</v>
      </c>
      <c r="B496" s="2">
        <v>22456.69</v>
      </c>
      <c r="C496" s="2">
        <v>22302.639999999999</v>
      </c>
      <c r="D496" s="2">
        <v>22483.01</v>
      </c>
      <c r="E496" s="2">
        <v>22230.31</v>
      </c>
      <c r="F496" s="3">
        <v>1.46E-2</v>
      </c>
      <c r="G496">
        <f>$G$2*Tabella8[[#This Row],[CHIUSURA]]/$B$2</f>
        <v>94.127166689999342</v>
      </c>
      <c r="H496" s="6">
        <f>LN(Tabella8[[#This Row],[NUM INDICE]]/G495)</f>
        <v>1.4452443424745944E-2</v>
      </c>
    </row>
    <row r="497" spans="1:8" x14ac:dyDescent="0.3">
      <c r="A497" s="1">
        <v>42741</v>
      </c>
      <c r="B497" s="2">
        <v>22503.01</v>
      </c>
      <c r="C497" s="2">
        <v>22583.29</v>
      </c>
      <c r="D497" s="2">
        <v>22605.66</v>
      </c>
      <c r="E497" s="2">
        <v>22445.78</v>
      </c>
      <c r="F497" s="3">
        <v>2.0999999999999999E-3</v>
      </c>
      <c r="G497">
        <f>$G$2*Tabella8[[#This Row],[CHIUSURA]]/$B$2</f>
        <v>94.321316868012246</v>
      </c>
      <c r="H497" s="6">
        <f>LN(Tabella8[[#This Row],[NUM INDICE]]/G496)</f>
        <v>2.060512698636747E-3</v>
      </c>
    </row>
    <row r="498" spans="1:8" x14ac:dyDescent="0.3">
      <c r="A498" s="1">
        <v>42744</v>
      </c>
      <c r="B498" s="2">
        <v>22558.69</v>
      </c>
      <c r="C498" s="2">
        <v>22561.11</v>
      </c>
      <c r="D498" s="2">
        <v>22626.43</v>
      </c>
      <c r="E498" s="2">
        <v>22476.35</v>
      </c>
      <c r="F498" s="3">
        <v>2.5000000000000001E-3</v>
      </c>
      <c r="G498">
        <f>$G$2*Tabella8[[#This Row],[CHIUSURA]]/$B$2</f>
        <v>94.554699465416377</v>
      </c>
      <c r="H498" s="6">
        <f>LN(Tabella8[[#This Row],[NUM INDICE]]/G497)</f>
        <v>2.4712795272930359E-3</v>
      </c>
    </row>
    <row r="499" spans="1:8" x14ac:dyDescent="0.3">
      <c r="A499" s="1">
        <v>42745</v>
      </c>
      <c r="B499" s="2">
        <v>22744.85</v>
      </c>
      <c r="C499" s="2">
        <v>22561.17</v>
      </c>
      <c r="D499" s="2">
        <v>22744.85</v>
      </c>
      <c r="E499" s="2">
        <v>22549.86</v>
      </c>
      <c r="F499" s="3">
        <v>8.3000000000000001E-3</v>
      </c>
      <c r="G499">
        <f>$G$2*Tabella8[[#This Row],[CHIUSURA]]/$B$2</f>
        <v>95.334988695530441</v>
      </c>
      <c r="H499" s="6">
        <f>LN(Tabella8[[#This Row],[NUM INDICE]]/G498)</f>
        <v>8.218388576212543E-3</v>
      </c>
    </row>
    <row r="500" spans="1:8" x14ac:dyDescent="0.3">
      <c r="A500" s="1">
        <v>42746</v>
      </c>
      <c r="B500" s="2">
        <v>22935.35</v>
      </c>
      <c r="C500" s="2">
        <v>22816.01</v>
      </c>
      <c r="D500" s="2">
        <v>22944.58</v>
      </c>
      <c r="E500" s="2">
        <v>22767.37</v>
      </c>
      <c r="F500" s="3">
        <v>8.3999999999999995E-3</v>
      </c>
      <c r="G500">
        <f>$G$2*Tabella8[[#This Row],[CHIUSURA]]/$B$2</f>
        <v>96.133469026088719</v>
      </c>
      <c r="H500" s="6">
        <f>LN(Tabella8[[#This Row],[NUM INDICE]]/G499)</f>
        <v>8.3406423073434689E-3</v>
      </c>
    </row>
    <row r="501" spans="1:8" x14ac:dyDescent="0.3">
      <c r="A501" s="1">
        <v>42747</v>
      </c>
      <c r="B501" s="2">
        <v>22829.02</v>
      </c>
      <c r="C501" s="2">
        <v>22956.44</v>
      </c>
      <c r="D501" s="2">
        <v>22971.49</v>
      </c>
      <c r="E501" s="2">
        <v>22751.67</v>
      </c>
      <c r="F501" s="3">
        <v>-4.5999999999999999E-3</v>
      </c>
      <c r="G501">
        <f>$G$2*Tabella8[[#This Row],[CHIUSURA]]/$B$2</f>
        <v>95.687787065205455</v>
      </c>
      <c r="H501" s="6">
        <f>LN(Tabella8[[#This Row],[NUM INDICE]]/G500)</f>
        <v>-4.6468548057891071E-3</v>
      </c>
    </row>
    <row r="502" spans="1:8" x14ac:dyDescent="0.3">
      <c r="A502" s="1">
        <v>42748</v>
      </c>
      <c r="B502" s="2">
        <v>22937.38</v>
      </c>
      <c r="C502" s="2">
        <v>22879.57</v>
      </c>
      <c r="D502" s="2">
        <v>22971.45</v>
      </c>
      <c r="E502" s="2">
        <v>22859.279999999999</v>
      </c>
      <c r="F502" s="3">
        <v>4.7000000000000002E-3</v>
      </c>
      <c r="G502">
        <f>$G$2*Tabella8[[#This Row],[CHIUSURA]]/$B$2</f>
        <v>96.141977766619078</v>
      </c>
      <c r="H502" s="6">
        <f>LN(Tabella8[[#This Row],[NUM INDICE]]/G501)</f>
        <v>4.7353605477114223E-3</v>
      </c>
    </row>
    <row r="503" spans="1:8" x14ac:dyDescent="0.3">
      <c r="A503" s="1">
        <v>42751</v>
      </c>
      <c r="B503" s="2">
        <v>22718.15</v>
      </c>
      <c r="C503" s="2">
        <v>22895.360000000001</v>
      </c>
      <c r="D503" s="2">
        <v>22908.86</v>
      </c>
      <c r="E503" s="2">
        <v>22657.35</v>
      </c>
      <c r="F503" s="3">
        <v>-9.5999999999999992E-3</v>
      </c>
      <c r="G503">
        <f>$G$2*Tabella8[[#This Row],[CHIUSURA]]/$B$2</f>
        <v>95.223075704318333</v>
      </c>
      <c r="H503" s="6">
        <f>LN(Tabella8[[#This Row],[NUM INDICE]]/G502)</f>
        <v>-9.6037297121434571E-3</v>
      </c>
    </row>
    <row r="504" spans="1:8" x14ac:dyDescent="0.3">
      <c r="A504" s="1">
        <v>42752</v>
      </c>
      <c r="B504" s="2">
        <v>22840.97</v>
      </c>
      <c r="C504" s="2">
        <v>22819.87</v>
      </c>
      <c r="D504" s="2">
        <v>22867.84</v>
      </c>
      <c r="E504" s="2">
        <v>22710.93</v>
      </c>
      <c r="F504" s="3">
        <v>5.4000000000000003E-3</v>
      </c>
      <c r="G504">
        <f>$G$2*Tabella8[[#This Row],[CHIUSURA]]/$B$2</f>
        <v>95.737875463894014</v>
      </c>
      <c r="H504" s="6">
        <f>LN(Tabella8[[#This Row],[NUM INDICE]]/G503)</f>
        <v>5.3916887566946795E-3</v>
      </c>
    </row>
    <row r="505" spans="1:8" x14ac:dyDescent="0.3">
      <c r="A505" s="1">
        <v>42753</v>
      </c>
      <c r="B505" s="2">
        <v>23098.26</v>
      </c>
      <c r="C505" s="2">
        <v>22889.33</v>
      </c>
      <c r="D505" s="2">
        <v>23151.75</v>
      </c>
      <c r="E505" s="2">
        <v>22882.02</v>
      </c>
      <c r="F505" s="3">
        <v>1.1299999999999999E-2</v>
      </c>
      <c r="G505">
        <f>$G$2*Tabella8[[#This Row],[CHIUSURA]]/$B$2</f>
        <v>96.816305932394499</v>
      </c>
      <c r="H505" s="6">
        <f>LN(Tabella8[[#This Row],[NUM INDICE]]/G504)</f>
        <v>1.1201436777351307E-2</v>
      </c>
    </row>
    <row r="506" spans="1:8" x14ac:dyDescent="0.3">
      <c r="A506" s="1">
        <v>42754</v>
      </c>
      <c r="B506" s="2">
        <v>23049.96</v>
      </c>
      <c r="C506" s="2">
        <v>23104.35</v>
      </c>
      <c r="D506" s="2">
        <v>23104.35</v>
      </c>
      <c r="E506" s="2">
        <v>22941.96</v>
      </c>
      <c r="F506" s="3">
        <v>-2.0999999999999999E-3</v>
      </c>
      <c r="G506">
        <f>$G$2*Tabella8[[#This Row],[CHIUSURA]]/$B$2</f>
        <v>96.613856588741129</v>
      </c>
      <c r="H506" s="6">
        <f>LN(Tabella8[[#This Row],[NUM INDICE]]/G505)</f>
        <v>-2.0932559321432784E-3</v>
      </c>
    </row>
    <row r="507" spans="1:8" x14ac:dyDescent="0.3">
      <c r="A507" s="1">
        <v>42755</v>
      </c>
      <c r="B507" s="2">
        <v>22885.91</v>
      </c>
      <c r="C507" s="2">
        <v>22966.53</v>
      </c>
      <c r="D507" s="2">
        <v>22987.68</v>
      </c>
      <c r="E507" s="2">
        <v>22858.25</v>
      </c>
      <c r="F507" s="3">
        <v>-7.1000000000000004E-3</v>
      </c>
      <c r="G507">
        <f>$G$2*Tabella8[[#This Row],[CHIUSURA]]/$B$2</f>
        <v>95.926241374945405</v>
      </c>
      <c r="H507" s="6">
        <f>LN(Tabella8[[#This Row],[NUM INDICE]]/G506)</f>
        <v>-7.1425967306179569E-3</v>
      </c>
    </row>
    <row r="508" spans="1:8" x14ac:dyDescent="0.3">
      <c r="A508" s="1">
        <v>42758</v>
      </c>
      <c r="B508" s="2">
        <v>22898.52</v>
      </c>
      <c r="C508" s="2">
        <v>22926.3</v>
      </c>
      <c r="D508" s="2">
        <v>23068.080000000002</v>
      </c>
      <c r="E508" s="2">
        <v>22861.29</v>
      </c>
      <c r="F508" s="3">
        <v>5.9999999999999995E-4</v>
      </c>
      <c r="G508">
        <f>$G$2*Tabella8[[#This Row],[CHIUSURA]]/$B$2</f>
        <v>95.979096162180781</v>
      </c>
      <c r="H508" s="6">
        <f>LN(Tabella8[[#This Row],[NUM INDICE]]/G507)</f>
        <v>5.5084229808476993E-4</v>
      </c>
    </row>
    <row r="509" spans="1:8" x14ac:dyDescent="0.3">
      <c r="A509" s="1">
        <v>42759</v>
      </c>
      <c r="B509" s="2">
        <v>22949.86</v>
      </c>
      <c r="C509" s="2">
        <v>22965.25</v>
      </c>
      <c r="D509" s="2">
        <v>22986.45</v>
      </c>
      <c r="E509" s="2">
        <v>22907.78</v>
      </c>
      <c r="F509" s="3">
        <v>2.2000000000000001E-3</v>
      </c>
      <c r="G509">
        <f>$G$2*Tabella8[[#This Row],[CHIUSURA]]/$B$2</f>
        <v>96.194287659140699</v>
      </c>
      <c r="H509" s="6">
        <f>LN(Tabella8[[#This Row],[NUM INDICE]]/G508)</f>
        <v>2.2395566193819764E-3</v>
      </c>
    </row>
    <row r="510" spans="1:8" x14ac:dyDescent="0.3">
      <c r="A510" s="1">
        <v>42760</v>
      </c>
      <c r="B510" s="2">
        <v>23049.119999999999</v>
      </c>
      <c r="C510" s="2">
        <v>23066.400000000001</v>
      </c>
      <c r="D510" s="2">
        <v>23066.400000000001</v>
      </c>
      <c r="E510" s="2">
        <v>22961.38</v>
      </c>
      <c r="F510" s="3">
        <v>4.3E-3</v>
      </c>
      <c r="G510">
        <f>$G$2*Tabella8[[#This Row],[CHIUSURA]]/$B$2</f>
        <v>96.610335730590648</v>
      </c>
      <c r="H510" s="6">
        <f>LN(Tabella8[[#This Row],[NUM INDICE]]/G509)</f>
        <v>4.3157545695946212E-3</v>
      </c>
    </row>
    <row r="511" spans="1:8" x14ac:dyDescent="0.3">
      <c r="A511" s="1">
        <v>42761</v>
      </c>
      <c r="B511" s="2">
        <v>23374.17</v>
      </c>
      <c r="C511" s="2">
        <v>23173.46</v>
      </c>
      <c r="D511" s="2">
        <v>23386.41</v>
      </c>
      <c r="E511" s="2">
        <v>23145.31</v>
      </c>
      <c r="F511" s="3">
        <v>1.41E-2</v>
      </c>
      <c r="G511">
        <f>$G$2*Tabella8[[#This Row],[CHIUSURA]]/$B$2</f>
        <v>97.972782089897564</v>
      </c>
      <c r="H511" s="6">
        <f>LN(Tabella8[[#This Row],[NUM INDICE]]/G510)</f>
        <v>1.4003975683258101E-2</v>
      </c>
    </row>
    <row r="512" spans="1:8" x14ac:dyDescent="0.3">
      <c r="A512" s="1">
        <v>42762</v>
      </c>
      <c r="B512" s="2">
        <v>23360.78</v>
      </c>
      <c r="C512" s="2">
        <v>23339.15</v>
      </c>
      <c r="D512" s="2">
        <v>23397.09</v>
      </c>
      <c r="E512" s="2">
        <v>23307.05</v>
      </c>
      <c r="F512" s="3">
        <v>-5.9999999999999995E-4</v>
      </c>
      <c r="G512">
        <f>$G$2*Tabella8[[#This Row],[CHIUSURA]]/$B$2</f>
        <v>97.916657934379586</v>
      </c>
      <c r="H512" s="6">
        <f>LN(Tabella8[[#This Row],[NUM INDICE]]/G511)</f>
        <v>-5.7301870939768307E-4</v>
      </c>
    </row>
    <row r="513" spans="1:8" x14ac:dyDescent="0.3">
      <c r="A513" s="1">
        <v>42767</v>
      </c>
      <c r="B513" s="2">
        <v>23318.39</v>
      </c>
      <c r="C513" s="2">
        <v>23211.88</v>
      </c>
      <c r="D513" s="2">
        <v>23318.39</v>
      </c>
      <c r="E513" s="2">
        <v>23082.62</v>
      </c>
      <c r="F513" s="3">
        <v>-1.8E-3</v>
      </c>
      <c r="G513">
        <f>$G$2*Tabella8[[#This Row],[CHIUSURA]]/$B$2</f>
        <v>97.738980342713631</v>
      </c>
      <c r="H513" s="6">
        <f>LN(Tabella8[[#This Row],[NUM INDICE]]/G512)</f>
        <v>-1.8162281656936754E-3</v>
      </c>
    </row>
    <row r="514" spans="1:8" x14ac:dyDescent="0.3">
      <c r="A514" s="1">
        <v>42768</v>
      </c>
      <c r="B514" s="2">
        <v>23184.52</v>
      </c>
      <c r="C514" s="2">
        <v>23309.46</v>
      </c>
      <c r="D514" s="2">
        <v>23439.02</v>
      </c>
      <c r="E514" s="2">
        <v>23131.37</v>
      </c>
      <c r="F514" s="3">
        <v>-5.7000000000000002E-3</v>
      </c>
      <c r="G514">
        <f>$G$2*Tabella8[[#This Row],[CHIUSURA]]/$B$2</f>
        <v>97.177864532467765</v>
      </c>
      <c r="H514" s="6">
        <f>LN(Tabella8[[#This Row],[NUM INDICE]]/G513)</f>
        <v>-5.7575050594899577E-3</v>
      </c>
    </row>
    <row r="515" spans="1:8" x14ac:dyDescent="0.3">
      <c r="A515" s="1">
        <v>42769</v>
      </c>
      <c r="B515" s="2">
        <v>23129.21</v>
      </c>
      <c r="C515" s="2">
        <v>23216.97</v>
      </c>
      <c r="D515" s="2">
        <v>23226.92</v>
      </c>
      <c r="E515" s="2">
        <v>22997.46</v>
      </c>
      <c r="F515" s="3">
        <v>-2.3999999999999998E-3</v>
      </c>
      <c r="G515">
        <f>$G$2*Tabella8[[#This Row],[CHIUSURA]]/$B$2</f>
        <v>96.946032789248974</v>
      </c>
      <c r="H515" s="6">
        <f>LN(Tabella8[[#This Row],[NUM INDICE]]/G514)</f>
        <v>-2.3884937056395453E-3</v>
      </c>
    </row>
    <row r="516" spans="1:8" x14ac:dyDescent="0.3">
      <c r="A516" s="1">
        <v>42772</v>
      </c>
      <c r="B516" s="2">
        <v>23348.240000000002</v>
      </c>
      <c r="C516" s="2">
        <v>23239.29</v>
      </c>
      <c r="D516" s="2">
        <v>23348.240000000002</v>
      </c>
      <c r="E516" s="2">
        <v>23149.7</v>
      </c>
      <c r="F516" s="3">
        <v>9.4999999999999998E-3</v>
      </c>
      <c r="G516">
        <f>$G$2*Tabella8[[#This Row],[CHIUSURA]]/$B$2</f>
        <v>97.864096551990087</v>
      </c>
      <c r="H516" s="6">
        <f>LN(Tabella8[[#This Row],[NUM INDICE]]/G515)</f>
        <v>9.4252856590397414E-3</v>
      </c>
    </row>
    <row r="517" spans="1:8" x14ac:dyDescent="0.3">
      <c r="A517" s="1">
        <v>42773</v>
      </c>
      <c r="B517" s="2">
        <v>23331.57</v>
      </c>
      <c r="C517" s="2">
        <v>23287.89</v>
      </c>
      <c r="D517" s="2">
        <v>23403.599999999999</v>
      </c>
      <c r="E517" s="2">
        <v>23256.69</v>
      </c>
      <c r="F517" s="3">
        <v>-6.9999999999999999E-4</v>
      </c>
      <c r="G517">
        <f>$G$2*Tabella8[[#This Row],[CHIUSURA]]/$B$2</f>
        <v>97.794224283693978</v>
      </c>
      <c r="H517" s="6">
        <f>LN(Tabella8[[#This Row],[NUM INDICE]]/G516)</f>
        <v>-7.142274447408854E-4</v>
      </c>
    </row>
    <row r="518" spans="1:8" x14ac:dyDescent="0.3">
      <c r="A518" s="1">
        <v>42774</v>
      </c>
      <c r="B518" s="2">
        <v>23485.13</v>
      </c>
      <c r="C518" s="2">
        <v>23284.76</v>
      </c>
      <c r="D518" s="2">
        <v>23520.77</v>
      </c>
      <c r="E518" s="2">
        <v>23160.99</v>
      </c>
      <c r="F518" s="3">
        <v>6.6E-3</v>
      </c>
      <c r="G518">
        <f>$G$2*Tabella8[[#This Row],[CHIUSURA]]/$B$2</f>
        <v>98.437870685586532</v>
      </c>
      <c r="H518" s="6">
        <f>LN(Tabella8[[#This Row],[NUM INDICE]]/G517)</f>
        <v>6.5600758147827806E-3</v>
      </c>
    </row>
    <row r="519" spans="1:8" x14ac:dyDescent="0.3">
      <c r="A519" s="1">
        <v>42775</v>
      </c>
      <c r="B519" s="2">
        <v>23525.14</v>
      </c>
      <c r="C519" s="2">
        <v>23533.52</v>
      </c>
      <c r="D519" s="2">
        <v>23644.63</v>
      </c>
      <c r="E519" s="2">
        <v>23489.65</v>
      </c>
      <c r="F519" s="3">
        <v>1.6999999999999999E-3</v>
      </c>
      <c r="G519">
        <f>$G$2*Tabella8[[#This Row],[CHIUSURA]]/$B$2</f>
        <v>98.605572512492756</v>
      </c>
      <c r="H519" s="6">
        <f>LN(Tabella8[[#This Row],[NUM INDICE]]/G518)</f>
        <v>1.7021816577734083E-3</v>
      </c>
    </row>
    <row r="520" spans="1:8" x14ac:dyDescent="0.3">
      <c r="A520" s="1">
        <v>42776</v>
      </c>
      <c r="B520" s="2">
        <v>23574.98</v>
      </c>
      <c r="C520" s="2">
        <v>23645.9</v>
      </c>
      <c r="D520" s="2">
        <v>23718.47</v>
      </c>
      <c r="E520" s="2">
        <v>23573.85</v>
      </c>
      <c r="F520" s="3">
        <v>2.0999999999999999E-3</v>
      </c>
      <c r="G520">
        <f>$G$2*Tabella8[[#This Row],[CHIUSURA]]/$B$2</f>
        <v>98.814476762755362</v>
      </c>
      <c r="H520" s="6">
        <f>LN(Tabella8[[#This Row],[NUM INDICE]]/G519)</f>
        <v>2.11634359328202E-3</v>
      </c>
    </row>
    <row r="521" spans="1:8" x14ac:dyDescent="0.3">
      <c r="A521" s="1">
        <v>42779</v>
      </c>
      <c r="B521" s="2">
        <v>23710.98</v>
      </c>
      <c r="C521" s="2">
        <v>23664.53</v>
      </c>
      <c r="D521" s="2">
        <v>23751.919999999998</v>
      </c>
      <c r="E521" s="2">
        <v>23615.39</v>
      </c>
      <c r="F521" s="3">
        <v>5.7999999999999996E-3</v>
      </c>
      <c r="G521">
        <f>$G$2*Tabella8[[#This Row],[CHIUSURA]]/$B$2</f>
        <v>99.384520463311404</v>
      </c>
      <c r="H521" s="6">
        <f>LN(Tabella8[[#This Row],[NUM INDICE]]/G520)</f>
        <v>5.752251831269586E-3</v>
      </c>
    </row>
    <row r="522" spans="1:8" x14ac:dyDescent="0.3">
      <c r="A522" s="1">
        <v>42780</v>
      </c>
      <c r="B522" s="2">
        <v>23703.01</v>
      </c>
      <c r="C522" s="2">
        <v>23695.29</v>
      </c>
      <c r="D522" s="2">
        <v>23735.11</v>
      </c>
      <c r="E522" s="2">
        <v>23614.47</v>
      </c>
      <c r="F522" s="3">
        <v>-2.9999999999999997E-4</v>
      </c>
      <c r="G522">
        <f>$G$2*Tabella8[[#This Row],[CHIUSURA]]/$B$2</f>
        <v>99.351114225859703</v>
      </c>
      <c r="H522" s="6">
        <f>LN(Tabella8[[#This Row],[NUM INDICE]]/G521)</f>
        <v>-3.3618769797962044E-4</v>
      </c>
    </row>
    <row r="523" spans="1:8" x14ac:dyDescent="0.3">
      <c r="A523" s="1">
        <v>42781</v>
      </c>
      <c r="B523" s="2">
        <v>23994.87</v>
      </c>
      <c r="C523" s="2">
        <v>23771.95</v>
      </c>
      <c r="D523" s="2">
        <v>24067.62</v>
      </c>
      <c r="E523" s="2">
        <v>23771.95</v>
      </c>
      <c r="F523" s="3">
        <v>1.23E-2</v>
      </c>
      <c r="G523">
        <f>$G$2*Tabella8[[#This Row],[CHIUSURA]]/$B$2</f>
        <v>100.57444477324417</v>
      </c>
      <c r="H523" s="6">
        <f>LN(Tabella8[[#This Row],[NUM INDICE]]/G522)</f>
        <v>1.2238013204016756E-2</v>
      </c>
    </row>
    <row r="524" spans="1:8" x14ac:dyDescent="0.3">
      <c r="A524" s="1">
        <v>42782</v>
      </c>
      <c r="B524" s="2">
        <v>24107.7</v>
      </c>
      <c r="C524" s="2">
        <v>24139.31</v>
      </c>
      <c r="D524" s="2">
        <v>24161.39</v>
      </c>
      <c r="E524" s="2">
        <v>23969.57</v>
      </c>
      <c r="F524" s="3">
        <v>4.7000000000000002E-3</v>
      </c>
      <c r="G524">
        <f>$G$2*Tabella8[[#This Row],[CHIUSURA]]/$B$2</f>
        <v>101.04737146981577</v>
      </c>
      <c r="H524" s="6">
        <f>LN(Tabella8[[#This Row],[NUM INDICE]]/G523)</f>
        <v>4.6912340412208087E-3</v>
      </c>
    </row>
    <row r="525" spans="1:8" x14ac:dyDescent="0.3">
      <c r="A525" s="1">
        <v>42783</v>
      </c>
      <c r="B525" s="2">
        <v>24033.74</v>
      </c>
      <c r="C525" s="2">
        <v>24077.87</v>
      </c>
      <c r="D525" s="2">
        <v>24106.34</v>
      </c>
      <c r="E525" s="2">
        <v>23944.68</v>
      </c>
      <c r="F525" s="3">
        <v>-3.0999999999999999E-3</v>
      </c>
      <c r="G525">
        <f>$G$2*Tabella8[[#This Row],[CHIUSURA]]/$B$2</f>
        <v>100.73736829266043</v>
      </c>
      <c r="H525" s="6">
        <f>LN(Tabella8[[#This Row],[NUM INDICE]]/G524)</f>
        <v>-3.072615118608759E-3</v>
      </c>
    </row>
    <row r="526" spans="1:8" x14ac:dyDescent="0.3">
      <c r="A526" s="1">
        <v>42786</v>
      </c>
      <c r="B526" s="2">
        <v>24146.080000000002</v>
      </c>
      <c r="C526" s="2">
        <v>24066</v>
      </c>
      <c r="D526" s="2">
        <v>24202.34</v>
      </c>
      <c r="E526" s="2">
        <v>24022.15</v>
      </c>
      <c r="F526" s="3">
        <v>4.7000000000000002E-3</v>
      </c>
      <c r="G526">
        <f>$G$2*Tabella8[[#This Row],[CHIUSURA]]/$B$2</f>
        <v>101.20824115531092</v>
      </c>
      <c r="H526" s="6">
        <f>LN(Tabella8[[#This Row],[NUM INDICE]]/G525)</f>
        <v>4.663371660102493E-3</v>
      </c>
    </row>
    <row r="527" spans="1:8" x14ac:dyDescent="0.3">
      <c r="A527" s="1">
        <v>42787</v>
      </c>
      <c r="B527" s="2">
        <v>23963.63</v>
      </c>
      <c r="C527" s="2">
        <v>24174.11</v>
      </c>
      <c r="D527" s="2">
        <v>24213.64</v>
      </c>
      <c r="E527" s="2">
        <v>23909.15</v>
      </c>
      <c r="F527" s="3">
        <v>-7.6E-3</v>
      </c>
      <c r="G527">
        <f>$G$2*Tabella8[[#This Row],[CHIUSURA]]/$B$2</f>
        <v>100.4435023820282</v>
      </c>
      <c r="H527" s="6">
        <f>LN(Tabella8[[#This Row],[NUM INDICE]]/G526)</f>
        <v>-7.5847838067963349E-3</v>
      </c>
    </row>
    <row r="528" spans="1:8" x14ac:dyDescent="0.3">
      <c r="A528" s="1">
        <v>42788</v>
      </c>
      <c r="B528" s="2">
        <v>24201.96</v>
      </c>
      <c r="C528" s="2">
        <v>24059.09</v>
      </c>
      <c r="D528" s="2">
        <v>24201.96</v>
      </c>
      <c r="E528" s="2">
        <v>23999.55</v>
      </c>
      <c r="F528" s="3">
        <v>9.9000000000000008E-3</v>
      </c>
      <c r="G528">
        <f>$G$2*Tabella8[[#This Row],[CHIUSURA]]/$B$2</f>
        <v>101.44246205227469</v>
      </c>
      <c r="H528" s="6">
        <f>LN(Tabella8[[#This Row],[NUM INDICE]]/G527)</f>
        <v>9.8963573424475336E-3</v>
      </c>
    </row>
    <row r="529" spans="1:8" x14ac:dyDescent="0.3">
      <c r="A529" s="1">
        <v>42789</v>
      </c>
      <c r="B529" s="2">
        <v>24114.86</v>
      </c>
      <c r="C529" s="2">
        <v>24122.18</v>
      </c>
      <c r="D529" s="2">
        <v>24216.53</v>
      </c>
      <c r="E529" s="2">
        <v>24046.91</v>
      </c>
      <c r="F529" s="3">
        <v>-3.5999999999999999E-3</v>
      </c>
      <c r="G529">
        <f>$G$2*Tabella8[[#This Row],[CHIUSURA]]/$B$2</f>
        <v>101.07738259405093</v>
      </c>
      <c r="H529" s="6">
        <f>LN(Tabella8[[#This Row],[NUM INDICE]]/G528)</f>
        <v>-3.6053736296807015E-3</v>
      </c>
    </row>
    <row r="530" spans="1:8" x14ac:dyDescent="0.3">
      <c r="A530" s="1">
        <v>42790</v>
      </c>
      <c r="B530" s="2">
        <v>23965.7</v>
      </c>
      <c r="C530" s="2">
        <v>24115.61</v>
      </c>
      <c r="D530" s="2">
        <v>24121.91</v>
      </c>
      <c r="E530" s="2">
        <v>23958.13</v>
      </c>
      <c r="F530" s="3">
        <v>-6.1999999999999998E-3</v>
      </c>
      <c r="G530">
        <f>$G$2*Tabella8[[#This Row],[CHIUSURA]]/$B$2</f>
        <v>100.45217878247048</v>
      </c>
      <c r="H530" s="6">
        <f>LN(Tabella8[[#This Row],[NUM INDICE]]/G529)</f>
        <v>-6.2046065403220671E-3</v>
      </c>
    </row>
    <row r="531" spans="1:8" x14ac:dyDescent="0.3">
      <c r="A531" s="1">
        <v>42793</v>
      </c>
      <c r="B531" s="2">
        <v>23925.05</v>
      </c>
      <c r="C531" s="2">
        <v>23941.81</v>
      </c>
      <c r="D531" s="2">
        <v>24067.68</v>
      </c>
      <c r="E531" s="2">
        <v>23822.880000000001</v>
      </c>
      <c r="F531" s="3">
        <v>-1.6999999999999999E-3</v>
      </c>
      <c r="G531">
        <f>$G$2*Tabella8[[#This Row],[CHIUSURA]]/$B$2</f>
        <v>100.28179439697341</v>
      </c>
      <c r="H531" s="6">
        <f>LN(Tabella8[[#This Row],[NUM INDICE]]/G530)</f>
        <v>-1.6976142475284854E-3</v>
      </c>
    </row>
    <row r="532" spans="1:8" x14ac:dyDescent="0.3">
      <c r="A532" s="1">
        <v>42794</v>
      </c>
      <c r="B532" s="2">
        <v>23740.73</v>
      </c>
      <c r="C532" s="2">
        <v>23952.639999999999</v>
      </c>
      <c r="D532" s="2">
        <v>24007.81</v>
      </c>
      <c r="E532" s="2">
        <v>23740.73</v>
      </c>
      <c r="F532" s="3">
        <v>-7.7000000000000002E-3</v>
      </c>
      <c r="G532">
        <f>$G$2*Tabella8[[#This Row],[CHIUSURA]]/$B$2</f>
        <v>99.509217522808044</v>
      </c>
      <c r="H532" s="6">
        <f>LN(Tabella8[[#This Row],[NUM INDICE]]/G531)</f>
        <v>-7.733888702851118E-3</v>
      </c>
    </row>
    <row r="533" spans="1:8" x14ac:dyDescent="0.3">
      <c r="A533" s="1">
        <v>42795</v>
      </c>
      <c r="B533" s="2">
        <v>23776.49</v>
      </c>
      <c r="C533" s="2">
        <v>23849.22</v>
      </c>
      <c r="D533" s="2">
        <v>23857.279999999999</v>
      </c>
      <c r="E533" s="2">
        <v>23730.05</v>
      </c>
      <c r="F533" s="3">
        <v>1.5E-3</v>
      </c>
      <c r="G533">
        <f>$G$2*Tabella8[[#This Row],[CHIUSURA]]/$B$2</f>
        <v>99.659105484071887</v>
      </c>
      <c r="H533" s="6">
        <f>LN(Tabella8[[#This Row],[NUM INDICE]]/G532)</f>
        <v>1.5051388423403893E-3</v>
      </c>
    </row>
    <row r="534" spans="1:8" x14ac:dyDescent="0.3">
      <c r="A534" s="1">
        <v>42796</v>
      </c>
      <c r="B534" s="2">
        <v>23728.07</v>
      </c>
      <c r="C534" s="2">
        <v>24044.48</v>
      </c>
      <c r="D534" s="2">
        <v>24080.87</v>
      </c>
      <c r="E534" s="2">
        <v>23694.33</v>
      </c>
      <c r="F534" s="3">
        <v>-2E-3</v>
      </c>
      <c r="G534">
        <f>$G$2*Tabella8[[#This Row],[CHIUSURA]]/$B$2</f>
        <v>99.456153160682746</v>
      </c>
      <c r="H534" s="6">
        <f>LN(Tabella8[[#This Row],[NUM INDICE]]/G533)</f>
        <v>-2.0385418481113095E-3</v>
      </c>
    </row>
    <row r="535" spans="1:8" x14ac:dyDescent="0.3">
      <c r="A535" s="1">
        <v>42797</v>
      </c>
      <c r="B535" s="2">
        <v>23552.720000000001</v>
      </c>
      <c r="C535" s="2">
        <v>23618.36</v>
      </c>
      <c r="D535" s="2">
        <v>23635.24</v>
      </c>
      <c r="E535" s="2">
        <v>23511.599999999999</v>
      </c>
      <c r="F535" s="3">
        <v>-7.4000000000000003E-3</v>
      </c>
      <c r="G535">
        <f>$G$2*Tabella8[[#This Row],[CHIUSURA]]/$B$2</f>
        <v>98.721174021767283</v>
      </c>
      <c r="H535" s="6">
        <f>LN(Tabella8[[#This Row],[NUM INDICE]]/G534)</f>
        <v>-7.417422761004309E-3</v>
      </c>
    </row>
    <row r="536" spans="1:8" x14ac:dyDescent="0.3">
      <c r="A536" s="1">
        <v>42800</v>
      </c>
      <c r="B536" s="2">
        <v>23596.28</v>
      </c>
      <c r="C536" s="2">
        <v>23600.49</v>
      </c>
      <c r="D536" s="2">
        <v>23691.05</v>
      </c>
      <c r="E536" s="2">
        <v>23574.28</v>
      </c>
      <c r="F536" s="3">
        <v>1.8E-3</v>
      </c>
      <c r="G536">
        <f>$G$2*Tabella8[[#This Row],[CHIUSURA]]/$B$2</f>
        <v>98.903755665857148</v>
      </c>
      <c r="H536" s="6">
        <f>LN(Tabella8[[#This Row],[NUM INDICE]]/G535)</f>
        <v>1.8477597570935853E-3</v>
      </c>
    </row>
    <row r="537" spans="1:8" x14ac:dyDescent="0.3">
      <c r="A537" s="1">
        <v>42801</v>
      </c>
      <c r="B537" s="2">
        <v>23681.07</v>
      </c>
      <c r="C537" s="2">
        <v>23630.35</v>
      </c>
      <c r="D537" s="2">
        <v>23728</v>
      </c>
      <c r="E537" s="2">
        <v>23585.77</v>
      </c>
      <c r="F537" s="3">
        <v>3.5999999999999999E-3</v>
      </c>
      <c r="G537">
        <f>$G$2*Tabella8[[#This Row],[CHIUSURA]]/$B$2</f>
        <v>99.259152764167055</v>
      </c>
      <c r="H537" s="6">
        <f>LN(Tabella8[[#This Row],[NUM INDICE]]/G536)</f>
        <v>3.5869223173074366E-3</v>
      </c>
    </row>
    <row r="538" spans="1:8" x14ac:dyDescent="0.3">
      <c r="A538" s="1">
        <v>42802</v>
      </c>
      <c r="B538" s="2">
        <v>23782.27</v>
      </c>
      <c r="C538" s="2">
        <v>23627.279999999999</v>
      </c>
      <c r="D538" s="2">
        <v>23816.23</v>
      </c>
      <c r="E538" s="2">
        <v>23563.14</v>
      </c>
      <c r="F538" s="3">
        <v>4.3E-3</v>
      </c>
      <c r="G538">
        <f>$G$2*Tabella8[[#This Row],[CHIUSURA]]/$B$2</f>
        <v>99.683332341345519</v>
      </c>
      <c r="H538" s="6">
        <f>LN(Tabella8[[#This Row],[NUM INDICE]]/G537)</f>
        <v>4.2643502693846362E-3</v>
      </c>
    </row>
    <row r="539" spans="1:8" x14ac:dyDescent="0.3">
      <c r="A539" s="1">
        <v>42803</v>
      </c>
      <c r="B539" s="2">
        <v>23501.56</v>
      </c>
      <c r="C539" s="2">
        <v>23667.77</v>
      </c>
      <c r="D539" s="2">
        <v>23673.58</v>
      </c>
      <c r="E539" s="2">
        <v>23456.06</v>
      </c>
      <c r="F539" s="3">
        <v>-1.18E-2</v>
      </c>
      <c r="G539">
        <f>$G$2*Tabella8[[#This Row],[CHIUSURA]]/$B$2</f>
        <v>98.506736994411057</v>
      </c>
      <c r="H539" s="6">
        <f>LN(Tabella8[[#This Row],[NUM INDICE]]/G538)</f>
        <v>-1.1873543149568158E-2</v>
      </c>
    </row>
    <row r="540" spans="1:8" x14ac:dyDescent="0.3">
      <c r="A540" s="1">
        <v>42804</v>
      </c>
      <c r="B540" s="2">
        <v>23568.67</v>
      </c>
      <c r="C540" s="2">
        <v>23534.98</v>
      </c>
      <c r="D540" s="2">
        <v>23603.77</v>
      </c>
      <c r="E540" s="2">
        <v>23438.86</v>
      </c>
      <c r="F540" s="3">
        <v>2.8999999999999998E-3</v>
      </c>
      <c r="G540">
        <f>$G$2*Tabella8[[#This Row],[CHIUSURA]]/$B$2</f>
        <v>98.788028411648682</v>
      </c>
      <c r="H540" s="6">
        <f>LN(Tabella8[[#This Row],[NUM INDICE]]/G539)</f>
        <v>2.8514857680724602E-3</v>
      </c>
    </row>
    <row r="541" spans="1:8" x14ac:dyDescent="0.3">
      <c r="A541" s="1">
        <v>42807</v>
      </c>
      <c r="B541" s="2">
        <v>23829.67</v>
      </c>
      <c r="C541" s="2">
        <v>23643.3</v>
      </c>
      <c r="D541" s="2">
        <v>23877.59</v>
      </c>
      <c r="E541" s="2">
        <v>23567.93</v>
      </c>
      <c r="F541" s="3">
        <v>1.11E-2</v>
      </c>
      <c r="G541">
        <f>$G$2*Tabella8[[#This Row],[CHIUSURA]]/$B$2</f>
        <v>99.882009336980502</v>
      </c>
      <c r="H541" s="6">
        <f>LN(Tabella8[[#This Row],[NUM INDICE]]/G540)</f>
        <v>1.1013155230466337E-2</v>
      </c>
    </row>
    <row r="542" spans="1:8" x14ac:dyDescent="0.3">
      <c r="A542" s="1">
        <v>42808</v>
      </c>
      <c r="B542" s="2">
        <v>23827.95</v>
      </c>
      <c r="C542" s="2">
        <v>23871</v>
      </c>
      <c r="D542" s="2">
        <v>23918.12</v>
      </c>
      <c r="E542" s="2">
        <v>23768.34</v>
      </c>
      <c r="F542" s="3">
        <v>-1E-4</v>
      </c>
      <c r="G542">
        <f>$G$2*Tabella8[[#This Row],[CHIUSURA]]/$B$2</f>
        <v>99.874799960767575</v>
      </c>
      <c r="H542" s="6">
        <f>LN(Tabella8[[#This Row],[NUM INDICE]]/G541)</f>
        <v>-7.2181531547294996E-5</v>
      </c>
    </row>
    <row r="543" spans="1:8" x14ac:dyDescent="0.3">
      <c r="A543" s="1">
        <v>42809</v>
      </c>
      <c r="B543" s="2">
        <v>23792.85</v>
      </c>
      <c r="C543" s="2">
        <v>23705.07</v>
      </c>
      <c r="D543" s="2">
        <v>23842.81</v>
      </c>
      <c r="E543" s="2">
        <v>23645.51</v>
      </c>
      <c r="F543" s="3">
        <v>-1.5E-3</v>
      </c>
      <c r="G543">
        <f>$G$2*Tabella8[[#This Row],[CHIUSURA]]/$B$2</f>
        <v>99.727678388050549</v>
      </c>
      <c r="H543" s="6">
        <f>LN(Tabella8[[#This Row],[NUM INDICE]]/G542)</f>
        <v>-1.4741460183924783E-3</v>
      </c>
    </row>
    <row r="544" spans="1:8" x14ac:dyDescent="0.3">
      <c r="A544" s="1">
        <v>42810</v>
      </c>
      <c r="B544" s="2">
        <v>24288.28</v>
      </c>
      <c r="C544" s="2">
        <v>24101.98</v>
      </c>
      <c r="D544" s="2">
        <v>24288.28</v>
      </c>
      <c r="E544" s="2">
        <v>24003.75</v>
      </c>
      <c r="F544" s="3">
        <v>2.0799999999999999E-2</v>
      </c>
      <c r="G544">
        <f>$G$2*Tabella8[[#This Row],[CHIUSURA]]/$B$2</f>
        <v>101.80427214221585</v>
      </c>
      <c r="H544" s="6">
        <f>LN(Tabella8[[#This Row],[NUM INDICE]]/G543)</f>
        <v>2.0608814099331348E-2</v>
      </c>
    </row>
    <row r="545" spans="1:8" x14ac:dyDescent="0.3">
      <c r="A545" s="1">
        <v>42811</v>
      </c>
      <c r="B545" s="2">
        <v>24309.93</v>
      </c>
      <c r="C545" s="2">
        <v>24376.13</v>
      </c>
      <c r="D545" s="2">
        <v>24385.81</v>
      </c>
      <c r="E545" s="2">
        <v>24237.97</v>
      </c>
      <c r="F545" s="3">
        <v>8.9999999999999998E-4</v>
      </c>
      <c r="G545">
        <f>$G$2*Tabella8[[#This Row],[CHIUSURA]]/$B$2</f>
        <v>101.89501806954701</v>
      </c>
      <c r="H545" s="6">
        <f>LN(Tabella8[[#This Row],[NUM INDICE]]/G544)</f>
        <v>8.9097937690404375E-4</v>
      </c>
    </row>
    <row r="546" spans="1:8" x14ac:dyDescent="0.3">
      <c r="A546" s="1">
        <v>42814</v>
      </c>
      <c r="B546" s="2">
        <v>24501.99</v>
      </c>
      <c r="C546" s="2">
        <v>24312.57</v>
      </c>
      <c r="D546" s="2">
        <v>24501.99</v>
      </c>
      <c r="E546" s="2">
        <v>24312.57</v>
      </c>
      <c r="F546" s="3">
        <v>7.9000000000000008E-3</v>
      </c>
      <c r="G546">
        <f>$G$2*Tabella8[[#This Row],[CHIUSURA]]/$B$2</f>
        <v>102.70003713667049</v>
      </c>
      <c r="H546" s="6">
        <f>LN(Tabella8[[#This Row],[NUM INDICE]]/G545)</f>
        <v>7.8694298915283657E-3</v>
      </c>
    </row>
    <row r="547" spans="1:8" x14ac:dyDescent="0.3">
      <c r="A547" s="1">
        <v>42815</v>
      </c>
      <c r="B547" s="2">
        <v>24593.119999999999</v>
      </c>
      <c r="C547" s="2">
        <v>24565.73</v>
      </c>
      <c r="D547" s="2">
        <v>24656.65</v>
      </c>
      <c r="E547" s="2">
        <v>24500.35</v>
      </c>
      <c r="F547" s="3">
        <v>3.7000000000000002E-3</v>
      </c>
      <c r="G547">
        <f>$G$2*Tabella8[[#This Row],[CHIUSURA]]/$B$2</f>
        <v>103.08200833102103</v>
      </c>
      <c r="H547" s="6">
        <f>LN(Tabella8[[#This Row],[NUM INDICE]]/G546)</f>
        <v>3.7123902833328414E-3</v>
      </c>
    </row>
    <row r="548" spans="1:8" x14ac:dyDescent="0.3">
      <c r="A548" s="1">
        <v>42816</v>
      </c>
      <c r="B548" s="2">
        <v>24320.41</v>
      </c>
      <c r="C548" s="2">
        <v>24336.33</v>
      </c>
      <c r="D548" s="2">
        <v>24380.42</v>
      </c>
      <c r="E548" s="2">
        <v>24207.1</v>
      </c>
      <c r="F548" s="3">
        <v>-1.11E-2</v>
      </c>
      <c r="G548">
        <f>$G$2*Tabella8[[#This Row],[CHIUSURA]]/$B$2</f>
        <v>101.93894496647221</v>
      </c>
      <c r="H548" s="6">
        <f>LN(Tabella8[[#This Row],[NUM INDICE]]/G547)</f>
        <v>-1.1150813516785841E-2</v>
      </c>
    </row>
    <row r="549" spans="1:8" x14ac:dyDescent="0.3">
      <c r="A549" s="1">
        <v>42817</v>
      </c>
      <c r="B549" s="2">
        <v>24327.7</v>
      </c>
      <c r="C549" s="2">
        <v>24381.040000000001</v>
      </c>
      <c r="D549" s="2">
        <v>24466.73</v>
      </c>
      <c r="E549" s="2">
        <v>24271.26</v>
      </c>
      <c r="F549" s="3">
        <v>2.9999999999999997E-4</v>
      </c>
      <c r="G549">
        <f>$G$2*Tabella8[[#This Row],[CHIUSURA]]/$B$2</f>
        <v>101.96950098542113</v>
      </c>
      <c r="H549" s="6">
        <f>LN(Tabella8[[#This Row],[NUM INDICE]]/G548)</f>
        <v>2.9970332062522381E-4</v>
      </c>
    </row>
    <row r="550" spans="1:8" x14ac:dyDescent="0.3">
      <c r="A550" s="1">
        <v>42818</v>
      </c>
      <c r="B550" s="2">
        <v>24358.27</v>
      </c>
      <c r="C550" s="2">
        <v>24396.41</v>
      </c>
      <c r="D550" s="2">
        <v>24420.77</v>
      </c>
      <c r="E550" s="2">
        <v>24263.17</v>
      </c>
      <c r="F550" s="3">
        <v>1.2999999999999999E-3</v>
      </c>
      <c r="G550">
        <f>$G$2*Tabella8[[#This Row],[CHIUSURA]]/$B$2</f>
        <v>102.0976350731123</v>
      </c>
      <c r="H550" s="6">
        <f>LN(Tabella8[[#This Row],[NUM INDICE]]/G549)</f>
        <v>1.2558034282779006E-3</v>
      </c>
    </row>
    <row r="551" spans="1:8" x14ac:dyDescent="0.3">
      <c r="A551" s="1">
        <v>42821</v>
      </c>
      <c r="B551" s="2">
        <v>24193.7</v>
      </c>
      <c r="C551" s="2">
        <v>24235.69</v>
      </c>
      <c r="D551" s="2">
        <v>24434.9</v>
      </c>
      <c r="E551" s="2">
        <v>24138.78</v>
      </c>
      <c r="F551" s="3">
        <v>-6.7999999999999996E-3</v>
      </c>
      <c r="G551">
        <f>$G$2*Tabella8[[#This Row],[CHIUSURA]]/$B$2</f>
        <v>101.4078402804615</v>
      </c>
      <c r="H551" s="6">
        <f>LN(Tabella8[[#This Row],[NUM INDICE]]/G550)</f>
        <v>-6.7791535651559268E-3</v>
      </c>
    </row>
    <row r="552" spans="1:8" x14ac:dyDescent="0.3">
      <c r="A552" s="1">
        <v>42822</v>
      </c>
      <c r="B552" s="2">
        <v>24345.87</v>
      </c>
      <c r="C552" s="2">
        <v>24329.17</v>
      </c>
      <c r="D552" s="2">
        <v>24360</v>
      </c>
      <c r="E552" s="2">
        <v>24274.52</v>
      </c>
      <c r="F552" s="3">
        <v>6.3E-3</v>
      </c>
      <c r="G552">
        <f>$G$2*Tabella8[[#This Row],[CHIUSURA]]/$B$2</f>
        <v>102.04566050041454</v>
      </c>
      <c r="H552" s="6">
        <f>LN(Tabella8[[#This Row],[NUM INDICE]]/G551)</f>
        <v>6.2699565947165314E-3</v>
      </c>
    </row>
    <row r="553" spans="1:8" x14ac:dyDescent="0.3">
      <c r="A553" s="1">
        <v>42823</v>
      </c>
      <c r="B553" s="2">
        <v>24392.05</v>
      </c>
      <c r="C553" s="2">
        <v>24470.66</v>
      </c>
      <c r="D553" s="2">
        <v>24470.66</v>
      </c>
      <c r="E553" s="2">
        <v>24330.7</v>
      </c>
      <c r="F553" s="3">
        <v>1.9E-3</v>
      </c>
      <c r="G553">
        <f>$G$2*Tabella8[[#This Row],[CHIUSURA]]/$B$2</f>
        <v>102.23922386873571</v>
      </c>
      <c r="H553" s="6">
        <f>LN(Tabella8[[#This Row],[NUM INDICE]]/G552)</f>
        <v>1.8950342493056177E-3</v>
      </c>
    </row>
    <row r="554" spans="1:8" x14ac:dyDescent="0.3">
      <c r="A554" s="1">
        <v>42824</v>
      </c>
      <c r="B554" s="2">
        <v>24301.09</v>
      </c>
      <c r="C554" s="2">
        <v>24429.119999999999</v>
      </c>
      <c r="D554" s="2">
        <v>24431.119999999999</v>
      </c>
      <c r="E554" s="2">
        <v>24250.400000000001</v>
      </c>
      <c r="F554" s="3">
        <v>-3.7000000000000002E-3</v>
      </c>
      <c r="G554">
        <f>$G$2*Tabella8[[#This Row],[CHIUSURA]]/$B$2</f>
        <v>101.85796522901087</v>
      </c>
      <c r="H554" s="6">
        <f>LN(Tabella8[[#This Row],[NUM INDICE]]/G553)</f>
        <v>-3.7360542286811941E-3</v>
      </c>
    </row>
    <row r="555" spans="1:8" x14ac:dyDescent="0.3">
      <c r="A555" s="1">
        <v>42825</v>
      </c>
      <c r="B555" s="2">
        <v>24111.59</v>
      </c>
      <c r="C555" s="2">
        <v>24305.53</v>
      </c>
      <c r="D555" s="2">
        <v>24329.98</v>
      </c>
      <c r="E555" s="2">
        <v>24105.38</v>
      </c>
      <c r="F555" s="3">
        <v>-7.7999999999999996E-3</v>
      </c>
      <c r="G555">
        <f>$G$2*Tabella8[[#This Row],[CHIUSURA]]/$B$2</f>
        <v>101.06367639625078</v>
      </c>
      <c r="H555" s="6">
        <f>LN(Tabella8[[#This Row],[NUM INDICE]]/G554)</f>
        <v>-7.8285675494319616E-3</v>
      </c>
    </row>
    <row r="556" spans="1:8" x14ac:dyDescent="0.3">
      <c r="A556" s="1">
        <v>42828</v>
      </c>
      <c r="B556" s="2">
        <v>24261.48</v>
      </c>
      <c r="C556" s="2">
        <v>24236.560000000001</v>
      </c>
      <c r="D556" s="2">
        <v>24261.48</v>
      </c>
      <c r="E556" s="2">
        <v>24162.55</v>
      </c>
      <c r="F556" s="3">
        <v>6.1999999999999998E-3</v>
      </c>
      <c r="G556">
        <f>$G$2*Tabella8[[#This Row],[CHIUSURA]]/$B$2</f>
        <v>101.69194000122391</v>
      </c>
      <c r="H556" s="6">
        <f>LN(Tabella8[[#This Row],[NUM INDICE]]/G555)</f>
        <v>6.1972696677935948E-3</v>
      </c>
    </row>
    <row r="557" spans="1:8" x14ac:dyDescent="0.3">
      <c r="A557" s="1">
        <v>42830</v>
      </c>
      <c r="B557" s="2">
        <v>24400.799999999999</v>
      </c>
      <c r="C557" s="2">
        <v>24370.95</v>
      </c>
      <c r="D557" s="2">
        <v>24400.799999999999</v>
      </c>
      <c r="E557" s="2">
        <v>24166.01</v>
      </c>
      <c r="F557" s="3">
        <v>5.7000000000000002E-3</v>
      </c>
      <c r="G557">
        <f>$G$2*Tabella8[[#This Row],[CHIUSURA]]/$B$2</f>
        <v>102.27589947447001</v>
      </c>
      <c r="H557" s="6">
        <f>LN(Tabella8[[#This Row],[NUM INDICE]]/G556)</f>
        <v>5.7260112209801088E-3</v>
      </c>
    </row>
    <row r="558" spans="1:8" x14ac:dyDescent="0.3">
      <c r="A558" s="1">
        <v>42831</v>
      </c>
      <c r="B558" s="2">
        <v>24273.72</v>
      </c>
      <c r="C558" s="2">
        <v>24310.41</v>
      </c>
      <c r="D558" s="2">
        <v>24381.63</v>
      </c>
      <c r="E558" s="2">
        <v>24210.69</v>
      </c>
      <c r="F558" s="3">
        <v>-5.1999999999999998E-3</v>
      </c>
      <c r="G558">
        <f>$G$2*Tabella8[[#This Row],[CHIUSURA]]/$B$2</f>
        <v>101.74324393427396</v>
      </c>
      <c r="H558" s="6">
        <f>LN(Tabella8[[#This Row],[NUM INDICE]]/G557)</f>
        <v>-5.2216350049766325E-3</v>
      </c>
    </row>
    <row r="559" spans="1:8" x14ac:dyDescent="0.3">
      <c r="A559" s="1">
        <v>42832</v>
      </c>
      <c r="B559" s="2">
        <v>24267.3</v>
      </c>
      <c r="C559" s="2">
        <v>24247.01</v>
      </c>
      <c r="D559" s="2">
        <v>24268.39</v>
      </c>
      <c r="E559" s="2">
        <v>23982.400000000001</v>
      </c>
      <c r="F559" s="3">
        <v>-2.9999999999999997E-4</v>
      </c>
      <c r="G559">
        <f>$G$2*Tabella8[[#This Row],[CHIUSURA]]/$B$2</f>
        <v>101.71633451840948</v>
      </c>
      <c r="H559" s="6">
        <f>LN(Tabella8[[#This Row],[NUM INDICE]]/G558)</f>
        <v>-2.6451854688809562E-4</v>
      </c>
    </row>
    <row r="560" spans="1:8" x14ac:dyDescent="0.3">
      <c r="A560" s="1">
        <v>42835</v>
      </c>
      <c r="B560" s="2">
        <v>24262.18</v>
      </c>
      <c r="C560" s="2">
        <v>24302.01</v>
      </c>
      <c r="D560" s="2">
        <v>24314.66</v>
      </c>
      <c r="E560" s="2">
        <v>24215.54</v>
      </c>
      <c r="F560" s="3">
        <v>-2.0000000000000001E-4</v>
      </c>
      <c r="G560">
        <f>$G$2*Tabella8[[#This Row],[CHIUSURA]]/$B$2</f>
        <v>101.69487404968267</v>
      </c>
      <c r="H560" s="6">
        <f>LN(Tabella8[[#This Row],[NUM INDICE]]/G559)</f>
        <v>-2.1100576470206643E-4</v>
      </c>
    </row>
    <row r="561" spans="1:8" x14ac:dyDescent="0.3">
      <c r="A561" s="1">
        <v>42836</v>
      </c>
      <c r="B561" s="2">
        <v>24088.46</v>
      </c>
      <c r="C561" s="2">
        <v>24280.87</v>
      </c>
      <c r="D561" s="2">
        <v>24318.15</v>
      </c>
      <c r="E561" s="2">
        <v>24007.85</v>
      </c>
      <c r="F561" s="3">
        <v>-7.1999999999999998E-3</v>
      </c>
      <c r="G561">
        <f>$G$2*Tabella8[[#This Row],[CHIUSURA]]/$B$2</f>
        <v>100.96672705217829</v>
      </c>
      <c r="H561" s="6">
        <f>LN(Tabella8[[#This Row],[NUM INDICE]]/G560)</f>
        <v>-7.1858716876303172E-3</v>
      </c>
    </row>
    <row r="562" spans="1:8" x14ac:dyDescent="0.3">
      <c r="A562" s="1">
        <v>42837</v>
      </c>
      <c r="B562" s="2">
        <v>24313.5</v>
      </c>
      <c r="C562" s="2">
        <v>24068.91</v>
      </c>
      <c r="D562" s="2">
        <v>24313.5</v>
      </c>
      <c r="E562" s="2">
        <v>23994.13</v>
      </c>
      <c r="F562" s="3">
        <v>9.2999999999999992E-3</v>
      </c>
      <c r="G562">
        <f>$G$2*Tabella8[[#This Row],[CHIUSURA]]/$B$2</f>
        <v>101.9099817166866</v>
      </c>
      <c r="H562" s="6">
        <f>LN(Tabella8[[#This Row],[NUM INDICE]]/G561)</f>
        <v>9.298863995475859E-3</v>
      </c>
    </row>
    <row r="563" spans="1:8" x14ac:dyDescent="0.3">
      <c r="A563" s="1">
        <v>42838</v>
      </c>
      <c r="B563" s="2">
        <v>24261.66</v>
      </c>
      <c r="C563" s="2">
        <v>24173.42</v>
      </c>
      <c r="D563" s="2">
        <v>24378.38</v>
      </c>
      <c r="E563" s="2">
        <v>24158.16</v>
      </c>
      <c r="F563" s="3">
        <v>-2.0999999999999999E-3</v>
      </c>
      <c r="G563">
        <f>$G$2*Tabella8[[#This Row],[CHIUSURA]]/$B$2</f>
        <v>101.69269447082759</v>
      </c>
      <c r="H563" s="6">
        <f>LN(Tabella8[[#This Row],[NUM INDICE]]/G562)</f>
        <v>-2.1344250716179925E-3</v>
      </c>
    </row>
    <row r="564" spans="1:8" x14ac:dyDescent="0.3">
      <c r="A564" s="1">
        <v>42843</v>
      </c>
      <c r="B564" s="2">
        <v>23924.54</v>
      </c>
      <c r="C564" s="2">
        <v>24268.17</v>
      </c>
      <c r="D564" s="2">
        <v>24276.31</v>
      </c>
      <c r="E564" s="2">
        <v>23892.59</v>
      </c>
      <c r="F564" s="3">
        <v>-1.3899999999999999E-2</v>
      </c>
      <c r="G564">
        <f>$G$2*Tabella8[[#This Row],[CHIUSURA]]/$B$2</f>
        <v>100.27965673309632</v>
      </c>
      <c r="H564" s="6">
        <f>LN(Tabella8[[#This Row],[NUM INDICE]]/G563)</f>
        <v>-1.3992616162664442E-2</v>
      </c>
    </row>
    <row r="565" spans="1:8" x14ac:dyDescent="0.3">
      <c r="A565" s="1">
        <v>42844</v>
      </c>
      <c r="B565" s="2">
        <v>23825.88</v>
      </c>
      <c r="C565" s="2">
        <v>23875.98</v>
      </c>
      <c r="D565" s="2">
        <v>23893.14</v>
      </c>
      <c r="E565" s="2">
        <v>23723.87</v>
      </c>
      <c r="F565" s="3">
        <v>-4.1000000000000003E-3</v>
      </c>
      <c r="G565">
        <f>$G$2*Tabella8[[#This Row],[CHIUSURA]]/$B$2</f>
        <v>99.866123560325292</v>
      </c>
      <c r="H565" s="6">
        <f>LN(Tabella8[[#This Row],[NUM INDICE]]/G564)</f>
        <v>-4.1323255541660464E-3</v>
      </c>
    </row>
    <row r="566" spans="1:8" x14ac:dyDescent="0.3">
      <c r="A566" s="1">
        <v>42845</v>
      </c>
      <c r="B566" s="2">
        <v>24056.98</v>
      </c>
      <c r="C566" s="2">
        <v>23851.02</v>
      </c>
      <c r="D566" s="2">
        <v>24058.87</v>
      </c>
      <c r="E566" s="2">
        <v>23827.07</v>
      </c>
      <c r="F566" s="3">
        <v>9.7000000000000003E-3</v>
      </c>
      <c r="G566">
        <f>$G$2*Tabella8[[#This Row],[CHIUSURA]]/$B$2</f>
        <v>100.83477870149075</v>
      </c>
      <c r="H566" s="6">
        <f>LN(Tabella8[[#This Row],[NUM INDICE]]/G565)</f>
        <v>9.6527982840453816E-3</v>
      </c>
    </row>
    <row r="567" spans="1:8" x14ac:dyDescent="0.3">
      <c r="A567" s="1">
        <v>42846</v>
      </c>
      <c r="B567" s="2">
        <v>24042.02</v>
      </c>
      <c r="C567" s="2">
        <v>24143.040000000001</v>
      </c>
      <c r="D567" s="2">
        <v>24190.14</v>
      </c>
      <c r="E567" s="2">
        <v>23991.87</v>
      </c>
      <c r="F567" s="3">
        <v>-5.9999999999999995E-4</v>
      </c>
      <c r="G567">
        <f>$G$2*Tabella8[[#This Row],[CHIUSURA]]/$B$2</f>
        <v>100.77207389442958</v>
      </c>
      <c r="H567" s="6">
        <f>LN(Tabella8[[#This Row],[NUM INDICE]]/G566)</f>
        <v>-6.2205037453564129E-4</v>
      </c>
    </row>
    <row r="568" spans="1:8" x14ac:dyDescent="0.3">
      <c r="A568" s="1">
        <v>42849</v>
      </c>
      <c r="B568" s="2">
        <v>24139.48</v>
      </c>
      <c r="C568" s="2">
        <v>24185.759999999998</v>
      </c>
      <c r="D568" s="2">
        <v>24206.44</v>
      </c>
      <c r="E568" s="2">
        <v>23958.18</v>
      </c>
      <c r="F568" s="3">
        <v>4.1000000000000003E-3</v>
      </c>
      <c r="G568">
        <f>$G$2*Tabella8[[#This Row],[CHIUSURA]]/$B$2</f>
        <v>101.18057726984276</v>
      </c>
      <c r="H568" s="6">
        <f>LN(Tabella8[[#This Row],[NUM INDICE]]/G567)</f>
        <v>4.04554166733992E-3</v>
      </c>
    </row>
    <row r="569" spans="1:8" x14ac:dyDescent="0.3">
      <c r="A569" s="1">
        <v>42850</v>
      </c>
      <c r="B569" s="2">
        <v>24455.94</v>
      </c>
      <c r="C569" s="2">
        <v>24204.78</v>
      </c>
      <c r="D569" s="2">
        <v>24455.94</v>
      </c>
      <c r="E569" s="2">
        <v>24201.91</v>
      </c>
      <c r="F569" s="3">
        <v>1.3100000000000001E-2</v>
      </c>
      <c r="G569">
        <f>$G$2*Tabella8[[#This Row],[CHIUSURA]]/$B$2</f>
        <v>102.50701866306309</v>
      </c>
      <c r="H569" s="6">
        <f>LN(Tabella8[[#This Row],[NUM INDICE]]/G568)</f>
        <v>1.302445677324747E-2</v>
      </c>
    </row>
    <row r="570" spans="1:8" x14ac:dyDescent="0.3">
      <c r="A570" s="1">
        <v>42851</v>
      </c>
      <c r="B570" s="2">
        <v>24578.43</v>
      </c>
      <c r="C570" s="2">
        <v>24563.25</v>
      </c>
      <c r="D570" s="2">
        <v>24637.85</v>
      </c>
      <c r="E570" s="2">
        <v>24515.23</v>
      </c>
      <c r="F570" s="3">
        <v>5.0000000000000001E-3</v>
      </c>
      <c r="G570">
        <f>$G$2*Tabella8[[#This Row],[CHIUSURA]]/$B$2</f>
        <v>103.02043522836537</v>
      </c>
      <c r="H570" s="6">
        <f>LN(Tabella8[[#This Row],[NUM INDICE]]/G569)</f>
        <v>4.9960978305312797E-3</v>
      </c>
    </row>
    <row r="571" spans="1:8" x14ac:dyDescent="0.3">
      <c r="A571" s="1">
        <v>42852</v>
      </c>
      <c r="B571" s="2">
        <v>24698.48</v>
      </c>
      <c r="C571" s="2">
        <v>24663.1</v>
      </c>
      <c r="D571" s="2">
        <v>24717.439999999999</v>
      </c>
      <c r="E571" s="2">
        <v>24455.119999999999</v>
      </c>
      <c r="F571" s="3">
        <v>4.8999999999999998E-3</v>
      </c>
      <c r="G571">
        <f>$G$2*Tabella8[[#This Row],[CHIUSURA]]/$B$2</f>
        <v>103.52362453904003</v>
      </c>
      <c r="H571" s="6">
        <f>LN(Tabella8[[#This Row],[NUM INDICE]]/G570)</f>
        <v>4.872474248441297E-3</v>
      </c>
    </row>
    <row r="572" spans="1:8" x14ac:dyDescent="0.3">
      <c r="A572" s="1">
        <v>42853</v>
      </c>
      <c r="B572" s="2">
        <v>24615.13</v>
      </c>
      <c r="C572" s="2">
        <v>24691.29</v>
      </c>
      <c r="D572" s="2">
        <v>24697.03</v>
      </c>
      <c r="E572" s="2">
        <v>24563.77</v>
      </c>
      <c r="F572" s="3">
        <v>-3.3999999999999998E-3</v>
      </c>
      <c r="G572">
        <f>$G$2*Tabella8[[#This Row],[CHIUSURA]]/$B$2</f>
        <v>103.17426319755954</v>
      </c>
      <c r="H572" s="6">
        <f>LN(Tabella8[[#This Row],[NUM INDICE]]/G571)</f>
        <v>-3.3804087500857389E-3</v>
      </c>
    </row>
    <row r="573" spans="1:8" x14ac:dyDescent="0.3">
      <c r="A573" s="1">
        <v>42857</v>
      </c>
      <c r="B573" s="2">
        <v>24696.13</v>
      </c>
      <c r="C573" s="2">
        <v>24773.8</v>
      </c>
      <c r="D573" s="2">
        <v>24773.8</v>
      </c>
      <c r="E573" s="2">
        <v>24577.33</v>
      </c>
      <c r="F573" s="3">
        <v>3.3E-3</v>
      </c>
      <c r="G573">
        <f>$G$2*Tabella8[[#This Row],[CHIUSURA]]/$B$2</f>
        <v>103.51377451921425</v>
      </c>
      <c r="H573" s="6">
        <f>LN(Tabella8[[#This Row],[NUM INDICE]]/G572)</f>
        <v>3.2852566676310115E-3</v>
      </c>
    </row>
    <row r="574" spans="1:8" x14ac:dyDescent="0.3">
      <c r="A574" s="1">
        <v>42859</v>
      </c>
      <c r="B574" s="2">
        <v>24683.88</v>
      </c>
      <c r="C574" s="2">
        <v>24680.45</v>
      </c>
      <c r="D574" s="2">
        <v>24683.88</v>
      </c>
      <c r="E574" s="2">
        <v>24530.93</v>
      </c>
      <c r="F574" s="3">
        <v>-5.0000000000000001E-4</v>
      </c>
      <c r="G574">
        <f>$G$2*Tabella8[[#This Row],[CHIUSURA]]/$B$2</f>
        <v>103.46242867118622</v>
      </c>
      <c r="H574" s="6">
        <f>LN(Tabella8[[#This Row],[NUM INDICE]]/G573)</f>
        <v>-4.961521980776022E-4</v>
      </c>
    </row>
    <row r="575" spans="1:8" x14ac:dyDescent="0.3">
      <c r="A575" s="1">
        <v>42860</v>
      </c>
      <c r="B575" s="2">
        <v>24476.35</v>
      </c>
      <c r="C575" s="2">
        <v>24625.35</v>
      </c>
      <c r="D575" s="2">
        <v>24634.28</v>
      </c>
      <c r="E575" s="2">
        <v>24358.720000000001</v>
      </c>
      <c r="F575" s="3">
        <v>-8.3999999999999995E-3</v>
      </c>
      <c r="G575">
        <f>$G$2*Tabella8[[#This Row],[CHIUSURA]]/$B$2</f>
        <v>102.59256713312449</v>
      </c>
      <c r="H575" s="6">
        <f>LN(Tabella8[[#This Row],[NUM INDICE]]/G574)</f>
        <v>-8.4430537780609514E-3</v>
      </c>
    </row>
    <row r="576" spans="1:8" x14ac:dyDescent="0.3">
      <c r="A576" s="1">
        <v>42863</v>
      </c>
      <c r="B576" s="2">
        <v>24577.91</v>
      </c>
      <c r="C576" s="2">
        <v>24604.29</v>
      </c>
      <c r="D576" s="2">
        <v>24624.21</v>
      </c>
      <c r="E576" s="2">
        <v>24476.2</v>
      </c>
      <c r="F576" s="3">
        <v>4.1000000000000003E-3</v>
      </c>
      <c r="G576">
        <f>$G$2*Tabella8[[#This Row],[CHIUSURA]]/$B$2</f>
        <v>103.01825564951031</v>
      </c>
      <c r="H576" s="6">
        <f>LN(Tabella8[[#This Row],[NUM INDICE]]/G575)</f>
        <v>4.1407268240940178E-3</v>
      </c>
    </row>
    <row r="577" spans="1:8" x14ac:dyDescent="0.3">
      <c r="A577" s="1">
        <v>42864</v>
      </c>
      <c r="B577" s="2">
        <v>24889.03</v>
      </c>
      <c r="C577" s="2">
        <v>24656.95</v>
      </c>
      <c r="D577" s="2">
        <v>24889.83</v>
      </c>
      <c r="E577" s="2">
        <v>24548.97</v>
      </c>
      <c r="F577" s="3">
        <v>1.2699999999999999E-2</v>
      </c>
      <c r="G577">
        <f>$G$2*Tabella8[[#This Row],[CHIUSURA]]/$B$2</f>
        <v>104.32231444448823</v>
      </c>
      <c r="H577" s="6">
        <f>LN(Tabella8[[#This Row],[NUM INDICE]]/G576)</f>
        <v>1.2579072101280222E-2</v>
      </c>
    </row>
    <row r="578" spans="1:8" x14ac:dyDescent="0.3">
      <c r="A578" s="1">
        <v>42865</v>
      </c>
      <c r="B578" s="2">
        <v>25015.42</v>
      </c>
      <c r="C578" s="2">
        <v>24931.82</v>
      </c>
      <c r="D578" s="2">
        <v>25164.97</v>
      </c>
      <c r="E578" s="2">
        <v>24931.82</v>
      </c>
      <c r="F578" s="3">
        <v>5.1000000000000004E-3</v>
      </c>
      <c r="G578">
        <f>$G$2*Tabella8[[#This Row],[CHIUSURA]]/$B$2</f>
        <v>104.8520778512035</v>
      </c>
      <c r="H578" s="6">
        <f>LN(Tabella8[[#This Row],[NUM INDICE]]/G577)</f>
        <v>5.0652905796581913E-3</v>
      </c>
    </row>
    <row r="579" spans="1:8" x14ac:dyDescent="0.3">
      <c r="A579" s="1">
        <v>42866</v>
      </c>
      <c r="B579" s="2">
        <v>25125.55</v>
      </c>
      <c r="C579" s="2">
        <v>25101.53</v>
      </c>
      <c r="D579" s="2">
        <v>25203.54</v>
      </c>
      <c r="E579" s="2">
        <v>25024.76</v>
      </c>
      <c r="F579" s="3">
        <v>4.4000000000000003E-3</v>
      </c>
      <c r="G579">
        <f>$G$2*Tabella8[[#This Row],[CHIUSURA]]/$B$2</f>
        <v>105.31368750371996</v>
      </c>
      <c r="H579" s="6">
        <f>LN(Tabella8[[#This Row],[NUM INDICE]]/G578)</f>
        <v>4.3928219616456068E-3</v>
      </c>
    </row>
    <row r="580" spans="1:8" x14ac:dyDescent="0.3">
      <c r="A580" s="1">
        <v>42867</v>
      </c>
      <c r="B580" s="2">
        <v>25156.34</v>
      </c>
      <c r="C580" s="2">
        <v>25126.48</v>
      </c>
      <c r="D580" s="2">
        <v>25211.279999999999</v>
      </c>
      <c r="E580" s="2">
        <v>25087.32</v>
      </c>
      <c r="F580" s="3">
        <v>1.1999999999999999E-3</v>
      </c>
      <c r="G580">
        <f>$G$2*Tabella8[[#This Row],[CHIUSURA]]/$B$2</f>
        <v>105.44274372092673</v>
      </c>
      <c r="H580" s="6">
        <f>LN(Tabella8[[#This Row],[NUM INDICE]]/G579)</f>
        <v>1.2246955652796775E-3</v>
      </c>
    </row>
    <row r="581" spans="1:8" x14ac:dyDescent="0.3">
      <c r="A581" s="1">
        <v>42870</v>
      </c>
      <c r="B581" s="2">
        <v>25371.59</v>
      </c>
      <c r="C581" s="2">
        <v>25233.31</v>
      </c>
      <c r="D581" s="2">
        <v>25385.72</v>
      </c>
      <c r="E581" s="2">
        <v>25213.47</v>
      </c>
      <c r="F581" s="3">
        <v>8.6E-3</v>
      </c>
      <c r="G581">
        <f>$G$2*Tabella8[[#This Row],[CHIUSURA]]/$B$2</f>
        <v>106.34496362199062</v>
      </c>
      <c r="H581" s="6">
        <f>LN(Tabella8[[#This Row],[NUM INDICE]]/G580)</f>
        <v>8.5200918429390524E-3</v>
      </c>
    </row>
    <row r="582" spans="1:8" x14ac:dyDescent="0.3">
      <c r="A582" s="1">
        <v>42871</v>
      </c>
      <c r="B582" s="2">
        <v>25335.94</v>
      </c>
      <c r="C582" s="2">
        <v>25413.35</v>
      </c>
      <c r="D582" s="2">
        <v>25413.35</v>
      </c>
      <c r="E582" s="2">
        <v>25228.46</v>
      </c>
      <c r="F582" s="3">
        <v>-1.4E-3</v>
      </c>
      <c r="G582">
        <f>$G$2*Tabella8[[#This Row],[CHIUSURA]]/$B$2</f>
        <v>106.19553672548456</v>
      </c>
      <c r="H582" s="6">
        <f>LN(Tabella8[[#This Row],[NUM INDICE]]/G581)</f>
        <v>-1.4061030333645346E-3</v>
      </c>
    </row>
    <row r="583" spans="1:8" x14ac:dyDescent="0.3">
      <c r="A583" s="1">
        <v>42872</v>
      </c>
      <c r="B583" s="2">
        <v>25293.63</v>
      </c>
      <c r="C583" s="2">
        <v>25355.759999999998</v>
      </c>
      <c r="D583" s="2">
        <v>25374.95</v>
      </c>
      <c r="E583" s="2">
        <v>25245.439999999999</v>
      </c>
      <c r="F583" s="3">
        <v>-1.6999999999999999E-3</v>
      </c>
      <c r="G583">
        <f>$G$2*Tabella8[[#This Row],[CHIUSURA]]/$B$2</f>
        <v>106.01819445364245</v>
      </c>
      <c r="H583" s="6">
        <f>LN(Tabella8[[#This Row],[NUM INDICE]]/G582)</f>
        <v>-1.6713556859822682E-3</v>
      </c>
    </row>
    <row r="584" spans="1:8" x14ac:dyDescent="0.3">
      <c r="A584" s="1">
        <v>42873</v>
      </c>
      <c r="B584" s="2">
        <v>25136.52</v>
      </c>
      <c r="C584" s="2">
        <v>25034.19</v>
      </c>
      <c r="D584" s="2">
        <v>25263.81</v>
      </c>
      <c r="E584" s="2">
        <v>25025.05</v>
      </c>
      <c r="F584" s="3">
        <v>-6.1999999999999998E-3</v>
      </c>
      <c r="G584">
        <f>$G$2*Tabella8[[#This Row],[CHIUSURA]]/$B$2</f>
        <v>105.35966823456627</v>
      </c>
      <c r="H584" s="6">
        <f>LN(Tabella8[[#This Row],[NUM INDICE]]/G583)</f>
        <v>-6.2308166162816916E-3</v>
      </c>
    </row>
    <row r="585" spans="1:8" x14ac:dyDescent="0.3">
      <c r="A585" s="1">
        <v>42874</v>
      </c>
      <c r="B585" s="2">
        <v>25174.87</v>
      </c>
      <c r="C585" s="2">
        <v>25171.66</v>
      </c>
      <c r="D585" s="2">
        <v>25266.22</v>
      </c>
      <c r="E585" s="2">
        <v>25124.06</v>
      </c>
      <c r="F585" s="3">
        <v>1.5E-3</v>
      </c>
      <c r="G585">
        <f>$G$2*Tabella8[[#This Row],[CHIUSURA]]/$B$2</f>
        <v>105.52041217512749</v>
      </c>
      <c r="H585" s="6">
        <f>LN(Tabella8[[#This Row],[NUM INDICE]]/G584)</f>
        <v>1.5245059787652776E-3</v>
      </c>
    </row>
    <row r="586" spans="1:8" x14ac:dyDescent="0.3">
      <c r="A586" s="1">
        <v>42877</v>
      </c>
      <c r="B586" s="2">
        <v>25391.34</v>
      </c>
      <c r="C586" s="2">
        <v>25318.29</v>
      </c>
      <c r="D586" s="2">
        <v>25450.04</v>
      </c>
      <c r="E586" s="2">
        <v>25201.34</v>
      </c>
      <c r="F586" s="3">
        <v>8.6E-3</v>
      </c>
      <c r="G586">
        <f>$G$2*Tabella8[[#This Row],[CHIUSURA]]/$B$2</f>
        <v>106.42774570350518</v>
      </c>
      <c r="H586" s="6">
        <f>LN(Tabella8[[#This Row],[NUM INDICE]]/G585)</f>
        <v>8.5618962694161554E-3</v>
      </c>
    </row>
    <row r="587" spans="1:8" x14ac:dyDescent="0.3">
      <c r="A587" s="1">
        <v>42878</v>
      </c>
      <c r="B587" s="2">
        <v>25403.15</v>
      </c>
      <c r="C587" s="2">
        <v>25415.57</v>
      </c>
      <c r="D587" s="2">
        <v>25486.98</v>
      </c>
      <c r="E587" s="2">
        <v>25307.27</v>
      </c>
      <c r="F587" s="3">
        <v>5.0000000000000001E-4</v>
      </c>
      <c r="G587">
        <f>$G$2*Tabella8[[#This Row],[CHIUSURA]]/$B$2</f>
        <v>106.477247292502</v>
      </c>
      <c r="H587" s="6">
        <f>LN(Tabella8[[#This Row],[NUM INDICE]]/G586)</f>
        <v>4.650110755246526E-4</v>
      </c>
    </row>
    <row r="588" spans="1:8" x14ac:dyDescent="0.3">
      <c r="A588" s="1">
        <v>42879</v>
      </c>
      <c r="B588" s="2">
        <v>25428.5</v>
      </c>
      <c r="C588" s="2">
        <v>25382.26</v>
      </c>
      <c r="D588" s="2">
        <v>25428.5</v>
      </c>
      <c r="E588" s="2">
        <v>25296.66</v>
      </c>
      <c r="F588" s="3">
        <v>1E-3</v>
      </c>
      <c r="G588">
        <f>$G$2*Tabella8[[#This Row],[CHIUSURA]]/$B$2</f>
        <v>106.58350176168652</v>
      </c>
      <c r="H588" s="6">
        <f>LN(Tabella8[[#This Row],[NUM INDICE]]/G587)</f>
        <v>9.9741016085730621E-4</v>
      </c>
    </row>
    <row r="589" spans="1:8" x14ac:dyDescent="0.3">
      <c r="A589" s="1">
        <v>42880</v>
      </c>
      <c r="B589" s="2">
        <v>25630.78</v>
      </c>
      <c r="C589" s="2">
        <v>25511.46</v>
      </c>
      <c r="D589" s="2">
        <v>25680.67</v>
      </c>
      <c r="E589" s="2">
        <v>25491.78</v>
      </c>
      <c r="F589" s="3">
        <v>8.0000000000000002E-3</v>
      </c>
      <c r="G589">
        <f>$G$2*Tabella8[[#This Row],[CHIUSURA]]/$B$2</f>
        <v>107.43135793630768</v>
      </c>
      <c r="H589" s="6">
        <f>LN(Tabella8[[#This Row],[NUM INDICE]]/G588)</f>
        <v>7.92338075506736E-3</v>
      </c>
    </row>
    <row r="590" spans="1:8" x14ac:dyDescent="0.3">
      <c r="A590" s="1">
        <v>42881</v>
      </c>
      <c r="B590" s="2">
        <v>25639.27</v>
      </c>
      <c r="C590" s="2">
        <v>25670.98</v>
      </c>
      <c r="D590" s="2">
        <v>25724.400000000001</v>
      </c>
      <c r="E590" s="2">
        <v>25588.7</v>
      </c>
      <c r="F590" s="3">
        <v>2.9999999999999997E-4</v>
      </c>
      <c r="G590">
        <f>$G$2*Tabella8[[#This Row],[CHIUSURA]]/$B$2</f>
        <v>107.46694375261445</v>
      </c>
      <c r="H590" s="6">
        <f>LN(Tabella8[[#This Row],[NUM INDICE]]/G589)</f>
        <v>3.3118750918343477E-4</v>
      </c>
    </row>
    <row r="591" spans="1:8" x14ac:dyDescent="0.3">
      <c r="A591" s="1">
        <v>42884</v>
      </c>
      <c r="B591" s="2">
        <v>25701.63</v>
      </c>
      <c r="C591" s="2">
        <v>25672.400000000001</v>
      </c>
      <c r="D591" s="2">
        <v>25744.720000000001</v>
      </c>
      <c r="E591" s="2">
        <v>25579.15</v>
      </c>
      <c r="F591" s="3">
        <v>2.3999999999999998E-3</v>
      </c>
      <c r="G591">
        <f>$G$2*Tabella8[[#This Row],[CHIUSURA]]/$B$2</f>
        <v>107.72832555531059</v>
      </c>
      <c r="H591" s="6">
        <f>LN(Tabella8[[#This Row],[NUM INDICE]]/G590)</f>
        <v>2.4292535061497043E-3</v>
      </c>
    </row>
    <row r="592" spans="1:8" x14ac:dyDescent="0.3">
      <c r="A592" s="1">
        <v>42886</v>
      </c>
      <c r="B592" s="2">
        <v>25660.65</v>
      </c>
      <c r="C592" s="2">
        <v>25706.45</v>
      </c>
      <c r="D592" s="2">
        <v>25817.95</v>
      </c>
      <c r="E592" s="2">
        <v>25650.06</v>
      </c>
      <c r="F592" s="3">
        <v>-1.6000000000000001E-3</v>
      </c>
      <c r="G592">
        <f>$G$2*Tabella8[[#This Row],[CHIUSURA]]/$B$2</f>
        <v>107.5565579755401</v>
      </c>
      <c r="H592" s="6">
        <f>LN(Tabella8[[#This Row],[NUM INDICE]]/G591)</f>
        <v>-1.5957238929320322E-3</v>
      </c>
    </row>
    <row r="593" spans="1:8" x14ac:dyDescent="0.3">
      <c r="A593" s="1">
        <v>42887</v>
      </c>
      <c r="B593" s="2">
        <v>25809.22</v>
      </c>
      <c r="C593" s="2">
        <v>25736.35</v>
      </c>
      <c r="D593" s="2">
        <v>25834.75</v>
      </c>
      <c r="E593" s="2">
        <v>25614.61</v>
      </c>
      <c r="F593" s="3">
        <v>5.7999999999999996E-3</v>
      </c>
      <c r="G593">
        <f>$G$2*Tabella8[[#This Row],[CHIUSURA]]/$B$2</f>
        <v>108.1792888034196</v>
      </c>
      <c r="H593" s="6">
        <f>LN(Tabella8[[#This Row],[NUM INDICE]]/G592)</f>
        <v>5.7731023076986448E-3</v>
      </c>
    </row>
    <row r="594" spans="1:8" x14ac:dyDescent="0.3">
      <c r="A594" s="1">
        <v>42888</v>
      </c>
      <c r="B594" s="2">
        <v>25924.05</v>
      </c>
      <c r="C594" s="2">
        <v>25926.06</v>
      </c>
      <c r="D594" s="2">
        <v>25973</v>
      </c>
      <c r="E594" s="2">
        <v>25851.85</v>
      </c>
      <c r="F594" s="3">
        <v>4.4000000000000003E-3</v>
      </c>
      <c r="G594">
        <f>$G$2*Tabella8[[#This Row],[CHIUSURA]]/$B$2</f>
        <v>108.66059849558761</v>
      </c>
      <c r="H594" s="6">
        <f>LN(Tabella8[[#This Row],[NUM INDICE]]/G593)</f>
        <v>4.4393168490843129E-3</v>
      </c>
    </row>
    <row r="595" spans="1:8" x14ac:dyDescent="0.3">
      <c r="A595" s="1">
        <v>42891</v>
      </c>
      <c r="B595" s="2">
        <v>25862.99</v>
      </c>
      <c r="C595" s="2">
        <v>25976.36</v>
      </c>
      <c r="D595" s="2">
        <v>25998.66</v>
      </c>
      <c r="E595" s="2">
        <v>25801.84</v>
      </c>
      <c r="F595" s="3">
        <v>-2.3999999999999998E-3</v>
      </c>
      <c r="G595">
        <f>$G$2*Tabella8[[#This Row],[CHIUSURA]]/$B$2</f>
        <v>108.40466564002914</v>
      </c>
      <c r="H595" s="6">
        <f>LN(Tabella8[[#This Row],[NUM INDICE]]/G594)</f>
        <v>-2.3581200352383847E-3</v>
      </c>
    </row>
    <row r="596" spans="1:8" x14ac:dyDescent="0.3">
      <c r="A596" s="1">
        <v>42892</v>
      </c>
      <c r="B596" s="2">
        <v>25997.14</v>
      </c>
      <c r="C596" s="2">
        <v>25819.53</v>
      </c>
      <c r="D596" s="2">
        <v>26019.01</v>
      </c>
      <c r="E596" s="2">
        <v>25805.02</v>
      </c>
      <c r="F596" s="3">
        <v>5.1999999999999998E-3</v>
      </c>
      <c r="G596">
        <f>$G$2*Tabella8[[#This Row],[CHIUSURA]]/$B$2</f>
        <v>108.9669550696585</v>
      </c>
      <c r="H596" s="6">
        <f>LN(Tabella8[[#This Row],[NUM INDICE]]/G595)</f>
        <v>5.1735427279624878E-3</v>
      </c>
    </row>
    <row r="597" spans="1:8" x14ac:dyDescent="0.3">
      <c r="A597" s="1">
        <v>42893</v>
      </c>
      <c r="B597" s="2">
        <v>25974.16</v>
      </c>
      <c r="C597" s="2">
        <v>26025.21</v>
      </c>
      <c r="D597" s="2">
        <v>26073.439999999999</v>
      </c>
      <c r="E597" s="2">
        <v>25898.82</v>
      </c>
      <c r="F597" s="3">
        <v>-8.9999999999999998E-4</v>
      </c>
      <c r="G597">
        <f>$G$2*Tabella8[[#This Row],[CHIUSURA]]/$B$2</f>
        <v>108.87063445025572</v>
      </c>
      <c r="H597" s="6">
        <f>LN(Tabella8[[#This Row],[NUM INDICE]]/G596)</f>
        <v>-8.8433429595256071E-4</v>
      </c>
    </row>
    <row r="598" spans="1:8" x14ac:dyDescent="0.3">
      <c r="A598" s="1">
        <v>42894</v>
      </c>
      <c r="B598" s="2">
        <v>26063.06</v>
      </c>
      <c r="C598" s="2">
        <v>25974</v>
      </c>
      <c r="D598" s="2">
        <v>26069.98</v>
      </c>
      <c r="E598" s="2">
        <v>25923.21</v>
      </c>
      <c r="F598" s="3">
        <v>3.3999999999999998E-3</v>
      </c>
      <c r="G598">
        <f>$G$2*Tabella8[[#This Row],[CHIUSURA]]/$B$2</f>
        <v>109.24325860451626</v>
      </c>
      <c r="H598" s="6">
        <f>LN(Tabella8[[#This Row],[NUM INDICE]]/G597)</f>
        <v>3.4167884636479209E-3</v>
      </c>
    </row>
    <row r="599" spans="1:8" x14ac:dyDescent="0.3">
      <c r="A599" s="1">
        <v>42895</v>
      </c>
      <c r="B599" s="2">
        <v>26030.29</v>
      </c>
      <c r="C599" s="2">
        <v>26090.33</v>
      </c>
      <c r="D599" s="2">
        <v>26090.33</v>
      </c>
      <c r="E599" s="2">
        <v>25922.68</v>
      </c>
      <c r="F599" s="3">
        <v>-1.2999999999999999E-3</v>
      </c>
      <c r="G599">
        <f>$G$2*Tabella8[[#This Row],[CHIUSURA]]/$B$2</f>
        <v>109.10590322166904</v>
      </c>
      <c r="H599" s="6">
        <f>LN(Tabella8[[#This Row],[NUM INDICE]]/G598)</f>
        <v>-1.2581262031559053E-3</v>
      </c>
    </row>
    <row r="600" spans="1:8" x14ac:dyDescent="0.3">
      <c r="A600" s="1">
        <v>42898</v>
      </c>
      <c r="B600" s="2">
        <v>25708.04</v>
      </c>
      <c r="C600" s="2">
        <v>25925.45</v>
      </c>
      <c r="D600" s="2">
        <v>25957.78</v>
      </c>
      <c r="E600" s="2">
        <v>25689.23</v>
      </c>
      <c r="F600" s="3">
        <v>-1.24E-2</v>
      </c>
      <c r="G600">
        <f>$G$2*Tabella8[[#This Row],[CHIUSURA]]/$B$2</f>
        <v>107.75519305619709</v>
      </c>
      <c r="H600" s="6">
        <f>LN(Tabella8[[#This Row],[NUM INDICE]]/G599)</f>
        <v>-1.2457076491852919E-2</v>
      </c>
    </row>
    <row r="601" spans="1:8" x14ac:dyDescent="0.3">
      <c r="A601" s="1">
        <v>42899</v>
      </c>
      <c r="B601" s="2">
        <v>25852.1</v>
      </c>
      <c r="C601" s="2">
        <v>25826.52</v>
      </c>
      <c r="D601" s="2">
        <v>25883.22</v>
      </c>
      <c r="E601" s="2">
        <v>25722.63</v>
      </c>
      <c r="F601" s="3">
        <v>5.5999999999999999E-3</v>
      </c>
      <c r="G601">
        <f>$G$2*Tabella8[[#This Row],[CHIUSURA]]/$B$2</f>
        <v>108.35902022900667</v>
      </c>
      <c r="H601" s="6">
        <f>LN(Tabella8[[#This Row],[NUM INDICE]]/G600)</f>
        <v>5.5880521221181737E-3</v>
      </c>
    </row>
    <row r="602" spans="1:8" x14ac:dyDescent="0.3">
      <c r="A602" s="1">
        <v>42900</v>
      </c>
      <c r="B602" s="2">
        <v>25875.9</v>
      </c>
      <c r="C602" s="2">
        <v>25915.46</v>
      </c>
      <c r="D602" s="2">
        <v>25915.46</v>
      </c>
      <c r="E602" s="2">
        <v>25713.02</v>
      </c>
      <c r="F602" s="3">
        <v>8.9999999999999998E-4</v>
      </c>
      <c r="G602">
        <f>$G$2*Tabella8[[#This Row],[CHIUSURA]]/$B$2</f>
        <v>108.45877787660399</v>
      </c>
      <c r="H602" s="6">
        <f>LN(Tabella8[[#This Row],[NUM INDICE]]/G601)</f>
        <v>9.2019802348500767E-4</v>
      </c>
    </row>
    <row r="603" spans="1:8" x14ac:dyDescent="0.3">
      <c r="A603" s="1">
        <v>42901</v>
      </c>
      <c r="B603" s="2">
        <v>25565.34</v>
      </c>
      <c r="C603" s="2">
        <v>25772.28</v>
      </c>
      <c r="D603" s="2">
        <v>25772.28</v>
      </c>
      <c r="E603" s="2">
        <v>25565.34</v>
      </c>
      <c r="F603" s="3">
        <v>-1.2E-2</v>
      </c>
      <c r="G603">
        <f>$G$2*Tabella8[[#This Row],[CHIUSURA]]/$B$2</f>
        <v>107.15706632039306</v>
      </c>
      <c r="H603" s="6">
        <f>LN(Tabella8[[#This Row],[NUM INDICE]]/G602)</f>
        <v>-1.2074505712983788E-2</v>
      </c>
    </row>
    <row r="604" spans="1:8" x14ac:dyDescent="0.3">
      <c r="A604" s="1">
        <v>42902</v>
      </c>
      <c r="B604" s="2">
        <v>25626.49</v>
      </c>
      <c r="C604" s="2">
        <v>25601.81</v>
      </c>
      <c r="D604" s="2">
        <v>25719.97</v>
      </c>
      <c r="E604" s="2">
        <v>25557.8</v>
      </c>
      <c r="F604" s="3">
        <v>2.3999999999999998E-3</v>
      </c>
      <c r="G604">
        <f>$G$2*Tabella8[[#This Row],[CHIUSURA]]/$B$2</f>
        <v>107.41337641075337</v>
      </c>
      <c r="H604" s="6">
        <f>LN(Tabella8[[#This Row],[NUM INDICE]]/G603)</f>
        <v>2.3890542332584315E-3</v>
      </c>
    </row>
    <row r="605" spans="1:8" x14ac:dyDescent="0.3">
      <c r="A605" s="1">
        <v>42905</v>
      </c>
      <c r="B605" s="2">
        <v>25924.55</v>
      </c>
      <c r="C605" s="2">
        <v>25736.2</v>
      </c>
      <c r="D605" s="2">
        <v>25939.72</v>
      </c>
      <c r="E605" s="2">
        <v>25735.07</v>
      </c>
      <c r="F605" s="3">
        <v>1.1599999999999999E-2</v>
      </c>
      <c r="G605">
        <f>$G$2*Tabella8[[#This Row],[CHIUSURA]]/$B$2</f>
        <v>108.66269424448672</v>
      </c>
      <c r="H605" s="6">
        <f>LN(Tabella8[[#This Row],[NUM INDICE]]/G604)</f>
        <v>1.1563814092563319E-2</v>
      </c>
    </row>
    <row r="606" spans="1:8" x14ac:dyDescent="0.3">
      <c r="A606" s="1">
        <v>42906</v>
      </c>
      <c r="B606" s="2">
        <v>25843.040000000001</v>
      </c>
      <c r="C606" s="2">
        <v>26028.43</v>
      </c>
      <c r="D606" s="2">
        <v>26043.1</v>
      </c>
      <c r="E606" s="2">
        <v>25833.93</v>
      </c>
      <c r="F606" s="3">
        <v>-3.0999999999999999E-3</v>
      </c>
      <c r="G606">
        <f>$G$2*Tabella8[[#This Row],[CHIUSURA]]/$B$2</f>
        <v>108.32104525895492</v>
      </c>
      <c r="H606" s="6">
        <f>LN(Tabella8[[#This Row],[NUM INDICE]]/G605)</f>
        <v>-3.1490771488139127E-3</v>
      </c>
    </row>
    <row r="607" spans="1:8" x14ac:dyDescent="0.3">
      <c r="A607" s="1">
        <v>42907</v>
      </c>
      <c r="B607" s="2">
        <v>25694.58</v>
      </c>
      <c r="C607" s="2">
        <v>25752.27</v>
      </c>
      <c r="D607" s="2">
        <v>25846.52</v>
      </c>
      <c r="E607" s="2">
        <v>25575.98</v>
      </c>
      <c r="F607" s="3">
        <v>-5.7000000000000002E-3</v>
      </c>
      <c r="G607">
        <f>$G$2*Tabella8[[#This Row],[CHIUSURA]]/$B$2</f>
        <v>107.69877549583323</v>
      </c>
      <c r="H607" s="6">
        <f>LN(Tabella8[[#This Row],[NUM INDICE]]/G606)</f>
        <v>-5.7612443352775475E-3</v>
      </c>
    </row>
    <row r="608" spans="1:8" x14ac:dyDescent="0.3">
      <c r="A608" s="1">
        <v>42908</v>
      </c>
      <c r="B608" s="2">
        <v>25674.53</v>
      </c>
      <c r="C608" s="2">
        <v>25597.46</v>
      </c>
      <c r="D608" s="2">
        <v>25867.94</v>
      </c>
      <c r="E608" s="2">
        <v>25597.46</v>
      </c>
      <c r="F608" s="3">
        <v>-8.0000000000000004E-4</v>
      </c>
      <c r="G608">
        <f>$G$2*Tabella8[[#This Row],[CHIUSURA]]/$B$2</f>
        <v>107.6147359649792</v>
      </c>
      <c r="H608" s="6">
        <f>LN(Tabella8[[#This Row],[NUM INDICE]]/G607)</f>
        <v>-7.8062481589271878E-4</v>
      </c>
    </row>
    <row r="609" spans="1:8" x14ac:dyDescent="0.3">
      <c r="A609" s="1">
        <v>42909</v>
      </c>
      <c r="B609" s="2">
        <v>25670.05</v>
      </c>
      <c r="C609" s="2">
        <v>25724.28</v>
      </c>
      <c r="D609" s="2">
        <v>25770.37</v>
      </c>
      <c r="E609" s="2">
        <v>25648.77</v>
      </c>
      <c r="F609" s="3">
        <v>-2.0000000000000001E-4</v>
      </c>
      <c r="G609">
        <f>$G$2*Tabella8[[#This Row],[CHIUSURA]]/$B$2</f>
        <v>107.59595805484324</v>
      </c>
      <c r="H609" s="6">
        <f>LN(Tabella8[[#This Row],[NUM INDICE]]/G608)</f>
        <v>-1.7450722204256453E-4</v>
      </c>
    </row>
    <row r="610" spans="1:8" x14ac:dyDescent="0.3">
      <c r="A610" s="1">
        <v>42912</v>
      </c>
      <c r="B610" s="2">
        <v>25871.89</v>
      </c>
      <c r="C610" s="2">
        <v>25727.93</v>
      </c>
      <c r="D610" s="2">
        <v>25875.48</v>
      </c>
      <c r="E610" s="2">
        <v>25720.38</v>
      </c>
      <c r="F610" s="3">
        <v>7.9000000000000008E-3</v>
      </c>
      <c r="G610">
        <f>$G$2*Tabella8[[#This Row],[CHIUSURA]]/$B$2</f>
        <v>108.44196997043318</v>
      </c>
      <c r="H610" s="6">
        <f>LN(Tabella8[[#This Row],[NUM INDICE]]/G609)</f>
        <v>7.8321084448930937E-3</v>
      </c>
    </row>
    <row r="611" spans="1:8" x14ac:dyDescent="0.3">
      <c r="A611" s="1">
        <v>42913</v>
      </c>
      <c r="B611" s="2">
        <v>25839.99</v>
      </c>
      <c r="C611" s="2">
        <v>25911.200000000001</v>
      </c>
      <c r="D611" s="2">
        <v>25929.61</v>
      </c>
      <c r="E611" s="2">
        <v>25780.69</v>
      </c>
      <c r="F611" s="3">
        <v>-1.1999999999999999E-3</v>
      </c>
      <c r="G611">
        <f>$G$2*Tabella8[[#This Row],[CHIUSURA]]/$B$2</f>
        <v>108.30826119067039</v>
      </c>
      <c r="H611" s="6">
        <f>LN(Tabella8[[#This Row],[NUM INDICE]]/G610)</f>
        <v>-1.233759207610172E-3</v>
      </c>
    </row>
    <row r="612" spans="1:8" x14ac:dyDescent="0.3">
      <c r="A612" s="1">
        <v>42914</v>
      </c>
      <c r="B612" s="2">
        <v>25683.5</v>
      </c>
      <c r="C612" s="2">
        <v>25735.21</v>
      </c>
      <c r="D612" s="2">
        <v>25821.360000000001</v>
      </c>
      <c r="E612" s="2">
        <v>25625.71</v>
      </c>
      <c r="F612" s="3">
        <v>-6.1000000000000004E-3</v>
      </c>
      <c r="G612">
        <f>$G$2*Tabella8[[#This Row],[CHIUSURA]]/$B$2</f>
        <v>107.65233370022911</v>
      </c>
      <c r="H612" s="6">
        <f>LN(Tabella8[[#This Row],[NUM INDICE]]/G611)</f>
        <v>-6.0745295477953425E-3</v>
      </c>
    </row>
    <row r="613" spans="1:8" x14ac:dyDescent="0.3">
      <c r="A613" s="1">
        <v>42915</v>
      </c>
      <c r="B613" s="2">
        <v>25965.42</v>
      </c>
      <c r="C613" s="2">
        <v>25872.93</v>
      </c>
      <c r="D613" s="2">
        <v>25965.42</v>
      </c>
      <c r="E613" s="2">
        <v>25814.799999999999</v>
      </c>
      <c r="F613" s="3">
        <v>1.0999999999999999E-2</v>
      </c>
      <c r="G613">
        <f>$G$2*Tabella8[[#This Row],[CHIUSURA]]/$B$2</f>
        <v>108.8340007594994</v>
      </c>
      <c r="H613" s="6">
        <f>LN(Tabella8[[#This Row],[NUM INDICE]]/G612)</f>
        <v>1.0916890416859764E-2</v>
      </c>
    </row>
    <row r="614" spans="1:8" x14ac:dyDescent="0.3">
      <c r="A614" s="1">
        <v>42916</v>
      </c>
      <c r="B614" s="2">
        <v>25764.58</v>
      </c>
      <c r="C614" s="2">
        <v>25679.64</v>
      </c>
      <c r="D614" s="2">
        <v>25816.25</v>
      </c>
      <c r="E614" s="2">
        <v>25661.43</v>
      </c>
      <c r="F614" s="3">
        <v>-7.7000000000000002E-3</v>
      </c>
      <c r="G614">
        <f>$G$2*Tabella8[[#This Row],[CHIUSURA]]/$B$2</f>
        <v>107.99218034170767</v>
      </c>
      <c r="H614" s="6">
        <f>LN(Tabella8[[#This Row],[NUM INDICE]]/G613)</f>
        <v>-7.7649723229412182E-3</v>
      </c>
    </row>
    <row r="615" spans="1:8" x14ac:dyDescent="0.3">
      <c r="A615" s="1">
        <v>42919</v>
      </c>
      <c r="B615" s="2">
        <v>25784.17</v>
      </c>
      <c r="C615" s="2">
        <v>25654.77</v>
      </c>
      <c r="D615" s="2">
        <v>25821.39</v>
      </c>
      <c r="E615" s="2">
        <v>25654.77</v>
      </c>
      <c r="F615" s="3">
        <v>8.0000000000000004E-4</v>
      </c>
      <c r="G615">
        <f>$G$2*Tabella8[[#This Row],[CHIUSURA]]/$B$2</f>
        <v>108.07429178357452</v>
      </c>
      <c r="H615" s="6">
        <f>LN(Tabella8[[#This Row],[NUM INDICE]]/G614)</f>
        <v>7.6005726397150629E-4</v>
      </c>
    </row>
    <row r="616" spans="1:8" x14ac:dyDescent="0.3">
      <c r="A616" s="1">
        <v>42920</v>
      </c>
      <c r="B616" s="2">
        <v>25389.01</v>
      </c>
      <c r="C616" s="2">
        <v>25782.85</v>
      </c>
      <c r="D616" s="2">
        <v>25838.27</v>
      </c>
      <c r="E616" s="2">
        <v>25251.72</v>
      </c>
      <c r="F616" s="3">
        <v>-1.5299999999999999E-2</v>
      </c>
      <c r="G616">
        <f>$G$2*Tabella8[[#This Row],[CHIUSURA]]/$B$2</f>
        <v>106.41797951363536</v>
      </c>
      <c r="H616" s="6">
        <f>LN(Tabella8[[#This Row],[NUM INDICE]]/G615)</f>
        <v>-1.544433450015415E-2</v>
      </c>
    </row>
    <row r="617" spans="1:8" x14ac:dyDescent="0.3">
      <c r="A617" s="1">
        <v>42921</v>
      </c>
      <c r="B617" s="2">
        <v>25521.97</v>
      </c>
      <c r="C617" s="2">
        <v>25354.38</v>
      </c>
      <c r="D617" s="2">
        <v>25559.18</v>
      </c>
      <c r="E617" s="2">
        <v>25199.86</v>
      </c>
      <c r="F617" s="3">
        <v>5.1999999999999998E-3</v>
      </c>
      <c r="G617">
        <f>$G$2*Tabella8[[#This Row],[CHIUSURA]]/$B$2</f>
        <v>106.97528106088485</v>
      </c>
      <c r="H617" s="6">
        <f>LN(Tabella8[[#This Row],[NUM INDICE]]/G616)</f>
        <v>5.2232466272621207E-3</v>
      </c>
    </row>
    <row r="618" spans="1:8" x14ac:dyDescent="0.3">
      <c r="A618" s="1">
        <v>42922</v>
      </c>
      <c r="B618" s="2">
        <v>25465.22</v>
      </c>
      <c r="C618" s="2">
        <v>25574.57</v>
      </c>
      <c r="D618" s="2">
        <v>25599.7</v>
      </c>
      <c r="E618" s="2">
        <v>25436.83</v>
      </c>
      <c r="F618" s="3">
        <v>-2.2000000000000001E-3</v>
      </c>
      <c r="G618">
        <f>$G$2*Tabella8[[#This Row],[CHIUSURA]]/$B$2</f>
        <v>106.73741356083666</v>
      </c>
      <c r="H618" s="6">
        <f>LN(Tabella8[[#This Row],[NUM INDICE]]/G617)</f>
        <v>-2.2260502465201457E-3</v>
      </c>
    </row>
    <row r="619" spans="1:8" x14ac:dyDescent="0.3">
      <c r="A619" s="1">
        <v>42923</v>
      </c>
      <c r="B619" s="2">
        <v>25340.85</v>
      </c>
      <c r="C619" s="2">
        <v>25377.21</v>
      </c>
      <c r="D619" s="2">
        <v>25409.9</v>
      </c>
      <c r="E619" s="2">
        <v>25315.91</v>
      </c>
      <c r="F619" s="3">
        <v>-4.8999999999999998E-3</v>
      </c>
      <c r="G619">
        <f>$G$2*Tabella8[[#This Row],[CHIUSURA]]/$B$2</f>
        <v>106.21611697967376</v>
      </c>
      <c r="H619" s="6">
        <f>LN(Tabella8[[#This Row],[NUM INDICE]]/G618)</f>
        <v>-4.8958814734303838E-3</v>
      </c>
    </row>
    <row r="620" spans="1:8" x14ac:dyDescent="0.3">
      <c r="A620" s="1">
        <v>42926</v>
      </c>
      <c r="B620" s="2">
        <v>25500.06</v>
      </c>
      <c r="C620" s="2">
        <v>25392.03</v>
      </c>
      <c r="D620" s="2">
        <v>25622.75</v>
      </c>
      <c r="E620" s="2">
        <v>25331.95</v>
      </c>
      <c r="F620" s="3">
        <v>6.3E-3</v>
      </c>
      <c r="G620">
        <f>$G$2*Tabella8[[#This Row],[CHIUSURA]]/$B$2</f>
        <v>106.88344534412616</v>
      </c>
      <c r="H620" s="6">
        <f>LN(Tabella8[[#This Row],[NUM INDICE]]/G619)</f>
        <v>6.2630869681145288E-3</v>
      </c>
    </row>
    <row r="621" spans="1:8" x14ac:dyDescent="0.3">
      <c r="A621" s="1">
        <v>42927</v>
      </c>
      <c r="B621" s="2">
        <v>25877.64</v>
      </c>
      <c r="C621" s="2">
        <v>25605.19</v>
      </c>
      <c r="D621" s="2">
        <v>25941.47</v>
      </c>
      <c r="E621" s="2">
        <v>25596.21</v>
      </c>
      <c r="F621" s="3">
        <v>1.4800000000000001E-2</v>
      </c>
      <c r="G621">
        <f>$G$2*Tabella8[[#This Row],[CHIUSURA]]/$B$2</f>
        <v>108.46607108277286</v>
      </c>
      <c r="H621" s="6">
        <f>LN(Tabella8[[#This Row],[NUM INDICE]]/G620)</f>
        <v>1.4698470263648709E-2</v>
      </c>
    </row>
    <row r="622" spans="1:8" x14ac:dyDescent="0.3">
      <c r="A622" s="1">
        <v>42928</v>
      </c>
      <c r="B622" s="2">
        <v>26043.64</v>
      </c>
      <c r="C622" s="2">
        <v>25991.35</v>
      </c>
      <c r="D622" s="2">
        <v>26147.3</v>
      </c>
      <c r="E622" s="2">
        <v>25991.35</v>
      </c>
      <c r="F622" s="3">
        <v>6.4000000000000003E-3</v>
      </c>
      <c r="G622">
        <f>$G$2*Tabella8[[#This Row],[CHIUSURA]]/$B$2</f>
        <v>109.16185971727509</v>
      </c>
      <c r="H622" s="6">
        <f>LN(Tabella8[[#This Row],[NUM INDICE]]/G621)</f>
        <v>6.394317151162331E-3</v>
      </c>
    </row>
    <row r="623" spans="1:8" x14ac:dyDescent="0.3">
      <c r="A623" s="1">
        <v>42929</v>
      </c>
      <c r="B623" s="2">
        <v>26346.17</v>
      </c>
      <c r="C623" s="2">
        <v>26340.29</v>
      </c>
      <c r="D623" s="2">
        <v>26383.759999999998</v>
      </c>
      <c r="E623" s="2">
        <v>26255.31</v>
      </c>
      <c r="F623" s="3">
        <v>1.1599999999999999E-2</v>
      </c>
      <c r="G623">
        <f>$G$2*Tabella8[[#This Row],[CHIUSURA]]/$B$2</f>
        <v>110.42991354616642</v>
      </c>
      <c r="H623" s="6">
        <f>LN(Tabella8[[#This Row],[NUM INDICE]]/G622)</f>
        <v>1.154932086164159E-2</v>
      </c>
    </row>
    <row r="624" spans="1:8" x14ac:dyDescent="0.3">
      <c r="A624" s="1">
        <v>42930</v>
      </c>
      <c r="B624" s="2">
        <v>26389.23</v>
      </c>
      <c r="C624" s="2">
        <v>26416.68</v>
      </c>
      <c r="D624" s="2">
        <v>26416.68</v>
      </c>
      <c r="E624" s="2">
        <v>26295.99</v>
      </c>
      <c r="F624" s="3">
        <v>1.6000000000000001E-3</v>
      </c>
      <c r="G624">
        <f>$G$2*Tabella8[[#This Row],[CHIUSURA]]/$B$2</f>
        <v>110.61039944135717</v>
      </c>
      <c r="H624" s="6">
        <f>LN(Tabella8[[#This Row],[NUM INDICE]]/G623)</f>
        <v>1.6330589914803511E-3</v>
      </c>
    </row>
    <row r="625" spans="1:8" x14ac:dyDescent="0.3">
      <c r="A625" s="1">
        <v>42933</v>
      </c>
      <c r="B625" s="2">
        <v>26470.58</v>
      </c>
      <c r="C625" s="2">
        <v>26572.92</v>
      </c>
      <c r="D625" s="2">
        <v>26618.66</v>
      </c>
      <c r="E625" s="2">
        <v>26353.83</v>
      </c>
      <c r="F625" s="3">
        <v>3.0999999999999999E-3</v>
      </c>
      <c r="G625">
        <f>$G$2*Tabella8[[#This Row],[CHIUSURA]]/$B$2</f>
        <v>110.95137778724126</v>
      </c>
      <c r="H625" s="6">
        <f>LN(Tabella8[[#This Row],[NUM INDICE]]/G624)</f>
        <v>3.0779552262679239E-3</v>
      </c>
    </row>
    <row r="626" spans="1:8" x14ac:dyDescent="0.3">
      <c r="A626" s="1">
        <v>42934</v>
      </c>
      <c r="B626" s="2">
        <v>26524.94</v>
      </c>
      <c r="C626" s="2">
        <v>26489.52</v>
      </c>
      <c r="D626" s="2">
        <v>26540.17</v>
      </c>
      <c r="E626" s="2">
        <v>26381.14</v>
      </c>
      <c r="F626" s="3">
        <v>2.0999999999999999E-3</v>
      </c>
      <c r="G626">
        <f>$G$2*Tabella8[[#This Row],[CHIUSURA]]/$B$2</f>
        <v>111.17922760755174</v>
      </c>
      <c r="H626" s="6">
        <f>LN(Tabella8[[#This Row],[NUM INDICE]]/G625)</f>
        <v>2.0514948835333217E-3</v>
      </c>
    </row>
    <row r="627" spans="1:8" x14ac:dyDescent="0.3">
      <c r="A627" s="1">
        <v>42935</v>
      </c>
      <c r="B627" s="2">
        <v>26672.16</v>
      </c>
      <c r="C627" s="2">
        <v>26561.81</v>
      </c>
      <c r="D627" s="2">
        <v>26682.639999999999</v>
      </c>
      <c r="E627" s="2">
        <v>26541.56</v>
      </c>
      <c r="F627" s="3">
        <v>5.5999999999999999E-3</v>
      </c>
      <c r="G627">
        <f>$G$2*Tabella8[[#This Row],[CHIUSURA]]/$B$2</f>
        <v>111.79629991340366</v>
      </c>
      <c r="H627" s="6">
        <f>LN(Tabella8[[#This Row],[NUM INDICE]]/G626)</f>
        <v>5.5349023101621524E-3</v>
      </c>
    </row>
    <row r="628" spans="1:8" x14ac:dyDescent="0.3">
      <c r="A628" s="1">
        <v>42936</v>
      </c>
      <c r="B628" s="2">
        <v>26740.21</v>
      </c>
      <c r="C628" s="2">
        <v>26770.48</v>
      </c>
      <c r="D628" s="2">
        <v>26794.18</v>
      </c>
      <c r="E628" s="2">
        <v>26632.98</v>
      </c>
      <c r="F628" s="3">
        <v>2.5999999999999999E-3</v>
      </c>
      <c r="G628">
        <f>$G$2*Tabella8[[#This Row],[CHIUSURA]]/$B$2</f>
        <v>112.08153133857159</v>
      </c>
      <c r="H628" s="6">
        <f>LN(Tabella8[[#This Row],[NUM INDICE]]/G627)</f>
        <v>2.5481002554152651E-3</v>
      </c>
    </row>
    <row r="629" spans="1:8" x14ac:dyDescent="0.3">
      <c r="A629" s="1">
        <v>42937</v>
      </c>
      <c r="B629" s="2">
        <v>26706.09</v>
      </c>
      <c r="C629" s="2">
        <v>26777.439999999999</v>
      </c>
      <c r="D629" s="2">
        <v>26778.42</v>
      </c>
      <c r="E629" s="2">
        <v>26663.25</v>
      </c>
      <c r="F629" s="3">
        <v>-1.2999999999999999E-3</v>
      </c>
      <c r="G629">
        <f>$G$2*Tabella8[[#This Row],[CHIUSURA]]/$B$2</f>
        <v>111.93851743369679</v>
      </c>
      <c r="H629" s="6">
        <f>LN(Tabella8[[#This Row],[NUM INDICE]]/G628)</f>
        <v>-1.2767957608001541E-3</v>
      </c>
    </row>
    <row r="630" spans="1:8" x14ac:dyDescent="0.3">
      <c r="A630" s="1">
        <v>42940</v>
      </c>
      <c r="B630" s="2">
        <v>26846.83</v>
      </c>
      <c r="C630" s="2">
        <v>26720.04</v>
      </c>
      <c r="D630" s="2">
        <v>26882</v>
      </c>
      <c r="E630" s="2">
        <v>26674.5</v>
      </c>
      <c r="F630" s="3">
        <v>5.3E-3</v>
      </c>
      <c r="G630">
        <f>$G$2*Tabella8[[#This Row],[CHIUSURA]]/$B$2</f>
        <v>112.52842883381633</v>
      </c>
      <c r="H630" s="6">
        <f>LN(Tabella8[[#This Row],[NUM INDICE]]/G629)</f>
        <v>5.2561213848399957E-3</v>
      </c>
    </row>
    <row r="631" spans="1:8" x14ac:dyDescent="0.3">
      <c r="A631" s="1">
        <v>42941</v>
      </c>
      <c r="B631" s="2">
        <v>26852.05</v>
      </c>
      <c r="C631" s="2">
        <v>26847.58</v>
      </c>
      <c r="D631" s="2">
        <v>26889.7</v>
      </c>
      <c r="E631" s="2">
        <v>26799.77</v>
      </c>
      <c r="F631" s="3">
        <v>2.0000000000000001E-4</v>
      </c>
      <c r="G631">
        <f>$G$2*Tabella8[[#This Row],[CHIUSURA]]/$B$2</f>
        <v>112.55030845232297</v>
      </c>
      <c r="H631" s="6">
        <f>LN(Tabella8[[#This Row],[NUM INDICE]]/G630)</f>
        <v>1.9441746332296651E-4</v>
      </c>
    </row>
    <row r="632" spans="1:8" x14ac:dyDescent="0.3">
      <c r="A632" s="1">
        <v>42942</v>
      </c>
      <c r="B632" s="2">
        <v>26941.02</v>
      </c>
      <c r="C632" s="2">
        <v>26960.81</v>
      </c>
      <c r="D632" s="2">
        <v>27007.27</v>
      </c>
      <c r="E632" s="2">
        <v>26786.63</v>
      </c>
      <c r="F632" s="3">
        <v>3.3E-3</v>
      </c>
      <c r="G632">
        <f>$G$2*Tabella8[[#This Row],[CHIUSURA]]/$B$2</f>
        <v>112.92322601142938</v>
      </c>
      <c r="H632" s="6">
        <f>LN(Tabella8[[#This Row],[NUM INDICE]]/G631)</f>
        <v>3.307864047377638E-3</v>
      </c>
    </row>
    <row r="633" spans="1:8" x14ac:dyDescent="0.3">
      <c r="A633" s="1">
        <v>42943</v>
      </c>
      <c r="B633" s="2">
        <v>27131.17</v>
      </c>
      <c r="C633" s="2">
        <v>27002.7</v>
      </c>
      <c r="D633" s="2">
        <v>27169.15</v>
      </c>
      <c r="E633" s="2">
        <v>26962.03</v>
      </c>
      <c r="F633" s="3">
        <v>7.1000000000000004E-3</v>
      </c>
      <c r="G633">
        <f>$G$2*Tabella8[[#This Row],[CHIUSURA]]/$B$2</f>
        <v>113.72023931775828</v>
      </c>
      <c r="H633" s="6">
        <f>LN(Tabella8[[#This Row],[NUM INDICE]]/G632)</f>
        <v>7.0332192512300544E-3</v>
      </c>
    </row>
    <row r="634" spans="1:8" x14ac:dyDescent="0.3">
      <c r="A634" s="1">
        <v>42944</v>
      </c>
      <c r="B634" s="2">
        <v>26979.39</v>
      </c>
      <c r="C634" s="2">
        <v>27007.97</v>
      </c>
      <c r="D634" s="2">
        <v>27047.88</v>
      </c>
      <c r="E634" s="2">
        <v>26928.44</v>
      </c>
      <c r="F634" s="3">
        <v>-5.5999999999999999E-3</v>
      </c>
      <c r="G634">
        <f>$G$2*Tabella8[[#This Row],[CHIUSURA]]/$B$2</f>
        <v>113.08405378194655</v>
      </c>
      <c r="H634" s="6">
        <f>LN(Tabella8[[#This Row],[NUM INDICE]]/G633)</f>
        <v>-5.610010248308513E-3</v>
      </c>
    </row>
    <row r="635" spans="1:8" x14ac:dyDescent="0.3">
      <c r="A635" s="1">
        <v>42947</v>
      </c>
      <c r="B635" s="2">
        <v>27323.99</v>
      </c>
      <c r="C635" s="2">
        <v>27048.45</v>
      </c>
      <c r="D635" s="2">
        <v>27324.38</v>
      </c>
      <c r="E635" s="2">
        <v>27045.41</v>
      </c>
      <c r="F635" s="3">
        <v>1.2800000000000001E-2</v>
      </c>
      <c r="G635">
        <f>$G$2*Tabella8[[#This Row],[CHIUSURA]]/$B$2</f>
        <v>114.52844392320841</v>
      </c>
      <c r="H635" s="6">
        <f>LN(Tabella8[[#This Row],[NUM INDICE]]/G634)</f>
        <v>1.2691829707146366E-2</v>
      </c>
    </row>
    <row r="636" spans="1:8" x14ac:dyDescent="0.3">
      <c r="A636" s="1">
        <v>42948</v>
      </c>
      <c r="B636" s="2">
        <v>27540.23</v>
      </c>
      <c r="C636" s="2">
        <v>27326.04</v>
      </c>
      <c r="D636" s="2">
        <v>27558</v>
      </c>
      <c r="E636" s="2">
        <v>27326.04</v>
      </c>
      <c r="F636" s="3">
        <v>7.9000000000000008E-3</v>
      </c>
      <c r="G636">
        <f>$G$2*Tabella8[[#This Row],[CHIUSURA]]/$B$2</f>
        <v>115.43481340709252</v>
      </c>
      <c r="H636" s="6">
        <f>LN(Tabella8[[#This Row],[NUM INDICE]]/G635)</f>
        <v>7.8827738634699423E-3</v>
      </c>
    </row>
    <row r="637" spans="1:8" x14ac:dyDescent="0.3">
      <c r="A637" s="1">
        <v>42949</v>
      </c>
      <c r="B637" s="2">
        <v>27607.38</v>
      </c>
      <c r="C637" s="2">
        <v>27645.279999999999</v>
      </c>
      <c r="D637" s="2">
        <v>27747.35</v>
      </c>
      <c r="E637" s="2">
        <v>27570.5</v>
      </c>
      <c r="F637" s="3">
        <v>2.3999999999999998E-3</v>
      </c>
      <c r="G637">
        <f>$G$2*Tabella8[[#This Row],[CHIUSURA]]/$B$2</f>
        <v>115.71627248424207</v>
      </c>
      <c r="H637" s="6">
        <f>LN(Tabella8[[#This Row],[NUM INDICE]]/G636)</f>
        <v>2.4352835303898365E-3</v>
      </c>
    </row>
    <row r="638" spans="1:8" x14ac:dyDescent="0.3">
      <c r="A638" s="1">
        <v>42950</v>
      </c>
      <c r="B638" s="2">
        <v>27531.01</v>
      </c>
      <c r="C638" s="2">
        <v>27533.51</v>
      </c>
      <c r="D638" s="2">
        <v>27601.05</v>
      </c>
      <c r="E638" s="2">
        <v>27399.58</v>
      </c>
      <c r="F638" s="3">
        <v>-2.8E-3</v>
      </c>
      <c r="G638">
        <f>$G$2*Tabella8[[#This Row],[CHIUSURA]]/$B$2</f>
        <v>115.39616779739306</v>
      </c>
      <c r="H638" s="6">
        <f>LN(Tabella8[[#This Row],[NUM INDICE]]/G637)</f>
        <v>-2.7701225529410062E-3</v>
      </c>
    </row>
    <row r="639" spans="1:8" x14ac:dyDescent="0.3">
      <c r="A639" s="1">
        <v>42951</v>
      </c>
      <c r="B639" s="2">
        <v>27562.68</v>
      </c>
      <c r="C639" s="2">
        <v>27564.71</v>
      </c>
      <c r="D639" s="2">
        <v>27615.03</v>
      </c>
      <c r="E639" s="2">
        <v>27508.11</v>
      </c>
      <c r="F639" s="3">
        <v>1.1999999999999999E-3</v>
      </c>
      <c r="G639">
        <f>$G$2*Tabella8[[#This Row],[CHIUSURA]]/$B$2</f>
        <v>115.52891253266225</v>
      </c>
      <c r="H639" s="6">
        <f>LN(Tabella8[[#This Row],[NUM INDICE]]/G638)</f>
        <v>1.1496780661575529E-3</v>
      </c>
    </row>
    <row r="640" spans="1:8" x14ac:dyDescent="0.3">
      <c r="A640" s="1">
        <v>42954</v>
      </c>
      <c r="B640" s="2">
        <v>27690.36</v>
      </c>
      <c r="C640" s="2">
        <v>27665.71</v>
      </c>
      <c r="D640" s="2">
        <v>27731.919999999998</v>
      </c>
      <c r="E640" s="2">
        <v>27629.200000000001</v>
      </c>
      <c r="F640" s="3">
        <v>4.5999999999999999E-3</v>
      </c>
      <c r="G640">
        <f>$G$2*Tabella8[[#This Row],[CHIUSURA]]/$B$2</f>
        <v>116.06408297153722</v>
      </c>
      <c r="H640" s="6">
        <f>LN(Tabella8[[#This Row],[NUM INDICE]]/G639)</f>
        <v>4.6216543837954765E-3</v>
      </c>
    </row>
    <row r="641" spans="1:8" x14ac:dyDescent="0.3">
      <c r="A641" s="1">
        <v>42955</v>
      </c>
      <c r="B641" s="2">
        <v>27854.91</v>
      </c>
      <c r="C641" s="2">
        <v>27684.6</v>
      </c>
      <c r="D641" s="2">
        <v>27867.56</v>
      </c>
      <c r="E641" s="2">
        <v>27626.19</v>
      </c>
      <c r="F641" s="3">
        <v>5.8999999999999999E-3</v>
      </c>
      <c r="G641">
        <f>$G$2*Tabella8[[#This Row],[CHIUSURA]]/$B$2</f>
        <v>116.75379393423205</v>
      </c>
      <c r="H641" s="6">
        <f>LN(Tabella8[[#This Row],[NUM INDICE]]/G640)</f>
        <v>5.9249142680076984E-3</v>
      </c>
    </row>
    <row r="642" spans="1:8" x14ac:dyDescent="0.3">
      <c r="A642" s="1">
        <v>42956</v>
      </c>
      <c r="B642" s="2">
        <v>27757.09</v>
      </c>
      <c r="C642" s="2">
        <v>27760.080000000002</v>
      </c>
      <c r="D642" s="2">
        <v>27876.12</v>
      </c>
      <c r="E642" s="2">
        <v>27602.66</v>
      </c>
      <c r="F642" s="3">
        <v>-3.5000000000000001E-3</v>
      </c>
      <c r="G642">
        <f>$G$2*Tabella8[[#This Row],[CHIUSURA]]/$B$2</f>
        <v>116.34378161961152</v>
      </c>
      <c r="H642" s="6">
        <f>LN(Tabella8[[#This Row],[NUM INDICE]]/G641)</f>
        <v>-3.5179493952651685E-3</v>
      </c>
    </row>
    <row r="643" spans="1:8" x14ac:dyDescent="0.3">
      <c r="A643" s="1">
        <v>42957</v>
      </c>
      <c r="B643" s="2">
        <v>27444</v>
      </c>
      <c r="C643" s="2">
        <v>27791.360000000001</v>
      </c>
      <c r="D643" s="2">
        <v>27791.360000000001</v>
      </c>
      <c r="E643" s="2">
        <v>27267.03</v>
      </c>
      <c r="F643" s="3">
        <v>-1.1299999999999999E-2</v>
      </c>
      <c r="G643">
        <f>$G$2*Tabella8[[#This Row],[CHIUSURA]]/$B$2</f>
        <v>115.03146557397113</v>
      </c>
      <c r="H643" s="6">
        <f>LN(Tabella8[[#This Row],[NUM INDICE]]/G642)</f>
        <v>-1.1343738225878936E-2</v>
      </c>
    </row>
    <row r="644" spans="1:8" x14ac:dyDescent="0.3">
      <c r="A644" s="1">
        <v>42958</v>
      </c>
      <c r="B644" s="2">
        <v>26883.51</v>
      </c>
      <c r="C644" s="2">
        <v>27000.43</v>
      </c>
      <c r="D644" s="2">
        <v>27184.21</v>
      </c>
      <c r="E644" s="2">
        <v>26863.71</v>
      </c>
      <c r="F644" s="3">
        <v>-2.0400000000000001E-2</v>
      </c>
      <c r="G644">
        <f>$G$2*Tabella8[[#This Row],[CHIUSURA]]/$B$2</f>
        <v>112.68217297305453</v>
      </c>
      <c r="H644" s="6">
        <f>LN(Tabella8[[#This Row],[NUM INDICE]]/G643)</f>
        <v>-2.0634477341425532E-2</v>
      </c>
    </row>
    <row r="645" spans="1:8" x14ac:dyDescent="0.3">
      <c r="A645" s="1">
        <v>42961</v>
      </c>
      <c r="B645" s="2">
        <v>27250.23</v>
      </c>
      <c r="C645" s="2">
        <v>27091.77</v>
      </c>
      <c r="D645" s="2">
        <v>27268.23</v>
      </c>
      <c r="E645" s="2">
        <v>27032.400000000001</v>
      </c>
      <c r="F645" s="3">
        <v>1.3599999999999999E-2</v>
      </c>
      <c r="G645">
        <f>$G$2*Tabella8[[#This Row],[CHIUSURA]]/$B$2</f>
        <v>114.21927904561272</v>
      </c>
      <c r="H645" s="6">
        <f>LN(Tabella8[[#This Row],[NUM INDICE]]/G644)</f>
        <v>1.3548873953386985E-2</v>
      </c>
    </row>
    <row r="646" spans="1:8" x14ac:dyDescent="0.3">
      <c r="A646" s="1">
        <v>42962</v>
      </c>
      <c r="B646" s="2">
        <v>27174.959999999999</v>
      </c>
      <c r="C646" s="2">
        <v>27371.25</v>
      </c>
      <c r="D646" s="2">
        <v>27438.42</v>
      </c>
      <c r="E646" s="2">
        <v>27174.959999999999</v>
      </c>
      <c r="F646" s="3">
        <v>-2.8E-3</v>
      </c>
      <c r="G646">
        <f>$G$2*Tabella8[[#This Row],[CHIUSURA]]/$B$2</f>
        <v>113.90378500634174</v>
      </c>
      <c r="H646" s="6">
        <f>LN(Tabella8[[#This Row],[NUM INDICE]]/G645)</f>
        <v>-2.7660003755384456E-3</v>
      </c>
    </row>
    <row r="647" spans="1:8" x14ac:dyDescent="0.3">
      <c r="A647" s="1">
        <v>42963</v>
      </c>
      <c r="B647" s="2">
        <v>27409.07</v>
      </c>
      <c r="C647" s="2">
        <v>27238.81</v>
      </c>
      <c r="D647" s="2">
        <v>27422.3</v>
      </c>
      <c r="E647" s="2">
        <v>27238.81</v>
      </c>
      <c r="F647" s="3">
        <v>8.6E-3</v>
      </c>
      <c r="G647">
        <f>$G$2*Tabella8[[#This Row],[CHIUSURA]]/$B$2</f>
        <v>114.8850565558798</v>
      </c>
      <c r="H647" s="6">
        <f>LN(Tabella8[[#This Row],[NUM INDICE]]/G646)</f>
        <v>8.5780194511066547E-3</v>
      </c>
    </row>
    <row r="648" spans="1:8" x14ac:dyDescent="0.3">
      <c r="A648" s="1">
        <v>42964</v>
      </c>
      <c r="B648" s="2">
        <v>27344.22</v>
      </c>
      <c r="C648" s="2">
        <v>27610.29</v>
      </c>
      <c r="D648" s="2">
        <v>27624.52</v>
      </c>
      <c r="E648" s="2">
        <v>27302.48</v>
      </c>
      <c r="F648" s="3">
        <v>-2.3999999999999998E-3</v>
      </c>
      <c r="G648">
        <f>$G$2*Tabella8[[#This Row],[CHIUSURA]]/$B$2</f>
        <v>114.61323792366612</v>
      </c>
      <c r="H648" s="6">
        <f>LN(Tabella8[[#This Row],[NUM INDICE]]/G647)</f>
        <v>-2.3688085345793353E-3</v>
      </c>
    </row>
    <row r="649" spans="1:8" x14ac:dyDescent="0.3">
      <c r="A649" s="1">
        <v>42965</v>
      </c>
      <c r="B649" s="2">
        <v>27047.57</v>
      </c>
      <c r="C649" s="2">
        <v>26999.599999999999</v>
      </c>
      <c r="D649" s="2">
        <v>27236.32</v>
      </c>
      <c r="E649" s="2">
        <v>26951.919999999998</v>
      </c>
      <c r="F649" s="3">
        <v>-1.0800000000000001E-2</v>
      </c>
      <c r="G649">
        <f>$G$2*Tabella8[[#This Row],[CHIUSURA]]/$B$2</f>
        <v>113.36983010182824</v>
      </c>
      <c r="H649" s="6">
        <f>LN(Tabella8[[#This Row],[NUM INDICE]]/G648)</f>
        <v>-1.0908004365792194E-2</v>
      </c>
    </row>
    <row r="650" spans="1:8" x14ac:dyDescent="0.3">
      <c r="A650" s="1">
        <v>42968</v>
      </c>
      <c r="B650" s="2">
        <v>27154.68</v>
      </c>
      <c r="C650" s="2">
        <v>27100.63</v>
      </c>
      <c r="D650" s="2">
        <v>27221.31</v>
      </c>
      <c r="E650" s="2">
        <v>27086.43</v>
      </c>
      <c r="F650" s="3">
        <v>4.0000000000000001E-3</v>
      </c>
      <c r="G650">
        <f>$G$2*Tabella8[[#This Row],[CHIUSURA]]/$B$2</f>
        <v>113.81878143099412</v>
      </c>
      <c r="H650" s="6">
        <f>LN(Tabella8[[#This Row],[NUM INDICE]]/G649)</f>
        <v>3.9522395997675921E-3</v>
      </c>
    </row>
    <row r="651" spans="1:8" x14ac:dyDescent="0.3">
      <c r="A651" s="1">
        <v>42969</v>
      </c>
      <c r="B651" s="2">
        <v>27401.67</v>
      </c>
      <c r="C651" s="2">
        <v>27322.2</v>
      </c>
      <c r="D651" s="2">
        <v>27509.06</v>
      </c>
      <c r="E651" s="2">
        <v>27316.080000000002</v>
      </c>
      <c r="F651" s="3">
        <v>9.1000000000000004E-3</v>
      </c>
      <c r="G651">
        <f>$G$2*Tabella8[[#This Row],[CHIUSURA]]/$B$2</f>
        <v>114.85403947217307</v>
      </c>
      <c r="H651" s="6">
        <f>LN(Tabella8[[#This Row],[NUM INDICE]]/G650)</f>
        <v>9.0545532262550962E-3</v>
      </c>
    </row>
    <row r="652" spans="1:8" x14ac:dyDescent="0.3">
      <c r="A652" s="1">
        <v>42970</v>
      </c>
      <c r="B652" s="2">
        <v>27506</v>
      </c>
      <c r="C652" s="2">
        <v>27555</v>
      </c>
      <c r="D652" s="2">
        <v>27558</v>
      </c>
      <c r="E652" s="2">
        <v>27462</v>
      </c>
      <c r="F652" s="3">
        <v>3.8E-3</v>
      </c>
      <c r="G652">
        <f>$G$2*Tabella8[[#This Row],[CHIUSURA]]/$B$2</f>
        <v>115.29133843745991</v>
      </c>
      <c r="H652" s="6">
        <f>LN(Tabella8[[#This Row],[NUM INDICE]]/G651)</f>
        <v>3.8002022506910564E-3</v>
      </c>
    </row>
    <row r="653" spans="1:8" x14ac:dyDescent="0.3">
      <c r="A653" s="1">
        <v>42971</v>
      </c>
      <c r="B653" s="2">
        <v>27518.6</v>
      </c>
      <c r="C653" s="2">
        <v>27642.23</v>
      </c>
      <c r="D653" s="2">
        <v>27642.23</v>
      </c>
      <c r="E653" s="2">
        <v>27485.87</v>
      </c>
      <c r="F653" s="3">
        <v>5.0000000000000001E-4</v>
      </c>
      <c r="G653">
        <f>$G$2*Tabella8[[#This Row],[CHIUSURA]]/$B$2</f>
        <v>115.34415130971732</v>
      </c>
      <c r="H653" s="6">
        <f>LN(Tabella8[[#This Row],[NUM INDICE]]/G652)</f>
        <v>4.5797698557490497E-4</v>
      </c>
    </row>
    <row r="654" spans="1:8" x14ac:dyDescent="0.3">
      <c r="A654" s="1">
        <v>42972</v>
      </c>
      <c r="B654" s="2">
        <v>27848.16</v>
      </c>
      <c r="C654" s="2">
        <v>27539.11</v>
      </c>
      <c r="D654" s="2">
        <v>27878.37</v>
      </c>
      <c r="E654" s="2">
        <v>27480.11</v>
      </c>
      <c r="F654" s="3">
        <v>1.2E-2</v>
      </c>
      <c r="G654">
        <f>$G$2*Tabella8[[#This Row],[CHIUSURA]]/$B$2</f>
        <v>116.72550132409415</v>
      </c>
      <c r="H654" s="6">
        <f>LN(Tabella8[[#This Row],[NUM INDICE]]/G653)</f>
        <v>1.1904756289979867E-2</v>
      </c>
    </row>
    <row r="655" spans="1:8" x14ac:dyDescent="0.3">
      <c r="A655" s="1">
        <v>42975</v>
      </c>
      <c r="B655" s="2">
        <v>27863.29</v>
      </c>
      <c r="C655" s="2">
        <v>27905.59</v>
      </c>
      <c r="D655" s="2">
        <v>28071.59</v>
      </c>
      <c r="E655" s="2">
        <v>27806.05</v>
      </c>
      <c r="F655" s="3">
        <v>5.0000000000000001E-4</v>
      </c>
      <c r="G655">
        <f>$G$2*Tabella8[[#This Row],[CHIUSURA]]/$B$2</f>
        <v>116.78891868578101</v>
      </c>
      <c r="H655" s="6">
        <f>LN(Tabella8[[#This Row],[NUM INDICE]]/G654)</f>
        <v>5.4315586372171614E-4</v>
      </c>
    </row>
    <row r="656" spans="1:8" x14ac:dyDescent="0.3">
      <c r="A656" s="1">
        <v>42976</v>
      </c>
      <c r="B656" s="2">
        <v>27765.01</v>
      </c>
      <c r="C656" s="2">
        <v>27744.58</v>
      </c>
      <c r="D656" s="2">
        <v>27839.83</v>
      </c>
      <c r="E656" s="2">
        <v>27638.73</v>
      </c>
      <c r="F656" s="3">
        <v>-3.5000000000000001E-3</v>
      </c>
      <c r="G656">
        <f>$G$2*Tabella8[[#This Row],[CHIUSURA]]/$B$2</f>
        <v>116.37697828217331</v>
      </c>
      <c r="H656" s="6">
        <f>LN(Tabella8[[#This Row],[NUM INDICE]]/G655)</f>
        <v>-3.5334569726104825E-3</v>
      </c>
    </row>
    <row r="657" spans="1:8" x14ac:dyDescent="0.3">
      <c r="A657" s="1">
        <v>42977</v>
      </c>
      <c r="B657" s="2">
        <v>28094.61</v>
      </c>
      <c r="C657" s="2">
        <v>27957.74</v>
      </c>
      <c r="D657" s="2">
        <v>28127.9</v>
      </c>
      <c r="E657" s="2">
        <v>27912.82</v>
      </c>
      <c r="F657" s="3">
        <v>1.1900000000000001E-2</v>
      </c>
      <c r="G657">
        <f>$G$2*Tabella8[[#This Row],[CHIUSURA]]/$B$2</f>
        <v>117.75849595646207</v>
      </c>
      <c r="H657" s="6">
        <f>LN(Tabella8[[#This Row],[NUM INDICE]]/G656)</f>
        <v>1.1801148135059326E-2</v>
      </c>
    </row>
    <row r="658" spans="1:8" x14ac:dyDescent="0.3">
      <c r="A658" s="1">
        <v>42978</v>
      </c>
      <c r="B658" s="2">
        <v>27970.3</v>
      </c>
      <c r="C658" s="2">
        <v>27934.45</v>
      </c>
      <c r="D658" s="2">
        <v>27994.06</v>
      </c>
      <c r="E658" s="2">
        <v>27861.48</v>
      </c>
      <c r="F658" s="3">
        <v>-4.4000000000000003E-3</v>
      </c>
      <c r="G658">
        <f>$G$2*Tabella8[[#This Row],[CHIUSURA]]/$B$2</f>
        <v>117.23745086516706</v>
      </c>
      <c r="H658" s="6">
        <f>LN(Tabella8[[#This Row],[NUM INDICE]]/G657)</f>
        <v>-4.4345100602746473E-3</v>
      </c>
    </row>
    <row r="659" spans="1:8" x14ac:dyDescent="0.3">
      <c r="A659" s="1">
        <v>42979</v>
      </c>
      <c r="B659" s="2">
        <v>27953.16</v>
      </c>
      <c r="C659" s="2">
        <v>28015.22</v>
      </c>
      <c r="D659" s="2">
        <v>28116.7</v>
      </c>
      <c r="E659" s="2">
        <v>27915.439999999999</v>
      </c>
      <c r="F659" s="3">
        <v>-5.9999999999999995E-4</v>
      </c>
      <c r="G659">
        <f>$G$2*Tabella8[[#This Row],[CHIUSURA]]/$B$2</f>
        <v>117.16560859290581</v>
      </c>
      <c r="H659" s="6">
        <f>LN(Tabella8[[#This Row],[NUM INDICE]]/G658)</f>
        <v>-6.1298068955992929E-4</v>
      </c>
    </row>
    <row r="660" spans="1:8" x14ac:dyDescent="0.3">
      <c r="A660" s="1">
        <v>42982</v>
      </c>
      <c r="B660" s="2">
        <v>27740.26</v>
      </c>
      <c r="C660" s="2">
        <v>27881.71</v>
      </c>
      <c r="D660" s="2">
        <v>27884.46</v>
      </c>
      <c r="E660" s="2">
        <v>27662.29</v>
      </c>
      <c r="F660" s="3">
        <v>-7.6E-3</v>
      </c>
      <c r="G660">
        <f>$G$2*Tabella8[[#This Row],[CHIUSURA]]/$B$2</f>
        <v>116.2732387116677</v>
      </c>
      <c r="H660" s="6">
        <f>LN(Tabella8[[#This Row],[NUM INDICE]]/G659)</f>
        <v>-7.6454646547091422E-3</v>
      </c>
    </row>
    <row r="661" spans="1:8" x14ac:dyDescent="0.3">
      <c r="A661" s="1">
        <v>42983</v>
      </c>
      <c r="B661" s="2">
        <v>27741.35</v>
      </c>
      <c r="C661" s="2">
        <v>27797.439999999999</v>
      </c>
      <c r="D661" s="2">
        <v>27871.759999999998</v>
      </c>
      <c r="E661" s="2">
        <v>27685.3</v>
      </c>
      <c r="F661" s="3">
        <v>0</v>
      </c>
      <c r="G661">
        <f>$G$2*Tabella8[[#This Row],[CHIUSURA]]/$B$2</f>
        <v>116.27780744426775</v>
      </c>
      <c r="H661" s="6">
        <f>LN(Tabella8[[#This Row],[NUM INDICE]]/G660)</f>
        <v>3.9292298840604758E-5</v>
      </c>
    </row>
    <row r="662" spans="1:8" x14ac:dyDescent="0.3">
      <c r="A662" s="1">
        <v>42984</v>
      </c>
      <c r="B662" s="2">
        <v>27613.759999999998</v>
      </c>
      <c r="C662" s="2">
        <v>27671.56</v>
      </c>
      <c r="D662" s="2">
        <v>27684.26</v>
      </c>
      <c r="E662" s="2">
        <v>27421.79</v>
      </c>
      <c r="F662" s="3">
        <v>-4.5999999999999999E-3</v>
      </c>
      <c r="G662">
        <f>$G$2*Tabella8[[#This Row],[CHIUSURA]]/$B$2</f>
        <v>115.74301424019463</v>
      </c>
      <c r="H662" s="6">
        <f>LN(Tabella8[[#This Row],[NUM INDICE]]/G661)</f>
        <v>-4.6098806759186329E-3</v>
      </c>
    </row>
    <row r="663" spans="1:8" x14ac:dyDescent="0.3">
      <c r="A663" s="1">
        <v>42985</v>
      </c>
      <c r="B663" s="2">
        <v>27522.92</v>
      </c>
      <c r="C663" s="2">
        <v>27817.87</v>
      </c>
      <c r="D663" s="2">
        <v>27817.87</v>
      </c>
      <c r="E663" s="2">
        <v>27492.82</v>
      </c>
      <c r="F663" s="3">
        <v>-3.3E-3</v>
      </c>
      <c r="G663">
        <f>$G$2*Tabella8[[#This Row],[CHIUSURA]]/$B$2</f>
        <v>115.36225858020556</v>
      </c>
      <c r="H663" s="6">
        <f>LN(Tabella8[[#This Row],[NUM INDICE]]/G662)</f>
        <v>-3.2950871250141561E-3</v>
      </c>
    </row>
    <row r="664" spans="1:8" x14ac:dyDescent="0.3">
      <c r="A664" s="1">
        <v>42986</v>
      </c>
      <c r="B664" s="2">
        <v>27668.47</v>
      </c>
      <c r="C664" s="2">
        <v>27571.59</v>
      </c>
      <c r="D664" s="2">
        <v>27708.09</v>
      </c>
      <c r="E664" s="2">
        <v>27569.13</v>
      </c>
      <c r="F664" s="3">
        <v>5.3E-3</v>
      </c>
      <c r="G664">
        <f>$G$2*Tabella8[[#This Row],[CHIUSURA]]/$B$2</f>
        <v>115.97233108473448</v>
      </c>
      <c r="H664" s="6">
        <f>LN(Tabella8[[#This Row],[NUM INDICE]]/G663)</f>
        <v>5.2743856396034357E-3</v>
      </c>
    </row>
    <row r="665" spans="1:8" x14ac:dyDescent="0.3">
      <c r="A665" s="1">
        <v>42989</v>
      </c>
      <c r="B665" s="2">
        <v>27955.13</v>
      </c>
      <c r="C665" s="2">
        <v>27877.69</v>
      </c>
      <c r="D665" s="2">
        <v>27976.98</v>
      </c>
      <c r="E665" s="2">
        <v>27859</v>
      </c>
      <c r="F665" s="3">
        <v>1.04E-2</v>
      </c>
      <c r="G665">
        <f>$G$2*Tabella8[[#This Row],[CHIUSURA]]/$B$2</f>
        <v>117.17386584356828</v>
      </c>
      <c r="H665" s="6">
        <f>LN(Tabella8[[#This Row],[NUM INDICE]]/G664)</f>
        <v>1.0307227071476091E-2</v>
      </c>
    </row>
    <row r="666" spans="1:8" x14ac:dyDescent="0.3">
      <c r="A666" s="1">
        <v>42990</v>
      </c>
      <c r="B666" s="2">
        <v>27972.240000000002</v>
      </c>
      <c r="C666" s="2">
        <v>28068.7</v>
      </c>
      <c r="D666" s="2">
        <v>28071.54</v>
      </c>
      <c r="E666" s="2">
        <v>27883.83</v>
      </c>
      <c r="F666" s="3">
        <v>5.9999999999999995E-4</v>
      </c>
      <c r="G666">
        <f>$G$2*Tabella8[[#This Row],[CHIUSURA]]/$B$2</f>
        <v>117.24558237089558</v>
      </c>
      <c r="H666" s="6">
        <f>LN(Tabella8[[#This Row],[NUM INDICE]]/G665)</f>
        <v>6.1186501470749559E-4</v>
      </c>
    </row>
    <row r="667" spans="1:8" x14ac:dyDescent="0.3">
      <c r="A667" s="1">
        <v>42991</v>
      </c>
      <c r="B667" s="2">
        <v>27894.080000000002</v>
      </c>
      <c r="C667" s="2">
        <v>27984.27</v>
      </c>
      <c r="D667" s="2">
        <v>27984.27</v>
      </c>
      <c r="E667" s="2">
        <v>27751.279999999999</v>
      </c>
      <c r="F667" s="3">
        <v>-2.8E-3</v>
      </c>
      <c r="G667">
        <f>$G$2*Tabella8[[#This Row],[CHIUSURA]]/$B$2</f>
        <v>116.91797490298778</v>
      </c>
      <c r="H667" s="6">
        <f>LN(Tabella8[[#This Row],[NUM INDICE]]/G666)</f>
        <v>-2.7981098807155018E-3</v>
      </c>
    </row>
    <row r="668" spans="1:8" x14ac:dyDescent="0.3">
      <c r="A668" s="1">
        <v>42992</v>
      </c>
      <c r="B668" s="2">
        <v>27777.200000000001</v>
      </c>
      <c r="C668" s="2">
        <v>27788.84</v>
      </c>
      <c r="D668" s="2">
        <v>27895.07</v>
      </c>
      <c r="E668" s="2">
        <v>27699.09</v>
      </c>
      <c r="F668" s="3">
        <v>-4.1999999999999997E-3</v>
      </c>
      <c r="G668">
        <f>$G$2*Tabella8[[#This Row],[CHIUSURA]]/$B$2</f>
        <v>116.42807264033344</v>
      </c>
      <c r="H668" s="6">
        <f>LN(Tabella8[[#This Row],[NUM INDICE]]/G667)</f>
        <v>-4.1989396229726956E-3</v>
      </c>
    </row>
    <row r="669" spans="1:8" x14ac:dyDescent="0.3">
      <c r="A669" s="1">
        <v>42993</v>
      </c>
      <c r="B669" s="2">
        <v>27807.59</v>
      </c>
      <c r="C669" s="2">
        <v>27736.6</v>
      </c>
      <c r="D669" s="2">
        <v>27893.58</v>
      </c>
      <c r="E669" s="2">
        <v>27514.04</v>
      </c>
      <c r="F669" s="3">
        <v>1.1000000000000001E-3</v>
      </c>
      <c r="G669">
        <f>$G$2*Tabella8[[#This Row],[CHIUSURA]]/$B$2</f>
        <v>116.55545225842093</v>
      </c>
      <c r="H669" s="6">
        <f>LN(Tabella8[[#This Row],[NUM INDICE]]/G668)</f>
        <v>1.0934647060111033E-3</v>
      </c>
    </row>
    <row r="670" spans="1:8" x14ac:dyDescent="0.3">
      <c r="A670" s="1">
        <v>42996</v>
      </c>
      <c r="B670" s="2">
        <v>28159.77</v>
      </c>
      <c r="C670" s="2">
        <v>27971.37</v>
      </c>
      <c r="D670" s="2">
        <v>28160.39</v>
      </c>
      <c r="E670" s="2">
        <v>27917.18</v>
      </c>
      <c r="F670" s="3">
        <v>1.2699999999999999E-2</v>
      </c>
      <c r="G670">
        <f>$G$2*Tabella8[[#This Row],[CHIUSURA]]/$B$2</f>
        <v>118.0316139529932</v>
      </c>
      <c r="H670" s="6">
        <f>LN(Tabella8[[#This Row],[NUM INDICE]]/G669)</f>
        <v>1.2585358627135002E-2</v>
      </c>
    </row>
    <row r="671" spans="1:8" x14ac:dyDescent="0.3">
      <c r="A671" s="1">
        <v>42997</v>
      </c>
      <c r="B671" s="2">
        <v>28051.41</v>
      </c>
      <c r="C671" s="2">
        <v>28200.54</v>
      </c>
      <c r="D671" s="2">
        <v>28248.12</v>
      </c>
      <c r="E671" s="2">
        <v>28032.17</v>
      </c>
      <c r="F671" s="3">
        <v>-3.8E-3</v>
      </c>
      <c r="G671">
        <f>$G$2*Tabella8[[#This Row],[CHIUSURA]]/$B$2</f>
        <v>117.57742325157956</v>
      </c>
      <c r="H671" s="6">
        <f>LN(Tabella8[[#This Row],[NUM INDICE]]/G670)</f>
        <v>-3.8554655578281701E-3</v>
      </c>
    </row>
    <row r="672" spans="1:8" x14ac:dyDescent="0.3">
      <c r="A672" s="1">
        <v>42998</v>
      </c>
      <c r="B672" s="2">
        <v>28127.8</v>
      </c>
      <c r="C672" s="2">
        <v>28099.29</v>
      </c>
      <c r="D672" s="2">
        <v>28149.360000000001</v>
      </c>
      <c r="E672" s="2">
        <v>28013.11</v>
      </c>
      <c r="F672" s="3">
        <v>2.7000000000000001E-3</v>
      </c>
      <c r="G672">
        <f>$G$2*Tabella8[[#This Row],[CHIUSURA]]/$B$2</f>
        <v>117.89761176838454</v>
      </c>
      <c r="H672" s="6">
        <f>LN(Tabella8[[#This Row],[NUM INDICE]]/G671)</f>
        <v>2.7195130397923315E-3</v>
      </c>
    </row>
    <row r="673" spans="1:8" x14ac:dyDescent="0.3">
      <c r="A673" s="1">
        <v>42999</v>
      </c>
      <c r="B673" s="2">
        <v>28110.33</v>
      </c>
      <c r="C673" s="2">
        <v>28091.24</v>
      </c>
      <c r="D673" s="2">
        <v>28184.37</v>
      </c>
      <c r="E673" s="2">
        <v>28046.94</v>
      </c>
      <c r="F673" s="3">
        <v>-5.9999999999999995E-4</v>
      </c>
      <c r="G673">
        <f>$G$2*Tabella8[[#This Row],[CHIUSURA]]/$B$2</f>
        <v>117.82438630184987</v>
      </c>
      <c r="H673" s="6">
        <f>LN(Tabella8[[#This Row],[NUM INDICE]]/G672)</f>
        <v>-6.2128668083191339E-4</v>
      </c>
    </row>
    <row r="674" spans="1:8" x14ac:dyDescent="0.3">
      <c r="A674" s="1">
        <v>43000</v>
      </c>
      <c r="B674" s="2">
        <v>27880.53</v>
      </c>
      <c r="C674" s="2">
        <v>27949.83</v>
      </c>
      <c r="D674" s="2">
        <v>27960.92</v>
      </c>
      <c r="E674" s="2">
        <v>27845.52</v>
      </c>
      <c r="F674" s="3">
        <v>-8.2000000000000007E-3</v>
      </c>
      <c r="G674">
        <f>$G$2*Tabella8[[#This Row],[CHIUSURA]]/$B$2</f>
        <v>116.86118010782209</v>
      </c>
      <c r="H674" s="6">
        <f>LN(Tabella8[[#This Row],[NUM INDICE]]/G673)</f>
        <v>-8.2085286893061639E-3</v>
      </c>
    </row>
    <row r="675" spans="1:8" x14ac:dyDescent="0.3">
      <c r="A675" s="1">
        <v>43003</v>
      </c>
      <c r="B675" s="2">
        <v>27500.34</v>
      </c>
      <c r="C675" s="2">
        <v>27851.54</v>
      </c>
      <c r="D675" s="2">
        <v>27851.54</v>
      </c>
      <c r="E675" s="2">
        <v>27476.27</v>
      </c>
      <c r="F675" s="3">
        <v>-1.3599999999999999E-2</v>
      </c>
      <c r="G675">
        <f>$G$2*Tabella8[[#This Row],[CHIUSURA]]/$B$2</f>
        <v>115.26761455992207</v>
      </c>
      <c r="H675" s="6">
        <f>LN(Tabella8[[#This Row],[NUM INDICE]]/G674)</f>
        <v>-1.3730227522216098E-2</v>
      </c>
    </row>
    <row r="676" spans="1:8" x14ac:dyDescent="0.3">
      <c r="A676" s="1">
        <v>43004</v>
      </c>
      <c r="B676" s="2">
        <v>27513.01</v>
      </c>
      <c r="C676" s="2">
        <v>27308.61</v>
      </c>
      <c r="D676" s="2">
        <v>27567.88</v>
      </c>
      <c r="E676" s="2">
        <v>27300.37</v>
      </c>
      <c r="F676" s="3">
        <v>5.0000000000000001E-4</v>
      </c>
      <c r="G676">
        <f>$G$2*Tabella8[[#This Row],[CHIUSURA]]/$B$2</f>
        <v>115.32072083702535</v>
      </c>
      <c r="H676" s="6">
        <f>LN(Tabella8[[#This Row],[NUM INDICE]]/G675)</f>
        <v>4.6061547693477536E-4</v>
      </c>
    </row>
    <row r="677" spans="1:8" x14ac:dyDescent="0.3">
      <c r="A677" s="1">
        <v>43005</v>
      </c>
      <c r="B677" s="2">
        <v>27642.43</v>
      </c>
      <c r="C677" s="2">
        <v>27503.05</v>
      </c>
      <c r="D677" s="2">
        <v>27673.4</v>
      </c>
      <c r="E677" s="2">
        <v>27503.05</v>
      </c>
      <c r="F677" s="3">
        <v>4.7000000000000002E-3</v>
      </c>
      <c r="G677">
        <f>$G$2*Tabella8[[#This Row],[CHIUSURA]]/$B$2</f>
        <v>115.86318448206919</v>
      </c>
      <c r="H677" s="6">
        <f>LN(Tabella8[[#This Row],[NUM INDICE]]/G676)</f>
        <v>4.6929273893594808E-3</v>
      </c>
    </row>
    <row r="678" spans="1:8" x14ac:dyDescent="0.3">
      <c r="A678" s="1">
        <v>43006</v>
      </c>
      <c r="B678" s="2">
        <v>27421.599999999999</v>
      </c>
      <c r="C678" s="2">
        <v>27661.27</v>
      </c>
      <c r="D678" s="2">
        <v>27665.16</v>
      </c>
      <c r="E678" s="2">
        <v>27421.599999999999</v>
      </c>
      <c r="F678" s="3">
        <v>-8.0000000000000002E-3</v>
      </c>
      <c r="G678">
        <f>$G$2*Tabella8[[#This Row],[CHIUSURA]]/$B$2</f>
        <v>114.93757602329131</v>
      </c>
      <c r="H678" s="6">
        <f>LN(Tabella8[[#This Row],[NUM INDICE]]/G677)</f>
        <v>-8.0208870987741078E-3</v>
      </c>
    </row>
    <row r="679" spans="1:8" x14ac:dyDescent="0.3">
      <c r="A679" s="1">
        <v>43007</v>
      </c>
      <c r="B679" s="2">
        <v>27554.3</v>
      </c>
      <c r="C679" s="2">
        <v>27492.13</v>
      </c>
      <c r="D679" s="2">
        <v>27581.13</v>
      </c>
      <c r="E679" s="2">
        <v>27383.16</v>
      </c>
      <c r="F679" s="3">
        <v>4.7999999999999996E-3</v>
      </c>
      <c r="G679">
        <f>$G$2*Tabella8[[#This Row],[CHIUSURA]]/$B$2</f>
        <v>115.49378778111328</v>
      </c>
      <c r="H679" s="6">
        <f>LN(Tabella8[[#This Row],[NUM INDICE]]/G678)</f>
        <v>4.8275792745596149E-3</v>
      </c>
    </row>
    <row r="680" spans="1:8" x14ac:dyDescent="0.3">
      <c r="A680" s="1">
        <v>43011</v>
      </c>
      <c r="B680" s="2">
        <v>28173.21</v>
      </c>
      <c r="C680" s="2">
        <v>27884.21</v>
      </c>
      <c r="D680" s="2">
        <v>28194.16</v>
      </c>
      <c r="E680" s="2">
        <v>27737.38</v>
      </c>
      <c r="F680" s="3">
        <v>2.2499999999999999E-2</v>
      </c>
      <c r="G680">
        <f>$G$2*Tabella8[[#This Row],[CHIUSURA]]/$B$2</f>
        <v>118.08794768340108</v>
      </c>
      <c r="H680" s="6">
        <f>LN(Tabella8[[#This Row],[NUM INDICE]]/G679)</f>
        <v>2.2212923133532771E-2</v>
      </c>
    </row>
    <row r="681" spans="1:8" x14ac:dyDescent="0.3">
      <c r="A681" s="1">
        <v>43012</v>
      </c>
      <c r="B681" s="2">
        <v>28379.18</v>
      </c>
      <c r="C681" s="2">
        <v>28311.27</v>
      </c>
      <c r="D681" s="2">
        <v>28521.77</v>
      </c>
      <c r="E681" s="2">
        <v>28311.27</v>
      </c>
      <c r="F681" s="3">
        <v>7.3000000000000001E-3</v>
      </c>
      <c r="G681">
        <f>$G$2*Tabella8[[#This Row],[CHIUSURA]]/$B$2</f>
        <v>118.95127048489762</v>
      </c>
      <c r="H681" s="6">
        <f>LN(Tabella8[[#This Row],[NUM INDICE]]/G680)</f>
        <v>7.2842513193632349E-3</v>
      </c>
    </row>
    <row r="682" spans="1:8" x14ac:dyDescent="0.3">
      <c r="A682" s="1">
        <v>43014</v>
      </c>
      <c r="B682" s="2">
        <v>28458.04</v>
      </c>
      <c r="C682" s="2">
        <v>28626.41</v>
      </c>
      <c r="D682" s="2">
        <v>28626.41</v>
      </c>
      <c r="E682" s="2">
        <v>28377.85</v>
      </c>
      <c r="F682" s="3">
        <v>2.8E-3</v>
      </c>
      <c r="G682">
        <f>$G$2*Tabella8[[#This Row],[CHIUSURA]]/$B$2</f>
        <v>119.28181200126416</v>
      </c>
      <c r="H682" s="6">
        <f>LN(Tabella8[[#This Row],[NUM INDICE]]/G681)</f>
        <v>2.7749439752292036E-3</v>
      </c>
    </row>
    <row r="683" spans="1:8" x14ac:dyDescent="0.3">
      <c r="A683" s="1">
        <v>43017</v>
      </c>
      <c r="B683" s="2">
        <v>28326.59</v>
      </c>
      <c r="C683" s="2">
        <v>28440.17</v>
      </c>
      <c r="D683" s="2">
        <v>28488.35</v>
      </c>
      <c r="E683" s="2">
        <v>28282.01</v>
      </c>
      <c r="F683" s="3">
        <v>-4.5999999999999999E-3</v>
      </c>
      <c r="G683">
        <f>$G$2*Tabella8[[#This Row],[CHIUSURA]]/$B$2</f>
        <v>118.73083961568994</v>
      </c>
      <c r="H683" s="6">
        <f>LN(Tabella8[[#This Row],[NUM INDICE]]/G682)</f>
        <v>-4.6297822069528939E-3</v>
      </c>
    </row>
    <row r="684" spans="1:8" x14ac:dyDescent="0.3">
      <c r="A684" s="1">
        <v>43018</v>
      </c>
      <c r="B684" s="2">
        <v>28490.83</v>
      </c>
      <c r="C684" s="2">
        <v>28334.92</v>
      </c>
      <c r="D684" s="2">
        <v>28503.84</v>
      </c>
      <c r="E684" s="2">
        <v>28260.2</v>
      </c>
      <c r="F684" s="3">
        <v>5.7999999999999996E-3</v>
      </c>
      <c r="G684">
        <f>$G$2*Tabella8[[#This Row],[CHIUSURA]]/$B$2</f>
        <v>119.41925121406734</v>
      </c>
      <c r="H684" s="6">
        <f>LN(Tabella8[[#This Row],[NUM INDICE]]/G683)</f>
        <v>5.7813416188794587E-3</v>
      </c>
    </row>
    <row r="685" spans="1:8" x14ac:dyDescent="0.3">
      <c r="A685" s="1">
        <v>43019</v>
      </c>
      <c r="B685" s="2">
        <v>28389.57</v>
      </c>
      <c r="C685" s="2">
        <v>28622.01</v>
      </c>
      <c r="D685" s="2">
        <v>28625.66</v>
      </c>
      <c r="E685" s="2">
        <v>28330.73</v>
      </c>
      <c r="F685" s="3">
        <v>-3.5999999999999999E-3</v>
      </c>
      <c r="G685">
        <f>$G$2*Tabella8[[#This Row],[CHIUSURA]]/$B$2</f>
        <v>118.99482014702097</v>
      </c>
      <c r="H685" s="6">
        <f>LN(Tabella8[[#This Row],[NUM INDICE]]/G684)</f>
        <v>-3.5604569226480231E-3</v>
      </c>
    </row>
    <row r="686" spans="1:8" x14ac:dyDescent="0.3">
      <c r="A686" s="1">
        <v>43020</v>
      </c>
      <c r="B686" s="2">
        <v>28459.03</v>
      </c>
      <c r="C686" s="2">
        <v>28431.05</v>
      </c>
      <c r="D686" s="2">
        <v>28528.71</v>
      </c>
      <c r="E686" s="2">
        <v>28343.32</v>
      </c>
      <c r="F686" s="3">
        <v>2.3999999999999998E-3</v>
      </c>
      <c r="G686">
        <f>$G$2*Tabella8[[#This Row],[CHIUSURA]]/$B$2</f>
        <v>119.28596158408438</v>
      </c>
      <c r="H686" s="6">
        <f>LN(Tabella8[[#This Row],[NUM INDICE]]/G685)</f>
        <v>2.4436849655255556E-3</v>
      </c>
    </row>
    <row r="687" spans="1:8" x14ac:dyDescent="0.3">
      <c r="A687" s="1">
        <v>43021</v>
      </c>
      <c r="B687" s="2">
        <v>28476.43</v>
      </c>
      <c r="C687" s="2">
        <v>28423.65</v>
      </c>
      <c r="D687" s="2">
        <v>28492.39</v>
      </c>
      <c r="E687" s="2">
        <v>28369.87</v>
      </c>
      <c r="F687" s="3">
        <v>5.9999999999999995E-4</v>
      </c>
      <c r="G687">
        <f>$G$2*Tabella8[[#This Row],[CHIUSURA]]/$B$2</f>
        <v>119.35889364577316</v>
      </c>
      <c r="H687" s="6">
        <f>LN(Tabella8[[#This Row],[NUM INDICE]]/G686)</f>
        <v>6.1121840560190554E-4</v>
      </c>
    </row>
    <row r="688" spans="1:8" x14ac:dyDescent="0.3">
      <c r="A688" s="1">
        <v>43024</v>
      </c>
      <c r="B688" s="2">
        <v>28692.799999999999</v>
      </c>
      <c r="C688" s="2">
        <v>28661.98</v>
      </c>
      <c r="D688" s="2">
        <v>28792.06</v>
      </c>
      <c r="E688" s="2">
        <v>28620.38</v>
      </c>
      <c r="F688" s="3">
        <v>7.6E-3</v>
      </c>
      <c r="G688">
        <f>$G$2*Tabella8[[#This Row],[CHIUSURA]]/$B$2</f>
        <v>120.26580802437104</v>
      </c>
      <c r="H688" s="6">
        <f>LN(Tabella8[[#This Row],[NUM INDICE]]/G687)</f>
        <v>7.5694926489518486E-3</v>
      </c>
    </row>
    <row r="689" spans="1:8" x14ac:dyDescent="0.3">
      <c r="A689" s="1">
        <v>43025</v>
      </c>
      <c r="B689" s="2">
        <v>28697.49</v>
      </c>
      <c r="C689" s="2">
        <v>28777.18</v>
      </c>
      <c r="D689" s="2">
        <v>28777.18</v>
      </c>
      <c r="E689" s="2">
        <v>28641.95</v>
      </c>
      <c r="F689" s="3">
        <v>2.0000000000000001E-4</v>
      </c>
      <c r="G689">
        <f>$G$2*Tabella8[[#This Row],[CHIUSURA]]/$B$2</f>
        <v>120.28546614904464</v>
      </c>
      <c r="H689" s="6">
        <f>LN(Tabella8[[#This Row],[NUM INDICE]]/G688)</f>
        <v>1.634422830218617E-4</v>
      </c>
    </row>
    <row r="690" spans="1:8" x14ac:dyDescent="0.3">
      <c r="A690" s="1">
        <v>43026</v>
      </c>
      <c r="B690" s="2">
        <v>28711.759999999998</v>
      </c>
      <c r="C690" s="2">
        <v>28636.2</v>
      </c>
      <c r="D690" s="2">
        <v>28729.34</v>
      </c>
      <c r="E690" s="2">
        <v>28629.73</v>
      </c>
      <c r="F690" s="3">
        <v>5.0000000000000001E-4</v>
      </c>
      <c r="G690">
        <f>$G$2*Tabella8[[#This Row],[CHIUSURA]]/$B$2</f>
        <v>120.34527882262503</v>
      </c>
      <c r="H690" s="6">
        <f>LN(Tabella8[[#This Row],[NUM INDICE]]/G689)</f>
        <v>4.9713244098786023E-4</v>
      </c>
    </row>
    <row r="691" spans="1:8" x14ac:dyDescent="0.3">
      <c r="A691" s="1">
        <v>43027</v>
      </c>
      <c r="B691" s="2">
        <v>28159.09</v>
      </c>
      <c r="C691" s="2">
        <v>28783.85</v>
      </c>
      <c r="D691" s="2">
        <v>28798.78</v>
      </c>
      <c r="E691" s="2">
        <v>28094.54</v>
      </c>
      <c r="F691" s="3">
        <v>-1.9199999999999998E-2</v>
      </c>
      <c r="G691">
        <f>$G$2*Tabella8[[#This Row],[CHIUSURA]]/$B$2</f>
        <v>118.02876373449041</v>
      </c>
      <c r="H691" s="6">
        <f>LN(Tabella8[[#This Row],[NUM INDICE]]/G690)</f>
        <v>-1.9436579509251636E-2</v>
      </c>
    </row>
    <row r="692" spans="1:8" x14ac:dyDescent="0.3">
      <c r="A692" s="1">
        <v>43028</v>
      </c>
      <c r="B692" s="2">
        <v>28487.24</v>
      </c>
      <c r="C692" s="2">
        <v>28360.02</v>
      </c>
      <c r="D692" s="2">
        <v>28519.759999999998</v>
      </c>
      <c r="E692" s="2">
        <v>28313.7</v>
      </c>
      <c r="F692" s="3">
        <v>1.17E-2</v>
      </c>
      <c r="G692">
        <f>$G$2*Tabella8[[#This Row],[CHIUSURA]]/$B$2</f>
        <v>119.40420373697178</v>
      </c>
      <c r="H692" s="6">
        <f>LN(Tabella8[[#This Row],[NUM INDICE]]/G691)</f>
        <v>1.158605229336798E-2</v>
      </c>
    </row>
    <row r="693" spans="1:8" x14ac:dyDescent="0.3">
      <c r="A693" s="1">
        <v>43031</v>
      </c>
      <c r="B693" s="2">
        <v>28305.88</v>
      </c>
      <c r="C693" s="2">
        <v>28557.8</v>
      </c>
      <c r="D693" s="2">
        <v>28557.8</v>
      </c>
      <c r="E693" s="2">
        <v>28253.32</v>
      </c>
      <c r="F693" s="3">
        <v>-6.4000000000000003E-3</v>
      </c>
      <c r="G693">
        <f>$G$2*Tabella8[[#This Row],[CHIUSURA]]/$B$2</f>
        <v>118.6440336962891</v>
      </c>
      <c r="H693" s="6">
        <f>LN(Tabella8[[#This Row],[NUM INDICE]]/G692)</f>
        <v>-6.3867108013639096E-3</v>
      </c>
    </row>
    <row r="694" spans="1:8" x14ac:dyDescent="0.3">
      <c r="A694" s="1">
        <v>43032</v>
      </c>
      <c r="B694" s="2">
        <v>28154.97</v>
      </c>
      <c r="C694" s="2">
        <v>28232.62</v>
      </c>
      <c r="D694" s="2">
        <v>28356.1</v>
      </c>
      <c r="E694" s="2">
        <v>28098.83</v>
      </c>
      <c r="F694" s="3">
        <v>-5.3E-3</v>
      </c>
      <c r="G694">
        <f>$G$2*Tabella8[[#This Row],[CHIUSURA]]/$B$2</f>
        <v>118.0114947635618</v>
      </c>
      <c r="H694" s="6">
        <f>LN(Tabella8[[#This Row],[NUM INDICE]]/G693)</f>
        <v>-5.3456637428718149E-3</v>
      </c>
    </row>
    <row r="695" spans="1:8" x14ac:dyDescent="0.3">
      <c r="A695" s="1">
        <v>43033</v>
      </c>
      <c r="B695" s="2">
        <v>28302.89</v>
      </c>
      <c r="C695" s="2">
        <v>28238.85</v>
      </c>
      <c r="D695" s="2">
        <v>28387.21</v>
      </c>
      <c r="E695" s="2">
        <v>28198.560000000001</v>
      </c>
      <c r="F695" s="3">
        <v>5.3E-3</v>
      </c>
      <c r="G695">
        <f>$G$2*Tabella8[[#This Row],[CHIUSURA]]/$B$2</f>
        <v>118.63150111787246</v>
      </c>
      <c r="H695" s="6">
        <f>LN(Tabella8[[#This Row],[NUM INDICE]]/G694)</f>
        <v>5.240026400715074E-3</v>
      </c>
    </row>
    <row r="696" spans="1:8" x14ac:dyDescent="0.3">
      <c r="A696" s="1">
        <v>43034</v>
      </c>
      <c r="B696" s="2">
        <v>28202.38</v>
      </c>
      <c r="C696" s="2">
        <v>28165.61</v>
      </c>
      <c r="D696" s="2">
        <v>28316.2</v>
      </c>
      <c r="E696" s="2">
        <v>28102.75</v>
      </c>
      <c r="F696" s="3">
        <v>-3.5999999999999999E-3</v>
      </c>
      <c r="G696">
        <f>$G$2*Tabella8[[#This Row],[CHIUSURA]]/$B$2</f>
        <v>118.21021367417475</v>
      </c>
      <c r="H696" s="6">
        <f>LN(Tabella8[[#This Row],[NUM INDICE]]/G695)</f>
        <v>-3.5575480306797237E-3</v>
      </c>
    </row>
    <row r="697" spans="1:8" x14ac:dyDescent="0.3">
      <c r="A697" s="1">
        <v>43035</v>
      </c>
      <c r="B697" s="2">
        <v>28438.85</v>
      </c>
      <c r="C697" s="2">
        <v>28332.91</v>
      </c>
      <c r="D697" s="2">
        <v>28494.52</v>
      </c>
      <c r="E697" s="2">
        <v>28305.73</v>
      </c>
      <c r="F697" s="3">
        <v>8.3999999999999995E-3</v>
      </c>
      <c r="G697">
        <f>$G$2*Tabella8[[#This Row],[CHIUSURA]]/$B$2</f>
        <v>119.20137715851658</v>
      </c>
      <c r="H697" s="6">
        <f>LN(Tabella8[[#This Row],[NUM INDICE]]/G696)</f>
        <v>8.3497965659087049E-3</v>
      </c>
    </row>
    <row r="698" spans="1:8" x14ac:dyDescent="0.3">
      <c r="A698" s="1">
        <v>43038</v>
      </c>
      <c r="B698" s="2">
        <v>28336.19</v>
      </c>
      <c r="C698" s="2">
        <v>28585.15</v>
      </c>
      <c r="D698" s="2">
        <v>28650.82</v>
      </c>
      <c r="E698" s="2">
        <v>28336.19</v>
      </c>
      <c r="F698" s="3">
        <v>-3.5999999999999999E-3</v>
      </c>
      <c r="G698">
        <f>$G$2*Tabella8[[#This Row],[CHIUSURA]]/$B$2</f>
        <v>118.77107799455273</v>
      </c>
      <c r="H698" s="6">
        <f>LN(Tabella8[[#This Row],[NUM INDICE]]/G697)</f>
        <v>-3.6163818425888352E-3</v>
      </c>
    </row>
    <row r="699" spans="1:8" x14ac:dyDescent="0.3">
      <c r="A699" s="1">
        <v>43039</v>
      </c>
      <c r="B699" s="2">
        <v>28245.54</v>
      </c>
      <c r="C699" s="2">
        <v>28247</v>
      </c>
      <c r="D699" s="2">
        <v>28354.11</v>
      </c>
      <c r="E699" s="2">
        <v>28183.79</v>
      </c>
      <c r="F699" s="3">
        <v>-3.2000000000000002E-3</v>
      </c>
      <c r="G699">
        <f>$G$2*Tabella8[[#This Row],[CHIUSURA]]/$B$2</f>
        <v>118.39111871914534</v>
      </c>
      <c r="H699" s="6">
        <f>LN(Tabella8[[#This Row],[NUM INDICE]]/G698)</f>
        <v>-3.2042172467571148E-3</v>
      </c>
    </row>
    <row r="700" spans="1:8" x14ac:dyDescent="0.3">
      <c r="A700" s="1">
        <v>43040</v>
      </c>
      <c r="B700" s="2">
        <v>28594.06</v>
      </c>
      <c r="C700" s="2">
        <v>28387.55</v>
      </c>
      <c r="D700" s="2">
        <v>28606.59</v>
      </c>
      <c r="E700" s="2">
        <v>28329.5</v>
      </c>
      <c r="F700" s="3">
        <v>1.23E-2</v>
      </c>
      <c r="G700">
        <f>$G$2*Tabella8[[#This Row],[CHIUSURA]]/$B$2</f>
        <v>119.85193953177617</v>
      </c>
      <c r="H700" s="6">
        <f>LN(Tabella8[[#This Row],[NUM INDICE]]/G699)</f>
        <v>1.2263434924569393E-2</v>
      </c>
    </row>
    <row r="701" spans="1:8" x14ac:dyDescent="0.3">
      <c r="A701" s="1">
        <v>43041</v>
      </c>
      <c r="B701" s="2">
        <v>28518.639999999999</v>
      </c>
      <c r="C701" s="2">
        <v>28604.95</v>
      </c>
      <c r="D701" s="2">
        <v>28643.58</v>
      </c>
      <c r="E701" s="2">
        <v>28492.2</v>
      </c>
      <c r="F701" s="3">
        <v>-2.5999999999999999E-3</v>
      </c>
      <c r="G701">
        <f>$G$2*Tabella8[[#This Row],[CHIUSURA]]/$B$2</f>
        <v>119.53581676783546</v>
      </c>
      <c r="H701" s="6">
        <f>LN(Tabella8[[#This Row],[NUM INDICE]]/G700)</f>
        <v>-2.6410953724929132E-3</v>
      </c>
    </row>
    <row r="702" spans="1:8" x14ac:dyDescent="0.3">
      <c r="A702" s="1">
        <v>43042</v>
      </c>
      <c r="B702" s="2">
        <v>28603.61</v>
      </c>
      <c r="C702" s="2">
        <v>28603.51</v>
      </c>
      <c r="D702" s="2">
        <v>28661.29</v>
      </c>
      <c r="E702" s="2">
        <v>28542.66</v>
      </c>
      <c r="F702" s="3">
        <v>3.0000000000000001E-3</v>
      </c>
      <c r="G702">
        <f>$G$2*Tabella8[[#This Row],[CHIUSURA]]/$B$2</f>
        <v>119.89196833574904</v>
      </c>
      <c r="H702" s="6">
        <f>LN(Tabella8[[#This Row],[NUM INDICE]]/G701)</f>
        <v>2.9750250618925849E-3</v>
      </c>
    </row>
    <row r="703" spans="1:8" x14ac:dyDescent="0.3">
      <c r="A703" s="1">
        <v>43045</v>
      </c>
      <c r="B703" s="2">
        <v>28596.799999999999</v>
      </c>
      <c r="C703" s="2">
        <v>28616.35</v>
      </c>
      <c r="D703" s="2">
        <v>28650.79</v>
      </c>
      <c r="E703" s="2">
        <v>28137.77</v>
      </c>
      <c r="F703" s="3">
        <v>-2.0000000000000001E-4</v>
      </c>
      <c r="G703">
        <f>$G$2*Tabella8[[#This Row],[CHIUSURA]]/$B$2</f>
        <v>119.86342423574325</v>
      </c>
      <c r="H703" s="6">
        <f>LN(Tabella8[[#This Row],[NUM INDICE]]/G702)</f>
        <v>-2.3811018250315729E-4</v>
      </c>
    </row>
    <row r="704" spans="1:8" x14ac:dyDescent="0.3">
      <c r="A704" s="1">
        <v>43046</v>
      </c>
      <c r="B704" s="2">
        <v>28994.34</v>
      </c>
      <c r="C704" s="2">
        <v>28715.4</v>
      </c>
      <c r="D704" s="2">
        <v>29017.4</v>
      </c>
      <c r="E704" s="2">
        <v>28715.07</v>
      </c>
      <c r="F704" s="3">
        <v>1.3899999999999999E-2</v>
      </c>
      <c r="G704">
        <f>$G$2*Tabella8[[#This Row],[CHIUSURA]]/$B$2</f>
        <v>121.52971227044215</v>
      </c>
      <c r="H704" s="6">
        <f>LN(Tabella8[[#This Row],[NUM INDICE]]/G703)</f>
        <v>1.3805815070089664E-2</v>
      </c>
    </row>
    <row r="705" spans="1:8" x14ac:dyDescent="0.3">
      <c r="A705" s="1">
        <v>43047</v>
      </c>
      <c r="B705" s="2">
        <v>28907.599999999999</v>
      </c>
      <c r="C705" s="2">
        <v>28950.5</v>
      </c>
      <c r="D705" s="2">
        <v>29123.439999999999</v>
      </c>
      <c r="E705" s="2">
        <v>28885.07</v>
      </c>
      <c r="F705" s="3">
        <v>-3.0000000000000001E-3</v>
      </c>
      <c r="G705">
        <f>$G$2*Tabella8[[#This Row],[CHIUSURA]]/$B$2</f>
        <v>121.16614175142574</v>
      </c>
      <c r="H705" s="6">
        <f>LN(Tabella8[[#This Row],[NUM INDICE]]/G704)</f>
        <v>-2.996102199202703E-3</v>
      </c>
    </row>
    <row r="706" spans="1:8" x14ac:dyDescent="0.3">
      <c r="A706" s="1">
        <v>43048</v>
      </c>
      <c r="B706" s="2">
        <v>29136.57</v>
      </c>
      <c r="C706" s="2">
        <v>28987.79</v>
      </c>
      <c r="D706" s="2">
        <v>29192.51</v>
      </c>
      <c r="E706" s="2">
        <v>28960.05</v>
      </c>
      <c r="F706" s="3">
        <v>7.9000000000000008E-3</v>
      </c>
      <c r="G706">
        <f>$G$2*Tabella8[[#This Row],[CHIUSURA]]/$B$2</f>
        <v>122.12586900228102</v>
      </c>
      <c r="H706" s="6">
        <f>LN(Tabella8[[#This Row],[NUM INDICE]]/G705)</f>
        <v>7.889549895715461E-3</v>
      </c>
    </row>
    <row r="707" spans="1:8" x14ac:dyDescent="0.3">
      <c r="A707" s="1">
        <v>43049</v>
      </c>
      <c r="B707" s="2">
        <v>29120.92</v>
      </c>
      <c r="C707" s="2">
        <v>29060.13</v>
      </c>
      <c r="D707" s="2">
        <v>29237.85</v>
      </c>
      <c r="E707" s="2">
        <v>29036.45</v>
      </c>
      <c r="F707" s="3">
        <v>-5.0000000000000001E-4</v>
      </c>
      <c r="G707">
        <f>$G$2*Tabella8[[#This Row],[CHIUSURA]]/$B$2</f>
        <v>122.06027206173908</v>
      </c>
      <c r="H707" s="6">
        <f>LN(Tabella8[[#This Row],[NUM INDICE]]/G706)</f>
        <v>-5.3726998456202733E-4</v>
      </c>
    </row>
    <row r="708" spans="1:8" x14ac:dyDescent="0.3">
      <c r="A708" s="1">
        <v>43052</v>
      </c>
      <c r="B708" s="2">
        <v>29182.18</v>
      </c>
      <c r="C708" s="2">
        <v>29058.23</v>
      </c>
      <c r="D708" s="2">
        <v>29258.5</v>
      </c>
      <c r="E708" s="2">
        <v>29058.23</v>
      </c>
      <c r="F708" s="3">
        <v>2.0999999999999999E-3</v>
      </c>
      <c r="G708">
        <f>$G$2*Tabella8[[#This Row],[CHIUSURA]]/$B$2</f>
        <v>122.3170432168572</v>
      </c>
      <c r="H708" s="6">
        <f>LN(Tabella8[[#This Row],[NUM INDICE]]/G707)</f>
        <v>2.1014327726580789E-3</v>
      </c>
    </row>
    <row r="709" spans="1:8" x14ac:dyDescent="0.3">
      <c r="A709" s="1">
        <v>43053</v>
      </c>
      <c r="B709" s="2">
        <v>29152.12</v>
      </c>
      <c r="C709" s="2">
        <v>29272.1</v>
      </c>
      <c r="D709" s="2">
        <v>29320.03</v>
      </c>
      <c r="E709" s="2">
        <v>29143.63</v>
      </c>
      <c r="F709" s="3">
        <v>-1E-3</v>
      </c>
      <c r="G709">
        <f>$G$2*Tabella8[[#This Row],[CHIUSURA]]/$B$2</f>
        <v>122.19104679304313</v>
      </c>
      <c r="H709" s="6">
        <f>LN(Tabella8[[#This Row],[NUM INDICE]]/G708)</f>
        <v>-1.0306115839467151E-3</v>
      </c>
    </row>
    <row r="710" spans="1:8" x14ac:dyDescent="0.3">
      <c r="A710" s="1">
        <v>43054</v>
      </c>
      <c r="B710" s="2">
        <v>28851.69</v>
      </c>
      <c r="C710" s="2">
        <v>29026.11</v>
      </c>
      <c r="D710" s="2">
        <v>29106.49</v>
      </c>
      <c r="E710" s="2">
        <v>28851.69</v>
      </c>
      <c r="F710" s="3">
        <v>-1.03E-2</v>
      </c>
      <c r="G710">
        <f>$G$2*Tabella8[[#This Row],[CHIUSURA]]/$B$2</f>
        <v>120.93179510952803</v>
      </c>
      <c r="H710" s="6">
        <f>LN(Tabella8[[#This Row],[NUM INDICE]]/G709)</f>
        <v>-1.035906733014203E-2</v>
      </c>
    </row>
    <row r="711" spans="1:8" x14ac:dyDescent="0.3">
      <c r="A711" s="1">
        <v>43055</v>
      </c>
      <c r="B711" s="2">
        <v>29018.76</v>
      </c>
      <c r="C711" s="2">
        <v>28963.77</v>
      </c>
      <c r="D711" s="2">
        <v>29095.49</v>
      </c>
      <c r="E711" s="2">
        <v>28877.759999999998</v>
      </c>
      <c r="F711" s="3">
        <v>5.7999999999999996E-3</v>
      </c>
      <c r="G711">
        <f>$G$2*Tabella8[[#This Row],[CHIUSURA]]/$B$2</f>
        <v>121.63206864667434</v>
      </c>
      <c r="H711" s="6">
        <f>LN(Tabella8[[#This Row],[NUM INDICE]]/G710)</f>
        <v>5.7739472962298668E-3</v>
      </c>
    </row>
    <row r="712" spans="1:8" x14ac:dyDescent="0.3">
      <c r="A712" s="1">
        <v>43056</v>
      </c>
      <c r="B712" s="2">
        <v>29199.040000000001</v>
      </c>
      <c r="C712" s="2">
        <v>29214.36</v>
      </c>
      <c r="D712" s="2">
        <v>29341.919999999998</v>
      </c>
      <c r="E712" s="2">
        <v>29158.35</v>
      </c>
      <c r="F712" s="3">
        <v>6.1999999999999998E-3</v>
      </c>
      <c r="G712">
        <f>$G$2*Tabella8[[#This Row],[CHIUSURA]]/$B$2</f>
        <v>122.38771186973496</v>
      </c>
      <c r="H712" s="6">
        <f>LN(Tabella8[[#This Row],[NUM INDICE]]/G711)</f>
        <v>6.1933146306396352E-3</v>
      </c>
    </row>
    <row r="713" spans="1:8" x14ac:dyDescent="0.3">
      <c r="A713" s="1">
        <v>43059</v>
      </c>
      <c r="B713" s="2">
        <v>29260.31</v>
      </c>
      <c r="C713" s="2">
        <v>29227.08</v>
      </c>
      <c r="D713" s="2">
        <v>29299.87</v>
      </c>
      <c r="E713" s="2">
        <v>29089.58</v>
      </c>
      <c r="F713" s="3">
        <v>2.0999999999999999E-3</v>
      </c>
      <c r="G713">
        <f>$G$2*Tabella8[[#This Row],[CHIUSURA]]/$B$2</f>
        <v>122.64452493983104</v>
      </c>
      <c r="H713" s="6">
        <f>LN(Tabella8[[#This Row],[NUM INDICE]]/G712)</f>
        <v>2.0961581828881611E-3</v>
      </c>
    </row>
    <row r="714" spans="1:8" x14ac:dyDescent="0.3">
      <c r="A714" s="1">
        <v>43060</v>
      </c>
      <c r="B714" s="2">
        <v>29818.07</v>
      </c>
      <c r="C714" s="2">
        <v>29369.69</v>
      </c>
      <c r="D714" s="2">
        <v>29818.07</v>
      </c>
      <c r="E714" s="2">
        <v>29343.48</v>
      </c>
      <c r="F714" s="3">
        <v>1.9099999999999999E-2</v>
      </c>
      <c r="G714">
        <f>$G$2*Tabella8[[#This Row],[CHIUSURA]]/$B$2</f>
        <v>124.98237475175854</v>
      </c>
      <c r="H714" s="6">
        <f>LN(Tabella8[[#This Row],[NUM INDICE]]/G713)</f>
        <v>1.8882595374397352E-2</v>
      </c>
    </row>
    <row r="715" spans="1:8" x14ac:dyDescent="0.3">
      <c r="A715" s="1">
        <v>43061</v>
      </c>
      <c r="B715" s="2">
        <v>30003.49</v>
      </c>
      <c r="C715" s="2">
        <v>30087.19</v>
      </c>
      <c r="D715" s="2">
        <v>30199.69</v>
      </c>
      <c r="E715" s="2">
        <v>29911.07</v>
      </c>
      <c r="F715" s="3">
        <v>6.1999999999999998E-3</v>
      </c>
      <c r="G715">
        <f>$G$2*Tabella8[[#This Row],[CHIUSURA]]/$B$2</f>
        <v>125.75956227350194</v>
      </c>
      <c r="H715" s="6">
        <f>LN(Tabella8[[#This Row],[NUM INDICE]]/G714)</f>
        <v>6.1991226505492686E-3</v>
      </c>
    </row>
    <row r="716" spans="1:8" x14ac:dyDescent="0.3">
      <c r="A716" s="1">
        <v>43062</v>
      </c>
      <c r="B716" s="2">
        <v>29707.94</v>
      </c>
      <c r="C716" s="2">
        <v>30033.18</v>
      </c>
      <c r="D716" s="2">
        <v>30169.99</v>
      </c>
      <c r="E716" s="2">
        <v>29593.79</v>
      </c>
      <c r="F716" s="3">
        <v>-9.9000000000000008E-3</v>
      </c>
      <c r="G716">
        <f>$G$2*Tabella8[[#This Row],[CHIUSURA]]/$B$2</f>
        <v>124.5207650992421</v>
      </c>
      <c r="H716" s="6">
        <f>LN(Tabella8[[#This Row],[NUM INDICE]]/G715)</f>
        <v>-9.8993580822853405E-3</v>
      </c>
    </row>
    <row r="717" spans="1:8" x14ac:dyDescent="0.3">
      <c r="A717" s="1">
        <v>43063</v>
      </c>
      <c r="B717" s="2">
        <v>29866.32</v>
      </c>
      <c r="C717" s="2">
        <v>29788.18</v>
      </c>
      <c r="D717" s="2">
        <v>29918.92</v>
      </c>
      <c r="E717" s="2">
        <v>29696.59</v>
      </c>
      <c r="F717" s="3">
        <v>5.3E-3</v>
      </c>
      <c r="G717">
        <f>$G$2*Tabella8[[#This Row],[CHIUSURA]]/$B$2</f>
        <v>125.18461452052199</v>
      </c>
      <c r="H717" s="6">
        <f>LN(Tabella8[[#This Row],[NUM INDICE]]/G716)</f>
        <v>5.3170739555486743E-3</v>
      </c>
    </row>
    <row r="718" spans="1:8" x14ac:dyDescent="0.3">
      <c r="A718" s="1">
        <v>43066</v>
      </c>
      <c r="B718" s="2">
        <v>29686.19</v>
      </c>
      <c r="C718" s="2">
        <v>29857.65</v>
      </c>
      <c r="D718" s="2">
        <v>29859.11</v>
      </c>
      <c r="E718" s="2">
        <v>29610.959999999999</v>
      </c>
      <c r="F718" s="3">
        <v>-6.0000000000000001E-3</v>
      </c>
      <c r="G718">
        <f>$G$2*Tabella8[[#This Row],[CHIUSURA]]/$B$2</f>
        <v>124.42960002213111</v>
      </c>
      <c r="H718" s="6">
        <f>LN(Tabella8[[#This Row],[NUM INDICE]]/G717)</f>
        <v>-6.0494695970785134E-3</v>
      </c>
    </row>
    <row r="719" spans="1:8" x14ac:dyDescent="0.3">
      <c r="A719" s="1">
        <v>43067</v>
      </c>
      <c r="B719" s="2">
        <v>29680.85</v>
      </c>
      <c r="C719" s="2">
        <v>29608.639999999999</v>
      </c>
      <c r="D719" s="2">
        <v>29687.45</v>
      </c>
      <c r="E719" s="2">
        <v>29334.59</v>
      </c>
      <c r="F719" s="3">
        <v>-2.0000000000000001E-4</v>
      </c>
      <c r="G719">
        <f>$G$2*Tabella8[[#This Row],[CHIUSURA]]/$B$2</f>
        <v>124.40721742388868</v>
      </c>
      <c r="H719" s="6">
        <f>LN(Tabella8[[#This Row],[NUM INDICE]]/G718)</f>
        <v>-1.798978023632333E-4</v>
      </c>
    </row>
    <row r="720" spans="1:8" x14ac:dyDescent="0.3">
      <c r="A720" s="1">
        <v>43068</v>
      </c>
      <c r="B720" s="2">
        <v>29623.83</v>
      </c>
      <c r="C720" s="2">
        <v>29813.94</v>
      </c>
      <c r="D720" s="2">
        <v>29831.19</v>
      </c>
      <c r="E720" s="2">
        <v>29563.39</v>
      </c>
      <c r="F720" s="3">
        <v>-1.9E-3</v>
      </c>
      <c r="G720">
        <f>$G$2*Tabella8[[#This Row],[CHIUSURA]]/$B$2</f>
        <v>124.16821821943498</v>
      </c>
      <c r="H720" s="6">
        <f>LN(Tabella8[[#This Row],[NUM INDICE]]/G719)</f>
        <v>-1.9229516985991583E-3</v>
      </c>
    </row>
    <row r="721" spans="1:8" x14ac:dyDescent="0.3">
      <c r="A721" s="1">
        <v>43069</v>
      </c>
      <c r="B721" s="2">
        <v>29177.35</v>
      </c>
      <c r="C721" s="2">
        <v>29340.27</v>
      </c>
      <c r="D721" s="2">
        <v>29353.51</v>
      </c>
      <c r="E721" s="2">
        <v>29127.3</v>
      </c>
      <c r="F721" s="3">
        <v>-1.5100000000000001E-2</v>
      </c>
      <c r="G721">
        <f>$G$2*Tabella8[[#This Row],[CHIUSURA]]/$B$2</f>
        <v>122.29679828249186</v>
      </c>
      <c r="H721" s="6">
        <f>LN(Tabella8[[#This Row],[NUM INDICE]]/G720)</f>
        <v>-1.5186381661004722E-2</v>
      </c>
    </row>
    <row r="722" spans="1:8" x14ac:dyDescent="0.3">
      <c r="A722" s="1">
        <v>43070</v>
      </c>
      <c r="B722" s="2">
        <v>29074.240000000002</v>
      </c>
      <c r="C722" s="2">
        <v>29261.31</v>
      </c>
      <c r="D722" s="2">
        <v>29345.97</v>
      </c>
      <c r="E722" s="2">
        <v>29028.76</v>
      </c>
      <c r="F722" s="3">
        <v>-3.5000000000000001E-3</v>
      </c>
      <c r="G722">
        <f>$G$2*Tabella8[[#This Row],[CHIUSURA]]/$B$2</f>
        <v>121.86461294451883</v>
      </c>
      <c r="H722" s="6">
        <f>LN(Tabella8[[#This Row],[NUM INDICE]]/G721)</f>
        <v>-3.5401645753450586E-3</v>
      </c>
    </row>
    <row r="723" spans="1:8" x14ac:dyDescent="0.3">
      <c r="A723" s="1">
        <v>43073</v>
      </c>
      <c r="B723" s="2">
        <v>29138.28</v>
      </c>
      <c r="C723" s="2">
        <v>28951.19</v>
      </c>
      <c r="D723" s="2">
        <v>29343.78</v>
      </c>
      <c r="E723" s="2">
        <v>28803.19</v>
      </c>
      <c r="F723" s="3">
        <v>2.2000000000000001E-3</v>
      </c>
      <c r="G723">
        <f>$G$2*Tabella8[[#This Row],[CHIUSURA]]/$B$2</f>
        <v>122.13303646351595</v>
      </c>
      <c r="H723" s="6">
        <f>LN(Tabella8[[#This Row],[NUM INDICE]]/G722)</f>
        <v>2.2002148621811661E-3</v>
      </c>
    </row>
    <row r="724" spans="1:8" x14ac:dyDescent="0.3">
      <c r="A724" s="1">
        <v>43074</v>
      </c>
      <c r="B724" s="2">
        <v>28842.799999999999</v>
      </c>
      <c r="C724" s="2">
        <v>28898.58</v>
      </c>
      <c r="D724" s="2">
        <v>29124.240000000002</v>
      </c>
      <c r="E724" s="2">
        <v>28838.12</v>
      </c>
      <c r="F724" s="3">
        <v>-1.01E-2</v>
      </c>
      <c r="G724">
        <f>$G$2*Tabella8[[#This Row],[CHIUSURA]]/$B$2</f>
        <v>120.89453269410198</v>
      </c>
      <c r="H724" s="6">
        <f>LN(Tabella8[[#This Row],[NUM INDICE]]/G723)</f>
        <v>-1.0192378547630524E-2</v>
      </c>
    </row>
    <row r="725" spans="1:8" x14ac:dyDescent="0.3">
      <c r="A725" s="1">
        <v>43075</v>
      </c>
      <c r="B725" s="2">
        <v>28224.799999999999</v>
      </c>
      <c r="C725" s="2">
        <v>28850.36</v>
      </c>
      <c r="D725" s="2">
        <v>28929.21</v>
      </c>
      <c r="E725" s="2">
        <v>28204.53</v>
      </c>
      <c r="F725" s="3">
        <v>-2.1399999999999999E-2</v>
      </c>
      <c r="G725">
        <f>$G$2*Tabella8[[#This Row],[CHIUSURA]]/$B$2</f>
        <v>118.30418705481054</v>
      </c>
      <c r="H725" s="6">
        <f>LN(Tabella8[[#This Row],[NUM INDICE]]/G724)</f>
        <v>-2.1659370988834629E-2</v>
      </c>
    </row>
    <row r="726" spans="1:8" x14ac:dyDescent="0.3">
      <c r="A726" s="1">
        <v>43076</v>
      </c>
      <c r="B726" s="2">
        <v>28303.19</v>
      </c>
      <c r="C726" s="2">
        <v>28366.14</v>
      </c>
      <c r="D726" s="2">
        <v>28478.34</v>
      </c>
      <c r="E726" s="2">
        <v>28134.93</v>
      </c>
      <c r="F726" s="3">
        <v>2.8E-3</v>
      </c>
      <c r="G726">
        <f>$G$2*Tabella8[[#This Row],[CHIUSURA]]/$B$2</f>
        <v>118.63275856721192</v>
      </c>
      <c r="H726" s="6">
        <f>LN(Tabella8[[#This Row],[NUM INDICE]]/G725)</f>
        <v>2.7734950508510143E-3</v>
      </c>
    </row>
    <row r="727" spans="1:8" x14ac:dyDescent="0.3">
      <c r="A727" s="1">
        <v>43077</v>
      </c>
      <c r="B727" s="2">
        <v>28639.85</v>
      </c>
      <c r="C727" s="2">
        <v>28400.01</v>
      </c>
      <c r="D727" s="2">
        <v>28705.759999999998</v>
      </c>
      <c r="E727" s="2">
        <v>28344.39</v>
      </c>
      <c r="F727" s="3">
        <v>1.1900000000000001E-2</v>
      </c>
      <c r="G727">
        <f>$G$2*Tabella8[[#This Row],[CHIUSURA]]/$B$2</f>
        <v>120.04386821595602</v>
      </c>
      <c r="H727" s="6">
        <f>LN(Tabella8[[#This Row],[NUM INDICE]]/G726)</f>
        <v>1.1824585503830821E-2</v>
      </c>
    </row>
    <row r="728" spans="1:8" x14ac:dyDescent="0.3">
      <c r="A728" s="1">
        <v>43080</v>
      </c>
      <c r="B728" s="2">
        <v>28965.29</v>
      </c>
      <c r="C728" s="2">
        <v>28645.41</v>
      </c>
      <c r="D728" s="2">
        <v>28998.51</v>
      </c>
      <c r="E728" s="2">
        <v>28645.41</v>
      </c>
      <c r="F728" s="3">
        <v>1.14E-2</v>
      </c>
      <c r="G728">
        <f>$G$2*Tabella8[[#This Row],[CHIUSURA]]/$B$2</f>
        <v>121.40794925940426</v>
      </c>
      <c r="H728" s="6">
        <f>LN(Tabella8[[#This Row],[NUM INDICE]]/G727)</f>
        <v>1.1299111933454165E-2</v>
      </c>
    </row>
    <row r="729" spans="1:8" x14ac:dyDescent="0.3">
      <c r="A729" s="1">
        <v>43081</v>
      </c>
      <c r="B729" s="2">
        <v>28793.88</v>
      </c>
      <c r="C729" s="2">
        <v>28972.74</v>
      </c>
      <c r="D729" s="2">
        <v>29066.77</v>
      </c>
      <c r="E729" s="2">
        <v>28745.73</v>
      </c>
      <c r="F729" s="3">
        <v>-5.8999999999999999E-3</v>
      </c>
      <c r="G729">
        <f>$G$2*Tabella8[[#This Row],[CHIUSURA]]/$B$2</f>
        <v>120.68948462181373</v>
      </c>
      <c r="H729" s="6">
        <f>LN(Tabella8[[#This Row],[NUM INDICE]]/G728)</f>
        <v>-5.9353520214398296E-3</v>
      </c>
    </row>
    <row r="730" spans="1:8" x14ac:dyDescent="0.3">
      <c r="A730" s="1">
        <v>43082</v>
      </c>
      <c r="B730" s="2">
        <v>29222.1</v>
      </c>
      <c r="C730" s="2">
        <v>28856.78</v>
      </c>
      <c r="D730" s="2">
        <v>29276.67</v>
      </c>
      <c r="E730" s="2">
        <v>28707.599999999999</v>
      </c>
      <c r="F730" s="3">
        <v>1.49E-2</v>
      </c>
      <c r="G730">
        <f>$G$2*Tabella8[[#This Row],[CHIUSURA]]/$B$2</f>
        <v>122.48436780896159</v>
      </c>
      <c r="H730" s="6">
        <f>LN(Tabella8[[#This Row],[NUM INDICE]]/G729)</f>
        <v>1.4762407762716589E-2</v>
      </c>
    </row>
    <row r="731" spans="1:8" x14ac:dyDescent="0.3">
      <c r="A731" s="1">
        <v>43083</v>
      </c>
      <c r="B731" s="2">
        <v>29166.38</v>
      </c>
      <c r="C731" s="2">
        <v>29335.759999999998</v>
      </c>
      <c r="D731" s="2">
        <v>29367.51</v>
      </c>
      <c r="E731" s="2">
        <v>29047.61</v>
      </c>
      <c r="F731" s="3">
        <v>-1.9E-3</v>
      </c>
      <c r="G731">
        <f>$G$2*Tabella8[[#This Row],[CHIUSURA]]/$B$2</f>
        <v>122.25081755164554</v>
      </c>
      <c r="H731" s="6">
        <f>LN(Tabella8[[#This Row],[NUM INDICE]]/G730)</f>
        <v>-1.9085962475630606E-3</v>
      </c>
    </row>
    <row r="732" spans="1:8" x14ac:dyDescent="0.3">
      <c r="A732" s="1">
        <v>43084</v>
      </c>
      <c r="B732" s="2">
        <v>28848.11</v>
      </c>
      <c r="C732" s="2">
        <v>29000.11</v>
      </c>
      <c r="D732" s="2">
        <v>29017.66</v>
      </c>
      <c r="E732" s="2">
        <v>28738.84</v>
      </c>
      <c r="F732" s="3">
        <v>-1.09E-2</v>
      </c>
      <c r="G732">
        <f>$G$2*Tabella8[[#This Row],[CHIUSURA]]/$B$2</f>
        <v>120.91678954741045</v>
      </c>
      <c r="H732" s="6">
        <f>LN(Tabella8[[#This Row],[NUM INDICE]]/G731)</f>
        <v>-1.0972196532742503E-2</v>
      </c>
    </row>
    <row r="733" spans="1:8" x14ac:dyDescent="0.3">
      <c r="A733" s="1">
        <v>43087</v>
      </c>
      <c r="B733" s="2">
        <v>29050.41</v>
      </c>
      <c r="C733" s="2">
        <v>28923.53</v>
      </c>
      <c r="D733" s="2">
        <v>29143.33</v>
      </c>
      <c r="E733" s="2">
        <v>28821.19</v>
      </c>
      <c r="F733" s="3">
        <v>7.0000000000000001E-3</v>
      </c>
      <c r="G733">
        <f>$G$2*Tabella8[[#This Row],[CHIUSURA]]/$B$2</f>
        <v>121.76472955198757</v>
      </c>
      <c r="H733" s="6">
        <f>LN(Tabella8[[#This Row],[NUM INDICE]]/G732)</f>
        <v>6.9881172525832662E-3</v>
      </c>
    </row>
    <row r="734" spans="1:8" x14ac:dyDescent="0.3">
      <c r="A734" s="1">
        <v>43088</v>
      </c>
      <c r="B734" s="2">
        <v>29253.66</v>
      </c>
      <c r="C734" s="2">
        <v>29193.74</v>
      </c>
      <c r="D734" s="2">
        <v>29339.11</v>
      </c>
      <c r="E734" s="2">
        <v>29144.17</v>
      </c>
      <c r="F734" s="3">
        <v>7.0000000000000001E-3</v>
      </c>
      <c r="G734">
        <f>$G$2*Tabella8[[#This Row],[CHIUSURA]]/$B$2</f>
        <v>122.61665147947298</v>
      </c>
      <c r="H734" s="6">
        <f>LN(Tabella8[[#This Row],[NUM INDICE]]/G733)</f>
        <v>6.9720972595423668E-3</v>
      </c>
    </row>
    <row r="735" spans="1:8" x14ac:dyDescent="0.3">
      <c r="A735" s="1">
        <v>43089</v>
      </c>
      <c r="B735" s="2">
        <v>29234.09</v>
      </c>
      <c r="C735" s="2">
        <v>29199.29</v>
      </c>
      <c r="D735" s="2">
        <v>29326.52</v>
      </c>
      <c r="E735" s="2">
        <v>29159.279999999999</v>
      </c>
      <c r="F735" s="3">
        <v>-6.9999999999999999E-4</v>
      </c>
      <c r="G735">
        <f>$G$2*Tabella8[[#This Row],[CHIUSURA]]/$B$2</f>
        <v>122.53462386756209</v>
      </c>
      <c r="H735" s="6">
        <f>LN(Tabella8[[#This Row],[NUM INDICE]]/G734)</f>
        <v>-6.6919998564940898E-4</v>
      </c>
    </row>
    <row r="736" spans="1:8" x14ac:dyDescent="0.3">
      <c r="A736" s="1">
        <v>43090</v>
      </c>
      <c r="B736" s="2">
        <v>29367.06</v>
      </c>
      <c r="C736" s="2">
        <v>29209.64</v>
      </c>
      <c r="D736" s="2">
        <v>29431.81</v>
      </c>
      <c r="E736" s="2">
        <v>29145.13</v>
      </c>
      <c r="F736" s="3">
        <v>4.4999999999999997E-3</v>
      </c>
      <c r="G736">
        <f>$G$2*Tabella8[[#This Row],[CHIUSURA]]/$B$2</f>
        <v>123.09196732978957</v>
      </c>
      <c r="H736" s="6">
        <f>LN(Tabella8[[#This Row],[NUM INDICE]]/G735)</f>
        <v>4.5381439854652768E-3</v>
      </c>
    </row>
    <row r="737" spans="1:8" x14ac:dyDescent="0.3">
      <c r="A737" s="1">
        <v>43091</v>
      </c>
      <c r="B737" s="2">
        <v>29578.01</v>
      </c>
      <c r="C737" s="2">
        <v>29505.05</v>
      </c>
      <c r="D737" s="2">
        <v>29578.01</v>
      </c>
      <c r="E737" s="2">
        <v>29413.86</v>
      </c>
      <c r="F737" s="3">
        <v>7.1999999999999998E-3</v>
      </c>
      <c r="G737">
        <f>$G$2*Tabella8[[#This Row],[CHIUSURA]]/$B$2</f>
        <v>123.97616379032117</v>
      </c>
      <c r="H737" s="6">
        <f>LN(Tabella8[[#This Row],[NUM INDICE]]/G736)</f>
        <v>7.1575417787118336E-3</v>
      </c>
    </row>
    <row r="738" spans="1:8" x14ac:dyDescent="0.3">
      <c r="A738" s="1">
        <v>43096</v>
      </c>
      <c r="B738" s="2">
        <v>29597.66</v>
      </c>
      <c r="C738" s="2">
        <v>29632.97</v>
      </c>
      <c r="D738" s="2">
        <v>29693.82</v>
      </c>
      <c r="E738" s="2">
        <v>29516.51</v>
      </c>
      <c r="F738" s="3">
        <v>6.9999999999999999E-4</v>
      </c>
      <c r="G738">
        <f>$G$2*Tabella8[[#This Row],[CHIUSURA]]/$B$2</f>
        <v>124.05852672205592</v>
      </c>
      <c r="H738" s="6">
        <f>LN(Tabella8[[#This Row],[NUM INDICE]]/G737)</f>
        <v>6.6412431738377745E-4</v>
      </c>
    </row>
    <row r="739" spans="1:8" x14ac:dyDescent="0.3">
      <c r="A739" s="1">
        <v>43097</v>
      </c>
      <c r="B739" s="2">
        <v>29863.71</v>
      </c>
      <c r="C739" s="2">
        <v>29684.79</v>
      </c>
      <c r="D739" s="2">
        <v>29873.1</v>
      </c>
      <c r="E739" s="2">
        <v>29661.06</v>
      </c>
      <c r="F739" s="3">
        <v>8.9999999999999993E-3</v>
      </c>
      <c r="G739">
        <f>$G$2*Tabella8[[#This Row],[CHIUSURA]]/$B$2</f>
        <v>125.17367471126867</v>
      </c>
      <c r="H739" s="6">
        <f>LN(Tabella8[[#This Row],[NUM INDICE]]/G738)</f>
        <v>8.9487267256551754E-3</v>
      </c>
    </row>
    <row r="740" spans="1:8" x14ac:dyDescent="0.3">
      <c r="A740" s="1">
        <v>43098</v>
      </c>
      <c r="B740" s="2">
        <v>29919.15</v>
      </c>
      <c r="C740" s="2">
        <v>29914.05</v>
      </c>
      <c r="D740" s="2">
        <v>29997.96</v>
      </c>
      <c r="E740" s="2">
        <v>29849.31</v>
      </c>
      <c r="F740" s="3">
        <v>1.9E-3</v>
      </c>
      <c r="G740">
        <f>$G$2*Tabella8[[#This Row],[CHIUSURA]]/$B$2</f>
        <v>125.40605134920123</v>
      </c>
      <c r="H740" s="6">
        <f>LN(Tabella8[[#This Row],[NUM INDICE]]/G739)</f>
        <v>1.8547127351421578E-3</v>
      </c>
    </row>
    <row r="741" spans="1:8" x14ac:dyDescent="0.3">
      <c r="A741" s="1">
        <v>43102</v>
      </c>
      <c r="B741" s="2">
        <v>30515.31</v>
      </c>
      <c r="C741" s="2">
        <v>30028.29</v>
      </c>
      <c r="D741" s="2">
        <v>30515.31</v>
      </c>
      <c r="E741" s="2">
        <v>30028.29</v>
      </c>
      <c r="F741" s="3">
        <v>1.9900000000000001E-2</v>
      </c>
      <c r="G741">
        <f>$G$2*Tabella8[[#This Row],[CHIUSURA]]/$B$2</f>
        <v>127.90485467657984</v>
      </c>
      <c r="H741" s="6">
        <f>LN(Tabella8[[#This Row],[NUM INDICE]]/G740)</f>
        <v>1.9729781271262126E-2</v>
      </c>
    </row>
    <row r="742" spans="1:8" x14ac:dyDescent="0.3">
      <c r="A742" s="1">
        <v>43103</v>
      </c>
      <c r="B742" s="2">
        <v>30560.95</v>
      </c>
      <c r="C742" s="2">
        <v>30658.73</v>
      </c>
      <c r="D742" s="2">
        <v>30724.32</v>
      </c>
      <c r="E742" s="2">
        <v>30456.76</v>
      </c>
      <c r="F742" s="3">
        <v>1.5E-3</v>
      </c>
      <c r="G742">
        <f>$G$2*Tabella8[[#This Row],[CHIUSURA]]/$B$2</f>
        <v>128.09615463608998</v>
      </c>
      <c r="H742" s="6">
        <f>LN(Tabella8[[#This Row],[NUM INDICE]]/G741)</f>
        <v>1.4945253194988844E-3</v>
      </c>
    </row>
    <row r="743" spans="1:8" x14ac:dyDescent="0.3">
      <c r="A743" s="1">
        <v>43104</v>
      </c>
      <c r="B743" s="2">
        <v>30736.48</v>
      </c>
      <c r="C743" s="2">
        <v>30691.71</v>
      </c>
      <c r="D743" s="2">
        <v>30796.93</v>
      </c>
      <c r="E743" s="2">
        <v>30560.43</v>
      </c>
      <c r="F743" s="3">
        <v>5.7000000000000002E-3</v>
      </c>
      <c r="G743">
        <f>$G$2*Tabella8[[#This Row],[CHIUSURA]]/$B$2</f>
        <v>128.8318882446091</v>
      </c>
      <c r="H743" s="6">
        <f>LN(Tabella8[[#This Row],[NUM INDICE]]/G742)</f>
        <v>5.7271725678917432E-3</v>
      </c>
    </row>
    <row r="744" spans="1:8" x14ac:dyDescent="0.3">
      <c r="A744" s="1">
        <v>43105</v>
      </c>
      <c r="B744" s="2">
        <v>30814.639999999999</v>
      </c>
      <c r="C744" s="2">
        <v>30893.86</v>
      </c>
      <c r="D744" s="2">
        <v>30911.01</v>
      </c>
      <c r="E744" s="2">
        <v>30638.53</v>
      </c>
      <c r="F744" s="3">
        <v>2.5000000000000001E-3</v>
      </c>
      <c r="G744">
        <f>$G$2*Tabella8[[#This Row],[CHIUSURA]]/$B$2</f>
        <v>129.1594957125169</v>
      </c>
      <c r="H744" s="6">
        <f>LN(Tabella8[[#This Row],[NUM INDICE]]/G743)</f>
        <v>2.5396789533901768E-3</v>
      </c>
    </row>
    <row r="745" spans="1:8" x14ac:dyDescent="0.3">
      <c r="A745" s="1">
        <v>43108</v>
      </c>
      <c r="B745" s="2">
        <v>30899.53</v>
      </c>
      <c r="C745" s="2">
        <v>30895.09</v>
      </c>
      <c r="D745" s="2">
        <v>30929.15</v>
      </c>
      <c r="E745" s="2">
        <v>30732.54</v>
      </c>
      <c r="F745" s="3">
        <v>2.8E-3</v>
      </c>
      <c r="G745">
        <f>$G$2*Tabella8[[#This Row],[CHIUSURA]]/$B$2</f>
        <v>129.51531196060662</v>
      </c>
      <c r="H745" s="6">
        <f>LN(Tabella8[[#This Row],[NUM INDICE]]/G744)</f>
        <v>2.7510717081695901E-3</v>
      </c>
    </row>
    <row r="746" spans="1:8" x14ac:dyDescent="0.3">
      <c r="A746" s="1">
        <v>43109</v>
      </c>
      <c r="B746" s="2">
        <v>31011.41</v>
      </c>
      <c r="C746" s="2">
        <v>30933.51</v>
      </c>
      <c r="D746" s="2">
        <v>31056.7</v>
      </c>
      <c r="E746" s="2">
        <v>30852.43</v>
      </c>
      <c r="F746" s="3">
        <v>3.5999999999999999E-3</v>
      </c>
      <c r="G746">
        <f>$G$2*Tabella8[[#This Row],[CHIUSURA]]/$B$2</f>
        <v>129.98425673426993</v>
      </c>
      <c r="H746" s="6">
        <f>LN(Tabella8[[#This Row],[NUM INDICE]]/G745)</f>
        <v>3.6142278501132318E-3</v>
      </c>
    </row>
    <row r="747" spans="1:8" x14ac:dyDescent="0.3">
      <c r="A747" s="1">
        <v>43110</v>
      </c>
      <c r="B747" s="2">
        <v>31073.72</v>
      </c>
      <c r="C747" s="2">
        <v>31009.24</v>
      </c>
      <c r="D747" s="2">
        <v>31267.57</v>
      </c>
      <c r="E747" s="2">
        <v>30928.58</v>
      </c>
      <c r="F747" s="3">
        <v>2E-3</v>
      </c>
      <c r="G747">
        <f>$G$2*Tabella8[[#This Row],[CHIUSURA]]/$B$2</f>
        <v>130.24542896207618</v>
      </c>
      <c r="H747" s="6">
        <f>LN(Tabella8[[#This Row],[NUM INDICE]]/G746)</f>
        <v>2.0072445985292553E-3</v>
      </c>
    </row>
    <row r="748" spans="1:8" x14ac:dyDescent="0.3">
      <c r="A748" s="1">
        <v>43111</v>
      </c>
      <c r="B748" s="2">
        <v>31120.39</v>
      </c>
      <c r="C748" s="2">
        <v>31066.21</v>
      </c>
      <c r="D748" s="2">
        <v>31133.18</v>
      </c>
      <c r="E748" s="2">
        <v>30950.07</v>
      </c>
      <c r="F748" s="3">
        <v>1.5E-3</v>
      </c>
      <c r="G748">
        <f>$G$2*Tabella8[[#This Row],[CHIUSURA]]/$B$2</f>
        <v>130.44104616431846</v>
      </c>
      <c r="H748" s="6">
        <f>LN(Tabella8[[#This Row],[NUM INDICE]]/G747)</f>
        <v>1.5007854846639007E-3</v>
      </c>
    </row>
    <row r="749" spans="1:8" x14ac:dyDescent="0.3">
      <c r="A749" s="1">
        <v>43112</v>
      </c>
      <c r="B749" s="2">
        <v>31412.54</v>
      </c>
      <c r="C749" s="2">
        <v>31298.05</v>
      </c>
      <c r="D749" s="2">
        <v>31412.54</v>
      </c>
      <c r="E749" s="2">
        <v>31198.36</v>
      </c>
      <c r="F749" s="3">
        <v>9.4000000000000004E-3</v>
      </c>
      <c r="G749">
        <f>$G$2*Tabella8[[#This Row],[CHIUSURA]]/$B$2</f>
        <v>131.66559224606439</v>
      </c>
      <c r="H749" s="6">
        <f>LN(Tabella8[[#This Row],[NUM INDICE]]/G748)</f>
        <v>9.3439448819914173E-3</v>
      </c>
    </row>
    <row r="750" spans="1:8" x14ac:dyDescent="0.3">
      <c r="A750" s="1">
        <v>43115</v>
      </c>
      <c r="B750" s="2">
        <v>31338.87</v>
      </c>
      <c r="C750" s="2">
        <v>31702.560000000001</v>
      </c>
      <c r="D750" s="2">
        <v>31733.18</v>
      </c>
      <c r="E750" s="2">
        <v>31265.25</v>
      </c>
      <c r="F750" s="3">
        <v>-2.3E-3</v>
      </c>
      <c r="G750">
        <f>$G$2*Tabella8[[#This Row],[CHIUSURA]]/$B$2</f>
        <v>131.35680460327055</v>
      </c>
      <c r="H750" s="6">
        <f>LN(Tabella8[[#This Row],[NUM INDICE]]/G749)</f>
        <v>-2.3479961277602427E-3</v>
      </c>
    </row>
    <row r="751" spans="1:8" x14ac:dyDescent="0.3">
      <c r="A751" s="1">
        <v>43116</v>
      </c>
      <c r="B751" s="2">
        <v>31904.75</v>
      </c>
      <c r="C751" s="2">
        <v>31423.62</v>
      </c>
      <c r="D751" s="2">
        <v>31904.75</v>
      </c>
      <c r="E751" s="2">
        <v>31423.62</v>
      </c>
      <c r="F751" s="3">
        <v>1.8100000000000002E-2</v>
      </c>
      <c r="G751">
        <f>$G$2*Tabella8[[#This Row],[CHIUSURA]]/$B$2</f>
        <v>133.72868937731948</v>
      </c>
      <c r="H751" s="6">
        <f>LN(Tabella8[[#This Row],[NUM INDICE]]/G750)</f>
        <v>1.789572140761923E-2</v>
      </c>
    </row>
    <row r="752" spans="1:8" x14ac:dyDescent="0.3">
      <c r="A752" s="1">
        <v>43117</v>
      </c>
      <c r="B752" s="2">
        <v>31983.41</v>
      </c>
      <c r="C752" s="2">
        <v>31825.52</v>
      </c>
      <c r="D752" s="2">
        <v>31983.41</v>
      </c>
      <c r="E752" s="2">
        <v>31642.27</v>
      </c>
      <c r="F752" s="3">
        <v>2.5000000000000001E-3</v>
      </c>
      <c r="G752">
        <f>$G$2*Tabella8[[#This Row],[CHIUSURA]]/$B$2</f>
        <v>134.05839259412636</v>
      </c>
      <c r="H752" s="6">
        <f>LN(Tabella8[[#This Row],[NUM INDICE]]/G751)</f>
        <v>2.4624293373486351E-3</v>
      </c>
    </row>
    <row r="753" spans="1:8" x14ac:dyDescent="0.3">
      <c r="A753" s="1">
        <v>43118</v>
      </c>
      <c r="B753" s="2">
        <v>32121.94</v>
      </c>
      <c r="C753" s="2">
        <v>32148.45</v>
      </c>
      <c r="D753" s="2">
        <v>32233.81</v>
      </c>
      <c r="E753" s="2">
        <v>31869.7</v>
      </c>
      <c r="F753" s="3">
        <v>4.3E-3</v>
      </c>
      <c r="G753">
        <f>$G$2*Tabella8[[#This Row],[CHIUSURA]]/$B$2</f>
        <v>134.63904078411187</v>
      </c>
      <c r="H753" s="6">
        <f>LN(Tabella8[[#This Row],[NUM INDICE]]/G752)</f>
        <v>4.3219548957090202E-3</v>
      </c>
    </row>
    <row r="754" spans="1:8" x14ac:dyDescent="0.3">
      <c r="A754" s="1">
        <v>43119</v>
      </c>
      <c r="B754" s="2">
        <v>32254.89</v>
      </c>
      <c r="C754" s="2">
        <v>32142.16</v>
      </c>
      <c r="D754" s="2">
        <v>32254.89</v>
      </c>
      <c r="E754" s="2">
        <v>31986</v>
      </c>
      <c r="F754" s="3">
        <v>4.1000000000000003E-3</v>
      </c>
      <c r="G754">
        <f>$G$2*Tabella8[[#This Row],[CHIUSURA]]/$B$2</f>
        <v>135.19630041638339</v>
      </c>
      <c r="H754" s="6">
        <f>LN(Tabella8[[#This Row],[NUM INDICE]]/G753)</f>
        <v>4.1303738941604511E-3</v>
      </c>
    </row>
    <row r="755" spans="1:8" x14ac:dyDescent="0.3">
      <c r="A755" s="1">
        <v>43122</v>
      </c>
      <c r="B755" s="2">
        <v>32393.41</v>
      </c>
      <c r="C755" s="2">
        <v>32276.959999999999</v>
      </c>
      <c r="D755" s="2">
        <v>32417.23</v>
      </c>
      <c r="E755" s="2">
        <v>32046.84</v>
      </c>
      <c r="F755" s="3">
        <v>4.3E-3</v>
      </c>
      <c r="G755">
        <f>$G$2*Tabella8[[#This Row],[CHIUSURA]]/$B$2</f>
        <v>135.77690669139091</v>
      </c>
      <c r="H755" s="6">
        <f>LN(Tabella8[[#This Row],[NUM INDICE]]/G754)</f>
        <v>4.2853473945654126E-3</v>
      </c>
    </row>
    <row r="756" spans="1:8" x14ac:dyDescent="0.3">
      <c r="A756" s="1">
        <v>43123</v>
      </c>
      <c r="B756" s="2">
        <v>32930.699999999997</v>
      </c>
      <c r="C756" s="2">
        <v>32606.14</v>
      </c>
      <c r="D756" s="2">
        <v>32930.699999999997</v>
      </c>
      <c r="E756" s="2">
        <v>32554.23</v>
      </c>
      <c r="F756" s="3">
        <v>1.66E-2</v>
      </c>
      <c r="G756">
        <f>$G$2*Tabella8[[#This Row],[CHIUSURA]]/$B$2</f>
        <v>138.02895654338911</v>
      </c>
      <c r="H756" s="6">
        <f>LN(Tabella8[[#This Row],[NUM INDICE]]/G755)</f>
        <v>1.6450346325635568E-2</v>
      </c>
    </row>
    <row r="757" spans="1:8" x14ac:dyDescent="0.3">
      <c r="A757" s="1">
        <v>43124</v>
      </c>
      <c r="B757" s="2">
        <v>32958.69</v>
      </c>
      <c r="C757" s="2">
        <v>32907.230000000003</v>
      </c>
      <c r="D757" s="2">
        <v>33018.71</v>
      </c>
      <c r="E757" s="2">
        <v>32728.51</v>
      </c>
      <c r="F757" s="3">
        <v>8.9999999999999998E-4</v>
      </c>
      <c r="G757">
        <f>$G$2*Tabella8[[#This Row],[CHIUSURA]]/$B$2</f>
        <v>138.14627656676092</v>
      </c>
      <c r="H757" s="6">
        <f>LN(Tabella8[[#This Row],[NUM INDICE]]/G756)</f>
        <v>8.4960573117073422E-4</v>
      </c>
    </row>
    <row r="758" spans="1:8" x14ac:dyDescent="0.3">
      <c r="A758" s="1">
        <v>43125</v>
      </c>
      <c r="B758" s="2">
        <v>32654.45</v>
      </c>
      <c r="C758" s="2">
        <v>32979.379999999997</v>
      </c>
      <c r="D758" s="2">
        <v>32998.050000000003</v>
      </c>
      <c r="E758" s="2">
        <v>32650.22</v>
      </c>
      <c r="F758" s="3">
        <v>-9.1999999999999998E-3</v>
      </c>
      <c r="G758">
        <f>$G$2*Tabella8[[#This Row],[CHIUSURA]]/$B$2</f>
        <v>136.87105527663468</v>
      </c>
      <c r="H758" s="6">
        <f>LN(Tabella8[[#This Row],[NUM INDICE]]/G757)</f>
        <v>-9.2738186429625526E-3</v>
      </c>
    </row>
    <row r="759" spans="1:8" x14ac:dyDescent="0.3">
      <c r="A759" s="1">
        <v>43126</v>
      </c>
      <c r="B759" s="2">
        <v>33154.120000000003</v>
      </c>
      <c r="C759" s="2">
        <v>32836.28</v>
      </c>
      <c r="D759" s="2">
        <v>33223.58</v>
      </c>
      <c r="E759" s="2">
        <v>32794.129999999997</v>
      </c>
      <c r="F759" s="3">
        <v>1.5299999999999999E-2</v>
      </c>
      <c r="G759">
        <f>$G$2*Tabella8[[#This Row],[CHIUSURA]]/$B$2</f>
        <v>138.96542098146438</v>
      </c>
      <c r="H759" s="6">
        <f>LN(Tabella8[[#This Row],[NUM INDICE]]/G758)</f>
        <v>1.5185852006069506E-2</v>
      </c>
    </row>
    <row r="760" spans="1:8" x14ac:dyDescent="0.3">
      <c r="A760" s="1">
        <v>43129</v>
      </c>
      <c r="B760" s="2">
        <v>32966.89</v>
      </c>
      <c r="C760" s="2">
        <v>33335.480000000003</v>
      </c>
      <c r="D760" s="2">
        <v>33484.080000000002</v>
      </c>
      <c r="E760" s="2">
        <v>32897.040000000001</v>
      </c>
      <c r="F760" s="3">
        <v>-5.5999999999999999E-3</v>
      </c>
      <c r="G760">
        <f>$G$2*Tabella8[[#This Row],[CHIUSURA]]/$B$2</f>
        <v>138.1806468487062</v>
      </c>
      <c r="H760" s="6">
        <f>LN(Tabella8[[#This Row],[NUM INDICE]]/G759)</f>
        <v>-5.6632680115609518E-3</v>
      </c>
    </row>
    <row r="761" spans="1:8" x14ac:dyDescent="0.3">
      <c r="A761" s="1">
        <v>43130</v>
      </c>
      <c r="B761" s="2">
        <v>32607.29</v>
      </c>
      <c r="C761" s="2">
        <v>32751.72</v>
      </c>
      <c r="D761" s="2">
        <v>32976.75</v>
      </c>
      <c r="E761" s="2">
        <v>32501.35</v>
      </c>
      <c r="F761" s="3">
        <v>-1.09E-2</v>
      </c>
      <c r="G761">
        <f>$G$2*Tabella8[[#This Row],[CHIUSURA]]/$B$2</f>
        <v>136.67338424047125</v>
      </c>
      <c r="H761" s="6">
        <f>LN(Tabella8[[#This Row],[NUM INDICE]]/G760)</f>
        <v>-1.0967841451905977E-2</v>
      </c>
    </row>
    <row r="762" spans="1:8" x14ac:dyDescent="0.3">
      <c r="A762" s="1">
        <v>43131</v>
      </c>
      <c r="B762" s="2">
        <v>32887.269999999997</v>
      </c>
      <c r="C762" s="2">
        <v>32435.759999999998</v>
      </c>
      <c r="D762" s="2">
        <v>32933.980000000003</v>
      </c>
      <c r="E762" s="2">
        <v>32330.39</v>
      </c>
      <c r="F762" s="3">
        <v>8.6E-3</v>
      </c>
      <c r="G762">
        <f>$G$2*Tabella8[[#This Row],[CHIUSURA]]/$B$2</f>
        <v>137.84691979401302</v>
      </c>
      <c r="H762" s="6">
        <f>LN(Tabella8[[#This Row],[NUM INDICE]]/G761)</f>
        <v>8.5497697979568747E-3</v>
      </c>
    </row>
    <row r="763" spans="1:8" x14ac:dyDescent="0.3">
      <c r="A763" s="1">
        <v>43132</v>
      </c>
      <c r="B763" s="2">
        <v>32642.09</v>
      </c>
      <c r="C763" s="2">
        <v>32950.300000000003</v>
      </c>
      <c r="D763" s="2">
        <v>33048.04</v>
      </c>
      <c r="E763" s="2">
        <v>32642.09</v>
      </c>
      <c r="F763" s="3">
        <v>-7.4999999999999997E-3</v>
      </c>
      <c r="G763">
        <f>$G$2*Tabella8[[#This Row],[CHIUSURA]]/$B$2</f>
        <v>136.81924836384883</v>
      </c>
      <c r="H763" s="6">
        <f>LN(Tabella8[[#This Row],[NUM INDICE]]/G762)</f>
        <v>-7.4830928946785294E-3</v>
      </c>
    </row>
    <row r="764" spans="1:8" x14ac:dyDescent="0.3">
      <c r="A764" s="1">
        <v>43133</v>
      </c>
      <c r="B764" s="2">
        <v>32601.78</v>
      </c>
      <c r="C764" s="2">
        <v>32569.01</v>
      </c>
      <c r="D764" s="2">
        <v>32778.51</v>
      </c>
      <c r="E764" s="2">
        <v>32321.42</v>
      </c>
      <c r="F764" s="3">
        <v>-1.1999999999999999E-3</v>
      </c>
      <c r="G764">
        <f>$G$2*Tabella8[[#This Row],[CHIUSURA]]/$B$2</f>
        <v>136.65028908760314</v>
      </c>
      <c r="H764" s="6">
        <f>LN(Tabella8[[#This Row],[NUM INDICE]]/G763)</f>
        <v>-1.2356717996360577E-3</v>
      </c>
    </row>
    <row r="765" spans="1:8" x14ac:dyDescent="0.3">
      <c r="A765" s="1">
        <v>43136</v>
      </c>
      <c r="B765" s="2">
        <v>32245.22</v>
      </c>
      <c r="C765" s="2">
        <v>31715.56</v>
      </c>
      <c r="D765" s="2">
        <v>32394.87</v>
      </c>
      <c r="E765" s="2">
        <v>31712.02</v>
      </c>
      <c r="F765" s="3">
        <v>-1.09E-2</v>
      </c>
      <c r="G765">
        <f>$G$2*Tabella8[[#This Row],[CHIUSURA]]/$B$2</f>
        <v>135.15576863267475</v>
      </c>
      <c r="H765" s="6">
        <f>LN(Tabella8[[#This Row],[NUM INDICE]]/G764)</f>
        <v>-1.099707290677817E-2</v>
      </c>
    </row>
    <row r="766" spans="1:8" x14ac:dyDescent="0.3">
      <c r="A766" s="1">
        <v>43137</v>
      </c>
      <c r="B766" s="2">
        <v>30595.42</v>
      </c>
      <c r="C766" s="2">
        <v>31028.68</v>
      </c>
      <c r="D766" s="2">
        <v>31286.03</v>
      </c>
      <c r="E766" s="2">
        <v>30577.83</v>
      </c>
      <c r="F766" s="3">
        <v>-5.1200000000000002E-2</v>
      </c>
      <c r="G766">
        <f>$G$2*Tabella8[[#This Row],[CHIUSURA]]/$B$2</f>
        <v>128.24063556519414</v>
      </c>
      <c r="H766" s="6">
        <f>LN(Tabella8[[#This Row],[NUM INDICE]]/G765)</f>
        <v>-5.2519490648715784E-2</v>
      </c>
    </row>
    <row r="767" spans="1:8" x14ac:dyDescent="0.3">
      <c r="A767" s="1">
        <v>43138</v>
      </c>
      <c r="B767" s="2">
        <v>30323.200000000001</v>
      </c>
      <c r="C767" s="2">
        <v>31378.35</v>
      </c>
      <c r="D767" s="2">
        <v>31472.47</v>
      </c>
      <c r="E767" s="2">
        <v>30292.15</v>
      </c>
      <c r="F767" s="3">
        <v>-8.8999999999999999E-3</v>
      </c>
      <c r="G767">
        <f>$G$2*Tabella8[[#This Row],[CHIUSURA]]/$B$2</f>
        <v>127.09962603456644</v>
      </c>
      <c r="H767" s="6">
        <f>LN(Tabella8[[#This Row],[NUM INDICE]]/G766)</f>
        <v>-8.9372284513492533E-3</v>
      </c>
    </row>
    <row r="768" spans="1:8" x14ac:dyDescent="0.3">
      <c r="A768" s="1">
        <v>43139</v>
      </c>
      <c r="B768" s="2">
        <v>30451.27</v>
      </c>
      <c r="C768" s="2">
        <v>30555.8</v>
      </c>
      <c r="D768" s="2">
        <v>30739.11</v>
      </c>
      <c r="E768" s="2">
        <v>30251.32</v>
      </c>
      <c r="F768" s="3">
        <v>4.1999999999999997E-3</v>
      </c>
      <c r="G768">
        <f>$G$2*Tabella8[[#This Row],[CHIUSURA]]/$B$2</f>
        <v>127.63643115758272</v>
      </c>
      <c r="H768" s="6">
        <f>LN(Tabella8[[#This Row],[NUM INDICE]]/G767)</f>
        <v>4.214604901513333E-3</v>
      </c>
    </row>
    <row r="769" spans="1:8" x14ac:dyDescent="0.3">
      <c r="A769" s="1">
        <v>43140</v>
      </c>
      <c r="B769" s="2">
        <v>29507.42</v>
      </c>
      <c r="C769" s="2">
        <v>29679.21</v>
      </c>
      <c r="D769" s="2">
        <v>29679.21</v>
      </c>
      <c r="E769" s="2">
        <v>29129.26</v>
      </c>
      <c r="F769" s="3">
        <v>-3.1E-2</v>
      </c>
      <c r="G769">
        <f>$G$2*Tabella8[[#This Row],[CHIUSURA]]/$B$2</f>
        <v>123.68028596074579</v>
      </c>
      <c r="H769" s="6">
        <f>LN(Tabella8[[#This Row],[NUM INDICE]]/G768)</f>
        <v>-3.1485943861446361E-2</v>
      </c>
    </row>
    <row r="770" spans="1:8" x14ac:dyDescent="0.3">
      <c r="A770" s="1">
        <v>43143</v>
      </c>
      <c r="B770" s="2">
        <v>29459.63</v>
      </c>
      <c r="C770" s="2">
        <v>29713.08</v>
      </c>
      <c r="D770" s="2">
        <v>29801.52</v>
      </c>
      <c r="E770" s="2">
        <v>29459.63</v>
      </c>
      <c r="F770" s="3">
        <v>-1.6000000000000001E-3</v>
      </c>
      <c r="G770">
        <f>$G$2*Tabella8[[#This Row],[CHIUSURA]]/$B$2</f>
        <v>123.47997428096951</v>
      </c>
      <c r="H770" s="6">
        <f>LN(Tabella8[[#This Row],[NUM INDICE]]/G769)</f>
        <v>-1.6209055892523836E-3</v>
      </c>
    </row>
    <row r="771" spans="1:8" x14ac:dyDescent="0.3">
      <c r="A771" s="1">
        <v>43144</v>
      </c>
      <c r="B771" s="2">
        <v>29839.53</v>
      </c>
      <c r="C771" s="2">
        <v>29850.15</v>
      </c>
      <c r="D771" s="2">
        <v>30169</v>
      </c>
      <c r="E771" s="2">
        <v>29783.1</v>
      </c>
      <c r="F771" s="3">
        <v>1.29E-2</v>
      </c>
      <c r="G771">
        <f>$G$2*Tabella8[[#This Row],[CHIUSURA]]/$B$2</f>
        <v>125.07232429450805</v>
      </c>
      <c r="H771" s="6">
        <f>LN(Tabella8[[#This Row],[NUM INDICE]]/G770)</f>
        <v>1.2813172988241205E-2</v>
      </c>
    </row>
    <row r="772" spans="1:8" x14ac:dyDescent="0.3">
      <c r="A772" s="1">
        <v>43145</v>
      </c>
      <c r="B772" s="2">
        <v>30515.599999999999</v>
      </c>
      <c r="C772" s="2">
        <v>30024.47</v>
      </c>
      <c r="D772" s="2">
        <v>30637.23</v>
      </c>
      <c r="E772" s="2">
        <v>29968.54</v>
      </c>
      <c r="F772" s="3">
        <v>2.2700000000000001E-2</v>
      </c>
      <c r="G772">
        <f>$G$2*Tabella8[[#This Row],[CHIUSURA]]/$B$2</f>
        <v>127.90607021094132</v>
      </c>
      <c r="H772" s="6">
        <f>LN(Tabella8[[#This Row],[NUM INDICE]]/G771)</f>
        <v>2.2404003722963618E-2</v>
      </c>
    </row>
    <row r="773" spans="1:8" x14ac:dyDescent="0.3">
      <c r="A773" s="1">
        <v>43146</v>
      </c>
      <c r="B773" s="2">
        <v>31115.43</v>
      </c>
      <c r="C773" s="2">
        <v>30958.71</v>
      </c>
      <c r="D773" s="2">
        <v>31145.1</v>
      </c>
      <c r="E773" s="2">
        <v>30816.65</v>
      </c>
      <c r="F773" s="3">
        <v>1.9699999999999999E-2</v>
      </c>
      <c r="G773">
        <f>$G$2*Tabella8[[#This Row],[CHIUSURA]]/$B$2</f>
        <v>130.42025633523934</v>
      </c>
      <c r="H773" s="6">
        <f>LN(Tabella8[[#This Row],[NUM INDICE]]/G772)</f>
        <v>1.9465809362559407E-2</v>
      </c>
    </row>
    <row r="774" spans="1:8" x14ac:dyDescent="0.3">
      <c r="A774" s="1">
        <v>43151</v>
      </c>
      <c r="B774" s="2">
        <v>30873.63</v>
      </c>
      <c r="C774" s="2">
        <v>31165.29</v>
      </c>
      <c r="D774" s="2">
        <v>31339.69</v>
      </c>
      <c r="E774" s="2">
        <v>30720.48</v>
      </c>
      <c r="F774" s="3">
        <v>-7.7999999999999996E-3</v>
      </c>
      <c r="G774">
        <f>$G$2*Tabella8[[#This Row],[CHIUSURA]]/$B$2</f>
        <v>129.4067521676331</v>
      </c>
      <c r="H774" s="6">
        <f>LN(Tabella8[[#This Row],[NUM INDICE]]/G773)</f>
        <v>-7.8014161327801543E-3</v>
      </c>
    </row>
    <row r="775" spans="1:8" x14ac:dyDescent="0.3">
      <c r="A775" s="1">
        <v>43152</v>
      </c>
      <c r="B775" s="2">
        <v>31431.89</v>
      </c>
      <c r="C775" s="2">
        <v>31050.52</v>
      </c>
      <c r="D775" s="2">
        <v>31477.85</v>
      </c>
      <c r="E775" s="2">
        <v>30885.95</v>
      </c>
      <c r="F775" s="3">
        <v>1.8100000000000002E-2</v>
      </c>
      <c r="G775">
        <f>$G$2*Tabella8[[#This Row],[CHIUSURA]]/$B$2</f>
        <v>131.74669772845968</v>
      </c>
      <c r="H775" s="6">
        <f>LN(Tabella8[[#This Row],[NUM INDICE]]/G774)</f>
        <v>1.7920561137792813E-2</v>
      </c>
    </row>
    <row r="776" spans="1:8" x14ac:dyDescent="0.3">
      <c r="A776" s="1">
        <v>43153</v>
      </c>
      <c r="B776" s="2">
        <v>30965.68</v>
      </c>
      <c r="C776" s="2">
        <v>31084.45</v>
      </c>
      <c r="D776" s="2">
        <v>31195.27</v>
      </c>
      <c r="E776" s="2">
        <v>30930.1</v>
      </c>
      <c r="F776" s="3">
        <v>-1.4800000000000001E-2</v>
      </c>
      <c r="G776">
        <f>$G$2*Tabella8[[#This Row],[CHIUSURA]]/$B$2</f>
        <v>129.79257953995796</v>
      </c>
      <c r="H776" s="6">
        <f>LN(Tabella8[[#This Row],[NUM INDICE]]/G775)</f>
        <v>-1.4943488205177796E-2</v>
      </c>
    </row>
    <row r="777" spans="1:8" x14ac:dyDescent="0.3">
      <c r="A777" s="1">
        <v>43154</v>
      </c>
      <c r="B777" s="2">
        <v>31267.17</v>
      </c>
      <c r="C777" s="2">
        <v>31289.08</v>
      </c>
      <c r="D777" s="2">
        <v>31386.81</v>
      </c>
      <c r="E777" s="2">
        <v>31149.32</v>
      </c>
      <c r="F777" s="3">
        <v>9.7000000000000003E-3</v>
      </c>
      <c r="G777">
        <f>$G$2*Tabella8[[#This Row],[CHIUSURA]]/$B$2</f>
        <v>131.05627421113917</v>
      </c>
      <c r="H777" s="6">
        <f>LN(Tabella8[[#This Row],[NUM INDICE]]/G776)</f>
        <v>9.6891708688865222E-3</v>
      </c>
    </row>
    <row r="778" spans="1:8" x14ac:dyDescent="0.3">
      <c r="A778" s="1">
        <v>43157</v>
      </c>
      <c r="B778" s="2">
        <v>31498.6</v>
      </c>
      <c r="C778" s="2">
        <v>31528.29</v>
      </c>
      <c r="D778" s="2">
        <v>31567.46</v>
      </c>
      <c r="E778" s="2">
        <v>31273.95</v>
      </c>
      <c r="F778" s="3">
        <v>7.4000000000000003E-3</v>
      </c>
      <c r="G778">
        <f>$G$2*Tabella8[[#This Row],[CHIUSURA]]/$B$2</f>
        <v>132.02631254657803</v>
      </c>
      <c r="H778" s="6">
        <f>LN(Tabella8[[#This Row],[NUM INDICE]]/G777)</f>
        <v>7.3744351039393072E-3</v>
      </c>
    </row>
    <row r="779" spans="1:8" x14ac:dyDescent="0.3">
      <c r="A779" s="1">
        <v>43158</v>
      </c>
      <c r="B779" s="2">
        <v>31268.66</v>
      </c>
      <c r="C779" s="2">
        <v>31790.85</v>
      </c>
      <c r="D779" s="2">
        <v>31798.98</v>
      </c>
      <c r="E779" s="2">
        <v>31141.52</v>
      </c>
      <c r="F779" s="3">
        <v>-7.3000000000000001E-3</v>
      </c>
      <c r="G779">
        <f>$G$2*Tabella8[[#This Row],[CHIUSURA]]/$B$2</f>
        <v>131.0625195428585</v>
      </c>
      <c r="H779" s="6">
        <f>LN(Tabella8[[#This Row],[NUM INDICE]]/G778)</f>
        <v>-7.3267824222595724E-3</v>
      </c>
    </row>
    <row r="780" spans="1:8" x14ac:dyDescent="0.3">
      <c r="A780" s="1">
        <v>43159</v>
      </c>
      <c r="B780" s="2">
        <v>30844.720000000001</v>
      </c>
      <c r="C780" s="2">
        <v>31037.41</v>
      </c>
      <c r="D780" s="2">
        <v>31061.759999999998</v>
      </c>
      <c r="E780" s="2">
        <v>30703.9</v>
      </c>
      <c r="F780" s="3">
        <v>-1.3599999999999999E-2</v>
      </c>
      <c r="G780">
        <f>$G$2*Tabella8[[#This Row],[CHIUSURA]]/$B$2</f>
        <v>129.28557596628696</v>
      </c>
      <c r="H780" s="6">
        <f>LN(Tabella8[[#This Row],[NUM INDICE]]/G779)</f>
        <v>-1.3650733003095862E-2</v>
      </c>
    </row>
    <row r="781" spans="1:8" x14ac:dyDescent="0.3">
      <c r="A781" s="1">
        <v>43160</v>
      </c>
      <c r="B781" s="2">
        <v>31044.25</v>
      </c>
      <c r="C781" s="2">
        <v>30476.99</v>
      </c>
      <c r="D781" s="2">
        <v>31081.68</v>
      </c>
      <c r="E781" s="2">
        <v>30453.82</v>
      </c>
      <c r="F781" s="3">
        <v>6.4999999999999997E-3</v>
      </c>
      <c r="G781">
        <f>$G$2*Tabella8[[#This Row],[CHIUSURA]]/$B$2</f>
        <v>130.12190552196304</v>
      </c>
      <c r="H781" s="6">
        <f>LN(Tabella8[[#This Row],[NUM INDICE]]/G780)</f>
        <v>6.4480210713050504E-3</v>
      </c>
    </row>
    <row r="782" spans="1:8" x14ac:dyDescent="0.3">
      <c r="A782" s="1">
        <v>43161</v>
      </c>
      <c r="B782" s="2">
        <v>30583.45</v>
      </c>
      <c r="C782" s="2">
        <v>30611.1</v>
      </c>
      <c r="D782" s="2">
        <v>30670.94</v>
      </c>
      <c r="E782" s="2">
        <v>30477.95</v>
      </c>
      <c r="F782" s="3">
        <v>-1.4800000000000001E-2</v>
      </c>
      <c r="G782">
        <f>$G$2*Tabella8[[#This Row],[CHIUSURA]]/$B$2</f>
        <v>128.19046333654961</v>
      </c>
      <c r="H782" s="6">
        <f>LN(Tabella8[[#This Row],[NUM INDICE]]/G781)</f>
        <v>-1.4954593072218707E-2</v>
      </c>
    </row>
    <row r="783" spans="1:8" x14ac:dyDescent="0.3">
      <c r="A783" s="1">
        <v>43164</v>
      </c>
      <c r="B783" s="2">
        <v>29886.39</v>
      </c>
      <c r="C783" s="2">
        <v>30524.26</v>
      </c>
      <c r="D783" s="2">
        <v>30679.47</v>
      </c>
      <c r="E783" s="2">
        <v>29852.42</v>
      </c>
      <c r="F783" s="3">
        <v>-2.2800000000000001E-2</v>
      </c>
      <c r="G783">
        <f>$G$2*Tabella8[[#This Row],[CHIUSURA]]/$B$2</f>
        <v>125.26873788133199</v>
      </c>
      <c r="H783" s="6">
        <f>LN(Tabella8[[#This Row],[NUM INDICE]]/G782)</f>
        <v>-2.3055820150698191E-2</v>
      </c>
    </row>
    <row r="784" spans="1:8" x14ac:dyDescent="0.3">
      <c r="A784" s="1">
        <v>43165</v>
      </c>
      <c r="B784" s="2">
        <v>30510.73</v>
      </c>
      <c r="C784" s="2">
        <v>30380.959999999999</v>
      </c>
      <c r="D784" s="2">
        <v>30620.06</v>
      </c>
      <c r="E784" s="2">
        <v>30129.8</v>
      </c>
      <c r="F784" s="3">
        <v>2.0899999999999998E-2</v>
      </c>
      <c r="G784">
        <f>$G$2*Tabella8[[#This Row],[CHIUSURA]]/$B$2</f>
        <v>127.88565761666406</v>
      </c>
      <c r="H784" s="6">
        <f>LN(Tabella8[[#This Row],[NUM INDICE]]/G783)</f>
        <v>2.0675232201298844E-2</v>
      </c>
    </row>
    <row r="785" spans="1:8" x14ac:dyDescent="0.3">
      <c r="A785" s="1">
        <v>43166</v>
      </c>
      <c r="B785" s="2">
        <v>30196.92</v>
      </c>
      <c r="C785" s="2">
        <v>30323.77</v>
      </c>
      <c r="D785" s="2">
        <v>30673.08</v>
      </c>
      <c r="E785" s="2">
        <v>30117.4</v>
      </c>
      <c r="F785" s="3">
        <v>-1.03E-2</v>
      </c>
      <c r="G785">
        <f>$G$2*Tabella8[[#This Row],[CHIUSURA]]/$B$2</f>
        <v>126.57032369260897</v>
      </c>
      <c r="H785" s="6">
        <f>LN(Tabella8[[#This Row],[NUM INDICE]]/G784)</f>
        <v>-1.0338492598936643E-2</v>
      </c>
    </row>
    <row r="786" spans="1:8" x14ac:dyDescent="0.3">
      <c r="A786" s="1">
        <v>43167</v>
      </c>
      <c r="B786" s="2">
        <v>30654.52</v>
      </c>
      <c r="C786" s="2">
        <v>30523.68</v>
      </c>
      <c r="D786" s="2">
        <v>30724.03</v>
      </c>
      <c r="E786" s="2">
        <v>30428.61</v>
      </c>
      <c r="F786" s="3">
        <v>1.52E-2</v>
      </c>
      <c r="G786">
        <f>$G$2*Tabella8[[#This Row],[CHIUSURA]]/$B$2</f>
        <v>128.48835308506813</v>
      </c>
      <c r="H786" s="6">
        <f>LN(Tabella8[[#This Row],[NUM INDICE]]/G785)</f>
        <v>1.50401905363965E-2</v>
      </c>
    </row>
    <row r="787" spans="1:8" x14ac:dyDescent="0.3">
      <c r="A787" s="1">
        <v>43168</v>
      </c>
      <c r="B787" s="2">
        <v>30996.21</v>
      </c>
      <c r="C787" s="2">
        <v>30858.27</v>
      </c>
      <c r="D787" s="2">
        <v>30996.21</v>
      </c>
      <c r="E787" s="2">
        <v>30840.799999999999</v>
      </c>
      <c r="F787" s="3">
        <v>1.11E-2</v>
      </c>
      <c r="G787">
        <f>$G$2*Tabella8[[#This Row],[CHIUSURA]]/$B$2</f>
        <v>129.92054596773721</v>
      </c>
      <c r="H787" s="6">
        <f>LN(Tabella8[[#This Row],[NUM INDICE]]/G786)</f>
        <v>1.1084815985253097E-2</v>
      </c>
    </row>
    <row r="788" spans="1:8" x14ac:dyDescent="0.3">
      <c r="A788" s="1">
        <v>43171</v>
      </c>
      <c r="B788" s="2">
        <v>31594.33</v>
      </c>
      <c r="C788" s="2">
        <v>31536.3</v>
      </c>
      <c r="D788" s="2">
        <v>31607.58</v>
      </c>
      <c r="E788" s="2">
        <v>31342.48</v>
      </c>
      <c r="F788" s="3">
        <v>1.9300000000000001E-2</v>
      </c>
      <c r="G788">
        <f>$G$2*Tabella8[[#This Row],[CHIUSURA]]/$B$2</f>
        <v>132.4275646308003</v>
      </c>
      <c r="H788" s="6">
        <f>LN(Tabella8[[#This Row],[NUM INDICE]]/G787)</f>
        <v>1.9112735167059448E-2</v>
      </c>
    </row>
    <row r="789" spans="1:8" x14ac:dyDescent="0.3">
      <c r="A789" s="1">
        <v>43172</v>
      </c>
      <c r="B789" s="2">
        <v>31601.45</v>
      </c>
      <c r="C789" s="2">
        <v>31570.2</v>
      </c>
      <c r="D789" s="2">
        <v>31709.99</v>
      </c>
      <c r="E789" s="2">
        <v>31461.47</v>
      </c>
      <c r="F789" s="3">
        <v>2.0000000000000001E-4</v>
      </c>
      <c r="G789">
        <f>$G$2*Tabella8[[#This Row],[CHIUSURA]]/$B$2</f>
        <v>132.45740809512353</v>
      </c>
      <c r="H789" s="6">
        <f>LN(Tabella8[[#This Row],[NUM INDICE]]/G788)</f>
        <v>2.2533150251892201E-4</v>
      </c>
    </row>
    <row r="790" spans="1:8" x14ac:dyDescent="0.3">
      <c r="A790" s="1">
        <v>43173</v>
      </c>
      <c r="B790" s="2">
        <v>31435.01</v>
      </c>
      <c r="C790" s="2">
        <v>31321.79</v>
      </c>
      <c r="D790" s="2">
        <v>31453.48</v>
      </c>
      <c r="E790" s="2">
        <v>31141.85</v>
      </c>
      <c r="F790" s="3">
        <v>-5.3E-3</v>
      </c>
      <c r="G790">
        <f>$G$2*Tabella8[[#This Row],[CHIUSURA]]/$B$2</f>
        <v>131.75977520159009</v>
      </c>
      <c r="H790" s="6">
        <f>LN(Tabella8[[#This Row],[NUM INDICE]]/G789)</f>
        <v>-5.2807656643593425E-3</v>
      </c>
    </row>
    <row r="791" spans="1:8" x14ac:dyDescent="0.3">
      <c r="A791" s="1">
        <v>43174</v>
      </c>
      <c r="B791" s="2">
        <v>31541.1</v>
      </c>
      <c r="C791" s="2">
        <v>31181.15</v>
      </c>
      <c r="D791" s="2">
        <v>31583.38</v>
      </c>
      <c r="E791" s="2">
        <v>31121.66</v>
      </c>
      <c r="F791" s="3">
        <v>3.3999999999999998E-3</v>
      </c>
      <c r="G791">
        <f>$G$2*Tabella8[[#This Row],[CHIUSURA]]/$B$2</f>
        <v>132.20445120300178</v>
      </c>
      <c r="H791" s="6">
        <f>LN(Tabella8[[#This Row],[NUM INDICE]]/G790)</f>
        <v>3.3692173224992043E-3</v>
      </c>
    </row>
    <row r="792" spans="1:8" x14ac:dyDescent="0.3">
      <c r="A792" s="1">
        <v>43175</v>
      </c>
      <c r="B792" s="2">
        <v>31501.97</v>
      </c>
      <c r="C792" s="2">
        <v>31363.03</v>
      </c>
      <c r="D792" s="2">
        <v>31564.78</v>
      </c>
      <c r="E792" s="2">
        <v>31337.45</v>
      </c>
      <c r="F792" s="3">
        <v>-1.1999999999999999E-3</v>
      </c>
      <c r="G792">
        <f>$G$2*Tabella8[[#This Row],[CHIUSURA]]/$B$2</f>
        <v>132.04043789415798</v>
      </c>
      <c r="H792" s="6">
        <f>LN(Tabella8[[#This Row],[NUM INDICE]]/G791)</f>
        <v>-1.2413737156192176E-3</v>
      </c>
    </row>
    <row r="793" spans="1:8" x14ac:dyDescent="0.3">
      <c r="A793" s="1">
        <v>43178</v>
      </c>
      <c r="B793" s="2">
        <v>31513.759999999998</v>
      </c>
      <c r="C793" s="2">
        <v>31370.47</v>
      </c>
      <c r="D793" s="2">
        <v>31656.3</v>
      </c>
      <c r="E793" s="2">
        <v>31244.62</v>
      </c>
      <c r="F793" s="3">
        <v>4.0000000000000002E-4</v>
      </c>
      <c r="G793">
        <f>$G$2*Tabella8[[#This Row],[CHIUSURA]]/$B$2</f>
        <v>132.08985565319884</v>
      </c>
      <c r="H793" s="6">
        <f>LN(Tabella8[[#This Row],[NUM INDICE]]/G792)</f>
        <v>3.741922893719077E-4</v>
      </c>
    </row>
    <row r="794" spans="1:8" x14ac:dyDescent="0.3">
      <c r="A794" s="1">
        <v>43179</v>
      </c>
      <c r="B794" s="2">
        <v>31549.93</v>
      </c>
      <c r="C794" s="2">
        <v>31315.42</v>
      </c>
      <c r="D794" s="2">
        <v>31576.05</v>
      </c>
      <c r="E794" s="2">
        <v>31183.4</v>
      </c>
      <c r="F794" s="3">
        <v>1.1000000000000001E-3</v>
      </c>
      <c r="G794">
        <f>$G$2*Tabella8[[#This Row],[CHIUSURA]]/$B$2</f>
        <v>132.24146212855996</v>
      </c>
      <c r="H794" s="6">
        <f>LN(Tabella8[[#This Row],[NUM INDICE]]/G793)</f>
        <v>1.1470944363108247E-3</v>
      </c>
    </row>
    <row r="795" spans="1:8" x14ac:dyDescent="0.3">
      <c r="A795" s="1">
        <v>43180</v>
      </c>
      <c r="B795" s="2">
        <v>31414.52</v>
      </c>
      <c r="C795" s="2">
        <v>31811.98</v>
      </c>
      <c r="D795" s="2">
        <v>31978.14</v>
      </c>
      <c r="E795" s="2">
        <v>31381.54</v>
      </c>
      <c r="F795" s="3">
        <v>-4.3E-3</v>
      </c>
      <c r="G795">
        <f>$G$2*Tabella8[[#This Row],[CHIUSURA]]/$B$2</f>
        <v>131.67389141170483</v>
      </c>
      <c r="H795" s="6">
        <f>LN(Tabella8[[#This Row],[NUM INDICE]]/G794)</f>
        <v>-4.3011638712684951E-3</v>
      </c>
    </row>
    <row r="796" spans="1:8" x14ac:dyDescent="0.3">
      <c r="A796" s="1">
        <v>43181</v>
      </c>
      <c r="B796" s="2">
        <v>31071.05</v>
      </c>
      <c r="C796" s="2">
        <v>31575.93</v>
      </c>
      <c r="D796" s="2">
        <v>31686.67</v>
      </c>
      <c r="E796" s="2">
        <v>31018.44</v>
      </c>
      <c r="F796" s="3">
        <v>-1.09E-2</v>
      </c>
      <c r="G796">
        <f>$G$2*Tabella8[[#This Row],[CHIUSURA]]/$B$2</f>
        <v>130.23423766295497</v>
      </c>
      <c r="H796" s="6">
        <f>LN(Tabella8[[#This Row],[NUM INDICE]]/G795)</f>
        <v>-1.0993688921861892E-2</v>
      </c>
    </row>
    <row r="797" spans="1:8" x14ac:dyDescent="0.3">
      <c r="A797" s="1">
        <v>43182</v>
      </c>
      <c r="B797" s="2">
        <v>30309.29</v>
      </c>
      <c r="C797" s="2">
        <v>29930.23</v>
      </c>
      <c r="D797" s="2">
        <v>30320.31</v>
      </c>
      <c r="E797" s="2">
        <v>29930.23</v>
      </c>
      <c r="F797" s="3">
        <v>-2.4500000000000001E-2</v>
      </c>
      <c r="G797">
        <f>$G$2*Tabella8[[#This Row],[CHIUSURA]]/$B$2</f>
        <v>127.0413223001934</v>
      </c>
      <c r="H797" s="6">
        <f>LN(Tabella8[[#This Row],[NUM INDICE]]/G796)</f>
        <v>-2.4822251308143042E-2</v>
      </c>
    </row>
    <row r="798" spans="1:8" x14ac:dyDescent="0.3">
      <c r="A798" s="1">
        <v>43185</v>
      </c>
      <c r="B798" s="2">
        <v>30548.77</v>
      </c>
      <c r="C798" s="2">
        <v>30267.07</v>
      </c>
      <c r="D798" s="2">
        <v>30548.77</v>
      </c>
      <c r="E798" s="2">
        <v>29995.16</v>
      </c>
      <c r="F798" s="3">
        <v>7.9000000000000008E-3</v>
      </c>
      <c r="G798">
        <f>$G$2*Tabella8[[#This Row],[CHIUSURA]]/$B$2</f>
        <v>128.04510219290782</v>
      </c>
      <c r="H798" s="6">
        <f>LN(Tabella8[[#This Row],[NUM INDICE]]/G797)</f>
        <v>7.8701567582677556E-3</v>
      </c>
    </row>
    <row r="799" spans="1:8" x14ac:dyDescent="0.3">
      <c r="A799" s="1">
        <v>43186</v>
      </c>
      <c r="B799" s="2">
        <v>30790.83</v>
      </c>
      <c r="C799" s="2">
        <v>30985.75</v>
      </c>
      <c r="D799" s="2">
        <v>30985.75</v>
      </c>
      <c r="E799" s="2">
        <v>30738.76</v>
      </c>
      <c r="F799" s="3">
        <v>7.9000000000000008E-3</v>
      </c>
      <c r="G799">
        <f>$G$2*Tabella8[[#This Row],[CHIUSURA]]/$B$2</f>
        <v>129.0596961499416</v>
      </c>
      <c r="H799" s="6">
        <f>LN(Tabella8[[#This Row],[NUM INDICE]]/G798)</f>
        <v>7.8924954359580173E-3</v>
      </c>
    </row>
    <row r="800" spans="1:8" x14ac:dyDescent="0.3">
      <c r="A800" s="1">
        <v>43187</v>
      </c>
      <c r="B800" s="2">
        <v>30022.53</v>
      </c>
      <c r="C800" s="2">
        <v>30510.38</v>
      </c>
      <c r="D800" s="2">
        <v>30637.21</v>
      </c>
      <c r="E800" s="2">
        <v>30022.53</v>
      </c>
      <c r="F800" s="3">
        <v>-2.5000000000000001E-2</v>
      </c>
      <c r="G800">
        <f>$G$2*Tabella8[[#This Row],[CHIUSURA]]/$B$2</f>
        <v>125.83936839157978</v>
      </c>
      <c r="H800" s="6">
        <f>LN(Tabella8[[#This Row],[NUM INDICE]]/G799)</f>
        <v>-2.5268818574473877E-2</v>
      </c>
    </row>
    <row r="801" spans="1:8" x14ac:dyDescent="0.3">
      <c r="A801" s="1">
        <v>43188</v>
      </c>
      <c r="B801" s="2">
        <v>30093.38</v>
      </c>
      <c r="C801" s="2">
        <v>30154.18</v>
      </c>
      <c r="D801" s="2">
        <v>30252.95</v>
      </c>
      <c r="E801" s="2">
        <v>29819.63</v>
      </c>
      <c r="F801" s="3">
        <v>2.3999999999999998E-3</v>
      </c>
      <c r="G801">
        <f>$G$2*Tabella8[[#This Row],[CHIUSURA]]/$B$2</f>
        <v>126.1363360105827</v>
      </c>
      <c r="H801" s="6">
        <f>LN(Tabella8[[#This Row],[NUM INDICE]]/G800)</f>
        <v>2.3571142083176856E-3</v>
      </c>
    </row>
    <row r="802" spans="1:8" x14ac:dyDescent="0.3">
      <c r="A802" s="1">
        <v>43193</v>
      </c>
      <c r="B802" s="2">
        <v>30180.1</v>
      </c>
      <c r="C802" s="2">
        <v>29927.88</v>
      </c>
      <c r="D802" s="2">
        <v>30269.279999999999</v>
      </c>
      <c r="E802" s="2">
        <v>29755.360000000001</v>
      </c>
      <c r="F802" s="3">
        <v>2.8999999999999998E-3</v>
      </c>
      <c r="G802">
        <f>$G$2*Tabella8[[#This Row],[CHIUSURA]]/$B$2</f>
        <v>126.49982269964313</v>
      </c>
      <c r="H802" s="6">
        <f>LN(Tabella8[[#This Row],[NUM INDICE]]/G801)</f>
        <v>2.8775527757492424E-3</v>
      </c>
    </row>
    <row r="803" spans="1:8" x14ac:dyDescent="0.3">
      <c r="A803" s="1">
        <v>43194</v>
      </c>
      <c r="B803" s="2">
        <v>29518.69</v>
      </c>
      <c r="C803" s="2">
        <v>30244.22</v>
      </c>
      <c r="D803" s="2">
        <v>30329.08</v>
      </c>
      <c r="E803" s="2">
        <v>29518.69</v>
      </c>
      <c r="F803" s="3">
        <v>-2.1899999999999999E-2</v>
      </c>
      <c r="G803">
        <f>$G$2*Tabella8[[#This Row],[CHIUSURA]]/$B$2</f>
        <v>123.72752414093156</v>
      </c>
      <c r="H803" s="6">
        <f>LN(Tabella8[[#This Row],[NUM INDICE]]/G802)</f>
        <v>-2.2159144733000791E-2</v>
      </c>
    </row>
    <row r="804" spans="1:8" x14ac:dyDescent="0.3">
      <c r="A804" s="1">
        <v>43196</v>
      </c>
      <c r="B804" s="2">
        <v>29844.94</v>
      </c>
      <c r="C804" s="2">
        <v>29750.240000000002</v>
      </c>
      <c r="D804" s="2">
        <v>29980.560000000001</v>
      </c>
      <c r="E804" s="2">
        <v>29608.33</v>
      </c>
      <c r="F804" s="3">
        <v>1.11E-2</v>
      </c>
      <c r="G804">
        <f>$G$2*Tabella8[[#This Row],[CHIUSURA]]/$B$2</f>
        <v>125.09500029759634</v>
      </c>
      <c r="H804" s="6">
        <f>LN(Tabella8[[#This Row],[NUM INDICE]]/G803)</f>
        <v>1.0991689177762642E-2</v>
      </c>
    </row>
    <row r="805" spans="1:8" x14ac:dyDescent="0.3">
      <c r="A805" s="1">
        <v>43199</v>
      </c>
      <c r="B805" s="2">
        <v>30229.58</v>
      </c>
      <c r="C805" s="2">
        <v>30104.32</v>
      </c>
      <c r="D805" s="2">
        <v>30514.799999999999</v>
      </c>
      <c r="E805" s="2">
        <v>29909.37</v>
      </c>
      <c r="F805" s="3">
        <v>1.29E-2</v>
      </c>
      <c r="G805">
        <f>$G$2*Tabella8[[#This Row],[CHIUSURA]]/$B$2</f>
        <v>126.70721801069838</v>
      </c>
      <c r="H805" s="6">
        <f>LN(Tabella8[[#This Row],[NUM INDICE]]/G804)</f>
        <v>1.2805603979963836E-2</v>
      </c>
    </row>
    <row r="806" spans="1:8" x14ac:dyDescent="0.3">
      <c r="A806" s="1">
        <v>43200</v>
      </c>
      <c r="B806" s="2">
        <v>30728.74</v>
      </c>
      <c r="C806" s="2">
        <v>30205.09</v>
      </c>
      <c r="D806" s="2">
        <v>30806.86</v>
      </c>
      <c r="E806" s="2">
        <v>30163.09</v>
      </c>
      <c r="F806" s="3">
        <v>1.6500000000000001E-2</v>
      </c>
      <c r="G806">
        <f>$G$2*Tabella8[[#This Row],[CHIUSURA]]/$B$2</f>
        <v>128.79944605165099</v>
      </c>
      <c r="H806" s="6">
        <f>LN(Tabella8[[#This Row],[NUM INDICE]]/G805)</f>
        <v>1.637745781231591E-2</v>
      </c>
    </row>
    <row r="807" spans="1:8" x14ac:dyDescent="0.3">
      <c r="A807" s="1">
        <v>43201</v>
      </c>
      <c r="B807" s="2">
        <v>30897.71</v>
      </c>
      <c r="C807" s="2">
        <v>30761.23</v>
      </c>
      <c r="D807" s="2">
        <v>31021.119999999999</v>
      </c>
      <c r="E807" s="2">
        <v>30723.07</v>
      </c>
      <c r="F807" s="3">
        <v>5.4999999999999997E-3</v>
      </c>
      <c r="G807">
        <f>$G$2*Tabella8[[#This Row],[CHIUSURA]]/$B$2</f>
        <v>129.50768343461388</v>
      </c>
      <c r="H807" s="6">
        <f>LN(Tabella8[[#This Row],[NUM INDICE]]/G806)</f>
        <v>5.483698101180488E-3</v>
      </c>
    </row>
    <row r="808" spans="1:8" x14ac:dyDescent="0.3">
      <c r="A808" s="1">
        <v>43202</v>
      </c>
      <c r="B808" s="2">
        <v>30831.279999999999</v>
      </c>
      <c r="C808" s="2">
        <v>31094.11</v>
      </c>
      <c r="D808" s="2">
        <v>31094.11</v>
      </c>
      <c r="E808" s="2">
        <v>30637.14</v>
      </c>
      <c r="F808" s="3">
        <v>-2.2000000000000001E-3</v>
      </c>
      <c r="G808">
        <f>$G$2*Tabella8[[#This Row],[CHIUSURA]]/$B$2</f>
        <v>129.22924223587904</v>
      </c>
      <c r="H808" s="6">
        <f>LN(Tabella8[[#This Row],[NUM INDICE]]/G807)</f>
        <v>-2.1523120868964696E-3</v>
      </c>
    </row>
    <row r="809" spans="1:8" x14ac:dyDescent="0.3">
      <c r="A809" s="1">
        <v>43203</v>
      </c>
      <c r="B809" s="2">
        <v>30808.38</v>
      </c>
      <c r="C809" s="2">
        <v>31076.76</v>
      </c>
      <c r="D809" s="2">
        <v>31076.76</v>
      </c>
      <c r="E809" s="2">
        <v>30707.77</v>
      </c>
      <c r="F809" s="3">
        <v>-6.9999999999999999E-4</v>
      </c>
      <c r="G809">
        <f>$G$2*Tabella8[[#This Row],[CHIUSURA]]/$B$2</f>
        <v>129.13325693630014</v>
      </c>
      <c r="H809" s="6">
        <f>LN(Tabella8[[#This Row],[NUM INDICE]]/G808)</f>
        <v>-7.4302814303538591E-4</v>
      </c>
    </row>
    <row r="810" spans="1:8" x14ac:dyDescent="0.3">
      <c r="A810" s="1">
        <v>43206</v>
      </c>
      <c r="B810" s="2">
        <v>30315.59</v>
      </c>
      <c r="C810" s="2">
        <v>30849.72</v>
      </c>
      <c r="D810" s="2">
        <v>30849.72</v>
      </c>
      <c r="E810" s="2">
        <v>30190.75</v>
      </c>
      <c r="F810" s="3">
        <v>-1.6E-2</v>
      </c>
      <c r="G810">
        <f>$G$2*Tabella8[[#This Row],[CHIUSURA]]/$B$2</f>
        <v>127.0677287363221</v>
      </c>
      <c r="H810" s="6">
        <f>LN(Tabella8[[#This Row],[NUM INDICE]]/G809)</f>
        <v>-1.6124629248428925E-2</v>
      </c>
    </row>
    <row r="811" spans="1:8" x14ac:dyDescent="0.3">
      <c r="A811" s="1">
        <v>43207</v>
      </c>
      <c r="B811" s="2">
        <v>30062.75</v>
      </c>
      <c r="C811" s="2">
        <v>30354.89</v>
      </c>
      <c r="D811" s="2">
        <v>30477.79</v>
      </c>
      <c r="E811" s="2">
        <v>30012.7</v>
      </c>
      <c r="F811" s="3">
        <v>-8.3000000000000001E-3</v>
      </c>
      <c r="G811">
        <f>$G$2*Tabella8[[#This Row],[CHIUSURA]]/$B$2</f>
        <v>126.00795043302364</v>
      </c>
      <c r="H811" s="6">
        <f>LN(Tabella8[[#This Row],[NUM INDICE]]/G810)</f>
        <v>-8.3752378069741739E-3</v>
      </c>
    </row>
    <row r="812" spans="1:8" x14ac:dyDescent="0.3">
      <c r="A812" s="1">
        <v>43208</v>
      </c>
      <c r="B812" s="2">
        <v>30284.25</v>
      </c>
      <c r="C812" s="2">
        <v>30469.95</v>
      </c>
      <c r="D812" s="2">
        <v>30487.17</v>
      </c>
      <c r="E812" s="2">
        <v>29979.4</v>
      </c>
      <c r="F812" s="3">
        <v>7.4000000000000003E-3</v>
      </c>
      <c r="G812">
        <f>$G$2*Tabella8[[#This Row],[CHIUSURA]]/$B$2</f>
        <v>126.93636719532631</v>
      </c>
      <c r="H812" s="6">
        <f>LN(Tabella8[[#This Row],[NUM INDICE]]/G811)</f>
        <v>7.3409115515238712E-3</v>
      </c>
    </row>
    <row r="813" spans="1:8" x14ac:dyDescent="0.3">
      <c r="A813" s="1">
        <v>43209</v>
      </c>
      <c r="B813" s="2">
        <v>30708.44</v>
      </c>
      <c r="C813" s="2">
        <v>30532.95</v>
      </c>
      <c r="D813" s="2">
        <v>30761.47</v>
      </c>
      <c r="E813" s="2">
        <v>30451</v>
      </c>
      <c r="F813" s="3">
        <v>1.4E-2</v>
      </c>
      <c r="G813">
        <f>$G$2*Tabella8[[#This Row],[CHIUSURA]]/$B$2</f>
        <v>128.71435864634739</v>
      </c>
      <c r="H813" s="6">
        <f>LN(Tabella8[[#This Row],[NUM INDICE]]/G812)</f>
        <v>1.3909759985500002E-2</v>
      </c>
    </row>
    <row r="814" spans="1:8" x14ac:dyDescent="0.3">
      <c r="A814" s="1">
        <v>43210</v>
      </c>
      <c r="B814" s="2">
        <v>30418.33</v>
      </c>
      <c r="C814" s="2">
        <v>30647.94</v>
      </c>
      <c r="D814" s="2">
        <v>30848.47</v>
      </c>
      <c r="E814" s="2">
        <v>30355.79</v>
      </c>
      <c r="F814" s="3">
        <v>-9.4000000000000004E-3</v>
      </c>
      <c r="G814">
        <f>$G$2*Tabella8[[#This Row],[CHIUSURA]]/$B$2</f>
        <v>127.49836322010981</v>
      </c>
      <c r="H814" s="6">
        <f>LN(Tabella8[[#This Row],[NUM INDICE]]/G813)</f>
        <v>-9.4921481459104059E-3</v>
      </c>
    </row>
    <row r="815" spans="1:8" x14ac:dyDescent="0.3">
      <c r="A815" s="1">
        <v>43213</v>
      </c>
      <c r="B815" s="2">
        <v>30254.400000000001</v>
      </c>
      <c r="C815" s="2">
        <v>30327.03</v>
      </c>
      <c r="D815" s="2">
        <v>30481.86</v>
      </c>
      <c r="E815" s="2">
        <v>30184.45</v>
      </c>
      <c r="F815" s="3">
        <v>-5.4000000000000003E-3</v>
      </c>
      <c r="G815">
        <f>$G$2*Tabella8[[#This Row],[CHIUSURA]]/$B$2</f>
        <v>126.81125098604986</v>
      </c>
      <c r="H815" s="6">
        <f>LN(Tabella8[[#This Row],[NUM INDICE]]/G814)</f>
        <v>-5.403758786013407E-3</v>
      </c>
    </row>
    <row r="816" spans="1:8" x14ac:dyDescent="0.3">
      <c r="A816" s="1">
        <v>43214</v>
      </c>
      <c r="B816" s="2">
        <v>30636.240000000002</v>
      </c>
      <c r="C816" s="2">
        <v>30353.83</v>
      </c>
      <c r="D816" s="2">
        <v>30665.1</v>
      </c>
      <c r="E816" s="2">
        <v>30335.29</v>
      </c>
      <c r="F816" s="3">
        <v>1.26E-2</v>
      </c>
      <c r="G816">
        <f>$G$2*Tabella8[[#This Row],[CHIUSURA]]/$B$2</f>
        <v>128.41173250531691</v>
      </c>
      <c r="H816" s="6">
        <f>LN(Tabella8[[#This Row],[NUM INDICE]]/G815)</f>
        <v>1.2541993492721075E-2</v>
      </c>
    </row>
    <row r="817" spans="1:8" x14ac:dyDescent="0.3">
      <c r="A817" s="1">
        <v>43215</v>
      </c>
      <c r="B817" s="2">
        <v>30328.15</v>
      </c>
      <c r="C817" s="2">
        <v>30486.86</v>
      </c>
      <c r="D817" s="2">
        <v>30507.19</v>
      </c>
      <c r="E817" s="2">
        <v>30244.16</v>
      </c>
      <c r="F817" s="3">
        <v>-1.01E-2</v>
      </c>
      <c r="G817">
        <f>$G$2*Tabella8[[#This Row],[CHIUSURA]]/$B$2</f>
        <v>127.12037394866756</v>
      </c>
      <c r="H817" s="6">
        <f>LN(Tabella8[[#This Row],[NUM INDICE]]/G816)</f>
        <v>-1.010729781117862E-2</v>
      </c>
    </row>
    <row r="818" spans="1:8" x14ac:dyDescent="0.3">
      <c r="A818" s="1">
        <v>43216</v>
      </c>
      <c r="B818" s="2">
        <v>30007.68</v>
      </c>
      <c r="C818" s="2">
        <v>30378.15</v>
      </c>
      <c r="D818" s="2">
        <v>30463.42</v>
      </c>
      <c r="E818" s="2">
        <v>29871.200000000001</v>
      </c>
      <c r="F818" s="3">
        <v>-1.06E-2</v>
      </c>
      <c r="G818">
        <f>$G$2*Tabella8[[#This Row],[CHIUSURA]]/$B$2</f>
        <v>125.77712464927642</v>
      </c>
      <c r="H818" s="6">
        <f>LN(Tabella8[[#This Row],[NUM INDICE]]/G817)</f>
        <v>-1.0622975226614121E-2</v>
      </c>
    </row>
    <row r="819" spans="1:8" x14ac:dyDescent="0.3">
      <c r="A819" s="1">
        <v>43217</v>
      </c>
      <c r="B819" s="2">
        <v>30280.67</v>
      </c>
      <c r="C819" s="2">
        <v>30300.83</v>
      </c>
      <c r="D819" s="2">
        <v>30336</v>
      </c>
      <c r="E819" s="2">
        <v>30019.119999999999</v>
      </c>
      <c r="F819" s="3">
        <v>9.1000000000000004E-3</v>
      </c>
      <c r="G819">
        <f>$G$2*Tabella8[[#This Row],[CHIUSURA]]/$B$2</f>
        <v>126.92136163320873</v>
      </c>
      <c r="H819" s="6">
        <f>LN(Tabella8[[#This Row],[NUM INDICE]]/G818)</f>
        <v>9.0562062410873452E-3</v>
      </c>
    </row>
    <row r="820" spans="1:8" x14ac:dyDescent="0.3">
      <c r="A820" s="1">
        <v>43220</v>
      </c>
      <c r="B820" s="2">
        <v>30808.45</v>
      </c>
      <c r="C820" s="2">
        <v>30530.400000000001</v>
      </c>
      <c r="D820" s="2">
        <v>30853.13</v>
      </c>
      <c r="E820" s="2">
        <v>30483.91</v>
      </c>
      <c r="F820" s="3">
        <v>1.7399999999999999E-2</v>
      </c>
      <c r="G820">
        <f>$G$2*Tabella8[[#This Row],[CHIUSURA]]/$B$2</f>
        <v>129.13355034114602</v>
      </c>
      <c r="H820" s="6">
        <f>LN(Tabella8[[#This Row],[NUM INDICE]]/G819)</f>
        <v>1.7279447860787982E-2</v>
      </c>
    </row>
    <row r="821" spans="1:8" x14ac:dyDescent="0.3">
      <c r="A821" s="1">
        <v>43222</v>
      </c>
      <c r="B821" s="2">
        <v>30723.88</v>
      </c>
      <c r="C821" s="2">
        <v>30782.21</v>
      </c>
      <c r="D821" s="2">
        <v>30824.77</v>
      </c>
      <c r="E821" s="2">
        <v>30570.81</v>
      </c>
      <c r="F821" s="3">
        <v>-2.7000000000000001E-3</v>
      </c>
      <c r="G821">
        <f>$G$2*Tabella8[[#This Row],[CHIUSURA]]/$B$2</f>
        <v>128.77907537235171</v>
      </c>
      <c r="H821" s="6">
        <f>LN(Tabella8[[#This Row],[NUM INDICE]]/G820)</f>
        <v>-2.7488006142538592E-3</v>
      </c>
    </row>
    <row r="822" spans="1:8" x14ac:dyDescent="0.3">
      <c r="A822" s="1">
        <v>43223</v>
      </c>
      <c r="B822" s="2">
        <v>30313.37</v>
      </c>
      <c r="C822" s="2">
        <v>30405.48</v>
      </c>
      <c r="D822" s="2">
        <v>30432.07</v>
      </c>
      <c r="E822" s="2">
        <v>30118.65</v>
      </c>
      <c r="F822" s="3">
        <v>-1.34E-2</v>
      </c>
      <c r="G822">
        <f>$G$2*Tabella8[[#This Row],[CHIUSURA]]/$B$2</f>
        <v>127.05842361121007</v>
      </c>
      <c r="H822" s="6">
        <f>LN(Tabella8[[#This Row],[NUM INDICE]]/G821)</f>
        <v>-1.3451333070605176E-2</v>
      </c>
    </row>
    <row r="823" spans="1:8" x14ac:dyDescent="0.3">
      <c r="A823" s="1">
        <v>43224</v>
      </c>
      <c r="B823" s="2">
        <v>29926.5</v>
      </c>
      <c r="C823" s="2">
        <v>30316.98</v>
      </c>
      <c r="D823" s="2">
        <v>30341.46</v>
      </c>
      <c r="E823" s="2">
        <v>29859.3</v>
      </c>
      <c r="F823" s="3">
        <v>-1.2800000000000001E-2</v>
      </c>
      <c r="G823">
        <f>$G$2*Tabella8[[#This Row],[CHIUSURA]]/$B$2</f>
        <v>125.43685885801804</v>
      </c>
      <c r="H823" s="6">
        <f>LN(Tabella8[[#This Row],[NUM INDICE]]/G822)</f>
        <v>-1.2844493815674601E-2</v>
      </c>
    </row>
    <row r="824" spans="1:8" x14ac:dyDescent="0.3">
      <c r="A824" s="1">
        <v>43227</v>
      </c>
      <c r="B824" s="2">
        <v>29994.26</v>
      </c>
      <c r="C824" s="2">
        <v>30102.06</v>
      </c>
      <c r="D824" s="2">
        <v>30138.33</v>
      </c>
      <c r="E824" s="2">
        <v>29791.87</v>
      </c>
      <c r="F824" s="3">
        <v>2.3E-3</v>
      </c>
      <c r="G824">
        <f>$G$2*Tabella8[[#This Row],[CHIUSURA]]/$B$2</f>
        <v>125.7208747488245</v>
      </c>
      <c r="H824" s="6">
        <f>LN(Tabella8[[#This Row],[NUM INDICE]]/G823)</f>
        <v>2.2616545211762459E-3</v>
      </c>
    </row>
    <row r="825" spans="1:8" x14ac:dyDescent="0.3">
      <c r="A825" s="1">
        <v>43228</v>
      </c>
      <c r="B825" s="2">
        <v>30402.81</v>
      </c>
      <c r="C825" s="2">
        <v>30123.77</v>
      </c>
      <c r="D825" s="2">
        <v>30444.22</v>
      </c>
      <c r="E825" s="2">
        <v>30123.77</v>
      </c>
      <c r="F825" s="3">
        <v>1.3599999999999999E-2</v>
      </c>
      <c r="G825">
        <f>$G$2*Tabella8[[#This Row],[CHIUSURA]]/$B$2</f>
        <v>127.43331117428164</v>
      </c>
      <c r="H825" s="6">
        <f>LN(Tabella8[[#This Row],[NUM INDICE]]/G824)</f>
        <v>1.3529008328659137E-2</v>
      </c>
    </row>
    <row r="826" spans="1:8" x14ac:dyDescent="0.3">
      <c r="A826" s="1">
        <v>43229</v>
      </c>
      <c r="B826" s="2">
        <v>30536.14</v>
      </c>
      <c r="C826" s="2">
        <v>30452.16</v>
      </c>
      <c r="D826" s="2">
        <v>30568.76</v>
      </c>
      <c r="E826" s="2">
        <v>30346.62</v>
      </c>
      <c r="F826" s="3">
        <v>4.4000000000000003E-3</v>
      </c>
      <c r="G826">
        <f>$G$2*Tabella8[[#This Row],[CHIUSURA]]/$B$2</f>
        <v>127.99216357571648</v>
      </c>
      <c r="H826" s="6">
        <f>LN(Tabella8[[#This Row],[NUM INDICE]]/G825)</f>
        <v>4.3758618339181429E-3</v>
      </c>
    </row>
    <row r="827" spans="1:8" x14ac:dyDescent="0.3">
      <c r="A827" s="1">
        <v>43230</v>
      </c>
      <c r="B827" s="2">
        <v>30809.22</v>
      </c>
      <c r="C827" s="2">
        <v>30716.97</v>
      </c>
      <c r="D827" s="2">
        <v>30851.3</v>
      </c>
      <c r="E827" s="2">
        <v>30712.93</v>
      </c>
      <c r="F827" s="3">
        <v>8.8999999999999999E-3</v>
      </c>
      <c r="G827">
        <f>$G$2*Tabella8[[#This Row],[CHIUSURA]]/$B$2</f>
        <v>129.13677779445064</v>
      </c>
      <c r="H827" s="6">
        <f>LN(Tabella8[[#This Row],[NUM INDICE]]/G826)</f>
        <v>8.9030956475714997E-3</v>
      </c>
    </row>
    <row r="828" spans="1:8" x14ac:dyDescent="0.3">
      <c r="A828" s="1">
        <v>43231</v>
      </c>
      <c r="B828" s="2">
        <v>31122.06</v>
      </c>
      <c r="C828" s="2">
        <v>31151.8</v>
      </c>
      <c r="D828" s="2">
        <v>31277.39</v>
      </c>
      <c r="E828" s="2">
        <v>31032.44</v>
      </c>
      <c r="F828" s="3">
        <v>1.0200000000000001E-2</v>
      </c>
      <c r="G828">
        <f>$G$2*Tabella8[[#This Row],[CHIUSURA]]/$B$2</f>
        <v>130.44804596564146</v>
      </c>
      <c r="H828" s="6">
        <f>LN(Tabella8[[#This Row],[NUM INDICE]]/G827)</f>
        <v>1.0102896659710861E-2</v>
      </c>
    </row>
    <row r="829" spans="1:8" x14ac:dyDescent="0.3">
      <c r="A829" s="1">
        <v>43234</v>
      </c>
      <c r="B829" s="2">
        <v>31541.08</v>
      </c>
      <c r="C829" s="2">
        <v>31498.36</v>
      </c>
      <c r="D829" s="2">
        <v>31592.560000000001</v>
      </c>
      <c r="E829" s="2">
        <v>31423.57</v>
      </c>
      <c r="F829" s="3">
        <v>1.35E-2</v>
      </c>
      <c r="G829">
        <f>$G$2*Tabella8[[#This Row],[CHIUSURA]]/$B$2</f>
        <v>132.20436737304581</v>
      </c>
      <c r="H829" s="6">
        <f>LN(Tabella8[[#This Row],[NUM INDICE]]/G828)</f>
        <v>1.3373930688602126E-2</v>
      </c>
    </row>
    <row r="830" spans="1:8" x14ac:dyDescent="0.3">
      <c r="A830" s="1">
        <v>43235</v>
      </c>
      <c r="B830" s="2">
        <v>31152.03</v>
      </c>
      <c r="C830" s="2">
        <v>31573.18</v>
      </c>
      <c r="D830" s="2">
        <v>31573.18</v>
      </c>
      <c r="E830" s="2">
        <v>31152.03</v>
      </c>
      <c r="F830" s="3">
        <v>-1.23E-2</v>
      </c>
      <c r="G830">
        <f>$G$2*Tabella8[[#This Row],[CHIUSURA]]/$B$2</f>
        <v>130.5736651546537</v>
      </c>
      <c r="H830" s="6">
        <f>LN(Tabella8[[#This Row],[NUM INDICE]]/G829)</f>
        <v>-1.2411411531315641E-2</v>
      </c>
    </row>
    <row r="831" spans="1:8" x14ac:dyDescent="0.3">
      <c r="A831" s="1">
        <v>43236</v>
      </c>
      <c r="B831" s="2">
        <v>31110.2</v>
      </c>
      <c r="C831" s="2">
        <v>31014.720000000001</v>
      </c>
      <c r="D831" s="2">
        <v>31218.080000000002</v>
      </c>
      <c r="E831" s="2">
        <v>30818.78</v>
      </c>
      <c r="F831" s="3">
        <v>-1.2999999999999999E-3</v>
      </c>
      <c r="G831">
        <f>$G$2*Tabella8[[#This Row],[CHIUSURA]]/$B$2</f>
        <v>130.39833480175474</v>
      </c>
      <c r="H831" s="6">
        <f>LN(Tabella8[[#This Row],[NUM INDICE]]/G830)</f>
        <v>-1.3436719595012322E-3</v>
      </c>
    </row>
    <row r="832" spans="1:8" x14ac:dyDescent="0.3">
      <c r="A832" s="1">
        <v>43237</v>
      </c>
      <c r="B832" s="2">
        <v>30942.15</v>
      </c>
      <c r="C832" s="2">
        <v>31416.71</v>
      </c>
      <c r="D832" s="2">
        <v>31416.71</v>
      </c>
      <c r="E832" s="2">
        <v>30942.15</v>
      </c>
      <c r="F832" s="3">
        <v>-5.4000000000000003E-3</v>
      </c>
      <c r="G832">
        <f>$G$2*Tabella8[[#This Row],[CHIUSURA]]/$B$2</f>
        <v>129.69395359676616</v>
      </c>
      <c r="H832" s="6">
        <f>LN(Tabella8[[#This Row],[NUM INDICE]]/G831)</f>
        <v>-5.4164076250664724E-3</v>
      </c>
    </row>
    <row r="833" spans="1:8" x14ac:dyDescent="0.3">
      <c r="A833" s="1">
        <v>43238</v>
      </c>
      <c r="B833" s="2">
        <v>31047.91</v>
      </c>
      <c r="C833" s="2">
        <v>31033.97</v>
      </c>
      <c r="D833" s="2">
        <v>31148.06</v>
      </c>
      <c r="E833" s="2">
        <v>30904.68</v>
      </c>
      <c r="F833" s="3">
        <v>3.3999999999999998E-3</v>
      </c>
      <c r="G833">
        <f>$G$2*Tabella8[[#This Row],[CHIUSURA]]/$B$2</f>
        <v>130.13724640390447</v>
      </c>
      <c r="H833" s="6">
        <f>LN(Tabella8[[#This Row],[NUM INDICE]]/G832)</f>
        <v>3.4121632601217958E-3</v>
      </c>
    </row>
    <row r="834" spans="1:8" x14ac:dyDescent="0.3">
      <c r="A834" s="1">
        <v>43241</v>
      </c>
      <c r="B834" s="2">
        <v>31234.35</v>
      </c>
      <c r="C834" s="2">
        <v>31232.79</v>
      </c>
      <c r="D834" s="2">
        <v>31464.1</v>
      </c>
      <c r="E834" s="2">
        <v>31232.79</v>
      </c>
      <c r="F834" s="3">
        <v>6.0000000000000001E-3</v>
      </c>
      <c r="G834">
        <f>$G$2*Tabella8[[#This Row],[CHIUSURA]]/$B$2</f>
        <v>130.91870925340203</v>
      </c>
      <c r="H834" s="6">
        <f>LN(Tabella8[[#This Row],[NUM INDICE]]/G833)</f>
        <v>5.9869554152427494E-3</v>
      </c>
    </row>
    <row r="835" spans="1:8" x14ac:dyDescent="0.3">
      <c r="A835" s="1">
        <v>43243</v>
      </c>
      <c r="B835" s="2">
        <v>30665.64</v>
      </c>
      <c r="C835" s="2">
        <v>31191.87</v>
      </c>
      <c r="D835" s="2">
        <v>31191.87</v>
      </c>
      <c r="E835" s="2">
        <v>30665.64</v>
      </c>
      <c r="F835" s="3">
        <v>-1.8200000000000001E-2</v>
      </c>
      <c r="G835">
        <f>$G$2*Tabella8[[#This Row],[CHIUSURA]]/$B$2</f>
        <v>128.53496254058419</v>
      </c>
      <c r="H835" s="6">
        <f>LN(Tabella8[[#This Row],[NUM INDICE]]/G834)</f>
        <v>-1.837564118055611E-2</v>
      </c>
    </row>
    <row r="836" spans="1:8" x14ac:dyDescent="0.3">
      <c r="A836" s="1">
        <v>43244</v>
      </c>
      <c r="B836" s="2">
        <v>30760.41</v>
      </c>
      <c r="C836" s="2">
        <v>30718.66</v>
      </c>
      <c r="D836" s="2">
        <v>30788.97</v>
      </c>
      <c r="E836" s="2">
        <v>30589.38</v>
      </c>
      <c r="F836" s="3">
        <v>3.0999999999999999E-3</v>
      </c>
      <c r="G836">
        <f>$G$2*Tabella8[[#This Row],[CHIUSURA]]/$B$2</f>
        <v>128.93219078692019</v>
      </c>
      <c r="H836" s="6">
        <f>LN(Tabella8[[#This Row],[NUM INDICE]]/G835)</f>
        <v>3.0856639876609489E-3</v>
      </c>
    </row>
    <row r="837" spans="1:8" x14ac:dyDescent="0.3">
      <c r="A837" s="1">
        <v>43245</v>
      </c>
      <c r="B837" s="2">
        <v>30588.04</v>
      </c>
      <c r="C837" s="2">
        <v>30664.27</v>
      </c>
      <c r="D837" s="2">
        <v>30736.97</v>
      </c>
      <c r="E837" s="2">
        <v>30525.74</v>
      </c>
      <c r="F837" s="3">
        <v>-5.5999999999999999E-3</v>
      </c>
      <c r="G837">
        <f>$G$2*Tabella8[[#This Row],[CHIUSURA]]/$B$2</f>
        <v>128.20970231144338</v>
      </c>
      <c r="H837" s="6">
        <f>LN(Tabella8[[#This Row],[NUM INDICE]]/G836)</f>
        <v>-5.6193906638219984E-3</v>
      </c>
    </row>
    <row r="838" spans="1:8" x14ac:dyDescent="0.3">
      <c r="A838" s="1">
        <v>43248</v>
      </c>
      <c r="B838" s="2">
        <v>30792.26</v>
      </c>
      <c r="C838" s="2">
        <v>30759.84</v>
      </c>
      <c r="D838" s="2">
        <v>30839.3</v>
      </c>
      <c r="E838" s="2">
        <v>30530.47</v>
      </c>
      <c r="F838" s="3">
        <v>6.7000000000000002E-3</v>
      </c>
      <c r="G838">
        <f>$G$2*Tabella8[[#This Row],[CHIUSURA]]/$B$2</f>
        <v>129.06568999179305</v>
      </c>
      <c r="H838" s="6">
        <f>LN(Tabella8[[#This Row],[NUM INDICE]]/G837)</f>
        <v>6.6542768139299085E-3</v>
      </c>
    </row>
    <row r="839" spans="1:8" x14ac:dyDescent="0.3">
      <c r="A839" s="1">
        <v>43249</v>
      </c>
      <c r="B839" s="2">
        <v>30484.58</v>
      </c>
      <c r="C839" s="2">
        <v>30647.26</v>
      </c>
      <c r="D839" s="2">
        <v>30713.32</v>
      </c>
      <c r="E839" s="2">
        <v>30454.18</v>
      </c>
      <c r="F839" s="3">
        <v>-0.01</v>
      </c>
      <c r="G839">
        <f>$G$2*Tabella8[[#This Row],[CHIUSURA]]/$B$2</f>
        <v>127.77604994924096</v>
      </c>
      <c r="H839" s="6">
        <f>LN(Tabella8[[#This Row],[NUM INDICE]]/G838)</f>
        <v>-1.0042377700057184E-2</v>
      </c>
    </row>
    <row r="840" spans="1:8" x14ac:dyDescent="0.3">
      <c r="A840" s="1">
        <v>43250</v>
      </c>
      <c r="B840" s="2">
        <v>30056.79</v>
      </c>
      <c r="C840" s="2">
        <v>30109.37</v>
      </c>
      <c r="D840" s="2">
        <v>30241.23</v>
      </c>
      <c r="E840" s="2">
        <v>29964.34</v>
      </c>
      <c r="F840" s="3">
        <v>-1.4E-2</v>
      </c>
      <c r="G840">
        <f>$G$2*Tabella8[[#This Row],[CHIUSURA]]/$B$2</f>
        <v>125.98296910614633</v>
      </c>
      <c r="H840" s="6">
        <f>LN(Tabella8[[#This Row],[NUM INDICE]]/G839)</f>
        <v>-1.4132389801757036E-2</v>
      </c>
    </row>
    <row r="841" spans="1:8" x14ac:dyDescent="0.3">
      <c r="A841" s="1">
        <v>43251</v>
      </c>
      <c r="B841" s="2">
        <v>30468.560000000001</v>
      </c>
      <c r="C841" s="2">
        <v>30274.18</v>
      </c>
      <c r="D841" s="2">
        <v>30533.58</v>
      </c>
      <c r="E841" s="2">
        <v>30148.43</v>
      </c>
      <c r="F841" s="3">
        <v>1.37E-2</v>
      </c>
      <c r="G841">
        <f>$G$2*Tabella8[[#This Row],[CHIUSURA]]/$B$2</f>
        <v>127.70890215451369</v>
      </c>
      <c r="H841" s="6">
        <f>LN(Tabella8[[#This Row],[NUM INDICE]]/G840)</f>
        <v>1.3606740085635212E-2</v>
      </c>
    </row>
    <row r="842" spans="1:8" x14ac:dyDescent="0.3">
      <c r="A842" s="1">
        <v>43252</v>
      </c>
      <c r="B842" s="2">
        <v>30492.91</v>
      </c>
      <c r="C842" s="2">
        <v>30548.78</v>
      </c>
      <c r="D842" s="2">
        <v>30581.119999999999</v>
      </c>
      <c r="E842" s="2">
        <v>30363.49</v>
      </c>
      <c r="F842" s="3">
        <v>8.0000000000000004E-4</v>
      </c>
      <c r="G842">
        <f>$G$2*Tabella8[[#This Row],[CHIUSURA]]/$B$2</f>
        <v>127.81096512590003</v>
      </c>
      <c r="H842" s="6">
        <f>LN(Tabella8[[#This Row],[NUM INDICE]]/G841)</f>
        <v>7.9886529294610179E-4</v>
      </c>
    </row>
    <row r="843" spans="1:8" x14ac:dyDescent="0.3">
      <c r="A843" s="1">
        <v>43255</v>
      </c>
      <c r="B843" s="2">
        <v>30997.98</v>
      </c>
      <c r="C843" s="2">
        <v>30836.77</v>
      </c>
      <c r="D843" s="2">
        <v>31012.92</v>
      </c>
      <c r="E843" s="2">
        <v>30743.18</v>
      </c>
      <c r="F843" s="3">
        <v>1.66E-2</v>
      </c>
      <c r="G843">
        <f>$G$2*Tabella8[[#This Row],[CHIUSURA]]/$B$2</f>
        <v>129.92796491884002</v>
      </c>
      <c r="H843" s="6">
        <f>LN(Tabella8[[#This Row],[NUM INDICE]]/G842)</f>
        <v>1.6427843497546869E-2</v>
      </c>
    </row>
    <row r="844" spans="1:8" x14ac:dyDescent="0.3">
      <c r="A844" s="1">
        <v>43256</v>
      </c>
      <c r="B844" s="2">
        <v>31093.45</v>
      </c>
      <c r="C844" s="2">
        <v>31009.47</v>
      </c>
      <c r="D844" s="2">
        <v>31188.93</v>
      </c>
      <c r="E844" s="2">
        <v>30896.11</v>
      </c>
      <c r="F844" s="3">
        <v>3.0999999999999999E-3</v>
      </c>
      <c r="G844">
        <f>$G$2*Tabella8[[#This Row],[CHIUSURA]]/$B$2</f>
        <v>130.32812721363479</v>
      </c>
      <c r="H844" s="6">
        <f>LN(Tabella8[[#This Row],[NUM INDICE]]/G843)</f>
        <v>3.0751449993813135E-3</v>
      </c>
    </row>
    <row r="845" spans="1:8" x14ac:dyDescent="0.3">
      <c r="A845" s="1">
        <v>43257</v>
      </c>
      <c r="B845" s="2">
        <v>31259.1</v>
      </c>
      <c r="C845" s="2">
        <v>31162.02</v>
      </c>
      <c r="D845" s="2">
        <v>31332.42</v>
      </c>
      <c r="E845" s="2">
        <v>31161.37</v>
      </c>
      <c r="F845" s="3">
        <v>5.3E-3</v>
      </c>
      <c r="G845">
        <f>$G$2*Tabella8[[#This Row],[CHIUSURA]]/$B$2</f>
        <v>131.02244882390764</v>
      </c>
      <c r="H845" s="6">
        <f>LN(Tabella8[[#This Row],[NUM INDICE]]/G844)</f>
        <v>5.3133477208039568E-3</v>
      </c>
    </row>
    <row r="846" spans="1:8" x14ac:dyDescent="0.3">
      <c r="A846" s="1">
        <v>43258</v>
      </c>
      <c r="B846" s="2">
        <v>31512.63</v>
      </c>
      <c r="C846" s="2">
        <v>31464.63</v>
      </c>
      <c r="D846" s="2">
        <v>31521.13</v>
      </c>
      <c r="E846" s="2">
        <v>31369.279999999999</v>
      </c>
      <c r="F846" s="3">
        <v>8.0999999999999996E-3</v>
      </c>
      <c r="G846">
        <f>$G$2*Tabella8[[#This Row],[CHIUSURA]]/$B$2</f>
        <v>132.08511926068687</v>
      </c>
      <c r="H846" s="6">
        <f>LN(Tabella8[[#This Row],[NUM INDICE]]/G845)</f>
        <v>8.0778840606939122E-3</v>
      </c>
    </row>
    <row r="847" spans="1:8" x14ac:dyDescent="0.3">
      <c r="A847" s="1">
        <v>43259</v>
      </c>
      <c r="B847" s="2">
        <v>30958.21</v>
      </c>
      <c r="C847" s="2">
        <v>31435.26</v>
      </c>
      <c r="D847" s="2">
        <v>31435.26</v>
      </c>
      <c r="E847" s="2">
        <v>30874.1</v>
      </c>
      <c r="F847" s="3">
        <v>-1.7600000000000001E-2</v>
      </c>
      <c r="G847">
        <f>$G$2*Tabella8[[#This Row],[CHIUSURA]]/$B$2</f>
        <v>129.76126905140538</v>
      </c>
      <c r="H847" s="6">
        <f>LN(Tabella8[[#This Row],[NUM INDICE]]/G846)</f>
        <v>-1.7750187339995314E-2</v>
      </c>
    </row>
    <row r="848" spans="1:8" x14ac:dyDescent="0.3">
      <c r="A848" s="1">
        <v>43262</v>
      </c>
      <c r="B848" s="2">
        <v>31063.7</v>
      </c>
      <c r="C848" s="2">
        <v>31016.52</v>
      </c>
      <c r="D848" s="2">
        <v>31134.03</v>
      </c>
      <c r="E848" s="2">
        <v>30898.57</v>
      </c>
      <c r="F848" s="3">
        <v>3.3999999999999998E-3</v>
      </c>
      <c r="G848">
        <f>$G$2*Tabella8[[#This Row],[CHIUSURA]]/$B$2</f>
        <v>130.20343015413815</v>
      </c>
      <c r="H848" s="6">
        <f>LN(Tabella8[[#This Row],[NUM INDICE]]/G847)</f>
        <v>3.4017043887852637E-3</v>
      </c>
    </row>
    <row r="849" spans="1:8" x14ac:dyDescent="0.3">
      <c r="A849" s="1">
        <v>43263</v>
      </c>
      <c r="B849" s="2">
        <v>31103.06</v>
      </c>
      <c r="C849" s="2">
        <v>31029.85</v>
      </c>
      <c r="D849" s="2">
        <v>31242.86</v>
      </c>
      <c r="E849" s="2">
        <v>30944.97</v>
      </c>
      <c r="F849" s="3">
        <v>1.2999999999999999E-3</v>
      </c>
      <c r="G849">
        <f>$G$2*Tabella8[[#This Row],[CHIUSURA]]/$B$2</f>
        <v>130.36840750747552</v>
      </c>
      <c r="H849" s="6">
        <f>LN(Tabella8[[#This Row],[NUM INDICE]]/G848)</f>
        <v>1.2662717265398235E-3</v>
      </c>
    </row>
    <row r="850" spans="1:8" x14ac:dyDescent="0.3">
      <c r="A850" s="1">
        <v>43264</v>
      </c>
      <c r="B850" s="2">
        <v>30725.15</v>
      </c>
      <c r="C850" s="2">
        <v>30990.37</v>
      </c>
      <c r="D850" s="2">
        <v>31023.73</v>
      </c>
      <c r="E850" s="2">
        <v>30688.26</v>
      </c>
      <c r="F850" s="3">
        <v>-1.2200000000000001E-2</v>
      </c>
      <c r="G850">
        <f>$G$2*Tabella8[[#This Row],[CHIUSURA]]/$B$2</f>
        <v>128.78439857455544</v>
      </c>
      <c r="H850" s="6">
        <f>LN(Tabella8[[#This Row],[NUM INDICE]]/G849)</f>
        <v>-1.2224669169861044E-2</v>
      </c>
    </row>
    <row r="851" spans="1:8" x14ac:dyDescent="0.3">
      <c r="A851" s="1">
        <v>43265</v>
      </c>
      <c r="B851" s="2">
        <v>30440.17</v>
      </c>
      <c r="C851" s="2">
        <v>30684.07</v>
      </c>
      <c r="D851" s="2">
        <v>30777.96</v>
      </c>
      <c r="E851" s="2">
        <v>30349.96</v>
      </c>
      <c r="F851" s="3">
        <v>-9.2999999999999992E-3</v>
      </c>
      <c r="G851">
        <f>$G$2*Tabella8[[#This Row],[CHIUSURA]]/$B$2</f>
        <v>127.58990553202263</v>
      </c>
      <c r="H851" s="6">
        <f>LN(Tabella8[[#This Row],[NUM INDICE]]/G850)</f>
        <v>-9.3184197232930709E-3</v>
      </c>
    </row>
    <row r="852" spans="1:8" x14ac:dyDescent="0.3">
      <c r="A852" s="1">
        <v>43266</v>
      </c>
      <c r="B852" s="2">
        <v>30309.49</v>
      </c>
      <c r="C852" s="2">
        <v>30411.07</v>
      </c>
      <c r="D852" s="2">
        <v>30519.29</v>
      </c>
      <c r="E852" s="2">
        <v>30259.11</v>
      </c>
      <c r="F852" s="3">
        <v>-4.3E-3</v>
      </c>
      <c r="G852">
        <f>$G$2*Tabella8[[#This Row],[CHIUSURA]]/$B$2</f>
        <v>127.04216059975303</v>
      </c>
      <c r="H852" s="6">
        <f>LN(Tabella8[[#This Row],[NUM INDICE]]/G851)</f>
        <v>-4.3022529366284592E-3</v>
      </c>
    </row>
    <row r="853" spans="1:8" x14ac:dyDescent="0.3">
      <c r="A853" s="1">
        <v>43270</v>
      </c>
      <c r="B853" s="2">
        <v>29468.15</v>
      </c>
      <c r="C853" s="2">
        <v>29999.01</v>
      </c>
      <c r="D853" s="2">
        <v>30012.04</v>
      </c>
      <c r="E853" s="2">
        <v>29332.28</v>
      </c>
      <c r="F853" s="3">
        <v>-2.7799999999999998E-2</v>
      </c>
      <c r="G853">
        <f>$G$2*Tabella8[[#This Row],[CHIUSURA]]/$B$2</f>
        <v>123.51568584221023</v>
      </c>
      <c r="H853" s="6">
        <f>LN(Tabella8[[#This Row],[NUM INDICE]]/G852)</f>
        <v>-2.8150845723140215E-2</v>
      </c>
    </row>
    <row r="854" spans="1:8" x14ac:dyDescent="0.3">
      <c r="A854" s="1">
        <v>43271</v>
      </c>
      <c r="B854" s="2">
        <v>29696.17</v>
      </c>
      <c r="C854" s="2">
        <v>29478.46</v>
      </c>
      <c r="D854" s="2">
        <v>29944.3</v>
      </c>
      <c r="E854" s="2">
        <v>29406.2</v>
      </c>
      <c r="F854" s="3">
        <v>7.7000000000000002E-3</v>
      </c>
      <c r="G854">
        <f>$G$2*Tabella8[[#This Row],[CHIUSURA]]/$B$2</f>
        <v>124.4714311701572</v>
      </c>
      <c r="H854" s="6">
        <f>LN(Tabella8[[#This Row],[NUM INDICE]]/G853)</f>
        <v>7.7080621891077164E-3</v>
      </c>
    </row>
    <row r="855" spans="1:8" x14ac:dyDescent="0.3">
      <c r="A855" s="1">
        <v>43272</v>
      </c>
      <c r="B855" s="2">
        <v>29296.05</v>
      </c>
      <c r="C855" s="2">
        <v>29764.05</v>
      </c>
      <c r="D855" s="2">
        <v>29882.27</v>
      </c>
      <c r="E855" s="2">
        <v>29285.71</v>
      </c>
      <c r="F855" s="3">
        <v>-1.35E-2</v>
      </c>
      <c r="G855">
        <f>$G$2*Tabella8[[#This Row],[CHIUSURA]]/$B$2</f>
        <v>122.79432907113895</v>
      </c>
      <c r="H855" s="6">
        <f>LN(Tabella8[[#This Row],[NUM INDICE]]/G854)</f>
        <v>-1.3565386615789085E-2</v>
      </c>
    </row>
    <row r="856" spans="1:8" x14ac:dyDescent="0.3">
      <c r="A856" s="1">
        <v>43273</v>
      </c>
      <c r="B856" s="2">
        <v>29338.7</v>
      </c>
      <c r="C856" s="2">
        <v>29215.54</v>
      </c>
      <c r="D856" s="2">
        <v>29436.84</v>
      </c>
      <c r="E856" s="2">
        <v>29089.39</v>
      </c>
      <c r="F856" s="3">
        <v>1.5E-3</v>
      </c>
      <c r="G856">
        <f>$G$2*Tabella8[[#This Row],[CHIUSURA]]/$B$2</f>
        <v>122.97309645223244</v>
      </c>
      <c r="H856" s="6">
        <f>LN(Tabella8[[#This Row],[NUM INDICE]]/G855)</f>
        <v>1.4547689730703966E-3</v>
      </c>
    </row>
    <row r="857" spans="1:8" x14ac:dyDescent="0.3">
      <c r="A857" s="1">
        <v>43276</v>
      </c>
      <c r="B857" s="2">
        <v>28961.39</v>
      </c>
      <c r="C857" s="2">
        <v>29326.12</v>
      </c>
      <c r="D857" s="2">
        <v>29403.360000000001</v>
      </c>
      <c r="E857" s="2">
        <v>28895.4</v>
      </c>
      <c r="F857" s="3">
        <v>-1.29E-2</v>
      </c>
      <c r="G857">
        <f>$G$2*Tabella8[[#This Row],[CHIUSURA]]/$B$2</f>
        <v>121.39160241799125</v>
      </c>
      <c r="H857" s="6">
        <f>LN(Tabella8[[#This Row],[NUM INDICE]]/G856)</f>
        <v>-1.2943900018155423E-2</v>
      </c>
    </row>
    <row r="858" spans="1:8" x14ac:dyDescent="0.3">
      <c r="A858" s="1">
        <v>43277</v>
      </c>
      <c r="B858" s="2">
        <v>28881.4</v>
      </c>
      <c r="C858" s="2">
        <v>28881.18</v>
      </c>
      <c r="D858" s="2">
        <v>29034.23</v>
      </c>
      <c r="E858" s="2">
        <v>28505.09</v>
      </c>
      <c r="F858" s="3">
        <v>-2.8E-3</v>
      </c>
      <c r="G858">
        <f>$G$2*Tabella8[[#This Row],[CHIUSURA]]/$B$2</f>
        <v>121.05632450911274</v>
      </c>
      <c r="H858" s="6">
        <f>LN(Tabella8[[#This Row],[NUM INDICE]]/G857)</f>
        <v>-2.7657742992802888E-3</v>
      </c>
    </row>
    <row r="859" spans="1:8" x14ac:dyDescent="0.3">
      <c r="A859" s="1">
        <v>43278</v>
      </c>
      <c r="B859" s="2">
        <v>28356.26</v>
      </c>
      <c r="C859" s="2">
        <v>28957.64</v>
      </c>
      <c r="D859" s="2">
        <v>28988.83</v>
      </c>
      <c r="E859" s="2">
        <v>28342.82</v>
      </c>
      <c r="F859" s="3">
        <v>-1.8200000000000001E-2</v>
      </c>
      <c r="G859">
        <f>$G$2*Tabella8[[#This Row],[CHIUSURA]]/$B$2</f>
        <v>118.85520135536272</v>
      </c>
      <c r="H859" s="6">
        <f>LN(Tabella8[[#This Row],[NUM INDICE]]/G858)</f>
        <v>-1.8349972217959001E-2</v>
      </c>
    </row>
    <row r="860" spans="1:8" x14ac:dyDescent="0.3">
      <c r="A860" s="1">
        <v>43279</v>
      </c>
      <c r="B860" s="2">
        <v>28497.32</v>
      </c>
      <c r="C860" s="2">
        <v>28368.01</v>
      </c>
      <c r="D860" s="2">
        <v>28567.29</v>
      </c>
      <c r="E860" s="2">
        <v>28169.1</v>
      </c>
      <c r="F860" s="3">
        <v>5.0000000000000001E-3</v>
      </c>
      <c r="G860">
        <f>$G$2*Tabella8[[#This Row],[CHIUSURA]]/$B$2</f>
        <v>119.4464540347777</v>
      </c>
      <c r="H860" s="6">
        <f>LN(Tabella8[[#This Row],[NUM INDICE]]/G859)</f>
        <v>4.9622306792947617E-3</v>
      </c>
    </row>
    <row r="861" spans="1:8" x14ac:dyDescent="0.3">
      <c r="A861" s="1">
        <v>43280</v>
      </c>
      <c r="B861" s="2">
        <v>28955.11</v>
      </c>
      <c r="C861" s="2">
        <v>28463.85</v>
      </c>
      <c r="D861" s="2">
        <v>28962.29</v>
      </c>
      <c r="E861" s="2">
        <v>28463.85</v>
      </c>
      <c r="F861" s="3">
        <v>1.61E-2</v>
      </c>
      <c r="G861">
        <f>$G$2*Tabella8[[#This Row],[CHIUSURA]]/$B$2</f>
        <v>121.36527981181851</v>
      </c>
      <c r="H861" s="6">
        <f>LN(Tabella8[[#This Row],[NUM INDICE]]/G860)</f>
        <v>1.5936651903673202E-2</v>
      </c>
    </row>
    <row r="862" spans="1:8" x14ac:dyDescent="0.3">
      <c r="A862" s="1">
        <v>43284</v>
      </c>
      <c r="B862" s="2">
        <v>28545.57</v>
      </c>
      <c r="C862" s="2">
        <v>28617</v>
      </c>
      <c r="D862" s="2">
        <v>28617</v>
      </c>
      <c r="E862" s="2">
        <v>27990.45</v>
      </c>
      <c r="F862" s="3">
        <v>-1.41E-2</v>
      </c>
      <c r="G862">
        <f>$G$2*Tabella8[[#This Row],[CHIUSURA]]/$B$2</f>
        <v>119.64869380354115</v>
      </c>
      <c r="H862" s="6">
        <f>LN(Tabella8[[#This Row],[NUM INDICE]]/G861)</f>
        <v>-1.4244941981291911E-2</v>
      </c>
    </row>
    <row r="863" spans="1:8" x14ac:dyDescent="0.3">
      <c r="A863" s="1">
        <v>43285</v>
      </c>
      <c r="B863" s="2">
        <v>28241.67</v>
      </c>
      <c r="C863" s="2">
        <v>28546.32</v>
      </c>
      <c r="D863" s="2">
        <v>28642.34</v>
      </c>
      <c r="E863" s="2">
        <v>28141.279999999999</v>
      </c>
      <c r="F863" s="3">
        <v>-1.06E-2</v>
      </c>
      <c r="G863">
        <f>$G$2*Tabella8[[#This Row],[CHIUSURA]]/$B$2</f>
        <v>118.37489762266628</v>
      </c>
      <c r="H863" s="6">
        <f>LN(Tabella8[[#This Row],[NUM INDICE]]/G862)</f>
        <v>-1.0703210833775309E-2</v>
      </c>
    </row>
    <row r="864" spans="1:8" x14ac:dyDescent="0.3">
      <c r="A864" s="1">
        <v>43286</v>
      </c>
      <c r="B864" s="2">
        <v>28182.09</v>
      </c>
      <c r="C864" s="2">
        <v>28101.85</v>
      </c>
      <c r="D864" s="2">
        <v>28320.9</v>
      </c>
      <c r="E864" s="2">
        <v>27830.75</v>
      </c>
      <c r="F864" s="3">
        <v>-2.0999999999999999E-3</v>
      </c>
      <c r="G864">
        <f>$G$2*Tabella8[[#This Row],[CHIUSURA]]/$B$2</f>
        <v>118.12516818384915</v>
      </c>
      <c r="H864" s="6">
        <f>LN(Tabella8[[#This Row],[NUM INDICE]]/G863)</f>
        <v>-2.1118770583179831E-3</v>
      </c>
    </row>
    <row r="865" spans="1:8" x14ac:dyDescent="0.3">
      <c r="A865" s="1">
        <v>43287</v>
      </c>
      <c r="B865" s="2">
        <v>28315.62</v>
      </c>
      <c r="C865" s="2">
        <v>28254.37</v>
      </c>
      <c r="D865" s="2">
        <v>28554.21</v>
      </c>
      <c r="E865" s="2">
        <v>27925.33</v>
      </c>
      <c r="F865" s="3">
        <v>4.7000000000000002E-3</v>
      </c>
      <c r="G865">
        <f>$G$2*Tabella8[[#This Row],[CHIUSURA]]/$B$2</f>
        <v>118.68485888484363</v>
      </c>
      <c r="H865" s="6">
        <f>LN(Tabella8[[#This Row],[NUM INDICE]]/G864)</f>
        <v>4.7269260517241087E-3</v>
      </c>
    </row>
    <row r="866" spans="1:8" x14ac:dyDescent="0.3">
      <c r="A866" s="1">
        <v>43290</v>
      </c>
      <c r="B866" s="2">
        <v>28688.5</v>
      </c>
      <c r="C866" s="2">
        <v>28606.16</v>
      </c>
      <c r="D866" s="2">
        <v>28821.54</v>
      </c>
      <c r="E866" s="2">
        <v>28518.52</v>
      </c>
      <c r="F866" s="3">
        <v>1.32E-2</v>
      </c>
      <c r="G866">
        <f>$G$2*Tabella8[[#This Row],[CHIUSURA]]/$B$2</f>
        <v>120.24778458383877</v>
      </c>
      <c r="H866" s="6">
        <f>LN(Tabella8[[#This Row],[NUM INDICE]]/G865)</f>
        <v>1.3082749753702522E-2</v>
      </c>
    </row>
    <row r="867" spans="1:8" x14ac:dyDescent="0.3">
      <c r="A867" s="1">
        <v>43291</v>
      </c>
      <c r="B867" s="2">
        <v>28682.25</v>
      </c>
      <c r="C867" s="2">
        <v>28900.71</v>
      </c>
      <c r="D867" s="2">
        <v>28981.93</v>
      </c>
      <c r="E867" s="2">
        <v>28682.25</v>
      </c>
      <c r="F867" s="3">
        <v>-2.0000000000000001E-4</v>
      </c>
      <c r="G867">
        <f>$G$2*Tabella8[[#This Row],[CHIUSURA]]/$B$2</f>
        <v>120.22158772259998</v>
      </c>
      <c r="H867" s="6">
        <f>LN(Tabella8[[#This Row],[NUM INDICE]]/G866)</f>
        <v>-2.1788106394723489E-4</v>
      </c>
    </row>
    <row r="868" spans="1:8" x14ac:dyDescent="0.3">
      <c r="A868" s="1">
        <v>43292</v>
      </c>
      <c r="B868" s="2">
        <v>28311.69</v>
      </c>
      <c r="C868" s="2">
        <v>28013.72</v>
      </c>
      <c r="D868" s="2">
        <v>28365.72</v>
      </c>
      <c r="E868" s="2">
        <v>28013.72</v>
      </c>
      <c r="F868" s="3">
        <v>-1.29E-2</v>
      </c>
      <c r="G868">
        <f>$G$2*Tabella8[[#This Row],[CHIUSURA]]/$B$2</f>
        <v>118.66838629849669</v>
      </c>
      <c r="H868" s="6">
        <f>LN(Tabella8[[#This Row],[NUM INDICE]]/G867)</f>
        <v>-1.3003670974600244E-2</v>
      </c>
    </row>
    <row r="869" spans="1:8" x14ac:dyDescent="0.3">
      <c r="A869" s="1">
        <v>43293</v>
      </c>
      <c r="B869" s="2">
        <v>28480.83</v>
      </c>
      <c r="C869" s="2">
        <v>28260.09</v>
      </c>
      <c r="D869" s="2">
        <v>28614.53</v>
      </c>
      <c r="E869" s="2">
        <v>28217.31</v>
      </c>
      <c r="F869" s="3">
        <v>6.0000000000000001E-3</v>
      </c>
      <c r="G869">
        <f>$G$2*Tabella8[[#This Row],[CHIUSURA]]/$B$2</f>
        <v>119.37733623608527</v>
      </c>
      <c r="H869" s="6">
        <f>LN(Tabella8[[#This Row],[NUM INDICE]]/G868)</f>
        <v>5.9564358150687707E-3</v>
      </c>
    </row>
    <row r="870" spans="1:8" x14ac:dyDescent="0.3">
      <c r="A870" s="1">
        <v>43294</v>
      </c>
      <c r="B870" s="2">
        <v>28525.439999999999</v>
      </c>
      <c r="C870" s="2">
        <v>28689.18</v>
      </c>
      <c r="D870" s="2">
        <v>28715.360000000001</v>
      </c>
      <c r="E870" s="2">
        <v>28500.51</v>
      </c>
      <c r="F870" s="3">
        <v>1.6000000000000001E-3</v>
      </c>
      <c r="G870">
        <f>$G$2*Tabella8[[#This Row],[CHIUSURA]]/$B$2</f>
        <v>119.56431895286326</v>
      </c>
      <c r="H870" s="6">
        <f>LN(Tabella8[[#This Row],[NUM INDICE]]/G869)</f>
        <v>1.565091317360656E-3</v>
      </c>
    </row>
    <row r="871" spans="1:8" x14ac:dyDescent="0.3">
      <c r="A871" s="1">
        <v>43297</v>
      </c>
      <c r="B871" s="2">
        <v>28539.66</v>
      </c>
      <c r="C871" s="2">
        <v>28580.959999999999</v>
      </c>
      <c r="D871" s="2">
        <v>28699.21</v>
      </c>
      <c r="E871" s="2">
        <v>28327</v>
      </c>
      <c r="F871" s="3">
        <v>5.0000000000000001E-4</v>
      </c>
      <c r="G871">
        <f>$G$2*Tabella8[[#This Row],[CHIUSURA]]/$B$2</f>
        <v>119.62392205155375</v>
      </c>
      <c r="H871" s="6">
        <f>LN(Tabella8[[#This Row],[NUM INDICE]]/G870)</f>
        <v>4.9837817840774187E-4</v>
      </c>
    </row>
    <row r="872" spans="1:8" x14ac:dyDescent="0.3">
      <c r="A872" s="1">
        <v>43298</v>
      </c>
      <c r="B872" s="2">
        <v>28181.68</v>
      </c>
      <c r="C872" s="2">
        <v>28451.5</v>
      </c>
      <c r="D872" s="2">
        <v>28460.87</v>
      </c>
      <c r="E872" s="2">
        <v>28137.95</v>
      </c>
      <c r="F872" s="3">
        <v>-1.2500000000000001E-2</v>
      </c>
      <c r="G872">
        <f>$G$2*Tabella8[[#This Row],[CHIUSURA]]/$B$2</f>
        <v>118.12344966975189</v>
      </c>
      <c r="H872" s="6">
        <f>LN(Tabella8[[#This Row],[NUM INDICE]]/G871)</f>
        <v>-1.2622577430319856E-2</v>
      </c>
    </row>
    <row r="873" spans="1:8" x14ac:dyDescent="0.3">
      <c r="A873" s="1">
        <v>43299</v>
      </c>
      <c r="B873" s="2">
        <v>28117.42</v>
      </c>
      <c r="C873" s="2">
        <v>28352.11</v>
      </c>
      <c r="D873" s="2">
        <v>28386.38</v>
      </c>
      <c r="E873" s="2">
        <v>28045.47</v>
      </c>
      <c r="F873" s="3">
        <v>-2.3E-3</v>
      </c>
      <c r="G873">
        <f>$G$2*Tabella8[[#This Row],[CHIUSURA]]/$B$2</f>
        <v>117.85410402123915</v>
      </c>
      <c r="H873" s="6">
        <f>LN(Tabella8[[#This Row],[NUM INDICE]]/G872)</f>
        <v>-2.2828083541672679E-3</v>
      </c>
    </row>
    <row r="874" spans="1:8" x14ac:dyDescent="0.3">
      <c r="A874" s="1">
        <v>43300</v>
      </c>
      <c r="B874" s="2">
        <v>28010.86</v>
      </c>
      <c r="C874" s="2">
        <v>28251.16</v>
      </c>
      <c r="D874" s="2">
        <v>28329.98</v>
      </c>
      <c r="E874" s="2">
        <v>27998.36</v>
      </c>
      <c r="F874" s="3">
        <v>-3.8E-3</v>
      </c>
      <c r="G874">
        <f>$G$2*Tabella8[[#This Row],[CHIUSURA]]/$B$2</f>
        <v>117.4074580158623</v>
      </c>
      <c r="H874" s="6">
        <f>LN(Tabella8[[#This Row],[NUM INDICE]]/G873)</f>
        <v>-3.7970209679041552E-3</v>
      </c>
    </row>
    <row r="875" spans="1:8" x14ac:dyDescent="0.3">
      <c r="A875" s="1">
        <v>43301</v>
      </c>
      <c r="B875" s="2">
        <v>28224.48</v>
      </c>
      <c r="C875" s="2">
        <v>28054.76</v>
      </c>
      <c r="D875" s="2">
        <v>28294.74</v>
      </c>
      <c r="E875" s="2">
        <v>27745.85</v>
      </c>
      <c r="F875" s="3">
        <v>7.6E-3</v>
      </c>
      <c r="G875">
        <f>$G$2*Tabella8[[#This Row],[CHIUSURA]]/$B$2</f>
        <v>118.30284577551511</v>
      </c>
      <c r="H875" s="6">
        <f>LN(Tabella8[[#This Row],[NUM INDICE]]/G874)</f>
        <v>7.5973943615651549E-3</v>
      </c>
    </row>
    <row r="876" spans="1:8" x14ac:dyDescent="0.3">
      <c r="A876" s="1">
        <v>43304</v>
      </c>
      <c r="B876" s="2">
        <v>28256.12</v>
      </c>
      <c r="C876" s="2">
        <v>28298.61</v>
      </c>
      <c r="D876" s="2">
        <v>28391.58</v>
      </c>
      <c r="E876" s="2">
        <v>28091.06</v>
      </c>
      <c r="F876" s="3">
        <v>1.1000000000000001E-3</v>
      </c>
      <c r="G876">
        <f>$G$2*Tabella8[[#This Row],[CHIUSURA]]/$B$2</f>
        <v>118.43546476585036</v>
      </c>
      <c r="H876" s="6">
        <f>LN(Tabella8[[#This Row],[NUM INDICE]]/G875)</f>
        <v>1.1203848156608918E-3</v>
      </c>
    </row>
    <row r="877" spans="1:8" x14ac:dyDescent="0.3">
      <c r="A877" s="1">
        <v>43305</v>
      </c>
      <c r="B877" s="2">
        <v>28662.57</v>
      </c>
      <c r="C877" s="2">
        <v>28282.3</v>
      </c>
      <c r="D877" s="2">
        <v>28718</v>
      </c>
      <c r="E877" s="2">
        <v>28282.3</v>
      </c>
      <c r="F877" s="3">
        <v>1.44E-2</v>
      </c>
      <c r="G877">
        <f>$G$2*Tabella8[[#This Row],[CHIUSURA]]/$B$2</f>
        <v>120.13909904593127</v>
      </c>
      <c r="H877" s="6">
        <f>LN(Tabella8[[#This Row],[NUM INDICE]]/G876)</f>
        <v>1.428201909833029E-2</v>
      </c>
    </row>
    <row r="878" spans="1:8" x14ac:dyDescent="0.3">
      <c r="A878" s="1">
        <v>43306</v>
      </c>
      <c r="B878" s="2">
        <v>28920.9</v>
      </c>
      <c r="C878" s="2">
        <v>28906.97</v>
      </c>
      <c r="D878" s="2">
        <v>28964.79</v>
      </c>
      <c r="E878" s="2">
        <v>28764.35</v>
      </c>
      <c r="F878" s="3">
        <v>8.9999999999999993E-3</v>
      </c>
      <c r="G878">
        <f>$G$2*Tabella8[[#This Row],[CHIUSURA]]/$B$2</f>
        <v>121.22188867214189</v>
      </c>
      <c r="H878" s="6">
        <f>LN(Tabella8[[#This Row],[NUM INDICE]]/G877)</f>
        <v>8.9724267418076695E-3</v>
      </c>
    </row>
    <row r="879" spans="1:8" x14ac:dyDescent="0.3">
      <c r="A879" s="1">
        <v>43307</v>
      </c>
      <c r="B879" s="2">
        <v>28781.14</v>
      </c>
      <c r="C879" s="2">
        <v>29083.4</v>
      </c>
      <c r="D879" s="2">
        <v>29083.4</v>
      </c>
      <c r="E879" s="2">
        <v>28625.08</v>
      </c>
      <c r="F879" s="3">
        <v>-4.7999999999999996E-3</v>
      </c>
      <c r="G879">
        <f>$G$2*Tabella8[[#This Row],[CHIUSURA]]/$B$2</f>
        <v>120.63608493986459</v>
      </c>
      <c r="H879" s="6">
        <f>LN(Tabella8[[#This Row],[NUM INDICE]]/G878)</f>
        <v>-4.844205622691865E-3</v>
      </c>
    </row>
    <row r="880" spans="1:8" x14ac:dyDescent="0.3">
      <c r="A880" s="1">
        <v>43308</v>
      </c>
      <c r="B880" s="2">
        <v>28804.28</v>
      </c>
      <c r="C880" s="2">
        <v>28734.73</v>
      </c>
      <c r="D880" s="2">
        <v>28816.69</v>
      </c>
      <c r="E880" s="2">
        <v>28572.79</v>
      </c>
      <c r="F880" s="3">
        <v>8.0000000000000004E-4</v>
      </c>
      <c r="G880">
        <f>$G$2*Tabella8[[#This Row],[CHIUSURA]]/$B$2</f>
        <v>120.73307619891507</v>
      </c>
      <c r="H880" s="6">
        <f>LN(Tabella8[[#This Row],[NUM INDICE]]/G879)</f>
        <v>8.0367569587927099E-4</v>
      </c>
    </row>
    <row r="881" spans="1:8" x14ac:dyDescent="0.3">
      <c r="A881" s="1">
        <v>43311</v>
      </c>
      <c r="B881" s="2">
        <v>28733.13</v>
      </c>
      <c r="C881" s="2">
        <v>28631.05</v>
      </c>
      <c r="D881" s="2">
        <v>28839.24</v>
      </c>
      <c r="E881" s="2">
        <v>28539.56</v>
      </c>
      <c r="F881" s="3">
        <v>-2.5000000000000001E-3</v>
      </c>
      <c r="G881">
        <f>$G$2*Tabella8[[#This Row],[CHIUSURA]]/$B$2</f>
        <v>120.4348511305727</v>
      </c>
      <c r="H881" s="6">
        <f>LN(Tabella8[[#This Row],[NUM INDICE]]/G880)</f>
        <v>-2.4731748011007234E-3</v>
      </c>
    </row>
    <row r="882" spans="1:8" x14ac:dyDescent="0.3">
      <c r="A882" s="1">
        <v>43312</v>
      </c>
      <c r="B882" s="2">
        <v>28583.01</v>
      </c>
      <c r="C882" s="2">
        <v>28663.14</v>
      </c>
      <c r="D882" s="2">
        <v>28682.31</v>
      </c>
      <c r="E882" s="2">
        <v>28538.03</v>
      </c>
      <c r="F882" s="3">
        <v>-5.1999999999999998E-3</v>
      </c>
      <c r="G882">
        <f>$G$2*Tabella8[[#This Row],[CHIUSURA]]/$B$2</f>
        <v>119.80562348110598</v>
      </c>
      <c r="H882" s="6">
        <f>LN(Tabella8[[#This Row],[NUM INDICE]]/G881)</f>
        <v>-5.2383270497672087E-3</v>
      </c>
    </row>
    <row r="883" spans="1:8" x14ac:dyDescent="0.3">
      <c r="A883" s="1">
        <v>43313</v>
      </c>
      <c r="B883" s="2">
        <v>28340.74</v>
      </c>
      <c r="C883" s="2">
        <v>28756.720000000001</v>
      </c>
      <c r="D883" s="2">
        <v>28772.799999999999</v>
      </c>
      <c r="E883" s="2">
        <v>28219.97</v>
      </c>
      <c r="F883" s="3">
        <v>-8.5000000000000006E-3</v>
      </c>
      <c r="G883">
        <f>$G$2*Tabella8[[#This Row],[CHIUSURA]]/$B$2</f>
        <v>118.79014930953457</v>
      </c>
      <c r="H883" s="6">
        <f>LN(Tabella8[[#This Row],[NUM INDICE]]/G882)</f>
        <v>-8.5121399357954205E-3</v>
      </c>
    </row>
    <row r="884" spans="1:8" x14ac:dyDescent="0.3">
      <c r="A884" s="1">
        <v>43314</v>
      </c>
      <c r="B884" s="2">
        <v>27714.560000000001</v>
      </c>
      <c r="C884" s="2">
        <v>28159.01</v>
      </c>
      <c r="D884" s="2">
        <v>28218.28</v>
      </c>
      <c r="E884" s="2">
        <v>27578.09</v>
      </c>
      <c r="F884" s="3">
        <v>-2.2100000000000002E-2</v>
      </c>
      <c r="G884">
        <f>$G$2*Tabella8[[#This Row],[CHIUSURA]]/$B$2</f>
        <v>116.16551721825381</v>
      </c>
      <c r="H884" s="6">
        <f>LN(Tabella8[[#This Row],[NUM INDICE]]/G883)</f>
        <v>-2.2342438558553501E-2</v>
      </c>
    </row>
    <row r="885" spans="1:8" x14ac:dyDescent="0.3">
      <c r="A885" s="1">
        <v>43315</v>
      </c>
      <c r="B885" s="2">
        <v>27676.32</v>
      </c>
      <c r="C885" s="2">
        <v>27751.599999999999</v>
      </c>
      <c r="D885" s="2">
        <v>27786.15</v>
      </c>
      <c r="E885" s="2">
        <v>27604.560000000001</v>
      </c>
      <c r="F885" s="3">
        <v>-1.4E-3</v>
      </c>
      <c r="G885">
        <f>$G$2*Tabella8[[#This Row],[CHIUSURA]]/$B$2</f>
        <v>116.00523434245041</v>
      </c>
      <c r="H885" s="6">
        <f>LN(Tabella8[[#This Row],[NUM INDICE]]/G884)</f>
        <v>-1.3807329320326669E-3</v>
      </c>
    </row>
    <row r="886" spans="1:8" x14ac:dyDescent="0.3">
      <c r="A886" s="1">
        <v>43318</v>
      </c>
      <c r="B886" s="2">
        <v>27819.56</v>
      </c>
      <c r="C886" s="2">
        <v>27885.51</v>
      </c>
      <c r="D886" s="2">
        <v>28074.53</v>
      </c>
      <c r="E886" s="2">
        <v>27730.42</v>
      </c>
      <c r="F886" s="3">
        <v>5.1999999999999998E-3</v>
      </c>
      <c r="G886">
        <f>$G$2*Tabella8[[#This Row],[CHIUSURA]]/$B$2</f>
        <v>116.60562448706546</v>
      </c>
      <c r="H886" s="6">
        <f>LN(Tabella8[[#This Row],[NUM INDICE]]/G885)</f>
        <v>5.1621964762573243E-3</v>
      </c>
    </row>
    <row r="887" spans="1:8" x14ac:dyDescent="0.3">
      <c r="A887" s="1">
        <v>43319</v>
      </c>
      <c r="B887" s="2">
        <v>28248.880000000001</v>
      </c>
      <c r="C887" s="2">
        <v>27889.439999999999</v>
      </c>
      <c r="D887" s="2">
        <v>28266.68</v>
      </c>
      <c r="E887" s="2">
        <v>27843.16</v>
      </c>
      <c r="F887" s="3">
        <v>1.54E-2</v>
      </c>
      <c r="G887">
        <f>$G$2*Tabella8[[#This Row],[CHIUSURA]]/$B$2</f>
        <v>118.40511832179135</v>
      </c>
      <c r="H887" s="6">
        <f>LN(Tabella8[[#This Row],[NUM INDICE]]/G886)</f>
        <v>1.5314440378344722E-2</v>
      </c>
    </row>
    <row r="888" spans="1:8" x14ac:dyDescent="0.3">
      <c r="A888" s="1">
        <v>43320</v>
      </c>
      <c r="B888" s="2">
        <v>28359.14</v>
      </c>
      <c r="C888" s="2">
        <v>28473.48</v>
      </c>
      <c r="D888" s="2">
        <v>28473.48</v>
      </c>
      <c r="E888" s="2">
        <v>28224.46</v>
      </c>
      <c r="F888" s="3">
        <v>3.8999999999999998E-3</v>
      </c>
      <c r="G888">
        <f>$G$2*Tabella8[[#This Row],[CHIUSURA]]/$B$2</f>
        <v>118.86727286902156</v>
      </c>
      <c r="H888" s="6">
        <f>LN(Tabella8[[#This Row],[NUM INDICE]]/G887)</f>
        <v>3.8955660147418931E-3</v>
      </c>
    </row>
    <row r="889" spans="1:8" x14ac:dyDescent="0.3">
      <c r="A889" s="1">
        <v>43321</v>
      </c>
      <c r="B889" s="2">
        <v>28607.3</v>
      </c>
      <c r="C889" s="2">
        <v>28260.5</v>
      </c>
      <c r="D889" s="2">
        <v>28728.17</v>
      </c>
      <c r="E889" s="2">
        <v>28192.81</v>
      </c>
      <c r="F889" s="3">
        <v>8.8000000000000005E-3</v>
      </c>
      <c r="G889">
        <f>$G$2*Tabella8[[#This Row],[CHIUSURA]]/$B$2</f>
        <v>119.90743496262442</v>
      </c>
      <c r="H889" s="6">
        <f>LN(Tabella8[[#This Row],[NUM INDICE]]/G888)</f>
        <v>8.7125532080824814E-3</v>
      </c>
    </row>
    <row r="890" spans="1:8" x14ac:dyDescent="0.3">
      <c r="A890" s="1">
        <v>43322</v>
      </c>
      <c r="B890" s="2">
        <v>28366.62</v>
      </c>
      <c r="C890" s="2">
        <v>28614.73</v>
      </c>
      <c r="D890" s="2">
        <v>28665.9</v>
      </c>
      <c r="E890" s="2">
        <v>28296.99</v>
      </c>
      <c r="F890" s="3">
        <v>-8.3999999999999995E-3</v>
      </c>
      <c r="G890">
        <f>$G$2*Tabella8[[#This Row],[CHIUSURA]]/$B$2</f>
        <v>118.89862527255215</v>
      </c>
      <c r="H890" s="6">
        <f>LN(Tabella8[[#This Row],[NUM INDICE]]/G889)</f>
        <v>-8.4488282251698431E-3</v>
      </c>
    </row>
    <row r="891" spans="1:8" x14ac:dyDescent="0.3">
      <c r="A891" s="1">
        <v>43325</v>
      </c>
      <c r="B891" s="2">
        <v>27936.57</v>
      </c>
      <c r="C891" s="2">
        <v>27956.78</v>
      </c>
      <c r="D891" s="2">
        <v>28085.17</v>
      </c>
      <c r="E891" s="2">
        <v>27823.21</v>
      </c>
      <c r="F891" s="3">
        <v>-1.52E-2</v>
      </c>
      <c r="G891">
        <f>$G$2*Tabella8[[#This Row],[CHIUSURA]]/$B$2</f>
        <v>117.09607164443356</v>
      </c>
      <c r="H891" s="6">
        <f>LN(Tabella8[[#This Row],[NUM INDICE]]/G890)</f>
        <v>-1.5276518557375217E-2</v>
      </c>
    </row>
    <row r="892" spans="1:8" x14ac:dyDescent="0.3">
      <c r="A892" s="1">
        <v>43326</v>
      </c>
      <c r="B892" s="2">
        <v>27752.93</v>
      </c>
      <c r="C892" s="2">
        <v>27938.32</v>
      </c>
      <c r="D892" s="2">
        <v>27946.55</v>
      </c>
      <c r="E892" s="2">
        <v>27522.82</v>
      </c>
      <c r="F892" s="3">
        <v>-6.6E-3</v>
      </c>
      <c r="G892">
        <f>$G$2*Tabella8[[#This Row],[CHIUSURA]]/$B$2</f>
        <v>116.32634498877098</v>
      </c>
      <c r="H892" s="6">
        <f>LN(Tabella8[[#This Row],[NUM INDICE]]/G891)</f>
        <v>-6.5951630248426273E-3</v>
      </c>
    </row>
    <row r="893" spans="1:8" x14ac:dyDescent="0.3">
      <c r="A893" s="1">
        <v>43327</v>
      </c>
      <c r="B893" s="2">
        <v>27323.59</v>
      </c>
      <c r="C893" s="2">
        <v>27724.720000000001</v>
      </c>
      <c r="D893" s="2">
        <v>27727.27</v>
      </c>
      <c r="E893" s="2">
        <v>27249.08</v>
      </c>
      <c r="F893" s="3">
        <v>-1.55E-2</v>
      </c>
      <c r="G893">
        <f>$G$2*Tabella8[[#This Row],[CHIUSURA]]/$B$2</f>
        <v>114.52676732408912</v>
      </c>
      <c r="H893" s="6">
        <f>LN(Tabella8[[#This Row],[NUM INDICE]]/G892)</f>
        <v>-1.5590988570939483E-2</v>
      </c>
    </row>
    <row r="894" spans="1:8" x14ac:dyDescent="0.3">
      <c r="A894" s="1">
        <v>43328</v>
      </c>
      <c r="B894" s="2">
        <v>27100.06</v>
      </c>
      <c r="C894" s="2">
        <v>26871.11</v>
      </c>
      <c r="D894" s="2">
        <v>27405.25</v>
      </c>
      <c r="E894" s="2">
        <v>26871.11</v>
      </c>
      <c r="F894" s="3">
        <v>-8.2000000000000007E-3</v>
      </c>
      <c r="G894">
        <f>$G$2*Tabella8[[#This Row],[CHIUSURA]]/$B$2</f>
        <v>113.58984182125609</v>
      </c>
      <c r="H894" s="6">
        <f>LN(Tabella8[[#This Row],[NUM INDICE]]/G893)</f>
        <v>-8.2144897279795917E-3</v>
      </c>
    </row>
    <row r="895" spans="1:8" x14ac:dyDescent="0.3">
      <c r="A895" s="1">
        <v>43329</v>
      </c>
      <c r="B895" s="2">
        <v>27213.41</v>
      </c>
      <c r="C895" s="2">
        <v>27388.57</v>
      </c>
      <c r="D895" s="2">
        <v>27450.84</v>
      </c>
      <c r="E895" s="2">
        <v>27101.1</v>
      </c>
      <c r="F895" s="3">
        <v>4.1999999999999997E-3</v>
      </c>
      <c r="G895">
        <f>$G$2*Tabella8[[#This Row],[CHIUSURA]]/$B$2</f>
        <v>114.06494809668277</v>
      </c>
      <c r="H895" s="6">
        <f>LN(Tabella8[[#This Row],[NUM INDICE]]/G894)</f>
        <v>4.1739246106692858E-3</v>
      </c>
    </row>
    <row r="896" spans="1:8" x14ac:dyDescent="0.3">
      <c r="A896" s="1">
        <v>43332</v>
      </c>
      <c r="B896" s="2">
        <v>27598.02</v>
      </c>
      <c r="C896" s="2">
        <v>27273.78</v>
      </c>
      <c r="D896" s="2">
        <v>27609.8</v>
      </c>
      <c r="E896" s="2">
        <v>27209.22</v>
      </c>
      <c r="F896" s="3">
        <v>1.41E-2</v>
      </c>
      <c r="G896">
        <f>$G$2*Tabella8[[#This Row],[CHIUSURA]]/$B$2</f>
        <v>115.67704006485086</v>
      </c>
      <c r="H896" s="6">
        <f>LN(Tabella8[[#This Row],[NUM INDICE]]/G895)</f>
        <v>1.4034164503281321E-2</v>
      </c>
    </row>
    <row r="897" spans="1:8" x14ac:dyDescent="0.3">
      <c r="A897" s="1">
        <v>43333</v>
      </c>
      <c r="B897" s="2">
        <v>27752.79</v>
      </c>
      <c r="C897" s="2">
        <v>27670.54</v>
      </c>
      <c r="D897" s="2">
        <v>27771.3</v>
      </c>
      <c r="E897" s="2">
        <v>27526.3</v>
      </c>
      <c r="F897" s="3">
        <v>5.5999999999999999E-3</v>
      </c>
      <c r="G897">
        <f>$G$2*Tabella8[[#This Row],[CHIUSURA]]/$B$2</f>
        <v>116.32575817907923</v>
      </c>
      <c r="H897" s="6">
        <f>LN(Tabella8[[#This Row],[NUM INDICE]]/G896)</f>
        <v>5.5923446598275302E-3</v>
      </c>
    </row>
    <row r="898" spans="1:8" x14ac:dyDescent="0.3">
      <c r="A898" s="1">
        <v>43334</v>
      </c>
      <c r="B898" s="2">
        <v>27927.58</v>
      </c>
      <c r="C898" s="2">
        <v>27836.68</v>
      </c>
      <c r="D898" s="2">
        <v>27954.52</v>
      </c>
      <c r="E898" s="2">
        <v>27579.8</v>
      </c>
      <c r="F898" s="3">
        <v>6.3E-3</v>
      </c>
      <c r="G898">
        <f>$G$2*Tabella8[[#This Row],[CHIUSURA]]/$B$2</f>
        <v>117.05839007922769</v>
      </c>
      <c r="H898" s="6">
        <f>LN(Tabella8[[#This Row],[NUM INDICE]]/G897)</f>
        <v>6.2783553396623133E-3</v>
      </c>
    </row>
    <row r="899" spans="1:8" x14ac:dyDescent="0.3">
      <c r="A899" s="1">
        <v>43335</v>
      </c>
      <c r="B899" s="2">
        <v>27790.46</v>
      </c>
      <c r="C899" s="2">
        <v>28005.33</v>
      </c>
      <c r="D899" s="2">
        <v>28051.65</v>
      </c>
      <c r="E899" s="2">
        <v>27659.21</v>
      </c>
      <c r="F899" s="3">
        <v>-4.8999999999999998E-3</v>
      </c>
      <c r="G899">
        <f>$G$2*Tabella8[[#This Row],[CHIUSURA]]/$B$2</f>
        <v>116.48365190113766</v>
      </c>
      <c r="H899" s="6">
        <f>LN(Tabella8[[#This Row],[NUM INDICE]]/G898)</f>
        <v>-4.9219346845626793E-3</v>
      </c>
    </row>
    <row r="900" spans="1:8" x14ac:dyDescent="0.3">
      <c r="A900" s="1">
        <v>43336</v>
      </c>
      <c r="B900" s="2">
        <v>27671.87</v>
      </c>
      <c r="C900" s="2">
        <v>27565.98</v>
      </c>
      <c r="D900" s="2">
        <v>27830.91</v>
      </c>
      <c r="E900" s="2">
        <v>27532.06</v>
      </c>
      <c r="F900" s="3">
        <v>-4.3E-3</v>
      </c>
      <c r="G900">
        <f>$G$2*Tabella8[[#This Row],[CHIUSURA]]/$B$2</f>
        <v>115.98658217724838</v>
      </c>
      <c r="H900" s="6">
        <f>LN(Tabella8[[#This Row],[NUM INDICE]]/G899)</f>
        <v>-4.2764225999532774E-3</v>
      </c>
    </row>
    <row r="901" spans="1:8" x14ac:dyDescent="0.3">
      <c r="A901" s="1">
        <v>43339</v>
      </c>
      <c r="B901" s="2">
        <v>28271.27</v>
      </c>
      <c r="C901" s="2">
        <v>28016.66</v>
      </c>
      <c r="D901" s="2">
        <v>28289.06</v>
      </c>
      <c r="E901" s="2">
        <v>27956.04</v>
      </c>
      <c r="F901" s="3">
        <v>2.1700000000000001E-2</v>
      </c>
      <c r="G901">
        <f>$G$2*Tabella8[[#This Row],[CHIUSURA]]/$B$2</f>
        <v>118.49896595749318</v>
      </c>
      <c r="H901" s="6">
        <f>LN(Tabella8[[#This Row],[NUM INDICE]]/G900)</f>
        <v>2.1429720909827331E-2</v>
      </c>
    </row>
    <row r="902" spans="1:8" x14ac:dyDescent="0.3">
      <c r="A902" s="1">
        <v>43340</v>
      </c>
      <c r="B902" s="2">
        <v>28351.62</v>
      </c>
      <c r="C902" s="2">
        <v>28530.89</v>
      </c>
      <c r="D902" s="2">
        <v>28579.64</v>
      </c>
      <c r="E902" s="2">
        <v>28234.53</v>
      </c>
      <c r="F902" s="3">
        <v>2.8E-3</v>
      </c>
      <c r="G902">
        <f>$G$2*Tabella8[[#This Row],[CHIUSURA]]/$B$2</f>
        <v>118.83575280557905</v>
      </c>
      <c r="H902" s="6">
        <f>LN(Tabella8[[#This Row],[NUM INDICE]]/G901)</f>
        <v>2.8380767542166381E-3</v>
      </c>
    </row>
    <row r="903" spans="1:8" x14ac:dyDescent="0.3">
      <c r="A903" s="1">
        <v>43341</v>
      </c>
      <c r="B903" s="2">
        <v>28416.44</v>
      </c>
      <c r="C903" s="2">
        <v>28362.84</v>
      </c>
      <c r="D903" s="2">
        <v>28485.83</v>
      </c>
      <c r="E903" s="2">
        <v>28272.13</v>
      </c>
      <c r="F903" s="3">
        <v>2.3E-3</v>
      </c>
      <c r="G903">
        <f>$G$2*Tabella8[[#This Row],[CHIUSURA]]/$B$2</f>
        <v>119.10744569285878</v>
      </c>
      <c r="H903" s="6">
        <f>LN(Tabella8[[#This Row],[NUM INDICE]]/G902)</f>
        <v>2.2836795258011186E-3</v>
      </c>
    </row>
    <row r="904" spans="1:8" x14ac:dyDescent="0.3">
      <c r="A904" s="1">
        <v>43342</v>
      </c>
      <c r="B904" s="2">
        <v>28164.05</v>
      </c>
      <c r="C904" s="2">
        <v>28533.93</v>
      </c>
      <c r="D904" s="2">
        <v>28533.93</v>
      </c>
      <c r="E904" s="2">
        <v>28121.4</v>
      </c>
      <c r="F904" s="3">
        <v>-8.8999999999999999E-3</v>
      </c>
      <c r="G904">
        <f>$G$2*Tabella8[[#This Row],[CHIUSURA]]/$B$2</f>
        <v>118.04955356356952</v>
      </c>
      <c r="H904" s="6">
        <f>LN(Tabella8[[#This Row],[NUM INDICE]]/G903)</f>
        <v>-8.9215089527970685E-3</v>
      </c>
    </row>
    <row r="905" spans="1:8" x14ac:dyDescent="0.3">
      <c r="A905" s="1">
        <v>43343</v>
      </c>
      <c r="B905" s="2">
        <v>27888.55</v>
      </c>
      <c r="C905" s="2">
        <v>27798.21</v>
      </c>
      <c r="D905" s="2">
        <v>27962.03</v>
      </c>
      <c r="E905" s="2">
        <v>27720.32</v>
      </c>
      <c r="F905" s="3">
        <v>-9.7999999999999997E-3</v>
      </c>
      <c r="G905">
        <f>$G$2*Tabella8[[#This Row],[CHIUSURA]]/$B$2</f>
        <v>116.8947959201637</v>
      </c>
      <c r="H905" s="6">
        <f>LN(Tabella8[[#This Row],[NUM INDICE]]/G904)</f>
        <v>-9.8301316440037468E-3</v>
      </c>
    </row>
    <row r="906" spans="1:8" x14ac:dyDescent="0.3">
      <c r="A906" s="1">
        <v>43346</v>
      </c>
      <c r="B906" s="2">
        <v>27712.54</v>
      </c>
      <c r="C906" s="2">
        <v>27809.45</v>
      </c>
      <c r="D906" s="2">
        <v>27822.19</v>
      </c>
      <c r="E906" s="2">
        <v>27577.040000000001</v>
      </c>
      <c r="F906" s="3">
        <v>-6.3E-3</v>
      </c>
      <c r="G906">
        <f>$G$2*Tabella8[[#This Row],[CHIUSURA]]/$B$2</f>
        <v>116.15705039270144</v>
      </c>
      <c r="H906" s="6">
        <f>LN(Tabella8[[#This Row],[NUM INDICE]]/G905)</f>
        <v>-6.3311919939540093E-3</v>
      </c>
    </row>
    <row r="907" spans="1:8" x14ac:dyDescent="0.3">
      <c r="A907" s="1">
        <v>43347</v>
      </c>
      <c r="B907" s="2">
        <v>27973.34</v>
      </c>
      <c r="C907" s="2">
        <v>27619.18</v>
      </c>
      <c r="D907" s="2">
        <v>27984.89</v>
      </c>
      <c r="E907" s="2">
        <v>27563.79</v>
      </c>
      <c r="F907" s="3">
        <v>9.4000000000000004E-3</v>
      </c>
      <c r="G907">
        <f>$G$2*Tabella8[[#This Row],[CHIUSURA]]/$B$2</f>
        <v>117.25019301847361</v>
      </c>
      <c r="H907" s="6">
        <f>LN(Tabella8[[#This Row],[NUM INDICE]]/G906)</f>
        <v>9.3668954087559753E-3</v>
      </c>
    </row>
    <row r="908" spans="1:8" x14ac:dyDescent="0.3">
      <c r="A908" s="1">
        <v>43348</v>
      </c>
      <c r="B908" s="2">
        <v>27243.85</v>
      </c>
      <c r="C908" s="2">
        <v>27789.02</v>
      </c>
      <c r="D908" s="2">
        <v>27861.99</v>
      </c>
      <c r="E908" s="2">
        <v>27208.34</v>
      </c>
      <c r="F908" s="3">
        <v>-2.6100000000000002E-2</v>
      </c>
      <c r="G908">
        <f>$G$2*Tabella8[[#This Row],[CHIUSURA]]/$B$2</f>
        <v>114.19253728966017</v>
      </c>
      <c r="H908" s="6">
        <f>LN(Tabella8[[#This Row],[NUM INDICE]]/G907)</f>
        <v>-2.6424106177642414E-2</v>
      </c>
    </row>
    <row r="909" spans="1:8" x14ac:dyDescent="0.3">
      <c r="A909" s="1">
        <v>43349</v>
      </c>
      <c r="B909" s="2">
        <v>26974.82</v>
      </c>
      <c r="C909" s="2">
        <v>27069.21</v>
      </c>
      <c r="D909" s="2">
        <v>27268.39</v>
      </c>
      <c r="E909" s="2">
        <v>26818.82</v>
      </c>
      <c r="F909" s="3">
        <v>-9.9000000000000008E-3</v>
      </c>
      <c r="G909">
        <f>$G$2*Tabella8[[#This Row],[CHIUSURA]]/$B$2</f>
        <v>113.06489863700875</v>
      </c>
      <c r="H909" s="6">
        <f>LN(Tabella8[[#This Row],[NUM INDICE]]/G908)</f>
        <v>-9.9239692877650578E-3</v>
      </c>
    </row>
    <row r="910" spans="1:8" x14ac:dyDescent="0.3">
      <c r="A910" s="1">
        <v>43350</v>
      </c>
      <c r="B910" s="2">
        <v>26973.47</v>
      </c>
      <c r="C910" s="2">
        <v>26895.87</v>
      </c>
      <c r="D910" s="2">
        <v>27196.57</v>
      </c>
      <c r="E910" s="2">
        <v>26669.58</v>
      </c>
      <c r="F910" s="3">
        <v>-1E-4</v>
      </c>
      <c r="G910">
        <f>$G$2*Tabella8[[#This Row],[CHIUSURA]]/$B$2</f>
        <v>113.05924011498116</v>
      </c>
      <c r="H910" s="6">
        <f>LN(Tabella8[[#This Row],[NUM INDICE]]/G909)</f>
        <v>-5.004792553331041E-5</v>
      </c>
    </row>
    <row r="911" spans="1:8" x14ac:dyDescent="0.3">
      <c r="A911" s="1">
        <v>43353</v>
      </c>
      <c r="B911" s="2">
        <v>26613.42</v>
      </c>
      <c r="C911" s="2">
        <v>26922.27</v>
      </c>
      <c r="D911" s="2">
        <v>26926.63</v>
      </c>
      <c r="E911" s="2">
        <v>26453.29</v>
      </c>
      <c r="F911" s="3">
        <v>-1.3299999999999999E-2</v>
      </c>
      <c r="G911">
        <f>$G$2*Tabella8[[#This Row],[CHIUSURA]]/$B$2</f>
        <v>111.55009133273703</v>
      </c>
      <c r="H911" s="6">
        <f>LN(Tabella8[[#This Row],[NUM INDICE]]/G910)</f>
        <v>-1.343819050835208E-2</v>
      </c>
    </row>
    <row r="912" spans="1:8" x14ac:dyDescent="0.3">
      <c r="A912" s="1">
        <v>43354</v>
      </c>
      <c r="B912" s="2">
        <v>26422.55</v>
      </c>
      <c r="C912" s="2">
        <v>26611.93</v>
      </c>
      <c r="D912" s="2">
        <v>26690.65</v>
      </c>
      <c r="E912" s="2">
        <v>26394.87</v>
      </c>
      <c r="F912" s="3">
        <v>-7.1999999999999998E-3</v>
      </c>
      <c r="G912">
        <f>$G$2*Tabella8[[#This Row],[CHIUSURA]]/$B$2</f>
        <v>110.75006014799341</v>
      </c>
      <c r="H912" s="6">
        <f>LN(Tabella8[[#This Row],[NUM INDICE]]/G911)</f>
        <v>-7.1977876166320386E-3</v>
      </c>
    </row>
    <row r="913" spans="1:8" x14ac:dyDescent="0.3">
      <c r="A913" s="1">
        <v>43355</v>
      </c>
      <c r="B913" s="2">
        <v>26345.040000000001</v>
      </c>
      <c r="C913" s="2">
        <v>26462.82</v>
      </c>
      <c r="D913" s="2">
        <v>26468.91</v>
      </c>
      <c r="E913" s="2">
        <v>26219.56</v>
      </c>
      <c r="F913" s="3">
        <v>-2.8999999999999998E-3</v>
      </c>
      <c r="G913">
        <f>$G$2*Tabella8[[#This Row],[CHIUSURA]]/$B$2</f>
        <v>110.42517715365445</v>
      </c>
      <c r="H913" s="6">
        <f>LN(Tabella8[[#This Row],[NUM INDICE]]/G912)</f>
        <v>-2.9377902514232564E-3</v>
      </c>
    </row>
    <row r="914" spans="1:8" x14ac:dyDescent="0.3">
      <c r="A914" s="1">
        <v>43356</v>
      </c>
      <c r="B914" s="2">
        <v>27014.49</v>
      </c>
      <c r="C914" s="2">
        <v>26798.39</v>
      </c>
      <c r="D914" s="2">
        <v>27014.49</v>
      </c>
      <c r="E914" s="2">
        <v>26648.77</v>
      </c>
      <c r="F914" s="3">
        <v>2.5399999999999999E-2</v>
      </c>
      <c r="G914">
        <f>$G$2*Tabella8[[#This Row],[CHIUSURA]]/$B$2</f>
        <v>113.23117535466359</v>
      </c>
      <c r="H914" s="6">
        <f>LN(Tabella8[[#This Row],[NUM INDICE]]/G913)</f>
        <v>2.509336674217421E-2</v>
      </c>
    </row>
    <row r="915" spans="1:8" x14ac:dyDescent="0.3">
      <c r="A915" s="1">
        <v>43357</v>
      </c>
      <c r="B915" s="2">
        <v>27286.41</v>
      </c>
      <c r="C915" s="2">
        <v>27229.79</v>
      </c>
      <c r="D915" s="2">
        <v>27340.02</v>
      </c>
      <c r="E915" s="2">
        <v>27027.45</v>
      </c>
      <c r="F915" s="3">
        <v>1.01E-2</v>
      </c>
      <c r="G915">
        <f>$G$2*Tabella8[[#This Row],[CHIUSURA]]/$B$2</f>
        <v>114.37092743595181</v>
      </c>
      <c r="H915" s="6">
        <f>LN(Tabella8[[#This Row],[NUM INDICE]]/G914)</f>
        <v>1.00153873315212E-2</v>
      </c>
    </row>
    <row r="916" spans="1:8" x14ac:dyDescent="0.3">
      <c r="A916" s="1">
        <v>43360</v>
      </c>
      <c r="B916" s="2">
        <v>26932.85</v>
      </c>
      <c r="C916" s="2">
        <v>27029.91</v>
      </c>
      <c r="D916" s="2">
        <v>27037.48</v>
      </c>
      <c r="E916" s="2">
        <v>26763.21</v>
      </c>
      <c r="F916" s="3">
        <v>-1.2999999999999999E-2</v>
      </c>
      <c r="G916">
        <f>$G$2*Tabella8[[#This Row],[CHIUSURA]]/$B$2</f>
        <v>112.88898147441803</v>
      </c>
      <c r="H916" s="6">
        <f>LN(Tabella8[[#This Row],[NUM INDICE]]/G915)</f>
        <v>-1.3042044895100366E-2</v>
      </c>
    </row>
    <row r="917" spans="1:8" x14ac:dyDescent="0.3">
      <c r="A917" s="1">
        <v>43361</v>
      </c>
      <c r="B917" s="2">
        <v>27084.66</v>
      </c>
      <c r="C917" s="2">
        <v>26846.33</v>
      </c>
      <c r="D917" s="2">
        <v>27156.55</v>
      </c>
      <c r="E917" s="2">
        <v>26648.99</v>
      </c>
      <c r="F917" s="3">
        <v>5.5999999999999999E-3</v>
      </c>
      <c r="G917">
        <f>$G$2*Tabella8[[#This Row],[CHIUSURA]]/$B$2</f>
        <v>113.52529275516372</v>
      </c>
      <c r="H917" s="6">
        <f>LN(Tabella8[[#This Row],[NUM INDICE]]/G916)</f>
        <v>5.6207848040522763E-3</v>
      </c>
    </row>
    <row r="918" spans="1:8" x14ac:dyDescent="0.3">
      <c r="A918" s="1">
        <v>43362</v>
      </c>
      <c r="B918" s="2">
        <v>27407.37</v>
      </c>
      <c r="C918" s="2">
        <v>27170.02</v>
      </c>
      <c r="D918" s="2">
        <v>27488.35</v>
      </c>
      <c r="E918" s="2">
        <v>27085.79</v>
      </c>
      <c r="F918" s="3">
        <v>1.1900000000000001E-2</v>
      </c>
      <c r="G918">
        <f>$G$2*Tabella8[[#This Row],[CHIUSURA]]/$B$2</f>
        <v>114.87793100962284</v>
      </c>
      <c r="H918" s="6">
        <f>LN(Tabella8[[#This Row],[NUM INDICE]]/G917)</f>
        <v>1.1844439370675313E-2</v>
      </c>
    </row>
    <row r="919" spans="1:8" x14ac:dyDescent="0.3">
      <c r="A919" s="1">
        <v>43363</v>
      </c>
      <c r="B919" s="2">
        <v>27477.67</v>
      </c>
      <c r="C919" s="2">
        <v>27605.72</v>
      </c>
      <c r="D919" s="2">
        <v>27628.19</v>
      </c>
      <c r="E919" s="2">
        <v>27327.23</v>
      </c>
      <c r="F919" s="3">
        <v>2.5999999999999999E-3</v>
      </c>
      <c r="G919">
        <f>$G$2*Tabella8[[#This Row],[CHIUSURA]]/$B$2</f>
        <v>115.17259330483674</v>
      </c>
      <c r="H919" s="6">
        <f>LN(Tabella8[[#This Row],[NUM INDICE]]/G918)</f>
        <v>2.5617194938642534E-3</v>
      </c>
    </row>
    <row r="920" spans="1:8" x14ac:dyDescent="0.3">
      <c r="A920" s="1">
        <v>43364</v>
      </c>
      <c r="B920" s="2">
        <v>27953.58</v>
      </c>
      <c r="C920" s="2">
        <v>27712.35</v>
      </c>
      <c r="D920" s="2">
        <v>27965.96</v>
      </c>
      <c r="E920" s="2">
        <v>27536.27</v>
      </c>
      <c r="F920" s="3">
        <v>1.7299999999999999E-2</v>
      </c>
      <c r="G920">
        <f>$G$2*Tabella8[[#This Row],[CHIUSURA]]/$B$2</f>
        <v>117.16736902198106</v>
      </c>
      <c r="H920" s="6">
        <f>LN(Tabella8[[#This Row],[NUM INDICE]]/G919)</f>
        <v>1.7171602444480245E-2</v>
      </c>
    </row>
    <row r="921" spans="1:8" x14ac:dyDescent="0.3">
      <c r="A921" s="1">
        <v>43367</v>
      </c>
      <c r="B921" s="2">
        <v>27499.39</v>
      </c>
      <c r="C921" s="2">
        <v>27783.85</v>
      </c>
      <c r="D921" s="2">
        <v>27783.85</v>
      </c>
      <c r="E921" s="2">
        <v>27425.01</v>
      </c>
      <c r="F921" s="3">
        <v>-1.6199999999999999E-2</v>
      </c>
      <c r="G921">
        <f>$G$2*Tabella8[[#This Row],[CHIUSURA]]/$B$2</f>
        <v>115.26363263701377</v>
      </c>
      <c r="H921" s="6">
        <f>LN(Tabella8[[#This Row],[NUM INDICE]]/G920)</f>
        <v>-1.6381454658111E-2</v>
      </c>
    </row>
    <row r="922" spans="1:8" x14ac:dyDescent="0.3">
      <c r="A922" s="1">
        <v>43369</v>
      </c>
      <c r="B922" s="2">
        <v>27816.87</v>
      </c>
      <c r="C922" s="2">
        <v>27606.81</v>
      </c>
      <c r="D922" s="2">
        <v>28031.81</v>
      </c>
      <c r="E922" s="2">
        <v>27589.37</v>
      </c>
      <c r="F922" s="3">
        <v>1.15E-2</v>
      </c>
      <c r="G922">
        <f>$G$2*Tabella8[[#This Row],[CHIUSURA]]/$B$2</f>
        <v>116.59434935798828</v>
      </c>
      <c r="H922" s="6">
        <f>LN(Tabella8[[#This Row],[NUM INDICE]]/G921)</f>
        <v>1.1478848571021745E-2</v>
      </c>
    </row>
    <row r="923" spans="1:8" x14ac:dyDescent="0.3">
      <c r="A923" s="1">
        <v>43370</v>
      </c>
      <c r="B923" s="2">
        <v>27715.67</v>
      </c>
      <c r="C923" s="2">
        <v>27912.51</v>
      </c>
      <c r="D923" s="2">
        <v>27928.29</v>
      </c>
      <c r="E923" s="2">
        <v>27638.54</v>
      </c>
      <c r="F923" s="3">
        <v>-3.5999999999999999E-3</v>
      </c>
      <c r="G923">
        <f>$G$2*Tabella8[[#This Row],[CHIUSURA]]/$B$2</f>
        <v>116.17016978080981</v>
      </c>
      <c r="H923" s="6">
        <f>LN(Tabella8[[#This Row],[NUM INDICE]]/G922)</f>
        <v>-3.6447139651047027E-3</v>
      </c>
    </row>
    <row r="924" spans="1:8" x14ac:dyDescent="0.3">
      <c r="A924" s="1">
        <v>43371</v>
      </c>
      <c r="B924" s="2">
        <v>27788.52</v>
      </c>
      <c r="C924" s="2">
        <v>27879.06</v>
      </c>
      <c r="D924" s="2">
        <v>27927.95</v>
      </c>
      <c r="E924" s="2">
        <v>27672.83</v>
      </c>
      <c r="F924" s="3">
        <v>2.5999999999999999E-3</v>
      </c>
      <c r="G924">
        <f>$G$2*Tabella8[[#This Row],[CHIUSURA]]/$B$2</f>
        <v>116.47552039540913</v>
      </c>
      <c r="H924" s="6">
        <f>LN(Tabella8[[#This Row],[NUM INDICE]]/G923)</f>
        <v>2.6250285548799334E-3</v>
      </c>
    </row>
    <row r="925" spans="1:8" x14ac:dyDescent="0.3">
      <c r="A925" s="1">
        <v>43375</v>
      </c>
      <c r="B925" s="2">
        <v>27126.38</v>
      </c>
      <c r="C925" s="2">
        <v>27716.16</v>
      </c>
      <c r="D925" s="2">
        <v>27716.16</v>
      </c>
      <c r="E925" s="2">
        <v>27073.08</v>
      </c>
      <c r="F925" s="3">
        <v>-2.3800000000000002E-2</v>
      </c>
      <c r="G925">
        <f>$G$2*Tabella8[[#This Row],[CHIUSURA]]/$B$2</f>
        <v>113.70016204330489</v>
      </c>
      <c r="H925" s="6">
        <f>LN(Tabella8[[#This Row],[NUM INDICE]]/G924)</f>
        <v>-2.4116299626578176E-2</v>
      </c>
    </row>
    <row r="926" spans="1:8" x14ac:dyDescent="0.3">
      <c r="A926" s="1">
        <v>43376</v>
      </c>
      <c r="B926" s="2">
        <v>27091.26</v>
      </c>
      <c r="C926" s="2">
        <v>26840.2</v>
      </c>
      <c r="D926" s="2">
        <v>27270.16</v>
      </c>
      <c r="E926" s="2">
        <v>26840.2</v>
      </c>
      <c r="F926" s="3">
        <v>-1.2999999999999999E-3</v>
      </c>
      <c r="G926">
        <f>$G$2*Tabella8[[#This Row],[CHIUSURA]]/$B$2</f>
        <v>113.55295664063188</v>
      </c>
      <c r="H926" s="6">
        <f>LN(Tabella8[[#This Row],[NUM INDICE]]/G925)</f>
        <v>-1.2955194992638319E-3</v>
      </c>
    </row>
    <row r="927" spans="1:8" x14ac:dyDescent="0.3">
      <c r="A927" s="1">
        <v>43377</v>
      </c>
      <c r="B927" s="2">
        <v>26623.87</v>
      </c>
      <c r="C927" s="2">
        <v>27029.4</v>
      </c>
      <c r="D927" s="2">
        <v>27029.4</v>
      </c>
      <c r="E927" s="2">
        <v>26551.439999999999</v>
      </c>
      <c r="F927" s="3">
        <v>-1.7299999999999999E-2</v>
      </c>
      <c r="G927">
        <f>$G$2*Tabella8[[#This Row],[CHIUSURA]]/$B$2</f>
        <v>111.59389248472827</v>
      </c>
      <c r="H927" s="6">
        <f>LN(Tabella8[[#This Row],[NUM INDICE]]/G926)</f>
        <v>-1.7402984828901444E-2</v>
      </c>
    </row>
    <row r="928" spans="1:8" x14ac:dyDescent="0.3">
      <c r="A928" s="1">
        <v>43378</v>
      </c>
      <c r="B928" s="2">
        <v>26572.57</v>
      </c>
      <c r="C928" s="2">
        <v>26503.75</v>
      </c>
      <c r="D928" s="2">
        <v>26639.64</v>
      </c>
      <c r="E928" s="2">
        <v>26373.46</v>
      </c>
      <c r="F928" s="3">
        <v>-1.9E-3</v>
      </c>
      <c r="G928">
        <f>$G$2*Tabella8[[#This Row],[CHIUSURA]]/$B$2</f>
        <v>111.37886864768031</v>
      </c>
      <c r="H928" s="6">
        <f>LN(Tabella8[[#This Row],[NUM INDICE]]/G927)</f>
        <v>-1.9287010898668055E-3</v>
      </c>
    </row>
    <row r="929" spans="1:8" x14ac:dyDescent="0.3">
      <c r="A929" s="1">
        <v>43381</v>
      </c>
      <c r="B929" s="2">
        <v>26202.57</v>
      </c>
      <c r="C929" s="2">
        <v>26717.599999999999</v>
      </c>
      <c r="D929" s="2">
        <v>26717.599999999999</v>
      </c>
      <c r="E929" s="2">
        <v>26187.83</v>
      </c>
      <c r="F929" s="3">
        <v>-1.3899999999999999E-2</v>
      </c>
      <c r="G929">
        <f>$G$2*Tabella8[[#This Row],[CHIUSURA]]/$B$2</f>
        <v>109.828014462344</v>
      </c>
      <c r="H929" s="6">
        <f>LN(Tabella8[[#This Row],[NUM INDICE]]/G928)</f>
        <v>-1.4021983165072404E-2</v>
      </c>
    </row>
    <row r="930" spans="1:8" x14ac:dyDescent="0.3">
      <c r="A930" s="1">
        <v>43382</v>
      </c>
      <c r="B930" s="2">
        <v>26172.91</v>
      </c>
      <c r="C930" s="2">
        <v>26194.17</v>
      </c>
      <c r="D930" s="2">
        <v>26366.6</v>
      </c>
      <c r="E930" s="2">
        <v>26067.51</v>
      </c>
      <c r="F930" s="3">
        <v>-1.1000000000000001E-3</v>
      </c>
      <c r="G930">
        <f>$G$2*Tabella8[[#This Row],[CHIUSURA]]/$B$2</f>
        <v>109.70369463764921</v>
      </c>
      <c r="H930" s="6">
        <f>LN(Tabella8[[#This Row],[NUM INDICE]]/G929)</f>
        <v>-1.1325911732192773E-3</v>
      </c>
    </row>
    <row r="931" spans="1:8" x14ac:dyDescent="0.3">
      <c r="A931" s="1">
        <v>43383</v>
      </c>
      <c r="B931" s="2">
        <v>26193.07</v>
      </c>
      <c r="C931" s="2">
        <v>26281.279999999999</v>
      </c>
      <c r="D931" s="2">
        <v>26499.84</v>
      </c>
      <c r="E931" s="2">
        <v>26193.07</v>
      </c>
      <c r="F931" s="3">
        <v>8.0000000000000004E-4</v>
      </c>
      <c r="G931">
        <f>$G$2*Tabella8[[#This Row],[CHIUSURA]]/$B$2</f>
        <v>109.78819523326105</v>
      </c>
      <c r="H931" s="6">
        <f>LN(Tabella8[[#This Row],[NUM INDICE]]/G930)</f>
        <v>7.6996557673462702E-4</v>
      </c>
    </row>
    <row r="932" spans="1:8" x14ac:dyDescent="0.3">
      <c r="A932" s="1">
        <v>43384</v>
      </c>
      <c r="B932" s="2">
        <v>25266.37</v>
      </c>
      <c r="C932" s="2">
        <v>25392.9</v>
      </c>
      <c r="D932" s="2">
        <v>25437.85</v>
      </c>
      <c r="E932" s="2">
        <v>25125.22</v>
      </c>
      <c r="F932" s="3">
        <v>-3.5400000000000001E-2</v>
      </c>
      <c r="G932">
        <f>$G$2*Tabella8[[#This Row],[CHIUSURA]]/$B$2</f>
        <v>105.90393422366336</v>
      </c>
      <c r="H932" s="6">
        <f>LN(Tabella8[[#This Row],[NUM INDICE]]/G931)</f>
        <v>-3.6020609476470039E-2</v>
      </c>
    </row>
    <row r="933" spans="1:8" x14ac:dyDescent="0.3">
      <c r="A933" s="1">
        <v>43385</v>
      </c>
      <c r="B933" s="2">
        <v>25801.49</v>
      </c>
      <c r="C933" s="2">
        <v>25401.41</v>
      </c>
      <c r="D933" s="2">
        <v>25835.759999999998</v>
      </c>
      <c r="E933" s="2">
        <v>25286.86</v>
      </c>
      <c r="F933" s="3">
        <v>2.12E-2</v>
      </c>
      <c r="G933">
        <f>$G$2*Tabella8[[#This Row],[CHIUSURA]]/$B$2</f>
        <v>108.14688852543946</v>
      </c>
      <c r="H933" s="6">
        <f>LN(Tabella8[[#This Row],[NUM INDICE]]/G932)</f>
        <v>2.0957979711494143E-2</v>
      </c>
    </row>
    <row r="934" spans="1:8" x14ac:dyDescent="0.3">
      <c r="A934" s="1">
        <v>43388</v>
      </c>
      <c r="B934" s="2">
        <v>25445.06</v>
      </c>
      <c r="C934" s="2">
        <v>25683.59</v>
      </c>
      <c r="D934" s="2">
        <v>25683.59</v>
      </c>
      <c r="E934" s="2">
        <v>25399.54</v>
      </c>
      <c r="F934" s="3">
        <v>-1.38E-2</v>
      </c>
      <c r="G934">
        <f>$G$2*Tabella8[[#This Row],[CHIUSURA]]/$B$2</f>
        <v>106.65291296522481</v>
      </c>
      <c r="H934" s="6">
        <f>LN(Tabella8[[#This Row],[NUM INDICE]]/G933)</f>
        <v>-1.391062413284427E-2</v>
      </c>
    </row>
    <row r="935" spans="1:8" x14ac:dyDescent="0.3">
      <c r="A935" s="1">
        <v>43389</v>
      </c>
      <c r="B935" s="2">
        <v>25462.26</v>
      </c>
      <c r="C935" s="2">
        <v>25586.16</v>
      </c>
      <c r="D935" s="2">
        <v>25712.13</v>
      </c>
      <c r="E935" s="2">
        <v>25266.54</v>
      </c>
      <c r="F935" s="3">
        <v>6.9999999999999999E-4</v>
      </c>
      <c r="G935">
        <f>$G$2*Tabella8[[#This Row],[CHIUSURA]]/$B$2</f>
        <v>106.72500672735397</v>
      </c>
      <c r="H935" s="6">
        <f>LN(Tabella8[[#This Row],[NUM INDICE]]/G934)</f>
        <v>6.7573781744917284E-4</v>
      </c>
    </row>
    <row r="936" spans="1:8" x14ac:dyDescent="0.3">
      <c r="A936" s="1">
        <v>43391</v>
      </c>
      <c r="B936" s="2">
        <v>25454.55</v>
      </c>
      <c r="C936" s="2">
        <v>25674.66</v>
      </c>
      <c r="D936" s="2">
        <v>25674.66</v>
      </c>
      <c r="E936" s="2">
        <v>25261.72</v>
      </c>
      <c r="F936" s="3">
        <v>-2.9999999999999997E-4</v>
      </c>
      <c r="G936">
        <f>$G$2*Tabella8[[#This Row],[CHIUSURA]]/$B$2</f>
        <v>106.6926902793298</v>
      </c>
      <c r="H936" s="6">
        <f>LN(Tabella8[[#This Row],[NUM INDICE]]/G935)</f>
        <v>-3.0284694029057203E-4</v>
      </c>
    </row>
    <row r="937" spans="1:8" x14ac:dyDescent="0.3">
      <c r="A937" s="1">
        <v>43392</v>
      </c>
      <c r="B937" s="2">
        <v>25561.4</v>
      </c>
      <c r="C937" s="2">
        <v>25172.03</v>
      </c>
      <c r="D937" s="2">
        <v>25743.45</v>
      </c>
      <c r="E937" s="2">
        <v>25090.3</v>
      </c>
      <c r="F937" s="3">
        <v>4.1999999999999997E-3</v>
      </c>
      <c r="G937">
        <f>$G$2*Tabella8[[#This Row],[CHIUSURA]]/$B$2</f>
        <v>107.14055181906814</v>
      </c>
      <c r="H937" s="6">
        <f>LN(Tabella8[[#This Row],[NUM INDICE]]/G936)</f>
        <v>4.1888921499940055E-3</v>
      </c>
    </row>
    <row r="938" spans="1:8" x14ac:dyDescent="0.3">
      <c r="A938" s="1">
        <v>43395</v>
      </c>
      <c r="B938" s="2">
        <v>26153.15</v>
      </c>
      <c r="C938" s="2">
        <v>25668.33</v>
      </c>
      <c r="D938" s="2">
        <v>26234.86</v>
      </c>
      <c r="E938" s="2">
        <v>25668.33</v>
      </c>
      <c r="F938" s="3">
        <v>2.3199999999999998E-2</v>
      </c>
      <c r="G938">
        <f>$G$2*Tabella8[[#This Row],[CHIUSURA]]/$B$2</f>
        <v>109.62087064115666</v>
      </c>
      <c r="H938" s="6">
        <f>LN(Tabella8[[#This Row],[NUM INDICE]]/G937)</f>
        <v>2.2886241055069985E-2</v>
      </c>
    </row>
    <row r="939" spans="1:8" x14ac:dyDescent="0.3">
      <c r="A939" s="1">
        <v>43396</v>
      </c>
      <c r="B939" s="2">
        <v>25346.55</v>
      </c>
      <c r="C939" s="2">
        <v>26015.49</v>
      </c>
      <c r="D939" s="2">
        <v>26015.49</v>
      </c>
      <c r="E939" s="2">
        <v>25315.759999999998</v>
      </c>
      <c r="F939" s="3">
        <v>-3.0800000000000001E-2</v>
      </c>
      <c r="G939">
        <f>$G$2*Tabella8[[#This Row],[CHIUSURA]]/$B$2</f>
        <v>106.24000851712353</v>
      </c>
      <c r="H939" s="6">
        <f>LN(Tabella8[[#This Row],[NUM INDICE]]/G938)</f>
        <v>-3.1327016046440233E-2</v>
      </c>
    </row>
    <row r="940" spans="1:8" x14ac:dyDescent="0.3">
      <c r="A940" s="1">
        <v>43397</v>
      </c>
      <c r="B940" s="2">
        <v>25249.78</v>
      </c>
      <c r="C940" s="2">
        <v>25401.17</v>
      </c>
      <c r="D940" s="2">
        <v>25653.360000000001</v>
      </c>
      <c r="E940" s="2">
        <v>25194.29</v>
      </c>
      <c r="F940" s="3">
        <v>-3.8E-3</v>
      </c>
      <c r="G940">
        <f>$G$2*Tabella8[[#This Row],[CHIUSURA]]/$B$2</f>
        <v>105.83439727519111</v>
      </c>
      <c r="H940" s="6">
        <f>LN(Tabella8[[#This Row],[NUM INDICE]]/G939)</f>
        <v>-3.8251832887910152E-3</v>
      </c>
    </row>
    <row r="941" spans="1:8" x14ac:dyDescent="0.3">
      <c r="A941" s="1">
        <v>43398</v>
      </c>
      <c r="B941" s="2">
        <v>24994.46</v>
      </c>
      <c r="C941" s="2">
        <v>24766.720000000001</v>
      </c>
      <c r="D941" s="2">
        <v>24994.46</v>
      </c>
      <c r="E941" s="2">
        <v>24653.79</v>
      </c>
      <c r="F941" s="3">
        <v>-1.01E-2</v>
      </c>
      <c r="G941">
        <f>$G$2*Tabella8[[#This Row],[CHIUSURA]]/$B$2</f>
        <v>104.7642240573531</v>
      </c>
      <c r="H941" s="6">
        <f>LN(Tabella8[[#This Row],[NUM INDICE]]/G940)</f>
        <v>-1.0163242500831579E-2</v>
      </c>
    </row>
    <row r="942" spans="1:8" x14ac:dyDescent="0.3">
      <c r="A942" s="1">
        <v>43399</v>
      </c>
      <c r="B942" s="2">
        <v>24717.63</v>
      </c>
      <c r="C942" s="2">
        <v>25031.49</v>
      </c>
      <c r="D942" s="2">
        <v>25062.2</v>
      </c>
      <c r="E942" s="2">
        <v>24589.040000000001</v>
      </c>
      <c r="F942" s="3">
        <v>-1.11E-2</v>
      </c>
      <c r="G942">
        <f>$G$2*Tabella8[[#This Row],[CHIUSURA]]/$B$2</f>
        <v>103.60389172187568</v>
      </c>
      <c r="H942" s="6">
        <f>LN(Tabella8[[#This Row],[NUM INDICE]]/G941)</f>
        <v>-1.1137446104395736E-2</v>
      </c>
    </row>
    <row r="943" spans="1:8" x14ac:dyDescent="0.3">
      <c r="A943" s="1">
        <v>43402</v>
      </c>
      <c r="B943" s="2">
        <v>24812.04</v>
      </c>
      <c r="C943" s="2">
        <v>24955.79</v>
      </c>
      <c r="D943" s="2">
        <v>24955.79</v>
      </c>
      <c r="E943" s="2">
        <v>24594.74</v>
      </c>
      <c r="F943" s="3">
        <v>3.8E-3</v>
      </c>
      <c r="G943">
        <f>$G$2*Tabella8[[#This Row],[CHIUSURA]]/$B$2</f>
        <v>103.99961102900433</v>
      </c>
      <c r="H943" s="6">
        <f>LN(Tabella8[[#This Row],[NUM INDICE]]/G942)</f>
        <v>3.8122650258407289E-3</v>
      </c>
    </row>
    <row r="944" spans="1:8" x14ac:dyDescent="0.3">
      <c r="A944" s="1">
        <v>43403</v>
      </c>
      <c r="B944" s="2">
        <v>24585.53</v>
      </c>
      <c r="C944" s="2">
        <v>24765.119999999999</v>
      </c>
      <c r="D944" s="2">
        <v>24939.18</v>
      </c>
      <c r="E944" s="2">
        <v>24540.63</v>
      </c>
      <c r="F944" s="3">
        <v>-9.1000000000000004E-3</v>
      </c>
      <c r="G944">
        <f>$G$2*Tabella8[[#This Row],[CHIUSURA]]/$B$2</f>
        <v>103.05019486273264</v>
      </c>
      <c r="H944" s="6">
        <f>LN(Tabella8[[#This Row],[NUM INDICE]]/G943)</f>
        <v>-9.1709607407184958E-3</v>
      </c>
    </row>
    <row r="945" spans="1:8" x14ac:dyDescent="0.3">
      <c r="A945" s="1">
        <v>43404</v>
      </c>
      <c r="B945" s="2">
        <v>24979.69</v>
      </c>
      <c r="C945" s="2">
        <v>24752.83</v>
      </c>
      <c r="D945" s="2">
        <v>24979.69</v>
      </c>
      <c r="E945" s="2">
        <v>24700.11</v>
      </c>
      <c r="F945" s="3">
        <v>1.6E-2</v>
      </c>
      <c r="G945">
        <f>$G$2*Tabella8[[#This Row],[CHIUSURA]]/$B$2</f>
        <v>104.7023156348736</v>
      </c>
      <c r="H945" s="6">
        <f>LN(Tabella8[[#This Row],[NUM INDICE]]/G944)</f>
        <v>1.5905036200466051E-2</v>
      </c>
    </row>
    <row r="946" spans="1:8" x14ac:dyDescent="0.3">
      <c r="A946" s="1">
        <v>43405</v>
      </c>
      <c r="B946" s="2">
        <v>25416</v>
      </c>
      <c r="C946" s="2">
        <v>25228.75</v>
      </c>
      <c r="D946" s="2">
        <v>25535.119999999999</v>
      </c>
      <c r="E946" s="2">
        <v>25190.9</v>
      </c>
      <c r="F946" s="3">
        <v>1.7500000000000002E-2</v>
      </c>
      <c r="G946">
        <f>$G$2*Tabella8[[#This Row],[CHIUSURA]]/$B$2</f>
        <v>106.53110803920895</v>
      </c>
      <c r="H946" s="6">
        <f>LN(Tabella8[[#This Row],[NUM INDICE]]/G945)</f>
        <v>1.7315802274729543E-2</v>
      </c>
    </row>
    <row r="947" spans="1:8" x14ac:dyDescent="0.3">
      <c r="A947" s="1">
        <v>43406</v>
      </c>
      <c r="B947" s="2">
        <v>26486.35</v>
      </c>
      <c r="C947" s="2">
        <v>25980.44</v>
      </c>
      <c r="D947" s="2">
        <v>26486.35</v>
      </c>
      <c r="E947" s="2">
        <v>25909.71</v>
      </c>
      <c r="F947" s="3">
        <v>4.2099999999999999E-2</v>
      </c>
      <c r="G947">
        <f>$G$2*Tabella8[[#This Row],[CHIUSURA]]/$B$2</f>
        <v>111.01747770751896</v>
      </c>
      <c r="H947" s="6">
        <f>LN(Tabella8[[#This Row],[NUM INDICE]]/G946)</f>
        <v>4.1250608978676655E-2</v>
      </c>
    </row>
    <row r="948" spans="1:8" x14ac:dyDescent="0.3">
      <c r="A948" s="1">
        <v>43409</v>
      </c>
      <c r="B948" s="2">
        <v>25934.39</v>
      </c>
      <c r="C948" s="2">
        <v>26050.34</v>
      </c>
      <c r="D948" s="2">
        <v>26146.81</v>
      </c>
      <c r="E948" s="2">
        <v>25747.52</v>
      </c>
      <c r="F948" s="3">
        <v>-2.0799999999999999E-2</v>
      </c>
      <c r="G948">
        <f>$G$2*Tabella8[[#This Row],[CHIUSURA]]/$B$2</f>
        <v>108.70393858282107</v>
      </c>
      <c r="H948" s="6">
        <f>LN(Tabella8[[#This Row],[NUM INDICE]]/G947)</f>
        <v>-2.1059618758445437E-2</v>
      </c>
    </row>
    <row r="949" spans="1:8" x14ac:dyDescent="0.3">
      <c r="A949" s="1">
        <v>43410</v>
      </c>
      <c r="B949" s="2">
        <v>26120.959999999999</v>
      </c>
      <c r="C949" s="2">
        <v>26062.240000000002</v>
      </c>
      <c r="D949" s="2">
        <v>26159.83</v>
      </c>
      <c r="E949" s="2">
        <v>25826.69</v>
      </c>
      <c r="F949" s="3">
        <v>7.1999999999999998E-3</v>
      </c>
      <c r="G949">
        <f>$G$2*Tabella8[[#This Row],[CHIUSURA]]/$B$2</f>
        <v>109.48594632703239</v>
      </c>
      <c r="H949" s="6">
        <f>LN(Tabella8[[#This Row],[NUM INDICE]]/G948)</f>
        <v>7.1681699910281921E-3</v>
      </c>
    </row>
    <row r="950" spans="1:8" x14ac:dyDescent="0.3">
      <c r="A950" s="1">
        <v>43411</v>
      </c>
      <c r="B950" s="2">
        <v>26147.69</v>
      </c>
      <c r="C950" s="2">
        <v>26125.09</v>
      </c>
      <c r="D950" s="2">
        <v>26530.87</v>
      </c>
      <c r="E950" s="2">
        <v>25920.720000000001</v>
      </c>
      <c r="F950" s="3">
        <v>1E-3</v>
      </c>
      <c r="G950">
        <f>$G$2*Tabella8[[#This Row],[CHIUSURA]]/$B$2</f>
        <v>109.59798506317844</v>
      </c>
      <c r="H950" s="6">
        <f>LN(Tabella8[[#This Row],[NUM INDICE]]/G949)</f>
        <v>1.0227929104807444E-3</v>
      </c>
    </row>
    <row r="951" spans="1:8" x14ac:dyDescent="0.3">
      <c r="A951" s="1">
        <v>43412</v>
      </c>
      <c r="B951" s="2">
        <v>26227.72</v>
      </c>
      <c r="C951" s="2">
        <v>26491.27</v>
      </c>
      <c r="D951" s="2">
        <v>26491.27</v>
      </c>
      <c r="E951" s="2">
        <v>26141.25</v>
      </c>
      <c r="F951" s="3">
        <v>3.0999999999999999E-3</v>
      </c>
      <c r="G951">
        <f>$G$2*Tabella8[[#This Row],[CHIUSURA]]/$B$2</f>
        <v>109.93343063196889</v>
      </c>
      <c r="H951" s="6">
        <f>LN(Tabella8[[#This Row],[NUM INDICE]]/G950)</f>
        <v>3.0560166415852137E-3</v>
      </c>
    </row>
    <row r="952" spans="1:8" x14ac:dyDescent="0.3">
      <c r="A952" s="1">
        <v>43413</v>
      </c>
      <c r="B952" s="2">
        <v>25601.919999999998</v>
      </c>
      <c r="C952" s="2">
        <v>25925.09</v>
      </c>
      <c r="D952" s="2">
        <v>25925.09</v>
      </c>
      <c r="E952" s="2">
        <v>25475.32</v>
      </c>
      <c r="F952" s="3">
        <v>-2.3900000000000001E-2</v>
      </c>
      <c r="G952">
        <f>$G$2*Tabella8[[#This Row],[CHIUSURA]]/$B$2</f>
        <v>107.31039130985144</v>
      </c>
      <c r="H952" s="6">
        <f>LN(Tabella8[[#This Row],[NUM INDICE]]/G951)</f>
        <v>-2.4149518057383045E-2</v>
      </c>
    </row>
    <row r="953" spans="1:8" x14ac:dyDescent="0.3">
      <c r="A953" s="1">
        <v>43416</v>
      </c>
      <c r="B953" s="2">
        <v>25633.18</v>
      </c>
      <c r="C953" s="2">
        <v>25576.28</v>
      </c>
      <c r="D953" s="2">
        <v>25765.96</v>
      </c>
      <c r="E953" s="2">
        <v>25505.33</v>
      </c>
      <c r="F953" s="3">
        <v>1.1999999999999999E-3</v>
      </c>
      <c r="G953">
        <f>$G$2*Tabella8[[#This Row],[CHIUSURA]]/$B$2</f>
        <v>107.44141753102338</v>
      </c>
      <c r="H953" s="6">
        <f>LN(Tabella8[[#This Row],[NUM INDICE]]/G952)</f>
        <v>1.2202573579018314E-3</v>
      </c>
    </row>
    <row r="954" spans="1:8" x14ac:dyDescent="0.3">
      <c r="A954" s="1">
        <v>43417</v>
      </c>
      <c r="B954" s="2">
        <v>25792.87</v>
      </c>
      <c r="C954" s="2">
        <v>25092.3</v>
      </c>
      <c r="D954" s="2">
        <v>25792.87</v>
      </c>
      <c r="E954" s="2">
        <v>25092.3</v>
      </c>
      <c r="F954" s="3">
        <v>6.1999999999999998E-3</v>
      </c>
      <c r="G954">
        <f>$G$2*Tabella8[[#This Row],[CHIUSURA]]/$B$2</f>
        <v>108.11075781441892</v>
      </c>
      <c r="H954" s="6">
        <f>LN(Tabella8[[#This Row],[NUM INDICE]]/G953)</f>
        <v>6.2104911138460899E-3</v>
      </c>
    </row>
    <row r="955" spans="1:8" x14ac:dyDescent="0.3">
      <c r="A955" s="1">
        <v>43418</v>
      </c>
      <c r="B955" s="2">
        <v>25654.43</v>
      </c>
      <c r="C955" s="2">
        <v>25874.36</v>
      </c>
      <c r="D955" s="2">
        <v>25874.36</v>
      </c>
      <c r="E955" s="2">
        <v>25489.86</v>
      </c>
      <c r="F955" s="3">
        <v>-5.4000000000000003E-3</v>
      </c>
      <c r="G955">
        <f>$G$2*Tabella8[[#This Row],[CHIUSURA]]/$B$2</f>
        <v>107.53048685923525</v>
      </c>
      <c r="H955" s="6">
        <f>LN(Tabella8[[#This Row],[NUM INDICE]]/G954)</f>
        <v>-5.3818308890475411E-3</v>
      </c>
    </row>
    <row r="956" spans="1:8" x14ac:dyDescent="0.3">
      <c r="A956" s="1">
        <v>43419</v>
      </c>
      <c r="B956" s="2">
        <v>26103.34</v>
      </c>
      <c r="C956" s="2">
        <v>25862.18</v>
      </c>
      <c r="D956" s="2">
        <v>26127.14</v>
      </c>
      <c r="E956" s="2">
        <v>25611.72</v>
      </c>
      <c r="F956" s="3">
        <v>1.7500000000000002E-2</v>
      </c>
      <c r="G956">
        <f>$G$2*Tabella8[[#This Row],[CHIUSURA]]/$B$2</f>
        <v>109.412092135828</v>
      </c>
      <c r="H956" s="6">
        <f>LN(Tabella8[[#This Row],[NUM INDICE]]/G955)</f>
        <v>1.7347009234070308E-2</v>
      </c>
    </row>
    <row r="957" spans="1:8" x14ac:dyDescent="0.3">
      <c r="A957" s="1">
        <v>43420</v>
      </c>
      <c r="B957" s="2">
        <v>26183.53</v>
      </c>
      <c r="C957" s="2">
        <v>26041.56</v>
      </c>
      <c r="D957" s="2">
        <v>26197.31</v>
      </c>
      <c r="E957" s="2">
        <v>25850.04</v>
      </c>
      <c r="F957" s="3">
        <v>3.0999999999999999E-3</v>
      </c>
      <c r="G957">
        <f>$G$2*Tabella8[[#This Row],[CHIUSURA]]/$B$2</f>
        <v>109.74820834426616</v>
      </c>
      <c r="H957" s="6">
        <f>LN(Tabella8[[#This Row],[NUM INDICE]]/G956)</f>
        <v>3.0673116547855757E-3</v>
      </c>
    </row>
    <row r="958" spans="1:8" x14ac:dyDescent="0.3">
      <c r="A958" s="1">
        <v>43423</v>
      </c>
      <c r="B958" s="2">
        <v>26372</v>
      </c>
      <c r="C958" s="2">
        <v>26278.87</v>
      </c>
      <c r="D958" s="2">
        <v>26397.39</v>
      </c>
      <c r="E958" s="2">
        <v>26146.39</v>
      </c>
      <c r="F958" s="3">
        <v>7.1999999999999998E-3</v>
      </c>
      <c r="G958">
        <f>$G$2*Tabella8[[#This Row],[CHIUSURA]]/$B$2</f>
        <v>110.53817993429408</v>
      </c>
      <c r="H958" s="6">
        <f>LN(Tabella8[[#This Row],[NUM INDICE]]/G957)</f>
        <v>7.1722541063395278E-3</v>
      </c>
    </row>
    <row r="959" spans="1:8" x14ac:dyDescent="0.3">
      <c r="A959" s="1">
        <v>43424</v>
      </c>
      <c r="B959" s="2">
        <v>25840.34</v>
      </c>
      <c r="C959" s="2">
        <v>26043.51</v>
      </c>
      <c r="D959" s="2">
        <v>26132.29</v>
      </c>
      <c r="E959" s="2">
        <v>25776.22</v>
      </c>
      <c r="F959" s="3">
        <v>-2.0199999999999999E-2</v>
      </c>
      <c r="G959">
        <f>$G$2*Tabella8[[#This Row],[CHIUSURA]]/$B$2</f>
        <v>108.30972821489976</v>
      </c>
      <c r="H959" s="6">
        <f>LN(Tabella8[[#This Row],[NUM INDICE]]/G958)</f>
        <v>-2.0366004528479666E-2</v>
      </c>
    </row>
    <row r="960" spans="1:8" x14ac:dyDescent="0.3">
      <c r="A960" s="1">
        <v>43425</v>
      </c>
      <c r="B960" s="2">
        <v>25971.47</v>
      </c>
      <c r="C960" s="2">
        <v>25496.85</v>
      </c>
      <c r="D960" s="2">
        <v>25998.28</v>
      </c>
      <c r="E960" s="2">
        <v>25494.51</v>
      </c>
      <c r="F960" s="3">
        <v>5.1000000000000004E-3</v>
      </c>
      <c r="G960">
        <f>$G$2*Tabella8[[#This Row],[CHIUSURA]]/$B$2</f>
        <v>108.85935932117854</v>
      </c>
      <c r="H960" s="6">
        <f>LN(Tabella8[[#This Row],[NUM INDICE]]/G959)</f>
        <v>5.0617911237352394E-3</v>
      </c>
    </row>
    <row r="961" spans="1:8" x14ac:dyDescent="0.3">
      <c r="A961" s="1">
        <v>43426</v>
      </c>
      <c r="B961" s="2">
        <v>26019.41</v>
      </c>
      <c r="C961" s="2">
        <v>26139.39</v>
      </c>
      <c r="D961" s="2">
        <v>26139.39</v>
      </c>
      <c r="E961" s="2">
        <v>25873.38</v>
      </c>
      <c r="F961" s="3">
        <v>1.8E-3</v>
      </c>
      <c r="G961">
        <f>$G$2*Tabella8[[#This Row],[CHIUSURA]]/$B$2</f>
        <v>109.06029972562456</v>
      </c>
      <c r="H961" s="6">
        <f>LN(Tabella8[[#This Row],[NUM INDICE]]/G960)</f>
        <v>1.8441701154838202E-3</v>
      </c>
    </row>
    <row r="962" spans="1:8" x14ac:dyDescent="0.3">
      <c r="A962" s="1">
        <v>43427</v>
      </c>
      <c r="B962" s="2">
        <v>25927.68</v>
      </c>
      <c r="C962" s="2">
        <v>25950.07</v>
      </c>
      <c r="D962" s="2">
        <v>25983.25</v>
      </c>
      <c r="E962" s="2">
        <v>25807.26</v>
      </c>
      <c r="F962" s="3">
        <v>-3.5000000000000001E-3</v>
      </c>
      <c r="G962">
        <f>$G$2*Tabella8[[#This Row],[CHIUSURA]]/$B$2</f>
        <v>108.67581363259509</v>
      </c>
      <c r="H962" s="6">
        <f>LN(Tabella8[[#This Row],[NUM INDICE]]/G961)</f>
        <v>-3.5316740685010727E-3</v>
      </c>
    </row>
    <row r="963" spans="1:8" x14ac:dyDescent="0.3">
      <c r="A963" s="1">
        <v>43430</v>
      </c>
      <c r="B963" s="2">
        <v>26376.18</v>
      </c>
      <c r="C963" s="2">
        <v>26099.35</v>
      </c>
      <c r="D963" s="2">
        <v>26413.759999999998</v>
      </c>
      <c r="E963" s="2">
        <v>26031.9</v>
      </c>
      <c r="F963" s="3">
        <v>1.7299999999999999E-2</v>
      </c>
      <c r="G963">
        <f>$G$2*Tabella8[[#This Row],[CHIUSURA]]/$B$2</f>
        <v>110.55570039509058</v>
      </c>
      <c r="H963" s="6">
        <f>LN(Tabella8[[#This Row],[NUM INDICE]]/G962)</f>
        <v>1.7150206238657751E-2</v>
      </c>
    </row>
    <row r="964" spans="1:8" x14ac:dyDescent="0.3">
      <c r="A964" s="1">
        <v>43431</v>
      </c>
      <c r="B964" s="2">
        <v>26331.96</v>
      </c>
      <c r="C964" s="2">
        <v>26345.37</v>
      </c>
      <c r="D964" s="2">
        <v>26417.84</v>
      </c>
      <c r="E964" s="2">
        <v>26158.97</v>
      </c>
      <c r="F964" s="3">
        <v>-1.6999999999999999E-3</v>
      </c>
      <c r="G964">
        <f>$G$2*Tabella8[[#This Row],[CHIUSURA]]/$B$2</f>
        <v>110.3703523624539</v>
      </c>
      <c r="H964" s="6">
        <f>LN(Tabella8[[#This Row],[NUM INDICE]]/G963)</f>
        <v>-1.6779195917291342E-3</v>
      </c>
    </row>
    <row r="965" spans="1:8" x14ac:dyDescent="0.3">
      <c r="A965" s="1">
        <v>43432</v>
      </c>
      <c r="B965" s="2">
        <v>26682.560000000001</v>
      </c>
      <c r="C965" s="2">
        <v>26406.68</v>
      </c>
      <c r="D965" s="2">
        <v>26705.3</v>
      </c>
      <c r="E965" s="2">
        <v>26332.66</v>
      </c>
      <c r="F965" s="3">
        <v>1.3299999999999999E-2</v>
      </c>
      <c r="G965">
        <f>$G$2*Tabella8[[#This Row],[CHIUSURA]]/$B$2</f>
        <v>111.839891490505</v>
      </c>
      <c r="H965" s="6">
        <f>LN(Tabella8[[#This Row],[NUM INDICE]]/G964)</f>
        <v>1.3226757928089862E-2</v>
      </c>
    </row>
    <row r="966" spans="1:8" x14ac:dyDescent="0.3">
      <c r="A966" s="1">
        <v>43433</v>
      </c>
      <c r="B966" s="2">
        <v>26451.03</v>
      </c>
      <c r="C966" s="2">
        <v>26904.21</v>
      </c>
      <c r="D966" s="2">
        <v>26923.33</v>
      </c>
      <c r="E966" s="2">
        <v>26399.81</v>
      </c>
      <c r="F966" s="3">
        <v>-8.6999999999999994E-3</v>
      </c>
      <c r="G966">
        <f>$G$2*Tabella8[[#This Row],[CHIUSURA]]/$B$2</f>
        <v>110.86943400528632</v>
      </c>
      <c r="H966" s="6">
        <f>LN(Tabella8[[#This Row],[NUM INDICE]]/G965)</f>
        <v>-8.7150695233322584E-3</v>
      </c>
    </row>
    <row r="967" spans="1:8" x14ac:dyDescent="0.3">
      <c r="A967" s="1">
        <v>43434</v>
      </c>
      <c r="B967" s="2">
        <v>26506.75</v>
      </c>
      <c r="C967" s="2">
        <v>26506.09</v>
      </c>
      <c r="D967" s="2">
        <v>26683.25</v>
      </c>
      <c r="E967" s="2">
        <v>26396.62</v>
      </c>
      <c r="F967" s="3">
        <v>2.0999999999999999E-3</v>
      </c>
      <c r="G967">
        <f>$G$2*Tabella8[[#This Row],[CHIUSURA]]/$B$2</f>
        <v>111.10298426260236</v>
      </c>
      <c r="H967" s="6">
        <f>LN(Tabella8[[#This Row],[NUM INDICE]]/G966)</f>
        <v>2.104318593468304E-3</v>
      </c>
    </row>
    <row r="968" spans="1:8" x14ac:dyDescent="0.3">
      <c r="A968" s="1">
        <v>43437</v>
      </c>
      <c r="B968" s="2">
        <v>27182.04</v>
      </c>
      <c r="C968" s="2">
        <v>27185.66</v>
      </c>
      <c r="D968" s="2">
        <v>27259.43</v>
      </c>
      <c r="E968" s="2">
        <v>27006.83</v>
      </c>
      <c r="F968" s="3">
        <v>2.5499999999999998E-2</v>
      </c>
      <c r="G968">
        <f>$G$2*Tabella8[[#This Row],[CHIUSURA]]/$B$2</f>
        <v>113.93346081075303</v>
      </c>
      <c r="H968" s="6">
        <f>LN(Tabella8[[#This Row],[NUM INDICE]]/G967)</f>
        <v>2.5157043555689981E-2</v>
      </c>
    </row>
    <row r="969" spans="1:8" x14ac:dyDescent="0.3">
      <c r="A969" s="1">
        <v>43438</v>
      </c>
      <c r="B969" s="2">
        <v>27260.44</v>
      </c>
      <c r="C969" s="2">
        <v>27119.19</v>
      </c>
      <c r="D969" s="2">
        <v>27260.44</v>
      </c>
      <c r="E969" s="2">
        <v>26984.71</v>
      </c>
      <c r="F969" s="3">
        <v>2.8999999999999998E-3</v>
      </c>
      <c r="G969">
        <f>$G$2*Tabella8[[#This Row],[CHIUSURA]]/$B$2</f>
        <v>114.2620742381324</v>
      </c>
      <c r="H969" s="6">
        <f>LN(Tabella8[[#This Row],[NUM INDICE]]/G968)</f>
        <v>2.8801059097255557E-3</v>
      </c>
    </row>
    <row r="970" spans="1:8" x14ac:dyDescent="0.3">
      <c r="A970" s="1">
        <v>43439</v>
      </c>
      <c r="B970" s="2">
        <v>26819.68</v>
      </c>
      <c r="C970" s="2">
        <v>26745.69</v>
      </c>
      <c r="D970" s="2">
        <v>26914.87</v>
      </c>
      <c r="E970" s="2">
        <v>26745.69</v>
      </c>
      <c r="F970" s="3">
        <v>-1.6199999999999999E-2</v>
      </c>
      <c r="G970">
        <f>$G$2*Tabella8[[#This Row],[CHIUSURA]]/$B$2</f>
        <v>112.41462966859504</v>
      </c>
      <c r="H970" s="6">
        <f>LN(Tabella8[[#This Row],[NUM INDICE]]/G969)</f>
        <v>-1.630062061599033E-2</v>
      </c>
    </row>
    <row r="971" spans="1:8" x14ac:dyDescent="0.3">
      <c r="A971" s="1">
        <v>43440</v>
      </c>
      <c r="B971" s="2">
        <v>26156.38</v>
      </c>
      <c r="C971" s="2">
        <v>26349.42</v>
      </c>
      <c r="D971" s="2">
        <v>26381.119999999999</v>
      </c>
      <c r="E971" s="2">
        <v>26016.09</v>
      </c>
      <c r="F971" s="3">
        <v>-2.47E-2</v>
      </c>
      <c r="G971">
        <f>$G$2*Tabella8[[#This Row],[CHIUSURA]]/$B$2</f>
        <v>109.63440917904487</v>
      </c>
      <c r="H971" s="6">
        <f>LN(Tabella8[[#This Row],[NUM INDICE]]/G970)</f>
        <v>-2.504280857905157E-2</v>
      </c>
    </row>
    <row r="972" spans="1:8" x14ac:dyDescent="0.3">
      <c r="A972" s="1">
        <v>43441</v>
      </c>
      <c r="B972" s="2">
        <v>26063.759999999998</v>
      </c>
      <c r="C972" s="2">
        <v>26249.81</v>
      </c>
      <c r="D972" s="2">
        <v>26280.66</v>
      </c>
      <c r="E972" s="2">
        <v>26055.78</v>
      </c>
      <c r="F972" s="3">
        <v>-3.5000000000000001E-3</v>
      </c>
      <c r="G972">
        <f>$G$2*Tabella8[[#This Row],[CHIUSURA]]/$B$2</f>
        <v>109.246192652975</v>
      </c>
      <c r="H972" s="6">
        <f>LN(Tabella8[[#This Row],[NUM INDICE]]/G971)</f>
        <v>-3.5472940946558655E-3</v>
      </c>
    </row>
    <row r="973" spans="1:8" x14ac:dyDescent="0.3">
      <c r="A973" s="1">
        <v>43444</v>
      </c>
      <c r="B973" s="2">
        <v>25752.38</v>
      </c>
      <c r="C973" s="2">
        <v>25794.95</v>
      </c>
      <c r="D973" s="2">
        <v>25845.34</v>
      </c>
      <c r="E973" s="2">
        <v>25570.89</v>
      </c>
      <c r="F973" s="3">
        <v>-1.1900000000000001E-2</v>
      </c>
      <c r="G973">
        <f>$G$2*Tabella8[[#This Row],[CHIUSURA]]/$B$2</f>
        <v>107.94104406856955</v>
      </c>
      <c r="H973" s="6">
        <f>LN(Tabella8[[#This Row],[NUM INDICE]]/G972)</f>
        <v>-1.2018793691081577E-2</v>
      </c>
    </row>
    <row r="974" spans="1:8" x14ac:dyDescent="0.3">
      <c r="A974" s="1">
        <v>43445</v>
      </c>
      <c r="B974" s="2">
        <v>25771.67</v>
      </c>
      <c r="C974" s="2">
        <v>25623.4</v>
      </c>
      <c r="D974" s="2">
        <v>25861.73</v>
      </c>
      <c r="E974" s="2">
        <v>25623.4</v>
      </c>
      <c r="F974" s="3">
        <v>6.9999999999999999E-4</v>
      </c>
      <c r="G974">
        <f>$G$2*Tabella8[[#This Row],[CHIUSURA]]/$B$2</f>
        <v>108.02189806109695</v>
      </c>
      <c r="H974" s="6">
        <f>LN(Tabella8[[#This Row],[NUM INDICE]]/G973)</f>
        <v>7.4877657720118186E-4</v>
      </c>
    </row>
    <row r="975" spans="1:8" x14ac:dyDescent="0.3">
      <c r="A975" s="1">
        <v>43446</v>
      </c>
      <c r="B975" s="2">
        <v>26186.71</v>
      </c>
      <c r="C975" s="2">
        <v>26054.01</v>
      </c>
      <c r="D975" s="2">
        <v>26238.73</v>
      </c>
      <c r="E975" s="2">
        <v>26013.360000000001</v>
      </c>
      <c r="F975" s="3">
        <v>1.61E-2</v>
      </c>
      <c r="G975">
        <f>$G$2*Tabella8[[#This Row],[CHIUSURA]]/$B$2</f>
        <v>109.76153730726445</v>
      </c>
      <c r="H975" s="6">
        <f>LN(Tabella8[[#This Row],[NUM INDICE]]/G974)</f>
        <v>1.5976203562598889E-2</v>
      </c>
    </row>
    <row r="976" spans="1:8" x14ac:dyDescent="0.3">
      <c r="A976" s="1">
        <v>43447</v>
      </c>
      <c r="B976" s="2">
        <v>26524.35</v>
      </c>
      <c r="C976" s="2">
        <v>26417.89</v>
      </c>
      <c r="D976" s="2">
        <v>26581.93</v>
      </c>
      <c r="E976" s="2">
        <v>26314.77</v>
      </c>
      <c r="F976" s="3">
        <v>1.29E-2</v>
      </c>
      <c r="G976">
        <f>$G$2*Tabella8[[#This Row],[CHIUSURA]]/$B$2</f>
        <v>111.1767546238508</v>
      </c>
      <c r="H976" s="6">
        <f>LN(Tabella8[[#This Row],[NUM INDICE]]/G975)</f>
        <v>1.2811148853118693E-2</v>
      </c>
    </row>
    <row r="977" spans="1:8" x14ac:dyDescent="0.3">
      <c r="A977" s="1">
        <v>43448</v>
      </c>
      <c r="B977" s="2">
        <v>26094.79</v>
      </c>
      <c r="C977" s="2">
        <v>26219</v>
      </c>
      <c r="D977" s="2">
        <v>26219</v>
      </c>
      <c r="E977" s="2">
        <v>26061.47</v>
      </c>
      <c r="F977" s="3">
        <v>-1.6199999999999999E-2</v>
      </c>
      <c r="G977">
        <f>$G$2*Tabella8[[#This Row],[CHIUSURA]]/$B$2</f>
        <v>109.37625482965333</v>
      </c>
      <c r="H977" s="6">
        <f>LN(Tabella8[[#This Row],[NUM INDICE]]/G976)</f>
        <v>-1.6327501471687676E-2</v>
      </c>
    </row>
    <row r="978" spans="1:8" x14ac:dyDescent="0.3">
      <c r="A978" s="1">
        <v>43451</v>
      </c>
      <c r="B978" s="2">
        <v>26087.98</v>
      </c>
      <c r="C978" s="2">
        <v>26178.04</v>
      </c>
      <c r="D978" s="2">
        <v>26186.3</v>
      </c>
      <c r="E978" s="2">
        <v>26002.3</v>
      </c>
      <c r="F978" s="3">
        <v>-2.9999999999999997E-4</v>
      </c>
      <c r="G978">
        <f>$G$2*Tabella8[[#This Row],[CHIUSURA]]/$B$2</f>
        <v>109.34771072964756</v>
      </c>
      <c r="H978" s="6">
        <f>LN(Tabella8[[#This Row],[NUM INDICE]]/G977)</f>
        <v>-2.6100569359039863E-4</v>
      </c>
    </row>
    <row r="979" spans="1:8" x14ac:dyDescent="0.3">
      <c r="A979" s="1">
        <v>43452</v>
      </c>
      <c r="B979" s="2">
        <v>25814.25</v>
      </c>
      <c r="C979" s="2">
        <v>25903.98</v>
      </c>
      <c r="D979" s="2">
        <v>26152.880000000001</v>
      </c>
      <c r="E979" s="2">
        <v>25713.5</v>
      </c>
      <c r="F979" s="3">
        <v>-1.0500000000000001E-2</v>
      </c>
      <c r="G979">
        <f>$G$2*Tabella8[[#This Row],[CHIUSURA]]/$B$2</f>
        <v>108.20037203734456</v>
      </c>
      <c r="H979" s="6">
        <f>LN(Tabella8[[#This Row],[NUM INDICE]]/G978)</f>
        <v>-1.0548006817388281E-2</v>
      </c>
    </row>
    <row r="980" spans="1:8" x14ac:dyDescent="0.3">
      <c r="A980" s="1">
        <v>43453</v>
      </c>
      <c r="B980" s="2">
        <v>25865.39</v>
      </c>
      <c r="C980" s="2">
        <v>25860.68</v>
      </c>
      <c r="D980" s="2">
        <v>25925.99</v>
      </c>
      <c r="E980" s="2">
        <v>25784.09</v>
      </c>
      <c r="F980" s="3">
        <v>2E-3</v>
      </c>
      <c r="G980">
        <f>$G$2*Tabella8[[#This Row],[CHIUSURA]]/$B$2</f>
        <v>108.41472523474484</v>
      </c>
      <c r="H980" s="6">
        <f>LN(Tabella8[[#This Row],[NUM INDICE]]/G979)</f>
        <v>1.9791165995943927E-3</v>
      </c>
    </row>
    <row r="981" spans="1:8" x14ac:dyDescent="0.3">
      <c r="A981" s="1">
        <v>43454</v>
      </c>
      <c r="B981" s="2">
        <v>25623.53</v>
      </c>
      <c r="C981" s="2">
        <v>25723.53</v>
      </c>
      <c r="D981" s="2">
        <v>25859.82</v>
      </c>
      <c r="E981" s="2">
        <v>25416.880000000001</v>
      </c>
      <c r="F981" s="3">
        <v>-9.4000000000000004E-3</v>
      </c>
      <c r="G981">
        <f>$G$2*Tabella8[[#This Row],[CHIUSURA]]/$B$2</f>
        <v>107.40096957727069</v>
      </c>
      <c r="H981" s="6">
        <f>LN(Tabella8[[#This Row],[NUM INDICE]]/G980)</f>
        <v>-9.394711673498899E-3</v>
      </c>
    </row>
    <row r="982" spans="1:8" x14ac:dyDescent="0.3">
      <c r="A982" s="1">
        <v>43455</v>
      </c>
      <c r="B982" s="2">
        <v>25753.42</v>
      </c>
      <c r="C982" s="2">
        <v>25512.3</v>
      </c>
      <c r="D982" s="2">
        <v>25805.61</v>
      </c>
      <c r="E982" s="2">
        <v>25313.75</v>
      </c>
      <c r="F982" s="3">
        <v>5.1000000000000004E-3</v>
      </c>
      <c r="G982">
        <f>$G$2*Tabella8[[#This Row],[CHIUSURA]]/$B$2</f>
        <v>107.94540322627968</v>
      </c>
      <c r="H982" s="6">
        <f>LN(Tabella8[[#This Row],[NUM INDICE]]/G981)</f>
        <v>5.0563638650932231E-3</v>
      </c>
    </row>
    <row r="983" spans="1:8" x14ac:dyDescent="0.3">
      <c r="A983" s="1">
        <v>43458</v>
      </c>
      <c r="B983" s="2">
        <v>25651.38</v>
      </c>
      <c r="C983" s="2">
        <v>25515.4</v>
      </c>
      <c r="D983" s="2">
        <v>25651.38</v>
      </c>
      <c r="E983" s="2">
        <v>25421.43</v>
      </c>
      <c r="F983" s="3">
        <v>-4.0000000000000001E-3</v>
      </c>
      <c r="G983">
        <f>$G$2*Tabella8[[#This Row],[CHIUSURA]]/$B$2</f>
        <v>107.51770279095072</v>
      </c>
      <c r="H983" s="6">
        <f>LN(Tabella8[[#This Row],[NUM INDICE]]/G982)</f>
        <v>-3.9700624853853369E-3</v>
      </c>
    </row>
    <row r="984" spans="1:8" x14ac:dyDescent="0.3">
      <c r="A984" s="1">
        <v>43461</v>
      </c>
      <c r="B984" s="2">
        <v>25478.880000000001</v>
      </c>
      <c r="C984" s="2">
        <v>25818.81</v>
      </c>
      <c r="D984" s="2">
        <v>25920.63</v>
      </c>
      <c r="E984" s="2">
        <v>25446.799999999999</v>
      </c>
      <c r="F984" s="3">
        <v>-6.7000000000000002E-3</v>
      </c>
      <c r="G984">
        <f>$G$2*Tabella8[[#This Row],[CHIUSURA]]/$B$2</f>
        <v>106.79466942076016</v>
      </c>
      <c r="H984" s="6">
        <f>LN(Tabella8[[#This Row],[NUM INDICE]]/G983)</f>
        <v>-6.7474976452267703E-3</v>
      </c>
    </row>
    <row r="985" spans="1:8" x14ac:dyDescent="0.3">
      <c r="A985" s="1">
        <v>43462</v>
      </c>
      <c r="B985" s="2">
        <v>25504.2</v>
      </c>
      <c r="C985" s="2">
        <v>25502.34</v>
      </c>
      <c r="D985" s="2">
        <v>25600.25</v>
      </c>
      <c r="E985" s="2">
        <v>25416.36</v>
      </c>
      <c r="F985" s="3">
        <v>1E-3</v>
      </c>
      <c r="G985">
        <f>$G$2*Tabella8[[#This Row],[CHIUSURA]]/$B$2</f>
        <v>106.90079814501074</v>
      </c>
      <c r="H985" s="6">
        <f>LN(Tabella8[[#This Row],[NUM INDICE]]/G984)</f>
        <v>9.932707902974298E-4</v>
      </c>
    </row>
    <row r="986" spans="1:8" x14ac:dyDescent="0.3">
      <c r="A986" s="1">
        <v>43465</v>
      </c>
      <c r="B986" s="2">
        <v>25845.7</v>
      </c>
      <c r="C986" s="2">
        <v>25732.52</v>
      </c>
      <c r="D986" s="2">
        <v>25916.23</v>
      </c>
      <c r="E986" s="2">
        <v>25682.66</v>
      </c>
      <c r="F986" s="3">
        <v>1.34E-2</v>
      </c>
      <c r="G986">
        <f>$G$2*Tabella8[[#This Row],[CHIUSURA]]/$B$2</f>
        <v>108.33219464309815</v>
      </c>
      <c r="H986" s="6">
        <f>LN(Tabella8[[#This Row],[NUM INDICE]]/G985)</f>
        <v>1.3301098339478845E-2</v>
      </c>
    </row>
    <row r="987" spans="1:8" x14ac:dyDescent="0.3">
      <c r="A987" s="1">
        <v>43467</v>
      </c>
      <c r="B987" s="2">
        <v>25130.35</v>
      </c>
      <c r="C987" s="2">
        <v>25824.44</v>
      </c>
      <c r="D987" s="2">
        <v>25824.44</v>
      </c>
      <c r="E987" s="2">
        <v>25055.27</v>
      </c>
      <c r="F987" s="3">
        <v>-2.7699999999999999E-2</v>
      </c>
      <c r="G987">
        <f>$G$2*Tabella8[[#This Row],[CHIUSURA]]/$B$2</f>
        <v>105.33380669315135</v>
      </c>
      <c r="H987" s="6">
        <f>LN(Tabella8[[#This Row],[NUM INDICE]]/G986)</f>
        <v>-2.8067963788573028E-2</v>
      </c>
    </row>
    <row r="988" spans="1:8" x14ac:dyDescent="0.3">
      <c r="A988" s="1">
        <v>43468</v>
      </c>
      <c r="B988" s="2">
        <v>25064.36</v>
      </c>
      <c r="C988" s="2">
        <v>25077.68</v>
      </c>
      <c r="D988" s="2">
        <v>25262.21</v>
      </c>
      <c r="E988" s="2">
        <v>24896.87</v>
      </c>
      <c r="F988" s="3">
        <v>-2.5999999999999999E-3</v>
      </c>
      <c r="G988">
        <f>$G$2*Tabella8[[#This Row],[CHIUSURA]]/$B$2</f>
        <v>105.05720975344772</v>
      </c>
      <c r="H988" s="6">
        <f>LN(Tabella8[[#This Row],[NUM INDICE]]/G987)</f>
        <v>-2.629362258243409E-3</v>
      </c>
    </row>
    <row r="989" spans="1:8" x14ac:dyDescent="0.3">
      <c r="A989" s="1">
        <v>43469</v>
      </c>
      <c r="B989" s="2">
        <v>25626.03</v>
      </c>
      <c r="C989" s="2">
        <v>24946.12</v>
      </c>
      <c r="D989" s="2">
        <v>25626.03</v>
      </c>
      <c r="E989" s="2">
        <v>24924.73</v>
      </c>
      <c r="F989" s="3">
        <v>2.24E-2</v>
      </c>
      <c r="G989">
        <f>$G$2*Tabella8[[#This Row],[CHIUSURA]]/$B$2</f>
        <v>107.4114483217662</v>
      </c>
      <c r="H989" s="6">
        <f>LN(Tabella8[[#This Row],[NUM INDICE]]/G988)</f>
        <v>2.216171499584987E-2</v>
      </c>
    </row>
    <row r="990" spans="1:8" x14ac:dyDescent="0.3">
      <c r="A990" s="1">
        <v>43472</v>
      </c>
      <c r="B990" s="2">
        <v>25835.7</v>
      </c>
      <c r="C990" s="2">
        <v>26015.84</v>
      </c>
      <c r="D990" s="2">
        <v>26043.64</v>
      </c>
      <c r="E990" s="2">
        <v>25753.46</v>
      </c>
      <c r="F990" s="3">
        <v>8.2000000000000007E-3</v>
      </c>
      <c r="G990">
        <f>$G$2*Tabella8[[#This Row],[CHIUSURA]]/$B$2</f>
        <v>108.29027966511609</v>
      </c>
      <c r="H990" s="6">
        <f>LN(Tabella8[[#This Row],[NUM INDICE]]/G989)</f>
        <v>8.1486246254903576E-3</v>
      </c>
    </row>
    <row r="991" spans="1:8" x14ac:dyDescent="0.3">
      <c r="A991" s="1">
        <v>43473</v>
      </c>
      <c r="B991" s="2">
        <v>25875.45</v>
      </c>
      <c r="C991" s="2">
        <v>25852.5</v>
      </c>
      <c r="D991" s="2">
        <v>25960.89</v>
      </c>
      <c r="E991" s="2">
        <v>25688.5</v>
      </c>
      <c r="F991" s="3">
        <v>1.5E-3</v>
      </c>
      <c r="G991">
        <f>$G$2*Tabella8[[#This Row],[CHIUSURA]]/$B$2</f>
        <v>108.45689170259479</v>
      </c>
      <c r="H991" s="6">
        <f>LN(Tabella8[[#This Row],[NUM INDICE]]/G990)</f>
        <v>1.5373863404422447E-3</v>
      </c>
    </row>
    <row r="992" spans="1:8" x14ac:dyDescent="0.3">
      <c r="A992" s="1">
        <v>43474</v>
      </c>
      <c r="B992" s="2">
        <v>26462.32</v>
      </c>
      <c r="C992" s="2">
        <v>26237.29</v>
      </c>
      <c r="D992" s="2">
        <v>26597.07</v>
      </c>
      <c r="E992" s="2">
        <v>26192.65</v>
      </c>
      <c r="F992" s="3">
        <v>2.2700000000000001E-2</v>
      </c>
      <c r="G992">
        <f>$G$2*Tabella8[[#This Row],[CHIUSURA]]/$B$2</f>
        <v>110.91675601542806</v>
      </c>
      <c r="H992" s="6">
        <f>LN(Tabella8[[#This Row],[NUM INDICE]]/G991)</f>
        <v>2.2427191620782442E-2</v>
      </c>
    </row>
    <row r="993" spans="1:8" x14ac:dyDescent="0.3">
      <c r="A993" s="1">
        <v>43475</v>
      </c>
      <c r="B993" s="2">
        <v>26521.43</v>
      </c>
      <c r="C993" s="2">
        <v>26391.78</v>
      </c>
      <c r="D993" s="2">
        <v>26588.21</v>
      </c>
      <c r="E993" s="2">
        <v>26212.34</v>
      </c>
      <c r="F993" s="3">
        <v>2.2000000000000001E-3</v>
      </c>
      <c r="G993">
        <f>$G$2*Tabella8[[#This Row],[CHIUSURA]]/$B$2</f>
        <v>111.16451545028004</v>
      </c>
      <c r="H993" s="6">
        <f>LN(Tabella8[[#This Row],[NUM INDICE]]/G992)</f>
        <v>2.2312510731372311E-3</v>
      </c>
    </row>
    <row r="994" spans="1:8" x14ac:dyDescent="0.3">
      <c r="A994" s="1">
        <v>43476</v>
      </c>
      <c r="B994" s="2">
        <v>26667.27</v>
      </c>
      <c r="C994" s="2">
        <v>26692.02</v>
      </c>
      <c r="D994" s="2">
        <v>26692.02</v>
      </c>
      <c r="E994" s="2">
        <v>26494.86</v>
      </c>
      <c r="F994" s="3">
        <v>5.4999999999999997E-3</v>
      </c>
      <c r="G994">
        <f>$G$2*Tabella8[[#This Row],[CHIUSURA]]/$B$2</f>
        <v>111.77580348917043</v>
      </c>
      <c r="H994" s="6">
        <f>LN(Tabella8[[#This Row],[NUM INDICE]]/G993)</f>
        <v>5.4838853172568701E-3</v>
      </c>
    </row>
    <row r="995" spans="1:8" x14ac:dyDescent="0.3">
      <c r="A995" s="1">
        <v>43479</v>
      </c>
      <c r="B995" s="2">
        <v>26298.33</v>
      </c>
      <c r="C995" s="2">
        <v>26559.68</v>
      </c>
      <c r="D995" s="2">
        <v>26575.33</v>
      </c>
      <c r="E995" s="2">
        <v>26195.78</v>
      </c>
      <c r="F995" s="3">
        <v>-1.38E-2</v>
      </c>
      <c r="G995">
        <f>$G$2*Tabella8[[#This Row],[CHIUSURA]]/$B$2</f>
        <v>110.22939229150023</v>
      </c>
      <c r="H995" s="6">
        <f>LN(Tabella8[[#This Row],[NUM INDICE]]/G994)</f>
        <v>-1.3931531681060557E-2</v>
      </c>
    </row>
    <row r="996" spans="1:8" x14ac:dyDescent="0.3">
      <c r="A996" s="1">
        <v>43480</v>
      </c>
      <c r="B996" s="2">
        <v>26830.29</v>
      </c>
      <c r="C996" s="2">
        <v>26518.62</v>
      </c>
      <c r="D996" s="2">
        <v>26838.55</v>
      </c>
      <c r="E996" s="2">
        <v>26427.45</v>
      </c>
      <c r="F996" s="3">
        <v>2.0199999999999999E-2</v>
      </c>
      <c r="G996">
        <f>$G$2*Tabella8[[#This Row],[CHIUSURA]]/$B$2</f>
        <v>112.45910146023401</v>
      </c>
      <c r="H996" s="6">
        <f>LN(Tabella8[[#This Row],[NUM INDICE]]/G995)</f>
        <v>2.002603410647193E-2</v>
      </c>
    </row>
    <row r="997" spans="1:8" x14ac:dyDescent="0.3">
      <c r="A997" s="1">
        <v>43481</v>
      </c>
      <c r="B997" s="2">
        <v>26902.1</v>
      </c>
      <c r="C997" s="2">
        <v>26702.93</v>
      </c>
      <c r="D997" s="2">
        <v>26903.78</v>
      </c>
      <c r="E997" s="2">
        <v>26567.52</v>
      </c>
      <c r="F997" s="3">
        <v>2.7000000000000001E-3</v>
      </c>
      <c r="G997">
        <f>$G$2*Tabella8[[#This Row],[CHIUSURA]]/$B$2</f>
        <v>112.76009291712319</v>
      </c>
      <c r="H997" s="6">
        <f>LN(Tabella8[[#This Row],[NUM INDICE]]/G996)</f>
        <v>2.6728772999865921E-3</v>
      </c>
    </row>
    <row r="998" spans="1:8" x14ac:dyDescent="0.3">
      <c r="A998" s="1">
        <v>43482</v>
      </c>
      <c r="B998" s="2">
        <v>26755.63</v>
      </c>
      <c r="C998" s="2">
        <v>26953.21</v>
      </c>
      <c r="D998" s="2">
        <v>27012.19</v>
      </c>
      <c r="E998" s="2">
        <v>26703.31</v>
      </c>
      <c r="F998" s="3">
        <v>-5.4000000000000003E-3</v>
      </c>
      <c r="G998">
        <f>$G$2*Tabella8[[#This Row],[CHIUSURA]]/$B$2</f>
        <v>112.14616423461993</v>
      </c>
      <c r="H998" s="6">
        <f>LN(Tabella8[[#This Row],[NUM INDICE]]/G997)</f>
        <v>-5.4594319886262085E-3</v>
      </c>
    </row>
    <row r="999" spans="1:8" x14ac:dyDescent="0.3">
      <c r="A999" s="1">
        <v>43483</v>
      </c>
      <c r="B999" s="2">
        <v>27090.81</v>
      </c>
      <c r="C999" s="2">
        <v>26993.439999999999</v>
      </c>
      <c r="D999" s="2">
        <v>27116.65</v>
      </c>
      <c r="E999" s="2">
        <v>26915.08</v>
      </c>
      <c r="F999" s="3">
        <v>1.2500000000000001E-2</v>
      </c>
      <c r="G999">
        <f>$G$2*Tabella8[[#This Row],[CHIUSURA]]/$B$2</f>
        <v>113.55107046662269</v>
      </c>
      <c r="H999" s="6">
        <f>LN(Tabella8[[#This Row],[NUM INDICE]]/G998)</f>
        <v>1.2449637495621398E-2</v>
      </c>
    </row>
    <row r="1000" spans="1:8" x14ac:dyDescent="0.3">
      <c r="A1000" s="1">
        <v>43486</v>
      </c>
      <c r="B1000" s="2">
        <v>27196.54</v>
      </c>
      <c r="C1000" s="2">
        <v>27134.27</v>
      </c>
      <c r="D1000" s="2">
        <v>27323.61</v>
      </c>
      <c r="E1000" s="2">
        <v>27084.3</v>
      </c>
      <c r="F1000" s="3">
        <v>3.8999999999999998E-3</v>
      </c>
      <c r="G1000">
        <f>$G$2*Tabella8[[#This Row],[CHIUSURA]]/$B$2</f>
        <v>113.99423752882703</v>
      </c>
      <c r="H1000" s="6">
        <f>LN(Tabella8[[#This Row],[NUM INDICE]]/G999)</f>
        <v>3.8952033460206638E-3</v>
      </c>
    </row>
    <row r="1001" spans="1:8" x14ac:dyDescent="0.3">
      <c r="A1001" s="1">
        <v>43487</v>
      </c>
      <c r="B1001" s="2">
        <v>27005.45</v>
      </c>
      <c r="C1001" s="2">
        <v>27189.4</v>
      </c>
      <c r="D1001" s="2">
        <v>27223.7</v>
      </c>
      <c r="E1001" s="2">
        <v>26854.66</v>
      </c>
      <c r="F1001" s="3">
        <v>-7.0000000000000001E-3</v>
      </c>
      <c r="G1001">
        <f>$G$2*Tabella8[[#This Row],[CHIUSURA]]/$B$2</f>
        <v>113.1932842145678</v>
      </c>
      <c r="H1001" s="6">
        <f>LN(Tabella8[[#This Row],[NUM INDICE]]/G1000)</f>
        <v>-7.0510618414073908E-3</v>
      </c>
    </row>
    <row r="1002" spans="1:8" x14ac:dyDescent="0.3">
      <c r="A1002" s="1">
        <v>43488</v>
      </c>
      <c r="B1002" s="2">
        <v>27008.2</v>
      </c>
      <c r="C1002" s="2">
        <v>26879.91</v>
      </c>
      <c r="D1002" s="2">
        <v>27131.22</v>
      </c>
      <c r="E1002" s="2">
        <v>26879.91</v>
      </c>
      <c r="F1002" s="3">
        <v>1E-4</v>
      </c>
      <c r="G1002">
        <f>$G$2*Tabella8[[#This Row],[CHIUSURA]]/$B$2</f>
        <v>113.20481083351287</v>
      </c>
      <c r="H1002" s="6">
        <f>LN(Tabella8[[#This Row],[NUM INDICE]]/G1001)</f>
        <v>1.0182611256145042E-4</v>
      </c>
    </row>
    <row r="1003" spans="1:8" x14ac:dyDescent="0.3">
      <c r="A1003" s="1">
        <v>43489</v>
      </c>
      <c r="B1003" s="2">
        <v>27120.98</v>
      </c>
      <c r="C1003" s="2">
        <v>27075.37</v>
      </c>
      <c r="D1003" s="2">
        <v>27120.98</v>
      </c>
      <c r="E1003" s="2">
        <v>26889.79</v>
      </c>
      <c r="F1003" s="3">
        <v>4.1999999999999997E-3</v>
      </c>
      <c r="G1003">
        <f>$G$2*Tabella8[[#This Row],[CHIUSURA]]/$B$2</f>
        <v>113.67752795519456</v>
      </c>
      <c r="H1003" s="6">
        <f>LN(Tabella8[[#This Row],[NUM INDICE]]/G1002)</f>
        <v>4.1670745131334426E-3</v>
      </c>
    </row>
    <row r="1004" spans="1:8" x14ac:dyDescent="0.3">
      <c r="A1004" s="1">
        <v>43490</v>
      </c>
      <c r="B1004" s="2">
        <v>27569.19</v>
      </c>
      <c r="C1004" s="2">
        <v>27282.880000000001</v>
      </c>
      <c r="D1004" s="2">
        <v>27569.19</v>
      </c>
      <c r="E1004" s="2">
        <v>27217.75</v>
      </c>
      <c r="F1004" s="3">
        <v>1.6500000000000001E-2</v>
      </c>
      <c r="G1004">
        <f>$G$2*Tabella8[[#This Row],[CHIUSURA]]/$B$2</f>
        <v>115.55619918332857</v>
      </c>
      <c r="H1004" s="6">
        <f>LN(Tabella8[[#This Row],[NUM INDICE]]/G1003)</f>
        <v>1.6391246730970727E-2</v>
      </c>
    </row>
    <row r="1005" spans="1:8" x14ac:dyDescent="0.3">
      <c r="A1005" s="1">
        <v>43493</v>
      </c>
      <c r="B1005" s="2">
        <v>27576.959999999999</v>
      </c>
      <c r="C1005" s="2">
        <v>27695.81</v>
      </c>
      <c r="D1005" s="2">
        <v>27790.22</v>
      </c>
      <c r="E1005" s="2">
        <v>27462.37</v>
      </c>
      <c r="F1005" s="3">
        <v>2.9999999999999997E-4</v>
      </c>
      <c r="G1005">
        <f>$G$2*Tabella8[[#This Row],[CHIUSURA]]/$B$2</f>
        <v>115.58876712122063</v>
      </c>
      <c r="H1005" s="6">
        <f>LN(Tabella8[[#This Row],[NUM INDICE]]/G1004)</f>
        <v>2.8179664587340756E-4</v>
      </c>
    </row>
    <row r="1006" spans="1:8" x14ac:dyDescent="0.3">
      <c r="A1006" s="1">
        <v>43494</v>
      </c>
      <c r="B1006" s="2">
        <v>27531.68</v>
      </c>
      <c r="C1006" s="2">
        <v>27397.54</v>
      </c>
      <c r="D1006" s="2">
        <v>27575.37</v>
      </c>
      <c r="E1006" s="2">
        <v>27328.17</v>
      </c>
      <c r="F1006" s="3">
        <v>-1.6000000000000001E-3</v>
      </c>
      <c r="G1006">
        <f>$G$2*Tabella8[[#This Row],[CHIUSURA]]/$B$2</f>
        <v>115.39897610091785</v>
      </c>
      <c r="H1006" s="6">
        <f>LN(Tabella8[[#This Row],[NUM INDICE]]/G1005)</f>
        <v>-1.6432998596821978E-3</v>
      </c>
    </row>
    <row r="1007" spans="1:8" x14ac:dyDescent="0.3">
      <c r="A1007" s="1">
        <v>43495</v>
      </c>
      <c r="B1007" s="2">
        <v>27642.85</v>
      </c>
      <c r="C1007" s="2">
        <v>27571.41</v>
      </c>
      <c r="D1007" s="2">
        <v>27642.85</v>
      </c>
      <c r="E1007" s="2">
        <v>27369.75</v>
      </c>
      <c r="F1007" s="3">
        <v>4.0000000000000001E-3</v>
      </c>
      <c r="G1007">
        <f>$G$2*Tabella8[[#This Row],[CHIUSURA]]/$B$2</f>
        <v>115.86494491114443</v>
      </c>
      <c r="H1007" s="6">
        <f>LN(Tabella8[[#This Row],[NUM INDICE]]/G1006)</f>
        <v>4.029763386863435E-3</v>
      </c>
    </row>
    <row r="1008" spans="1:8" x14ac:dyDescent="0.3">
      <c r="A1008" s="1">
        <v>43496</v>
      </c>
      <c r="B1008" s="2">
        <v>27942.47</v>
      </c>
      <c r="C1008" s="2">
        <v>27842.05</v>
      </c>
      <c r="D1008" s="2">
        <v>28010.9</v>
      </c>
      <c r="E1008" s="2">
        <v>27773.98</v>
      </c>
      <c r="F1008" s="3">
        <v>1.0800000000000001E-2</v>
      </c>
      <c r="G1008">
        <f>$G$2*Tabella8[[#This Row],[CHIUSURA]]/$B$2</f>
        <v>117.12080148144298</v>
      </c>
      <c r="H1008" s="6">
        <f>LN(Tabella8[[#This Row],[NUM INDICE]]/G1007)</f>
        <v>1.0780648627142056E-2</v>
      </c>
    </row>
    <row r="1009" spans="1:8" x14ac:dyDescent="0.3">
      <c r="A1009" s="1">
        <v>43497</v>
      </c>
      <c r="B1009" s="2">
        <v>27930.74</v>
      </c>
      <c r="C1009" s="2">
        <v>28193.279999999999</v>
      </c>
      <c r="D1009" s="2">
        <v>28193.279999999999</v>
      </c>
      <c r="E1009" s="2">
        <v>27802.5</v>
      </c>
      <c r="F1009" s="3">
        <v>-4.0000000000000002E-4</v>
      </c>
      <c r="G1009">
        <f>$G$2*Tabella8[[#This Row],[CHIUSURA]]/$B$2</f>
        <v>117.07163521227002</v>
      </c>
      <c r="H1009" s="6">
        <f>LN(Tabella8[[#This Row],[NUM INDICE]]/G1008)</f>
        <v>-4.1987922914506318E-4</v>
      </c>
    </row>
    <row r="1010" spans="1:8" x14ac:dyDescent="0.3">
      <c r="A1010" s="1">
        <v>43500</v>
      </c>
      <c r="B1010" s="2">
        <v>27990.21</v>
      </c>
      <c r="C1010" s="2">
        <v>27985.42</v>
      </c>
      <c r="D1010" s="2">
        <v>28005.15</v>
      </c>
      <c r="E1010" s="2">
        <v>27847.43</v>
      </c>
      <c r="F1010" s="3">
        <v>2.0999999999999999E-3</v>
      </c>
      <c r="G1010">
        <f>$G$2*Tabella8[[#This Row],[CHIUSURA]]/$B$2</f>
        <v>117.32090358632935</v>
      </c>
      <c r="H1010" s="6">
        <f>LN(Tabella8[[#This Row],[NUM INDICE]]/G1009)</f>
        <v>2.1269317641916612E-3</v>
      </c>
    </row>
    <row r="1011" spans="1:8" x14ac:dyDescent="0.3">
      <c r="A1011" s="1">
        <v>43504</v>
      </c>
      <c r="B1011" s="2">
        <v>27946.32</v>
      </c>
      <c r="C1011" s="2">
        <v>27708.13</v>
      </c>
      <c r="D1011" s="2">
        <v>28008.82</v>
      </c>
      <c r="E1011" s="2">
        <v>27534.2</v>
      </c>
      <c r="F1011" s="3">
        <v>-1.6000000000000001E-3</v>
      </c>
      <c r="G1011">
        <f>$G$2*Tabella8[[#This Row],[CHIUSURA]]/$B$2</f>
        <v>117.13693874796607</v>
      </c>
      <c r="H1011" s="6">
        <f>LN(Tabella8[[#This Row],[NUM INDICE]]/G1010)</f>
        <v>-1.569278931213427E-3</v>
      </c>
    </row>
    <row r="1012" spans="1:8" x14ac:dyDescent="0.3">
      <c r="A1012" s="1">
        <v>43507</v>
      </c>
      <c r="B1012" s="2">
        <v>28143.84</v>
      </c>
      <c r="C1012" s="2">
        <v>27927.45</v>
      </c>
      <c r="D1012" s="2">
        <v>28143.84</v>
      </c>
      <c r="E1012" s="2">
        <v>27847.85</v>
      </c>
      <c r="F1012" s="3">
        <v>7.1000000000000004E-3</v>
      </c>
      <c r="G1012">
        <f>$G$2*Tabella8[[#This Row],[CHIUSURA]]/$B$2</f>
        <v>117.96484339306777</v>
      </c>
      <c r="H1012" s="6">
        <f>LN(Tabella8[[#This Row],[NUM INDICE]]/G1011)</f>
        <v>7.0429756831873226E-3</v>
      </c>
    </row>
    <row r="1013" spans="1:8" x14ac:dyDescent="0.3">
      <c r="A1013" s="1">
        <v>43508</v>
      </c>
      <c r="B1013" s="2">
        <v>28171.33</v>
      </c>
      <c r="C1013" s="2">
        <v>28093.31</v>
      </c>
      <c r="D1013" s="2">
        <v>28219.59</v>
      </c>
      <c r="E1013" s="2">
        <v>27983.48</v>
      </c>
      <c r="F1013" s="3">
        <v>1E-3</v>
      </c>
      <c r="G1013">
        <f>$G$2*Tabella8[[#This Row],[CHIUSURA]]/$B$2</f>
        <v>118.08006766754046</v>
      </c>
      <c r="H1013" s="6">
        <f>LN(Tabella8[[#This Row],[NUM INDICE]]/G1012)</f>
        <v>9.7629119057951279E-4</v>
      </c>
    </row>
    <row r="1014" spans="1:8" x14ac:dyDescent="0.3">
      <c r="A1014" s="1">
        <v>43509</v>
      </c>
      <c r="B1014" s="2">
        <v>28497.59</v>
      </c>
      <c r="C1014" s="2">
        <v>28184.87</v>
      </c>
      <c r="D1014" s="2">
        <v>28533.360000000001</v>
      </c>
      <c r="E1014" s="2">
        <v>28160.46</v>
      </c>
      <c r="F1014" s="3">
        <v>1.1599999999999999E-2</v>
      </c>
      <c r="G1014">
        <f>$G$2*Tabella8[[#This Row],[CHIUSURA]]/$B$2</f>
        <v>119.44758573918321</v>
      </c>
      <c r="H1014" s="6">
        <f>LN(Tabella8[[#This Row],[NUM INDICE]]/G1013)</f>
        <v>1.1514728174279999E-2</v>
      </c>
    </row>
    <row r="1015" spans="1:8" x14ac:dyDescent="0.3">
      <c r="A1015" s="1">
        <v>43510</v>
      </c>
      <c r="B1015" s="2">
        <v>28432.05</v>
      </c>
      <c r="C1015" s="2">
        <v>28396.400000000001</v>
      </c>
      <c r="D1015" s="2">
        <v>28476.65</v>
      </c>
      <c r="E1015" s="2">
        <v>28275.18</v>
      </c>
      <c r="F1015" s="3">
        <v>-2.3E-3</v>
      </c>
      <c r="G1015">
        <f>$G$2*Tabella8[[#This Row],[CHIUSURA]]/$B$2</f>
        <v>119.17287497348877</v>
      </c>
      <c r="H1015" s="6">
        <f>LN(Tabella8[[#This Row],[NUM INDICE]]/G1014)</f>
        <v>-2.3024923029502939E-3</v>
      </c>
    </row>
    <row r="1016" spans="1:8" x14ac:dyDescent="0.3">
      <c r="A1016" s="1">
        <v>43511</v>
      </c>
      <c r="B1016" s="2">
        <v>27900.84</v>
      </c>
      <c r="C1016" s="2">
        <v>28241.439999999999</v>
      </c>
      <c r="D1016" s="2">
        <v>28256.69</v>
      </c>
      <c r="E1016" s="2">
        <v>27845.87</v>
      </c>
      <c r="F1016" s="3">
        <v>-1.8700000000000001E-2</v>
      </c>
      <c r="G1016">
        <f>$G$2*Tabella8[[#This Row],[CHIUSURA]]/$B$2</f>
        <v>116.94630942810366</v>
      </c>
      <c r="H1016" s="6">
        <f>LN(Tabella8[[#This Row],[NUM INDICE]]/G1015)</f>
        <v>-1.886023409164958E-2</v>
      </c>
    </row>
    <row r="1017" spans="1:8" x14ac:dyDescent="0.3">
      <c r="A1017" s="1">
        <v>43514</v>
      </c>
      <c r="B1017" s="2">
        <v>28347.01</v>
      </c>
      <c r="C1017" s="2">
        <v>28186.75</v>
      </c>
      <c r="D1017" s="2">
        <v>28412.080000000002</v>
      </c>
      <c r="E1017" s="2">
        <v>28186.75</v>
      </c>
      <c r="F1017" s="3">
        <v>1.6E-2</v>
      </c>
      <c r="G1017">
        <f>$G$2*Tabella8[[#This Row],[CHIUSURA]]/$B$2</f>
        <v>118.81643000072933</v>
      </c>
      <c r="H1017" s="6">
        <f>LN(Tabella8[[#This Row],[NUM INDICE]]/G1016)</f>
        <v>1.5864761338573525E-2</v>
      </c>
    </row>
    <row r="1018" spans="1:8" x14ac:dyDescent="0.3">
      <c r="A1018" s="1">
        <v>43515</v>
      </c>
      <c r="B1018" s="2">
        <v>28228.13</v>
      </c>
      <c r="C1018" s="2">
        <v>28440.49</v>
      </c>
      <c r="D1018" s="2">
        <v>28488.97</v>
      </c>
      <c r="E1018" s="2">
        <v>28208.87</v>
      </c>
      <c r="F1018" s="3">
        <v>-4.1999999999999997E-3</v>
      </c>
      <c r="G1018">
        <f>$G$2*Tabella8[[#This Row],[CHIUSURA]]/$B$2</f>
        <v>118.31814474247857</v>
      </c>
      <c r="H1018" s="6">
        <f>LN(Tabella8[[#This Row],[NUM INDICE]]/G1017)</f>
        <v>-4.2025587551897748E-3</v>
      </c>
    </row>
    <row r="1019" spans="1:8" x14ac:dyDescent="0.3">
      <c r="A1019" s="1">
        <v>43516</v>
      </c>
      <c r="B1019" s="2">
        <v>28514.05</v>
      </c>
      <c r="C1019" s="2">
        <v>28404.68</v>
      </c>
      <c r="D1019" s="2">
        <v>28599.77</v>
      </c>
      <c r="E1019" s="2">
        <v>28357.3</v>
      </c>
      <c r="F1019" s="3">
        <v>1.01E-2</v>
      </c>
      <c r="G1019">
        <f>$G$2*Tabella8[[#This Row],[CHIUSURA]]/$B$2</f>
        <v>119.51657779294169</v>
      </c>
      <c r="H1019" s="6">
        <f>LN(Tabella8[[#This Row],[NUM INDICE]]/G1018)</f>
        <v>1.00779497704532E-2</v>
      </c>
    </row>
    <row r="1020" spans="1:8" x14ac:dyDescent="0.3">
      <c r="A1020" s="1">
        <v>43517</v>
      </c>
      <c r="B1020" s="2">
        <v>28629.919999999998</v>
      </c>
      <c r="C1020" s="2">
        <v>28450</v>
      </c>
      <c r="D1020" s="2">
        <v>28759.35</v>
      </c>
      <c r="E1020" s="2">
        <v>28364.85</v>
      </c>
      <c r="F1020" s="3">
        <v>4.1000000000000003E-3</v>
      </c>
      <c r="G1020">
        <f>$G$2*Tabella8[[#This Row],[CHIUSURA]]/$B$2</f>
        <v>120.00224664281984</v>
      </c>
      <c r="H1020" s="6">
        <f>LN(Tabella8[[#This Row],[NUM INDICE]]/G1019)</f>
        <v>4.0553765795606159E-3</v>
      </c>
    </row>
    <row r="1021" spans="1:8" x14ac:dyDescent="0.3">
      <c r="A1021" s="1">
        <v>43518</v>
      </c>
      <c r="B1021" s="2">
        <v>28816.3</v>
      </c>
      <c r="C1021" s="2">
        <v>28478.959999999999</v>
      </c>
      <c r="D1021" s="2">
        <v>28816.3</v>
      </c>
      <c r="E1021" s="2">
        <v>28430.2</v>
      </c>
      <c r="F1021" s="3">
        <v>6.4999999999999997E-3</v>
      </c>
      <c r="G1021">
        <f>$G$2*Tabella8[[#This Row],[CHIUSURA]]/$B$2</f>
        <v>120.78345800244951</v>
      </c>
      <c r="H1021" s="6">
        <f>LN(Tabella8[[#This Row],[NUM INDICE]]/G1020)</f>
        <v>6.4888744278733309E-3</v>
      </c>
    </row>
    <row r="1022" spans="1:8" x14ac:dyDescent="0.3">
      <c r="A1022" s="1">
        <v>43521</v>
      </c>
      <c r="B1022" s="2">
        <v>28959.3</v>
      </c>
      <c r="C1022" s="2">
        <v>28975.52</v>
      </c>
      <c r="D1022" s="2">
        <v>29009.98</v>
      </c>
      <c r="E1022" s="2">
        <v>28763.46</v>
      </c>
      <c r="F1022" s="3">
        <v>5.0000000000000001E-3</v>
      </c>
      <c r="G1022">
        <f>$G$2*Tabella8[[#This Row],[CHIUSURA]]/$B$2</f>
        <v>121.382842187593</v>
      </c>
      <c r="H1022" s="6">
        <f>LN(Tabella8[[#This Row],[NUM INDICE]]/G1021)</f>
        <v>4.9501966924173184E-3</v>
      </c>
    </row>
    <row r="1023" spans="1:8" x14ac:dyDescent="0.3">
      <c r="A1023" s="1">
        <v>43522</v>
      </c>
      <c r="B1023" s="2">
        <v>28772.06</v>
      </c>
      <c r="C1023" s="2">
        <v>28971.23</v>
      </c>
      <c r="D1023" s="2">
        <v>28971.23</v>
      </c>
      <c r="E1023" s="2">
        <v>28700.01</v>
      </c>
      <c r="F1023" s="3">
        <v>-6.4999999999999997E-3</v>
      </c>
      <c r="G1023">
        <f>$G$2*Tabella8[[#This Row],[CHIUSURA]]/$B$2</f>
        <v>120.59802613985687</v>
      </c>
      <c r="H1023" s="6">
        <f>LN(Tabella8[[#This Row],[NUM INDICE]]/G1022)</f>
        <v>-6.4866185909647047E-3</v>
      </c>
    </row>
    <row r="1024" spans="1:8" x14ac:dyDescent="0.3">
      <c r="A1024" s="1">
        <v>43523</v>
      </c>
      <c r="B1024" s="2">
        <v>28757.439999999999</v>
      </c>
      <c r="C1024" s="2">
        <v>28833.16</v>
      </c>
      <c r="D1024" s="2">
        <v>29014.19</v>
      </c>
      <c r="E1024" s="2">
        <v>28701.47</v>
      </c>
      <c r="F1024" s="3">
        <v>-5.0000000000000001E-4</v>
      </c>
      <c r="G1024">
        <f>$G$2*Tabella8[[#This Row],[CHIUSURA]]/$B$2</f>
        <v>120.53674644204709</v>
      </c>
      <c r="H1024" s="6">
        <f>LN(Tabella8[[#This Row],[NUM INDICE]]/G1023)</f>
        <v>-5.0826099009145735E-4</v>
      </c>
    </row>
    <row r="1025" spans="1:8" x14ac:dyDescent="0.3">
      <c r="A1025" s="1">
        <v>43524</v>
      </c>
      <c r="B1025" s="2">
        <v>28633.18</v>
      </c>
      <c r="C1025" s="2">
        <v>28719.71</v>
      </c>
      <c r="D1025" s="2">
        <v>28917.49</v>
      </c>
      <c r="E1025" s="2">
        <v>28571.13</v>
      </c>
      <c r="F1025" s="3">
        <v>-4.3E-3</v>
      </c>
      <c r="G1025">
        <f>$G$2*Tabella8[[#This Row],[CHIUSURA]]/$B$2</f>
        <v>120.01591092564199</v>
      </c>
      <c r="H1025" s="6">
        <f>LN(Tabella8[[#This Row],[NUM INDICE]]/G1024)</f>
        <v>-4.3303311298777316E-3</v>
      </c>
    </row>
    <row r="1026" spans="1:8" x14ac:dyDescent="0.3">
      <c r="A1026" s="1">
        <v>43525</v>
      </c>
      <c r="B1026" s="2">
        <v>28812.17</v>
      </c>
      <c r="C1026" s="2">
        <v>28716.6</v>
      </c>
      <c r="D1026" s="2">
        <v>28860.2</v>
      </c>
      <c r="E1026" s="2">
        <v>28663.71</v>
      </c>
      <c r="F1026" s="3">
        <v>6.3E-3</v>
      </c>
      <c r="G1026">
        <f>$G$2*Tabella8[[#This Row],[CHIUSURA]]/$B$2</f>
        <v>120.76614711654292</v>
      </c>
      <c r="H1026" s="6">
        <f>LN(Tabella8[[#This Row],[NUM INDICE]]/G1025)</f>
        <v>6.2316820852874894E-3</v>
      </c>
    </row>
    <row r="1027" spans="1:8" x14ac:dyDescent="0.3">
      <c r="A1027" s="1">
        <v>43528</v>
      </c>
      <c r="B1027" s="2">
        <v>28959.59</v>
      </c>
      <c r="C1027" s="2">
        <v>28855.11</v>
      </c>
      <c r="D1027" s="2">
        <v>29241.8</v>
      </c>
      <c r="E1027" s="2">
        <v>28760.67</v>
      </c>
      <c r="F1027" s="3">
        <v>5.1000000000000004E-3</v>
      </c>
      <c r="G1027">
        <f>$G$2*Tabella8[[#This Row],[CHIUSURA]]/$B$2</f>
        <v>121.38405772195448</v>
      </c>
      <c r="H1027" s="6">
        <f>LN(Tabella8[[#This Row],[NUM INDICE]]/G1026)</f>
        <v>5.1035426297131401E-3</v>
      </c>
    </row>
    <row r="1028" spans="1:8" x14ac:dyDescent="0.3">
      <c r="A1028" s="1">
        <v>43529</v>
      </c>
      <c r="B1028" s="2">
        <v>28961.599999999999</v>
      </c>
      <c r="C1028" s="2">
        <v>28823.16</v>
      </c>
      <c r="D1028" s="2">
        <v>29025.79</v>
      </c>
      <c r="E1028" s="2">
        <v>28734.81</v>
      </c>
      <c r="F1028" s="3">
        <v>1E-4</v>
      </c>
      <c r="G1028">
        <f>$G$2*Tabella8[[#This Row],[CHIUSURA]]/$B$2</f>
        <v>121.39248263252887</v>
      </c>
      <c r="H1028" s="6">
        <f>LN(Tabella8[[#This Row],[NUM INDICE]]/G1027)</f>
        <v>6.9404651417060811E-5</v>
      </c>
    </row>
    <row r="1029" spans="1:8" x14ac:dyDescent="0.3">
      <c r="A1029" s="1">
        <v>43530</v>
      </c>
      <c r="B1029" s="2">
        <v>29037.599999999999</v>
      </c>
      <c r="C1029" s="2">
        <v>29003.25</v>
      </c>
      <c r="D1029" s="2">
        <v>29122.81</v>
      </c>
      <c r="E1029" s="2">
        <v>28938.39</v>
      </c>
      <c r="F1029" s="3">
        <v>2.5999999999999999E-3</v>
      </c>
      <c r="G1029">
        <f>$G$2*Tabella8[[#This Row],[CHIUSURA]]/$B$2</f>
        <v>121.71103646519255</v>
      </c>
      <c r="H1029" s="6">
        <f>LN(Tabella8[[#This Row],[NUM INDICE]]/G1028)</f>
        <v>2.6207273030893078E-3</v>
      </c>
    </row>
    <row r="1030" spans="1:8" x14ac:dyDescent="0.3">
      <c r="A1030" s="1">
        <v>43531</v>
      </c>
      <c r="B1030" s="2">
        <v>28779.45</v>
      </c>
      <c r="C1030" s="2">
        <v>28965.42</v>
      </c>
      <c r="D1030" s="2">
        <v>29007.07</v>
      </c>
      <c r="E1030" s="2">
        <v>28772.45</v>
      </c>
      <c r="F1030" s="3">
        <v>-8.8999999999999999E-3</v>
      </c>
      <c r="G1030">
        <f>$G$2*Tabella8[[#This Row],[CHIUSURA]]/$B$2</f>
        <v>120.62900130858561</v>
      </c>
      <c r="H1030" s="6">
        <f>LN(Tabella8[[#This Row],[NUM INDICE]]/G1029)</f>
        <v>-8.929951130024932E-3</v>
      </c>
    </row>
    <row r="1031" spans="1:8" x14ac:dyDescent="0.3">
      <c r="A1031" s="1">
        <v>43532</v>
      </c>
      <c r="B1031" s="2">
        <v>28228.42</v>
      </c>
      <c r="C1031" s="2">
        <v>28409.14</v>
      </c>
      <c r="D1031" s="2">
        <v>28533.759999999998</v>
      </c>
      <c r="E1031" s="2">
        <v>28201.09</v>
      </c>
      <c r="F1031" s="3">
        <v>-1.9099999999999999E-2</v>
      </c>
      <c r="G1031">
        <f>$G$2*Tabella8[[#This Row],[CHIUSURA]]/$B$2</f>
        <v>118.31936027684004</v>
      </c>
      <c r="H1031" s="6">
        <f>LN(Tabella8[[#This Row],[NUM INDICE]]/G1030)</f>
        <v>-1.933231891161958E-2</v>
      </c>
    </row>
    <row r="1032" spans="1:8" x14ac:dyDescent="0.3">
      <c r="A1032" s="1">
        <v>43535</v>
      </c>
      <c r="B1032" s="2">
        <v>28503.3</v>
      </c>
      <c r="C1032" s="2">
        <v>28265.85</v>
      </c>
      <c r="D1032" s="2">
        <v>28512.27</v>
      </c>
      <c r="E1032" s="2">
        <v>28240.78</v>
      </c>
      <c r="F1032" s="3">
        <v>9.7000000000000003E-3</v>
      </c>
      <c r="G1032">
        <f>$G$2*Tabella8[[#This Row],[CHIUSURA]]/$B$2</f>
        <v>119.47151919161097</v>
      </c>
      <c r="H1032" s="6">
        <f>LN(Tabella8[[#This Row],[NUM INDICE]]/G1031)</f>
        <v>9.6905981736092744E-3</v>
      </c>
    </row>
    <row r="1033" spans="1:8" x14ac:dyDescent="0.3">
      <c r="A1033" s="1">
        <v>43536</v>
      </c>
      <c r="B1033" s="2">
        <v>28920.87</v>
      </c>
      <c r="C1033" s="2">
        <v>28760.27</v>
      </c>
      <c r="D1033" s="2">
        <v>28941.09</v>
      </c>
      <c r="E1033" s="2">
        <v>28734.09</v>
      </c>
      <c r="F1033" s="3">
        <v>1.46E-2</v>
      </c>
      <c r="G1033">
        <f>$G$2*Tabella8[[#This Row],[CHIUSURA]]/$B$2</f>
        <v>121.22176292720793</v>
      </c>
      <c r="H1033" s="6">
        <f>LN(Tabella8[[#This Row],[NUM INDICE]]/G1032)</f>
        <v>1.4543609780426349E-2</v>
      </c>
    </row>
    <row r="1034" spans="1:8" x14ac:dyDescent="0.3">
      <c r="A1034" s="1">
        <v>43537</v>
      </c>
      <c r="B1034" s="2">
        <v>28807.45</v>
      </c>
      <c r="C1034" s="2">
        <v>28924.28</v>
      </c>
      <c r="D1034" s="2">
        <v>28924.28</v>
      </c>
      <c r="E1034" s="2">
        <v>28690.37</v>
      </c>
      <c r="F1034" s="3">
        <v>-3.8999999999999998E-3</v>
      </c>
      <c r="G1034">
        <f>$G$2*Tabella8[[#This Row],[CHIUSURA]]/$B$2</f>
        <v>120.74636324693539</v>
      </c>
      <c r="H1034" s="6">
        <f>LN(Tabella8[[#This Row],[NUM INDICE]]/G1033)</f>
        <v>-3.9294455802221274E-3</v>
      </c>
    </row>
    <row r="1035" spans="1:8" x14ac:dyDescent="0.3">
      <c r="A1035" s="1">
        <v>43538</v>
      </c>
      <c r="B1035" s="2">
        <v>28851.39</v>
      </c>
      <c r="C1035" s="2">
        <v>28891.06</v>
      </c>
      <c r="D1035" s="2">
        <v>28932.47</v>
      </c>
      <c r="E1035" s="2">
        <v>28696.31</v>
      </c>
      <c r="F1035" s="3">
        <v>1.5E-3</v>
      </c>
      <c r="G1035">
        <f>$G$2*Tabella8[[#This Row],[CHIUSURA]]/$B$2</f>
        <v>120.93053766018856</v>
      </c>
      <c r="H1035" s="6">
        <f>LN(Tabella8[[#This Row],[NUM INDICE]]/G1034)</f>
        <v>1.5241377907025061E-3</v>
      </c>
    </row>
    <row r="1036" spans="1:8" x14ac:dyDescent="0.3">
      <c r="A1036" s="1">
        <v>43539</v>
      </c>
      <c r="B1036" s="2">
        <v>29012.26</v>
      </c>
      <c r="C1036" s="2">
        <v>28843.86</v>
      </c>
      <c r="D1036" s="2">
        <v>29204.73</v>
      </c>
      <c r="E1036" s="2">
        <v>28828.26</v>
      </c>
      <c r="F1036" s="3">
        <v>5.5999999999999999E-3</v>
      </c>
      <c r="G1036">
        <f>$G$2*Tabella8[[#This Row],[CHIUSURA]]/$B$2</f>
        <v>121.604823910986</v>
      </c>
      <c r="H1036" s="6">
        <f>LN(Tabella8[[#This Row],[NUM INDICE]]/G1035)</f>
        <v>5.5603272338036712E-3</v>
      </c>
    </row>
    <row r="1037" spans="1:8" x14ac:dyDescent="0.3">
      <c r="A1037" s="1">
        <v>43542</v>
      </c>
      <c r="B1037" s="2">
        <v>29409.01</v>
      </c>
      <c r="C1037" s="2">
        <v>29112.44</v>
      </c>
      <c r="D1037" s="2">
        <v>29409.01</v>
      </c>
      <c r="E1037" s="2">
        <v>29034.13</v>
      </c>
      <c r="F1037" s="3">
        <v>1.37E-2</v>
      </c>
      <c r="G1037">
        <f>$G$2*Tabella8[[#This Row],[CHIUSURA]]/$B$2</f>
        <v>123.26780066242431</v>
      </c>
      <c r="H1037" s="6">
        <f>LN(Tabella8[[#This Row],[NUM INDICE]]/G1036)</f>
        <v>1.3582590709688144E-2</v>
      </c>
    </row>
    <row r="1038" spans="1:8" x14ac:dyDescent="0.3">
      <c r="A1038" s="1">
        <v>43543</v>
      </c>
      <c r="B1038" s="2">
        <v>29466.28</v>
      </c>
      <c r="C1038" s="2">
        <v>29419.14</v>
      </c>
      <c r="D1038" s="2">
        <v>29486.15</v>
      </c>
      <c r="E1038" s="2">
        <v>29319.51</v>
      </c>
      <c r="F1038" s="3">
        <v>1.9E-3</v>
      </c>
      <c r="G1038">
        <f>$G$2*Tabella8[[#This Row],[CHIUSURA]]/$B$2</f>
        <v>123.50784774132758</v>
      </c>
      <c r="H1038" s="6">
        <f>LN(Tabella8[[#This Row],[NUM INDICE]]/G1037)</f>
        <v>1.9454687378420033E-3</v>
      </c>
    </row>
    <row r="1039" spans="1:8" x14ac:dyDescent="0.3">
      <c r="A1039" s="1">
        <v>43544</v>
      </c>
      <c r="B1039" s="2">
        <v>29320.97</v>
      </c>
      <c r="C1039" s="2">
        <v>29357.19</v>
      </c>
      <c r="D1039" s="2">
        <v>29435.81</v>
      </c>
      <c r="E1039" s="2">
        <v>29251.25</v>
      </c>
      <c r="F1039" s="3">
        <v>-4.8999999999999998E-3</v>
      </c>
      <c r="G1039">
        <f>$G$2*Tabella8[[#This Row],[CHIUSURA]]/$B$2</f>
        <v>122.89878119627024</v>
      </c>
      <c r="H1039" s="6">
        <f>LN(Tabella8[[#This Row],[NUM INDICE]]/G1038)</f>
        <v>-4.9435990265875125E-3</v>
      </c>
    </row>
    <row r="1040" spans="1:8" x14ac:dyDescent="0.3">
      <c r="A1040" s="1">
        <v>43545</v>
      </c>
      <c r="B1040" s="2">
        <v>29071.56</v>
      </c>
      <c r="C1040" s="2">
        <v>29387.75</v>
      </c>
      <c r="D1040" s="2">
        <v>29446.77</v>
      </c>
      <c r="E1040" s="2">
        <v>29051.85</v>
      </c>
      <c r="F1040" s="3">
        <v>-8.5000000000000006E-3</v>
      </c>
      <c r="G1040">
        <f>$G$2*Tabella8[[#This Row],[CHIUSURA]]/$B$2</f>
        <v>121.85337973041963</v>
      </c>
      <c r="H1040" s="6">
        <f>LN(Tabella8[[#This Row],[NUM INDICE]]/G1039)</f>
        <v>-8.5425829892202907E-3</v>
      </c>
    </row>
    <row r="1041" spans="1:8" x14ac:dyDescent="0.3">
      <c r="A1041" s="1">
        <v>43546</v>
      </c>
      <c r="B1041" s="2">
        <v>29113.360000000001</v>
      </c>
      <c r="C1041" s="2">
        <v>29173.33</v>
      </c>
      <c r="D1041" s="2">
        <v>29243.1</v>
      </c>
      <c r="E1041" s="2">
        <v>28847.34</v>
      </c>
      <c r="F1041" s="3">
        <v>1.4E-3</v>
      </c>
      <c r="G1041">
        <f>$G$2*Tabella8[[#This Row],[CHIUSURA]]/$B$2</f>
        <v>122.02858433838465</v>
      </c>
      <c r="H1041" s="6">
        <f>LN(Tabella8[[#This Row],[NUM INDICE]]/G1040)</f>
        <v>1.4367986478611699E-3</v>
      </c>
    </row>
    <row r="1042" spans="1:8" x14ac:dyDescent="0.3">
      <c r="A1042" s="1">
        <v>43549</v>
      </c>
      <c r="B1042" s="2">
        <v>28523.35</v>
      </c>
      <c r="C1042" s="2">
        <v>28501.37</v>
      </c>
      <c r="D1042" s="2">
        <v>28702.240000000002</v>
      </c>
      <c r="E1042" s="2">
        <v>28463.11</v>
      </c>
      <c r="F1042" s="3">
        <v>-2.0299999999999999E-2</v>
      </c>
      <c r="G1042">
        <f>$G$2*Tabella8[[#This Row],[CHIUSURA]]/$B$2</f>
        <v>119.55555872246501</v>
      </c>
      <c r="H1042" s="6">
        <f>LN(Tabella8[[#This Row],[NUM INDICE]]/G1041)</f>
        <v>-2.047412527088285E-2</v>
      </c>
    </row>
    <row r="1043" spans="1:8" x14ac:dyDescent="0.3">
      <c r="A1043" s="1">
        <v>43550</v>
      </c>
      <c r="B1043" s="2">
        <v>28566.91</v>
      </c>
      <c r="C1043" s="2">
        <v>28677.759999999998</v>
      </c>
      <c r="D1043" s="2">
        <v>28701.599999999999</v>
      </c>
      <c r="E1043" s="2">
        <v>28435.06</v>
      </c>
      <c r="F1043" s="3">
        <v>1.5E-3</v>
      </c>
      <c r="G1043">
        <f>$G$2*Tabella8[[#This Row],[CHIUSURA]]/$B$2</f>
        <v>119.73814036655487</v>
      </c>
      <c r="H1043" s="6">
        <f>LN(Tabella8[[#This Row],[NUM INDICE]]/G1042)</f>
        <v>1.5260049070768686E-3</v>
      </c>
    </row>
    <row r="1044" spans="1:8" x14ac:dyDescent="0.3">
      <c r="A1044" s="1">
        <v>43551</v>
      </c>
      <c r="B1044" s="2">
        <v>28728.25</v>
      </c>
      <c r="C1044" s="2">
        <v>28564.71</v>
      </c>
      <c r="D1044" s="2">
        <v>28781.63</v>
      </c>
      <c r="E1044" s="2">
        <v>28551.65</v>
      </c>
      <c r="F1044" s="3">
        <v>5.5999999999999999E-3</v>
      </c>
      <c r="G1044">
        <f>$G$2*Tabella8[[#This Row],[CHIUSURA]]/$B$2</f>
        <v>120.41439662131745</v>
      </c>
      <c r="H1044" s="6">
        <f>LN(Tabella8[[#This Row],[NUM INDICE]]/G1043)</f>
        <v>5.6319042115571035E-3</v>
      </c>
    </row>
    <row r="1045" spans="1:8" x14ac:dyDescent="0.3">
      <c r="A1045" s="1">
        <v>43552</v>
      </c>
      <c r="B1045" s="2">
        <v>28775.21</v>
      </c>
      <c r="C1045" s="2">
        <v>28663.200000000001</v>
      </c>
      <c r="D1045" s="2">
        <v>28816.59</v>
      </c>
      <c r="E1045" s="2">
        <v>28558.799999999999</v>
      </c>
      <c r="F1045" s="3">
        <v>1.6000000000000001E-3</v>
      </c>
      <c r="G1045">
        <f>$G$2*Tabella8[[#This Row],[CHIUSURA]]/$B$2</f>
        <v>120.61122935792122</v>
      </c>
      <c r="H1045" s="6">
        <f>LN(Tabella8[[#This Row],[NUM INDICE]]/G1044)</f>
        <v>1.6332933858029569E-3</v>
      </c>
    </row>
    <row r="1046" spans="1:8" x14ac:dyDescent="0.3">
      <c r="A1046" s="1">
        <v>43553</v>
      </c>
      <c r="B1046" s="2">
        <v>29051.360000000001</v>
      </c>
      <c r="C1046" s="2">
        <v>28812.639999999999</v>
      </c>
      <c r="D1046" s="2">
        <v>29100.69</v>
      </c>
      <c r="E1046" s="2">
        <v>28761.88</v>
      </c>
      <c r="F1046" s="3">
        <v>9.5999999999999992E-3</v>
      </c>
      <c r="G1046">
        <f>$G$2*Tabella8[[#This Row],[CHIUSURA]]/$B$2</f>
        <v>121.76871147489587</v>
      </c>
      <c r="H1046" s="6">
        <f>LN(Tabella8[[#This Row],[NUM INDICE]]/G1045)</f>
        <v>9.5510454538072515E-3</v>
      </c>
    </row>
    <row r="1047" spans="1:8" x14ac:dyDescent="0.3">
      <c r="A1047" s="1">
        <v>43556</v>
      </c>
      <c r="B1047" s="2">
        <v>29562.02</v>
      </c>
      <c r="C1047" s="2">
        <v>29383.72</v>
      </c>
      <c r="D1047" s="2">
        <v>29612.37</v>
      </c>
      <c r="E1047" s="2">
        <v>29383.72</v>
      </c>
      <c r="F1047" s="3">
        <v>1.7600000000000001E-2</v>
      </c>
      <c r="G1047">
        <f>$G$2*Tabella8[[#This Row],[CHIUSURA]]/$B$2</f>
        <v>123.90914174052784</v>
      </c>
      <c r="H1047" s="6">
        <f>LN(Tabella8[[#This Row],[NUM INDICE]]/G1046)</f>
        <v>1.7425131297003484E-2</v>
      </c>
    </row>
    <row r="1048" spans="1:8" x14ac:dyDescent="0.3">
      <c r="A1048" s="1">
        <v>43557</v>
      </c>
      <c r="B1048" s="2">
        <v>29624.67</v>
      </c>
      <c r="C1048" s="2">
        <v>29736.99</v>
      </c>
      <c r="D1048" s="2">
        <v>29736.99</v>
      </c>
      <c r="E1048" s="2">
        <v>29534.42</v>
      </c>
      <c r="F1048" s="3">
        <v>2.0999999999999999E-3</v>
      </c>
      <c r="G1048">
        <f>$G$2*Tabella8[[#This Row],[CHIUSURA]]/$B$2</f>
        <v>124.17173907758547</v>
      </c>
      <c r="H1048" s="6">
        <f>LN(Tabella8[[#This Row],[NUM INDICE]]/G1047)</f>
        <v>2.1170308188829417E-3</v>
      </c>
    </row>
    <row r="1049" spans="1:8" x14ac:dyDescent="0.3">
      <c r="A1049" s="1">
        <v>43558</v>
      </c>
      <c r="B1049" s="2">
        <v>29986.39</v>
      </c>
      <c r="C1049" s="2">
        <v>29785.27</v>
      </c>
      <c r="D1049" s="2">
        <v>29999.34</v>
      </c>
      <c r="E1049" s="2">
        <v>29715.77</v>
      </c>
      <c r="F1049" s="3">
        <v>1.2200000000000001E-2</v>
      </c>
      <c r="G1049">
        <f>$G$2*Tabella8[[#This Row],[CHIUSURA]]/$B$2</f>
        <v>125.68788766115262</v>
      </c>
      <c r="H1049" s="6">
        <f>LN(Tabella8[[#This Row],[NUM INDICE]]/G1048)</f>
        <v>1.2136151904885218E-2</v>
      </c>
    </row>
    <row r="1050" spans="1:8" x14ac:dyDescent="0.3">
      <c r="A1050" s="1">
        <v>43559</v>
      </c>
      <c r="B1050" s="2">
        <v>29936.32</v>
      </c>
      <c r="C1050" s="2">
        <v>29950.42</v>
      </c>
      <c r="D1050" s="2">
        <v>30050.91</v>
      </c>
      <c r="E1050" s="2">
        <v>29765.55</v>
      </c>
      <c r="F1050" s="3">
        <v>-1.6999999999999999E-3</v>
      </c>
      <c r="G1050">
        <f>$G$2*Tabella8[[#This Row],[CHIUSURA]]/$B$2</f>
        <v>125.47801936639642</v>
      </c>
      <c r="H1050" s="6">
        <f>LN(Tabella8[[#This Row],[NUM INDICE]]/G1049)</f>
        <v>-1.6711531121593175E-3</v>
      </c>
    </row>
    <row r="1051" spans="1:8" x14ac:dyDescent="0.3">
      <c r="A1051" s="1">
        <v>43563</v>
      </c>
      <c r="B1051" s="2">
        <v>30077.15</v>
      </c>
      <c r="C1051" s="2">
        <v>30119.58</v>
      </c>
      <c r="D1051" s="2">
        <v>30185.06</v>
      </c>
      <c r="E1051" s="2">
        <v>29913.62</v>
      </c>
      <c r="F1051" s="3">
        <v>4.7000000000000002E-3</v>
      </c>
      <c r="G1051">
        <f>$G$2*Tabella8[[#This Row],[CHIUSURA]]/$B$2</f>
        <v>126.0683080013178</v>
      </c>
      <c r="H1051" s="6">
        <f>LN(Tabella8[[#This Row],[NUM INDICE]]/G1050)</f>
        <v>4.6932883069277032E-3</v>
      </c>
    </row>
    <row r="1052" spans="1:8" x14ac:dyDescent="0.3">
      <c r="A1052" s="1">
        <v>43564</v>
      </c>
      <c r="B1052" s="2">
        <v>30157.49</v>
      </c>
      <c r="C1052" s="2">
        <v>30065.99</v>
      </c>
      <c r="D1052" s="2">
        <v>30222.02</v>
      </c>
      <c r="E1052" s="2">
        <v>30018.98</v>
      </c>
      <c r="F1052" s="3">
        <v>2.7000000000000001E-3</v>
      </c>
      <c r="G1052">
        <f>$G$2*Tabella8[[#This Row],[CHIUSURA]]/$B$2</f>
        <v>126.4050529344257</v>
      </c>
      <c r="H1052" s="6">
        <f>LN(Tabella8[[#This Row],[NUM INDICE]]/G1051)</f>
        <v>2.6675696124732798E-3</v>
      </c>
    </row>
    <row r="1053" spans="1:8" x14ac:dyDescent="0.3">
      <c r="A1053" s="1">
        <v>43565</v>
      </c>
      <c r="B1053" s="2">
        <v>30119.56</v>
      </c>
      <c r="C1053" s="2">
        <v>30052.27</v>
      </c>
      <c r="D1053" s="2">
        <v>30139.61</v>
      </c>
      <c r="E1053" s="2">
        <v>29892.62</v>
      </c>
      <c r="F1053" s="3">
        <v>-1.2999999999999999E-3</v>
      </c>
      <c r="G1053">
        <f>$G$2*Tabella8[[#This Row],[CHIUSURA]]/$B$2</f>
        <v>126.24606942293974</v>
      </c>
      <c r="H1053" s="6">
        <f>LN(Tabella8[[#This Row],[NUM INDICE]]/G1052)</f>
        <v>-1.2585222736140429E-3</v>
      </c>
    </row>
    <row r="1054" spans="1:8" x14ac:dyDescent="0.3">
      <c r="A1054" s="1">
        <v>43566</v>
      </c>
      <c r="B1054" s="2">
        <v>29839.45</v>
      </c>
      <c r="C1054" s="2">
        <v>30138.14</v>
      </c>
      <c r="D1054" s="2">
        <v>30184.61</v>
      </c>
      <c r="E1054" s="2">
        <v>29783.67</v>
      </c>
      <c r="F1054" s="3">
        <v>-9.2999999999999992E-3</v>
      </c>
      <c r="G1054">
        <f>$G$2*Tabella8[[#This Row],[CHIUSURA]]/$B$2</f>
        <v>125.07198897468419</v>
      </c>
      <c r="H1054" s="6">
        <f>LN(Tabella8[[#This Row],[NUM INDICE]]/G1053)</f>
        <v>-9.3434510609531566E-3</v>
      </c>
    </row>
    <row r="1055" spans="1:8" x14ac:dyDescent="0.3">
      <c r="A1055" s="1">
        <v>43567</v>
      </c>
      <c r="B1055" s="2">
        <v>29909.759999999998</v>
      </c>
      <c r="C1055" s="2">
        <v>29806.35</v>
      </c>
      <c r="D1055" s="2">
        <v>29909.759999999998</v>
      </c>
      <c r="E1055" s="2">
        <v>29694.85</v>
      </c>
      <c r="F1055" s="3">
        <v>2.3999999999999998E-3</v>
      </c>
      <c r="G1055">
        <f>$G$2*Tabella8[[#This Row],[CHIUSURA]]/$B$2</f>
        <v>125.36669318487607</v>
      </c>
      <c r="H1055" s="6">
        <f>LN(Tabella8[[#This Row],[NUM INDICE]]/G1054)</f>
        <v>2.353505007140324E-3</v>
      </c>
    </row>
    <row r="1056" spans="1:8" x14ac:dyDescent="0.3">
      <c r="A1056" s="1">
        <v>43570</v>
      </c>
      <c r="B1056" s="2">
        <v>29810.720000000001</v>
      </c>
      <c r="C1056" s="2">
        <v>30119.85</v>
      </c>
      <c r="D1056" s="2">
        <v>30280.12</v>
      </c>
      <c r="E1056" s="2">
        <v>29810.720000000001</v>
      </c>
      <c r="F1056" s="3">
        <v>-3.3E-3</v>
      </c>
      <c r="G1056">
        <f>$G$2*Tabella8[[#This Row],[CHIUSURA]]/$B$2</f>
        <v>124.95156724294174</v>
      </c>
      <c r="H1056" s="6">
        <f>LN(Tabella8[[#This Row],[NUM INDICE]]/G1055)</f>
        <v>-3.3167881703426876E-3</v>
      </c>
    </row>
    <row r="1057" spans="1:8" x14ac:dyDescent="0.3">
      <c r="A1057" s="1">
        <v>43571</v>
      </c>
      <c r="B1057" s="2">
        <v>30129.87</v>
      </c>
      <c r="C1057" s="2">
        <v>29754.3</v>
      </c>
      <c r="D1057" s="2">
        <v>30142.86</v>
      </c>
      <c r="E1057" s="2">
        <v>29665.11</v>
      </c>
      <c r="F1057" s="3">
        <v>1.0699999999999999E-2</v>
      </c>
      <c r="G1057">
        <f>$G$2*Tabella8[[#This Row],[CHIUSURA]]/$B$2</f>
        <v>126.28928376523923</v>
      </c>
      <c r="H1057" s="6">
        <f>LN(Tabella8[[#This Row],[NUM INDICE]]/G1056)</f>
        <v>1.0648978129222582E-2</v>
      </c>
    </row>
    <row r="1058" spans="1:8" x14ac:dyDescent="0.3">
      <c r="A1058" s="1">
        <v>43572</v>
      </c>
      <c r="B1058" s="2">
        <v>30124.68</v>
      </c>
      <c r="C1058" s="2">
        <v>30160.69</v>
      </c>
      <c r="D1058" s="2">
        <v>30178.58</v>
      </c>
      <c r="E1058" s="2">
        <v>30004.97</v>
      </c>
      <c r="F1058" s="3">
        <v>-2.0000000000000001E-4</v>
      </c>
      <c r="G1058">
        <f>$G$2*Tabella8[[#This Row],[CHIUSURA]]/$B$2</f>
        <v>126.26752989166656</v>
      </c>
      <c r="H1058" s="6">
        <f>LN(Tabella8[[#This Row],[NUM INDICE]]/G1057)</f>
        <v>-1.7226914856499807E-4</v>
      </c>
    </row>
    <row r="1059" spans="1:8" x14ac:dyDescent="0.3">
      <c r="A1059" s="1">
        <v>43573</v>
      </c>
      <c r="B1059" s="2">
        <v>29963.26</v>
      </c>
      <c r="C1059" s="2">
        <v>30088.65</v>
      </c>
      <c r="D1059" s="2">
        <v>30101.83</v>
      </c>
      <c r="E1059" s="2">
        <v>29896.86</v>
      </c>
      <c r="F1059" s="3">
        <v>-5.4000000000000003E-3</v>
      </c>
      <c r="G1059">
        <f>$G$2*Tabella8[[#This Row],[CHIUSURA]]/$B$2</f>
        <v>125.5909383170801</v>
      </c>
      <c r="H1059" s="6">
        <f>LN(Tabella8[[#This Row],[NUM INDICE]]/G1058)</f>
        <v>-5.3728048693134738E-3</v>
      </c>
    </row>
    <row r="1060" spans="1:8" x14ac:dyDescent="0.3">
      <c r="A1060" s="1">
        <v>43578</v>
      </c>
      <c r="B1060" s="2">
        <v>29963.24</v>
      </c>
      <c r="C1060" s="2">
        <v>29782.95</v>
      </c>
      <c r="D1060" s="2">
        <v>30055.94</v>
      </c>
      <c r="E1060" s="2">
        <v>29755.87</v>
      </c>
      <c r="F1060" s="3">
        <v>0</v>
      </c>
      <c r="G1060">
        <f>$G$2*Tabella8[[#This Row],[CHIUSURA]]/$B$2</f>
        <v>125.59085448712413</v>
      </c>
      <c r="H1060" s="6">
        <f>LN(Tabella8[[#This Row],[NUM INDICE]]/G1059)</f>
        <v>-6.6748433497213854E-7</v>
      </c>
    </row>
    <row r="1061" spans="1:8" x14ac:dyDescent="0.3">
      <c r="A1061" s="1">
        <v>43579</v>
      </c>
      <c r="B1061" s="2">
        <v>29805.83</v>
      </c>
      <c r="C1061" s="2">
        <v>30112.19</v>
      </c>
      <c r="D1061" s="2">
        <v>30112.19</v>
      </c>
      <c r="E1061" s="2">
        <v>29682.87</v>
      </c>
      <c r="F1061" s="3">
        <v>-5.3E-3</v>
      </c>
      <c r="G1061">
        <f>$G$2*Tabella8[[#This Row],[CHIUSURA]]/$B$2</f>
        <v>124.93107081870851</v>
      </c>
      <c r="H1061" s="6">
        <f>LN(Tabella8[[#This Row],[NUM INDICE]]/G1060)</f>
        <v>-5.2672850333985019E-3</v>
      </c>
    </row>
    <row r="1062" spans="1:8" x14ac:dyDescent="0.3">
      <c r="A1062" s="1">
        <v>43580</v>
      </c>
      <c r="B1062" s="2">
        <v>29549.8</v>
      </c>
      <c r="C1062" s="2">
        <v>29667.52</v>
      </c>
      <c r="D1062" s="2">
        <v>29849.7</v>
      </c>
      <c r="E1062" s="2">
        <v>29535.200000000001</v>
      </c>
      <c r="F1062" s="3">
        <v>-8.6E-3</v>
      </c>
      <c r="G1062">
        <f>$G$2*Tabella8[[#This Row],[CHIUSURA]]/$B$2</f>
        <v>123.85792163743376</v>
      </c>
      <c r="H1062" s="6">
        <f>LN(Tabella8[[#This Row],[NUM INDICE]]/G1061)</f>
        <v>-8.6270363210213027E-3</v>
      </c>
    </row>
    <row r="1063" spans="1:8" x14ac:dyDescent="0.3">
      <c r="A1063" s="1">
        <v>43581</v>
      </c>
      <c r="B1063" s="2">
        <v>29605.01</v>
      </c>
      <c r="C1063" s="2">
        <v>29513.08</v>
      </c>
      <c r="D1063" s="2">
        <v>29672.79</v>
      </c>
      <c r="E1063" s="2">
        <v>29504.14</v>
      </c>
      <c r="F1063" s="3">
        <v>1.9E-3</v>
      </c>
      <c r="G1063">
        <f>$G$2*Tabella8[[#This Row],[CHIUSURA]]/$B$2</f>
        <v>124.08933423087274</v>
      </c>
      <c r="H1063" s="6">
        <f>LN(Tabella8[[#This Row],[NUM INDICE]]/G1062)</f>
        <v>1.8666281247691858E-3</v>
      </c>
    </row>
    <row r="1064" spans="1:8" x14ac:dyDescent="0.3">
      <c r="A1064" s="1">
        <v>43584</v>
      </c>
      <c r="B1064" s="2">
        <v>29892.81</v>
      </c>
      <c r="C1064" s="2">
        <v>29730.85</v>
      </c>
      <c r="D1064" s="2">
        <v>29917.11</v>
      </c>
      <c r="E1064" s="2">
        <v>29639.38</v>
      </c>
      <c r="F1064" s="3">
        <v>9.7000000000000003E-3</v>
      </c>
      <c r="G1064">
        <f>$G$2*Tabella8[[#This Row],[CHIUSURA]]/$B$2</f>
        <v>125.29564729719648</v>
      </c>
      <c r="H1064" s="6">
        <f>LN(Tabella8[[#This Row],[NUM INDICE]]/G1063)</f>
        <v>9.6743794876332969E-3</v>
      </c>
    </row>
    <row r="1065" spans="1:8" x14ac:dyDescent="0.3">
      <c r="A1065" s="1">
        <v>43585</v>
      </c>
      <c r="B1065" s="2">
        <v>29699.11</v>
      </c>
      <c r="C1065" s="2">
        <v>29828.15</v>
      </c>
      <c r="D1065" s="2">
        <v>29855.759999999998</v>
      </c>
      <c r="E1065" s="2">
        <v>29620.45</v>
      </c>
      <c r="F1065" s="3">
        <v>-6.4999999999999997E-3</v>
      </c>
      <c r="G1065">
        <f>$G$2*Tabella8[[#This Row],[CHIUSURA]]/$B$2</f>
        <v>124.48375417368393</v>
      </c>
      <c r="H1065" s="6">
        <f>LN(Tabella8[[#This Row],[NUM INDICE]]/G1064)</f>
        <v>-6.5009042224078179E-3</v>
      </c>
    </row>
    <row r="1066" spans="1:8" x14ac:dyDescent="0.3">
      <c r="A1066" s="1">
        <v>43587</v>
      </c>
      <c r="B1066" s="2">
        <v>29944.18</v>
      </c>
      <c r="C1066" s="2">
        <v>29643.05</v>
      </c>
      <c r="D1066" s="2">
        <v>29967.74</v>
      </c>
      <c r="E1066" s="2">
        <v>29643.05</v>
      </c>
      <c r="F1066" s="3">
        <v>8.3000000000000001E-3</v>
      </c>
      <c r="G1066">
        <f>$G$2*Tabella8[[#This Row],[CHIUSURA]]/$B$2</f>
        <v>125.51096453909032</v>
      </c>
      <c r="H1066" s="6">
        <f>LN(Tabella8[[#This Row],[NUM INDICE]]/G1065)</f>
        <v>8.2179027753180849E-3</v>
      </c>
    </row>
    <row r="1067" spans="1:8" x14ac:dyDescent="0.3">
      <c r="A1067" s="1">
        <v>43588</v>
      </c>
      <c r="B1067" s="2">
        <v>30081.55</v>
      </c>
      <c r="C1067" s="2">
        <v>29818.48</v>
      </c>
      <c r="D1067" s="2">
        <v>30081.55</v>
      </c>
      <c r="E1067" s="2">
        <v>29678.86</v>
      </c>
      <c r="F1067" s="3">
        <v>4.5999999999999999E-3</v>
      </c>
      <c r="G1067">
        <f>$G$2*Tabella8[[#This Row],[CHIUSURA]]/$B$2</f>
        <v>126.08675059162992</v>
      </c>
      <c r="H1067" s="6">
        <f>LN(Tabella8[[#This Row],[NUM INDICE]]/G1066)</f>
        <v>4.5770452043656443E-3</v>
      </c>
    </row>
    <row r="1068" spans="1:8" x14ac:dyDescent="0.3">
      <c r="A1068" s="1">
        <v>43591</v>
      </c>
      <c r="B1068" s="2">
        <v>29209.82</v>
      </c>
      <c r="C1068" s="2">
        <v>29342.38</v>
      </c>
      <c r="D1068" s="2">
        <v>29384.01</v>
      </c>
      <c r="E1068" s="2">
        <v>28956.47</v>
      </c>
      <c r="F1068" s="3">
        <v>-2.9000000000000001E-2</v>
      </c>
      <c r="G1068">
        <f>$G$2*Tabella8[[#This Row],[CHIUSURA]]/$B$2</f>
        <v>122.43289621599962</v>
      </c>
      <c r="H1068" s="6">
        <f>LN(Tabella8[[#This Row],[NUM INDICE]]/G1067)</f>
        <v>-2.9407072901903159E-2</v>
      </c>
    </row>
    <row r="1069" spans="1:8" x14ac:dyDescent="0.3">
      <c r="A1069" s="1">
        <v>43592</v>
      </c>
      <c r="B1069" s="2">
        <v>29363.02</v>
      </c>
      <c r="C1069" s="2">
        <v>29313.58</v>
      </c>
      <c r="D1069" s="2">
        <v>29480.04</v>
      </c>
      <c r="E1069" s="2">
        <v>29156.45</v>
      </c>
      <c r="F1069" s="3">
        <v>5.1999999999999998E-3</v>
      </c>
      <c r="G1069">
        <f>$G$2*Tabella8[[#This Row],[CHIUSURA]]/$B$2</f>
        <v>123.0750336786848</v>
      </c>
      <c r="H1069" s="6">
        <f>LN(Tabella8[[#This Row],[NUM INDICE]]/G1068)</f>
        <v>5.2311053844348761E-3</v>
      </c>
    </row>
    <row r="1070" spans="1:8" x14ac:dyDescent="0.3">
      <c r="A1070" s="1">
        <v>43593</v>
      </c>
      <c r="B1070" s="2">
        <v>29003.200000000001</v>
      </c>
      <c r="C1070" s="2">
        <v>28987.09</v>
      </c>
      <c r="D1070" s="2">
        <v>29252</v>
      </c>
      <c r="E1070" s="2">
        <v>28945.91</v>
      </c>
      <c r="F1070" s="3">
        <v>-1.23E-2</v>
      </c>
      <c r="G1070">
        <f>$G$2*Tabella8[[#This Row],[CHIUSURA]]/$B$2</f>
        <v>121.56684894093425</v>
      </c>
      <c r="H1070" s="6">
        <f>LN(Tabella8[[#This Row],[NUM INDICE]]/G1069)</f>
        <v>-1.2329890765386056E-2</v>
      </c>
    </row>
    <row r="1071" spans="1:8" x14ac:dyDescent="0.3">
      <c r="A1071" s="1">
        <v>43594</v>
      </c>
      <c r="B1071" s="2">
        <v>28311.07</v>
      </c>
      <c r="C1071" s="2">
        <v>28839.35</v>
      </c>
      <c r="D1071" s="2">
        <v>28891.11</v>
      </c>
      <c r="E1071" s="2">
        <v>28281.98</v>
      </c>
      <c r="F1071" s="3">
        <v>-2.3900000000000001E-2</v>
      </c>
      <c r="G1071">
        <f>$G$2*Tabella8[[#This Row],[CHIUSURA]]/$B$2</f>
        <v>118.66578756986179</v>
      </c>
      <c r="H1071" s="6">
        <f>LN(Tabella8[[#This Row],[NUM INDICE]]/G1070)</f>
        <v>-2.4153274485092247E-2</v>
      </c>
    </row>
    <row r="1072" spans="1:8" x14ac:dyDescent="0.3">
      <c r="A1072" s="1">
        <v>43595</v>
      </c>
      <c r="B1072" s="2">
        <v>28550.240000000002</v>
      </c>
      <c r="C1072" s="2">
        <v>28462.34</v>
      </c>
      <c r="D1072" s="2">
        <v>28833.45</v>
      </c>
      <c r="E1072" s="2">
        <v>28203.22</v>
      </c>
      <c r="F1072" s="3">
        <v>8.3999999999999995E-3</v>
      </c>
      <c r="G1072">
        <f>$G$2*Tabella8[[#This Row],[CHIUSURA]]/$B$2</f>
        <v>119.66826809825876</v>
      </c>
      <c r="H1072" s="6">
        <f>LN(Tabella8[[#This Row],[NUM INDICE]]/G1071)</f>
        <v>8.4124481299897007E-3</v>
      </c>
    </row>
    <row r="1073" spans="1:8" x14ac:dyDescent="0.3">
      <c r="A1073" s="1">
        <v>43599</v>
      </c>
      <c r="B1073" s="2">
        <v>28122.02</v>
      </c>
      <c r="C1073" s="2">
        <v>27951.119999999999</v>
      </c>
      <c r="D1073" s="2">
        <v>28205.96</v>
      </c>
      <c r="E1073" s="2">
        <v>27925.62</v>
      </c>
      <c r="F1073" s="3">
        <v>-1.4999999999999999E-2</v>
      </c>
      <c r="G1073">
        <f>$G$2*Tabella8[[#This Row],[CHIUSURA]]/$B$2</f>
        <v>117.8733849111109</v>
      </c>
      <c r="H1073" s="6">
        <f>LN(Tabella8[[#This Row],[NUM INDICE]]/G1072)</f>
        <v>-1.5112443016072707E-2</v>
      </c>
    </row>
    <row r="1074" spans="1:8" x14ac:dyDescent="0.3">
      <c r="A1074" s="1">
        <v>43600</v>
      </c>
      <c r="B1074" s="2">
        <v>28268.71</v>
      </c>
      <c r="C1074" s="2">
        <v>28171.32</v>
      </c>
      <c r="D1074" s="2">
        <v>28441.49</v>
      </c>
      <c r="E1074" s="2">
        <v>28171.32</v>
      </c>
      <c r="F1074" s="3">
        <v>5.1999999999999998E-3</v>
      </c>
      <c r="G1074">
        <f>$G$2*Tabella8[[#This Row],[CHIUSURA]]/$B$2</f>
        <v>118.48823572312978</v>
      </c>
      <c r="H1074" s="6">
        <f>LN(Tabella8[[#This Row],[NUM INDICE]]/G1073)</f>
        <v>5.2026398976221296E-3</v>
      </c>
    </row>
    <row r="1075" spans="1:8" x14ac:dyDescent="0.3">
      <c r="A1075" s="1">
        <v>43601</v>
      </c>
      <c r="B1075" s="2">
        <v>28275.07</v>
      </c>
      <c r="C1075" s="2">
        <v>28117.48</v>
      </c>
      <c r="D1075" s="2">
        <v>28379.37</v>
      </c>
      <c r="E1075" s="2">
        <v>28050.78</v>
      </c>
      <c r="F1075" s="3">
        <v>2.0000000000000001E-4</v>
      </c>
      <c r="G1075">
        <f>$G$2*Tabella8[[#This Row],[CHIUSURA]]/$B$2</f>
        <v>118.51489364912636</v>
      </c>
      <c r="H1075" s="6">
        <f>LN(Tabella8[[#This Row],[NUM INDICE]]/G1074)</f>
        <v>2.2495843138956167E-4</v>
      </c>
    </row>
    <row r="1076" spans="1:8" x14ac:dyDescent="0.3">
      <c r="A1076" s="1">
        <v>43602</v>
      </c>
      <c r="B1076" s="2">
        <v>27946.46</v>
      </c>
      <c r="C1076" s="2">
        <v>28428</v>
      </c>
      <c r="D1076" s="2">
        <v>28428</v>
      </c>
      <c r="E1076" s="2">
        <v>27909.73</v>
      </c>
      <c r="F1076" s="3">
        <v>-1.1599999999999999E-2</v>
      </c>
      <c r="G1076">
        <f>$G$2*Tabella8[[#This Row],[CHIUSURA]]/$B$2</f>
        <v>117.13752555765782</v>
      </c>
      <c r="H1076" s="6">
        <f>LN(Tabella8[[#This Row],[NUM INDICE]]/G1075)</f>
        <v>-1.1689960845242951E-2</v>
      </c>
    </row>
    <row r="1077" spans="1:8" x14ac:dyDescent="0.3">
      <c r="A1077" s="1">
        <v>43605</v>
      </c>
      <c r="B1077" s="2">
        <v>27787.61</v>
      </c>
      <c r="C1077" s="2">
        <v>27959.23</v>
      </c>
      <c r="D1077" s="2">
        <v>27999.599999999999</v>
      </c>
      <c r="E1077" s="2">
        <v>27699.23</v>
      </c>
      <c r="F1077" s="3">
        <v>-5.7000000000000002E-3</v>
      </c>
      <c r="G1077">
        <f>$G$2*Tabella8[[#This Row],[CHIUSURA]]/$B$2</f>
        <v>116.47170613241278</v>
      </c>
      <c r="H1077" s="6">
        <f>LN(Tabella8[[#This Row],[NUM INDICE]]/G1076)</f>
        <v>-5.7002989421462927E-3</v>
      </c>
    </row>
    <row r="1078" spans="1:8" x14ac:dyDescent="0.3">
      <c r="A1078" s="1">
        <v>43606</v>
      </c>
      <c r="B1078" s="2">
        <v>27657.24</v>
      </c>
      <c r="C1078" s="2">
        <v>27671.4</v>
      </c>
      <c r="D1078" s="2">
        <v>27915.16</v>
      </c>
      <c r="E1078" s="2">
        <v>27598.06</v>
      </c>
      <c r="F1078" s="3">
        <v>-4.7000000000000002E-3</v>
      </c>
      <c r="G1078">
        <f>$G$2*Tabella8[[#This Row],[CHIUSURA]]/$B$2</f>
        <v>115.92526056446063</v>
      </c>
      <c r="H1078" s="6">
        <f>LN(Tabella8[[#This Row],[NUM INDICE]]/G1077)</f>
        <v>-4.7026997192755274E-3</v>
      </c>
    </row>
    <row r="1079" spans="1:8" x14ac:dyDescent="0.3">
      <c r="A1079" s="1">
        <v>43607</v>
      </c>
      <c r="B1079" s="2">
        <v>27705.94</v>
      </c>
      <c r="C1079" s="2">
        <v>27753.54</v>
      </c>
      <c r="D1079" s="2">
        <v>27828.81</v>
      </c>
      <c r="E1079" s="2">
        <v>27640.62</v>
      </c>
      <c r="F1079" s="3">
        <v>1.8E-3</v>
      </c>
      <c r="G1079">
        <f>$G$2*Tabella8[[#This Row],[CHIUSURA]]/$B$2</f>
        <v>116.12938650723326</v>
      </c>
      <c r="H1079" s="6">
        <f>LN(Tabella8[[#This Row],[NUM INDICE]]/G1078)</f>
        <v>1.7592924597534484E-3</v>
      </c>
    </row>
    <row r="1080" spans="1:8" x14ac:dyDescent="0.3">
      <c r="A1080" s="1">
        <v>43608</v>
      </c>
      <c r="B1080" s="2">
        <v>27267.13</v>
      </c>
      <c r="C1080" s="2">
        <v>27505.53</v>
      </c>
      <c r="D1080" s="2">
        <v>27523.86</v>
      </c>
      <c r="E1080" s="2">
        <v>27169.67</v>
      </c>
      <c r="F1080" s="3">
        <v>-1.5800000000000002E-2</v>
      </c>
      <c r="G1080">
        <f>$G$2*Tabella8[[#This Row],[CHIUSURA]]/$B$2</f>
        <v>114.2901153584024</v>
      </c>
      <c r="H1080" s="6">
        <f>LN(Tabella8[[#This Row],[NUM INDICE]]/G1079)</f>
        <v>-1.596488317618789E-2</v>
      </c>
    </row>
    <row r="1081" spans="1:8" x14ac:dyDescent="0.3">
      <c r="A1081" s="1">
        <v>43609</v>
      </c>
      <c r="B1081" s="2">
        <v>27353.93</v>
      </c>
      <c r="C1081" s="2">
        <v>27368.68</v>
      </c>
      <c r="D1081" s="2">
        <v>27457.59</v>
      </c>
      <c r="E1081" s="2">
        <v>27291.94</v>
      </c>
      <c r="F1081" s="3">
        <v>3.2000000000000002E-3</v>
      </c>
      <c r="G1081">
        <f>$G$2*Tabella8[[#This Row],[CHIUSURA]]/$B$2</f>
        <v>114.6539373672867</v>
      </c>
      <c r="H1081" s="6">
        <f>LN(Tabella8[[#This Row],[NUM INDICE]]/G1080)</f>
        <v>3.178263954105046E-3</v>
      </c>
    </row>
    <row r="1082" spans="1:8" x14ac:dyDescent="0.3">
      <c r="A1082" s="1">
        <v>43612</v>
      </c>
      <c r="B1082" s="2">
        <v>27288.09</v>
      </c>
      <c r="C1082" s="2">
        <v>27239.08</v>
      </c>
      <c r="D1082" s="2">
        <v>27371.35</v>
      </c>
      <c r="E1082" s="2">
        <v>27105.22</v>
      </c>
      <c r="F1082" s="3">
        <v>-2.3999999999999998E-3</v>
      </c>
      <c r="G1082">
        <f>$G$2*Tabella8[[#This Row],[CHIUSURA]]/$B$2</f>
        <v>114.3779691522528</v>
      </c>
      <c r="H1082" s="6">
        <f>LN(Tabella8[[#This Row],[NUM INDICE]]/G1081)</f>
        <v>-2.4098681514197542E-3</v>
      </c>
    </row>
    <row r="1083" spans="1:8" x14ac:dyDescent="0.3">
      <c r="A1083" s="1">
        <v>43613</v>
      </c>
      <c r="B1083" s="2">
        <v>27390.81</v>
      </c>
      <c r="C1083" s="2">
        <v>27274.83</v>
      </c>
      <c r="D1083" s="2">
        <v>27490.55</v>
      </c>
      <c r="E1083" s="2">
        <v>27230.09</v>
      </c>
      <c r="F1083" s="3">
        <v>3.8E-3</v>
      </c>
      <c r="G1083">
        <f>$G$2*Tabella8[[#This Row],[CHIUSURA]]/$B$2</f>
        <v>114.80851980608455</v>
      </c>
      <c r="H1083" s="6">
        <f>LN(Tabella8[[#This Row],[NUM INDICE]]/G1082)</f>
        <v>3.7572124105809458E-3</v>
      </c>
    </row>
    <row r="1084" spans="1:8" x14ac:dyDescent="0.3">
      <c r="A1084" s="1">
        <v>43614</v>
      </c>
      <c r="B1084" s="2">
        <v>27235.71</v>
      </c>
      <c r="C1084" s="2">
        <v>27226.95</v>
      </c>
      <c r="D1084" s="2">
        <v>27429.37</v>
      </c>
      <c r="E1084" s="2">
        <v>27178.71</v>
      </c>
      <c r="F1084" s="3">
        <v>-5.7000000000000002E-3</v>
      </c>
      <c r="G1084">
        <f>$G$2*Tabella8[[#This Row],[CHIUSURA]]/$B$2</f>
        <v>114.15841849758276</v>
      </c>
      <c r="H1084" s="6">
        <f>LN(Tabella8[[#This Row],[NUM INDICE]]/G1083)</f>
        <v>-5.6785757826860774E-3</v>
      </c>
    </row>
    <row r="1085" spans="1:8" x14ac:dyDescent="0.3">
      <c r="A1085" s="1">
        <v>43615</v>
      </c>
      <c r="B1085" s="2">
        <v>27114.880000000001</v>
      </c>
      <c r="C1085" s="2">
        <v>27319.25</v>
      </c>
      <c r="D1085" s="2">
        <v>27319.25</v>
      </c>
      <c r="E1085" s="2">
        <v>27020.73</v>
      </c>
      <c r="F1085" s="3">
        <v>-4.4000000000000003E-3</v>
      </c>
      <c r="G1085">
        <f>$G$2*Tabella8[[#This Row],[CHIUSURA]]/$B$2</f>
        <v>113.65195981862551</v>
      </c>
      <c r="H1085" s="6">
        <f>LN(Tabella8[[#This Row],[NUM INDICE]]/G1084)</f>
        <v>-4.4463252032930093E-3</v>
      </c>
    </row>
    <row r="1086" spans="1:8" x14ac:dyDescent="0.3">
      <c r="A1086" s="1">
        <v>43616</v>
      </c>
      <c r="B1086" s="2">
        <v>26901.09</v>
      </c>
      <c r="C1086" s="2">
        <v>27002.959999999999</v>
      </c>
      <c r="D1086" s="2">
        <v>27155.360000000001</v>
      </c>
      <c r="E1086" s="2">
        <v>26850.27</v>
      </c>
      <c r="F1086" s="3">
        <v>-7.9000000000000008E-3</v>
      </c>
      <c r="G1086">
        <f>$G$2*Tabella8[[#This Row],[CHIUSURA]]/$B$2</f>
        <v>112.755859504347</v>
      </c>
      <c r="H1086" s="6">
        <f>LN(Tabella8[[#This Row],[NUM INDICE]]/G1085)</f>
        <v>-7.9158484555828454E-3</v>
      </c>
    </row>
    <row r="1087" spans="1:8" x14ac:dyDescent="0.3">
      <c r="A1087" s="1">
        <v>43619</v>
      </c>
      <c r="B1087" s="2">
        <v>26893.86</v>
      </c>
      <c r="C1087" s="2">
        <v>26909.71</v>
      </c>
      <c r="D1087" s="2">
        <v>26968.1</v>
      </c>
      <c r="E1087" s="2">
        <v>26735.48</v>
      </c>
      <c r="F1087" s="3">
        <v>-2.9999999999999997E-4</v>
      </c>
      <c r="G1087">
        <f>$G$2*Tabella8[[#This Row],[CHIUSURA]]/$B$2</f>
        <v>112.72555497526598</v>
      </c>
      <c r="H1087" s="6">
        <f>LN(Tabella8[[#This Row],[NUM INDICE]]/G1086)</f>
        <v>-2.6879846690177624E-4</v>
      </c>
    </row>
    <row r="1088" spans="1:8" x14ac:dyDescent="0.3">
      <c r="A1088" s="1">
        <v>43620</v>
      </c>
      <c r="B1088" s="2">
        <v>26761.52</v>
      </c>
      <c r="C1088" s="2">
        <v>26994.080000000002</v>
      </c>
      <c r="D1088" s="2">
        <v>26994.080000000002</v>
      </c>
      <c r="E1088" s="2">
        <v>26671.9</v>
      </c>
      <c r="F1088" s="3">
        <v>-4.8999999999999998E-3</v>
      </c>
      <c r="G1088">
        <f>$G$2*Tabella8[[#This Row],[CHIUSURA]]/$B$2</f>
        <v>112.17085215665136</v>
      </c>
      <c r="H1088" s="6">
        <f>LN(Tabella8[[#This Row],[NUM INDICE]]/G1087)</f>
        <v>-4.9329729233415932E-3</v>
      </c>
    </row>
    <row r="1089" spans="1:8" x14ac:dyDescent="0.3">
      <c r="A1089" s="1">
        <v>43621</v>
      </c>
      <c r="B1089" s="2">
        <v>26895.439999999999</v>
      </c>
      <c r="C1089" s="2">
        <v>27116.080000000002</v>
      </c>
      <c r="D1089" s="2">
        <v>27119.48</v>
      </c>
      <c r="E1089" s="2">
        <v>26803.66</v>
      </c>
      <c r="F1089" s="3">
        <v>5.0000000000000001E-3</v>
      </c>
      <c r="G1089">
        <f>$G$2*Tabella8[[#This Row],[CHIUSURA]]/$B$2</f>
        <v>112.73217754178714</v>
      </c>
      <c r="H1089" s="6">
        <f>LN(Tabella8[[#This Row],[NUM INDICE]]/G1088)</f>
        <v>4.9917206668687337E-3</v>
      </c>
    </row>
    <row r="1090" spans="1:8" x14ac:dyDescent="0.3">
      <c r="A1090" s="1">
        <v>43622</v>
      </c>
      <c r="B1090" s="2">
        <v>26965.279999999999</v>
      </c>
      <c r="C1090" s="2">
        <v>26935.87</v>
      </c>
      <c r="D1090" s="2">
        <v>26984.02</v>
      </c>
      <c r="E1090" s="2">
        <v>26837.67</v>
      </c>
      <c r="F1090" s="3">
        <v>2.5999999999999999E-3</v>
      </c>
      <c r="G1090">
        <f>$G$2*Tabella8[[#This Row],[CHIUSURA]]/$B$2</f>
        <v>113.02491174801386</v>
      </c>
      <c r="H1090" s="6">
        <f>LN(Tabella8[[#This Row],[NUM INDICE]]/G1089)</f>
        <v>2.5933570565863733E-3</v>
      </c>
    </row>
    <row r="1091" spans="1:8" x14ac:dyDescent="0.3">
      <c r="A1091" s="1">
        <v>43626</v>
      </c>
      <c r="B1091" s="2">
        <v>27578.639999999999</v>
      </c>
      <c r="C1091" s="2">
        <v>27206.61</v>
      </c>
      <c r="D1091" s="2">
        <v>27606.42</v>
      </c>
      <c r="E1091" s="2">
        <v>27155.03</v>
      </c>
      <c r="F1091" s="3">
        <v>2.2700000000000001E-2</v>
      </c>
      <c r="G1091">
        <f>$G$2*Tabella8[[#This Row],[CHIUSURA]]/$B$2</f>
        <v>115.59580883752162</v>
      </c>
      <c r="H1091" s="6">
        <f>LN(Tabella8[[#This Row],[NUM INDICE]]/G1090)</f>
        <v>2.2491447488156732E-2</v>
      </c>
    </row>
    <row r="1092" spans="1:8" x14ac:dyDescent="0.3">
      <c r="A1092" s="1">
        <v>43627</v>
      </c>
      <c r="B1092" s="2">
        <v>27789.34</v>
      </c>
      <c r="C1092" s="2">
        <v>27677.06</v>
      </c>
      <c r="D1092" s="2">
        <v>27857.85</v>
      </c>
      <c r="E1092" s="2">
        <v>27577.91</v>
      </c>
      <c r="F1092" s="3">
        <v>7.6E-3</v>
      </c>
      <c r="G1092">
        <f>$G$2*Tabella8[[#This Row],[CHIUSURA]]/$B$2</f>
        <v>116.47895742360366</v>
      </c>
      <c r="H1092" s="6">
        <f>LN(Tabella8[[#This Row],[NUM INDICE]]/G1091)</f>
        <v>7.6109338678620186E-3</v>
      </c>
    </row>
    <row r="1093" spans="1:8" x14ac:dyDescent="0.3">
      <c r="A1093" s="1">
        <v>43628</v>
      </c>
      <c r="B1093" s="2">
        <v>27308.46</v>
      </c>
      <c r="C1093" s="2">
        <v>27603.119999999999</v>
      </c>
      <c r="D1093" s="2">
        <v>27603.119999999999</v>
      </c>
      <c r="E1093" s="2">
        <v>27222.03</v>
      </c>
      <c r="F1093" s="3">
        <v>-1.7299999999999999E-2</v>
      </c>
      <c r="G1093">
        <f>$G$2*Tabella8[[#This Row],[CHIUSURA]]/$B$2</f>
        <v>114.46334996240226</v>
      </c>
      <c r="H1093" s="6">
        <f>LN(Tabella8[[#This Row],[NUM INDICE]]/G1092)</f>
        <v>-1.7455949627407864E-2</v>
      </c>
    </row>
    <row r="1094" spans="1:8" x14ac:dyDescent="0.3">
      <c r="A1094" s="1">
        <v>43629</v>
      </c>
      <c r="B1094" s="2">
        <v>27294.71</v>
      </c>
      <c r="C1094" s="2">
        <v>27217.72</v>
      </c>
      <c r="D1094" s="2">
        <v>27294.71</v>
      </c>
      <c r="E1094" s="2">
        <v>26825.35</v>
      </c>
      <c r="F1094" s="3">
        <v>-5.0000000000000001E-4</v>
      </c>
      <c r="G1094">
        <f>$G$2*Tabella8[[#This Row],[CHIUSURA]]/$B$2</f>
        <v>114.40571686767693</v>
      </c>
      <c r="H1094" s="6">
        <f>LN(Tabella8[[#This Row],[NUM INDICE]]/G1093)</f>
        <v>-5.0363377403309139E-4</v>
      </c>
    </row>
    <row r="1095" spans="1:8" x14ac:dyDescent="0.3">
      <c r="A1095" s="1">
        <v>43630</v>
      </c>
      <c r="B1095" s="2">
        <v>27118.35</v>
      </c>
      <c r="C1095" s="2">
        <v>27180.74</v>
      </c>
      <c r="D1095" s="2">
        <v>27275.88</v>
      </c>
      <c r="E1095" s="2">
        <v>27051.75</v>
      </c>
      <c r="F1095" s="3">
        <v>-6.4999999999999997E-3</v>
      </c>
      <c r="G1095">
        <f>$G$2*Tabella8[[#This Row],[CHIUSURA]]/$B$2</f>
        <v>113.66650431598528</v>
      </c>
      <c r="H1095" s="6">
        <f>LN(Tabella8[[#This Row],[NUM INDICE]]/G1094)</f>
        <v>-6.482290007389104E-3</v>
      </c>
    </row>
    <row r="1096" spans="1:8" x14ac:dyDescent="0.3">
      <c r="A1096" s="1">
        <v>43633</v>
      </c>
      <c r="B1096" s="2">
        <v>27227.16</v>
      </c>
      <c r="C1096" s="2">
        <v>27252.45</v>
      </c>
      <c r="D1096" s="2">
        <v>27503.1</v>
      </c>
      <c r="E1096" s="2">
        <v>27227.16</v>
      </c>
      <c r="F1096" s="3">
        <v>4.0000000000000001E-3</v>
      </c>
      <c r="G1096">
        <f>$G$2*Tabella8[[#This Row],[CHIUSURA]]/$B$2</f>
        <v>114.1225811914081</v>
      </c>
      <c r="H1096" s="6">
        <f>LN(Tabella8[[#This Row],[NUM INDICE]]/G1095)</f>
        <v>4.0043840014805966E-3</v>
      </c>
    </row>
    <row r="1097" spans="1:8" x14ac:dyDescent="0.3">
      <c r="A1097" s="1">
        <v>43634</v>
      </c>
      <c r="B1097" s="2">
        <v>27498.77</v>
      </c>
      <c r="C1097" s="2">
        <v>27289.7</v>
      </c>
      <c r="D1097" s="2">
        <v>27584.12</v>
      </c>
      <c r="E1097" s="2">
        <v>27201.02</v>
      </c>
      <c r="F1097" s="3">
        <v>0.01</v>
      </c>
      <c r="G1097">
        <f>$G$2*Tabella8[[#This Row],[CHIUSURA]]/$B$2</f>
        <v>115.26103390837889</v>
      </c>
      <c r="H1097" s="6">
        <f>LN(Tabella8[[#This Row],[NUM INDICE]]/G1096)</f>
        <v>9.9262718846642208E-3</v>
      </c>
    </row>
    <row r="1098" spans="1:8" x14ac:dyDescent="0.3">
      <c r="A1098" s="1">
        <v>43635</v>
      </c>
      <c r="B1098" s="2">
        <v>28202.14</v>
      </c>
      <c r="C1098" s="2">
        <v>28224.87</v>
      </c>
      <c r="D1098" s="2">
        <v>28224.87</v>
      </c>
      <c r="E1098" s="2">
        <v>28022.49</v>
      </c>
      <c r="F1098" s="3">
        <v>2.5600000000000001E-2</v>
      </c>
      <c r="G1098">
        <f>$G$2*Tabella8[[#This Row],[CHIUSURA]]/$B$2</f>
        <v>118.20920771470318</v>
      </c>
      <c r="H1098" s="6">
        <f>LN(Tabella8[[#This Row],[NUM INDICE]]/G1097)</f>
        <v>2.5256585190149745E-2</v>
      </c>
    </row>
    <row r="1099" spans="1:8" x14ac:dyDescent="0.3">
      <c r="A1099" s="1">
        <v>43636</v>
      </c>
      <c r="B1099" s="2">
        <v>28550.43</v>
      </c>
      <c r="C1099" s="2">
        <v>28308.85</v>
      </c>
      <c r="D1099" s="2">
        <v>28563.08</v>
      </c>
      <c r="E1099" s="2">
        <v>28258.02</v>
      </c>
      <c r="F1099" s="3">
        <v>1.23E-2</v>
      </c>
      <c r="G1099">
        <f>$G$2*Tabella8[[#This Row],[CHIUSURA]]/$B$2</f>
        <v>119.66906448284043</v>
      </c>
      <c r="H1099" s="6">
        <f>LN(Tabella8[[#This Row],[NUM INDICE]]/G1098)</f>
        <v>1.227413569491719E-2</v>
      </c>
    </row>
    <row r="1100" spans="1:8" x14ac:dyDescent="0.3">
      <c r="A1100" s="1">
        <v>43637</v>
      </c>
      <c r="B1100" s="2">
        <v>28473.71</v>
      </c>
      <c r="C1100" s="2">
        <v>28581.51</v>
      </c>
      <c r="D1100" s="2">
        <v>28581.51</v>
      </c>
      <c r="E1100" s="2">
        <v>28359.25</v>
      </c>
      <c r="F1100" s="3">
        <v>-2.7000000000000001E-3</v>
      </c>
      <c r="G1100">
        <f>$G$2*Tabella8[[#This Row],[CHIUSURA]]/$B$2</f>
        <v>119.34749277176205</v>
      </c>
      <c r="H1100" s="6">
        <f>LN(Tabella8[[#This Row],[NUM INDICE]]/G1099)</f>
        <v>-2.6907918748107118E-3</v>
      </c>
    </row>
    <row r="1101" spans="1:8" x14ac:dyDescent="0.3">
      <c r="A1101" s="1">
        <v>43640</v>
      </c>
      <c r="B1101" s="2">
        <v>28513</v>
      </c>
      <c r="C1101" s="2">
        <v>28400.63</v>
      </c>
      <c r="D1101" s="2">
        <v>28634.48</v>
      </c>
      <c r="E1101" s="2">
        <v>28358.06</v>
      </c>
      <c r="F1101" s="3">
        <v>1.4E-3</v>
      </c>
      <c r="G1101">
        <f>$G$2*Tabella8[[#This Row],[CHIUSURA]]/$B$2</f>
        <v>119.51217672025356</v>
      </c>
      <c r="H1101" s="6">
        <f>LN(Tabella8[[#This Row],[NUM INDICE]]/G1100)</f>
        <v>1.3789182153365906E-3</v>
      </c>
    </row>
    <row r="1102" spans="1:8" x14ac:dyDescent="0.3">
      <c r="A1102" s="1">
        <v>43641</v>
      </c>
      <c r="B1102" s="2">
        <v>28185.98</v>
      </c>
      <c r="C1102" s="2">
        <v>28447.96</v>
      </c>
      <c r="D1102" s="2">
        <v>28470.1</v>
      </c>
      <c r="E1102" s="2">
        <v>28066.13</v>
      </c>
      <c r="F1102" s="3">
        <v>-1.15E-2</v>
      </c>
      <c r="G1102">
        <f>$G$2*Tabella8[[#This Row],[CHIUSURA]]/$B$2</f>
        <v>118.14147311028418</v>
      </c>
      <c r="H1102" s="6">
        <f>LN(Tabella8[[#This Row],[NUM INDICE]]/G1101)</f>
        <v>-1.1535432428157195E-2</v>
      </c>
    </row>
    <row r="1103" spans="1:8" x14ac:dyDescent="0.3">
      <c r="A1103" s="1">
        <v>43642</v>
      </c>
      <c r="B1103" s="2">
        <v>28221.98</v>
      </c>
      <c r="C1103" s="2">
        <v>28046.16</v>
      </c>
      <c r="D1103" s="2">
        <v>28267.98</v>
      </c>
      <c r="E1103" s="2">
        <v>27985.98</v>
      </c>
      <c r="F1103" s="3">
        <v>1.2999999999999999E-3</v>
      </c>
      <c r="G1103">
        <f>$G$2*Tabella8[[#This Row],[CHIUSURA]]/$B$2</f>
        <v>118.29236703101959</v>
      </c>
      <c r="H1103" s="6">
        <f>LN(Tabella8[[#This Row],[NUM INDICE]]/G1102)</f>
        <v>1.2764157713808062E-3</v>
      </c>
    </row>
    <row r="1104" spans="1:8" x14ac:dyDescent="0.3">
      <c r="A1104" s="1">
        <v>43643</v>
      </c>
      <c r="B1104" s="2">
        <v>28621.42</v>
      </c>
      <c r="C1104" s="2">
        <v>28352.94</v>
      </c>
      <c r="D1104" s="2">
        <v>28621.42</v>
      </c>
      <c r="E1104" s="2">
        <v>28287.34</v>
      </c>
      <c r="F1104" s="3">
        <v>1.4200000000000001E-2</v>
      </c>
      <c r="G1104">
        <f>$G$2*Tabella8[[#This Row],[CHIUSURA]]/$B$2</f>
        <v>119.96661891153509</v>
      </c>
      <c r="H1104" s="6">
        <f>LN(Tabella8[[#This Row],[NUM INDICE]]/G1103)</f>
        <v>1.4054281582557801E-2</v>
      </c>
    </row>
    <row r="1105" spans="1:8" x14ac:dyDescent="0.3">
      <c r="A1105" s="1">
        <v>43644</v>
      </c>
      <c r="B1105" s="2">
        <v>28542.62</v>
      </c>
      <c r="C1105" s="2">
        <v>28632.59</v>
      </c>
      <c r="D1105" s="2">
        <v>28632.59</v>
      </c>
      <c r="E1105" s="2">
        <v>28416.959999999999</v>
      </c>
      <c r="F1105" s="3">
        <v>-2.8E-3</v>
      </c>
      <c r="G1105">
        <f>$G$2*Tabella8[[#This Row],[CHIUSURA]]/$B$2</f>
        <v>119.63632888503643</v>
      </c>
      <c r="H1105" s="6">
        <f>LN(Tabella8[[#This Row],[NUM INDICE]]/G1104)</f>
        <v>-2.7569797345610046E-3</v>
      </c>
    </row>
    <row r="1106" spans="1:8" x14ac:dyDescent="0.3">
      <c r="A1106" s="1">
        <v>43648</v>
      </c>
      <c r="B1106" s="2">
        <v>28875.56</v>
      </c>
      <c r="C1106" s="2">
        <v>28904.04</v>
      </c>
      <c r="D1106" s="2">
        <v>28959.06</v>
      </c>
      <c r="E1106" s="2">
        <v>28768.54</v>
      </c>
      <c r="F1106" s="3">
        <v>1.17E-2</v>
      </c>
      <c r="G1106">
        <f>$G$2*Tabella8[[#This Row],[CHIUSURA]]/$B$2</f>
        <v>121.03184616197122</v>
      </c>
      <c r="H1106" s="6">
        <f>LN(Tabella8[[#This Row],[NUM INDICE]]/G1105)</f>
        <v>1.1597153776974336E-2</v>
      </c>
    </row>
    <row r="1107" spans="1:8" x14ac:dyDescent="0.3">
      <c r="A1107" s="1">
        <v>43649</v>
      </c>
      <c r="B1107" s="2">
        <v>28855.14</v>
      </c>
      <c r="C1107" s="2">
        <v>28781.97</v>
      </c>
      <c r="D1107" s="2">
        <v>28891.89</v>
      </c>
      <c r="E1107" s="2">
        <v>28721.21</v>
      </c>
      <c r="F1107" s="3">
        <v>-6.9999999999999999E-4</v>
      </c>
      <c r="G1107">
        <f>$G$2*Tabella8[[#This Row],[CHIUSURA]]/$B$2</f>
        <v>120.94625577693184</v>
      </c>
      <c r="H1107" s="6">
        <f>LN(Tabella8[[#This Row],[NUM INDICE]]/G1106)</f>
        <v>-7.0742259669802474E-4</v>
      </c>
    </row>
    <row r="1108" spans="1:8" x14ac:dyDescent="0.3">
      <c r="A1108" s="1">
        <v>43650</v>
      </c>
      <c r="B1108" s="2">
        <v>28795.77</v>
      </c>
      <c r="C1108" s="2">
        <v>28891.97</v>
      </c>
      <c r="D1108" s="2">
        <v>29007.98</v>
      </c>
      <c r="E1108" s="2">
        <v>28776.48</v>
      </c>
      <c r="F1108" s="3">
        <v>-2.0999999999999999E-3</v>
      </c>
      <c r="G1108">
        <f>$G$2*Tabella8[[#This Row],[CHIUSURA]]/$B$2</f>
        <v>120.69740655265234</v>
      </c>
      <c r="H1108" s="6">
        <f>LN(Tabella8[[#This Row],[NUM INDICE]]/G1107)</f>
        <v>-2.0596386418823991E-3</v>
      </c>
    </row>
    <row r="1109" spans="1:8" x14ac:dyDescent="0.3">
      <c r="A1109" s="1">
        <v>43651</v>
      </c>
      <c r="B1109" s="2">
        <v>28774.83</v>
      </c>
      <c r="C1109" s="2">
        <v>28785.53</v>
      </c>
      <c r="D1109" s="2">
        <v>28880.58</v>
      </c>
      <c r="E1109" s="2">
        <v>28714.92</v>
      </c>
      <c r="F1109" s="3">
        <v>-6.9999999999999999E-4</v>
      </c>
      <c r="G1109">
        <f>$G$2*Tabella8[[#This Row],[CHIUSURA]]/$B$2</f>
        <v>120.60963658875791</v>
      </c>
      <c r="H1109" s="6">
        <f>LN(Tabella8[[#This Row],[NUM INDICE]]/G1108)</f>
        <v>-7.2745467038512143E-4</v>
      </c>
    </row>
    <row r="1110" spans="1:8" x14ac:dyDescent="0.3">
      <c r="A1110" s="1">
        <v>43654</v>
      </c>
      <c r="B1110" s="2">
        <v>28331.69</v>
      </c>
      <c r="C1110" s="2">
        <v>28513.14</v>
      </c>
      <c r="D1110" s="2">
        <v>28541.1</v>
      </c>
      <c r="E1110" s="2">
        <v>28194.07</v>
      </c>
      <c r="F1110" s="3">
        <v>-1.54E-2</v>
      </c>
      <c r="G1110">
        <f>$G$2*Tabella8[[#This Row],[CHIUSURA]]/$B$2</f>
        <v>118.75221625446081</v>
      </c>
      <c r="H1110" s="6">
        <f>LN(Tabella8[[#This Row],[NUM INDICE]]/G1109)</f>
        <v>-1.5520080544184339E-2</v>
      </c>
    </row>
    <row r="1111" spans="1:8" x14ac:dyDescent="0.3">
      <c r="A1111" s="1">
        <v>43655</v>
      </c>
      <c r="B1111" s="2">
        <v>28116.28</v>
      </c>
      <c r="C1111" s="2">
        <v>28299.73</v>
      </c>
      <c r="D1111" s="2">
        <v>28312.97</v>
      </c>
      <c r="E1111" s="2">
        <v>28080.73</v>
      </c>
      <c r="F1111" s="3">
        <v>-7.6E-3</v>
      </c>
      <c r="G1111">
        <f>$G$2*Tabella8[[#This Row],[CHIUSURA]]/$B$2</f>
        <v>117.84932571374921</v>
      </c>
      <c r="H1111" s="6">
        <f>LN(Tabella8[[#This Row],[NUM INDICE]]/G1110)</f>
        <v>-7.6321981337176097E-3</v>
      </c>
    </row>
    <row r="1112" spans="1:8" x14ac:dyDescent="0.3">
      <c r="A1112" s="1">
        <v>43656</v>
      </c>
      <c r="B1112" s="2">
        <v>28204.69</v>
      </c>
      <c r="C1112" s="2">
        <v>28245.09</v>
      </c>
      <c r="D1112" s="2">
        <v>28311.78</v>
      </c>
      <c r="E1112" s="2">
        <v>28144.87</v>
      </c>
      <c r="F1112" s="3">
        <v>3.0999999999999999E-3</v>
      </c>
      <c r="G1112">
        <f>$G$2*Tabella8[[#This Row],[CHIUSURA]]/$B$2</f>
        <v>118.21989603408862</v>
      </c>
      <c r="H1112" s="6">
        <f>LN(Tabella8[[#This Row],[NUM INDICE]]/G1111)</f>
        <v>3.1395081660644413E-3</v>
      </c>
    </row>
    <row r="1113" spans="1:8" x14ac:dyDescent="0.3">
      <c r="A1113" s="1">
        <v>43657</v>
      </c>
      <c r="B1113" s="2">
        <v>28431.8</v>
      </c>
      <c r="C1113" s="2">
        <v>28347.86</v>
      </c>
      <c r="D1113" s="2">
        <v>28582.69</v>
      </c>
      <c r="E1113" s="2">
        <v>28347.86</v>
      </c>
      <c r="F1113" s="3">
        <v>8.0999999999999996E-3</v>
      </c>
      <c r="G1113">
        <f>$G$2*Tabella8[[#This Row],[CHIUSURA]]/$B$2</f>
        <v>119.17182709903922</v>
      </c>
      <c r="H1113" s="6">
        <f>LN(Tabella8[[#This Row],[NUM INDICE]]/G1112)</f>
        <v>8.0199608875475351E-3</v>
      </c>
    </row>
    <row r="1114" spans="1:8" x14ac:dyDescent="0.3">
      <c r="A1114" s="1">
        <v>43658</v>
      </c>
      <c r="B1114" s="2">
        <v>28471.62</v>
      </c>
      <c r="C1114" s="2">
        <v>28401.87</v>
      </c>
      <c r="D1114" s="2">
        <v>28603.87</v>
      </c>
      <c r="E1114" s="2">
        <v>28399.66</v>
      </c>
      <c r="F1114" s="3">
        <v>1.4E-3</v>
      </c>
      <c r="G1114">
        <f>$G$2*Tabella8[[#This Row],[CHIUSURA]]/$B$2</f>
        <v>119.3387325413638</v>
      </c>
      <c r="H1114" s="6">
        <f>LN(Tabella8[[#This Row],[NUM INDICE]]/G1113)</f>
        <v>1.3995646131599582E-3</v>
      </c>
    </row>
    <row r="1115" spans="1:8" x14ac:dyDescent="0.3">
      <c r="A1115" s="1">
        <v>43661</v>
      </c>
      <c r="B1115" s="2">
        <v>28554.880000000001</v>
      </c>
      <c r="C1115" s="2">
        <v>28303.360000000001</v>
      </c>
      <c r="D1115" s="2">
        <v>28567.25</v>
      </c>
      <c r="E1115" s="2">
        <v>28071.19</v>
      </c>
      <c r="F1115" s="3">
        <v>2.8999999999999998E-3</v>
      </c>
      <c r="G1115">
        <f>$G$2*Tabella8[[#This Row],[CHIUSURA]]/$B$2</f>
        <v>119.68771664804244</v>
      </c>
      <c r="H1115" s="6">
        <f>LN(Tabella8[[#This Row],[NUM INDICE]]/G1114)</f>
        <v>2.9200480184104326E-3</v>
      </c>
    </row>
    <row r="1116" spans="1:8" x14ac:dyDescent="0.3">
      <c r="A1116" s="1">
        <v>43662</v>
      </c>
      <c r="B1116" s="2">
        <v>28619.62</v>
      </c>
      <c r="C1116" s="2">
        <v>28583.93</v>
      </c>
      <c r="D1116" s="2">
        <v>28634.65</v>
      </c>
      <c r="E1116" s="2">
        <v>28489.41</v>
      </c>
      <c r="F1116" s="3">
        <v>2.3E-3</v>
      </c>
      <c r="G1116">
        <f>$G$2*Tabella8[[#This Row],[CHIUSURA]]/$B$2</f>
        <v>119.95907421549832</v>
      </c>
      <c r="H1116" s="6">
        <f>LN(Tabella8[[#This Row],[NUM INDICE]]/G1115)</f>
        <v>2.2646469201806209E-3</v>
      </c>
    </row>
    <row r="1117" spans="1:8" x14ac:dyDescent="0.3">
      <c r="A1117" s="1">
        <v>43663</v>
      </c>
      <c r="B1117" s="2">
        <v>28593.17</v>
      </c>
      <c r="C1117" s="2">
        <v>28463.77</v>
      </c>
      <c r="D1117" s="2">
        <v>28593.17</v>
      </c>
      <c r="E1117" s="2">
        <v>28377.34</v>
      </c>
      <c r="F1117" s="3">
        <v>-8.9999999999999998E-4</v>
      </c>
      <c r="G1117">
        <f>$G$2*Tabella8[[#This Row],[CHIUSURA]]/$B$2</f>
        <v>119.84820909873577</v>
      </c>
      <c r="H1117" s="6">
        <f>LN(Tabella8[[#This Row],[NUM INDICE]]/G1116)</f>
        <v>-9.246184947241464E-4</v>
      </c>
    </row>
    <row r="1118" spans="1:8" x14ac:dyDescent="0.3">
      <c r="A1118" s="1">
        <v>43664</v>
      </c>
      <c r="B1118" s="2">
        <v>28461.66</v>
      </c>
      <c r="C1118" s="2">
        <v>28393.040000000001</v>
      </c>
      <c r="D1118" s="2">
        <v>28511.65</v>
      </c>
      <c r="E1118" s="2">
        <v>28376.5</v>
      </c>
      <c r="F1118" s="3">
        <v>-4.5999999999999999E-3</v>
      </c>
      <c r="G1118">
        <f>$G$2*Tabella8[[#This Row],[CHIUSURA]]/$B$2</f>
        <v>119.29698522329366</v>
      </c>
      <c r="H1118" s="6">
        <f>LN(Tabella8[[#This Row],[NUM INDICE]]/G1117)</f>
        <v>-4.6099596791770994E-3</v>
      </c>
    </row>
    <row r="1119" spans="1:8" x14ac:dyDescent="0.3">
      <c r="A1119" s="1">
        <v>43665</v>
      </c>
      <c r="B1119" s="2">
        <v>28765.4</v>
      </c>
      <c r="C1119" s="2">
        <v>28585.15</v>
      </c>
      <c r="D1119" s="2">
        <v>28809.59</v>
      </c>
      <c r="E1119" s="2">
        <v>28551.200000000001</v>
      </c>
      <c r="F1119" s="3">
        <v>1.0699999999999999E-2</v>
      </c>
      <c r="G1119">
        <f>$G$2*Tabella8[[#This Row],[CHIUSURA]]/$B$2</f>
        <v>120.57011076452082</v>
      </c>
      <c r="H1119" s="6">
        <f>LN(Tabella8[[#This Row],[NUM INDICE]]/G1118)</f>
        <v>1.0615357568970619E-2</v>
      </c>
    </row>
    <row r="1120" spans="1:8" x14ac:dyDescent="0.3">
      <c r="A1120" s="1">
        <v>43668</v>
      </c>
      <c r="B1120" s="2">
        <v>28371.26</v>
      </c>
      <c r="C1120" s="2">
        <v>28612.28</v>
      </c>
      <c r="D1120" s="2">
        <v>28649.439999999999</v>
      </c>
      <c r="E1120" s="2">
        <v>28303.55</v>
      </c>
      <c r="F1120" s="3">
        <v>-1.37E-2</v>
      </c>
      <c r="G1120">
        <f>$G$2*Tabella8[[#This Row],[CHIUSURA]]/$B$2</f>
        <v>118.91807382233583</v>
      </c>
      <c r="H1120" s="6">
        <f>LN(Tabella8[[#This Row],[NUM INDICE]]/G1119)</f>
        <v>-1.3796615059886929E-2</v>
      </c>
    </row>
    <row r="1121" spans="1:8" x14ac:dyDescent="0.3">
      <c r="A1121" s="1">
        <v>43669</v>
      </c>
      <c r="B1121" s="2">
        <v>28466.48</v>
      </c>
      <c r="C1121" s="2">
        <v>28392.04</v>
      </c>
      <c r="D1121" s="2">
        <v>28489.29</v>
      </c>
      <c r="E1121" s="2">
        <v>28313.79</v>
      </c>
      <c r="F1121" s="3">
        <v>3.3999999999999998E-3</v>
      </c>
      <c r="G1121">
        <f>$G$2*Tabella8[[#This Row],[CHIUSURA]]/$B$2</f>
        <v>119.31718824268101</v>
      </c>
      <c r="H1121" s="6">
        <f>LN(Tabella8[[#This Row],[NUM INDICE]]/G1120)</f>
        <v>3.3505937808958591E-3</v>
      </c>
    </row>
    <row r="1122" spans="1:8" x14ac:dyDescent="0.3">
      <c r="A1122" s="1">
        <v>43670</v>
      </c>
      <c r="B1122" s="2">
        <v>28524.04</v>
      </c>
      <c r="C1122" s="2">
        <v>28578.14</v>
      </c>
      <c r="D1122" s="2">
        <v>28764.5</v>
      </c>
      <c r="E1122" s="2">
        <v>28515.919999999998</v>
      </c>
      <c r="F1122" s="3">
        <v>2E-3</v>
      </c>
      <c r="G1122">
        <f>$G$2*Tabella8[[#This Row],[CHIUSURA]]/$B$2</f>
        <v>119.55845085594576</v>
      </c>
      <c r="H1122" s="6">
        <f>LN(Tabella8[[#This Row],[NUM INDICE]]/G1121)</f>
        <v>2.0199857650724864E-3</v>
      </c>
    </row>
    <row r="1123" spans="1:8" x14ac:dyDescent="0.3">
      <c r="A1123" s="1">
        <v>43671</v>
      </c>
      <c r="B1123" s="2">
        <v>28594.3</v>
      </c>
      <c r="C1123" s="2">
        <v>28575.49</v>
      </c>
      <c r="D1123" s="2">
        <v>28628.51</v>
      </c>
      <c r="E1123" s="2">
        <v>28517.01</v>
      </c>
      <c r="F1123" s="3">
        <v>2.5000000000000001E-3</v>
      </c>
      <c r="G1123">
        <f>$G$2*Tabella8[[#This Row],[CHIUSURA]]/$B$2</f>
        <v>119.85294549124774</v>
      </c>
      <c r="H1123" s="6">
        <f>LN(Tabella8[[#This Row],[NUM INDICE]]/G1122)</f>
        <v>2.4601567705444761E-3</v>
      </c>
    </row>
    <row r="1124" spans="1:8" x14ac:dyDescent="0.3">
      <c r="A1124" s="1">
        <v>43672</v>
      </c>
      <c r="B1124" s="2">
        <v>28397.74</v>
      </c>
      <c r="C1124" s="2">
        <v>28406.07</v>
      </c>
      <c r="D1124" s="2">
        <v>28487.64</v>
      </c>
      <c r="E1124" s="2">
        <v>28338.3</v>
      </c>
      <c r="F1124" s="3">
        <v>-6.8999999999999999E-3</v>
      </c>
      <c r="G1124">
        <f>$G$2*Tabella8[[#This Row],[CHIUSURA]]/$B$2</f>
        <v>119.02906468403232</v>
      </c>
      <c r="H1124" s="6">
        <f>LN(Tabella8[[#This Row],[NUM INDICE]]/G1123)</f>
        <v>-6.8978327275655412E-3</v>
      </c>
    </row>
    <row r="1125" spans="1:8" x14ac:dyDescent="0.3">
      <c r="A1125" s="1">
        <v>43675</v>
      </c>
      <c r="B1125" s="2">
        <v>28106.41</v>
      </c>
      <c r="C1125" s="2">
        <v>28262.799999999999</v>
      </c>
      <c r="D1125" s="2">
        <v>28302.66</v>
      </c>
      <c r="E1125" s="2">
        <v>27945.41</v>
      </c>
      <c r="F1125" s="3">
        <v>-1.03E-2</v>
      </c>
      <c r="G1125">
        <f>$G$2*Tabella8[[#This Row],[CHIUSURA]]/$B$2</f>
        <v>117.8079556304809</v>
      </c>
      <c r="H1125" s="6">
        <f>LN(Tabella8[[#This Row],[NUM INDICE]]/G1124)</f>
        <v>-1.0311900331228415E-2</v>
      </c>
    </row>
    <row r="1126" spans="1:8" x14ac:dyDescent="0.3">
      <c r="A1126" s="1">
        <v>43676</v>
      </c>
      <c r="B1126" s="2">
        <v>28146.5</v>
      </c>
      <c r="C1126" s="2">
        <v>28059.82</v>
      </c>
      <c r="D1126" s="2">
        <v>28274.65</v>
      </c>
      <c r="E1126" s="2">
        <v>28059.82</v>
      </c>
      <c r="F1126" s="3">
        <v>1.4E-3</v>
      </c>
      <c r="G1126">
        <f>$G$2*Tabella8[[#This Row],[CHIUSURA]]/$B$2</f>
        <v>117.97599277721099</v>
      </c>
      <c r="H1126" s="6">
        <f>LN(Tabella8[[#This Row],[NUM INDICE]]/G1125)</f>
        <v>1.4253487255076417E-3</v>
      </c>
    </row>
    <row r="1127" spans="1:8" x14ac:dyDescent="0.3">
      <c r="A1127" s="1">
        <v>43677</v>
      </c>
      <c r="B1127" s="2">
        <v>27777.75</v>
      </c>
      <c r="C1127" s="2">
        <v>27931.279999999999</v>
      </c>
      <c r="D1127" s="2">
        <v>27939.72</v>
      </c>
      <c r="E1127" s="2">
        <v>27701.439999999999</v>
      </c>
      <c r="F1127" s="3">
        <v>-1.3100000000000001E-2</v>
      </c>
      <c r="G1127">
        <f>$G$2*Tabella8[[#This Row],[CHIUSURA]]/$B$2</f>
        <v>116.43037796412246</v>
      </c>
      <c r="H1127" s="6">
        <f>LN(Tabella8[[#This Row],[NUM INDICE]]/G1126)</f>
        <v>-1.3187672404669388E-2</v>
      </c>
    </row>
    <row r="1128" spans="1:8" x14ac:dyDescent="0.3">
      <c r="A1128" s="1">
        <v>43678</v>
      </c>
      <c r="B1128" s="2">
        <v>27565.7</v>
      </c>
      <c r="C1128" s="2">
        <v>27582.21</v>
      </c>
      <c r="D1128" s="2">
        <v>27754.04</v>
      </c>
      <c r="E1128" s="2">
        <v>27495.89</v>
      </c>
      <c r="F1128" s="3">
        <v>-7.6E-3</v>
      </c>
      <c r="G1128">
        <f>$G$2*Tabella8[[#This Row],[CHIUSURA]]/$B$2</f>
        <v>115.54157085601283</v>
      </c>
      <c r="H1128" s="6">
        <f>LN(Tabella8[[#This Row],[NUM INDICE]]/G1127)</f>
        <v>-7.6630942842768291E-3</v>
      </c>
    </row>
    <row r="1129" spans="1:8" x14ac:dyDescent="0.3">
      <c r="A1129" s="1">
        <v>43679</v>
      </c>
      <c r="B1129" s="2">
        <v>26918.58</v>
      </c>
      <c r="C1129" s="2">
        <v>26950.53</v>
      </c>
      <c r="D1129" s="2">
        <v>27043.46</v>
      </c>
      <c r="E1129" s="2">
        <v>26868.959999999999</v>
      </c>
      <c r="F1129" s="3">
        <v>-2.35E-2</v>
      </c>
      <c r="G1129">
        <f>$G$2*Tabella8[[#This Row],[CHIUSURA]]/$B$2</f>
        <v>112.82916880083764</v>
      </c>
      <c r="H1129" s="6">
        <f>LN(Tabella8[[#This Row],[NUM INDICE]]/G1128)</f>
        <v>-2.3755491741581439E-2</v>
      </c>
    </row>
    <row r="1130" spans="1:8" x14ac:dyDescent="0.3">
      <c r="A1130" s="1">
        <v>43682</v>
      </c>
      <c r="B1130" s="2">
        <v>26151.32</v>
      </c>
      <c r="C1130" s="2">
        <v>26480.47</v>
      </c>
      <c r="D1130" s="2">
        <v>26502.61</v>
      </c>
      <c r="E1130" s="2">
        <v>26086.86</v>
      </c>
      <c r="F1130" s="3">
        <v>-2.8500000000000001E-2</v>
      </c>
      <c r="G1130">
        <f>$G$2*Tabella8[[#This Row],[CHIUSURA]]/$B$2</f>
        <v>109.61320020018593</v>
      </c>
      <c r="H1130" s="6">
        <f>LN(Tabella8[[#This Row],[NUM INDICE]]/G1129)</f>
        <v>-2.8917087251236671E-2</v>
      </c>
    </row>
    <row r="1131" spans="1:8" x14ac:dyDescent="0.3">
      <c r="A1131" s="1">
        <v>43683</v>
      </c>
      <c r="B1131" s="2">
        <v>25976.240000000002</v>
      </c>
      <c r="C1131" s="2">
        <v>25472.43</v>
      </c>
      <c r="D1131" s="2">
        <v>26042.23</v>
      </c>
      <c r="E1131" s="2">
        <v>25397.35</v>
      </c>
      <c r="F1131" s="3">
        <v>-6.7000000000000002E-3</v>
      </c>
      <c r="G1131">
        <f>$G$2*Tabella8[[#This Row],[CHIUSURA]]/$B$2</f>
        <v>108.87935276567599</v>
      </c>
      <c r="H1131" s="6">
        <f>LN(Tabella8[[#This Row],[NUM INDICE]]/G1130)</f>
        <v>-6.7173931927560649E-3</v>
      </c>
    </row>
    <row r="1132" spans="1:8" x14ac:dyDescent="0.3">
      <c r="A1132" s="1">
        <v>43684</v>
      </c>
      <c r="B1132" s="2">
        <v>25997.03</v>
      </c>
      <c r="C1132" s="2">
        <v>25977.72</v>
      </c>
      <c r="D1132" s="2">
        <v>26025.439999999999</v>
      </c>
      <c r="E1132" s="2">
        <v>25738.799999999999</v>
      </c>
      <c r="F1132" s="3">
        <v>8.0000000000000004E-4</v>
      </c>
      <c r="G1132">
        <f>$G$2*Tabella8[[#This Row],[CHIUSURA]]/$B$2</f>
        <v>108.9664940049007</v>
      </c>
      <c r="H1132" s="6">
        <f>LN(Tabella8[[#This Row],[NUM INDICE]]/G1131)</f>
        <v>8.0002667174385055E-4</v>
      </c>
    </row>
    <row r="1133" spans="1:8" x14ac:dyDescent="0.3">
      <c r="A1133" s="1">
        <v>43685</v>
      </c>
      <c r="B1133" s="2">
        <v>26120.77</v>
      </c>
      <c r="C1133" s="2">
        <v>25999.45</v>
      </c>
      <c r="D1133" s="2">
        <v>26317.42</v>
      </c>
      <c r="E1133" s="2">
        <v>25999.45</v>
      </c>
      <c r="F1133" s="3">
        <v>4.7999999999999996E-3</v>
      </c>
      <c r="G1133">
        <f>$G$2*Tabella8[[#This Row],[CHIUSURA]]/$B$2</f>
        <v>109.48514994245073</v>
      </c>
      <c r="H1133" s="6">
        <f>LN(Tabella8[[#This Row],[NUM INDICE]]/G1132)</f>
        <v>4.7484825724902905E-3</v>
      </c>
    </row>
    <row r="1134" spans="1:8" x14ac:dyDescent="0.3">
      <c r="A1134" s="1">
        <v>43686</v>
      </c>
      <c r="B1134" s="2">
        <v>25939.3</v>
      </c>
      <c r="C1134" s="2">
        <v>26278.92</v>
      </c>
      <c r="D1134" s="2">
        <v>26313.78</v>
      </c>
      <c r="E1134" s="2">
        <v>25939.3</v>
      </c>
      <c r="F1134" s="3">
        <v>-6.8999999999999999E-3</v>
      </c>
      <c r="G1134">
        <f>$G$2*Tabella8[[#This Row],[CHIUSURA]]/$B$2</f>
        <v>108.72451883701025</v>
      </c>
      <c r="H1134" s="6">
        <f>LN(Tabella8[[#This Row],[NUM INDICE]]/G1133)</f>
        <v>-6.971590126533255E-3</v>
      </c>
    </row>
    <row r="1135" spans="1:8" x14ac:dyDescent="0.3">
      <c r="A1135" s="1">
        <v>43689</v>
      </c>
      <c r="B1135" s="2">
        <v>25824.720000000001</v>
      </c>
      <c r="C1135" s="2">
        <v>25869.48</v>
      </c>
      <c r="D1135" s="2">
        <v>26069.23</v>
      </c>
      <c r="E1135" s="2">
        <v>25824.720000000001</v>
      </c>
      <c r="F1135" s="3">
        <v>-4.4000000000000003E-3</v>
      </c>
      <c r="G1135">
        <f>$G$2*Tabella8[[#This Row],[CHIUSURA]]/$B$2</f>
        <v>108.24425701929179</v>
      </c>
      <c r="H1135" s="6">
        <f>LN(Tabella8[[#This Row],[NUM INDICE]]/G1134)</f>
        <v>-4.4270204336155665E-3</v>
      </c>
    </row>
    <row r="1136" spans="1:8" x14ac:dyDescent="0.3">
      <c r="A1136" s="1">
        <v>43690</v>
      </c>
      <c r="B1136" s="2">
        <v>25281.3</v>
      </c>
      <c r="C1136" s="2">
        <v>25536.62</v>
      </c>
      <c r="D1136" s="2">
        <v>25616.71</v>
      </c>
      <c r="E1136" s="2">
        <v>25270.91</v>
      </c>
      <c r="F1136" s="3">
        <v>-2.1000000000000001E-2</v>
      </c>
      <c r="G1136">
        <f>$G$2*Tabella8[[#This Row],[CHIUSURA]]/$B$2</f>
        <v>105.96651328579057</v>
      </c>
      <c r="H1136" s="6">
        <f>LN(Tabella8[[#This Row],[NUM INDICE]]/G1135)</f>
        <v>-2.1267180732643127E-2</v>
      </c>
    </row>
    <row r="1137" spans="1:8" x14ac:dyDescent="0.3">
      <c r="A1137" s="1">
        <v>43691</v>
      </c>
      <c r="B1137" s="2">
        <v>25302.28</v>
      </c>
      <c r="C1137" s="2">
        <v>25711.1</v>
      </c>
      <c r="D1137" s="2">
        <v>25717.98</v>
      </c>
      <c r="E1137" s="2">
        <v>25197.38</v>
      </c>
      <c r="F1137" s="3">
        <v>8.0000000000000004E-4</v>
      </c>
      <c r="G1137">
        <f>$G$2*Tabella8[[#This Row],[CHIUSURA]]/$B$2</f>
        <v>106.05445090959694</v>
      </c>
      <c r="H1137" s="6">
        <f>LN(Tabella8[[#This Row],[NUM INDICE]]/G1136)</f>
        <v>8.2951824299631459E-4</v>
      </c>
    </row>
    <row r="1138" spans="1:8" x14ac:dyDescent="0.3">
      <c r="A1138" s="1">
        <v>43692</v>
      </c>
      <c r="B1138" s="2">
        <v>25495.46</v>
      </c>
      <c r="C1138" s="2">
        <v>24945.74</v>
      </c>
      <c r="D1138" s="2">
        <v>25552.13</v>
      </c>
      <c r="E1138" s="2">
        <v>24899.93</v>
      </c>
      <c r="F1138" s="3">
        <v>7.6E-3</v>
      </c>
      <c r="G1138">
        <f>$G$2*Tabella8[[#This Row],[CHIUSURA]]/$B$2</f>
        <v>106.86416445425441</v>
      </c>
      <c r="H1138" s="6">
        <f>LN(Tabella8[[#This Row],[NUM INDICE]]/G1137)</f>
        <v>7.6058868477169436E-3</v>
      </c>
    </row>
    <row r="1139" spans="1:8" x14ac:dyDescent="0.3">
      <c r="A1139" s="1">
        <v>43693</v>
      </c>
      <c r="B1139" s="2">
        <v>25734.22</v>
      </c>
      <c r="C1139" s="2">
        <v>25484.959999999999</v>
      </c>
      <c r="D1139" s="2">
        <v>25798.11</v>
      </c>
      <c r="E1139" s="2">
        <v>25314.27</v>
      </c>
      <c r="F1139" s="3">
        <v>9.4000000000000004E-3</v>
      </c>
      <c r="G1139">
        <f>$G$2*Tabella8[[#This Row],[CHIUSURA]]/$B$2</f>
        <v>107.86492646855413</v>
      </c>
      <c r="H1139" s="6">
        <f>LN(Tabella8[[#This Row],[NUM INDICE]]/G1138)</f>
        <v>9.3212266297455302E-3</v>
      </c>
    </row>
    <row r="1140" spans="1:8" x14ac:dyDescent="0.3">
      <c r="A1140" s="1">
        <v>43696</v>
      </c>
      <c r="B1140" s="2">
        <v>26291.84</v>
      </c>
      <c r="C1140" s="2">
        <v>25994.799999999999</v>
      </c>
      <c r="D1140" s="2">
        <v>26356.22</v>
      </c>
      <c r="E1140" s="2">
        <v>25994.799999999999</v>
      </c>
      <c r="F1140" s="3">
        <v>2.1700000000000001E-2</v>
      </c>
      <c r="G1140">
        <f>$G$2*Tabella8[[#This Row],[CHIUSURA]]/$B$2</f>
        <v>110.20218947078988</v>
      </c>
      <c r="H1140" s="6">
        <f>LN(Tabella8[[#This Row],[NUM INDICE]]/G1139)</f>
        <v>2.1437001153942772E-2</v>
      </c>
    </row>
    <row r="1141" spans="1:8" x14ac:dyDescent="0.3">
      <c r="A1141" s="1">
        <v>43697</v>
      </c>
      <c r="B1141" s="2">
        <v>26231.54</v>
      </c>
      <c r="C1141" s="2">
        <v>26256.54</v>
      </c>
      <c r="D1141" s="2">
        <v>26347.23</v>
      </c>
      <c r="E1141" s="2">
        <v>26149.4</v>
      </c>
      <c r="F1141" s="3">
        <v>-2.3E-3</v>
      </c>
      <c r="G1141">
        <f>$G$2*Tabella8[[#This Row],[CHIUSURA]]/$B$2</f>
        <v>109.94944215355804</v>
      </c>
      <c r="H1141" s="6">
        <f>LN(Tabella8[[#This Row],[NUM INDICE]]/G1140)</f>
        <v>-2.296121327023018E-3</v>
      </c>
    </row>
    <row r="1142" spans="1:8" x14ac:dyDescent="0.3">
      <c r="A1142" s="1">
        <v>43698</v>
      </c>
      <c r="B1142" s="2">
        <v>26270.04</v>
      </c>
      <c r="C1142" s="2">
        <v>26160.54</v>
      </c>
      <c r="D1142" s="2">
        <v>26318.13</v>
      </c>
      <c r="E1142" s="2">
        <v>26075.91</v>
      </c>
      <c r="F1142" s="3">
        <v>1.5E-3</v>
      </c>
      <c r="G1142">
        <f>$G$2*Tabella8[[#This Row],[CHIUSURA]]/$B$2</f>
        <v>110.11081481878898</v>
      </c>
      <c r="H1142" s="6">
        <f>LN(Tabella8[[#This Row],[NUM INDICE]]/G1141)</f>
        <v>1.4666227912024008E-3</v>
      </c>
    </row>
    <row r="1143" spans="1:8" x14ac:dyDescent="0.3">
      <c r="A1143" s="1">
        <v>43699</v>
      </c>
      <c r="B1143" s="2">
        <v>26048.720000000001</v>
      </c>
      <c r="C1143" s="2">
        <v>26272.91</v>
      </c>
      <c r="D1143" s="2">
        <v>26288.240000000002</v>
      </c>
      <c r="E1143" s="2">
        <v>25977.67</v>
      </c>
      <c r="F1143" s="3">
        <v>-8.3999999999999995E-3</v>
      </c>
      <c r="G1143">
        <f>$G$2*Tabella8[[#This Row],[CHIUSURA]]/$B$2</f>
        <v>109.18315252608998</v>
      </c>
      <c r="H1143" s="6">
        <f>LN(Tabella8[[#This Row],[NUM INDICE]]/G1142)</f>
        <v>-8.4604956299412053E-3</v>
      </c>
    </row>
    <row r="1144" spans="1:8" x14ac:dyDescent="0.3">
      <c r="A1144" s="1">
        <v>43700</v>
      </c>
      <c r="B1144" s="2">
        <v>26179.33</v>
      </c>
      <c r="C1144" s="2">
        <v>26057.88</v>
      </c>
      <c r="D1144" s="2">
        <v>26241.22</v>
      </c>
      <c r="E1144" s="2">
        <v>25940.44</v>
      </c>
      <c r="F1144" s="3">
        <v>5.0000000000000001E-3</v>
      </c>
      <c r="G1144">
        <f>$G$2*Tabella8[[#This Row],[CHIUSURA]]/$B$2</f>
        <v>109.73060405351369</v>
      </c>
      <c r="H1144" s="6">
        <f>LN(Tabella8[[#This Row],[NUM INDICE]]/G1143)</f>
        <v>5.0015373835096497E-3</v>
      </c>
    </row>
    <row r="1145" spans="1:8" x14ac:dyDescent="0.3">
      <c r="A1145" s="1">
        <v>43703</v>
      </c>
      <c r="B1145" s="2">
        <v>25680.33</v>
      </c>
      <c r="C1145" s="2">
        <v>25322</v>
      </c>
      <c r="D1145" s="2">
        <v>25692.28</v>
      </c>
      <c r="E1145" s="2">
        <v>25249.51</v>
      </c>
      <c r="F1145" s="3">
        <v>-1.9099999999999999E-2</v>
      </c>
      <c r="G1145">
        <f>$G$2*Tabella8[[#This Row],[CHIUSURA]]/$B$2</f>
        <v>107.63904665220879</v>
      </c>
      <c r="H1145" s="6">
        <f>LN(Tabella8[[#This Row],[NUM INDICE]]/G1144)</f>
        <v>-1.9244838892784239E-2</v>
      </c>
    </row>
    <row r="1146" spans="1:8" x14ac:dyDescent="0.3">
      <c r="A1146" s="1">
        <v>43704</v>
      </c>
      <c r="B1146" s="2">
        <v>25664.07</v>
      </c>
      <c r="C1146" s="2">
        <v>25715.98</v>
      </c>
      <c r="D1146" s="2">
        <v>25764.61</v>
      </c>
      <c r="E1146" s="2">
        <v>25581.73</v>
      </c>
      <c r="F1146" s="3">
        <v>-5.9999999999999995E-4</v>
      </c>
      <c r="G1146">
        <f>$G$2*Tabella8[[#This Row],[CHIUSURA]]/$B$2</f>
        <v>107.57089289800996</v>
      </c>
      <c r="H1146" s="6">
        <f>LN(Tabella8[[#This Row],[NUM INDICE]]/G1145)</f>
        <v>-6.3336996998968336E-4</v>
      </c>
    </row>
    <row r="1147" spans="1:8" x14ac:dyDescent="0.3">
      <c r="A1147" s="1">
        <v>43705</v>
      </c>
      <c r="B1147" s="2">
        <v>25615.48</v>
      </c>
      <c r="C1147" s="2">
        <v>25767.08</v>
      </c>
      <c r="D1147" s="2">
        <v>25830.639999999999</v>
      </c>
      <c r="E1147" s="2">
        <v>25596.080000000002</v>
      </c>
      <c r="F1147" s="3">
        <v>-1.9E-3</v>
      </c>
      <c r="G1147">
        <f>$G$2*Tabella8[[#This Row],[CHIUSURA]]/$B$2</f>
        <v>107.36722801999512</v>
      </c>
      <c r="H1147" s="6">
        <f>LN(Tabella8[[#This Row],[NUM INDICE]]/G1146)</f>
        <v>-1.8951030007960648E-3</v>
      </c>
    </row>
    <row r="1148" spans="1:8" x14ac:dyDescent="0.3">
      <c r="A1148" s="1">
        <v>43706</v>
      </c>
      <c r="B1148" s="2">
        <v>25703.5</v>
      </c>
      <c r="C1148" s="2">
        <v>25606.33</v>
      </c>
      <c r="D1148" s="2">
        <v>25714.78</v>
      </c>
      <c r="E1148" s="2">
        <v>25372.49</v>
      </c>
      <c r="F1148" s="3">
        <v>3.3999999999999998E-3</v>
      </c>
      <c r="G1148">
        <f>$G$2*Tabella8[[#This Row],[CHIUSURA]]/$B$2</f>
        <v>107.73616365619323</v>
      </c>
      <c r="H1148" s="6">
        <f>LN(Tabella8[[#This Row],[NUM INDICE]]/G1147)</f>
        <v>3.4303131633279986E-3</v>
      </c>
    </row>
    <row r="1149" spans="1:8" x14ac:dyDescent="0.3">
      <c r="A1149" s="1">
        <v>43707</v>
      </c>
      <c r="B1149" s="2">
        <v>25724.73</v>
      </c>
      <c r="C1149" s="2">
        <v>26011.64</v>
      </c>
      <c r="D1149" s="2">
        <v>26011.64</v>
      </c>
      <c r="E1149" s="2">
        <v>25536.15</v>
      </c>
      <c r="F1149" s="3">
        <v>8.0000000000000004E-4</v>
      </c>
      <c r="G1149">
        <f>$G$2*Tabella8[[#This Row],[CHIUSURA]]/$B$2</f>
        <v>107.82514915444915</v>
      </c>
      <c r="H1149" s="6">
        <f>LN(Tabella8[[#This Row],[NUM INDICE]]/G1148)</f>
        <v>8.2561663918596353E-4</v>
      </c>
    </row>
    <row r="1150" spans="1:8" x14ac:dyDescent="0.3">
      <c r="A1150" s="1">
        <v>43710</v>
      </c>
      <c r="B1150" s="2">
        <v>25626.55</v>
      </c>
      <c r="C1150" s="2">
        <v>25627.83</v>
      </c>
      <c r="D1150" s="2">
        <v>25662.31</v>
      </c>
      <c r="E1150" s="2">
        <v>25502.7</v>
      </c>
      <c r="F1150" s="3">
        <v>-3.8E-3</v>
      </c>
      <c r="G1150">
        <f>$G$2*Tabella8[[#This Row],[CHIUSURA]]/$B$2</f>
        <v>107.41362790062126</v>
      </c>
      <c r="H1150" s="6">
        <f>LN(Tabella8[[#This Row],[NUM INDICE]]/G1149)</f>
        <v>-3.8238626040748339E-3</v>
      </c>
    </row>
    <row r="1151" spans="1:8" x14ac:dyDescent="0.3">
      <c r="A1151" s="1">
        <v>43711</v>
      </c>
      <c r="B1151" s="2">
        <v>25527.85</v>
      </c>
      <c r="C1151" s="2">
        <v>25546.32</v>
      </c>
      <c r="D1151" s="2">
        <v>25736.05</v>
      </c>
      <c r="E1151" s="2">
        <v>25498.11</v>
      </c>
      <c r="F1151" s="3">
        <v>-3.8999999999999998E-3</v>
      </c>
      <c r="G1151">
        <f>$G$2*Tabella8[[#This Row],[CHIUSURA]]/$B$2</f>
        <v>106.99992706793832</v>
      </c>
      <c r="H1151" s="6">
        <f>LN(Tabella8[[#This Row],[NUM INDICE]]/G1150)</f>
        <v>-3.8589103764289819E-3</v>
      </c>
    </row>
    <row r="1152" spans="1:8" x14ac:dyDescent="0.3">
      <c r="A1152" s="1">
        <v>43712</v>
      </c>
      <c r="B1152" s="2">
        <v>26523.23</v>
      </c>
      <c r="C1152" s="2">
        <v>25675.16</v>
      </c>
      <c r="D1152" s="2">
        <v>26654.21</v>
      </c>
      <c r="E1152" s="2">
        <v>25675.16</v>
      </c>
      <c r="F1152" s="3">
        <v>3.9E-2</v>
      </c>
      <c r="G1152">
        <f>$G$2*Tabella8[[#This Row],[CHIUSURA]]/$B$2</f>
        <v>111.17206014631681</v>
      </c>
      <c r="H1152" s="6">
        <f>LN(Tabella8[[#This Row],[NUM INDICE]]/G1151)</f>
        <v>3.825093971535562E-2</v>
      </c>
    </row>
    <row r="1153" spans="1:8" x14ac:dyDescent="0.3">
      <c r="A1153" s="1">
        <v>43713</v>
      </c>
      <c r="B1153" s="2">
        <v>26515.53</v>
      </c>
      <c r="C1153" s="2">
        <v>26512.86</v>
      </c>
      <c r="D1153" s="2">
        <v>26697.85</v>
      </c>
      <c r="E1153" s="2">
        <v>26283.119999999999</v>
      </c>
      <c r="F1153" s="3">
        <v>-2.9999999999999997E-4</v>
      </c>
      <c r="G1153">
        <f>$G$2*Tabella8[[#This Row],[CHIUSURA]]/$B$2</f>
        <v>111.13978561327062</v>
      </c>
      <c r="H1153" s="6">
        <f>LN(Tabella8[[#This Row],[NUM INDICE]]/G1152)</f>
        <v>-2.9035369809164024E-4</v>
      </c>
    </row>
    <row r="1154" spans="1:8" x14ac:dyDescent="0.3">
      <c r="A1154" s="1">
        <v>43714</v>
      </c>
      <c r="B1154" s="2">
        <v>26690.76</v>
      </c>
      <c r="C1154" s="2">
        <v>26773.13</v>
      </c>
      <c r="D1154" s="2">
        <v>26790.79</v>
      </c>
      <c r="E1154" s="2">
        <v>26563.17</v>
      </c>
      <c r="F1154" s="3">
        <v>6.6E-3</v>
      </c>
      <c r="G1154">
        <f>$G$2*Tabella8[[#This Row],[CHIUSURA]]/$B$2</f>
        <v>111.8742617724503</v>
      </c>
      <c r="H1154" s="6">
        <f>LN(Tabella8[[#This Row],[NUM INDICE]]/G1153)</f>
        <v>6.5868390203546144E-3</v>
      </c>
    </row>
    <row r="1155" spans="1:8" x14ac:dyDescent="0.3">
      <c r="A1155" s="1">
        <v>43717</v>
      </c>
      <c r="B1155" s="2">
        <v>26681.4</v>
      </c>
      <c r="C1155" s="2">
        <v>26743.360000000001</v>
      </c>
      <c r="D1155" s="2">
        <v>26807.86</v>
      </c>
      <c r="E1155" s="2">
        <v>26609.65</v>
      </c>
      <c r="F1155" s="3">
        <v>-4.0000000000000002E-4</v>
      </c>
      <c r="G1155">
        <f>$G$2*Tabella8[[#This Row],[CHIUSURA]]/$B$2</f>
        <v>111.83502935305908</v>
      </c>
      <c r="H1155" s="6">
        <f>LN(Tabella8[[#This Row],[NUM INDICE]]/G1154)</f>
        <v>-3.5074466148485409E-4</v>
      </c>
    </row>
    <row r="1156" spans="1:8" x14ac:dyDescent="0.3">
      <c r="A1156" s="1">
        <v>43718</v>
      </c>
      <c r="B1156" s="2">
        <v>26683.68</v>
      </c>
      <c r="C1156" s="2">
        <v>26831.98</v>
      </c>
      <c r="D1156" s="2">
        <v>26870.77</v>
      </c>
      <c r="E1156" s="2">
        <v>26634.47</v>
      </c>
      <c r="F1156" s="3">
        <v>1E-4</v>
      </c>
      <c r="G1156">
        <f>$G$2*Tabella8[[#This Row],[CHIUSURA]]/$B$2</f>
        <v>111.844585968039</v>
      </c>
      <c r="H1156" s="6">
        <f>LN(Tabella8[[#This Row],[NUM INDICE]]/G1155)</f>
        <v>8.5449136453624077E-5</v>
      </c>
    </row>
    <row r="1157" spans="1:8" x14ac:dyDescent="0.3">
      <c r="A1157" s="1">
        <v>43719</v>
      </c>
      <c r="B1157" s="2">
        <v>27159.06</v>
      </c>
      <c r="C1157" s="2">
        <v>26790.639999999999</v>
      </c>
      <c r="D1157" s="2">
        <v>27159.51</v>
      </c>
      <c r="E1157" s="2">
        <v>26705.63</v>
      </c>
      <c r="F1157" s="3">
        <v>1.78E-2</v>
      </c>
      <c r="G1157">
        <f>$G$2*Tabella8[[#This Row],[CHIUSURA]]/$B$2</f>
        <v>113.83714019135026</v>
      </c>
      <c r="H1157" s="6">
        <f>LN(Tabella8[[#This Row],[NUM INDICE]]/G1156)</f>
        <v>1.7658549801093087E-2</v>
      </c>
    </row>
    <row r="1158" spans="1:8" x14ac:dyDescent="0.3">
      <c r="A1158" s="1">
        <v>43720</v>
      </c>
      <c r="B1158" s="2">
        <v>27087.63</v>
      </c>
      <c r="C1158" s="2">
        <v>27283.98</v>
      </c>
      <c r="D1158" s="2">
        <v>27283.98</v>
      </c>
      <c r="E1158" s="2">
        <v>26967.25</v>
      </c>
      <c r="F1158" s="3">
        <v>-2.5999999999999999E-3</v>
      </c>
      <c r="G1158">
        <f>$G$2*Tabella8[[#This Row],[CHIUSURA]]/$B$2</f>
        <v>113.53774150362439</v>
      </c>
      <c r="H1158" s="6">
        <f>LN(Tabella8[[#This Row],[NUM INDICE]]/G1157)</f>
        <v>-2.6335262587753468E-3</v>
      </c>
    </row>
    <row r="1159" spans="1:8" x14ac:dyDescent="0.3">
      <c r="A1159" s="1">
        <v>43721</v>
      </c>
      <c r="B1159" s="2">
        <v>27352.69</v>
      </c>
      <c r="C1159" s="2">
        <v>27154.51</v>
      </c>
      <c r="D1159" s="2">
        <v>27366.45</v>
      </c>
      <c r="E1159" s="2">
        <v>27074.54</v>
      </c>
      <c r="F1159" s="3">
        <v>9.7999999999999997E-3</v>
      </c>
      <c r="G1159">
        <f>$G$2*Tabella8[[#This Row],[CHIUSURA]]/$B$2</f>
        <v>114.64873991001693</v>
      </c>
      <c r="H1159" s="6">
        <f>LN(Tabella8[[#This Row],[NUM INDICE]]/G1158)</f>
        <v>9.7377125806660195E-3</v>
      </c>
    </row>
    <row r="1160" spans="1:8" x14ac:dyDescent="0.3">
      <c r="A1160" s="1">
        <v>43724</v>
      </c>
      <c r="B1160" s="2">
        <v>27124.55</v>
      </c>
      <c r="C1160" s="2">
        <v>27212.89</v>
      </c>
      <c r="D1160" s="2">
        <v>27212.89</v>
      </c>
      <c r="E1160" s="2">
        <v>26976.3</v>
      </c>
      <c r="F1160" s="3">
        <v>-8.3000000000000001E-3</v>
      </c>
      <c r="G1160">
        <f>$G$2*Tabella8[[#This Row],[CHIUSURA]]/$B$2</f>
        <v>113.69249160233416</v>
      </c>
      <c r="H1160" s="6">
        <f>LN(Tabella8[[#This Row],[NUM INDICE]]/G1159)</f>
        <v>-8.3756568320200054E-3</v>
      </c>
    </row>
    <row r="1161" spans="1:8" x14ac:dyDescent="0.3">
      <c r="A1161" s="1">
        <v>43725</v>
      </c>
      <c r="B1161" s="2">
        <v>26790.240000000002</v>
      </c>
      <c r="C1161" s="2">
        <v>26942.959999999999</v>
      </c>
      <c r="D1161" s="2">
        <v>26951.84</v>
      </c>
      <c r="E1161" s="2">
        <v>26694.37</v>
      </c>
      <c r="F1161" s="3">
        <v>-1.23E-2</v>
      </c>
      <c r="G1161">
        <f>$G$2*Tabella8[[#This Row],[CHIUSURA]]/$B$2</f>
        <v>112.29123197341585</v>
      </c>
      <c r="H1161" s="6">
        <f>LN(Tabella8[[#This Row],[NUM INDICE]]/G1160)</f>
        <v>-1.2401579778240137E-2</v>
      </c>
    </row>
    <row r="1162" spans="1:8" x14ac:dyDescent="0.3">
      <c r="A1162" s="1">
        <v>43726</v>
      </c>
      <c r="B1162" s="2">
        <v>26754.12</v>
      </c>
      <c r="C1162" s="2">
        <v>26838.43</v>
      </c>
      <c r="D1162" s="2">
        <v>26891.16</v>
      </c>
      <c r="E1162" s="2">
        <v>26730.63</v>
      </c>
      <c r="F1162" s="3">
        <v>-1.2999999999999999E-3</v>
      </c>
      <c r="G1162">
        <f>$G$2*Tabella8[[#This Row],[CHIUSURA]]/$B$2</f>
        <v>112.13983507294463</v>
      </c>
      <c r="H1162" s="6">
        <f>LN(Tabella8[[#This Row],[NUM INDICE]]/G1161)</f>
        <v>-1.349161909075655E-3</v>
      </c>
    </row>
    <row r="1163" spans="1:8" x14ac:dyDescent="0.3">
      <c r="A1163" s="1">
        <v>43727</v>
      </c>
      <c r="B1163" s="2">
        <v>26468.95</v>
      </c>
      <c r="C1163" s="2">
        <v>26820.73</v>
      </c>
      <c r="D1163" s="2">
        <v>26820.73</v>
      </c>
      <c r="E1163" s="2">
        <v>26372.09</v>
      </c>
      <c r="F1163" s="3">
        <v>-1.0699999999999999E-2</v>
      </c>
      <c r="G1163">
        <f>$G$2*Tabella8[[#This Row],[CHIUSURA]]/$B$2</f>
        <v>110.94454564583017</v>
      </c>
      <c r="H1163" s="6">
        <f>LN(Tabella8[[#This Row],[NUM INDICE]]/G1162)</f>
        <v>-1.0716132269879131E-2</v>
      </c>
    </row>
    <row r="1164" spans="1:8" x14ac:dyDescent="0.3">
      <c r="A1164" s="1">
        <v>43728</v>
      </c>
      <c r="B1164" s="2">
        <v>26435.67</v>
      </c>
      <c r="C1164" s="2">
        <v>26532.880000000001</v>
      </c>
      <c r="D1164" s="2">
        <v>26564.36</v>
      </c>
      <c r="E1164" s="2">
        <v>26410.41</v>
      </c>
      <c r="F1164" s="3">
        <v>-1.2999999999999999E-3</v>
      </c>
      <c r="G1164">
        <f>$G$2*Tabella8[[#This Row],[CHIUSURA]]/$B$2</f>
        <v>110.80505259910588</v>
      </c>
      <c r="H1164" s="6">
        <f>LN(Tabella8[[#This Row],[NUM INDICE]]/G1163)</f>
        <v>-1.2581133515283866E-3</v>
      </c>
    </row>
    <row r="1165" spans="1:8" x14ac:dyDescent="0.3">
      <c r="A1165" s="1">
        <v>43731</v>
      </c>
      <c r="B1165" s="2">
        <v>26222.400000000001</v>
      </c>
      <c r="C1165" s="2">
        <v>26463.62</v>
      </c>
      <c r="D1165" s="2">
        <v>26483.03</v>
      </c>
      <c r="E1165" s="2">
        <v>26186.01</v>
      </c>
      <c r="F1165" s="3">
        <v>-8.0999999999999996E-3</v>
      </c>
      <c r="G1165">
        <f>$G$2*Tabella8[[#This Row],[CHIUSURA]]/$B$2</f>
        <v>109.91113186368243</v>
      </c>
      <c r="H1165" s="6">
        <f>LN(Tabella8[[#This Row],[NUM INDICE]]/G1164)</f>
        <v>-8.1002272251100554E-3</v>
      </c>
    </row>
    <row r="1166" spans="1:8" x14ac:dyDescent="0.3">
      <c r="A1166" s="1">
        <v>43732</v>
      </c>
      <c r="B1166" s="2">
        <v>26281</v>
      </c>
      <c r="C1166" s="2">
        <v>26300.21</v>
      </c>
      <c r="D1166" s="2">
        <v>26391.98</v>
      </c>
      <c r="E1166" s="2">
        <v>26207.27</v>
      </c>
      <c r="F1166" s="3">
        <v>2.2000000000000001E-3</v>
      </c>
      <c r="G1166">
        <f>$G$2*Tabella8[[#This Row],[CHIUSURA]]/$B$2</f>
        <v>110.15675363465732</v>
      </c>
      <c r="H1166" s="6">
        <f>LN(Tabella8[[#This Row],[NUM INDICE]]/G1165)</f>
        <v>2.2322373154149639E-3</v>
      </c>
    </row>
    <row r="1167" spans="1:8" x14ac:dyDescent="0.3">
      <c r="A1167" s="1">
        <v>43733</v>
      </c>
      <c r="B1167" s="2">
        <v>25945.35</v>
      </c>
      <c r="C1167" s="2">
        <v>26162.71</v>
      </c>
      <c r="D1167" s="2">
        <v>26190.560000000001</v>
      </c>
      <c r="E1167" s="2">
        <v>25917.68</v>
      </c>
      <c r="F1167" s="3">
        <v>-1.2800000000000001E-2</v>
      </c>
      <c r="G1167">
        <f>$G$2*Tabella8[[#This Row],[CHIUSURA]]/$B$2</f>
        <v>108.74987739868941</v>
      </c>
      <c r="H1167" s="6">
        <f>LN(Tabella8[[#This Row],[NUM INDICE]]/G1166)</f>
        <v>-1.2853841838969085E-2</v>
      </c>
    </row>
    <row r="1168" spans="1:8" x14ac:dyDescent="0.3">
      <c r="A1168" s="1">
        <v>43734</v>
      </c>
      <c r="B1168" s="2">
        <v>26041.93</v>
      </c>
      <c r="C1168" s="2">
        <v>26075.15</v>
      </c>
      <c r="D1168" s="2">
        <v>26099.64</v>
      </c>
      <c r="E1168" s="2">
        <v>25917.58</v>
      </c>
      <c r="F1168" s="3">
        <v>3.7000000000000002E-3</v>
      </c>
      <c r="G1168">
        <f>$G$2*Tabella8[[#This Row],[CHIUSURA]]/$B$2</f>
        <v>109.15469225604016</v>
      </c>
      <c r="H1168" s="6">
        <f>LN(Tabella8[[#This Row],[NUM INDICE]]/G1167)</f>
        <v>3.7155285334582989E-3</v>
      </c>
    </row>
    <row r="1169" spans="1:8" x14ac:dyDescent="0.3">
      <c r="A1169" s="1">
        <v>43735</v>
      </c>
      <c r="B1169" s="2">
        <v>25954.81</v>
      </c>
      <c r="C1169" s="2">
        <v>25977.98</v>
      </c>
      <c r="D1169" s="2">
        <v>26017.46</v>
      </c>
      <c r="E1169" s="2">
        <v>25840.66</v>
      </c>
      <c r="F1169" s="3">
        <v>-3.3E-3</v>
      </c>
      <c r="G1169">
        <f>$G$2*Tabella8[[#This Row],[CHIUSURA]]/$B$2</f>
        <v>108.78952896786043</v>
      </c>
      <c r="H1169" s="6">
        <f>LN(Tabella8[[#This Row],[NUM INDICE]]/G1168)</f>
        <v>-3.3509824470969282E-3</v>
      </c>
    </row>
    <row r="1170" spans="1:8" x14ac:dyDescent="0.3">
      <c r="A1170" s="1">
        <v>43738</v>
      </c>
      <c r="B1170" s="2">
        <v>26092.27</v>
      </c>
      <c r="C1170" s="2">
        <v>25844.71</v>
      </c>
      <c r="D1170" s="2">
        <v>26161.7</v>
      </c>
      <c r="E1170" s="2">
        <v>25786.29</v>
      </c>
      <c r="F1170" s="3">
        <v>5.3E-3</v>
      </c>
      <c r="G1170">
        <f>$G$2*Tabella8[[#This Row],[CHIUSURA]]/$B$2</f>
        <v>109.36569225520186</v>
      </c>
      <c r="H1170" s="6">
        <f>LN(Tabella8[[#This Row],[NUM INDICE]]/G1169)</f>
        <v>5.2821529894630488E-3</v>
      </c>
    </row>
    <row r="1171" spans="1:8" x14ac:dyDescent="0.3">
      <c r="A1171" s="1">
        <v>43740</v>
      </c>
      <c r="B1171" s="2">
        <v>26042.69</v>
      </c>
      <c r="C1171" s="2">
        <v>25901.47</v>
      </c>
      <c r="D1171" s="2">
        <v>26092.62</v>
      </c>
      <c r="E1171" s="2">
        <v>25778.22</v>
      </c>
      <c r="F1171" s="3">
        <v>-1.9E-3</v>
      </c>
      <c r="G1171">
        <f>$G$2*Tabella8[[#This Row],[CHIUSURA]]/$B$2</f>
        <v>109.1578777943668</v>
      </c>
      <c r="H1171" s="6">
        <f>LN(Tabella8[[#This Row],[NUM INDICE]]/G1170)</f>
        <v>-1.9019872633079149E-3</v>
      </c>
    </row>
    <row r="1172" spans="1:8" x14ac:dyDescent="0.3">
      <c r="A1172" s="1">
        <v>43741</v>
      </c>
      <c r="B1172" s="2">
        <v>26110.31</v>
      </c>
      <c r="C1172" s="2">
        <v>25831.439999999999</v>
      </c>
      <c r="D1172" s="2">
        <v>26192.87</v>
      </c>
      <c r="E1172" s="2">
        <v>25809.47</v>
      </c>
      <c r="F1172" s="3">
        <v>2.5999999999999999E-3</v>
      </c>
      <c r="G1172">
        <f>$G$2*Tabella8[[#This Row],[CHIUSURA]]/$B$2</f>
        <v>109.4413068754815</v>
      </c>
      <c r="H1172" s="6">
        <f>LN(Tabella8[[#This Row],[NUM INDICE]]/G1171)</f>
        <v>2.5931408698205774E-3</v>
      </c>
    </row>
    <row r="1173" spans="1:8" x14ac:dyDescent="0.3">
      <c r="A1173" s="1">
        <v>43742</v>
      </c>
      <c r="B1173" s="2">
        <v>25821.03</v>
      </c>
      <c r="C1173" s="2">
        <v>26169.51</v>
      </c>
      <c r="D1173" s="2">
        <v>26169.51</v>
      </c>
      <c r="E1173" s="2">
        <v>25612.49</v>
      </c>
      <c r="F1173" s="3">
        <v>-1.11E-2</v>
      </c>
      <c r="G1173">
        <f>$G$2*Tabella8[[#This Row],[CHIUSURA]]/$B$2</f>
        <v>108.22879039241641</v>
      </c>
      <c r="H1173" s="6">
        <f>LN(Tabella8[[#This Row],[NUM INDICE]]/G1172)</f>
        <v>-1.1140979306426739E-2</v>
      </c>
    </row>
    <row r="1174" spans="1:8" x14ac:dyDescent="0.3">
      <c r="A1174" s="1">
        <v>43746</v>
      </c>
      <c r="B1174" s="2">
        <v>25893.4</v>
      </c>
      <c r="C1174" s="2">
        <v>25848.73</v>
      </c>
      <c r="D1174" s="2">
        <v>26180.03</v>
      </c>
      <c r="E1174" s="2">
        <v>25761.5</v>
      </c>
      <c r="F1174" s="3">
        <v>2.8E-3</v>
      </c>
      <c r="G1174">
        <f>$G$2*Tabella8[[#This Row],[CHIUSURA]]/$B$2</f>
        <v>108.53212908807259</v>
      </c>
      <c r="H1174" s="6">
        <f>LN(Tabella8[[#This Row],[NUM INDICE]]/G1173)</f>
        <v>2.7988337971566698E-3</v>
      </c>
    </row>
    <row r="1175" spans="1:8" x14ac:dyDescent="0.3">
      <c r="A1175" s="1">
        <v>43747</v>
      </c>
      <c r="B1175" s="2">
        <v>25682.81</v>
      </c>
      <c r="C1175" s="2">
        <v>25736.880000000001</v>
      </c>
      <c r="D1175" s="2">
        <v>25866.84</v>
      </c>
      <c r="E1175" s="2">
        <v>25656.66</v>
      </c>
      <c r="F1175" s="3">
        <v>-8.0999999999999996E-3</v>
      </c>
      <c r="G1175">
        <f>$G$2*Tabella8[[#This Row],[CHIUSURA]]/$B$2</f>
        <v>107.64944156674835</v>
      </c>
      <c r="H1175" s="6">
        <f>LN(Tabella8[[#This Row],[NUM INDICE]]/G1174)</f>
        <v>-8.1662134654996998E-3</v>
      </c>
    </row>
    <row r="1176" spans="1:8" x14ac:dyDescent="0.3">
      <c r="A1176" s="1">
        <v>43748</v>
      </c>
      <c r="B1176" s="2">
        <v>25707.93</v>
      </c>
      <c r="C1176" s="2">
        <v>25625.57</v>
      </c>
      <c r="D1176" s="2">
        <v>25809.58</v>
      </c>
      <c r="E1176" s="2">
        <v>25521.95</v>
      </c>
      <c r="F1176" s="3">
        <v>1E-3</v>
      </c>
      <c r="G1176">
        <f>$G$2*Tabella8[[#This Row],[CHIUSURA]]/$B$2</f>
        <v>107.75473199143929</v>
      </c>
      <c r="H1176" s="6">
        <f>LN(Tabella8[[#This Row],[NUM INDICE]]/G1175)</f>
        <v>9.7760810607639814E-4</v>
      </c>
    </row>
    <row r="1177" spans="1:8" x14ac:dyDescent="0.3">
      <c r="A1177" s="1">
        <v>43749</v>
      </c>
      <c r="B1177" s="2">
        <v>26308.44</v>
      </c>
      <c r="C1177" s="2">
        <v>25986.82</v>
      </c>
      <c r="D1177" s="2">
        <v>26393.01</v>
      </c>
      <c r="E1177" s="2">
        <v>25976.07</v>
      </c>
      <c r="F1177" s="3">
        <v>2.3400000000000001E-2</v>
      </c>
      <c r="G1177">
        <f>$G$2*Tabella8[[#This Row],[CHIUSURA]]/$B$2</f>
        <v>110.27176833424009</v>
      </c>
      <c r="H1177" s="6">
        <f>LN(Tabella8[[#This Row],[NUM INDICE]]/G1176)</f>
        <v>2.3090295632313813E-2</v>
      </c>
    </row>
    <row r="1178" spans="1:8" x14ac:dyDescent="0.3">
      <c r="A1178" s="1">
        <v>43752</v>
      </c>
      <c r="B1178" s="2">
        <v>26521.85</v>
      </c>
      <c r="C1178" s="2">
        <v>26520.93</v>
      </c>
      <c r="D1178" s="2">
        <v>26636.93</v>
      </c>
      <c r="E1178" s="2">
        <v>26386.41</v>
      </c>
      <c r="F1178" s="3">
        <v>8.0999999999999996E-3</v>
      </c>
      <c r="G1178">
        <f>$G$2*Tabella8[[#This Row],[CHIUSURA]]/$B$2</f>
        <v>111.16627587935528</v>
      </c>
      <c r="H1178" s="6">
        <f>LN(Tabella8[[#This Row],[NUM INDICE]]/G1177)</f>
        <v>8.0791213075090042E-3</v>
      </c>
    </row>
    <row r="1179" spans="1:8" x14ac:dyDescent="0.3">
      <c r="A1179" s="1">
        <v>43753</v>
      </c>
      <c r="B1179" s="2">
        <v>26503.93</v>
      </c>
      <c r="C1179" s="2">
        <v>26609.13</v>
      </c>
      <c r="D1179" s="2">
        <v>26609.13</v>
      </c>
      <c r="E1179" s="2">
        <v>26433.43</v>
      </c>
      <c r="F1179" s="3">
        <v>-6.9999999999999999E-4</v>
      </c>
      <c r="G1179">
        <f>$G$2*Tabella8[[#This Row],[CHIUSURA]]/$B$2</f>
        <v>111.09116423881143</v>
      </c>
      <c r="H1179" s="6">
        <f>LN(Tabella8[[#This Row],[NUM INDICE]]/G1178)</f>
        <v>-6.7589767400729665E-4</v>
      </c>
    </row>
    <row r="1180" spans="1:8" x14ac:dyDescent="0.3">
      <c r="A1180" s="1">
        <v>43754</v>
      </c>
      <c r="B1180" s="2">
        <v>26664.28</v>
      </c>
      <c r="C1180" s="2">
        <v>26553.9</v>
      </c>
      <c r="D1180" s="2">
        <v>26698.560000000001</v>
      </c>
      <c r="E1180" s="2">
        <v>26432.43</v>
      </c>
      <c r="F1180" s="3">
        <v>6.1000000000000004E-3</v>
      </c>
      <c r="G1180">
        <f>$G$2*Tabella8[[#This Row],[CHIUSURA]]/$B$2</f>
        <v>111.76327091075379</v>
      </c>
      <c r="H1180" s="6">
        <f>LN(Tabella8[[#This Row],[NUM INDICE]]/G1179)</f>
        <v>6.0318181170765173E-3</v>
      </c>
    </row>
    <row r="1181" spans="1:8" x14ac:dyDescent="0.3">
      <c r="A1181" s="1">
        <v>43755</v>
      </c>
      <c r="B1181" s="2">
        <v>26848.49</v>
      </c>
      <c r="C1181" s="2">
        <v>26809.040000000001</v>
      </c>
      <c r="D1181" s="2">
        <v>26956.82</v>
      </c>
      <c r="E1181" s="2">
        <v>26729.51</v>
      </c>
      <c r="F1181" s="3">
        <v>6.8999999999999999E-3</v>
      </c>
      <c r="G1181">
        <f>$G$2*Tabella8[[#This Row],[CHIUSURA]]/$B$2</f>
        <v>112.53538672016136</v>
      </c>
      <c r="H1181" s="6">
        <f>LN(Tabella8[[#This Row],[NUM INDICE]]/G1180)</f>
        <v>6.8847390117635866E-3</v>
      </c>
    </row>
    <row r="1182" spans="1:8" x14ac:dyDescent="0.3">
      <c r="A1182" s="1">
        <v>43756</v>
      </c>
      <c r="B1182" s="2">
        <v>26719.58</v>
      </c>
      <c r="C1182" s="2">
        <v>26910.55</v>
      </c>
      <c r="D1182" s="2">
        <v>26985.08</v>
      </c>
      <c r="E1182" s="2">
        <v>26650.13</v>
      </c>
      <c r="F1182" s="3">
        <v>-4.7999999999999996E-3</v>
      </c>
      <c r="G1182">
        <f>$G$2*Tabella8[[#This Row],[CHIUSURA]]/$B$2</f>
        <v>111.9950607389946</v>
      </c>
      <c r="H1182" s="6">
        <f>LN(Tabella8[[#This Row],[NUM INDICE]]/G1181)</f>
        <v>-4.8129510301385993E-3</v>
      </c>
    </row>
    <row r="1183" spans="1:8" x14ac:dyDescent="0.3">
      <c r="A1183" s="1">
        <v>43759</v>
      </c>
      <c r="B1183" s="2">
        <v>26725.68</v>
      </c>
      <c r="C1183" s="2">
        <v>26715.22</v>
      </c>
      <c r="D1183" s="2">
        <v>26818.44</v>
      </c>
      <c r="E1183" s="2">
        <v>26658.32</v>
      </c>
      <c r="F1183" s="3">
        <v>2.0000000000000001E-4</v>
      </c>
      <c r="G1183">
        <f>$G$2*Tabella8[[#This Row],[CHIUSURA]]/$B$2</f>
        <v>112.02062887556366</v>
      </c>
      <c r="H1183" s="6">
        <f>LN(Tabella8[[#This Row],[NUM INDICE]]/G1182)</f>
        <v>2.2827094587955999E-4</v>
      </c>
    </row>
    <row r="1184" spans="1:8" x14ac:dyDescent="0.3">
      <c r="A1184" s="1">
        <v>43760</v>
      </c>
      <c r="B1184" s="2">
        <v>26786.2</v>
      </c>
      <c r="C1184" s="2">
        <v>26813.81</v>
      </c>
      <c r="D1184" s="2">
        <v>26844.29</v>
      </c>
      <c r="E1184" s="2">
        <v>26698.3</v>
      </c>
      <c r="F1184" s="3">
        <v>2.3E-3</v>
      </c>
      <c r="G1184">
        <f>$G$2*Tabella8[[#This Row],[CHIUSURA]]/$B$2</f>
        <v>112.2742983223111</v>
      </c>
      <c r="H1184" s="6">
        <f>LN(Tabella8[[#This Row],[NUM INDICE]]/G1183)</f>
        <v>2.261928596166226E-3</v>
      </c>
    </row>
    <row r="1185" spans="1:8" x14ac:dyDescent="0.3">
      <c r="A1185" s="1">
        <v>43761</v>
      </c>
      <c r="B1185" s="2">
        <v>26566.73</v>
      </c>
      <c r="C1185" s="2">
        <v>26771.98</v>
      </c>
      <c r="D1185" s="2">
        <v>26818.99</v>
      </c>
      <c r="E1185" s="2">
        <v>26491.71</v>
      </c>
      <c r="F1185" s="3">
        <v>-8.2000000000000007E-3</v>
      </c>
      <c r="G1185">
        <f>$G$2*Tabella8[[#This Row],[CHIUSURA]]/$B$2</f>
        <v>111.35439030053878</v>
      </c>
      <c r="H1185" s="6">
        <f>LN(Tabella8[[#This Row],[NUM INDICE]]/G1184)</f>
        <v>-8.2271484590863472E-3</v>
      </c>
    </row>
    <row r="1186" spans="1:8" x14ac:dyDescent="0.3">
      <c r="A1186" s="1">
        <v>43762</v>
      </c>
      <c r="B1186" s="2">
        <v>26797.95</v>
      </c>
      <c r="C1186" s="2">
        <v>26651.03</v>
      </c>
      <c r="D1186" s="2">
        <v>26810.43</v>
      </c>
      <c r="E1186" s="2">
        <v>26592.18</v>
      </c>
      <c r="F1186" s="3">
        <v>8.6999999999999994E-3</v>
      </c>
      <c r="G1186">
        <f>$G$2*Tabella8[[#This Row],[CHIUSURA]]/$B$2</f>
        <v>112.32354842144001</v>
      </c>
      <c r="H1186" s="6">
        <f>LN(Tabella8[[#This Row],[NUM INDICE]]/G1185)</f>
        <v>8.665710988801997E-3</v>
      </c>
    </row>
    <row r="1187" spans="1:8" x14ac:dyDescent="0.3">
      <c r="A1187" s="1">
        <v>43763</v>
      </c>
      <c r="B1187" s="2">
        <v>26667.39</v>
      </c>
      <c r="C1187" s="2">
        <v>26795.64</v>
      </c>
      <c r="D1187" s="2">
        <v>26795.64</v>
      </c>
      <c r="E1187" s="2">
        <v>26621.18</v>
      </c>
      <c r="F1187" s="3">
        <v>-4.8999999999999998E-3</v>
      </c>
      <c r="G1187">
        <f>$G$2*Tabella8[[#This Row],[CHIUSURA]]/$B$2</f>
        <v>111.77630646890621</v>
      </c>
      <c r="H1187" s="6">
        <f>LN(Tabella8[[#This Row],[NUM INDICE]]/G1186)</f>
        <v>-4.88392141589846E-3</v>
      </c>
    </row>
    <row r="1188" spans="1:8" x14ac:dyDescent="0.3">
      <c r="A1188" s="1">
        <v>43766</v>
      </c>
      <c r="B1188" s="2">
        <v>26891.26</v>
      </c>
      <c r="C1188" s="2">
        <v>26770.11</v>
      </c>
      <c r="D1188" s="2">
        <v>27005.68</v>
      </c>
      <c r="E1188" s="2">
        <v>26762.7</v>
      </c>
      <c r="F1188" s="3">
        <v>8.3999999999999995E-3</v>
      </c>
      <c r="G1188">
        <f>$G$2*Tabella8[[#This Row],[CHIUSURA]]/$B$2</f>
        <v>112.71465708099063</v>
      </c>
      <c r="H1188" s="6">
        <f>LN(Tabella8[[#This Row],[NUM INDICE]]/G1187)</f>
        <v>8.3598561129649644E-3</v>
      </c>
    </row>
    <row r="1189" spans="1:8" x14ac:dyDescent="0.3">
      <c r="A1189" s="1">
        <v>43767</v>
      </c>
      <c r="B1189" s="2">
        <v>26786.76</v>
      </c>
      <c r="C1189" s="2">
        <v>27027.56</v>
      </c>
      <c r="D1189" s="2">
        <v>27027.56</v>
      </c>
      <c r="E1189" s="2">
        <v>26729.06</v>
      </c>
      <c r="F1189" s="3">
        <v>-3.8999999999999998E-3</v>
      </c>
      <c r="G1189">
        <f>$G$2*Tabella8[[#This Row],[CHIUSURA]]/$B$2</f>
        <v>112.27664556107808</v>
      </c>
      <c r="H1189" s="6">
        <f>LN(Tabella8[[#This Row],[NUM INDICE]]/G1188)</f>
        <v>-3.8935911577496567E-3</v>
      </c>
    </row>
    <row r="1190" spans="1:8" x14ac:dyDescent="0.3">
      <c r="A1190" s="1">
        <v>43768</v>
      </c>
      <c r="B1190" s="2">
        <v>26667.71</v>
      </c>
      <c r="C1190" s="2">
        <v>26766.98</v>
      </c>
      <c r="D1190" s="2">
        <v>26809.53</v>
      </c>
      <c r="E1190" s="2">
        <v>26602.95</v>
      </c>
      <c r="F1190" s="3">
        <v>-4.4000000000000003E-3</v>
      </c>
      <c r="G1190">
        <f>$G$2*Tabella8[[#This Row],[CHIUSURA]]/$B$2</f>
        <v>111.77764774820164</v>
      </c>
      <c r="H1190" s="6">
        <f>LN(Tabella8[[#This Row],[NUM INDICE]]/G1189)</f>
        <v>-4.4542653527021294E-3</v>
      </c>
    </row>
    <row r="1191" spans="1:8" x14ac:dyDescent="0.3">
      <c r="A1191" s="1">
        <v>43769</v>
      </c>
      <c r="B1191" s="2">
        <v>26906.720000000001</v>
      </c>
      <c r="C1191" s="2">
        <v>26708.45</v>
      </c>
      <c r="D1191" s="2">
        <v>27009.5</v>
      </c>
      <c r="E1191" s="2">
        <v>26708.45</v>
      </c>
      <c r="F1191" s="3">
        <v>8.9999999999999993E-3</v>
      </c>
      <c r="G1191">
        <f>$G$2*Tabella8[[#This Row],[CHIUSURA]]/$B$2</f>
        <v>112.77945763695091</v>
      </c>
      <c r="H1191" s="6">
        <f>LN(Tabella8[[#This Row],[NUM INDICE]]/G1190)</f>
        <v>8.9225992954253645E-3</v>
      </c>
    </row>
    <row r="1192" spans="1:8" x14ac:dyDescent="0.3">
      <c r="A1192" s="1">
        <v>43770</v>
      </c>
      <c r="B1192" s="2">
        <v>27100.76</v>
      </c>
      <c r="C1192" s="2">
        <v>26806.44</v>
      </c>
      <c r="D1192" s="2">
        <v>27102.42</v>
      </c>
      <c r="E1192" s="2">
        <v>26800.57</v>
      </c>
      <c r="F1192" s="3">
        <v>7.1999999999999998E-3</v>
      </c>
      <c r="G1192">
        <f>$G$2*Tabella8[[#This Row],[CHIUSURA]]/$B$2</f>
        <v>113.59277586971484</v>
      </c>
      <c r="H1192" s="6">
        <f>LN(Tabella8[[#This Row],[NUM INDICE]]/G1191)</f>
        <v>7.1857022370301416E-3</v>
      </c>
    </row>
    <row r="1193" spans="1:8" x14ac:dyDescent="0.3">
      <c r="A1193" s="1">
        <v>43773</v>
      </c>
      <c r="B1193" s="2">
        <v>27547.3</v>
      </c>
      <c r="C1193" s="2">
        <v>27299.88</v>
      </c>
      <c r="D1193" s="2">
        <v>27547.3</v>
      </c>
      <c r="E1193" s="2">
        <v>27299.46</v>
      </c>
      <c r="F1193" s="3">
        <v>1.6500000000000001E-2</v>
      </c>
      <c r="G1193">
        <f>$G$2*Tabella8[[#This Row],[CHIUSURA]]/$B$2</f>
        <v>115.46444729652583</v>
      </c>
      <c r="H1193" s="6">
        <f>LN(Tabella8[[#This Row],[NUM INDICE]]/G1192)</f>
        <v>1.6342755393625355E-2</v>
      </c>
    </row>
    <row r="1194" spans="1:8" x14ac:dyDescent="0.3">
      <c r="A1194" s="1">
        <v>43774</v>
      </c>
      <c r="B1194" s="2">
        <v>27683.4</v>
      </c>
      <c r="C1194" s="2">
        <v>27601.1</v>
      </c>
      <c r="D1194" s="2">
        <v>27733.07</v>
      </c>
      <c r="E1194" s="2">
        <v>27463.33</v>
      </c>
      <c r="F1194" s="3">
        <v>4.8999999999999998E-3</v>
      </c>
      <c r="G1194">
        <f>$G$2*Tabella8[[#This Row],[CHIUSURA]]/$B$2</f>
        <v>116.03491014686171</v>
      </c>
      <c r="H1194" s="6">
        <f>LN(Tabella8[[#This Row],[NUM INDICE]]/G1193)</f>
        <v>4.9284284096432502E-3</v>
      </c>
    </row>
    <row r="1195" spans="1:8" x14ac:dyDescent="0.3">
      <c r="A1195" s="1">
        <v>43775</v>
      </c>
      <c r="B1195" s="2">
        <v>27688.639999999999</v>
      </c>
      <c r="C1195" s="2">
        <v>27636.33</v>
      </c>
      <c r="D1195" s="2">
        <v>27750.91</v>
      </c>
      <c r="E1195" s="2">
        <v>27547.77</v>
      </c>
      <c r="F1195" s="3">
        <v>2.0000000000000001E-4</v>
      </c>
      <c r="G1195">
        <f>$G$2*Tabella8[[#This Row],[CHIUSURA]]/$B$2</f>
        <v>116.0568735953243</v>
      </c>
      <c r="H1195" s="6">
        <f>LN(Tabella8[[#This Row],[NUM INDICE]]/G1194)</f>
        <v>1.8926519650149537E-4</v>
      </c>
    </row>
    <row r="1196" spans="1:8" x14ac:dyDescent="0.3">
      <c r="A1196" s="1">
        <v>43776</v>
      </c>
      <c r="B1196" s="2">
        <v>27847.23</v>
      </c>
      <c r="C1196" s="2">
        <v>27690.6</v>
      </c>
      <c r="D1196" s="2">
        <v>27900.799999999999</v>
      </c>
      <c r="E1196" s="2">
        <v>27534.91</v>
      </c>
      <c r="F1196" s="3">
        <v>5.7000000000000002E-3</v>
      </c>
      <c r="G1196">
        <f>$G$2*Tabella8[[#This Row],[CHIUSURA]]/$B$2</f>
        <v>116.72160323114183</v>
      </c>
      <c r="H1196" s="6">
        <f>LN(Tabella8[[#This Row],[NUM INDICE]]/G1195)</f>
        <v>5.7112792536863797E-3</v>
      </c>
    </row>
    <row r="1197" spans="1:8" x14ac:dyDescent="0.3">
      <c r="A1197" s="1">
        <v>43777</v>
      </c>
      <c r="B1197" s="2">
        <v>27651.14</v>
      </c>
      <c r="C1197" s="2">
        <v>27894.560000000001</v>
      </c>
      <c r="D1197" s="2">
        <v>27894.560000000001</v>
      </c>
      <c r="E1197" s="2">
        <v>27582.29</v>
      </c>
      <c r="F1197" s="3">
        <v>-7.0000000000000001E-3</v>
      </c>
      <c r="G1197">
        <f>$G$2*Tabella8[[#This Row],[CHIUSURA]]/$B$2</f>
        <v>115.89969242789157</v>
      </c>
      <c r="H1197" s="6">
        <f>LN(Tabella8[[#This Row],[NUM INDICE]]/G1196)</f>
        <v>-7.0665432514765763E-3</v>
      </c>
    </row>
    <row r="1198" spans="1:8" x14ac:dyDescent="0.3">
      <c r="A1198" s="1">
        <v>43780</v>
      </c>
      <c r="B1198" s="2">
        <v>26926.55</v>
      </c>
      <c r="C1198" s="2">
        <v>27361.41</v>
      </c>
      <c r="D1198" s="2">
        <v>27361.41</v>
      </c>
      <c r="E1198" s="2">
        <v>26830.47</v>
      </c>
      <c r="F1198" s="3">
        <v>-2.6200000000000001E-2</v>
      </c>
      <c r="G1198">
        <f>$G$2*Tabella8[[#This Row],[CHIUSURA]]/$B$2</f>
        <v>112.86257503828934</v>
      </c>
      <c r="H1198" s="6">
        <f>LN(Tabella8[[#This Row],[NUM INDICE]]/G1197)</f>
        <v>-2.6554168072706285E-2</v>
      </c>
    </row>
    <row r="1199" spans="1:8" x14ac:dyDescent="0.3">
      <c r="A1199" s="1">
        <v>43781</v>
      </c>
      <c r="B1199" s="2">
        <v>27065.279999999999</v>
      </c>
      <c r="C1199" s="2">
        <v>27064.26</v>
      </c>
      <c r="D1199" s="2">
        <v>27076.67</v>
      </c>
      <c r="E1199" s="2">
        <v>26794.61</v>
      </c>
      <c r="F1199" s="3">
        <v>5.1999999999999998E-3</v>
      </c>
      <c r="G1199">
        <f>$G$2*Tabella8[[#This Row],[CHIUSURA]]/$B$2</f>
        <v>113.44406152783448</v>
      </c>
      <c r="H1199" s="6">
        <f>LN(Tabella8[[#This Row],[NUM INDICE]]/G1198)</f>
        <v>5.138936957911352E-3</v>
      </c>
    </row>
    <row r="1200" spans="1:8" x14ac:dyDescent="0.3">
      <c r="A1200" s="1">
        <v>43782</v>
      </c>
      <c r="B1200" s="2">
        <v>26571.46</v>
      </c>
      <c r="C1200" s="2">
        <v>26761.16</v>
      </c>
      <c r="D1200" s="2">
        <v>26761.16</v>
      </c>
      <c r="E1200" s="2">
        <v>26465.33</v>
      </c>
      <c r="F1200" s="3">
        <v>-1.8200000000000001E-2</v>
      </c>
      <c r="G1200">
        <f>$G$2*Tabella8[[#This Row],[CHIUSURA]]/$B$2</f>
        <v>111.37421608512429</v>
      </c>
      <c r="H1200" s="6">
        <f>LN(Tabella8[[#This Row],[NUM INDICE]]/G1199)</f>
        <v>-1.8414018207162156E-2</v>
      </c>
    </row>
    <row r="1201" spans="1:8" x14ac:dyDescent="0.3">
      <c r="A1201" s="1">
        <v>43783</v>
      </c>
      <c r="B1201" s="2">
        <v>26323.69</v>
      </c>
      <c r="C1201" s="2">
        <v>26444.23</v>
      </c>
      <c r="D1201" s="2">
        <v>26605.96</v>
      </c>
      <c r="E1201" s="2">
        <v>26203.97</v>
      </c>
      <c r="F1201" s="3">
        <v>-9.2999999999999992E-3</v>
      </c>
      <c r="G1201">
        <f>$G$2*Tabella8[[#This Row],[CHIUSURA]]/$B$2</f>
        <v>110.33568867566274</v>
      </c>
      <c r="H1201" s="6">
        <f>LN(Tabella8[[#This Row],[NUM INDICE]]/G1200)</f>
        <v>-9.3684132541424405E-3</v>
      </c>
    </row>
    <row r="1202" spans="1:8" x14ac:dyDescent="0.3">
      <c r="A1202" s="1">
        <v>43784</v>
      </c>
      <c r="B1202" s="2">
        <v>26326.66</v>
      </c>
      <c r="C1202" s="2">
        <v>26529.95</v>
      </c>
      <c r="D1202" s="2">
        <v>26544.65</v>
      </c>
      <c r="E1202" s="2">
        <v>26300.080000000002</v>
      </c>
      <c r="F1202" s="3">
        <v>1E-4</v>
      </c>
      <c r="G1202">
        <f>$G$2*Tabella8[[#This Row],[CHIUSURA]]/$B$2</f>
        <v>110.34813742412341</v>
      </c>
      <c r="H1202" s="6">
        <f>LN(Tabella8[[#This Row],[NUM INDICE]]/G1201)</f>
        <v>1.1281976295118533E-4</v>
      </c>
    </row>
    <row r="1203" spans="1:8" x14ac:dyDescent="0.3">
      <c r="A1203" s="1">
        <v>43787</v>
      </c>
      <c r="B1203" s="2">
        <v>26681.09</v>
      </c>
      <c r="C1203" s="2">
        <v>26442.39</v>
      </c>
      <c r="D1203" s="2">
        <v>26702.16</v>
      </c>
      <c r="E1203" s="2">
        <v>26406.35</v>
      </c>
      <c r="F1203" s="3">
        <v>1.35E-2</v>
      </c>
      <c r="G1203">
        <f>$G$2*Tabella8[[#This Row],[CHIUSURA]]/$B$2</f>
        <v>111.83372998874164</v>
      </c>
      <c r="H1203" s="6">
        <f>LN(Tabella8[[#This Row],[NUM INDICE]]/G1202)</f>
        <v>1.3372960823915139E-2</v>
      </c>
    </row>
    <row r="1204" spans="1:8" x14ac:dyDescent="0.3">
      <c r="A1204" s="1">
        <v>43788</v>
      </c>
      <c r="B1204" s="2">
        <v>27093.8</v>
      </c>
      <c r="C1204" s="2">
        <v>26671.32</v>
      </c>
      <c r="D1204" s="2">
        <v>27093.8</v>
      </c>
      <c r="E1204" s="2">
        <v>26605.63</v>
      </c>
      <c r="F1204" s="3">
        <v>1.55E-2</v>
      </c>
      <c r="G1204">
        <f>$G$2*Tabella8[[#This Row],[CHIUSURA]]/$B$2</f>
        <v>113.56360304503932</v>
      </c>
      <c r="H1204" s="6">
        <f>LN(Tabella8[[#This Row],[NUM INDICE]]/G1203)</f>
        <v>1.5349844637561212E-2</v>
      </c>
    </row>
    <row r="1205" spans="1:8" x14ac:dyDescent="0.3">
      <c r="A1205" s="1">
        <v>43789</v>
      </c>
      <c r="B1205" s="2">
        <v>26889.61</v>
      </c>
      <c r="C1205" s="2">
        <v>26936.79</v>
      </c>
      <c r="D1205" s="2">
        <v>26962.17</v>
      </c>
      <c r="E1205" s="2">
        <v>26804.35</v>
      </c>
      <c r="F1205" s="3">
        <v>-7.4999999999999997E-3</v>
      </c>
      <c r="G1205">
        <f>$G$2*Tabella8[[#This Row],[CHIUSURA]]/$B$2</f>
        <v>112.7077411096236</v>
      </c>
      <c r="H1205" s="6">
        <f>LN(Tabella8[[#This Row],[NUM INDICE]]/G1204)</f>
        <v>-7.5649527804882363E-3</v>
      </c>
    </row>
    <row r="1206" spans="1:8" x14ac:dyDescent="0.3">
      <c r="A1206" s="1">
        <v>43790</v>
      </c>
      <c r="B1206" s="2">
        <v>26466.880000000001</v>
      </c>
      <c r="C1206" s="2">
        <v>26587.59</v>
      </c>
      <c r="D1206" s="2">
        <v>26587.59</v>
      </c>
      <c r="E1206" s="2">
        <v>26306.02</v>
      </c>
      <c r="F1206" s="3">
        <v>-1.5699999999999999E-2</v>
      </c>
      <c r="G1206">
        <f>$G$2*Tabella8[[#This Row],[CHIUSURA]]/$B$2</f>
        <v>110.93586924538789</v>
      </c>
      <c r="H1206" s="6">
        <f>LN(Tabella8[[#This Row],[NUM INDICE]]/G1205)</f>
        <v>-1.5845826636788542E-2</v>
      </c>
    </row>
    <row r="1207" spans="1:8" x14ac:dyDescent="0.3">
      <c r="A1207" s="1">
        <v>43791</v>
      </c>
      <c r="B1207" s="2">
        <v>26595.08</v>
      </c>
      <c r="C1207" s="2">
        <v>26584.880000000001</v>
      </c>
      <c r="D1207" s="2">
        <v>26690.17</v>
      </c>
      <c r="E1207" s="2">
        <v>26487.67</v>
      </c>
      <c r="F1207" s="3">
        <v>4.7999999999999996E-3</v>
      </c>
      <c r="G1207">
        <f>$G$2*Tabella8[[#This Row],[CHIUSURA]]/$B$2</f>
        <v>111.47321926311793</v>
      </c>
      <c r="H1207" s="6">
        <f>LN(Tabella8[[#This Row],[NUM INDICE]]/G1206)</f>
        <v>4.832096268087319E-3</v>
      </c>
    </row>
    <row r="1208" spans="1:8" x14ac:dyDescent="0.3">
      <c r="A1208" s="1">
        <v>43794</v>
      </c>
      <c r="B1208" s="2">
        <v>26993.040000000001</v>
      </c>
      <c r="C1208" s="2">
        <v>26873.35</v>
      </c>
      <c r="D1208" s="2">
        <v>27114.22</v>
      </c>
      <c r="E1208" s="2">
        <v>26852.89</v>
      </c>
      <c r="F1208" s="3">
        <v>1.4999999999999999E-2</v>
      </c>
      <c r="G1208">
        <f>$G$2*Tabella8[[#This Row],[CHIUSURA]]/$B$2</f>
        <v>113.14126772689207</v>
      </c>
      <c r="H1208" s="6">
        <f>LN(Tabella8[[#This Row],[NUM INDICE]]/G1207)</f>
        <v>1.4852818722166089E-2</v>
      </c>
    </row>
    <row r="1209" spans="1:8" x14ac:dyDescent="0.3">
      <c r="A1209" s="1">
        <v>43795</v>
      </c>
      <c r="B1209" s="2">
        <v>26913.919999999998</v>
      </c>
      <c r="C1209" s="2">
        <v>27183.9</v>
      </c>
      <c r="D1209" s="2">
        <v>27227.87</v>
      </c>
      <c r="E1209" s="2">
        <v>26913.919999999998</v>
      </c>
      <c r="F1209" s="3">
        <v>-2.8999999999999998E-3</v>
      </c>
      <c r="G1209">
        <f>$G$2*Tabella8[[#This Row],[CHIUSURA]]/$B$2</f>
        <v>112.80963642109799</v>
      </c>
      <c r="H1209" s="6">
        <f>LN(Tabella8[[#This Row],[NUM INDICE]]/G1208)</f>
        <v>-2.9354301119223817E-3</v>
      </c>
    </row>
    <row r="1210" spans="1:8" x14ac:dyDescent="0.3">
      <c r="A1210" s="1">
        <v>43796</v>
      </c>
      <c r="B1210" s="2">
        <v>26954</v>
      </c>
      <c r="C1210" s="2">
        <v>26943.52</v>
      </c>
      <c r="D1210" s="2">
        <v>26974.28</v>
      </c>
      <c r="E1210" s="2">
        <v>26866.799999999999</v>
      </c>
      <c r="F1210" s="3">
        <v>1.5E-3</v>
      </c>
      <c r="G1210">
        <f>$G$2*Tabella8[[#This Row],[CHIUSURA]]/$B$2</f>
        <v>112.97763165285009</v>
      </c>
      <c r="H1210" s="6">
        <f>LN(Tabella8[[#This Row],[NUM INDICE]]/G1209)</f>
        <v>1.4880844627406238E-3</v>
      </c>
    </row>
    <row r="1211" spans="1:8" x14ac:dyDescent="0.3">
      <c r="A1211" s="1">
        <v>43797</v>
      </c>
      <c r="B1211" s="2">
        <v>26893.73</v>
      </c>
      <c r="C1211" s="2">
        <v>26763.63</v>
      </c>
      <c r="D1211" s="2">
        <v>26991.8</v>
      </c>
      <c r="E1211" s="2">
        <v>26763.63</v>
      </c>
      <c r="F1211" s="3">
        <v>-2.2000000000000001E-3</v>
      </c>
      <c r="G1211">
        <f>$G$2*Tabella8[[#This Row],[CHIUSURA]]/$B$2</f>
        <v>112.72501008055221</v>
      </c>
      <c r="H1211" s="6">
        <f>LN(Tabella8[[#This Row],[NUM INDICE]]/G1210)</f>
        <v>-2.2385354096801377E-3</v>
      </c>
    </row>
    <row r="1212" spans="1:8" x14ac:dyDescent="0.3">
      <c r="A1212" s="1">
        <v>43798</v>
      </c>
      <c r="B1212" s="2">
        <v>26346.49</v>
      </c>
      <c r="C1212" s="2">
        <v>26705.38</v>
      </c>
      <c r="D1212" s="2">
        <v>26705.38</v>
      </c>
      <c r="E1212" s="2">
        <v>26308.1</v>
      </c>
      <c r="F1212" s="3">
        <v>-2.0299999999999999E-2</v>
      </c>
      <c r="G1212">
        <f>$G$2*Tabella8[[#This Row],[CHIUSURA]]/$B$2</f>
        <v>110.43125482546183</v>
      </c>
      <c r="H1212" s="6">
        <f>LN(Tabella8[[#This Row],[NUM INDICE]]/G1211)</f>
        <v>-2.0558114653853449E-2</v>
      </c>
    </row>
    <row r="1213" spans="1:8" x14ac:dyDescent="0.3">
      <c r="A1213" s="1">
        <v>43801</v>
      </c>
      <c r="B1213" s="2">
        <v>26444.720000000001</v>
      </c>
      <c r="C1213" s="2">
        <v>26475.34</v>
      </c>
      <c r="D1213" s="2">
        <v>26511.55</v>
      </c>
      <c r="E1213" s="2">
        <v>26393.09</v>
      </c>
      <c r="F1213" s="3">
        <v>3.7000000000000002E-3</v>
      </c>
      <c r="G1213">
        <f>$G$2*Tabella8[[#This Row],[CHIUSURA]]/$B$2</f>
        <v>110.84298565417964</v>
      </c>
      <c r="H1213" s="6">
        <f>LN(Tabella8[[#This Row],[NUM INDICE]]/G1212)</f>
        <v>3.7214571655992536E-3</v>
      </c>
    </row>
    <row r="1214" spans="1:8" x14ac:dyDescent="0.3">
      <c r="A1214" s="1">
        <v>43802</v>
      </c>
      <c r="B1214" s="2">
        <v>26391.3</v>
      </c>
      <c r="C1214" s="2">
        <v>26315.97</v>
      </c>
      <c r="D1214" s="2">
        <v>26424.12</v>
      </c>
      <c r="E1214" s="2">
        <v>26063.02</v>
      </c>
      <c r="F1214" s="3">
        <v>-2E-3</v>
      </c>
      <c r="G1214">
        <f>$G$2*Tabella8[[#This Row],[CHIUSURA]]/$B$2</f>
        <v>110.61907584179946</v>
      </c>
      <c r="H1214" s="6">
        <f>LN(Tabella8[[#This Row],[NUM INDICE]]/G1213)</f>
        <v>-2.0221060633438715E-3</v>
      </c>
    </row>
    <row r="1215" spans="1:8" x14ac:dyDescent="0.3">
      <c r="A1215" s="1">
        <v>43803</v>
      </c>
      <c r="B1215" s="2">
        <v>26062.560000000001</v>
      </c>
      <c r="C1215" s="2">
        <v>26071.39</v>
      </c>
      <c r="D1215" s="2">
        <v>26191.79</v>
      </c>
      <c r="E1215" s="2">
        <v>25995.15</v>
      </c>
      <c r="F1215" s="3">
        <v>-1.2500000000000001E-2</v>
      </c>
      <c r="G1215">
        <f>$G$2*Tabella8[[#This Row],[CHIUSURA]]/$B$2</f>
        <v>109.24116285561715</v>
      </c>
      <c r="H1215" s="6">
        <f>LN(Tabella8[[#This Row],[NUM INDICE]]/G1214)</f>
        <v>-1.2534608671045543E-2</v>
      </c>
    </row>
    <row r="1216" spans="1:8" x14ac:dyDescent="0.3">
      <c r="A1216" s="1">
        <v>43804</v>
      </c>
      <c r="B1216" s="2">
        <v>26217.040000000001</v>
      </c>
      <c r="C1216" s="2">
        <v>26300.51</v>
      </c>
      <c r="D1216" s="2">
        <v>26300.51</v>
      </c>
      <c r="E1216" s="2">
        <v>26134.06</v>
      </c>
      <c r="F1216" s="3">
        <v>5.8999999999999999E-3</v>
      </c>
      <c r="G1216">
        <f>$G$2*Tabella8[[#This Row],[CHIUSURA]]/$B$2</f>
        <v>109.88866543548404</v>
      </c>
      <c r="H1216" s="6">
        <f>LN(Tabella8[[#This Row],[NUM INDICE]]/G1215)</f>
        <v>5.9097793252907435E-3</v>
      </c>
    </row>
    <row r="1217" spans="1:8" x14ac:dyDescent="0.3">
      <c r="A1217" s="1">
        <v>43805</v>
      </c>
      <c r="B1217" s="2">
        <v>26498.37</v>
      </c>
      <c r="C1217" s="2">
        <v>26345.200000000001</v>
      </c>
      <c r="D1217" s="2">
        <v>26520.080000000002</v>
      </c>
      <c r="E1217" s="2">
        <v>26309.34</v>
      </c>
      <c r="F1217" s="3">
        <v>1.0699999999999999E-2</v>
      </c>
      <c r="G1217">
        <f>$G$2*Tabella8[[#This Row],[CHIUSURA]]/$B$2</f>
        <v>111.0678595110534</v>
      </c>
      <c r="H1217" s="6">
        <f>LN(Tabella8[[#This Row],[NUM INDICE]]/G1216)</f>
        <v>1.067364062649712E-2</v>
      </c>
    </row>
    <row r="1218" spans="1:8" x14ac:dyDescent="0.3">
      <c r="A1218" s="1">
        <v>43808</v>
      </c>
      <c r="B1218" s="2">
        <v>26494.73</v>
      </c>
      <c r="C1218" s="2">
        <v>26513.97</v>
      </c>
      <c r="D1218" s="2">
        <v>26618.25</v>
      </c>
      <c r="E1218" s="2">
        <v>26432.27</v>
      </c>
      <c r="F1218" s="3">
        <v>-1E-4</v>
      </c>
      <c r="G1218">
        <f>$G$2*Tabella8[[#This Row],[CHIUSURA]]/$B$2</f>
        <v>111.05260245906793</v>
      </c>
      <c r="H1218" s="6">
        <f>LN(Tabella8[[#This Row],[NUM INDICE]]/G1217)</f>
        <v>-1.3737637563092302E-4</v>
      </c>
    </row>
    <row r="1219" spans="1:8" x14ac:dyDescent="0.3">
      <c r="A1219" s="1">
        <v>43809</v>
      </c>
      <c r="B1219" s="2">
        <v>26436.62</v>
      </c>
      <c r="C1219" s="2">
        <v>26378.99</v>
      </c>
      <c r="D1219" s="2">
        <v>26527.09</v>
      </c>
      <c r="E1219" s="2">
        <v>26355.53</v>
      </c>
      <c r="F1219" s="3">
        <v>-2.2000000000000001E-3</v>
      </c>
      <c r="G1219">
        <f>$G$2*Tabella8[[#This Row],[CHIUSURA]]/$B$2</f>
        <v>110.80903452201417</v>
      </c>
      <c r="H1219" s="6">
        <f>LN(Tabella8[[#This Row],[NUM INDICE]]/G1218)</f>
        <v>-2.1956750903060988E-3</v>
      </c>
    </row>
    <row r="1220" spans="1:8" x14ac:dyDescent="0.3">
      <c r="A1220" s="1">
        <v>43810</v>
      </c>
      <c r="B1220" s="2">
        <v>26645.43</v>
      </c>
      <c r="C1220" s="2">
        <v>26410.09</v>
      </c>
      <c r="D1220" s="2">
        <v>26659.98</v>
      </c>
      <c r="E1220" s="2">
        <v>26364.43</v>
      </c>
      <c r="F1220" s="3">
        <v>7.9000000000000008E-3</v>
      </c>
      <c r="G1220">
        <f>$G$2*Tabella8[[#This Row],[CHIUSURA]]/$B$2</f>
        <v>111.68426117725761</v>
      </c>
      <c r="H1220" s="6">
        <f>LN(Tabella8[[#This Row],[NUM INDICE]]/G1219)</f>
        <v>7.8674835302495662E-3</v>
      </c>
    </row>
    <row r="1221" spans="1:8" x14ac:dyDescent="0.3">
      <c r="A1221" s="1">
        <v>43811</v>
      </c>
      <c r="B1221" s="2">
        <v>26994.14</v>
      </c>
      <c r="C1221" s="2">
        <v>26837.94</v>
      </c>
      <c r="D1221" s="2">
        <v>27048.98</v>
      </c>
      <c r="E1221" s="2">
        <v>26837.94</v>
      </c>
      <c r="F1221" s="3">
        <v>1.3100000000000001E-2</v>
      </c>
      <c r="G1221">
        <f>$G$2*Tabella8[[#This Row],[CHIUSURA]]/$B$2</f>
        <v>113.14587837447009</v>
      </c>
      <c r="H1221" s="6">
        <f>LN(Tabella8[[#This Row],[NUM INDICE]]/G1220)</f>
        <v>1.3002151680601952E-2</v>
      </c>
    </row>
    <row r="1222" spans="1:8" x14ac:dyDescent="0.3">
      <c r="A1222" s="1">
        <v>43812</v>
      </c>
      <c r="B1222" s="2">
        <v>27687.759999999998</v>
      </c>
      <c r="C1222" s="2">
        <v>27494.51</v>
      </c>
      <c r="D1222" s="2">
        <v>27687.759999999998</v>
      </c>
      <c r="E1222" s="2">
        <v>27405.26</v>
      </c>
      <c r="F1222" s="3">
        <v>2.5700000000000001E-2</v>
      </c>
      <c r="G1222">
        <f>$G$2*Tabella8[[#This Row],[CHIUSURA]]/$B$2</f>
        <v>116.05318507726189</v>
      </c>
      <c r="H1222" s="6">
        <f>LN(Tabella8[[#This Row],[NUM INDICE]]/G1221)</f>
        <v>2.5370632869105327E-2</v>
      </c>
    </row>
    <row r="1223" spans="1:8" x14ac:dyDescent="0.3">
      <c r="A1223" s="1">
        <v>43815</v>
      </c>
      <c r="B1223" s="2">
        <v>27508.09</v>
      </c>
      <c r="C1223" s="2">
        <v>27530.5</v>
      </c>
      <c r="D1223" s="2">
        <v>27715.93</v>
      </c>
      <c r="E1223" s="2">
        <v>27473.32</v>
      </c>
      <c r="F1223" s="3">
        <v>-6.4999999999999997E-3</v>
      </c>
      <c r="G1223">
        <f>$G$2*Tabella8[[#This Row],[CHIUSURA]]/$B$2</f>
        <v>115.30009866785817</v>
      </c>
      <c r="H1223" s="6">
        <f>LN(Tabella8[[#This Row],[NUM INDICE]]/G1222)</f>
        <v>-6.5102950527303072E-3</v>
      </c>
    </row>
    <row r="1224" spans="1:8" x14ac:dyDescent="0.3">
      <c r="A1224" s="1">
        <v>43816</v>
      </c>
      <c r="B1224" s="2">
        <v>27843.71</v>
      </c>
      <c r="C1224" s="2">
        <v>27630.69</v>
      </c>
      <c r="D1224" s="2">
        <v>27894.720000000001</v>
      </c>
      <c r="E1224" s="2">
        <v>27563.439999999999</v>
      </c>
      <c r="F1224" s="3">
        <v>1.2200000000000001E-2</v>
      </c>
      <c r="G1224">
        <f>$G$2*Tabella8[[#This Row],[CHIUSURA]]/$B$2</f>
        <v>116.70684915889214</v>
      </c>
      <c r="H1224" s="6">
        <f>LN(Tabella8[[#This Row],[NUM INDICE]]/G1223)</f>
        <v>1.212694485422669E-2</v>
      </c>
    </row>
    <row r="1225" spans="1:8" x14ac:dyDescent="0.3">
      <c r="A1225" s="1">
        <v>43817</v>
      </c>
      <c r="B1225" s="2">
        <v>27884.21</v>
      </c>
      <c r="C1225" s="2">
        <v>27946.74</v>
      </c>
      <c r="D1225" s="2">
        <v>27970.76</v>
      </c>
      <c r="E1225" s="2">
        <v>27775.98</v>
      </c>
      <c r="F1225" s="3">
        <v>1.5E-3</v>
      </c>
      <c r="G1225">
        <f>$G$2*Tabella8[[#This Row],[CHIUSURA]]/$B$2</f>
        <v>116.87660481971949</v>
      </c>
      <c r="H1225" s="6">
        <f>LN(Tabella8[[#This Row],[NUM INDICE]]/G1224)</f>
        <v>1.4534907145339511E-3</v>
      </c>
    </row>
    <row r="1226" spans="1:8" x14ac:dyDescent="0.3">
      <c r="A1226" s="1">
        <v>43818</v>
      </c>
      <c r="B1226" s="2">
        <v>27800.49</v>
      </c>
      <c r="C1226" s="2">
        <v>27908.78</v>
      </c>
      <c r="D1226" s="2">
        <v>27908.78</v>
      </c>
      <c r="E1226" s="2">
        <v>27675.24</v>
      </c>
      <c r="F1226" s="3">
        <v>-3.0000000000000001E-3</v>
      </c>
      <c r="G1226">
        <f>$G$2*Tabella8[[#This Row],[CHIUSURA]]/$B$2</f>
        <v>116.52569262405366</v>
      </c>
      <c r="H1226" s="6">
        <f>LN(Tabella8[[#This Row],[NUM INDICE]]/G1225)</f>
        <v>-3.0069323559439127E-3</v>
      </c>
    </row>
    <row r="1227" spans="1:8" x14ac:dyDescent="0.3">
      <c r="A1227" s="1">
        <v>43819</v>
      </c>
      <c r="B1227" s="2">
        <v>27871.35</v>
      </c>
      <c r="C1227" s="2">
        <v>27834.55</v>
      </c>
      <c r="D1227" s="2">
        <v>27959.52</v>
      </c>
      <c r="E1227" s="2">
        <v>27740.66</v>
      </c>
      <c r="F1227" s="3">
        <v>2.5000000000000001E-3</v>
      </c>
      <c r="G1227">
        <f>$G$2*Tabella8[[#This Row],[CHIUSURA]]/$B$2</f>
        <v>116.82270215803456</v>
      </c>
      <c r="H1227" s="6">
        <f>LN(Tabella8[[#This Row],[NUM INDICE]]/G1226)</f>
        <v>2.5456330620960282E-3</v>
      </c>
    </row>
    <row r="1228" spans="1:8" x14ac:dyDescent="0.3">
      <c r="A1228" s="1">
        <v>43822</v>
      </c>
      <c r="B1228" s="2">
        <v>27906.41</v>
      </c>
      <c r="C1228" s="2">
        <v>28024.62</v>
      </c>
      <c r="D1228" s="2">
        <v>28024.62</v>
      </c>
      <c r="E1228" s="2">
        <v>27830.080000000002</v>
      </c>
      <c r="F1228" s="3">
        <v>1.2999999999999999E-3</v>
      </c>
      <c r="G1228">
        <f>$G$2*Tabella8[[#This Row],[CHIUSURA]]/$B$2</f>
        <v>116.96965607083966</v>
      </c>
      <c r="H1228" s="6">
        <f>LN(Tabella8[[#This Row],[NUM INDICE]]/G1227)</f>
        <v>1.2571320403453625E-3</v>
      </c>
    </row>
    <row r="1229" spans="1:8" x14ac:dyDescent="0.3">
      <c r="A1229" s="1">
        <v>43823</v>
      </c>
      <c r="B1229" s="2">
        <v>27864.21</v>
      </c>
      <c r="C1229" s="2">
        <v>27901.51</v>
      </c>
      <c r="D1229" s="2">
        <v>27921.29</v>
      </c>
      <c r="E1229" s="2">
        <v>27792.66</v>
      </c>
      <c r="F1229" s="3">
        <v>-1.5E-3</v>
      </c>
      <c r="G1229">
        <f>$G$2*Tabella8[[#This Row],[CHIUSURA]]/$B$2</f>
        <v>116.79277486375537</v>
      </c>
      <c r="H1229" s="6">
        <f>LN(Tabella8[[#This Row],[NUM INDICE]]/G1228)</f>
        <v>-1.5133419013050842E-3</v>
      </c>
    </row>
    <row r="1230" spans="1:8" x14ac:dyDescent="0.3">
      <c r="A1230" s="1">
        <v>43826</v>
      </c>
      <c r="B1230" s="2">
        <v>28225.42</v>
      </c>
      <c r="C1230" s="2">
        <v>28033.66</v>
      </c>
      <c r="D1230" s="2">
        <v>28226.11</v>
      </c>
      <c r="E1230" s="2">
        <v>28000.62</v>
      </c>
      <c r="F1230" s="3">
        <v>1.2999999999999999E-2</v>
      </c>
      <c r="G1230">
        <f>$G$2*Tabella8[[#This Row],[CHIUSURA]]/$B$2</f>
        <v>118.30678578344543</v>
      </c>
      <c r="H1230" s="6">
        <f>LN(Tabella8[[#This Row],[NUM INDICE]]/G1229)</f>
        <v>1.2879920708494551E-2</v>
      </c>
    </row>
    <row r="1231" spans="1:8" x14ac:dyDescent="0.3">
      <c r="A1231" s="1">
        <v>43829</v>
      </c>
      <c r="B1231" s="2">
        <v>28319.39</v>
      </c>
      <c r="C1231" s="2">
        <v>28250.48</v>
      </c>
      <c r="D1231" s="2">
        <v>28418.65</v>
      </c>
      <c r="E1231" s="2">
        <v>28165.13</v>
      </c>
      <c r="F1231" s="3">
        <v>3.3E-3</v>
      </c>
      <c r="G1231">
        <f>$G$2*Tabella8[[#This Row],[CHIUSURA]]/$B$2</f>
        <v>118.70066083154286</v>
      </c>
      <c r="H1231" s="6">
        <f>LN(Tabella8[[#This Row],[NUM INDICE]]/G1230)</f>
        <v>3.3237386953486438E-3</v>
      </c>
    </row>
    <row r="1232" spans="1:8" x14ac:dyDescent="0.3">
      <c r="A1232" s="1">
        <v>43830</v>
      </c>
      <c r="B1232" s="2">
        <v>28189.75</v>
      </c>
      <c r="C1232" s="2">
        <v>28241.43</v>
      </c>
      <c r="D1232" s="2">
        <v>28298.46</v>
      </c>
      <c r="E1232" s="2">
        <v>28123.86</v>
      </c>
      <c r="F1232" s="3">
        <v>-4.5999999999999999E-3</v>
      </c>
      <c r="G1232">
        <f>$G$2*Tabella8[[#This Row],[CHIUSURA]]/$B$2</f>
        <v>118.15727505698341</v>
      </c>
      <c r="H1232" s="6">
        <f>LN(Tabella8[[#This Row],[NUM INDICE]]/G1231)</f>
        <v>-4.5882923518674396E-3</v>
      </c>
    </row>
    <row r="1233" spans="1:8" x14ac:dyDescent="0.3">
      <c r="A1233" s="1">
        <v>43832</v>
      </c>
      <c r="B1233" s="2">
        <v>28543.52</v>
      </c>
      <c r="C1233" s="2">
        <v>28249.37</v>
      </c>
      <c r="D1233" s="2">
        <v>28543.52</v>
      </c>
      <c r="E1233" s="2">
        <v>28245.97</v>
      </c>
      <c r="F1233" s="3">
        <v>1.2500000000000001E-2</v>
      </c>
      <c r="G1233">
        <f>$G$2*Tabella8[[#This Row],[CHIUSURA]]/$B$2</f>
        <v>119.64010123305482</v>
      </c>
      <c r="H1233" s="6">
        <f>LN(Tabella8[[#This Row],[NUM INDICE]]/G1232)</f>
        <v>1.2471503419058639E-2</v>
      </c>
    </row>
    <row r="1234" spans="1:8" x14ac:dyDescent="0.3">
      <c r="A1234" s="1">
        <v>43833</v>
      </c>
      <c r="B1234" s="2">
        <v>28451.5</v>
      </c>
      <c r="C1234" s="2">
        <v>28828.36</v>
      </c>
      <c r="D1234" s="2">
        <v>28883.3</v>
      </c>
      <c r="E1234" s="2">
        <v>28428.17</v>
      </c>
      <c r="F1234" s="3">
        <v>-3.2000000000000002E-3</v>
      </c>
      <c r="G1234">
        <f>$G$2*Tabella8[[#This Row],[CHIUSURA]]/$B$2</f>
        <v>119.25439960566389</v>
      </c>
      <c r="H1234" s="6">
        <f>LN(Tabella8[[#This Row],[NUM INDICE]]/G1233)</f>
        <v>-3.229056852904828E-3</v>
      </c>
    </row>
    <row r="1235" spans="1:8" x14ac:dyDescent="0.3">
      <c r="A1235" s="1">
        <v>43836</v>
      </c>
      <c r="B1235" s="2">
        <v>28226.19</v>
      </c>
      <c r="C1235" s="2">
        <v>28326.5</v>
      </c>
      <c r="D1235" s="2">
        <v>28367.87</v>
      </c>
      <c r="E1235" s="2">
        <v>28054.29</v>
      </c>
      <c r="F1235" s="3">
        <v>-7.9000000000000008E-3</v>
      </c>
      <c r="G1235">
        <f>$G$2*Tabella8[[#This Row],[CHIUSURA]]/$B$2</f>
        <v>118.31001323675005</v>
      </c>
      <c r="H1235" s="6">
        <f>LN(Tabella8[[#This Row],[NUM INDICE]]/G1234)</f>
        <v>-7.9506129082302542E-3</v>
      </c>
    </row>
    <row r="1236" spans="1:8" x14ac:dyDescent="0.3">
      <c r="A1236" s="1">
        <v>43837</v>
      </c>
      <c r="B1236" s="2">
        <v>28322.06</v>
      </c>
      <c r="C1236" s="2">
        <v>28352.68</v>
      </c>
      <c r="D1236" s="2">
        <v>28473.08</v>
      </c>
      <c r="E1236" s="2">
        <v>28264.07</v>
      </c>
      <c r="F1236" s="3">
        <v>3.3999999999999998E-3</v>
      </c>
      <c r="G1236">
        <f>$G$2*Tabella8[[#This Row],[CHIUSURA]]/$B$2</f>
        <v>118.71185213066407</v>
      </c>
      <c r="H1236" s="6">
        <f>LN(Tabella8[[#This Row],[NUM INDICE]]/G1235)</f>
        <v>3.3907359415065973E-3</v>
      </c>
    </row>
    <row r="1237" spans="1:8" x14ac:dyDescent="0.3">
      <c r="A1237" s="1">
        <v>43838</v>
      </c>
      <c r="B1237" s="2">
        <v>28087.919999999998</v>
      </c>
      <c r="C1237" s="2">
        <v>27999.58</v>
      </c>
      <c r="D1237" s="2">
        <v>28198.61</v>
      </c>
      <c r="E1237" s="2">
        <v>27857.73</v>
      </c>
      <c r="F1237" s="3">
        <v>-8.3000000000000001E-3</v>
      </c>
      <c r="G1237">
        <f>$G$2*Tabella8[[#This Row],[CHIUSURA]]/$B$2</f>
        <v>117.73045483619208</v>
      </c>
      <c r="H1237" s="6">
        <f>LN(Tabella8[[#This Row],[NUM INDICE]]/G1236)</f>
        <v>-8.3014156224030175E-3</v>
      </c>
    </row>
    <row r="1238" spans="1:8" x14ac:dyDescent="0.3">
      <c r="A1238" s="1">
        <v>43839</v>
      </c>
      <c r="B1238" s="2">
        <v>28561</v>
      </c>
      <c r="C1238" s="2">
        <v>28367.65</v>
      </c>
      <c r="D1238" s="2">
        <v>28561</v>
      </c>
      <c r="E1238" s="2">
        <v>28325.86</v>
      </c>
      <c r="F1238" s="3">
        <v>1.6799999999999999E-2</v>
      </c>
      <c r="G1238">
        <f>$G$2*Tabella8[[#This Row],[CHIUSURA]]/$B$2</f>
        <v>119.71336861456747</v>
      </c>
      <c r="H1238" s="6">
        <f>LN(Tabella8[[#This Row],[NUM INDICE]]/G1237)</f>
        <v>1.6702560193333275E-2</v>
      </c>
    </row>
    <row r="1239" spans="1:8" x14ac:dyDescent="0.3">
      <c r="A1239" s="1">
        <v>43840</v>
      </c>
      <c r="B1239" s="2">
        <v>28638.2</v>
      </c>
      <c r="C1239" s="2">
        <v>28665.14</v>
      </c>
      <c r="D1239" s="2">
        <v>28665.14</v>
      </c>
      <c r="E1239" s="2">
        <v>28504.27</v>
      </c>
      <c r="F1239" s="3">
        <v>2.7000000000000001E-3</v>
      </c>
      <c r="G1239">
        <f>$G$2*Tabella8[[#This Row],[CHIUSURA]]/$B$2</f>
        <v>120.03695224458899</v>
      </c>
      <c r="H1239" s="6">
        <f>LN(Tabella8[[#This Row],[NUM INDICE]]/G1238)</f>
        <v>2.6993400913324452E-3</v>
      </c>
    </row>
    <row r="1240" spans="1:8" x14ac:dyDescent="0.3">
      <c r="A1240" s="1">
        <v>43843</v>
      </c>
      <c r="B1240" s="2">
        <v>28954.94</v>
      </c>
      <c r="C1240" s="2">
        <v>28772.37</v>
      </c>
      <c r="D1240" s="2">
        <v>28971.4</v>
      </c>
      <c r="E1240" s="2">
        <v>28671.84</v>
      </c>
      <c r="F1240" s="3">
        <v>1.11E-2</v>
      </c>
      <c r="G1240">
        <f>$G$2*Tabella8[[#This Row],[CHIUSURA]]/$B$2</f>
        <v>121.36456725719282</v>
      </c>
      <c r="H1240" s="6">
        <f>LN(Tabella8[[#This Row],[NUM INDICE]]/G1239)</f>
        <v>1.0999337539293254E-2</v>
      </c>
    </row>
    <row r="1241" spans="1:8" x14ac:dyDescent="0.3">
      <c r="A1241" s="1">
        <v>43844</v>
      </c>
      <c r="B1241" s="2">
        <v>28885.14</v>
      </c>
      <c r="C1241" s="2">
        <v>29149.53</v>
      </c>
      <c r="D1241" s="2">
        <v>29149.53</v>
      </c>
      <c r="E1241" s="2">
        <v>28790.49</v>
      </c>
      <c r="F1241" s="3">
        <v>-2.3999999999999998E-3</v>
      </c>
      <c r="G1241">
        <f>$G$2*Tabella8[[#This Row],[CHIUSURA]]/$B$2</f>
        <v>121.07200071087803</v>
      </c>
      <c r="H1241" s="6">
        <f>LN(Tabella8[[#This Row],[NUM INDICE]]/G1240)</f>
        <v>-2.4135524668516387E-3</v>
      </c>
    </row>
    <row r="1242" spans="1:8" x14ac:dyDescent="0.3">
      <c r="A1242" s="1">
        <v>43845</v>
      </c>
      <c r="B1242" s="2">
        <v>28773.59</v>
      </c>
      <c r="C1242" s="2">
        <v>28891.07</v>
      </c>
      <c r="D1242" s="2">
        <v>28972.68</v>
      </c>
      <c r="E1242" s="2">
        <v>28619.1</v>
      </c>
      <c r="F1242" s="3">
        <v>-3.8999999999999998E-3</v>
      </c>
      <c r="G1242">
        <f>$G$2*Tabella8[[#This Row],[CHIUSURA]]/$B$2</f>
        <v>120.60443913148812</v>
      </c>
      <c r="H1242" s="6">
        <f>LN(Tabella8[[#This Row],[NUM INDICE]]/G1241)</f>
        <v>-3.8693234892292093E-3</v>
      </c>
    </row>
    <row r="1243" spans="1:8" x14ac:dyDescent="0.3">
      <c r="A1243" s="1">
        <v>43846</v>
      </c>
      <c r="B1243" s="2">
        <v>28883.040000000001</v>
      </c>
      <c r="C1243" s="2">
        <v>28806.12</v>
      </c>
      <c r="D1243" s="2">
        <v>28987.73</v>
      </c>
      <c r="E1243" s="2">
        <v>28709.57</v>
      </c>
      <c r="F1243" s="3">
        <v>3.8E-3</v>
      </c>
      <c r="G1243">
        <f>$G$2*Tabella8[[#This Row],[CHIUSURA]]/$B$2</f>
        <v>121.06319856550179</v>
      </c>
      <c r="H1243" s="6">
        <f>LN(Tabella8[[#This Row],[NUM INDICE]]/G1242)</f>
        <v>3.7966191041880486E-3</v>
      </c>
    </row>
    <row r="1244" spans="1:8" x14ac:dyDescent="0.3">
      <c r="A1244" s="1">
        <v>43847</v>
      </c>
      <c r="B1244" s="2">
        <v>29056.42</v>
      </c>
      <c r="C1244" s="2">
        <v>28988.16</v>
      </c>
      <c r="D1244" s="2">
        <v>29101.15</v>
      </c>
      <c r="E1244" s="2">
        <v>28813.13</v>
      </c>
      <c r="F1244" s="3">
        <v>6.0000000000000001E-3</v>
      </c>
      <c r="G1244">
        <f>$G$2*Tabella8[[#This Row],[CHIUSURA]]/$B$2</f>
        <v>121.78992045375479</v>
      </c>
      <c r="H1244" s="6">
        <f>LN(Tabella8[[#This Row],[NUM INDICE]]/G1243)</f>
        <v>5.9848855174847431E-3</v>
      </c>
    </row>
    <row r="1245" spans="1:8" x14ac:dyDescent="0.3">
      <c r="A1245" s="1">
        <v>43850</v>
      </c>
      <c r="B1245" s="2">
        <v>28795.91</v>
      </c>
      <c r="C1245" s="2">
        <v>29169.119999999999</v>
      </c>
      <c r="D1245" s="2">
        <v>29174.92</v>
      </c>
      <c r="E1245" s="2">
        <v>28795.42</v>
      </c>
      <c r="F1245" s="3">
        <v>-8.9999999999999993E-3</v>
      </c>
      <c r="G1245">
        <f>$G$2*Tabella8[[#This Row],[CHIUSURA]]/$B$2</f>
        <v>120.69799336234409</v>
      </c>
      <c r="H1245" s="6">
        <f>LN(Tabella8[[#This Row],[NUM INDICE]]/G1244)</f>
        <v>-9.0060939921432336E-3</v>
      </c>
    </row>
    <row r="1246" spans="1:8" x14ac:dyDescent="0.3">
      <c r="A1246" s="1">
        <v>43851</v>
      </c>
      <c r="B1246" s="2">
        <v>27985.33</v>
      </c>
      <c r="C1246" s="2">
        <v>28449.38</v>
      </c>
      <c r="D1246" s="2">
        <v>28492.03</v>
      </c>
      <c r="E1246" s="2">
        <v>27980.5</v>
      </c>
      <c r="F1246" s="3">
        <v>-2.81E-2</v>
      </c>
      <c r="G1246">
        <f>$G$2*Tabella8[[#This Row],[CHIUSURA]]/$B$2</f>
        <v>117.30044907707411</v>
      </c>
      <c r="H1246" s="6">
        <f>LN(Tabella8[[#This Row],[NUM INDICE]]/G1245)</f>
        <v>-2.8552918862841375E-2</v>
      </c>
    </row>
    <row r="1247" spans="1:8" x14ac:dyDescent="0.3">
      <c r="A1247" s="1">
        <v>43852</v>
      </c>
      <c r="B1247" s="2">
        <v>28341.040000000001</v>
      </c>
      <c r="C1247" s="2">
        <v>28116.5</v>
      </c>
      <c r="D1247" s="2">
        <v>28393.93</v>
      </c>
      <c r="E1247" s="2">
        <v>27937.68</v>
      </c>
      <c r="F1247" s="3">
        <v>1.2699999999999999E-2</v>
      </c>
      <c r="G1247">
        <f>$G$2*Tabella8[[#This Row],[CHIUSURA]]/$B$2</f>
        <v>118.79140675887403</v>
      </c>
      <c r="H1247" s="6">
        <f>LN(Tabella8[[#This Row],[NUM INDICE]]/G1246)</f>
        <v>1.2630486531670478E-2</v>
      </c>
    </row>
    <row r="1248" spans="1:8" x14ac:dyDescent="0.3">
      <c r="A1248" s="1">
        <v>43853</v>
      </c>
      <c r="B1248" s="2">
        <v>27909.119999999999</v>
      </c>
      <c r="C1248" s="2">
        <v>28109.75</v>
      </c>
      <c r="D1248" s="2">
        <v>28133.03</v>
      </c>
      <c r="E1248" s="2">
        <v>27706.37</v>
      </c>
      <c r="F1248" s="3">
        <v>-1.52E-2</v>
      </c>
      <c r="G1248">
        <f>$G$2*Tabella8[[#This Row],[CHIUSURA]]/$B$2</f>
        <v>116.98101502987281</v>
      </c>
      <c r="H1248" s="6">
        <f>LN(Tabella8[[#This Row],[NUM INDICE]]/G1247)</f>
        <v>-1.535741370335301E-2</v>
      </c>
    </row>
    <row r="1249" spans="1:8" x14ac:dyDescent="0.3">
      <c r="A1249" s="1">
        <v>43854</v>
      </c>
      <c r="B1249" s="2">
        <v>27949.64</v>
      </c>
      <c r="C1249" s="2">
        <v>27935.42</v>
      </c>
      <c r="D1249" s="2">
        <v>27977.63</v>
      </c>
      <c r="E1249" s="2">
        <v>27774.5</v>
      </c>
      <c r="F1249" s="3">
        <v>1.5E-3</v>
      </c>
      <c r="G1249">
        <f>$G$2*Tabella8[[#This Row],[CHIUSURA]]/$B$2</f>
        <v>117.15085452065613</v>
      </c>
      <c r="H1249" s="6">
        <f>LN(Tabella8[[#This Row],[NUM INDICE]]/G1248)</f>
        <v>1.4508022414854082E-3</v>
      </c>
    </row>
    <row r="1250" spans="1:8" x14ac:dyDescent="0.3">
      <c r="A1250" s="1">
        <v>43859</v>
      </c>
      <c r="B1250" s="2">
        <v>27160.63</v>
      </c>
      <c r="C1250" s="2">
        <v>27101.54</v>
      </c>
      <c r="D1250" s="2">
        <v>27333.3</v>
      </c>
      <c r="E1250" s="2">
        <v>27101.54</v>
      </c>
      <c r="F1250" s="3">
        <v>-2.8199999999999999E-2</v>
      </c>
      <c r="G1250">
        <f>$G$2*Tabella8[[#This Row],[CHIUSURA]]/$B$2</f>
        <v>113.84372084289345</v>
      </c>
      <c r="H1250" s="6">
        <f>LN(Tabella8[[#This Row],[NUM INDICE]]/G1249)</f>
        <v>-2.8635821077281885E-2</v>
      </c>
    </row>
    <row r="1251" spans="1:8" x14ac:dyDescent="0.3">
      <c r="A1251" s="1">
        <v>43860</v>
      </c>
      <c r="B1251" s="2">
        <v>26449.13</v>
      </c>
      <c r="C1251" s="2">
        <v>27030.61</v>
      </c>
      <c r="D1251" s="2">
        <v>27134.55</v>
      </c>
      <c r="E1251" s="2">
        <v>26330.05</v>
      </c>
      <c r="F1251" s="3">
        <v>-2.6200000000000001E-2</v>
      </c>
      <c r="G1251">
        <f>$G$2*Tabella8[[#This Row],[CHIUSURA]]/$B$2</f>
        <v>110.86147015946973</v>
      </c>
      <c r="H1251" s="6">
        <f>LN(Tabella8[[#This Row],[NUM INDICE]]/G1250)</f>
        <v>-2.6545232783944769E-2</v>
      </c>
    </row>
    <row r="1252" spans="1:8" x14ac:dyDescent="0.3">
      <c r="A1252" s="1">
        <v>43861</v>
      </c>
      <c r="B1252" s="2">
        <v>26312.63</v>
      </c>
      <c r="C1252" s="2">
        <v>26757.61</v>
      </c>
      <c r="D1252" s="2">
        <v>26818.84</v>
      </c>
      <c r="E1252" s="2">
        <v>26295.49</v>
      </c>
      <c r="F1252" s="3">
        <v>-5.1999999999999998E-3</v>
      </c>
      <c r="G1252">
        <f>$G$2*Tabella8[[#This Row],[CHIUSURA]]/$B$2</f>
        <v>110.28933071001458</v>
      </c>
      <c r="H1252" s="6">
        <f>LN(Tabella8[[#This Row],[NUM INDICE]]/G1251)</f>
        <v>-5.174213465846492E-3</v>
      </c>
    </row>
    <row r="1253" spans="1:8" x14ac:dyDescent="0.3">
      <c r="A1253" s="1">
        <v>43864</v>
      </c>
      <c r="B1253" s="2">
        <v>26356.98</v>
      </c>
      <c r="C1253" s="2">
        <v>26189.61</v>
      </c>
      <c r="D1253" s="2">
        <v>26512.58</v>
      </c>
      <c r="E1253" s="2">
        <v>26145.59</v>
      </c>
      <c r="F1253" s="3">
        <v>1.6999999999999999E-3</v>
      </c>
      <c r="G1253">
        <f>$G$2*Tabella8[[#This Row],[CHIUSURA]]/$B$2</f>
        <v>110.47522363736502</v>
      </c>
      <c r="H1253" s="6">
        <f>LN(Tabella8[[#This Row],[NUM INDICE]]/G1252)</f>
        <v>1.6840834964181471E-3</v>
      </c>
    </row>
    <row r="1254" spans="1:8" x14ac:dyDescent="0.3">
      <c r="A1254" s="1">
        <v>43865</v>
      </c>
      <c r="B1254" s="2">
        <v>26675.98</v>
      </c>
      <c r="C1254" s="2">
        <v>26491.66</v>
      </c>
      <c r="D1254" s="2">
        <v>26730.26</v>
      </c>
      <c r="E1254" s="2">
        <v>26491.66</v>
      </c>
      <c r="F1254" s="3">
        <v>1.21E-2</v>
      </c>
      <c r="G1254">
        <f>$G$2*Tabella8[[#This Row],[CHIUSURA]]/$B$2</f>
        <v>111.81231143499281</v>
      </c>
      <c r="H1254" s="6">
        <f>LN(Tabella8[[#This Row],[NUM INDICE]]/G1253)</f>
        <v>1.2030399487796217E-2</v>
      </c>
    </row>
    <row r="1255" spans="1:8" x14ac:dyDescent="0.3">
      <c r="A1255" s="1">
        <v>43866</v>
      </c>
      <c r="B1255" s="2">
        <v>26786.74</v>
      </c>
      <c r="C1255" s="2">
        <v>26869.32</v>
      </c>
      <c r="D1255" s="2">
        <v>26926.12</v>
      </c>
      <c r="E1255" s="2">
        <v>26641.919999999998</v>
      </c>
      <c r="F1255" s="3">
        <v>4.1999999999999997E-3</v>
      </c>
      <c r="G1255">
        <f>$G$2*Tabella8[[#This Row],[CHIUSURA]]/$B$2</f>
        <v>112.27656173112213</v>
      </c>
      <c r="H1255" s="6">
        <f>LN(Tabella8[[#This Row],[NUM INDICE]]/G1254)</f>
        <v>4.1434539231276941E-3</v>
      </c>
    </row>
    <row r="1256" spans="1:8" x14ac:dyDescent="0.3">
      <c r="A1256" s="1">
        <v>43867</v>
      </c>
      <c r="B1256" s="2">
        <v>27493.7</v>
      </c>
      <c r="C1256" s="2">
        <v>27174.53</v>
      </c>
      <c r="D1256" s="2">
        <v>27608.22</v>
      </c>
      <c r="E1256" s="2">
        <v>27029.49</v>
      </c>
      <c r="F1256" s="3">
        <v>2.64E-2</v>
      </c>
      <c r="G1256">
        <f>$G$2*Tabella8[[#This Row],[CHIUSURA]]/$B$2</f>
        <v>115.23978301454198</v>
      </c>
      <c r="H1256" s="6">
        <f>LN(Tabella8[[#This Row],[NUM INDICE]]/G1255)</f>
        <v>2.6049898562789397E-2</v>
      </c>
    </row>
    <row r="1257" spans="1:8" x14ac:dyDescent="0.3">
      <c r="A1257" s="1">
        <v>43868</v>
      </c>
      <c r="B1257" s="2">
        <v>27404.27</v>
      </c>
      <c r="C1257" s="2">
        <v>27356.28</v>
      </c>
      <c r="D1257" s="2">
        <v>27410.58</v>
      </c>
      <c r="E1257" s="2">
        <v>27224.12</v>
      </c>
      <c r="F1257" s="3">
        <v>-3.3E-3</v>
      </c>
      <c r="G1257">
        <f>$G$2*Tabella8[[#This Row],[CHIUSURA]]/$B$2</f>
        <v>114.8649373664484</v>
      </c>
      <c r="H1257" s="6">
        <f>LN(Tabella8[[#This Row],[NUM INDICE]]/G1256)</f>
        <v>-3.2580468497213789E-3</v>
      </c>
    </row>
    <row r="1258" spans="1:8" x14ac:dyDescent="0.3">
      <c r="A1258" s="1">
        <v>43871</v>
      </c>
      <c r="B1258" s="2">
        <v>27241.34</v>
      </c>
      <c r="C1258" s="2">
        <v>27092.15</v>
      </c>
      <c r="D1258" s="2">
        <v>27314.639999999999</v>
      </c>
      <c r="E1258" s="2">
        <v>27044.880000000001</v>
      </c>
      <c r="F1258" s="3">
        <v>-5.8999999999999999E-3</v>
      </c>
      <c r="G1258">
        <f>$G$2*Tabella8[[#This Row],[CHIUSURA]]/$B$2</f>
        <v>114.18201663018667</v>
      </c>
      <c r="H1258" s="6">
        <f>LN(Tabella8[[#This Row],[NUM INDICE]]/G1257)</f>
        <v>-5.9631682328053067E-3</v>
      </c>
    </row>
    <row r="1259" spans="1:8" x14ac:dyDescent="0.3">
      <c r="A1259" s="1">
        <v>43872</v>
      </c>
      <c r="B1259" s="2">
        <v>27583.88</v>
      </c>
      <c r="C1259" s="2">
        <v>27514.25</v>
      </c>
      <c r="D1259" s="2">
        <v>27674.81</v>
      </c>
      <c r="E1259" s="2">
        <v>27436.99</v>
      </c>
      <c r="F1259" s="3">
        <v>1.26E-2</v>
      </c>
      <c r="G1259">
        <f>$G$2*Tabella8[[#This Row],[CHIUSURA]]/$B$2</f>
        <v>115.61777228598422</v>
      </c>
      <c r="H1259" s="6">
        <f>LN(Tabella8[[#This Row],[NUM INDICE]]/G1258)</f>
        <v>1.2495871688214602E-2</v>
      </c>
    </row>
    <row r="1260" spans="1:8" x14ac:dyDescent="0.3">
      <c r="A1260" s="1">
        <v>43873</v>
      </c>
      <c r="B1260" s="2">
        <v>27823.66</v>
      </c>
      <c r="C1260" s="2">
        <v>27717.22</v>
      </c>
      <c r="D1260" s="2">
        <v>27892.48</v>
      </c>
      <c r="E1260" s="2">
        <v>27614.83</v>
      </c>
      <c r="F1260" s="3">
        <v>8.6999999999999994E-3</v>
      </c>
      <c r="G1260">
        <f>$G$2*Tabella8[[#This Row],[CHIUSURA]]/$B$2</f>
        <v>116.6228096280381</v>
      </c>
      <c r="H1260" s="6">
        <f>LN(Tabella8[[#This Row],[NUM INDICE]]/G1259)</f>
        <v>8.6551937469994279E-3</v>
      </c>
    </row>
    <row r="1261" spans="1:8" x14ac:dyDescent="0.3">
      <c r="A1261" s="1">
        <v>43874</v>
      </c>
      <c r="B1261" s="2">
        <v>27730</v>
      </c>
      <c r="C1261" s="2">
        <v>27953.65</v>
      </c>
      <c r="D1261" s="2">
        <v>27953.65</v>
      </c>
      <c r="E1261" s="2">
        <v>27695.599999999999</v>
      </c>
      <c r="F1261" s="3">
        <v>-3.3999999999999998E-3</v>
      </c>
      <c r="G1261">
        <f>$G$2*Tabella8[[#This Row],[CHIUSURA]]/$B$2</f>
        <v>116.23023394425812</v>
      </c>
      <c r="H1261" s="6">
        <f>LN(Tabella8[[#This Row],[NUM INDICE]]/G1260)</f>
        <v>-3.3718782431047451E-3</v>
      </c>
    </row>
    <row r="1262" spans="1:8" x14ac:dyDescent="0.3">
      <c r="A1262" s="1">
        <v>43875</v>
      </c>
      <c r="B1262" s="2">
        <v>27815.599999999999</v>
      </c>
      <c r="C1262" s="2">
        <v>27698.560000000001</v>
      </c>
      <c r="D1262" s="2">
        <v>27960.66</v>
      </c>
      <c r="E1262" s="2">
        <v>27695.59</v>
      </c>
      <c r="F1262" s="3">
        <v>3.0999999999999999E-3</v>
      </c>
      <c r="G1262">
        <f>$G$2*Tabella8[[#This Row],[CHIUSURA]]/$B$2</f>
        <v>116.58902615578457</v>
      </c>
      <c r="H1262" s="6">
        <f>LN(Tabella8[[#This Row],[NUM INDICE]]/G1261)</f>
        <v>3.0821547616500817E-3</v>
      </c>
    </row>
    <row r="1263" spans="1:8" x14ac:dyDescent="0.3">
      <c r="A1263" s="1">
        <v>43878</v>
      </c>
      <c r="B1263" s="2">
        <v>27959.599999999999</v>
      </c>
      <c r="C1263" s="2">
        <v>27766.71</v>
      </c>
      <c r="D1263" s="2">
        <v>28055.58</v>
      </c>
      <c r="E1263" s="2">
        <v>27766.71</v>
      </c>
      <c r="F1263" s="3">
        <v>5.1999999999999998E-3</v>
      </c>
      <c r="G1263">
        <f>$G$2*Tabella8[[#This Row],[CHIUSURA]]/$B$2</f>
        <v>117.19260183872626</v>
      </c>
      <c r="H1263" s="6">
        <f>LN(Tabella8[[#This Row],[NUM INDICE]]/G1262)</f>
        <v>5.1635967222935083E-3</v>
      </c>
    </row>
    <row r="1264" spans="1:8" x14ac:dyDescent="0.3">
      <c r="A1264" s="1">
        <v>43879</v>
      </c>
      <c r="B1264" s="2">
        <v>27530.2</v>
      </c>
      <c r="C1264" s="2">
        <v>27766.5</v>
      </c>
      <c r="D1264" s="2">
        <v>27771.3</v>
      </c>
      <c r="E1264" s="2">
        <v>27496.25</v>
      </c>
      <c r="F1264" s="3">
        <v>-1.54E-2</v>
      </c>
      <c r="G1264">
        <f>$G$2*Tabella8[[#This Row],[CHIUSURA]]/$B$2</f>
        <v>115.39277268417651</v>
      </c>
      <c r="H1264" s="6">
        <f>LN(Tabella8[[#This Row],[NUM INDICE]]/G1263)</f>
        <v>-1.5477027181468829E-2</v>
      </c>
    </row>
    <row r="1265" spans="1:8" x14ac:dyDescent="0.3">
      <c r="A1265" s="1">
        <v>43880</v>
      </c>
      <c r="B1265" s="2">
        <v>27655.81</v>
      </c>
      <c r="C1265" s="2">
        <v>27486.46</v>
      </c>
      <c r="D1265" s="2">
        <v>27697.46</v>
      </c>
      <c r="E1265" s="2">
        <v>27448.6</v>
      </c>
      <c r="F1265" s="3">
        <v>4.5999999999999999E-3</v>
      </c>
      <c r="G1265">
        <f>$G$2*Tabella8[[#This Row],[CHIUSURA]]/$B$2</f>
        <v>115.91926672260919</v>
      </c>
      <c r="H1265" s="6">
        <f>LN(Tabella8[[#This Row],[NUM INDICE]]/G1264)</f>
        <v>4.5522485469626974E-3</v>
      </c>
    </row>
    <row r="1266" spans="1:8" x14ac:dyDescent="0.3">
      <c r="A1266" s="1">
        <v>43881</v>
      </c>
      <c r="B1266" s="2">
        <v>27609.16</v>
      </c>
      <c r="C1266" s="2">
        <v>27767.279999999999</v>
      </c>
      <c r="D1266" s="2">
        <v>27767.279999999999</v>
      </c>
      <c r="E1266" s="2">
        <v>27383.13</v>
      </c>
      <c r="F1266" s="3">
        <v>-1.6999999999999999E-3</v>
      </c>
      <c r="G1266">
        <f>$G$2*Tabella8[[#This Row],[CHIUSURA]]/$B$2</f>
        <v>115.72373335032287</v>
      </c>
      <c r="H1266" s="6">
        <f>LN(Tabella8[[#This Row],[NUM INDICE]]/G1265)</f>
        <v>-1.6882307573804314E-3</v>
      </c>
    </row>
    <row r="1267" spans="1:8" x14ac:dyDescent="0.3">
      <c r="A1267" s="1">
        <v>43882</v>
      </c>
      <c r="B1267" s="2">
        <v>27308.81</v>
      </c>
      <c r="C1267" s="2">
        <v>27450.46</v>
      </c>
      <c r="D1267" s="2">
        <v>27484.53</v>
      </c>
      <c r="E1267" s="2">
        <v>27264.78</v>
      </c>
      <c r="F1267" s="3">
        <v>-1.09E-2</v>
      </c>
      <c r="G1267">
        <f>$G$2*Tabella8[[#This Row],[CHIUSURA]]/$B$2</f>
        <v>114.46481698663163</v>
      </c>
      <c r="H1267" s="6">
        <f>LN(Tabella8[[#This Row],[NUM INDICE]]/G1266)</f>
        <v>-1.0938240965992212E-2</v>
      </c>
    </row>
    <row r="1268" spans="1:8" x14ac:dyDescent="0.3">
      <c r="A1268" s="1">
        <v>43885</v>
      </c>
      <c r="B1268" s="2">
        <v>26820.880000000001</v>
      </c>
      <c r="C1268" s="2">
        <v>27105.35</v>
      </c>
      <c r="D1268" s="2">
        <v>27105.35</v>
      </c>
      <c r="E1268" s="2">
        <v>26813.22</v>
      </c>
      <c r="F1268" s="3">
        <v>-1.7899999999999999E-2</v>
      </c>
      <c r="G1268">
        <f>$G$2*Tabella8[[#This Row],[CHIUSURA]]/$B$2</f>
        <v>112.41965946595289</v>
      </c>
      <c r="H1268" s="6">
        <f>LN(Tabella8[[#This Row],[NUM INDICE]]/G1267)</f>
        <v>-1.8028672103674259E-2</v>
      </c>
    </row>
    <row r="1269" spans="1:8" x14ac:dyDescent="0.3">
      <c r="A1269" s="1">
        <v>43886</v>
      </c>
      <c r="B1269" s="2">
        <v>26893.23</v>
      </c>
      <c r="C1269" s="2">
        <v>26722.39</v>
      </c>
      <c r="D1269" s="2">
        <v>26914.05</v>
      </c>
      <c r="E1269" s="2">
        <v>26667.040000000001</v>
      </c>
      <c r="F1269" s="3">
        <v>2.7000000000000001E-3</v>
      </c>
      <c r="G1269">
        <f>$G$2*Tabella8[[#This Row],[CHIUSURA]]/$B$2</f>
        <v>112.7229143316531</v>
      </c>
      <c r="H1269" s="6">
        <f>LN(Tabella8[[#This Row],[NUM INDICE]]/G1268)</f>
        <v>2.6938934203333121E-3</v>
      </c>
    </row>
    <row r="1270" spans="1:8" x14ac:dyDescent="0.3">
      <c r="A1270" s="1">
        <v>43887</v>
      </c>
      <c r="B1270" s="2">
        <v>26696.49</v>
      </c>
      <c r="C1270" s="2">
        <v>26479.9</v>
      </c>
      <c r="D1270" s="2">
        <v>26776.06</v>
      </c>
      <c r="E1270" s="2">
        <v>26479.9</v>
      </c>
      <c r="F1270" s="3">
        <v>-7.3000000000000001E-3</v>
      </c>
      <c r="G1270">
        <f>$G$2*Tabella8[[#This Row],[CHIUSURA]]/$B$2</f>
        <v>111.89827905483402</v>
      </c>
      <c r="H1270" s="6">
        <f>LN(Tabella8[[#This Row],[NUM INDICE]]/G1269)</f>
        <v>-7.3424859800756016E-3</v>
      </c>
    </row>
    <row r="1271" spans="1:8" x14ac:dyDescent="0.3">
      <c r="A1271" s="1">
        <v>43888</v>
      </c>
      <c r="B1271" s="2">
        <v>26778.62</v>
      </c>
      <c r="C1271" s="2">
        <v>26529.17</v>
      </c>
      <c r="D1271" s="2">
        <v>26849.57</v>
      </c>
      <c r="E1271" s="2">
        <v>26419.97</v>
      </c>
      <c r="F1271" s="3">
        <v>3.0999999999999999E-3</v>
      </c>
      <c r="G1271">
        <f>$G$2*Tabella8[[#This Row],[CHIUSURA]]/$B$2</f>
        <v>112.24252676900069</v>
      </c>
      <c r="H1271" s="6">
        <f>LN(Tabella8[[#This Row],[NUM INDICE]]/G1270)</f>
        <v>3.0717118516459308E-3</v>
      </c>
    </row>
    <row r="1272" spans="1:8" x14ac:dyDescent="0.3">
      <c r="A1272" s="1">
        <v>43889</v>
      </c>
      <c r="B1272" s="2">
        <v>26129.93</v>
      </c>
      <c r="C1272" s="2">
        <v>26249.06</v>
      </c>
      <c r="D1272" s="2">
        <v>26313.55</v>
      </c>
      <c r="E1272" s="2">
        <v>25989.41</v>
      </c>
      <c r="F1272" s="3">
        <v>-2.4199999999999999E-2</v>
      </c>
      <c r="G1272">
        <f>$G$2*Tabella8[[#This Row],[CHIUSURA]]/$B$2</f>
        <v>109.52354406228231</v>
      </c>
      <c r="H1272" s="6">
        <f>LN(Tabella8[[#This Row],[NUM INDICE]]/G1271)</f>
        <v>-2.4522407326174424E-2</v>
      </c>
    </row>
    <row r="1273" spans="1:8" x14ac:dyDescent="0.3">
      <c r="A1273" s="1">
        <v>43892</v>
      </c>
      <c r="B1273" s="2">
        <v>26291.68</v>
      </c>
      <c r="C1273" s="2">
        <v>26077.73</v>
      </c>
      <c r="D1273" s="2">
        <v>26375.91</v>
      </c>
      <c r="E1273" s="2">
        <v>26077.73</v>
      </c>
      <c r="F1273" s="3">
        <v>6.1999999999999998E-3</v>
      </c>
      <c r="G1273">
        <f>$G$2*Tabella8[[#This Row],[CHIUSURA]]/$B$2</f>
        <v>110.20151883114215</v>
      </c>
      <c r="H1273" s="6">
        <f>LN(Tabella8[[#This Row],[NUM INDICE]]/G1272)</f>
        <v>6.1711387088699355E-3</v>
      </c>
    </row>
    <row r="1274" spans="1:8" x14ac:dyDescent="0.3">
      <c r="A1274" s="1">
        <v>43893</v>
      </c>
      <c r="B1274" s="2">
        <v>26284.82</v>
      </c>
      <c r="C1274" s="2">
        <v>26419.13</v>
      </c>
      <c r="D1274" s="2">
        <v>26527.75</v>
      </c>
      <c r="E1274" s="2">
        <v>26233.39</v>
      </c>
      <c r="F1274" s="3">
        <v>-2.9999999999999997E-4</v>
      </c>
      <c r="G1274">
        <f>$G$2*Tabella8[[#This Row],[CHIUSURA]]/$B$2</f>
        <v>110.17276515624647</v>
      </c>
      <c r="H1274" s="6">
        <f>LN(Tabella8[[#This Row],[NUM INDICE]]/G1273)</f>
        <v>-2.6095308888665072E-4</v>
      </c>
    </row>
    <row r="1275" spans="1:8" x14ac:dyDescent="0.3">
      <c r="A1275" s="1">
        <v>43894</v>
      </c>
      <c r="B1275" s="2">
        <v>26222.07</v>
      </c>
      <c r="C1275" s="2">
        <v>26321.56</v>
      </c>
      <c r="D1275" s="2">
        <v>26372.48</v>
      </c>
      <c r="E1275" s="2">
        <v>26038.39</v>
      </c>
      <c r="F1275" s="3">
        <v>-2.3999999999999998E-3</v>
      </c>
      <c r="G1275">
        <f>$G$2*Tabella8[[#This Row],[CHIUSURA]]/$B$2</f>
        <v>109.90974866940903</v>
      </c>
      <c r="H1275" s="6">
        <f>LN(Tabella8[[#This Row],[NUM INDICE]]/G1274)</f>
        <v>-2.3901636479940263E-3</v>
      </c>
    </row>
    <row r="1276" spans="1:8" x14ac:dyDescent="0.3">
      <c r="A1276" s="1">
        <v>43895</v>
      </c>
      <c r="B1276" s="2">
        <v>26767.87</v>
      </c>
      <c r="C1276" s="2">
        <v>26348.16</v>
      </c>
      <c r="D1276" s="2">
        <v>26805.58</v>
      </c>
      <c r="E1276" s="2">
        <v>26315.360000000001</v>
      </c>
      <c r="F1276" s="3">
        <v>2.0799999999999999E-2</v>
      </c>
      <c r="G1276">
        <f>$G$2*Tabella8[[#This Row],[CHIUSURA]]/$B$2</f>
        <v>112.19746816766997</v>
      </c>
      <c r="H1276" s="6">
        <f>LN(Tabella8[[#This Row],[NUM INDICE]]/G1275)</f>
        <v>2.0600865099751273E-2</v>
      </c>
    </row>
    <row r="1277" spans="1:8" x14ac:dyDescent="0.3">
      <c r="A1277" s="1">
        <v>43896</v>
      </c>
      <c r="B1277" s="2">
        <v>26146.67</v>
      </c>
      <c r="C1277" s="2">
        <v>26397.78</v>
      </c>
      <c r="D1277" s="2">
        <v>26408.799999999999</v>
      </c>
      <c r="E1277" s="2">
        <v>26084.23</v>
      </c>
      <c r="F1277" s="3">
        <v>-2.3199999999999998E-2</v>
      </c>
      <c r="G1277">
        <f>$G$2*Tabella8[[#This Row],[CHIUSURA]]/$B$2</f>
        <v>109.59370973542428</v>
      </c>
      <c r="H1277" s="6">
        <f>LN(Tabella8[[#This Row],[NUM INDICE]]/G1276)</f>
        <v>-2.348044754154225E-2</v>
      </c>
    </row>
    <row r="1278" spans="1:8" x14ac:dyDescent="0.3">
      <c r="A1278" s="1">
        <v>43899</v>
      </c>
      <c r="B1278" s="2">
        <v>25040.46</v>
      </c>
      <c r="C1278" s="2">
        <v>25134.02</v>
      </c>
      <c r="D1278" s="2">
        <v>25321.279999999999</v>
      </c>
      <c r="E1278" s="2">
        <v>24948.38</v>
      </c>
      <c r="F1278" s="3">
        <v>-4.2299999999999997E-2</v>
      </c>
      <c r="G1278">
        <f>$G$2*Tabella8[[#This Row],[CHIUSURA]]/$B$2</f>
        <v>104.95703295607059</v>
      </c>
      <c r="H1278" s="6">
        <f>LN(Tabella8[[#This Row],[NUM INDICE]]/G1277)</f>
        <v>-4.3228923475815341E-2</v>
      </c>
    </row>
    <row r="1279" spans="1:8" x14ac:dyDescent="0.3">
      <c r="A1279" s="1">
        <v>43900</v>
      </c>
      <c r="B1279" s="2">
        <v>25392.51</v>
      </c>
      <c r="C1279" s="2">
        <v>25285.68</v>
      </c>
      <c r="D1279" s="2">
        <v>25578.61</v>
      </c>
      <c r="E1279" s="2">
        <v>24978.97</v>
      </c>
      <c r="F1279" s="3">
        <v>1.41E-2</v>
      </c>
      <c r="G1279">
        <f>$G$2*Tabella8[[#This Row],[CHIUSURA]]/$B$2</f>
        <v>106.43264975592909</v>
      </c>
      <c r="H1279" s="6">
        <f>LN(Tabella8[[#This Row],[NUM INDICE]]/G1278)</f>
        <v>1.3961331978324618E-2</v>
      </c>
    </row>
    <row r="1280" spans="1:8" x14ac:dyDescent="0.3">
      <c r="A1280" s="1">
        <v>43901</v>
      </c>
      <c r="B1280" s="2">
        <v>25231.61</v>
      </c>
      <c r="C1280" s="2">
        <v>25459.96</v>
      </c>
      <c r="D1280" s="2">
        <v>25493.23</v>
      </c>
      <c r="E1280" s="2">
        <v>25140.38</v>
      </c>
      <c r="F1280" s="3">
        <v>-6.3E-3</v>
      </c>
      <c r="G1280">
        <f>$G$2*Tabella8[[#This Row],[CHIUSURA]]/$B$2</f>
        <v>105.7582377601977</v>
      </c>
      <c r="H1280" s="6">
        <f>LN(Tabella8[[#This Row],[NUM INDICE]]/G1279)</f>
        <v>-6.3566751103795328E-3</v>
      </c>
    </row>
    <row r="1281" spans="1:8" x14ac:dyDescent="0.3">
      <c r="A1281" s="7">
        <v>43902</v>
      </c>
      <c r="B1281" s="8">
        <v>24309.07</v>
      </c>
      <c r="C1281" s="8">
        <v>24657.67</v>
      </c>
      <c r="D1281" s="8">
        <v>24657.67</v>
      </c>
      <c r="E1281" s="8">
        <v>24117.94</v>
      </c>
      <c r="F1281" s="9">
        <v>-3.6600000000000001E-2</v>
      </c>
      <c r="G1281" s="10">
        <f>$G$2*Tabella8[[#This Row],[CHIUSURA]]/$B$2</f>
        <v>101.89141338144056</v>
      </c>
      <c r="H1281" s="11">
        <f>LN(Tabella8[[#This Row],[NUM INDICE]]/G1280)</f>
        <v>-3.7248041803661557E-2</v>
      </c>
    </row>
    <row r="1282" spans="1:8" x14ac:dyDescent="0.3">
      <c r="A1282" s="1">
        <v>43903</v>
      </c>
      <c r="B1282" s="2">
        <v>24032.91</v>
      </c>
      <c r="C1282" s="2">
        <v>22519.32</v>
      </c>
      <c r="D1282" s="2">
        <v>24184.48</v>
      </c>
      <c r="E1282" s="2">
        <v>22519.32</v>
      </c>
      <c r="F1282" s="3">
        <v>-1.14E-2</v>
      </c>
      <c r="G1282">
        <f>$G$2*Tabella8[[#This Row],[CHIUSURA]]/$B$2</f>
        <v>100.73388934948792</v>
      </c>
      <c r="H1282" s="6">
        <f>LN(Tabella8[[#This Row],[NUM INDICE]]/G1281)</f>
        <v>-1.142539069122527E-2</v>
      </c>
    </row>
    <row r="1283" spans="1:8" x14ac:dyDescent="0.3">
      <c r="A1283" s="7">
        <v>43906</v>
      </c>
      <c r="B1283" s="8">
        <v>23063.57</v>
      </c>
      <c r="C1283" s="8">
        <v>23317.81</v>
      </c>
      <c r="D1283" s="8">
        <v>23631.53</v>
      </c>
      <c r="E1283" s="8">
        <v>22842.25</v>
      </c>
      <c r="F1283" s="9">
        <v>-4.0300000000000002E-2</v>
      </c>
      <c r="G1283" s="10">
        <f>$G$2*Tabella8[[#This Row],[CHIUSURA]]/$B$2</f>
        <v>96.670902873774722</v>
      </c>
      <c r="H1283" s="11">
        <f>LN(Tabella8[[#This Row],[NUM INDICE]]/G1282)</f>
        <v>-4.1169824654790244E-2</v>
      </c>
    </row>
    <row r="1284" spans="1:8" x14ac:dyDescent="0.3">
      <c r="A1284" s="1">
        <v>43907</v>
      </c>
      <c r="B1284" s="2">
        <v>23263.73</v>
      </c>
      <c r="C1284" s="2">
        <v>23001.759999999998</v>
      </c>
      <c r="D1284" s="2">
        <v>23401.200000000001</v>
      </c>
      <c r="E1284" s="2">
        <v>22676.46</v>
      </c>
      <c r="F1284" s="3">
        <v>8.6999999999999994E-3</v>
      </c>
      <c r="G1284">
        <f>$G$2*Tabella8[[#This Row],[CHIUSURA]]/$B$2</f>
        <v>97.509873073063673</v>
      </c>
      <c r="H1284" s="6">
        <f>LN(Tabella8[[#This Row],[NUM INDICE]]/G1283)</f>
        <v>8.6411789805846094E-3</v>
      </c>
    </row>
    <row r="1285" spans="1:8" x14ac:dyDescent="0.3">
      <c r="A1285" s="1">
        <v>43908</v>
      </c>
      <c r="B1285" s="2">
        <v>22291.82</v>
      </c>
      <c r="C1285" s="2">
        <v>23023.34</v>
      </c>
      <c r="D1285" s="2">
        <v>23425.03</v>
      </c>
      <c r="E1285" s="2">
        <v>22167.42</v>
      </c>
      <c r="F1285" s="3">
        <v>-4.1799999999999997E-2</v>
      </c>
      <c r="G1285">
        <f>$G$2*Tabella8[[#This Row],[CHIUSURA]]/$B$2</f>
        <v>93.436114448009079</v>
      </c>
      <c r="H1285" s="6">
        <f>LN(Tabella8[[#This Row],[NUM INDICE]]/G1284)</f>
        <v>-4.2675700339964692E-2</v>
      </c>
    </row>
    <row r="1286" spans="1:8" x14ac:dyDescent="0.3">
      <c r="A1286" s="1">
        <v>43909</v>
      </c>
      <c r="B1286" s="2">
        <v>21709.13</v>
      </c>
      <c r="C1286" s="2">
        <v>22221.38</v>
      </c>
      <c r="D1286" s="2">
        <v>22380.34</v>
      </c>
      <c r="E1286" s="2">
        <v>21139.26</v>
      </c>
      <c r="F1286" s="3">
        <v>-2.6100000000000002E-2</v>
      </c>
      <c r="G1286">
        <f>$G$2*Tabella8[[#This Row],[CHIUSURA]]/$B$2</f>
        <v>90.993770595972308</v>
      </c>
      <c r="H1286" s="6">
        <f>LN(Tabella8[[#This Row],[NUM INDICE]]/G1285)</f>
        <v>-2.6486885640604928E-2</v>
      </c>
    </row>
    <row r="1287" spans="1:8" x14ac:dyDescent="0.3">
      <c r="A1287" s="1">
        <v>43910</v>
      </c>
      <c r="B1287" s="2">
        <v>22805.07</v>
      </c>
      <c r="C1287" s="2">
        <v>22147.34</v>
      </c>
      <c r="D1287" s="2">
        <v>22805.07</v>
      </c>
      <c r="E1287" s="2">
        <v>22147.34</v>
      </c>
      <c r="F1287" s="3">
        <v>5.0500000000000003E-2</v>
      </c>
      <c r="G1287">
        <f>$G$2*Tabella8[[#This Row],[CHIUSURA]]/$B$2</f>
        <v>95.587400692938417</v>
      </c>
      <c r="H1287" s="6">
        <f>LN(Tabella8[[#This Row],[NUM INDICE]]/G1286)</f>
        <v>4.9249970272782995E-2</v>
      </c>
    </row>
    <row r="1288" spans="1:8" x14ac:dyDescent="0.3">
      <c r="A1288" s="1">
        <v>43913</v>
      </c>
      <c r="B1288" s="2">
        <v>21696.13</v>
      </c>
      <c r="C1288" s="2">
        <v>21659.55</v>
      </c>
      <c r="D1288" s="2">
        <v>22064.31</v>
      </c>
      <c r="E1288" s="2">
        <v>21659.55</v>
      </c>
      <c r="F1288" s="3">
        <v>-4.8599999999999997E-2</v>
      </c>
      <c r="G1288">
        <f>$G$2*Tabella8[[#This Row],[CHIUSURA]]/$B$2</f>
        <v>90.939281124595624</v>
      </c>
      <c r="H1288" s="6">
        <f>LN(Tabella8[[#This Row],[NUM INDICE]]/G1287)</f>
        <v>-4.9848976033315617E-2</v>
      </c>
    </row>
    <row r="1289" spans="1:8" x14ac:dyDescent="0.3">
      <c r="A1289" s="1">
        <v>43914</v>
      </c>
      <c r="B1289" s="2">
        <v>22663.49</v>
      </c>
      <c r="C1289" s="2">
        <v>22497.57</v>
      </c>
      <c r="D1289" s="2">
        <v>22753.01</v>
      </c>
      <c r="E1289" s="2">
        <v>22383.25</v>
      </c>
      <c r="F1289" s="3">
        <v>4.4600000000000001E-2</v>
      </c>
      <c r="G1289">
        <f>$G$2*Tabella8[[#This Row],[CHIUSURA]]/$B$2</f>
        <v>94.993968434668389</v>
      </c>
      <c r="H1289" s="6">
        <f>LN(Tabella8[[#This Row],[NUM INDICE]]/G1288)</f>
        <v>4.3621355999717573E-2</v>
      </c>
    </row>
    <row r="1290" spans="1:8" x14ac:dyDescent="0.3">
      <c r="A1290" s="1">
        <v>43915</v>
      </c>
      <c r="B1290" s="2">
        <v>23527.19</v>
      </c>
      <c r="C1290" s="2">
        <v>23255.91</v>
      </c>
      <c r="D1290" s="2">
        <v>23569.45</v>
      </c>
      <c r="E1290" s="2">
        <v>23062.23</v>
      </c>
      <c r="F1290" s="3">
        <v>3.8100000000000002E-2</v>
      </c>
      <c r="G1290">
        <f>$G$2*Tabella8[[#This Row],[CHIUSURA]]/$B$2</f>
        <v>98.614165082979085</v>
      </c>
      <c r="H1290" s="6">
        <f>LN(Tabella8[[#This Row],[NUM INDICE]]/G1289)</f>
        <v>3.7401513965788093E-2</v>
      </c>
    </row>
    <row r="1291" spans="1:8" x14ac:dyDescent="0.3">
      <c r="A1291" s="1">
        <v>43916</v>
      </c>
      <c r="B1291" s="2">
        <v>23352.34</v>
      </c>
      <c r="C1291" s="2">
        <v>23604.83</v>
      </c>
      <c r="D1291" s="2">
        <v>23604.83</v>
      </c>
      <c r="E1291" s="2">
        <v>23163.67</v>
      </c>
      <c r="F1291" s="3">
        <v>-7.4000000000000003E-3</v>
      </c>
      <c r="G1291">
        <f>$G$2*Tabella8[[#This Row],[CHIUSURA]]/$B$2</f>
        <v>97.88128169296273</v>
      </c>
      <c r="H1291" s="6">
        <f>LN(Tabella8[[#This Row],[NUM INDICE]]/G1290)</f>
        <v>-7.4595803668770664E-3</v>
      </c>
    </row>
    <row r="1292" spans="1:8" x14ac:dyDescent="0.3">
      <c r="A1292" s="1">
        <v>43917</v>
      </c>
      <c r="B1292" s="2">
        <v>23484.28</v>
      </c>
      <c r="C1292" s="2">
        <v>23768.41</v>
      </c>
      <c r="D1292" s="2">
        <v>23791.200000000001</v>
      </c>
      <c r="E1292" s="2">
        <v>23354.01</v>
      </c>
      <c r="F1292" s="3">
        <v>5.5999999999999999E-3</v>
      </c>
      <c r="G1292">
        <f>$G$2*Tabella8[[#This Row],[CHIUSURA]]/$B$2</f>
        <v>98.434307912458053</v>
      </c>
      <c r="H1292" s="6">
        <f>LN(Tabella8[[#This Row],[NUM INDICE]]/G1291)</f>
        <v>5.634067915705027E-3</v>
      </c>
    </row>
    <row r="1293" spans="1:8" x14ac:dyDescent="0.3">
      <c r="A1293" s="1">
        <v>43920</v>
      </c>
      <c r="B1293" s="2">
        <v>23175.11</v>
      </c>
      <c r="C1293" s="2">
        <v>23020.85</v>
      </c>
      <c r="D1293" s="2">
        <v>23491.51</v>
      </c>
      <c r="E1293" s="2">
        <v>22973.33</v>
      </c>
      <c r="F1293" s="3">
        <v>-1.32E-2</v>
      </c>
      <c r="G1293">
        <f>$G$2*Tabella8[[#This Row],[CHIUSURA]]/$B$2</f>
        <v>97.138422538186646</v>
      </c>
      <c r="H1293" s="6">
        <f>LN(Tabella8[[#This Row],[NUM INDICE]]/G1292)</f>
        <v>-1.3252403207551741E-2</v>
      </c>
    </row>
    <row r="1294" spans="1:8" x14ac:dyDescent="0.3">
      <c r="A1294" s="1">
        <v>43921</v>
      </c>
      <c r="B1294" s="2">
        <v>23603.48</v>
      </c>
      <c r="C1294" s="2">
        <v>23613.27</v>
      </c>
      <c r="D1294" s="2">
        <v>23627.53</v>
      </c>
      <c r="E1294" s="2">
        <v>23238.04</v>
      </c>
      <c r="F1294" s="3">
        <v>1.8499999999999999E-2</v>
      </c>
      <c r="G1294">
        <f>$G$2*Tabella8[[#This Row],[CHIUSURA]]/$B$2</f>
        <v>98.93393445000423</v>
      </c>
      <c r="H1294" s="6">
        <f>LN(Tabella8[[#This Row],[NUM INDICE]]/G1293)</f>
        <v>1.8315300853154557E-2</v>
      </c>
    </row>
    <row r="1295" spans="1:8" x14ac:dyDescent="0.3">
      <c r="A1295" s="1">
        <v>43922</v>
      </c>
      <c r="B1295" s="2">
        <v>23085.79</v>
      </c>
      <c r="C1295" s="2">
        <v>23365.9</v>
      </c>
      <c r="D1295" s="2">
        <v>23540.01</v>
      </c>
      <c r="E1295" s="2">
        <v>22947.64</v>
      </c>
      <c r="F1295" s="3">
        <v>-2.1899999999999999E-2</v>
      </c>
      <c r="G1295">
        <f>$G$2*Tabella8[[#This Row],[CHIUSURA]]/$B$2</f>
        <v>96.764037954850863</v>
      </c>
      <c r="H1295" s="6">
        <f>LN(Tabella8[[#This Row],[NUM INDICE]]/G1294)</f>
        <v>-2.2176882058602E-2</v>
      </c>
    </row>
    <row r="1296" spans="1:8" x14ac:dyDescent="0.3">
      <c r="A1296" s="1">
        <v>43923</v>
      </c>
      <c r="B1296" s="2">
        <v>23280.06</v>
      </c>
      <c r="C1296" s="2">
        <v>22838.67</v>
      </c>
      <c r="D1296" s="2">
        <v>23280.06</v>
      </c>
      <c r="E1296" s="2">
        <v>22756.13</v>
      </c>
      <c r="F1296" s="3">
        <v>8.3999999999999995E-3</v>
      </c>
      <c r="G1296">
        <f>$G$2*Tabella8[[#This Row],[CHIUSURA]]/$B$2</f>
        <v>97.578320232108382</v>
      </c>
      <c r="H1296" s="6">
        <f>LN(Tabella8[[#This Row],[NUM INDICE]]/G1295)</f>
        <v>8.379923450229719E-3</v>
      </c>
    </row>
    <row r="1297" spans="1:8" x14ac:dyDescent="0.3">
      <c r="A1297" s="1">
        <v>43924</v>
      </c>
      <c r="B1297" s="2">
        <v>23236.11</v>
      </c>
      <c r="C1297" s="2">
        <v>23072.95</v>
      </c>
      <c r="D1297" s="2">
        <v>23236.11</v>
      </c>
      <c r="E1297" s="2">
        <v>23030.58</v>
      </c>
      <c r="F1297" s="3">
        <v>-1.9E-3</v>
      </c>
      <c r="G1297">
        <f>$G$2*Tabella8[[#This Row],[CHIUSURA]]/$B$2</f>
        <v>97.394103903877223</v>
      </c>
      <c r="H1297" s="6">
        <f>LN(Tabella8[[#This Row],[NUM INDICE]]/G1296)</f>
        <v>-1.8896660270263294E-3</v>
      </c>
    </row>
    <row r="1298" spans="1:8" x14ac:dyDescent="0.3">
      <c r="A1298" s="1">
        <v>43927</v>
      </c>
      <c r="B1298" s="2">
        <v>23749.119999999999</v>
      </c>
      <c r="C1298" s="2">
        <v>23558.83</v>
      </c>
      <c r="D1298" s="2">
        <v>23832.93</v>
      </c>
      <c r="E1298" s="2">
        <v>23271.47</v>
      </c>
      <c r="F1298" s="3">
        <v>2.2100000000000002E-2</v>
      </c>
      <c r="G1298">
        <f>$G$2*Tabella8[[#This Row],[CHIUSURA]]/$B$2</f>
        <v>99.544384189334991</v>
      </c>
      <c r="H1298" s="6">
        <f>LN(Tabella8[[#This Row],[NUM INDICE]]/G1297)</f>
        <v>2.1837943010128546E-2</v>
      </c>
    </row>
    <row r="1299" spans="1:8" x14ac:dyDescent="0.3">
      <c r="A1299" s="1">
        <v>43928</v>
      </c>
      <c r="B1299" s="2">
        <v>24253.29</v>
      </c>
      <c r="C1299" s="2">
        <v>24093.05</v>
      </c>
      <c r="D1299" s="2">
        <v>24262.01</v>
      </c>
      <c r="E1299" s="2">
        <v>23796.03</v>
      </c>
      <c r="F1299" s="3">
        <v>2.12E-2</v>
      </c>
      <c r="G1299">
        <f>$G$2*Tabella8[[#This Row],[CHIUSURA]]/$B$2</f>
        <v>101.65761163425661</v>
      </c>
      <c r="H1299" s="6">
        <f>LN(Tabella8[[#This Row],[NUM INDICE]]/G1298)</f>
        <v>2.1006801121623273E-2</v>
      </c>
    </row>
    <row r="1300" spans="1:8" x14ac:dyDescent="0.3">
      <c r="A1300" s="1">
        <v>43929</v>
      </c>
      <c r="B1300" s="2">
        <v>23970.37</v>
      </c>
      <c r="C1300" s="2">
        <v>24191.32</v>
      </c>
      <c r="D1300" s="2">
        <v>24191.32</v>
      </c>
      <c r="E1300" s="2">
        <v>23897.4</v>
      </c>
      <c r="F1300" s="3">
        <v>-1.17E-2</v>
      </c>
      <c r="G1300">
        <f>$G$2*Tabella8[[#This Row],[CHIUSURA]]/$B$2</f>
        <v>100.47175307718811</v>
      </c>
      <c r="H1300" s="6">
        <f>LN(Tabella8[[#This Row],[NUM INDICE]]/G1299)</f>
        <v>-1.1733793995450355E-2</v>
      </c>
    </row>
    <row r="1301" spans="1:8" x14ac:dyDescent="0.3">
      <c r="A1301" s="1">
        <v>43930</v>
      </c>
      <c r="B1301" s="2">
        <v>24300.33</v>
      </c>
      <c r="C1301" s="2">
        <v>24181.32</v>
      </c>
      <c r="D1301" s="2">
        <v>24308.69</v>
      </c>
      <c r="E1301" s="2">
        <v>24045.18</v>
      </c>
      <c r="F1301" s="3">
        <v>1.38E-2</v>
      </c>
      <c r="G1301">
        <f>$G$2*Tabella8[[#This Row],[CHIUSURA]]/$B$2</f>
        <v>101.85477969068423</v>
      </c>
      <c r="H1301" s="6">
        <f>LN(Tabella8[[#This Row],[NUM INDICE]]/G1300)</f>
        <v>1.3671446212427099E-2</v>
      </c>
    </row>
    <row r="1302" spans="1:8" x14ac:dyDescent="0.3">
      <c r="A1302" s="1">
        <v>43935</v>
      </c>
      <c r="B1302" s="2">
        <v>24435.4</v>
      </c>
      <c r="C1302" s="2">
        <v>24347.61</v>
      </c>
      <c r="D1302" s="2">
        <v>24546.39</v>
      </c>
      <c r="E1302" s="2">
        <v>24283.13</v>
      </c>
      <c r="F1302" s="3">
        <v>5.5999999999999999E-3</v>
      </c>
      <c r="G1302">
        <f>$G$2*Tabella8[[#This Row],[CHIUSURA]]/$B$2</f>
        <v>102.42092529828794</v>
      </c>
      <c r="H1302" s="6">
        <f>LN(Tabella8[[#This Row],[NUM INDICE]]/G1301)</f>
        <v>5.5429700480475264E-3</v>
      </c>
    </row>
    <row r="1303" spans="1:8" x14ac:dyDescent="0.3">
      <c r="A1303" s="1">
        <v>43936</v>
      </c>
      <c r="B1303" s="2">
        <v>24145.34</v>
      </c>
      <c r="C1303" s="2">
        <v>24499.86</v>
      </c>
      <c r="D1303" s="2">
        <v>24603.599999999999</v>
      </c>
      <c r="E1303" s="2">
        <v>24090.5</v>
      </c>
      <c r="F1303" s="3">
        <v>-1.1900000000000001E-2</v>
      </c>
      <c r="G1303">
        <f>$G$2*Tabella8[[#This Row],[CHIUSURA]]/$B$2</f>
        <v>101.20513944694025</v>
      </c>
      <c r="H1303" s="6">
        <f>LN(Tabella8[[#This Row],[NUM INDICE]]/G1302)</f>
        <v>-1.1941499732501162E-2</v>
      </c>
    </row>
    <row r="1304" spans="1:8" x14ac:dyDescent="0.3">
      <c r="A1304" s="1">
        <v>43937</v>
      </c>
      <c r="B1304" s="2">
        <v>24006.45</v>
      </c>
      <c r="C1304" s="2">
        <v>24025.45</v>
      </c>
      <c r="D1304" s="2">
        <v>24102.91</v>
      </c>
      <c r="E1304" s="2">
        <v>23854.79</v>
      </c>
      <c r="F1304" s="3">
        <v>-5.7999999999999996E-3</v>
      </c>
      <c r="G1304">
        <f>$G$2*Tabella8[[#This Row],[CHIUSURA]]/$B$2</f>
        <v>100.62298231774739</v>
      </c>
      <c r="H1304" s="6">
        <f>LN(Tabella8[[#This Row],[NUM INDICE]]/G1303)</f>
        <v>-5.7688565756186215E-3</v>
      </c>
    </row>
    <row r="1305" spans="1:8" x14ac:dyDescent="0.3">
      <c r="A1305" s="1">
        <v>43938</v>
      </c>
      <c r="B1305" s="2">
        <v>24380</v>
      </c>
      <c r="C1305" s="2">
        <v>24457.83</v>
      </c>
      <c r="D1305" s="2">
        <v>24666.639999999999</v>
      </c>
      <c r="E1305" s="2">
        <v>24308.78</v>
      </c>
      <c r="F1305" s="3">
        <v>1.5599999999999999E-2</v>
      </c>
      <c r="G1305">
        <f>$G$2*Tabella8[[#This Row],[CHIUSURA]]/$B$2</f>
        <v>102.18871632026732</v>
      </c>
      <c r="H1305" s="6">
        <f>LN(Tabella8[[#This Row],[NUM INDICE]]/G1304)</f>
        <v>1.5440579811992207E-2</v>
      </c>
    </row>
    <row r="1306" spans="1:8" x14ac:dyDescent="0.3">
      <c r="A1306" s="1">
        <v>43941</v>
      </c>
      <c r="B1306" s="2">
        <v>24330.02</v>
      </c>
      <c r="C1306" s="2">
        <v>24503.56</v>
      </c>
      <c r="D1306" s="2">
        <v>24503.56</v>
      </c>
      <c r="E1306" s="2">
        <v>24225.55</v>
      </c>
      <c r="F1306" s="3">
        <v>-2.0999999999999999E-3</v>
      </c>
      <c r="G1306">
        <f>$G$2*Tabella8[[#This Row],[CHIUSURA]]/$B$2</f>
        <v>101.97922526031297</v>
      </c>
      <c r="H1306" s="6">
        <f>LN(Tabella8[[#This Row],[NUM INDICE]]/G1305)</f>
        <v>-2.0521452276170055E-3</v>
      </c>
    </row>
    <row r="1307" spans="1:8" x14ac:dyDescent="0.3">
      <c r="A1307" s="1">
        <v>43942</v>
      </c>
      <c r="B1307" s="2">
        <v>23793.55</v>
      </c>
      <c r="C1307" s="2">
        <v>24247.84</v>
      </c>
      <c r="D1307" s="2">
        <v>24247.84</v>
      </c>
      <c r="E1307" s="2">
        <v>23676.13</v>
      </c>
      <c r="F1307" s="3">
        <v>-2.1999999999999999E-2</v>
      </c>
      <c r="G1307">
        <f>$G$2*Tabella8[[#This Row],[CHIUSURA]]/$B$2</f>
        <v>99.73061243650929</v>
      </c>
      <c r="H1307" s="6">
        <f>LN(Tabella8[[#This Row],[NUM INDICE]]/G1306)</f>
        <v>-2.2296443280854325E-2</v>
      </c>
    </row>
    <row r="1308" spans="1:8" x14ac:dyDescent="0.3">
      <c r="A1308" s="1">
        <v>43943</v>
      </c>
      <c r="B1308" s="2">
        <v>23893.360000000001</v>
      </c>
      <c r="C1308" s="2">
        <v>23540.54</v>
      </c>
      <c r="D1308" s="2">
        <v>23939.29</v>
      </c>
      <c r="E1308" s="2">
        <v>23483.31</v>
      </c>
      <c r="F1308" s="3">
        <v>4.1999999999999997E-3</v>
      </c>
      <c r="G1308">
        <f>$G$2*Tabella8[[#This Row],[CHIUSURA]]/$B$2</f>
        <v>100.14896583174826</v>
      </c>
      <c r="H1308" s="6">
        <f>LN(Tabella8[[#This Row],[NUM INDICE]]/G1307)</f>
        <v>4.1860605247170729E-3</v>
      </c>
    </row>
    <row r="1309" spans="1:8" x14ac:dyDescent="0.3">
      <c r="A1309" s="1">
        <v>43944</v>
      </c>
      <c r="B1309" s="2">
        <v>23977.32</v>
      </c>
      <c r="C1309" s="2">
        <v>23983.65</v>
      </c>
      <c r="D1309" s="2">
        <v>24107.88</v>
      </c>
      <c r="E1309" s="2">
        <v>23806.3</v>
      </c>
      <c r="F1309" s="3">
        <v>3.5000000000000001E-3</v>
      </c>
      <c r="G1309">
        <f>$G$2*Tabella8[[#This Row],[CHIUSURA]]/$B$2</f>
        <v>100.50088398688564</v>
      </c>
      <c r="H1309" s="6">
        <f>LN(Tabella8[[#This Row],[NUM INDICE]]/G1308)</f>
        <v>3.5077874845720271E-3</v>
      </c>
    </row>
    <row r="1310" spans="1:8" x14ac:dyDescent="0.3">
      <c r="A1310" s="1">
        <v>43945</v>
      </c>
      <c r="B1310" s="2">
        <v>23831.33</v>
      </c>
      <c r="C1310" s="2">
        <v>23844.55</v>
      </c>
      <c r="D1310" s="2">
        <v>23957.17</v>
      </c>
      <c r="E1310" s="2">
        <v>23730.49</v>
      </c>
      <c r="F1310" s="3">
        <v>-6.1000000000000004E-3</v>
      </c>
      <c r="G1310">
        <f>$G$2*Tabella8[[#This Row],[CHIUSURA]]/$B$2</f>
        <v>99.888967223325523</v>
      </c>
      <c r="H1310" s="6">
        <f>LN(Tabella8[[#This Row],[NUM INDICE]]/G1309)</f>
        <v>-6.1072819990456431E-3</v>
      </c>
    </row>
    <row r="1311" spans="1:8" x14ac:dyDescent="0.3">
      <c r="A1311" s="1">
        <v>43948</v>
      </c>
      <c r="B1311" s="2">
        <v>24280.14</v>
      </c>
      <c r="C1311" s="2">
        <v>24030.66</v>
      </c>
      <c r="D1311" s="2">
        <v>24318.81</v>
      </c>
      <c r="E1311" s="2">
        <v>24030.54</v>
      </c>
      <c r="F1311" s="3">
        <v>1.8800000000000001E-2</v>
      </c>
      <c r="G1311">
        <f>$G$2*Tabella8[[#This Row],[CHIUSURA]]/$B$2</f>
        <v>101.77015335013844</v>
      </c>
      <c r="H1311" s="6">
        <f>LN(Tabella8[[#This Row],[NUM INDICE]]/G1310)</f>
        <v>1.86576306823793E-2</v>
      </c>
    </row>
    <row r="1312" spans="1:8" x14ac:dyDescent="0.3">
      <c r="A1312" s="1">
        <v>43949</v>
      </c>
      <c r="B1312" s="2">
        <v>24575.96</v>
      </c>
      <c r="C1312" s="2">
        <v>24401.119999999999</v>
      </c>
      <c r="D1312" s="2">
        <v>24582.66</v>
      </c>
      <c r="E1312" s="2">
        <v>24176.880000000001</v>
      </c>
      <c r="F1312" s="3">
        <v>1.2200000000000001E-2</v>
      </c>
      <c r="G1312">
        <f>$G$2*Tabella8[[#This Row],[CHIUSURA]]/$B$2</f>
        <v>103.01008222880381</v>
      </c>
      <c r="H1312" s="6">
        <f>LN(Tabella8[[#This Row],[NUM INDICE]]/G1311)</f>
        <v>1.2109997122493672E-2</v>
      </c>
    </row>
    <row r="1313" spans="1:10" x14ac:dyDescent="0.3">
      <c r="A1313" s="1">
        <v>43950</v>
      </c>
      <c r="B1313" s="2">
        <v>24643.59</v>
      </c>
      <c r="C1313" s="2">
        <v>24786.02</v>
      </c>
      <c r="D1313" s="2">
        <v>24855.47</v>
      </c>
      <c r="E1313" s="2">
        <v>24549.62</v>
      </c>
      <c r="F1313" s="3">
        <v>2.8E-3</v>
      </c>
      <c r="G1313">
        <f>$G$2*Tabella8[[#This Row],[CHIUSURA]]/$B$2</f>
        <v>103.2935532248965</v>
      </c>
      <c r="H1313" s="6">
        <f>LN(Tabella8[[#This Row],[NUM INDICE]]/G1312)</f>
        <v>2.7480967445662648E-3</v>
      </c>
    </row>
    <row r="1314" spans="1:10" x14ac:dyDescent="0.3">
      <c r="A1314" s="1">
        <v>43955</v>
      </c>
      <c r="B1314" s="2">
        <v>23613.8</v>
      </c>
      <c r="C1314" s="2">
        <v>23895.11</v>
      </c>
      <c r="D1314" s="2">
        <v>23897.53</v>
      </c>
      <c r="E1314" s="2">
        <v>23584.95</v>
      </c>
      <c r="F1314" s="3">
        <v>-4.1799999999999997E-2</v>
      </c>
      <c r="G1314">
        <f>$G$2*Tabella8[[#This Row],[CHIUSURA]]/$B$2</f>
        <v>98.977190707281721</v>
      </c>
      <c r="H1314" s="6">
        <f>LN(Tabella8[[#This Row],[NUM INDICE]]/G1313)</f>
        <v>-4.2685539207246416E-2</v>
      </c>
    </row>
    <row r="1315" spans="1:10" x14ac:dyDescent="0.3">
      <c r="A1315" s="1">
        <v>43956</v>
      </c>
      <c r="B1315" s="2">
        <v>23868.66</v>
      </c>
      <c r="C1315" s="2">
        <v>23755.77</v>
      </c>
      <c r="D1315" s="2">
        <v>23928.45</v>
      </c>
      <c r="E1315" s="2">
        <v>23697.88</v>
      </c>
      <c r="F1315" s="3">
        <v>1.0800000000000001E-2</v>
      </c>
      <c r="G1315">
        <f>$G$2*Tabella8[[#This Row],[CHIUSURA]]/$B$2</f>
        <v>100.04543583613255</v>
      </c>
      <c r="H1315" s="6">
        <f>LN(Tabella8[[#This Row],[NUM INDICE]]/G1314)</f>
        <v>1.0735014466908673E-2</v>
      </c>
    </row>
    <row r="1316" spans="1:10" x14ac:dyDescent="0.3">
      <c r="A1316" s="1">
        <v>43957</v>
      </c>
      <c r="B1316" s="2">
        <v>24137.48</v>
      </c>
      <c r="C1316" s="2">
        <v>23868.02</v>
      </c>
      <c r="D1316" s="2">
        <v>24235.03</v>
      </c>
      <c r="E1316" s="2">
        <v>23868.02</v>
      </c>
      <c r="F1316" s="3">
        <v>1.1299999999999999E-2</v>
      </c>
      <c r="G1316">
        <f>$G$2*Tabella8[[#This Row],[CHIUSURA]]/$B$2</f>
        <v>101.17219427424635</v>
      </c>
      <c r="H1316" s="6">
        <f>LN(Tabella8[[#This Row],[NUM INDICE]]/G1315)</f>
        <v>1.1199517804065589E-2</v>
      </c>
    </row>
    <row r="1317" spans="1:10" x14ac:dyDescent="0.3">
      <c r="A1317" s="1">
        <v>43958</v>
      </c>
      <c r="B1317" s="2">
        <v>23980.63</v>
      </c>
      <c r="C1317" s="2">
        <v>24120.81</v>
      </c>
      <c r="D1317" s="2">
        <v>24120.81</v>
      </c>
      <c r="E1317" s="2">
        <v>23913.5</v>
      </c>
      <c r="F1317" s="3">
        <v>-6.4999999999999997E-3</v>
      </c>
      <c r="G1317">
        <f>$G$2*Tabella8[[#This Row],[CHIUSURA]]/$B$2</f>
        <v>100.51475784459771</v>
      </c>
      <c r="H1317" s="6">
        <f>LN(Tabella8[[#This Row],[NUM INDICE]]/G1316)</f>
        <v>-6.5193980205523671E-3</v>
      </c>
    </row>
    <row r="1318" spans="1:10" x14ac:dyDescent="0.3">
      <c r="A1318" s="1">
        <v>43959</v>
      </c>
      <c r="B1318" s="2">
        <v>24230.17</v>
      </c>
      <c r="C1318" s="2">
        <v>24193.360000000001</v>
      </c>
      <c r="D1318" s="2">
        <v>24263.73</v>
      </c>
      <c r="E1318" s="2">
        <v>24097.119999999999</v>
      </c>
      <c r="F1318" s="3">
        <v>1.04E-2</v>
      </c>
      <c r="G1318">
        <f>$G$2*Tabella8[[#This Row],[CHIUSURA]]/$B$2</f>
        <v>101.56070420516208</v>
      </c>
      <c r="H1318" s="6">
        <f>LN(Tabella8[[#This Row],[NUM INDICE]]/G1317)</f>
        <v>1.0352129752058259E-2</v>
      </c>
    </row>
    <row r="1319" spans="1:10" x14ac:dyDescent="0.3">
      <c r="A1319" s="1">
        <v>43962</v>
      </c>
      <c r="B1319" s="2">
        <v>24602.06</v>
      </c>
      <c r="C1319" s="2">
        <v>24470.18</v>
      </c>
      <c r="D1319" s="2">
        <v>24766.83</v>
      </c>
      <c r="E1319" s="2">
        <v>24470.18</v>
      </c>
      <c r="F1319" s="3">
        <v>1.5299999999999999E-2</v>
      </c>
      <c r="G1319">
        <f>$G$2*Tabella8[[#This Row],[CHIUSURA]]/$B$2</f>
        <v>103.11948032133699</v>
      </c>
      <c r="H1319" s="6">
        <f>LN(Tabella8[[#This Row],[NUM INDICE]]/G1318)</f>
        <v>1.5231628370160307E-2</v>
      </c>
    </row>
    <row r="1320" spans="1:10" x14ac:dyDescent="0.3">
      <c r="A1320" s="1">
        <v>43963</v>
      </c>
      <c r="B1320" s="2">
        <v>24245.68</v>
      </c>
      <c r="C1320" s="2">
        <v>24358</v>
      </c>
      <c r="D1320" s="2">
        <v>24411.040000000001</v>
      </c>
      <c r="E1320" s="2">
        <v>24136.2</v>
      </c>
      <c r="F1320" s="3">
        <v>-1.4500000000000001E-2</v>
      </c>
      <c r="G1320">
        <f>$G$2*Tabella8[[#This Row],[CHIUSURA]]/$B$2</f>
        <v>101.62571433601227</v>
      </c>
      <c r="H1320" s="6">
        <f>LN(Tabella8[[#This Row],[NUM INDICE]]/G1319)</f>
        <v>-1.4591722085721607E-2</v>
      </c>
    </row>
    <row r="1321" spans="1:10" x14ac:dyDescent="0.3">
      <c r="A1321" s="1">
        <v>43964</v>
      </c>
      <c r="B1321" s="2">
        <v>24180.3</v>
      </c>
      <c r="C1321" s="2">
        <v>24111.67</v>
      </c>
      <c r="D1321" s="2">
        <v>24320.2</v>
      </c>
      <c r="E1321" s="2">
        <v>23979.37</v>
      </c>
      <c r="F1321" s="3">
        <v>-2.7000000000000001E-3</v>
      </c>
      <c r="G1321">
        <f>$G$2*Tabella8[[#This Row],[CHIUSURA]]/$B$2</f>
        <v>101.35167420996554</v>
      </c>
      <c r="H1321" s="6">
        <f>LN(Tabella8[[#This Row],[NUM INDICE]]/G1320)</f>
        <v>-2.7002051264376223E-3</v>
      </c>
    </row>
    <row r="1322" spans="1:10" x14ac:dyDescent="0.3">
      <c r="A1322" s="1">
        <v>43965</v>
      </c>
      <c r="B1322" s="2">
        <v>23829.74</v>
      </c>
      <c r="C1322" s="2">
        <v>24038.07</v>
      </c>
      <c r="D1322" s="2">
        <v>24081.19</v>
      </c>
      <c r="E1322" s="2">
        <v>23790.27</v>
      </c>
      <c r="F1322" s="3">
        <v>-1.4500000000000001E-2</v>
      </c>
      <c r="G1322">
        <f>$G$2*Tabella8[[#This Row],[CHIUSURA]]/$B$2</f>
        <v>99.882302741826365</v>
      </c>
      <c r="H1322" s="6">
        <f>LN(Tabella8[[#This Row],[NUM INDICE]]/G1321)</f>
        <v>-1.4603871623311835E-2</v>
      </c>
    </row>
    <row r="1323" spans="1:10" x14ac:dyDescent="0.3">
      <c r="A1323" s="1">
        <v>43966</v>
      </c>
      <c r="B1323" s="2">
        <v>23797.47</v>
      </c>
      <c r="C1323" s="2">
        <v>23834.68</v>
      </c>
      <c r="D1323" s="2">
        <v>23985.119999999999</v>
      </c>
      <c r="E1323" s="2">
        <v>23671.61</v>
      </c>
      <c r="F1323" s="3">
        <v>-1.4E-3</v>
      </c>
      <c r="G1323">
        <f>$G$2*Tabella8[[#This Row],[CHIUSURA]]/$B$2</f>
        <v>99.747043107878255</v>
      </c>
      <c r="H1323" s="6">
        <f>LN(Tabella8[[#This Row],[NUM INDICE]]/G1322)</f>
        <v>-1.3551079283528296E-3</v>
      </c>
    </row>
    <row r="1324" spans="1:10" x14ac:dyDescent="0.3">
      <c r="A1324" s="1">
        <v>43969</v>
      </c>
      <c r="B1324" s="2">
        <v>23934.77</v>
      </c>
      <c r="C1324" s="2">
        <v>23736.67</v>
      </c>
      <c r="D1324" s="2">
        <v>23952.05</v>
      </c>
      <c r="E1324" s="2">
        <v>23722.17</v>
      </c>
      <c r="F1324" s="3">
        <v>5.7999999999999996E-3</v>
      </c>
      <c r="G1324">
        <f>$G$2*Tabella8[[#This Row],[CHIUSURA]]/$B$2</f>
        <v>100.32253575557196</v>
      </c>
      <c r="H1324" s="6">
        <f>LN(Tabella8[[#This Row],[NUM INDICE]]/G1323)</f>
        <v>5.7529409337151007E-3</v>
      </c>
    </row>
    <row r="1325" spans="1:10" x14ac:dyDescent="0.3">
      <c r="A1325" s="1">
        <v>43970</v>
      </c>
      <c r="B1325" s="2">
        <v>24388.13</v>
      </c>
      <c r="C1325" s="2">
        <v>24489.55</v>
      </c>
      <c r="D1325" s="2">
        <v>24552.55</v>
      </c>
      <c r="E1325" s="2">
        <v>24314.45</v>
      </c>
      <c r="F1325" s="3">
        <v>1.89E-2</v>
      </c>
      <c r="G1325">
        <f>$G$2*Tabella8[[#This Row],[CHIUSURA]]/$B$2</f>
        <v>102.22279319736674</v>
      </c>
      <c r="H1325" s="6">
        <f>LN(Tabella8[[#This Row],[NUM INDICE]]/G1324)</f>
        <v>1.8764325082145379E-2</v>
      </c>
    </row>
    <row r="1326" spans="1:10" x14ac:dyDescent="0.3">
      <c r="A1326" s="1">
        <v>43971</v>
      </c>
      <c r="B1326" s="2">
        <v>24399.95</v>
      </c>
      <c r="C1326" s="2">
        <v>24462.9</v>
      </c>
      <c r="D1326" s="2">
        <v>24514.87</v>
      </c>
      <c r="E1326" s="2">
        <v>24315.75</v>
      </c>
      <c r="F1326" s="3">
        <v>5.0000000000000001E-4</v>
      </c>
      <c r="G1326">
        <f>$G$2*Tabella8[[#This Row],[CHIUSURA]]/$B$2</f>
        <v>102.27233670134153</v>
      </c>
      <c r="H1326" s="6">
        <f>LN(Tabella8[[#This Row],[NUM INDICE]]/G1325)</f>
        <v>4.8454459496094054E-4</v>
      </c>
    </row>
    <row r="1327" spans="1:10" x14ac:dyDescent="0.3">
      <c r="A1327" s="1">
        <v>43972</v>
      </c>
      <c r="B1327" s="2">
        <v>24280.03</v>
      </c>
      <c r="C1327" s="2">
        <v>24528.91</v>
      </c>
      <c r="D1327" s="2">
        <v>24528.91</v>
      </c>
      <c r="E1327" s="2">
        <v>24208.16</v>
      </c>
      <c r="F1327" s="3">
        <v>-4.8999999999999998E-3</v>
      </c>
      <c r="G1327">
        <f>$G$2*Tabella8[[#This Row],[CHIUSURA]]/$B$2</f>
        <v>101.76969228538064</v>
      </c>
      <c r="H1327" s="6">
        <f>LN(Tabella8[[#This Row],[NUM INDICE]]/G1326)</f>
        <v>-4.9268813413510465E-3</v>
      </c>
    </row>
    <row r="1328" spans="1:10" x14ac:dyDescent="0.3">
      <c r="A1328" s="7">
        <v>43973</v>
      </c>
      <c r="B1328" s="8">
        <v>22930.14</v>
      </c>
      <c r="C1328" s="8">
        <v>23756.91</v>
      </c>
      <c r="D1328" s="8">
        <v>23756.91</v>
      </c>
      <c r="E1328" s="8">
        <v>22878.26</v>
      </c>
      <c r="F1328" s="9">
        <v>-5.5599999999999997E-2</v>
      </c>
      <c r="G1328" s="10">
        <f>$G$2*Tabella8[[#This Row],[CHIUSURA]]/$B$2</f>
        <v>96.111631322560072</v>
      </c>
      <c r="H1328" s="11">
        <f>LN(Tabella8[[#This Row],[NUM INDICE]]/G1327)</f>
        <v>-5.7201999385607522E-2</v>
      </c>
      <c r="J1328" t="s">
        <v>4</v>
      </c>
    </row>
    <row r="1329" spans="1:8" x14ac:dyDescent="0.3">
      <c r="A1329" s="1">
        <v>43976</v>
      </c>
      <c r="B1329" s="2">
        <v>22952.240000000002</v>
      </c>
      <c r="C1329" s="2">
        <v>22725.7</v>
      </c>
      <c r="D1329" s="2">
        <v>22968.65</v>
      </c>
      <c r="E1329" s="2">
        <v>22519.73</v>
      </c>
      <c r="F1329" s="3">
        <v>1E-3</v>
      </c>
      <c r="G1329">
        <f>$G$2*Tabella8[[#This Row],[CHIUSURA]]/$B$2</f>
        <v>96.204263423900429</v>
      </c>
      <c r="H1329" s="6">
        <f>LN(Tabella8[[#This Row],[NUM INDICE]]/G1328)</f>
        <v>9.6333283971261445E-4</v>
      </c>
    </row>
    <row r="1330" spans="1:8" x14ac:dyDescent="0.3">
      <c r="A1330" s="1">
        <v>43977</v>
      </c>
      <c r="B1330" s="2">
        <v>23384.66</v>
      </c>
      <c r="C1330" s="2">
        <v>23198.34</v>
      </c>
      <c r="D1330" s="2">
        <v>23481.48</v>
      </c>
      <c r="E1330" s="2">
        <v>23165.49</v>
      </c>
      <c r="F1330" s="3">
        <v>1.8800000000000001E-2</v>
      </c>
      <c r="G1330">
        <f>$G$2*Tabella8[[#This Row],[CHIUSURA]]/$B$2</f>
        <v>98.016750901800748</v>
      </c>
      <c r="H1330" s="6">
        <f>LN(Tabella8[[#This Row],[NUM INDICE]]/G1329)</f>
        <v>1.8664716608119133E-2</v>
      </c>
    </row>
    <row r="1331" spans="1:8" x14ac:dyDescent="0.3">
      <c r="A1331" s="1">
        <v>43978</v>
      </c>
      <c r="B1331" s="2">
        <v>23301.360000000001</v>
      </c>
      <c r="C1331" s="2">
        <v>23515.14</v>
      </c>
      <c r="D1331" s="2">
        <v>23515.14</v>
      </c>
      <c r="E1331" s="2">
        <v>23134.61</v>
      </c>
      <c r="F1331" s="3">
        <v>-3.5999999999999999E-3</v>
      </c>
      <c r="G1331">
        <f>$G$2*Tabella8[[#This Row],[CHIUSURA]]/$B$2</f>
        <v>97.667599135210182</v>
      </c>
      <c r="H1331" s="6">
        <f>LN(Tabella8[[#This Row],[NUM INDICE]]/G1330)</f>
        <v>-3.5685238706438561E-3</v>
      </c>
    </row>
    <row r="1332" spans="1:8" x14ac:dyDescent="0.3">
      <c r="A1332" s="1">
        <v>43979</v>
      </c>
      <c r="B1332" s="2">
        <v>23132.76</v>
      </c>
      <c r="C1332" s="2">
        <v>23206.75</v>
      </c>
      <c r="D1332" s="2">
        <v>23451.78</v>
      </c>
      <c r="E1332" s="2">
        <v>22779.62</v>
      </c>
      <c r="F1332" s="3">
        <v>-7.1999999999999998E-3</v>
      </c>
      <c r="G1332">
        <f>$G$2*Tabella8[[#This Row],[CHIUSURA]]/$B$2</f>
        <v>96.960912606432615</v>
      </c>
      <c r="H1332" s="6">
        <f>LN(Tabella8[[#This Row],[NUM INDICE]]/G1331)</f>
        <v>-7.2619332911051278E-3</v>
      </c>
    </row>
    <row r="1333" spans="1:8" x14ac:dyDescent="0.3">
      <c r="A1333" s="1">
        <v>43980</v>
      </c>
      <c r="B1333" s="2">
        <v>22961.47</v>
      </c>
      <c r="C1333" s="2">
        <v>22781.11</v>
      </c>
      <c r="D1333" s="2">
        <v>23089.77</v>
      </c>
      <c r="E1333" s="2">
        <v>22781.11</v>
      </c>
      <c r="F1333" s="3">
        <v>-7.4000000000000003E-3</v>
      </c>
      <c r="G1333">
        <f>$G$2*Tabella8[[#This Row],[CHIUSURA]]/$B$2</f>
        <v>96.242950948577871</v>
      </c>
      <c r="H1333" s="6">
        <f>LN(Tabella8[[#This Row],[NUM INDICE]]/G1332)</f>
        <v>-7.4322008837169077E-3</v>
      </c>
    </row>
    <row r="1334" spans="1:8" x14ac:dyDescent="0.3">
      <c r="A1334" s="1">
        <v>43983</v>
      </c>
      <c r="B1334" s="2">
        <v>23732.52</v>
      </c>
      <c r="C1334" s="2">
        <v>23539.91</v>
      </c>
      <c r="D1334" s="2">
        <v>23806.32</v>
      </c>
      <c r="E1334" s="2">
        <v>23539.91</v>
      </c>
      <c r="F1334" s="3">
        <v>3.3599999999999998E-2</v>
      </c>
      <c r="G1334">
        <f>$G$2*Tabella8[[#This Row],[CHIUSURA]]/$B$2</f>
        <v>99.474805325884759</v>
      </c>
      <c r="H1334" s="6">
        <f>LN(Tabella8[[#This Row],[NUM INDICE]]/G1333)</f>
        <v>3.3028665707544945E-2</v>
      </c>
    </row>
    <row r="1335" spans="1:8" x14ac:dyDescent="0.3">
      <c r="A1335" s="1">
        <v>43984</v>
      </c>
      <c r="B1335" s="2">
        <v>23995.94</v>
      </c>
      <c r="C1335" s="2">
        <v>23792.240000000002</v>
      </c>
      <c r="D1335" s="2">
        <v>23995.94</v>
      </c>
      <c r="E1335" s="2">
        <v>23766.15</v>
      </c>
      <c r="F1335" s="3">
        <v>1.11E-2</v>
      </c>
      <c r="G1335">
        <f>$G$2*Tabella8[[#This Row],[CHIUSURA]]/$B$2</f>
        <v>100.57892967588825</v>
      </c>
      <c r="H1335" s="6">
        <f>LN(Tabella8[[#This Row],[NUM INDICE]]/G1334)</f>
        <v>1.1038389871303936E-2</v>
      </c>
    </row>
    <row r="1336" spans="1:8" x14ac:dyDescent="0.3">
      <c r="A1336" s="1">
        <v>43985</v>
      </c>
      <c r="B1336" s="2">
        <v>24325.62</v>
      </c>
      <c r="C1336" s="2">
        <v>24303.56</v>
      </c>
      <c r="D1336" s="2">
        <v>24364.01</v>
      </c>
      <c r="E1336" s="2">
        <v>24219.96</v>
      </c>
      <c r="F1336" s="3">
        <v>1.37E-2</v>
      </c>
      <c r="G1336">
        <f>$G$2*Tabella8[[#This Row],[CHIUSURA]]/$B$2</f>
        <v>101.96078267000087</v>
      </c>
      <c r="H1336" s="6">
        <f>LN(Tabella8[[#This Row],[NUM INDICE]]/G1335)</f>
        <v>1.3645466557149846E-2</v>
      </c>
    </row>
    <row r="1337" spans="1:8" x14ac:dyDescent="0.3">
      <c r="A1337" s="1">
        <v>43986</v>
      </c>
      <c r="B1337" s="2">
        <v>24366.3</v>
      </c>
      <c r="C1337" s="2">
        <v>24643.84</v>
      </c>
      <c r="D1337" s="2">
        <v>24643.84</v>
      </c>
      <c r="E1337" s="2">
        <v>24204.1</v>
      </c>
      <c r="F1337" s="3">
        <v>1.6999999999999999E-3</v>
      </c>
      <c r="G1337">
        <f>$G$2*Tabella8[[#This Row],[CHIUSURA]]/$B$2</f>
        <v>102.13129280043189</v>
      </c>
      <c r="H1337" s="6">
        <f>LN(Tabella8[[#This Row],[NUM INDICE]]/G1336)</f>
        <v>1.6709141666511468E-3</v>
      </c>
    </row>
    <row r="1338" spans="1:8" x14ac:dyDescent="0.3">
      <c r="A1338" s="1">
        <v>43987</v>
      </c>
      <c r="B1338" s="2">
        <v>24770.41</v>
      </c>
      <c r="C1338" s="2">
        <v>24388.18</v>
      </c>
      <c r="D1338" s="2">
        <v>24810.22</v>
      </c>
      <c r="E1338" s="2">
        <v>24253.56</v>
      </c>
      <c r="F1338" s="3">
        <v>1.66E-2</v>
      </c>
      <c r="G1338">
        <f>$G$2*Tabella8[[#This Row],[CHIUSURA]]/$B$2</f>
        <v>103.82511897566501</v>
      </c>
      <c r="H1338" s="6">
        <f>LN(Tabella8[[#This Row],[NUM INDICE]]/G1337)</f>
        <v>1.6448765550480162E-2</v>
      </c>
    </row>
    <row r="1339" spans="1:8" x14ac:dyDescent="0.3">
      <c r="A1339" s="1">
        <v>43990</v>
      </c>
      <c r="B1339" s="2">
        <v>24776.77</v>
      </c>
      <c r="C1339" s="2">
        <v>25018.05</v>
      </c>
      <c r="D1339" s="2">
        <v>25018.78</v>
      </c>
      <c r="E1339" s="2">
        <v>24678.55</v>
      </c>
      <c r="F1339" s="3">
        <v>2.9999999999999997E-4</v>
      </c>
      <c r="G1339">
        <f>$G$2*Tabella8[[#This Row],[CHIUSURA]]/$B$2</f>
        <v>103.85177690166159</v>
      </c>
      <c r="H1339" s="6">
        <f>LN(Tabella8[[#This Row],[NUM INDICE]]/G1338)</f>
        <v>2.5672500573925425E-4</v>
      </c>
    </row>
    <row r="1340" spans="1:8" x14ac:dyDescent="0.3">
      <c r="A1340" s="1">
        <v>43991</v>
      </c>
      <c r="B1340" s="2">
        <v>25057.22</v>
      </c>
      <c r="C1340" s="2">
        <v>24906.01</v>
      </c>
      <c r="D1340" s="2">
        <v>25253.67</v>
      </c>
      <c r="E1340" s="2">
        <v>24837.73</v>
      </c>
      <c r="F1340" s="3">
        <v>1.1299999999999999E-2</v>
      </c>
      <c r="G1340">
        <f>$G$2*Tabella8[[#This Row],[CHIUSURA]]/$B$2</f>
        <v>105.02728245916853</v>
      </c>
      <c r="H1340" s="6">
        <f>LN(Tabella8[[#This Row],[NUM INDICE]]/G1339)</f>
        <v>1.1255488904334317E-2</v>
      </c>
    </row>
    <row r="1341" spans="1:8" x14ac:dyDescent="0.3">
      <c r="A1341" s="1">
        <v>43992</v>
      </c>
      <c r="B1341" s="2">
        <v>25049.73</v>
      </c>
      <c r="C1341" s="2">
        <v>25179.03</v>
      </c>
      <c r="D1341" s="2">
        <v>25303.78</v>
      </c>
      <c r="E1341" s="2">
        <v>24968.3</v>
      </c>
      <c r="F1341" s="3">
        <v>-2.9999999999999997E-4</v>
      </c>
      <c r="G1341">
        <f>$G$2*Tabella8[[#This Row],[CHIUSURA]]/$B$2</f>
        <v>104.99588814065996</v>
      </c>
      <c r="H1341" s="6">
        <f>LN(Tabella8[[#This Row],[NUM INDICE]]/G1340)</f>
        <v>-2.9896052566717675E-4</v>
      </c>
    </row>
    <row r="1342" spans="1:8" x14ac:dyDescent="0.3">
      <c r="A1342" s="1">
        <v>43993</v>
      </c>
      <c r="B1342" s="2">
        <v>24480.15</v>
      </c>
      <c r="C1342" s="2">
        <v>24997.84</v>
      </c>
      <c r="D1342" s="2">
        <v>25059.32</v>
      </c>
      <c r="E1342" s="2">
        <v>24480.15</v>
      </c>
      <c r="F1342" s="3">
        <v>-2.2700000000000001E-2</v>
      </c>
      <c r="G1342">
        <f>$G$2*Tabella8[[#This Row],[CHIUSURA]]/$B$2</f>
        <v>102.60849482475767</v>
      </c>
      <c r="H1342" s="6">
        <f>LN(Tabella8[[#This Row],[NUM INDICE]]/G1341)</f>
        <v>-2.3000463953339146E-2</v>
      </c>
    </row>
    <row r="1343" spans="1:8" x14ac:dyDescent="0.3">
      <c r="A1343" s="1">
        <v>43994</v>
      </c>
      <c r="B1343" s="2">
        <v>24301.38</v>
      </c>
      <c r="C1343" s="2">
        <v>23920.7</v>
      </c>
      <c r="D1343" s="2">
        <v>24317.72</v>
      </c>
      <c r="E1343" s="2">
        <v>23895.03</v>
      </c>
      <c r="F1343" s="3">
        <v>-7.3000000000000001E-3</v>
      </c>
      <c r="G1343">
        <f>$G$2*Tabella8[[#This Row],[CHIUSURA]]/$B$2</f>
        <v>101.85918076337235</v>
      </c>
      <c r="H1343" s="6">
        <f>LN(Tabella8[[#This Row],[NUM INDICE]]/G1342)</f>
        <v>-7.3294462188714209E-3</v>
      </c>
    </row>
    <row r="1344" spans="1:8" x14ac:dyDescent="0.3">
      <c r="A1344" s="1">
        <v>43997</v>
      </c>
      <c r="B1344" s="2">
        <v>23776.95</v>
      </c>
      <c r="C1344" s="2">
        <v>23991.38</v>
      </c>
      <c r="D1344" s="2">
        <v>24242.97</v>
      </c>
      <c r="E1344" s="2">
        <v>23684.959999999999</v>
      </c>
      <c r="F1344" s="3">
        <v>-2.1600000000000001E-2</v>
      </c>
      <c r="G1344">
        <f>$G$2*Tabella8[[#This Row],[CHIUSURA]]/$B$2</f>
        <v>99.661033573059072</v>
      </c>
      <c r="H1344" s="6">
        <f>LN(Tabella8[[#This Row],[NUM INDICE]]/G1343)</f>
        <v>-2.1816514861931029E-2</v>
      </c>
    </row>
    <row r="1345" spans="1:8" x14ac:dyDescent="0.3">
      <c r="A1345" s="1">
        <v>43998</v>
      </c>
      <c r="B1345" s="2">
        <v>24344.09</v>
      </c>
      <c r="C1345" s="2">
        <v>24318.15</v>
      </c>
      <c r="D1345" s="2">
        <v>24534.77</v>
      </c>
      <c r="E1345" s="2">
        <v>24302.25</v>
      </c>
      <c r="F1345" s="3">
        <v>2.3900000000000001E-2</v>
      </c>
      <c r="G1345">
        <f>$G$2*Tabella8[[#This Row],[CHIUSURA]]/$B$2</f>
        <v>102.03819963433374</v>
      </c>
      <c r="H1345" s="6">
        <f>LN(Tabella8[[#This Row],[NUM INDICE]]/G1344)</f>
        <v>2.357248560183562E-2</v>
      </c>
    </row>
    <row r="1346" spans="1:8" x14ac:dyDescent="0.3">
      <c r="A1346" s="1">
        <v>43999</v>
      </c>
      <c r="B1346" s="2">
        <v>24481.41</v>
      </c>
      <c r="C1346" s="2">
        <v>24363.39</v>
      </c>
      <c r="D1346" s="2">
        <v>24532.01</v>
      </c>
      <c r="E1346" s="2">
        <v>24195.82</v>
      </c>
      <c r="F1346" s="3">
        <v>5.5999999999999999E-3</v>
      </c>
      <c r="G1346">
        <f>$G$2*Tabella8[[#This Row],[CHIUSURA]]/$B$2</f>
        <v>102.61377611198341</v>
      </c>
      <c r="H1346" s="6">
        <f>LN(Tabella8[[#This Row],[NUM INDICE]]/G1345)</f>
        <v>5.6249444272715174E-3</v>
      </c>
    </row>
    <row r="1347" spans="1:8" x14ac:dyDescent="0.3">
      <c r="A1347" s="1">
        <v>44000</v>
      </c>
      <c r="B1347" s="2">
        <v>24464.94</v>
      </c>
      <c r="C1347" s="2">
        <v>24386.31</v>
      </c>
      <c r="D1347" s="2">
        <v>24464.94</v>
      </c>
      <c r="E1347" s="2">
        <v>24121.89</v>
      </c>
      <c r="F1347" s="3">
        <v>-6.9999999999999999E-4</v>
      </c>
      <c r="G1347">
        <f>$G$2*Tabella8[[#This Row],[CHIUSURA]]/$B$2</f>
        <v>102.54474214324695</v>
      </c>
      <c r="H1347" s="6">
        <f>LN(Tabella8[[#This Row],[NUM INDICE]]/G1346)</f>
        <v>-6.7298176969737117E-4</v>
      </c>
    </row>
    <row r="1348" spans="1:8" x14ac:dyDescent="0.3">
      <c r="A1348" s="1">
        <v>44001</v>
      </c>
      <c r="B1348" s="2">
        <v>24643.89</v>
      </c>
      <c r="C1348" s="2">
        <v>24373.360000000001</v>
      </c>
      <c r="D1348" s="2">
        <v>24776.54</v>
      </c>
      <c r="E1348" s="2">
        <v>24334.36</v>
      </c>
      <c r="F1348" s="3">
        <v>7.3000000000000001E-3</v>
      </c>
      <c r="G1348">
        <f>$G$2*Tabella8[[#This Row],[CHIUSURA]]/$B$2</f>
        <v>103.29481067423595</v>
      </c>
      <c r="H1348" s="6">
        <f>LN(Tabella8[[#This Row],[NUM INDICE]]/G1347)</f>
        <v>7.287927326311971E-3</v>
      </c>
    </row>
    <row r="1349" spans="1:8" x14ac:dyDescent="0.3">
      <c r="A1349" s="1">
        <v>44004</v>
      </c>
      <c r="B1349" s="2">
        <v>24511.34</v>
      </c>
      <c r="C1349" s="2">
        <v>24528.53</v>
      </c>
      <c r="D1349" s="2">
        <v>24628.95</v>
      </c>
      <c r="E1349" s="2">
        <v>24391.17</v>
      </c>
      <c r="F1349" s="3">
        <v>-5.4000000000000003E-3</v>
      </c>
      <c r="G1349">
        <f>$G$2*Tabella8[[#This Row],[CHIUSURA]]/$B$2</f>
        <v>102.73922764108372</v>
      </c>
      <c r="H1349" s="6">
        <f>LN(Tabella8[[#This Row],[NUM INDICE]]/G1348)</f>
        <v>-5.3931319730390389E-3</v>
      </c>
    </row>
    <row r="1350" spans="1:8" x14ac:dyDescent="0.3">
      <c r="A1350" s="1">
        <v>44005</v>
      </c>
      <c r="B1350" s="2">
        <v>24907.34</v>
      </c>
      <c r="C1350" s="2">
        <v>24541.439999999999</v>
      </c>
      <c r="D1350" s="2">
        <v>24907.34</v>
      </c>
      <c r="E1350" s="2">
        <v>24184.880000000001</v>
      </c>
      <c r="F1350" s="3">
        <v>1.6199999999999999E-2</v>
      </c>
      <c r="G1350">
        <f>$G$2*Tabella8[[#This Row],[CHIUSURA]]/$B$2</f>
        <v>104.39906076917337</v>
      </c>
      <c r="H1350" s="6">
        <f>LN(Tabella8[[#This Row],[NUM INDICE]]/G1349)</f>
        <v>1.602667154008721E-2</v>
      </c>
    </row>
    <row r="1351" spans="1:8" x14ac:dyDescent="0.3">
      <c r="A1351" s="1">
        <v>44006</v>
      </c>
      <c r="B1351" s="2">
        <v>24781.58</v>
      </c>
      <c r="C1351" s="2">
        <v>25034.87</v>
      </c>
      <c r="D1351" s="2">
        <v>25071.32</v>
      </c>
      <c r="E1351" s="2">
        <v>24770.95</v>
      </c>
      <c r="F1351" s="3">
        <v>-5.0000000000000001E-3</v>
      </c>
      <c r="G1351">
        <f>$G$2*Tabella8[[#This Row],[CHIUSURA]]/$B$2</f>
        <v>103.87193800607096</v>
      </c>
      <c r="H1351" s="6">
        <f>LN(Tabella8[[#This Row],[NUM INDICE]]/G1350)</f>
        <v>-5.0619038822969477E-3</v>
      </c>
    </row>
    <row r="1352" spans="1:8" x14ac:dyDescent="0.3">
      <c r="A1352" s="1">
        <v>44008</v>
      </c>
      <c r="B1352" s="2">
        <v>24549.99</v>
      </c>
      <c r="C1352" s="2">
        <v>24697.98</v>
      </c>
      <c r="D1352" s="2">
        <v>24756.58</v>
      </c>
      <c r="E1352" s="2">
        <v>24537.77</v>
      </c>
      <c r="F1352" s="3">
        <v>-9.2999999999999992E-3</v>
      </c>
      <c r="G1352">
        <f>$G$2*Tabella8[[#This Row],[CHIUSURA]]/$B$2</f>
        <v>102.9012290309844</v>
      </c>
      <c r="H1352" s="6">
        <f>LN(Tabella8[[#This Row],[NUM INDICE]]/G1351)</f>
        <v>-9.3891883575322101E-3</v>
      </c>
    </row>
    <row r="1353" spans="1:8" x14ac:dyDescent="0.3">
      <c r="A1353" s="1">
        <v>44011</v>
      </c>
      <c r="B1353" s="2">
        <v>24301.279999999999</v>
      </c>
      <c r="C1353" s="2">
        <v>24627.64</v>
      </c>
      <c r="D1353" s="2">
        <v>24627.64</v>
      </c>
      <c r="E1353" s="2">
        <v>24148.62</v>
      </c>
      <c r="F1353" s="3">
        <v>-1.01E-2</v>
      </c>
      <c r="G1353">
        <f>$G$2*Tabella8[[#This Row],[CHIUSURA]]/$B$2</f>
        <v>101.85876161359252</v>
      </c>
      <c r="H1353" s="6">
        <f>LN(Tabella8[[#This Row],[NUM INDICE]]/G1352)</f>
        <v>-1.0182423052122757E-2</v>
      </c>
    </row>
    <row r="1354" spans="1:8" x14ac:dyDescent="0.3">
      <c r="A1354" s="1">
        <v>44012</v>
      </c>
      <c r="B1354" s="2">
        <v>24427.19</v>
      </c>
      <c r="C1354" s="2">
        <v>24468.240000000002</v>
      </c>
      <c r="D1354" s="2">
        <v>24598.61</v>
      </c>
      <c r="E1354" s="2">
        <v>24271.77</v>
      </c>
      <c r="F1354" s="3">
        <v>5.1999999999999998E-3</v>
      </c>
      <c r="G1354">
        <f>$G$2*Tabella8[[#This Row],[CHIUSURA]]/$B$2</f>
        <v>102.38651310136467</v>
      </c>
      <c r="H1354" s="6">
        <f>LN(Tabella8[[#This Row],[NUM INDICE]]/G1353)</f>
        <v>5.1678322844008985E-3</v>
      </c>
    </row>
    <row r="1355" spans="1:8" x14ac:dyDescent="0.3">
      <c r="A1355" s="1">
        <v>44014</v>
      </c>
      <c r="B1355" s="2">
        <v>25124.19</v>
      </c>
      <c r="C1355" s="2">
        <v>24563.57</v>
      </c>
      <c r="D1355" s="2">
        <v>25124.19</v>
      </c>
      <c r="E1355" s="2">
        <v>24563.57</v>
      </c>
      <c r="F1355" s="3">
        <v>2.8500000000000001E-2</v>
      </c>
      <c r="G1355">
        <f>$G$2*Tabella8[[#This Row],[CHIUSURA]]/$B$2</f>
        <v>105.30798706671439</v>
      </c>
      <c r="H1355" s="6">
        <f>LN(Tabella8[[#This Row],[NUM INDICE]]/G1354)</f>
        <v>2.8134270912839012E-2</v>
      </c>
    </row>
    <row r="1356" spans="1:8" x14ac:dyDescent="0.3">
      <c r="A1356" s="1">
        <v>44015</v>
      </c>
      <c r="B1356" s="2">
        <v>25373.119999999999</v>
      </c>
      <c r="C1356" s="2">
        <v>25319.279999999999</v>
      </c>
      <c r="D1356" s="2">
        <v>25453.58</v>
      </c>
      <c r="E1356" s="2">
        <v>25182.6</v>
      </c>
      <c r="F1356" s="3">
        <v>9.9000000000000008E-3</v>
      </c>
      <c r="G1356">
        <f>$G$2*Tabella8[[#This Row],[CHIUSURA]]/$B$2</f>
        <v>106.35137661362187</v>
      </c>
      <c r="H1356" s="6">
        <f>LN(Tabella8[[#This Row],[NUM INDICE]]/G1355)</f>
        <v>9.8592188937113769E-3</v>
      </c>
    </row>
    <row r="1357" spans="1:8" x14ac:dyDescent="0.3">
      <c r="A1357" s="1">
        <v>44018</v>
      </c>
      <c r="B1357" s="2">
        <v>26339.16</v>
      </c>
      <c r="C1357" s="2">
        <v>25545.54</v>
      </c>
      <c r="D1357" s="2">
        <v>26453.61</v>
      </c>
      <c r="E1357" s="2">
        <v>25543.15</v>
      </c>
      <c r="F1357" s="3">
        <v>3.8100000000000002E-2</v>
      </c>
      <c r="G1357">
        <f>$G$2*Tabella8[[#This Row],[CHIUSURA]]/$B$2</f>
        <v>110.400531146601</v>
      </c>
      <c r="H1357" s="6">
        <f>LN(Tabella8[[#This Row],[NUM INDICE]]/G1356)</f>
        <v>3.7366459198725215E-2</v>
      </c>
    </row>
    <row r="1358" spans="1:8" x14ac:dyDescent="0.3">
      <c r="A1358" s="1">
        <v>44019</v>
      </c>
      <c r="B1358" s="2">
        <v>25975.66</v>
      </c>
      <c r="C1358" s="2">
        <v>26571.08</v>
      </c>
      <c r="D1358" s="2">
        <v>26782.62</v>
      </c>
      <c r="E1358" s="2">
        <v>25911.74</v>
      </c>
      <c r="F1358" s="3">
        <v>-1.38E-2</v>
      </c>
      <c r="G1358">
        <f>$G$2*Tabella8[[#This Row],[CHIUSURA]]/$B$2</f>
        <v>108.87692169695303</v>
      </c>
      <c r="H1358" s="6">
        <f>LN(Tabella8[[#This Row],[NUM INDICE]]/G1357)</f>
        <v>-1.3896859436377447E-2</v>
      </c>
    </row>
    <row r="1359" spans="1:8" x14ac:dyDescent="0.3">
      <c r="A1359" s="1">
        <v>44020</v>
      </c>
      <c r="B1359" s="2">
        <v>26129.18</v>
      </c>
      <c r="C1359" s="2">
        <v>26078.61</v>
      </c>
      <c r="D1359" s="2">
        <v>26299.84</v>
      </c>
      <c r="E1359" s="2">
        <v>25849.78</v>
      </c>
      <c r="F1359" s="3">
        <v>5.8999999999999999E-3</v>
      </c>
      <c r="G1359">
        <f>$G$2*Tabella8[[#This Row],[CHIUSURA]]/$B$2</f>
        <v>109.52040043893365</v>
      </c>
      <c r="H1359" s="6">
        <f>LN(Tabella8[[#This Row],[NUM INDICE]]/G1358)</f>
        <v>5.8927517766927699E-3</v>
      </c>
    </row>
    <row r="1360" spans="1:8" x14ac:dyDescent="0.3">
      <c r="A1360" s="1">
        <v>44021</v>
      </c>
      <c r="B1360" s="2">
        <v>26210.16</v>
      </c>
      <c r="C1360" s="2">
        <v>26351.13</v>
      </c>
      <c r="D1360" s="2">
        <v>26374.94</v>
      </c>
      <c r="E1360" s="2">
        <v>26016.75</v>
      </c>
      <c r="F1360" s="3">
        <v>3.0999999999999999E-3</v>
      </c>
      <c r="G1360">
        <f>$G$2*Tabella8[[#This Row],[CHIUSURA]]/$B$2</f>
        <v>109.85982793063239</v>
      </c>
      <c r="H1360" s="6">
        <f>LN(Tabella8[[#This Row],[NUM INDICE]]/G1359)</f>
        <v>3.094424370593886E-3</v>
      </c>
    </row>
    <row r="1361" spans="1:8" x14ac:dyDescent="0.3">
      <c r="A1361" s="1">
        <v>44022</v>
      </c>
      <c r="B1361" s="2">
        <v>25727.41</v>
      </c>
      <c r="C1361" s="2">
        <v>25931.78</v>
      </c>
      <c r="D1361" s="2">
        <v>26137.91</v>
      </c>
      <c r="E1361" s="2">
        <v>25570.36</v>
      </c>
      <c r="F1361" s="3">
        <v>-1.84E-2</v>
      </c>
      <c r="G1361">
        <f>$G$2*Tabella8[[#This Row],[CHIUSURA]]/$B$2</f>
        <v>107.83638236854834</v>
      </c>
      <c r="H1361" s="6">
        <f>LN(Tabella8[[#This Row],[NUM INDICE]]/G1360)</f>
        <v>-1.8590161337255856E-2</v>
      </c>
    </row>
    <row r="1362" spans="1:8" x14ac:dyDescent="0.3">
      <c r="A1362" s="1">
        <v>44025</v>
      </c>
      <c r="B1362" s="2">
        <v>25772.12</v>
      </c>
      <c r="C1362" s="2">
        <v>25848.799999999999</v>
      </c>
      <c r="D1362" s="2">
        <v>26103.84</v>
      </c>
      <c r="E1362" s="2">
        <v>25715.24</v>
      </c>
      <c r="F1362" s="3">
        <v>1.6999999999999999E-3</v>
      </c>
      <c r="G1362">
        <f>$G$2*Tabella8[[#This Row],[CHIUSURA]]/$B$2</f>
        <v>108.02378423510615</v>
      </c>
      <c r="H1362" s="6">
        <f>LN(Tabella8[[#This Row],[NUM INDICE]]/G1361)</f>
        <v>1.7363269619261284E-3</v>
      </c>
    </row>
    <row r="1363" spans="1:8" x14ac:dyDescent="0.3">
      <c r="A1363" s="1">
        <v>44026</v>
      </c>
      <c r="B1363" s="2">
        <v>25477.89</v>
      </c>
      <c r="C1363" s="2">
        <v>25663.16</v>
      </c>
      <c r="D1363" s="2">
        <v>25663.16</v>
      </c>
      <c r="E1363" s="2">
        <v>25254.32</v>
      </c>
      <c r="F1363" s="3">
        <v>-1.14E-2</v>
      </c>
      <c r="G1363">
        <f>$G$2*Tabella8[[#This Row],[CHIUSURA]]/$B$2</f>
        <v>106.79051983793993</v>
      </c>
      <c r="H1363" s="6">
        <f>LN(Tabella8[[#This Row],[NUM INDICE]]/G1362)</f>
        <v>-1.148227025367881E-2</v>
      </c>
    </row>
    <row r="1364" spans="1:8" x14ac:dyDescent="0.3">
      <c r="A1364" s="1">
        <v>44027</v>
      </c>
      <c r="B1364" s="2">
        <v>25481.58</v>
      </c>
      <c r="C1364" s="2">
        <v>25888.78</v>
      </c>
      <c r="D1364" s="2">
        <v>25888.78</v>
      </c>
      <c r="E1364" s="2">
        <v>25299.360000000001</v>
      </c>
      <c r="F1364" s="3">
        <v>1E-4</v>
      </c>
      <c r="G1364">
        <f>$G$2*Tabella8[[#This Row],[CHIUSURA]]/$B$2</f>
        <v>106.80598646481531</v>
      </c>
      <c r="H1364" s="6">
        <f>LN(Tabella8[[#This Row],[NUM INDICE]]/G1363)</f>
        <v>1.4482097268477738E-4</v>
      </c>
    </row>
    <row r="1365" spans="1:8" x14ac:dyDescent="0.3">
      <c r="A1365" s="1">
        <v>44028</v>
      </c>
      <c r="B1365" s="2">
        <v>24970.69</v>
      </c>
      <c r="C1365" s="2">
        <v>25549.4</v>
      </c>
      <c r="D1365" s="2">
        <v>25576.49</v>
      </c>
      <c r="E1365" s="2">
        <v>24919.95</v>
      </c>
      <c r="F1365" s="3">
        <v>-0.02</v>
      </c>
      <c r="G1365">
        <f>$G$2*Tabella8[[#This Row],[CHIUSURA]]/$B$2</f>
        <v>104.66459215468974</v>
      </c>
      <c r="H1365" s="6">
        <f>LN(Tabella8[[#This Row],[NUM INDICE]]/G1364)</f>
        <v>-2.0253101130925346E-2</v>
      </c>
    </row>
    <row r="1366" spans="1:8" x14ac:dyDescent="0.3">
      <c r="A1366" s="1">
        <v>44029</v>
      </c>
      <c r="B1366" s="2">
        <v>25089.17</v>
      </c>
      <c r="C1366" s="2">
        <v>25142.06</v>
      </c>
      <c r="D1366" s="2">
        <v>25263.97</v>
      </c>
      <c r="E1366" s="2">
        <v>25015.279999999999</v>
      </c>
      <c r="F1366" s="3">
        <v>4.7000000000000002E-3</v>
      </c>
      <c r="G1366">
        <f>$G$2*Tabella8[[#This Row],[CHIUSURA]]/$B$2</f>
        <v>105.16120081382121</v>
      </c>
      <c r="H1366" s="6">
        <f>LN(Tabella8[[#This Row],[NUM INDICE]]/G1365)</f>
        <v>4.7335418527320577E-3</v>
      </c>
    </row>
    <row r="1367" spans="1:8" x14ac:dyDescent="0.3">
      <c r="A1367" s="1">
        <v>44032</v>
      </c>
      <c r="B1367" s="2">
        <v>25057.99</v>
      </c>
      <c r="C1367" s="2">
        <v>25019.599999999999</v>
      </c>
      <c r="D1367" s="2">
        <v>25222.11</v>
      </c>
      <c r="E1367" s="2">
        <v>24766.17</v>
      </c>
      <c r="F1367" s="3">
        <v>-1.1999999999999999E-3</v>
      </c>
      <c r="G1367">
        <f>$G$2*Tabella8[[#This Row],[CHIUSURA]]/$B$2</f>
        <v>105.03050991247315</v>
      </c>
      <c r="H1367" s="6">
        <f>LN(Tabella8[[#This Row],[NUM INDICE]]/G1366)</f>
        <v>-1.2435401732836342E-3</v>
      </c>
    </row>
    <row r="1368" spans="1:8" x14ac:dyDescent="0.3">
      <c r="A1368" s="1">
        <v>44033</v>
      </c>
      <c r="B1368" s="2">
        <v>25635.66</v>
      </c>
      <c r="C1368" s="2">
        <v>25427.06</v>
      </c>
      <c r="D1368" s="2">
        <v>25635.66</v>
      </c>
      <c r="E1368" s="2">
        <v>25378.38</v>
      </c>
      <c r="F1368" s="3">
        <v>2.3099999999999999E-2</v>
      </c>
      <c r="G1368">
        <f>$G$2*Tabella8[[#This Row],[CHIUSURA]]/$B$2</f>
        <v>107.45181244556292</v>
      </c>
      <c r="H1368" s="6">
        <f>LN(Tabella8[[#This Row],[NUM INDICE]]/G1367)</f>
        <v>2.279161220542841E-2</v>
      </c>
    </row>
    <row r="1369" spans="1:8" x14ac:dyDescent="0.3">
      <c r="A1369" s="1">
        <v>44034</v>
      </c>
      <c r="B1369" s="2">
        <v>25057.94</v>
      </c>
      <c r="C1369" s="2">
        <v>25575.25</v>
      </c>
      <c r="D1369" s="2">
        <v>25779.66</v>
      </c>
      <c r="E1369" s="2">
        <v>25057.94</v>
      </c>
      <c r="F1369" s="3">
        <v>-2.2499999999999999E-2</v>
      </c>
      <c r="G1369">
        <f>$G$2*Tabella8[[#This Row],[CHIUSURA]]/$B$2</f>
        <v>105.03030033758323</v>
      </c>
      <c r="H1369" s="6">
        <f>LN(Tabella8[[#This Row],[NUM INDICE]]/G1368)</f>
        <v>-2.2793607578955558E-2</v>
      </c>
    </row>
    <row r="1370" spans="1:8" x14ac:dyDescent="0.3">
      <c r="A1370" s="1">
        <v>44035</v>
      </c>
      <c r="B1370" s="2">
        <v>25263</v>
      </c>
      <c r="C1370" s="2">
        <v>25235.9</v>
      </c>
      <c r="D1370" s="2">
        <v>25346.36</v>
      </c>
      <c r="E1370" s="2">
        <v>24992.37</v>
      </c>
      <c r="F1370" s="3">
        <v>8.2000000000000007E-3</v>
      </c>
      <c r="G1370">
        <f>$G$2*Tabella8[[#This Row],[CHIUSURA]]/$B$2</f>
        <v>105.88980887608339</v>
      </c>
      <c r="H1370" s="6">
        <f>LN(Tabella8[[#This Row],[NUM INDICE]]/G1369)</f>
        <v>8.1501313403583454E-3</v>
      </c>
    </row>
    <row r="1371" spans="1:8" x14ac:dyDescent="0.3">
      <c r="A1371" s="1">
        <v>44036</v>
      </c>
      <c r="B1371" s="2">
        <v>24705.33</v>
      </c>
      <c r="C1371" s="2">
        <v>25040.76</v>
      </c>
      <c r="D1371" s="2">
        <v>25101.1</v>
      </c>
      <c r="E1371" s="2">
        <v>24598.46</v>
      </c>
      <c r="F1371" s="3">
        <v>-2.2100000000000002E-2</v>
      </c>
      <c r="G1371">
        <f>$G$2*Tabella8[[#This Row],[CHIUSURA]]/$B$2</f>
        <v>103.55233629895774</v>
      </c>
      <c r="H1371" s="6">
        <f>LN(Tabella8[[#This Row],[NUM INDICE]]/G1370)</f>
        <v>-2.2321864887548625E-2</v>
      </c>
    </row>
    <row r="1372" spans="1:8" x14ac:dyDescent="0.3">
      <c r="A1372" s="1">
        <v>44039</v>
      </c>
      <c r="B1372" s="2">
        <v>24603.26</v>
      </c>
      <c r="C1372" s="2">
        <v>24909.96</v>
      </c>
      <c r="D1372" s="2">
        <v>24972.46</v>
      </c>
      <c r="E1372" s="2">
        <v>24526.91</v>
      </c>
      <c r="F1372" s="3">
        <v>-4.1000000000000003E-3</v>
      </c>
      <c r="G1372">
        <f>$G$2*Tabella8[[#This Row],[CHIUSURA]]/$B$2</f>
        <v>103.12451011869483</v>
      </c>
      <c r="H1372" s="6">
        <f>LN(Tabella8[[#This Row],[NUM INDICE]]/G1371)</f>
        <v>-4.1400553449384625E-3</v>
      </c>
    </row>
    <row r="1373" spans="1:8" x14ac:dyDescent="0.3">
      <c r="A1373" s="1">
        <v>44040</v>
      </c>
      <c r="B1373" s="2">
        <v>24772.76</v>
      </c>
      <c r="C1373" s="2">
        <v>24942.74</v>
      </c>
      <c r="D1373" s="2">
        <v>24942.74</v>
      </c>
      <c r="E1373" s="2">
        <v>24642.35</v>
      </c>
      <c r="F1373" s="3">
        <v>6.8999999999999999E-3</v>
      </c>
      <c r="G1373">
        <f>$G$2*Tabella8[[#This Row],[CHIUSURA]]/$B$2</f>
        <v>103.83496899549078</v>
      </c>
      <c r="H1373" s="6">
        <f>LN(Tabella8[[#This Row],[NUM INDICE]]/G1372)</f>
        <v>6.8657079214952252E-3</v>
      </c>
    </row>
    <row r="1374" spans="1:8" x14ac:dyDescent="0.3">
      <c r="A1374" s="1">
        <v>44041</v>
      </c>
      <c r="B1374" s="2">
        <v>24883.14</v>
      </c>
      <c r="C1374" s="2">
        <v>24710.51</v>
      </c>
      <c r="D1374" s="2">
        <v>24905.439999999999</v>
      </c>
      <c r="E1374" s="2">
        <v>24671.51</v>
      </c>
      <c r="F1374" s="3">
        <v>4.4999999999999997E-3</v>
      </c>
      <c r="G1374">
        <f>$G$2*Tabella8[[#This Row],[CHIUSURA]]/$B$2</f>
        <v>104.2976265224568</v>
      </c>
      <c r="H1374" s="6">
        <f>LN(Tabella8[[#This Row],[NUM INDICE]]/G1373)</f>
        <v>4.4458032905066308E-3</v>
      </c>
    </row>
    <row r="1375" spans="1:8" x14ac:dyDescent="0.3">
      <c r="A1375" s="1">
        <v>44042</v>
      </c>
      <c r="B1375" s="2">
        <v>24710.59</v>
      </c>
      <c r="C1375" s="2">
        <v>24979.24</v>
      </c>
      <c r="D1375" s="2">
        <v>25197.31</v>
      </c>
      <c r="E1375" s="2">
        <v>24616.05</v>
      </c>
      <c r="F1375" s="3">
        <v>-6.8999999999999999E-3</v>
      </c>
      <c r="G1375">
        <f>$G$2*Tabella8[[#This Row],[CHIUSURA]]/$B$2</f>
        <v>103.57438357737631</v>
      </c>
      <c r="H1375" s="6">
        <f>LN(Tabella8[[#This Row],[NUM INDICE]]/G1374)</f>
        <v>-6.9585690071258558E-3</v>
      </c>
    </row>
    <row r="1376" spans="1:8" x14ac:dyDescent="0.3">
      <c r="A1376" s="1">
        <v>44043</v>
      </c>
      <c r="B1376" s="2">
        <v>24595.35</v>
      </c>
      <c r="C1376" s="2">
        <v>24747.29</v>
      </c>
      <c r="D1376" s="2">
        <v>24938.85</v>
      </c>
      <c r="E1376" s="2">
        <v>24534.79</v>
      </c>
      <c r="F1376" s="3">
        <v>-4.7000000000000002E-3</v>
      </c>
      <c r="G1376">
        <f>$G$2*Tabella8[[#This Row],[CHIUSURA]]/$B$2</f>
        <v>103.09135537111102</v>
      </c>
      <c r="H1376" s="6">
        <f>LN(Tabella8[[#This Row],[NUM INDICE]]/G1375)</f>
        <v>-4.6744960076423019E-3</v>
      </c>
    </row>
    <row r="1377" spans="1:8" x14ac:dyDescent="0.3">
      <c r="A1377" s="1">
        <v>44046</v>
      </c>
      <c r="B1377" s="2">
        <v>24458.13</v>
      </c>
      <c r="C1377" s="2">
        <v>24566.81</v>
      </c>
      <c r="D1377" s="2">
        <v>24647.279999999999</v>
      </c>
      <c r="E1377" s="2">
        <v>24250.98</v>
      </c>
      <c r="F1377" s="3">
        <v>-5.5999999999999999E-3</v>
      </c>
      <c r="G1377">
        <f>$G$2*Tabella8[[#This Row],[CHIUSURA]]/$B$2</f>
        <v>102.51619804324118</v>
      </c>
      <c r="H1377" s="6">
        <f>LN(Tabella8[[#This Row],[NUM INDICE]]/G1376)</f>
        <v>-5.5947246933799486E-3</v>
      </c>
    </row>
    <row r="1378" spans="1:8" x14ac:dyDescent="0.3">
      <c r="A1378" s="1">
        <v>44047</v>
      </c>
      <c r="B1378" s="2">
        <v>24946.63</v>
      </c>
      <c r="C1378" s="2">
        <v>24664.6</v>
      </c>
      <c r="D1378" s="2">
        <v>25062.41</v>
      </c>
      <c r="E1378" s="2">
        <v>24539.439999999999</v>
      </c>
      <c r="F1378" s="3">
        <v>0.02</v>
      </c>
      <c r="G1378">
        <f>$G$2*Tabella8[[#This Row],[CHIUSURA]]/$B$2</f>
        <v>104.5637447176649</v>
      </c>
      <c r="H1378" s="6">
        <f>LN(Tabella8[[#This Row],[NUM INDICE]]/G1377)</f>
        <v>1.9776066947122698E-2</v>
      </c>
    </row>
    <row r="1379" spans="1:8" x14ac:dyDescent="0.3">
      <c r="A1379" s="1">
        <v>44048</v>
      </c>
      <c r="B1379" s="2">
        <v>25102.54</v>
      </c>
      <c r="C1379" s="2">
        <v>25029.39</v>
      </c>
      <c r="D1379" s="2">
        <v>25167.22</v>
      </c>
      <c r="E1379" s="2">
        <v>24868.29</v>
      </c>
      <c r="F1379" s="3">
        <v>6.1999999999999998E-3</v>
      </c>
      <c r="G1379">
        <f>$G$2*Tabella8[[#This Row],[CHIUSURA]]/$B$2</f>
        <v>105.21724113938323</v>
      </c>
      <c r="H1379" s="6">
        <f>LN(Tabella8[[#This Row],[NUM INDICE]]/G1378)</f>
        <v>6.2302933025167179E-3</v>
      </c>
    </row>
    <row r="1380" spans="1:8" x14ac:dyDescent="0.3">
      <c r="A1380" s="1">
        <v>44049</v>
      </c>
      <c r="B1380" s="2">
        <v>24930.58</v>
      </c>
      <c r="C1380" s="2">
        <v>25201.439999999999</v>
      </c>
      <c r="D1380" s="2">
        <v>25201.439999999999</v>
      </c>
      <c r="E1380" s="2">
        <v>24641.09</v>
      </c>
      <c r="F1380" s="3">
        <v>-6.8999999999999999E-3</v>
      </c>
      <c r="G1380">
        <f>$G$2*Tabella8[[#This Row],[CHIUSURA]]/$B$2</f>
        <v>104.49647117800369</v>
      </c>
      <c r="H1380" s="6">
        <f>LN(Tabella8[[#This Row],[NUM INDICE]]/G1379)</f>
        <v>-6.8738738297349274E-3</v>
      </c>
    </row>
    <row r="1381" spans="1:8" x14ac:dyDescent="0.3">
      <c r="A1381" s="1">
        <v>44050</v>
      </c>
      <c r="B1381" s="2">
        <v>24531.62</v>
      </c>
      <c r="C1381" s="2">
        <v>24909.37</v>
      </c>
      <c r="D1381" s="2">
        <v>24909.37</v>
      </c>
      <c r="E1381" s="2">
        <v>24167.79</v>
      </c>
      <c r="F1381" s="3">
        <v>-1.6E-2</v>
      </c>
      <c r="G1381">
        <f>$G$2*Tabella8[[#This Row],[CHIUSURA]]/$B$2</f>
        <v>102.82423121643134</v>
      </c>
      <c r="H1381" s="6">
        <f>LN(Tabella8[[#This Row],[NUM INDICE]]/G1380)</f>
        <v>-1.6132264735750586E-2</v>
      </c>
    </row>
    <row r="1382" spans="1:8" x14ac:dyDescent="0.3">
      <c r="A1382" s="1">
        <v>44053</v>
      </c>
      <c r="B1382" s="2">
        <v>24377.43</v>
      </c>
      <c r="C1382" s="2">
        <v>24376.82</v>
      </c>
      <c r="D1382" s="2">
        <v>24536.01</v>
      </c>
      <c r="E1382" s="2">
        <v>24272.67</v>
      </c>
      <c r="F1382" s="3">
        <v>-6.3E-3</v>
      </c>
      <c r="G1382">
        <f>$G$2*Tabella8[[#This Row],[CHIUSURA]]/$B$2</f>
        <v>102.17794417092593</v>
      </c>
      <c r="H1382" s="6">
        <f>LN(Tabella8[[#This Row],[NUM INDICE]]/G1381)</f>
        <v>-6.3051934488300328E-3</v>
      </c>
    </row>
    <row r="1383" spans="1:8" x14ac:dyDescent="0.3">
      <c r="A1383" s="1">
        <v>44054</v>
      </c>
      <c r="B1383" s="2">
        <v>24890.68</v>
      </c>
      <c r="C1383" s="2">
        <v>24662.04</v>
      </c>
      <c r="D1383" s="2">
        <v>25031.57</v>
      </c>
      <c r="E1383" s="2">
        <v>24662.04</v>
      </c>
      <c r="F1383" s="3">
        <v>2.1100000000000001E-2</v>
      </c>
      <c r="G1383">
        <f>$G$2*Tabella8[[#This Row],[CHIUSURA]]/$B$2</f>
        <v>104.32923041585526</v>
      </c>
      <c r="H1383" s="6">
        <f>LN(Tabella8[[#This Row],[NUM INDICE]]/G1382)</f>
        <v>2.0835731992574446E-2</v>
      </c>
    </row>
    <row r="1384" spans="1:8" x14ac:dyDescent="0.3">
      <c r="A1384" s="1">
        <v>44055</v>
      </c>
      <c r="B1384" s="2">
        <v>25244.02</v>
      </c>
      <c r="C1384" s="2">
        <v>24868.63</v>
      </c>
      <c r="D1384" s="2">
        <v>25291.8</v>
      </c>
      <c r="E1384" s="2">
        <v>24685.439999999999</v>
      </c>
      <c r="F1384" s="3">
        <v>1.4200000000000001E-2</v>
      </c>
      <c r="G1384">
        <f>$G$2*Tabella8[[#This Row],[CHIUSURA]]/$B$2</f>
        <v>105.81025424787344</v>
      </c>
      <c r="H1384" s="6">
        <f>LN(Tabella8[[#This Row],[NUM INDICE]]/G1383)</f>
        <v>1.4095859773919073E-2</v>
      </c>
    </row>
    <row r="1385" spans="1:8" x14ac:dyDescent="0.3">
      <c r="A1385" s="1">
        <v>44056</v>
      </c>
      <c r="B1385" s="2">
        <v>25230.67</v>
      </c>
      <c r="C1385" s="2">
        <v>25490.02</v>
      </c>
      <c r="D1385" s="2">
        <v>25490.02</v>
      </c>
      <c r="E1385" s="2">
        <v>25144.46</v>
      </c>
      <c r="F1385" s="3">
        <v>-5.0000000000000001E-4</v>
      </c>
      <c r="G1385">
        <f>$G$2*Tabella8[[#This Row],[CHIUSURA]]/$B$2</f>
        <v>105.75429775226739</v>
      </c>
      <c r="H1385" s="6">
        <f>LN(Tabella8[[#This Row],[NUM INDICE]]/G1384)</f>
        <v>-5.2897800110503278E-4</v>
      </c>
    </row>
    <row r="1386" spans="1:8" x14ac:dyDescent="0.3">
      <c r="A1386" s="1">
        <v>44057</v>
      </c>
      <c r="B1386" s="2">
        <v>25183.01</v>
      </c>
      <c r="C1386" s="2">
        <v>25072.45</v>
      </c>
      <c r="D1386" s="2">
        <v>25378.53</v>
      </c>
      <c r="E1386" s="2">
        <v>25040.55</v>
      </c>
      <c r="F1386" s="3">
        <v>-1.9E-3</v>
      </c>
      <c r="G1386">
        <f>$G$2*Tabella8[[#This Row],[CHIUSURA]]/$B$2</f>
        <v>105.55453096720488</v>
      </c>
      <c r="H1386" s="6">
        <f>LN(Tabella8[[#This Row],[NUM INDICE]]/G1385)</f>
        <v>-1.8907571991792274E-3</v>
      </c>
    </row>
    <row r="1387" spans="1:8" x14ac:dyDescent="0.3">
      <c r="A1387" s="1">
        <v>44060</v>
      </c>
      <c r="B1387" s="2">
        <v>25347.34</v>
      </c>
      <c r="C1387" s="2">
        <v>25212.28</v>
      </c>
      <c r="D1387" s="2">
        <v>25588.67</v>
      </c>
      <c r="E1387" s="2">
        <v>25163.29</v>
      </c>
      <c r="F1387" s="3">
        <v>6.4999999999999997E-3</v>
      </c>
      <c r="G1387">
        <f>$G$2*Tabella8[[#This Row],[CHIUSURA]]/$B$2</f>
        <v>106.24331980038411</v>
      </c>
      <c r="H1387" s="6">
        <f>LN(Tabella8[[#This Row],[NUM INDICE]]/G1386)</f>
        <v>6.5042327762193583E-3</v>
      </c>
    </row>
    <row r="1388" spans="1:8" x14ac:dyDescent="0.3">
      <c r="A1388" s="1">
        <v>44061</v>
      </c>
      <c r="B1388" s="2">
        <v>25367.38</v>
      </c>
      <c r="C1388" s="2">
        <v>25470.97</v>
      </c>
      <c r="D1388" s="2">
        <v>25470.97</v>
      </c>
      <c r="E1388" s="2">
        <v>25257.88</v>
      </c>
      <c r="F1388" s="3">
        <v>8.0000000000000004E-4</v>
      </c>
      <c r="G1388">
        <f>$G$2*Tabella8[[#This Row],[CHIUSURA]]/$B$2</f>
        <v>106.32731741626016</v>
      </c>
      <c r="H1388" s="6">
        <f>LN(Tabella8[[#This Row],[NUM INDICE]]/G1387)</f>
        <v>7.9030313262272542E-4</v>
      </c>
    </row>
    <row r="1389" spans="1:8" x14ac:dyDescent="0.3">
      <c r="A1389" s="1">
        <v>44062</v>
      </c>
      <c r="B1389" s="2">
        <v>25178.91</v>
      </c>
      <c r="C1389" s="2">
        <v>25359.03</v>
      </c>
      <c r="D1389" s="2">
        <v>25382.51</v>
      </c>
      <c r="E1389" s="2">
        <v>25079.25</v>
      </c>
      <c r="F1389" s="3">
        <v>-7.4000000000000003E-3</v>
      </c>
      <c r="G1389">
        <f>$G$2*Tabella8[[#This Row],[CHIUSURA]]/$B$2</f>
        <v>105.53734582623224</v>
      </c>
      <c r="H1389" s="6">
        <f>LN(Tabella8[[#This Row],[NUM INDICE]]/G1388)</f>
        <v>-7.457357342538694E-3</v>
      </c>
    </row>
    <row r="1390" spans="1:8" x14ac:dyDescent="0.3">
      <c r="A1390" s="1">
        <v>44063</v>
      </c>
      <c r="B1390" s="2">
        <v>24791.39</v>
      </c>
      <c r="C1390" s="2">
        <v>25055.35</v>
      </c>
      <c r="D1390" s="2">
        <v>25055.35</v>
      </c>
      <c r="E1390" s="2">
        <v>24621.32</v>
      </c>
      <c r="F1390" s="3">
        <v>-1.54E-2</v>
      </c>
      <c r="G1390">
        <f>$G$2*Tabella8[[#This Row],[CHIUSURA]]/$B$2</f>
        <v>103.91305659947137</v>
      </c>
      <c r="H1390" s="6">
        <f>LN(Tabella8[[#This Row],[NUM INDICE]]/G1389)</f>
        <v>-1.5510323883618756E-2</v>
      </c>
    </row>
    <row r="1391" spans="1:8" x14ac:dyDescent="0.3">
      <c r="A1391" s="1">
        <v>44064</v>
      </c>
      <c r="B1391" s="2">
        <v>25113.84</v>
      </c>
      <c r="C1391" s="2">
        <v>25007.13</v>
      </c>
      <c r="D1391" s="2">
        <v>25178.79</v>
      </c>
      <c r="E1391" s="2">
        <v>24885.86</v>
      </c>
      <c r="F1391" s="3">
        <v>1.2999999999999999E-2</v>
      </c>
      <c r="G1391">
        <f>$G$2*Tabella8[[#This Row],[CHIUSURA]]/$B$2</f>
        <v>105.26460506450296</v>
      </c>
      <c r="H1391" s="6">
        <f>LN(Tabella8[[#This Row],[NUM INDICE]]/G1390)</f>
        <v>1.2922673126453392E-2</v>
      </c>
    </row>
    <row r="1392" spans="1:8" x14ac:dyDescent="0.3">
      <c r="A1392" s="1">
        <v>44067</v>
      </c>
      <c r="B1392" s="2">
        <v>25551.58</v>
      </c>
      <c r="C1392" s="2">
        <v>25352.79</v>
      </c>
      <c r="D1392" s="2">
        <v>25551.58</v>
      </c>
      <c r="E1392" s="2">
        <v>25325.15</v>
      </c>
      <c r="F1392" s="3">
        <v>1.7399999999999999E-2</v>
      </c>
      <c r="G1392">
        <f>$G$2*Tabella8[[#This Row],[CHIUSURA]]/$B$2</f>
        <v>107.09939131068974</v>
      </c>
      <c r="H1392" s="6">
        <f>LN(Tabella8[[#This Row],[NUM INDICE]]/G1391)</f>
        <v>1.7280065670058596E-2</v>
      </c>
    </row>
    <row r="1393" spans="1:8" x14ac:dyDescent="0.3">
      <c r="A1393" s="1">
        <v>44068</v>
      </c>
      <c r="B1393" s="2">
        <v>25486.22</v>
      </c>
      <c r="C1393" s="2">
        <v>25586.99</v>
      </c>
      <c r="D1393" s="2">
        <v>25621.08</v>
      </c>
      <c r="E1393" s="2">
        <v>25352.26</v>
      </c>
      <c r="F1393" s="3">
        <v>-2.5999999999999999E-3</v>
      </c>
      <c r="G1393">
        <f>$G$2*Tabella8[[#This Row],[CHIUSURA]]/$B$2</f>
        <v>106.82543501459899</v>
      </c>
      <c r="H1393" s="6">
        <f>LN(Tabella8[[#This Row],[NUM INDICE]]/G1392)</f>
        <v>-2.5612403250087692E-3</v>
      </c>
    </row>
    <row r="1394" spans="1:8" x14ac:dyDescent="0.3">
      <c r="A1394" s="1">
        <v>44069</v>
      </c>
      <c r="B1394" s="2">
        <v>25491.79</v>
      </c>
      <c r="C1394" s="2">
        <v>25520.41</v>
      </c>
      <c r="D1394" s="2">
        <v>25603.17</v>
      </c>
      <c r="E1394" s="2">
        <v>25360.03</v>
      </c>
      <c r="F1394" s="3">
        <v>2.0000000000000001E-4</v>
      </c>
      <c r="G1394">
        <f>$G$2*Tabella8[[#This Row],[CHIUSURA]]/$B$2</f>
        <v>106.848781657335</v>
      </c>
      <c r="H1394" s="6">
        <f>LN(Tabella8[[#This Row],[NUM INDICE]]/G1393)</f>
        <v>2.1852559651364478E-4</v>
      </c>
    </row>
    <row r="1395" spans="1:8" x14ac:dyDescent="0.3">
      <c r="A1395" s="1">
        <v>44070</v>
      </c>
      <c r="B1395" s="2">
        <v>25281.15</v>
      </c>
      <c r="C1395" s="2">
        <v>25469.77</v>
      </c>
      <c r="D1395" s="2">
        <v>25469.77</v>
      </c>
      <c r="E1395" s="2">
        <v>25186.42</v>
      </c>
      <c r="F1395" s="3">
        <v>-8.3000000000000001E-3</v>
      </c>
      <c r="G1395">
        <f>$G$2*Tabella8[[#This Row],[CHIUSURA]]/$B$2</f>
        <v>105.96588456112084</v>
      </c>
      <c r="H1395" s="6">
        <f>LN(Tabella8[[#This Row],[NUM INDICE]]/G1394)</f>
        <v>-8.2973807892418802E-3</v>
      </c>
    </row>
    <row r="1396" spans="1:8" x14ac:dyDescent="0.3">
      <c r="A1396" s="1">
        <v>44071</v>
      </c>
      <c r="B1396" s="2">
        <v>25422.06</v>
      </c>
      <c r="C1396" s="2">
        <v>25330.77</v>
      </c>
      <c r="D1396" s="2">
        <v>25749.4</v>
      </c>
      <c r="E1396" s="2">
        <v>25258.16</v>
      </c>
      <c r="F1396" s="3">
        <v>5.5999999999999999E-3</v>
      </c>
      <c r="G1396">
        <f>$G$2*Tabella8[[#This Row],[CHIUSURA]]/$B$2</f>
        <v>106.55650851586608</v>
      </c>
      <c r="H1396" s="6">
        <f>LN(Tabella8[[#This Row],[NUM INDICE]]/G1395)</f>
        <v>5.5582422798588407E-3</v>
      </c>
    </row>
    <row r="1397" spans="1:8" x14ac:dyDescent="0.3">
      <c r="A1397" s="1">
        <v>44074</v>
      </c>
      <c r="B1397" s="2">
        <v>25177.05</v>
      </c>
      <c r="C1397" s="2">
        <v>25732.49</v>
      </c>
      <c r="D1397" s="2">
        <v>25847.11</v>
      </c>
      <c r="E1397" s="2">
        <v>25177.05</v>
      </c>
      <c r="F1397" s="3">
        <v>-9.5999999999999992E-3</v>
      </c>
      <c r="G1397">
        <f>$G$2*Tabella8[[#This Row],[CHIUSURA]]/$B$2</f>
        <v>105.52954964032757</v>
      </c>
      <c r="H1397" s="6">
        <f>LN(Tabella8[[#This Row],[NUM INDICE]]/G1396)</f>
        <v>-9.6844357507291281E-3</v>
      </c>
    </row>
    <row r="1398" spans="1:8" x14ac:dyDescent="0.3">
      <c r="A1398" s="1">
        <v>44075</v>
      </c>
      <c r="B1398" s="2">
        <v>25184.85</v>
      </c>
      <c r="C1398" s="2">
        <v>25085.67</v>
      </c>
      <c r="D1398" s="2">
        <v>25254.14</v>
      </c>
      <c r="E1398" s="2">
        <v>24995.45</v>
      </c>
      <c r="F1398" s="3">
        <v>2.9999999999999997E-4</v>
      </c>
      <c r="G1398">
        <f>$G$2*Tabella8[[#This Row],[CHIUSURA]]/$B$2</f>
        <v>105.56224332315358</v>
      </c>
      <c r="H1398" s="6">
        <f>LN(Tabella8[[#This Row],[NUM INDICE]]/G1397)</f>
        <v>3.0975797427688998E-4</v>
      </c>
    </row>
    <row r="1399" spans="1:8" x14ac:dyDescent="0.3">
      <c r="A1399" s="1">
        <v>44076</v>
      </c>
      <c r="B1399" s="2">
        <v>25120.09</v>
      </c>
      <c r="C1399" s="2">
        <v>25239.86</v>
      </c>
      <c r="D1399" s="2">
        <v>25239.86</v>
      </c>
      <c r="E1399" s="2">
        <v>24931.17</v>
      </c>
      <c r="F1399" s="3">
        <v>-2.5999999999999999E-3</v>
      </c>
      <c r="G1399">
        <f>$G$2*Tabella8[[#This Row],[CHIUSURA]]/$B$2</f>
        <v>105.29080192574175</v>
      </c>
      <c r="H1399" s="6">
        <f>LN(Tabella8[[#This Row],[NUM INDICE]]/G1398)</f>
        <v>-2.5746988576032998E-3</v>
      </c>
    </row>
    <row r="1400" spans="1:8" x14ac:dyDescent="0.3">
      <c r="A1400" s="1">
        <v>44077</v>
      </c>
      <c r="B1400" s="2">
        <v>25007.599999999999</v>
      </c>
      <c r="C1400" s="2">
        <v>25026.99</v>
      </c>
      <c r="D1400" s="2">
        <v>25216.02</v>
      </c>
      <c r="E1400" s="2">
        <v>24854.58</v>
      </c>
      <c r="F1400" s="3">
        <v>-4.4999999999999997E-3</v>
      </c>
      <c r="G1400">
        <f>$G$2*Tabella8[[#This Row],[CHIUSURA]]/$B$2</f>
        <v>104.81930033842153</v>
      </c>
      <c r="H1400" s="6">
        <f>LN(Tabella8[[#This Row],[NUM INDICE]]/G1399)</f>
        <v>-4.4881457265640448E-3</v>
      </c>
    </row>
    <row r="1401" spans="1:8" x14ac:dyDescent="0.3">
      <c r="A1401" s="1">
        <v>44078</v>
      </c>
      <c r="B1401" s="2">
        <v>24695.45</v>
      </c>
      <c r="C1401" s="2">
        <v>24668.799999999999</v>
      </c>
      <c r="D1401" s="2">
        <v>24813.96</v>
      </c>
      <c r="E1401" s="2">
        <v>24488.639999999999</v>
      </c>
      <c r="F1401" s="3">
        <v>-1.2500000000000001E-2</v>
      </c>
      <c r="G1401">
        <f>$G$2*Tabella8[[#This Row],[CHIUSURA]]/$B$2</f>
        <v>103.51092430071147</v>
      </c>
      <c r="H1401" s="6">
        <f>LN(Tabella8[[#This Row],[NUM INDICE]]/G1400)</f>
        <v>-1.2560762530790614E-2</v>
      </c>
    </row>
    <row r="1402" spans="1:8" x14ac:dyDescent="0.3">
      <c r="A1402" s="1">
        <v>44081</v>
      </c>
      <c r="B1402" s="2">
        <v>24589.65</v>
      </c>
      <c r="C1402" s="2">
        <v>24621.02</v>
      </c>
      <c r="D1402" s="2">
        <v>24908.29</v>
      </c>
      <c r="E1402" s="2">
        <v>24475.61</v>
      </c>
      <c r="F1402" s="3">
        <v>-4.3E-3</v>
      </c>
      <c r="G1402">
        <f>$G$2*Tabella8[[#This Row],[CHIUSURA]]/$B$2</f>
        <v>103.06746383366125</v>
      </c>
      <c r="H1402" s="6">
        <f>LN(Tabella8[[#This Row],[NUM INDICE]]/G1401)</f>
        <v>-4.293393440190656E-3</v>
      </c>
    </row>
    <row r="1403" spans="1:8" x14ac:dyDescent="0.3">
      <c r="A1403" s="1">
        <v>44082</v>
      </c>
      <c r="B1403" s="2">
        <v>24624.34</v>
      </c>
      <c r="C1403" s="2">
        <v>24785.26</v>
      </c>
      <c r="D1403" s="2">
        <v>24785.26</v>
      </c>
      <c r="E1403" s="2">
        <v>24341.32</v>
      </c>
      <c r="F1403" s="3">
        <v>1.4E-3</v>
      </c>
      <c r="G1403">
        <f>$G$2*Tabella8[[#This Row],[CHIUSURA]]/$B$2</f>
        <v>103.21286689228103</v>
      </c>
      <c r="H1403" s="6">
        <f>LN(Tabella8[[#This Row],[NUM INDICE]]/G1402)</f>
        <v>1.4097619699327533E-3</v>
      </c>
    </row>
    <row r="1404" spans="1:8" x14ac:dyDescent="0.3">
      <c r="A1404" s="1">
        <v>44083</v>
      </c>
      <c r="B1404" s="2">
        <v>24468.93</v>
      </c>
      <c r="C1404" s="2">
        <v>24295.42</v>
      </c>
      <c r="D1404" s="2">
        <v>24520.92</v>
      </c>
      <c r="E1404" s="2">
        <v>24213.360000000001</v>
      </c>
      <c r="F1404" s="3">
        <v>-6.3E-3</v>
      </c>
      <c r="G1404">
        <f>$G$2*Tabella8[[#This Row],[CHIUSURA]]/$B$2</f>
        <v>102.56146621946179</v>
      </c>
      <c r="H1404" s="6">
        <f>LN(Tabella8[[#This Row],[NUM INDICE]]/G1403)</f>
        <v>-6.3312351826569028E-3</v>
      </c>
    </row>
    <row r="1405" spans="1:8" x14ac:dyDescent="0.3">
      <c r="A1405" s="1">
        <v>44084</v>
      </c>
      <c r="B1405" s="2">
        <v>24313.54</v>
      </c>
      <c r="C1405" s="2">
        <v>24584.94</v>
      </c>
      <c r="D1405" s="2">
        <v>24615.599999999999</v>
      </c>
      <c r="E1405" s="2">
        <v>24293.21</v>
      </c>
      <c r="F1405" s="3">
        <v>-6.4000000000000003E-3</v>
      </c>
      <c r="G1405">
        <f>$G$2*Tabella8[[#This Row],[CHIUSURA]]/$B$2</f>
        <v>101.91014937659854</v>
      </c>
      <c r="H1405" s="6">
        <f>LN(Tabella8[[#This Row],[NUM INDICE]]/G1404)</f>
        <v>-6.3707526724604419E-3</v>
      </c>
    </row>
    <row r="1406" spans="1:8" x14ac:dyDescent="0.3">
      <c r="A1406" s="1">
        <v>44085</v>
      </c>
      <c r="B1406" s="2">
        <v>24503.31</v>
      </c>
      <c r="C1406" s="2">
        <v>24352.63</v>
      </c>
      <c r="D1406" s="2">
        <v>24572.66</v>
      </c>
      <c r="E1406" s="2">
        <v>24293.03</v>
      </c>
      <c r="F1406" s="3">
        <v>7.7999999999999996E-3</v>
      </c>
      <c r="G1406">
        <f>$G$2*Tabella8[[#This Row],[CHIUSURA]]/$B$2</f>
        <v>102.70556991376412</v>
      </c>
      <c r="H1406" s="6">
        <f>LN(Tabella8[[#This Row],[NUM INDICE]]/G1405)</f>
        <v>7.7748136526411306E-3</v>
      </c>
    </row>
    <row r="1407" spans="1:8" x14ac:dyDescent="0.3">
      <c r="A1407" s="1">
        <v>44088</v>
      </c>
      <c r="B1407" s="2">
        <v>24640.28</v>
      </c>
      <c r="C1407" s="2">
        <v>24569.03</v>
      </c>
      <c r="D1407" s="2">
        <v>24750.95</v>
      </c>
      <c r="E1407" s="2">
        <v>24556.52</v>
      </c>
      <c r="F1407" s="3">
        <v>5.5999999999999999E-3</v>
      </c>
      <c r="G1407">
        <f>$G$2*Tabella8[[#This Row],[CHIUSURA]]/$B$2</f>
        <v>103.27967936718443</v>
      </c>
      <c r="H1407" s="6">
        <f>LN(Tabella8[[#This Row],[NUM INDICE]]/G1406)</f>
        <v>5.5742917710783014E-3</v>
      </c>
    </row>
    <row r="1408" spans="1:8" x14ac:dyDescent="0.3">
      <c r="A1408" s="1">
        <v>44089</v>
      </c>
      <c r="B1408" s="2">
        <v>24732.76</v>
      </c>
      <c r="C1408" s="2">
        <v>24621.65</v>
      </c>
      <c r="D1408" s="2">
        <v>24826.87</v>
      </c>
      <c r="E1408" s="2">
        <v>24621.65</v>
      </c>
      <c r="F1408" s="3">
        <v>3.8E-3</v>
      </c>
      <c r="G1408">
        <f>$G$2*Tabella8[[#This Row],[CHIUSURA]]/$B$2</f>
        <v>103.66730908356254</v>
      </c>
      <c r="H1408" s="6">
        <f>LN(Tabella8[[#This Row],[NUM INDICE]]/G1407)</f>
        <v>3.7461784064421336E-3</v>
      </c>
    </row>
    <row r="1409" spans="1:8" x14ac:dyDescent="0.3">
      <c r="A1409" s="1">
        <v>44090</v>
      </c>
      <c r="B1409" s="2">
        <v>24725.63</v>
      </c>
      <c r="C1409" s="2">
        <v>24823.96</v>
      </c>
      <c r="D1409" s="2">
        <v>24829.87</v>
      </c>
      <c r="E1409" s="2">
        <v>24635.24</v>
      </c>
      <c r="F1409" s="3">
        <v>-2.9999999999999997E-4</v>
      </c>
      <c r="G1409">
        <f>$G$2*Tabella8[[#This Row],[CHIUSURA]]/$B$2</f>
        <v>103.63742370426132</v>
      </c>
      <c r="H1409" s="6">
        <f>LN(Tabella8[[#This Row],[NUM INDICE]]/G1408)</f>
        <v>-2.8832317628603497E-4</v>
      </c>
    </row>
    <row r="1410" spans="1:8" x14ac:dyDescent="0.3">
      <c r="A1410" s="1">
        <v>44091</v>
      </c>
      <c r="B1410" s="2">
        <v>24340.85</v>
      </c>
      <c r="C1410" s="2">
        <v>24676.41</v>
      </c>
      <c r="D1410" s="2">
        <v>24713.79</v>
      </c>
      <c r="E1410" s="2">
        <v>24250.9</v>
      </c>
      <c r="F1410" s="3">
        <v>-1.5599999999999999E-2</v>
      </c>
      <c r="G1410">
        <f>$G$2*Tabella8[[#This Row],[CHIUSURA]]/$B$2</f>
        <v>102.02461918146754</v>
      </c>
      <c r="H1410" s="6">
        <f>LN(Tabella8[[#This Row],[NUM INDICE]]/G1409)</f>
        <v>-1.5684348578453973E-2</v>
      </c>
    </row>
    <row r="1411" spans="1:8" x14ac:dyDescent="0.3">
      <c r="A1411" s="1">
        <v>44092</v>
      </c>
      <c r="B1411" s="2">
        <v>24455.41</v>
      </c>
      <c r="C1411" s="2">
        <v>24381.13</v>
      </c>
      <c r="D1411" s="2">
        <v>24501.16</v>
      </c>
      <c r="E1411" s="2">
        <v>24295.01</v>
      </c>
      <c r="F1411" s="3">
        <v>4.7000000000000002E-3</v>
      </c>
      <c r="G1411">
        <f>$G$2*Tabella8[[#This Row],[CHIUSURA]]/$B$2</f>
        <v>102.50479716923005</v>
      </c>
      <c r="H1411" s="6">
        <f>LN(Tabella8[[#This Row],[NUM INDICE]]/G1410)</f>
        <v>4.6954504495924599E-3</v>
      </c>
    </row>
    <row r="1412" spans="1:8" x14ac:dyDescent="0.3">
      <c r="A1412" s="1">
        <v>44095</v>
      </c>
      <c r="B1412" s="2">
        <v>23950.69</v>
      </c>
      <c r="C1412" s="2">
        <v>24483.91</v>
      </c>
      <c r="D1412" s="2">
        <v>24542.55</v>
      </c>
      <c r="E1412" s="2">
        <v>23928.02</v>
      </c>
      <c r="F1412" s="3">
        <v>-2.06E-2</v>
      </c>
      <c r="G1412">
        <f>$G$2*Tabella8[[#This Row],[CHIUSURA]]/$B$2</f>
        <v>100.38926440051941</v>
      </c>
      <c r="H1412" s="6">
        <f>LN(Tabella8[[#This Row],[NUM INDICE]]/G1411)</f>
        <v>-2.0854325875611219E-2</v>
      </c>
    </row>
    <row r="1413" spans="1:8" x14ac:dyDescent="0.3">
      <c r="A1413" s="1">
        <v>44096</v>
      </c>
      <c r="B1413" s="2">
        <v>23716.85</v>
      </c>
      <c r="C1413" s="2">
        <v>23839.67</v>
      </c>
      <c r="D1413" s="2">
        <v>23908.51</v>
      </c>
      <c r="E1413" s="2">
        <v>23675.62</v>
      </c>
      <c r="F1413" s="3">
        <v>-9.7999999999999997E-3</v>
      </c>
      <c r="G1413">
        <f>$G$2*Tabella8[[#This Row],[CHIUSURA]]/$B$2</f>
        <v>99.409124555386867</v>
      </c>
      <c r="H1413" s="6">
        <f>LN(Tabella8[[#This Row],[NUM INDICE]]/G1412)</f>
        <v>-9.81136747735065E-3</v>
      </c>
    </row>
    <row r="1414" spans="1:8" x14ac:dyDescent="0.3">
      <c r="A1414" s="1">
        <v>44097</v>
      </c>
      <c r="B1414" s="2">
        <v>23742.51</v>
      </c>
      <c r="C1414" s="2">
        <v>23701.119999999999</v>
      </c>
      <c r="D1414" s="2">
        <v>23795.19</v>
      </c>
      <c r="E1414" s="2">
        <v>23559.99</v>
      </c>
      <c r="F1414" s="3">
        <v>1.1000000000000001E-3</v>
      </c>
      <c r="G1414">
        <f>$G$2*Tabella8[[#This Row],[CHIUSURA]]/$B$2</f>
        <v>99.516678388888849</v>
      </c>
      <c r="H1414" s="6">
        <f>LN(Tabella8[[#This Row],[NUM INDICE]]/G1413)</f>
        <v>1.0813463350696846E-3</v>
      </c>
    </row>
    <row r="1415" spans="1:8" x14ac:dyDescent="0.3">
      <c r="A1415" s="1">
        <v>44098</v>
      </c>
      <c r="B1415" s="2">
        <v>23311.07</v>
      </c>
      <c r="C1415" s="2">
        <v>23537.83</v>
      </c>
      <c r="D1415" s="2">
        <v>23590.42</v>
      </c>
      <c r="E1415" s="2">
        <v>23225.33</v>
      </c>
      <c r="F1415" s="3">
        <v>-1.8200000000000001E-2</v>
      </c>
      <c r="G1415">
        <f>$G$2*Tabella8[[#This Row],[CHIUSURA]]/$B$2</f>
        <v>97.708298578830764</v>
      </c>
      <c r="H1415" s="6">
        <f>LN(Tabella8[[#This Row],[NUM INDICE]]/G1414)</f>
        <v>-1.833875728046315E-2</v>
      </c>
    </row>
    <row r="1416" spans="1:8" x14ac:dyDescent="0.3">
      <c r="A1416" s="1">
        <v>44099</v>
      </c>
      <c r="B1416" s="2">
        <v>23235.42</v>
      </c>
      <c r="C1416" s="2">
        <v>23425.75</v>
      </c>
      <c r="D1416" s="2">
        <v>23495.26</v>
      </c>
      <c r="E1416" s="2">
        <v>23124.25</v>
      </c>
      <c r="F1416" s="3">
        <v>-3.2000000000000002E-3</v>
      </c>
      <c r="G1416">
        <f>$G$2*Tabella8[[#This Row],[CHIUSURA]]/$B$2</f>
        <v>97.391211770396453</v>
      </c>
      <c r="H1416" s="6">
        <f>LN(Tabella8[[#This Row],[NUM INDICE]]/G1415)</f>
        <v>-3.2505164883073704E-3</v>
      </c>
    </row>
    <row r="1417" spans="1:8" x14ac:dyDescent="0.3">
      <c r="A1417" s="1">
        <v>44102</v>
      </c>
      <c r="B1417" s="2">
        <v>23476.05</v>
      </c>
      <c r="C1417" s="2">
        <v>23284.09</v>
      </c>
      <c r="D1417" s="2">
        <v>23523.81</v>
      </c>
      <c r="E1417" s="2">
        <v>23250.34</v>
      </c>
      <c r="F1417" s="3">
        <v>1.04E-2</v>
      </c>
      <c r="G1417">
        <f>$G$2*Tabella8[[#This Row],[CHIUSURA]]/$B$2</f>
        <v>98.399811885578814</v>
      </c>
      <c r="H1417" s="6">
        <f>LN(Tabella8[[#This Row],[NUM INDICE]]/G1416)</f>
        <v>1.0302913976795865E-2</v>
      </c>
    </row>
    <row r="1418" spans="1:8" x14ac:dyDescent="0.3">
      <c r="A1418" s="1">
        <v>44103</v>
      </c>
      <c r="B1418" s="2">
        <v>23275.53</v>
      </c>
      <c r="C1418" s="2">
        <v>23584.61</v>
      </c>
      <c r="D1418" s="2">
        <v>23601.4</v>
      </c>
      <c r="E1418" s="2">
        <v>23256.92</v>
      </c>
      <c r="F1418" s="3">
        <v>-8.5000000000000006E-3</v>
      </c>
      <c r="G1418">
        <f>$G$2*Tabella8[[#This Row],[CHIUSURA]]/$B$2</f>
        <v>97.559332747082507</v>
      </c>
      <c r="H1418" s="6">
        <f>LN(Tabella8[[#This Row],[NUM INDICE]]/G1417)</f>
        <v>-8.5781584109255356E-3</v>
      </c>
    </row>
    <row r="1419" spans="1:8" x14ac:dyDescent="0.3">
      <c r="A1419" s="1">
        <v>44104</v>
      </c>
      <c r="B1419" s="2">
        <v>23459.05</v>
      </c>
      <c r="C1419" s="2">
        <v>23548.89</v>
      </c>
      <c r="D1419" s="2">
        <v>23780.87</v>
      </c>
      <c r="E1419" s="2">
        <v>23368.49</v>
      </c>
      <c r="F1419" s="3">
        <v>7.9000000000000008E-3</v>
      </c>
      <c r="G1419">
        <f>$G$2*Tabella8[[#This Row],[CHIUSURA]]/$B$2</f>
        <v>98.328556423009317</v>
      </c>
      <c r="H1419" s="6">
        <f>LN(Tabella8[[#This Row],[NUM INDICE]]/G1418)</f>
        <v>7.8537538291343391E-3</v>
      </c>
    </row>
    <row r="1420" spans="1:8" x14ac:dyDescent="0.3">
      <c r="A1420" s="1">
        <v>44109</v>
      </c>
      <c r="B1420" s="2">
        <v>23767.78</v>
      </c>
      <c r="C1420" s="2">
        <v>24039.39</v>
      </c>
      <c r="D1420" s="2">
        <v>24039.39</v>
      </c>
      <c r="E1420" s="2">
        <v>23674.52</v>
      </c>
      <c r="F1420" s="3">
        <v>1.32E-2</v>
      </c>
      <c r="G1420">
        <f>$G$2*Tabella8[[#This Row],[CHIUSURA]]/$B$2</f>
        <v>99.622597538249508</v>
      </c>
      <c r="H1420" s="6">
        <f>LN(Tabella8[[#This Row],[NUM INDICE]]/G1419)</f>
        <v>1.3074534028001537E-2</v>
      </c>
    </row>
    <row r="1421" spans="1:8" x14ac:dyDescent="0.3">
      <c r="A1421" s="1">
        <v>44110</v>
      </c>
      <c r="B1421" s="2">
        <v>23980.65</v>
      </c>
      <c r="C1421" s="2">
        <v>23895.21</v>
      </c>
      <c r="D1421" s="2">
        <v>24005.03</v>
      </c>
      <c r="E1421" s="2">
        <v>23842.25</v>
      </c>
      <c r="F1421" s="3">
        <v>8.9999999999999993E-3</v>
      </c>
      <c r="G1421">
        <f>$G$2*Tabella8[[#This Row],[CHIUSURA]]/$B$2</f>
        <v>100.51484167455367</v>
      </c>
      <c r="H1421" s="6">
        <f>LN(Tabella8[[#This Row],[NUM INDICE]]/G1420)</f>
        <v>8.9163731788553229E-3</v>
      </c>
    </row>
    <row r="1422" spans="1:8" x14ac:dyDescent="0.3">
      <c r="A1422" s="1">
        <v>44111</v>
      </c>
      <c r="B1422" s="2">
        <v>24242.86</v>
      </c>
      <c r="C1422" s="2">
        <v>23999.79</v>
      </c>
      <c r="D1422" s="2">
        <v>24243.91</v>
      </c>
      <c r="E1422" s="2">
        <v>23905.42</v>
      </c>
      <c r="F1422" s="3">
        <v>1.09E-2</v>
      </c>
      <c r="G1422">
        <f>$G$2*Tabella8[[#This Row],[CHIUSURA]]/$B$2</f>
        <v>101.61389431222132</v>
      </c>
      <c r="H1422" s="6">
        <f>LN(Tabella8[[#This Row],[NUM INDICE]]/G1421)</f>
        <v>1.0874885886288139E-2</v>
      </c>
    </row>
    <row r="1423" spans="1:8" x14ac:dyDescent="0.3">
      <c r="A1423" s="1">
        <v>44112</v>
      </c>
      <c r="B1423" s="2">
        <v>24193.35</v>
      </c>
      <c r="C1423" s="2">
        <v>24263.33</v>
      </c>
      <c r="D1423" s="2">
        <v>24263.33</v>
      </c>
      <c r="E1423" s="2">
        <v>24021.93</v>
      </c>
      <c r="F1423" s="3">
        <v>-2E-3</v>
      </c>
      <c r="G1423">
        <f>$G$2*Tabella8[[#This Row],[CHIUSURA]]/$B$2</f>
        <v>101.40637325623213</v>
      </c>
      <c r="H1423" s="6">
        <f>LN(Tabella8[[#This Row],[NUM INDICE]]/G1422)</f>
        <v>-2.0443390283090487E-3</v>
      </c>
    </row>
    <row r="1424" spans="1:8" x14ac:dyDescent="0.3">
      <c r="A1424" s="1">
        <v>44113</v>
      </c>
      <c r="B1424" s="2">
        <v>24119.13</v>
      </c>
      <c r="C1424" s="2">
        <v>24343.81</v>
      </c>
      <c r="D1424" s="2">
        <v>24343.81</v>
      </c>
      <c r="E1424" s="2">
        <v>24059.29</v>
      </c>
      <c r="F1424" s="3">
        <v>-3.0999999999999999E-3</v>
      </c>
      <c r="G1424">
        <f>$G$2*Tabella8[[#This Row],[CHIUSURA]]/$B$2</f>
        <v>101.09528028964927</v>
      </c>
      <c r="H1424" s="6">
        <f>LN(Tabella8[[#This Row],[NUM INDICE]]/G1423)</f>
        <v>-3.0725004548718248E-3</v>
      </c>
    </row>
    <row r="1425" spans="1:8" x14ac:dyDescent="0.3">
      <c r="A1425" s="1">
        <v>44116</v>
      </c>
      <c r="B1425" s="2">
        <v>24649.68</v>
      </c>
      <c r="C1425" s="2">
        <v>24217.25</v>
      </c>
      <c r="D1425" s="2">
        <v>24702.81</v>
      </c>
      <c r="E1425" s="2">
        <v>24196.799999999999</v>
      </c>
      <c r="F1425" s="3">
        <v>2.1999999999999999E-2</v>
      </c>
      <c r="G1425">
        <f>$G$2*Tabella8[[#This Row],[CHIUSURA]]/$B$2</f>
        <v>103.31907944648756</v>
      </c>
      <c r="H1425" s="6">
        <f>LN(Tabella8[[#This Row],[NUM INDICE]]/G1424)</f>
        <v>2.1758617103295623E-2</v>
      </c>
    </row>
    <row r="1426" spans="1:8" x14ac:dyDescent="0.3">
      <c r="A1426" s="1">
        <v>44117</v>
      </c>
      <c r="B1426" s="2">
        <v>24597.5</v>
      </c>
      <c r="C1426" s="2">
        <v>24614.76</v>
      </c>
      <c r="D1426" s="2">
        <v>24740.240000000002</v>
      </c>
      <c r="E1426" s="2">
        <v>24524.26</v>
      </c>
      <c r="F1426" s="3">
        <v>-2.0999999999999999E-3</v>
      </c>
      <c r="G1426">
        <f>$G$2*Tabella8[[#This Row],[CHIUSURA]]/$B$2</f>
        <v>103.10036709137717</v>
      </c>
      <c r="H1426" s="6">
        <f>LN(Tabella8[[#This Row],[NUM INDICE]]/G1425)</f>
        <v>-2.1191069022301707E-3</v>
      </c>
    </row>
    <row r="1427" spans="1:8" x14ac:dyDescent="0.3">
      <c r="A1427" s="1">
        <v>44118</v>
      </c>
      <c r="B1427" s="2">
        <v>24667.09</v>
      </c>
      <c r="C1427" s="2">
        <v>24808.85</v>
      </c>
      <c r="D1427" s="2">
        <v>24808.85</v>
      </c>
      <c r="E1427" s="2">
        <v>24498.94</v>
      </c>
      <c r="F1427" s="3">
        <v>2.8E-3</v>
      </c>
      <c r="G1427">
        <f>$G$2*Tabella8[[#This Row],[CHIUSURA]]/$B$2</f>
        <v>103.39205342315434</v>
      </c>
      <c r="H1427" s="6">
        <f>LN(Tabella8[[#This Row],[NUM INDICE]]/G1426)</f>
        <v>2.8251547931705655E-3</v>
      </c>
    </row>
    <row r="1428" spans="1:8" x14ac:dyDescent="0.3">
      <c r="A1428" s="1">
        <v>44119</v>
      </c>
      <c r="B1428" s="2">
        <v>24158.54</v>
      </c>
      <c r="C1428" s="2">
        <v>24533.75</v>
      </c>
      <c r="D1428" s="2">
        <v>24573.25</v>
      </c>
      <c r="E1428" s="2">
        <v>24102.21</v>
      </c>
      <c r="F1428" s="3">
        <v>-2.06E-2</v>
      </c>
      <c r="G1428">
        <f>$G$2*Tabella8[[#This Row],[CHIUSURA]]/$B$2</f>
        <v>101.26046721787657</v>
      </c>
      <c r="H1428" s="6">
        <f>LN(Tabella8[[#This Row],[NUM INDICE]]/G1427)</f>
        <v>-2.0832025773910034E-2</v>
      </c>
    </row>
    <row r="1429" spans="1:8" x14ac:dyDescent="0.3">
      <c r="A1429" s="1">
        <v>44120</v>
      </c>
      <c r="B1429" s="2">
        <v>24386.79</v>
      </c>
      <c r="C1429" s="2">
        <v>24194.41</v>
      </c>
      <c r="D1429" s="2">
        <v>24456.97</v>
      </c>
      <c r="E1429" s="2">
        <v>24194.41</v>
      </c>
      <c r="F1429" s="3">
        <v>9.4000000000000004E-3</v>
      </c>
      <c r="G1429">
        <f>$G$2*Tabella8[[#This Row],[CHIUSURA]]/$B$2</f>
        <v>102.21717659031714</v>
      </c>
      <c r="H1429" s="6">
        <f>LN(Tabella8[[#This Row],[NUM INDICE]]/G1428)</f>
        <v>9.4036514731425241E-3</v>
      </c>
    </row>
    <row r="1430" spans="1:8" x14ac:dyDescent="0.3">
      <c r="A1430" s="1">
        <v>44123</v>
      </c>
      <c r="B1430" s="2">
        <v>24542.26</v>
      </c>
      <c r="C1430" s="2">
        <v>24565.43</v>
      </c>
      <c r="D1430" s="2">
        <v>24771.85</v>
      </c>
      <c r="E1430" s="2">
        <v>24478.47</v>
      </c>
      <c r="F1430" s="3">
        <v>6.4000000000000003E-3</v>
      </c>
      <c r="G1430">
        <f>$G$2*Tabella8[[#This Row],[CHIUSURA]]/$B$2</f>
        <v>102.86882875300425</v>
      </c>
      <c r="H1430" s="6">
        <f>LN(Tabella8[[#This Row],[NUM INDICE]]/G1429)</f>
        <v>6.3549373316642913E-3</v>
      </c>
    </row>
    <row r="1431" spans="1:8" x14ac:dyDescent="0.3">
      <c r="A1431" s="1">
        <v>44124</v>
      </c>
      <c r="B1431" s="2">
        <v>24569.54</v>
      </c>
      <c r="C1431" s="2">
        <v>24571.64</v>
      </c>
      <c r="D1431" s="2">
        <v>24600.39</v>
      </c>
      <c r="E1431" s="2">
        <v>24456.84</v>
      </c>
      <c r="F1431" s="3">
        <v>1.1000000000000001E-3</v>
      </c>
      <c r="G1431">
        <f>$G$2*Tabella8[[#This Row],[CHIUSURA]]/$B$2</f>
        <v>102.98317281293932</v>
      </c>
      <c r="H1431" s="6">
        <f>LN(Tabella8[[#This Row],[NUM INDICE]]/G1430)</f>
        <v>1.1109347572556231E-3</v>
      </c>
    </row>
    <row r="1432" spans="1:8" x14ac:dyDescent="0.3">
      <c r="A1432" s="1">
        <v>44125</v>
      </c>
      <c r="B1432" s="2">
        <v>24754.42</v>
      </c>
      <c r="C1432" s="2">
        <v>24695.54</v>
      </c>
      <c r="D1432" s="2">
        <v>24903</v>
      </c>
      <c r="E1432" s="2">
        <v>24653.16</v>
      </c>
      <c r="F1432" s="3">
        <v>7.4999999999999997E-3</v>
      </c>
      <c r="G1432">
        <f>$G$2*Tabella8[[#This Row],[CHIUSURA]]/$B$2</f>
        <v>103.75809692587168</v>
      </c>
      <c r="H1432" s="6">
        <f>LN(Tabella8[[#This Row],[NUM INDICE]]/G1431)</f>
        <v>7.4965945896224469E-3</v>
      </c>
    </row>
    <row r="1433" spans="1:8" x14ac:dyDescent="0.3">
      <c r="A1433" s="1">
        <v>44126</v>
      </c>
      <c r="B1433" s="2">
        <v>24786.13</v>
      </c>
      <c r="C1433" s="2">
        <v>24696.31</v>
      </c>
      <c r="D1433" s="2">
        <v>24817.01</v>
      </c>
      <c r="E1433" s="2">
        <v>24556.55</v>
      </c>
      <c r="F1433" s="3">
        <v>1.2999999999999999E-3</v>
      </c>
      <c r="G1433">
        <f>$G$2*Tabella8[[#This Row],[CHIUSURA]]/$B$2</f>
        <v>103.89100932105281</v>
      </c>
      <c r="H1433" s="6">
        <f>LN(Tabella8[[#This Row],[NUM INDICE]]/G1432)</f>
        <v>1.280163596511486E-3</v>
      </c>
    </row>
    <row r="1434" spans="1:8" x14ac:dyDescent="0.3">
      <c r="A1434" s="1">
        <v>44127</v>
      </c>
      <c r="B1434" s="2">
        <v>24918.78</v>
      </c>
      <c r="C1434" s="2">
        <v>24773.119999999999</v>
      </c>
      <c r="D1434" s="2">
        <v>24970.59</v>
      </c>
      <c r="E1434" s="2">
        <v>24683.25</v>
      </c>
      <c r="F1434" s="3">
        <v>5.4000000000000003E-3</v>
      </c>
      <c r="G1434">
        <f>$G$2*Tabella8[[#This Row],[CHIUSURA]]/$B$2</f>
        <v>104.44701150398485</v>
      </c>
      <c r="H1434" s="6">
        <f>LN(Tabella8[[#This Row],[NUM INDICE]]/G1433)</f>
        <v>5.3375135342791482E-3</v>
      </c>
    </row>
    <row r="1435" spans="1:8" x14ac:dyDescent="0.3">
      <c r="A1435" s="1">
        <v>44131</v>
      </c>
      <c r="B1435" s="2">
        <v>24787.19</v>
      </c>
      <c r="C1435" s="2">
        <v>24839.97</v>
      </c>
      <c r="D1435" s="2">
        <v>24872.52</v>
      </c>
      <c r="E1435" s="2">
        <v>24602.11</v>
      </c>
      <c r="F1435" s="3">
        <v>-5.3E-3</v>
      </c>
      <c r="G1435">
        <f>$G$2*Tabella8[[#This Row],[CHIUSURA]]/$B$2</f>
        <v>103.8954523087189</v>
      </c>
      <c r="H1435" s="6">
        <f>LN(Tabella8[[#This Row],[NUM INDICE]]/G1434)</f>
        <v>-5.2947485953902069E-3</v>
      </c>
    </row>
    <row r="1436" spans="1:8" x14ac:dyDescent="0.3">
      <c r="A1436" s="1">
        <v>44132</v>
      </c>
      <c r="B1436" s="2">
        <v>24708.799999999999</v>
      </c>
      <c r="C1436" s="2">
        <v>24773.54</v>
      </c>
      <c r="D1436" s="2">
        <v>24844.79</v>
      </c>
      <c r="E1436" s="2">
        <v>24586.06</v>
      </c>
      <c r="F1436" s="3">
        <v>-3.2000000000000002E-3</v>
      </c>
      <c r="G1436">
        <f>$G$2*Tabella8[[#This Row],[CHIUSURA]]/$B$2</f>
        <v>103.56688079631752</v>
      </c>
      <c r="H1436" s="6">
        <f>LN(Tabella8[[#This Row],[NUM INDICE]]/G1435)</f>
        <v>-3.1675319775299627E-3</v>
      </c>
    </row>
    <row r="1437" spans="1:8" x14ac:dyDescent="0.3">
      <c r="A1437" s="1">
        <v>44133</v>
      </c>
      <c r="B1437" s="2">
        <v>24586.6</v>
      </c>
      <c r="C1437" s="2">
        <v>24290.01</v>
      </c>
      <c r="D1437" s="2">
        <v>24678.9</v>
      </c>
      <c r="E1437" s="2">
        <v>24258.560000000001</v>
      </c>
      <c r="F1437" s="3">
        <v>-4.8999999999999998E-3</v>
      </c>
      <c r="G1437">
        <f>$G$2*Tabella8[[#This Row],[CHIUSURA]]/$B$2</f>
        <v>103.05467976537672</v>
      </c>
      <c r="H1437" s="6">
        <f>LN(Tabella8[[#This Row],[NUM INDICE]]/G1436)</f>
        <v>-4.9578764067931477E-3</v>
      </c>
    </row>
    <row r="1438" spans="1:8" x14ac:dyDescent="0.3">
      <c r="A1438" s="1">
        <v>44134</v>
      </c>
      <c r="B1438" s="2">
        <v>24107.42</v>
      </c>
      <c r="C1438" s="2">
        <v>24535.9</v>
      </c>
      <c r="D1438" s="2">
        <v>24600.54</v>
      </c>
      <c r="E1438" s="2">
        <v>24029.95</v>
      </c>
      <c r="F1438" s="3">
        <v>-1.95E-2</v>
      </c>
      <c r="G1438">
        <f>$G$2*Tabella8[[#This Row],[CHIUSURA]]/$B$2</f>
        <v>101.04619785043226</v>
      </c>
      <c r="H1438" s="6">
        <f>LN(Tabella8[[#This Row],[NUM INDICE]]/G1437)</f>
        <v>-1.9681902152266076E-2</v>
      </c>
    </row>
    <row r="1439" spans="1:8" x14ac:dyDescent="0.3">
      <c r="A1439" s="1">
        <v>44137</v>
      </c>
      <c r="B1439" s="2">
        <v>24460.01</v>
      </c>
      <c r="C1439" s="2">
        <v>24274.83</v>
      </c>
      <c r="D1439" s="2">
        <v>24486.02</v>
      </c>
      <c r="E1439" s="2">
        <v>24232.66</v>
      </c>
      <c r="F1439" s="3">
        <v>1.46E-2</v>
      </c>
      <c r="G1439">
        <f>$G$2*Tabella8[[#This Row],[CHIUSURA]]/$B$2</f>
        <v>102.5240780591018</v>
      </c>
      <c r="H1439" s="6">
        <f>LN(Tabella8[[#This Row],[NUM INDICE]]/G1438)</f>
        <v>1.4519862162146511E-2</v>
      </c>
    </row>
    <row r="1440" spans="1:8" x14ac:dyDescent="0.3">
      <c r="A1440" s="1">
        <v>44138</v>
      </c>
      <c r="B1440" s="2">
        <v>24939.73</v>
      </c>
      <c r="C1440" s="2">
        <v>24689.56</v>
      </c>
      <c r="D1440" s="2">
        <v>25048.53</v>
      </c>
      <c r="E1440" s="2">
        <v>24689.51</v>
      </c>
      <c r="F1440" s="3">
        <v>1.9599999999999999E-2</v>
      </c>
      <c r="G1440">
        <f>$G$2*Tabella8[[#This Row],[CHIUSURA]]/$B$2</f>
        <v>104.53482338285728</v>
      </c>
      <c r="H1440" s="6">
        <f>LN(Tabella8[[#This Row],[NUM INDICE]]/G1439)</f>
        <v>1.9422575121244606E-2</v>
      </c>
    </row>
    <row r="1441" spans="1:8" x14ac:dyDescent="0.3">
      <c r="A1441" s="1">
        <v>44139</v>
      </c>
      <c r="B1441" s="2">
        <v>24886.14</v>
      </c>
      <c r="C1441" s="2">
        <v>24790</v>
      </c>
      <c r="D1441" s="2">
        <v>25093.72</v>
      </c>
      <c r="E1441" s="2">
        <v>24733.23</v>
      </c>
      <c r="F1441" s="3">
        <v>-2.0999999999999999E-3</v>
      </c>
      <c r="G1441">
        <f>$G$2*Tabella8[[#This Row],[CHIUSURA]]/$B$2</f>
        <v>104.3102010158514</v>
      </c>
      <c r="H1441" s="6">
        <f>LN(Tabella8[[#This Row],[NUM INDICE]]/G1440)</f>
        <v>-2.1510922203383711E-3</v>
      </c>
    </row>
    <row r="1442" spans="1:8" x14ac:dyDescent="0.3">
      <c r="A1442" s="1">
        <v>44140</v>
      </c>
      <c r="B1442" s="2">
        <v>25695.919999999998</v>
      </c>
      <c r="C1442" s="2">
        <v>25500.91</v>
      </c>
      <c r="D1442" s="2">
        <v>25695.919999999998</v>
      </c>
      <c r="E1442" s="2">
        <v>25343.439999999999</v>
      </c>
      <c r="F1442" s="3">
        <v>3.2500000000000001E-2</v>
      </c>
      <c r="G1442">
        <f>$G$2*Tabella8[[#This Row],[CHIUSURA]]/$B$2</f>
        <v>107.70439210288284</v>
      </c>
      <c r="H1442" s="6">
        <f>LN(Tabella8[[#This Row],[NUM INDICE]]/G1441)</f>
        <v>3.2021202443880528E-2</v>
      </c>
    </row>
    <row r="1443" spans="1:8" x14ac:dyDescent="0.3">
      <c r="A1443" s="1">
        <v>44141</v>
      </c>
      <c r="B1443" s="2">
        <v>25712.97</v>
      </c>
      <c r="C1443" s="2">
        <v>25750.78</v>
      </c>
      <c r="D1443" s="2">
        <v>25799.97</v>
      </c>
      <c r="E1443" s="2">
        <v>25540.98</v>
      </c>
      <c r="F1443" s="3">
        <v>6.9999999999999999E-4</v>
      </c>
      <c r="G1443">
        <f>$G$2*Tabella8[[#This Row],[CHIUSURA]]/$B$2</f>
        <v>107.77585714034224</v>
      </c>
      <c r="H1443" s="6">
        <f>LN(Tabella8[[#This Row],[NUM INDICE]]/G1442)</f>
        <v>6.6330942469811777E-4</v>
      </c>
    </row>
    <row r="1444" spans="1:8" x14ac:dyDescent="0.3">
      <c r="A1444" s="1">
        <v>44144</v>
      </c>
      <c r="B1444" s="2">
        <v>26016.17</v>
      </c>
      <c r="C1444" s="2">
        <v>26157.77</v>
      </c>
      <c r="D1444" s="2">
        <v>26172.23</v>
      </c>
      <c r="E1444" s="2">
        <v>25950.41</v>
      </c>
      <c r="F1444" s="3">
        <v>1.18E-2</v>
      </c>
      <c r="G1444">
        <f>$G$2*Tabella8[[#This Row],[CHIUSURA]]/$B$2</f>
        <v>109.04671927275837</v>
      </c>
      <c r="H1444" s="6">
        <f>LN(Tabella8[[#This Row],[NUM INDICE]]/G1443)</f>
        <v>1.1722733925223246E-2</v>
      </c>
    </row>
    <row r="1445" spans="1:8" x14ac:dyDescent="0.3">
      <c r="A1445" s="1">
        <v>44145</v>
      </c>
      <c r="B1445" s="2">
        <v>26301.48</v>
      </c>
      <c r="C1445" s="2">
        <v>26474.04</v>
      </c>
      <c r="D1445" s="2">
        <v>26474.04</v>
      </c>
      <c r="E1445" s="2">
        <v>26041.87</v>
      </c>
      <c r="F1445" s="3">
        <v>1.0999999999999999E-2</v>
      </c>
      <c r="G1445">
        <f>$G$2*Tabella8[[#This Row],[CHIUSURA]]/$B$2</f>
        <v>110.24259550956458</v>
      </c>
      <c r="H1445" s="6">
        <f>LN(Tabella8[[#This Row],[NUM INDICE]]/G1444)</f>
        <v>1.0906943580273415E-2</v>
      </c>
    </row>
    <row r="1446" spans="1:8" x14ac:dyDescent="0.3">
      <c r="A1446" s="1">
        <v>44146</v>
      </c>
      <c r="B1446" s="2">
        <v>26226.98</v>
      </c>
      <c r="C1446" s="2">
        <v>26226.799999999999</v>
      </c>
      <c r="D1446" s="2">
        <v>26432.560000000001</v>
      </c>
      <c r="E1446" s="2">
        <v>26168.63</v>
      </c>
      <c r="F1446" s="3">
        <v>-2.8E-3</v>
      </c>
      <c r="G1446">
        <f>$G$2*Tabella8[[#This Row],[CHIUSURA]]/$B$2</f>
        <v>109.93032892359822</v>
      </c>
      <c r="H1446" s="6">
        <f>LN(Tabella8[[#This Row],[NUM INDICE]]/G1445)</f>
        <v>-2.8365594556807698E-3</v>
      </c>
    </row>
    <row r="1447" spans="1:8" x14ac:dyDescent="0.3">
      <c r="A1447" s="1">
        <v>44147</v>
      </c>
      <c r="B1447" s="2">
        <v>26169.38</v>
      </c>
      <c r="C1447" s="2">
        <v>26409.34</v>
      </c>
      <c r="D1447" s="2">
        <v>26460.94</v>
      </c>
      <c r="E1447" s="2">
        <v>26071.15</v>
      </c>
      <c r="F1447" s="3">
        <v>-2.2000000000000001E-3</v>
      </c>
      <c r="G1447">
        <f>$G$2*Tabella8[[#This Row],[CHIUSURA]]/$B$2</f>
        <v>109.68889865042154</v>
      </c>
      <c r="H1447" s="6">
        <f>LN(Tabella8[[#This Row],[NUM INDICE]]/G1446)</f>
        <v>-2.1986268970978712E-3</v>
      </c>
    </row>
    <row r="1448" spans="1:8" x14ac:dyDescent="0.3">
      <c r="A1448" s="1">
        <v>44148</v>
      </c>
      <c r="B1448" s="2">
        <v>26156.86</v>
      </c>
      <c r="C1448" s="2">
        <v>26114.6</v>
      </c>
      <c r="D1448" s="2">
        <v>26156.86</v>
      </c>
      <c r="E1448" s="2">
        <v>25909.18</v>
      </c>
      <c r="F1448" s="3">
        <v>-5.0000000000000001E-4</v>
      </c>
      <c r="G1448">
        <f>$G$2*Tabella8[[#This Row],[CHIUSURA]]/$B$2</f>
        <v>109.63642109798801</v>
      </c>
      <c r="H1448" s="6">
        <f>LN(Tabella8[[#This Row],[NUM INDICE]]/G1447)</f>
        <v>-4.785362081784113E-4</v>
      </c>
    </row>
    <row r="1449" spans="1:8" x14ac:dyDescent="0.3">
      <c r="A1449" s="1">
        <v>44151</v>
      </c>
      <c r="B1449" s="2">
        <v>26381.67</v>
      </c>
      <c r="C1449" s="2">
        <v>26362.07</v>
      </c>
      <c r="D1449" s="2">
        <v>26394.400000000001</v>
      </c>
      <c r="E1449" s="2">
        <v>26191.54</v>
      </c>
      <c r="F1449" s="3">
        <v>8.6E-3</v>
      </c>
      <c r="G1449">
        <f>$G$2*Tabella8[[#This Row],[CHIUSURA]]/$B$2</f>
        <v>110.57871171800274</v>
      </c>
      <c r="H1449" s="6">
        <f>LN(Tabella8[[#This Row],[NUM INDICE]]/G1448)</f>
        <v>8.5579620162421245E-3</v>
      </c>
    </row>
    <row r="1450" spans="1:8" x14ac:dyDescent="0.3">
      <c r="A1450" s="1">
        <v>44152</v>
      </c>
      <c r="B1450" s="2">
        <v>26415.09</v>
      </c>
      <c r="C1450" s="2">
        <v>26515.09</v>
      </c>
      <c r="D1450" s="2">
        <v>26530.54</v>
      </c>
      <c r="E1450" s="2">
        <v>26339.88</v>
      </c>
      <c r="F1450" s="3">
        <v>1.2999999999999999E-3</v>
      </c>
      <c r="G1450">
        <f>$G$2*Tabella8[[#This Row],[CHIUSURA]]/$B$2</f>
        <v>110.71879157441879</v>
      </c>
      <c r="H1450" s="6">
        <f>LN(Tabella8[[#This Row],[NUM INDICE]]/G1449)</f>
        <v>1.2659869455466858E-3</v>
      </c>
    </row>
    <row r="1451" spans="1:8" x14ac:dyDescent="0.3">
      <c r="A1451" s="1">
        <v>44153</v>
      </c>
      <c r="B1451" s="2">
        <v>26544.29</v>
      </c>
      <c r="C1451" s="2">
        <v>26434.240000000002</v>
      </c>
      <c r="D1451" s="2">
        <v>26618.01</v>
      </c>
      <c r="E1451" s="2">
        <v>26344.86</v>
      </c>
      <c r="F1451" s="3">
        <v>4.8999999999999998E-3</v>
      </c>
      <c r="G1451">
        <f>$G$2*Tabella8[[#This Row],[CHIUSURA]]/$B$2</f>
        <v>111.26033308994703</v>
      </c>
      <c r="H1451" s="6">
        <f>LN(Tabella8[[#This Row],[NUM INDICE]]/G1450)</f>
        <v>4.8792208790864348E-3</v>
      </c>
    </row>
    <row r="1452" spans="1:8" x14ac:dyDescent="0.3">
      <c r="A1452" s="1">
        <v>44154</v>
      </c>
      <c r="B1452" s="2">
        <v>26356.97</v>
      </c>
      <c r="C1452" s="2">
        <v>26460.61</v>
      </c>
      <c r="D1452" s="2">
        <v>26460.61</v>
      </c>
      <c r="E1452" s="2">
        <v>26311.64</v>
      </c>
      <c r="F1452" s="3">
        <v>-7.1000000000000004E-3</v>
      </c>
      <c r="G1452">
        <f>$G$2*Tabella8[[#This Row],[CHIUSURA]]/$B$2</f>
        <v>110.47518172238705</v>
      </c>
      <c r="H1452" s="6">
        <f>LN(Tabella8[[#This Row],[NUM INDICE]]/G1451)</f>
        <v>-7.0819025064064222E-3</v>
      </c>
    </row>
    <row r="1453" spans="1:8" x14ac:dyDescent="0.3">
      <c r="A1453" s="1">
        <v>44155</v>
      </c>
      <c r="B1453" s="2">
        <v>26451.54</v>
      </c>
      <c r="C1453" s="2">
        <v>26406.87</v>
      </c>
      <c r="D1453" s="2">
        <v>26564.25</v>
      </c>
      <c r="E1453" s="2">
        <v>26313.279999999999</v>
      </c>
      <c r="F1453" s="3">
        <v>3.5999999999999999E-3</v>
      </c>
      <c r="G1453">
        <f>$G$2*Tabella8[[#This Row],[CHIUSURA]]/$B$2</f>
        <v>110.8715716691634</v>
      </c>
      <c r="H1453" s="6">
        <f>LN(Tabella8[[#This Row],[NUM INDICE]]/G1452)</f>
        <v>3.5816235336131011E-3</v>
      </c>
    </row>
    <row r="1454" spans="1:8" x14ac:dyDescent="0.3">
      <c r="A1454" s="1">
        <v>44158</v>
      </c>
      <c r="B1454" s="2">
        <v>26486.2</v>
      </c>
      <c r="C1454" s="2">
        <v>26659.79</v>
      </c>
      <c r="D1454" s="2">
        <v>26662.66</v>
      </c>
      <c r="E1454" s="2">
        <v>26369.34</v>
      </c>
      <c r="F1454" s="3">
        <v>1.2999999999999999E-3</v>
      </c>
      <c r="G1454">
        <f>$G$2*Tabella8[[#This Row],[CHIUSURA]]/$B$2</f>
        <v>111.01684898284923</v>
      </c>
      <c r="H1454" s="6">
        <f>LN(Tabella8[[#This Row],[NUM INDICE]]/G1453)</f>
        <v>1.3094629635721578E-3</v>
      </c>
    </row>
    <row r="1455" spans="1:8" x14ac:dyDescent="0.3">
      <c r="A1455" s="1">
        <v>44159</v>
      </c>
      <c r="B1455" s="2">
        <v>26588.2</v>
      </c>
      <c r="C1455" s="2">
        <v>26630.34</v>
      </c>
      <c r="D1455" s="2">
        <v>26630.34</v>
      </c>
      <c r="E1455" s="2">
        <v>26409.77</v>
      </c>
      <c r="F1455" s="3">
        <v>3.8999999999999998E-3</v>
      </c>
      <c r="G1455">
        <f>$G$2*Tabella8[[#This Row],[CHIUSURA]]/$B$2</f>
        <v>111.44438175826626</v>
      </c>
      <c r="H1455" s="6">
        <f>LN(Tabella8[[#This Row],[NUM INDICE]]/G1454)</f>
        <v>3.8436657061401295E-3</v>
      </c>
    </row>
    <row r="1456" spans="1:8" x14ac:dyDescent="0.3">
      <c r="A1456" s="1">
        <v>44160</v>
      </c>
      <c r="B1456" s="2">
        <v>26669.75</v>
      </c>
      <c r="C1456" s="2">
        <v>26819.96</v>
      </c>
      <c r="D1456" s="2">
        <v>27040.41</v>
      </c>
      <c r="E1456" s="2">
        <v>26591.3</v>
      </c>
      <c r="F1456" s="3">
        <v>3.0999999999999999E-3</v>
      </c>
      <c r="G1456">
        <f>$G$2*Tabella8[[#This Row],[CHIUSURA]]/$B$2</f>
        <v>111.78619840370997</v>
      </c>
      <c r="H1456" s="6">
        <f>LN(Tabella8[[#This Row],[NUM INDICE]]/G1455)</f>
        <v>3.0624559802110702E-3</v>
      </c>
    </row>
    <row r="1457" spans="1:8" x14ac:dyDescent="0.3">
      <c r="A1457" s="1">
        <v>44161</v>
      </c>
      <c r="B1457" s="2">
        <v>26819.45</v>
      </c>
      <c r="C1457" s="2">
        <v>26695.25</v>
      </c>
      <c r="D1457" s="2">
        <v>26819.45</v>
      </c>
      <c r="E1457" s="2">
        <v>26612</v>
      </c>
      <c r="F1457" s="3">
        <v>5.5999999999999999E-3</v>
      </c>
      <c r="G1457">
        <f>$G$2*Tabella8[[#This Row],[CHIUSURA]]/$B$2</f>
        <v>112.41366562410145</v>
      </c>
      <c r="H1457" s="6">
        <f>LN(Tabella8[[#This Row],[NUM INDICE]]/G1456)</f>
        <v>5.5974062372771824E-3</v>
      </c>
    </row>
    <row r="1458" spans="1:8" x14ac:dyDescent="0.3">
      <c r="A1458" s="1">
        <v>44162</v>
      </c>
      <c r="B1458" s="2">
        <v>26894.68</v>
      </c>
      <c r="C1458" s="2">
        <v>26758.49</v>
      </c>
      <c r="D1458" s="2">
        <v>27009.15</v>
      </c>
      <c r="E1458" s="2">
        <v>26704.6</v>
      </c>
      <c r="F1458" s="3">
        <v>2.8E-3</v>
      </c>
      <c r="G1458">
        <f>$G$2*Tabella8[[#This Row],[CHIUSURA]]/$B$2</f>
        <v>112.7289920034605</v>
      </c>
      <c r="H1458" s="6">
        <f>LN(Tabella8[[#This Row],[NUM INDICE]]/G1457)</f>
        <v>2.8011269731012759E-3</v>
      </c>
    </row>
    <row r="1459" spans="1:8" x14ac:dyDescent="0.3">
      <c r="A1459" s="1">
        <v>44165</v>
      </c>
      <c r="B1459" s="2">
        <v>26341.49</v>
      </c>
      <c r="C1459" s="2">
        <v>26853.39</v>
      </c>
      <c r="D1459" s="2">
        <v>26960.93</v>
      </c>
      <c r="E1459" s="2">
        <v>26322.68</v>
      </c>
      <c r="F1459" s="3">
        <v>-2.06E-2</v>
      </c>
      <c r="G1459">
        <f>$G$2*Tabella8[[#This Row],[CHIUSURA]]/$B$2</f>
        <v>110.4102973364708</v>
      </c>
      <c r="H1459" s="6">
        <f>LN(Tabella8[[#This Row],[NUM INDICE]]/G1458)</f>
        <v>-2.0783234859387649E-2</v>
      </c>
    </row>
    <row r="1460" spans="1:8" x14ac:dyDescent="0.3">
      <c r="A1460" s="1">
        <v>44166</v>
      </c>
      <c r="B1460" s="2">
        <v>26567.68</v>
      </c>
      <c r="C1460" s="2">
        <v>26422.71</v>
      </c>
      <c r="D1460" s="2">
        <v>26662.18</v>
      </c>
      <c r="E1460" s="2">
        <v>26375.24</v>
      </c>
      <c r="F1460" s="3">
        <v>8.6E-3</v>
      </c>
      <c r="G1460">
        <f>$G$2*Tabella8[[#This Row],[CHIUSURA]]/$B$2</f>
        <v>111.35837222344708</v>
      </c>
      <c r="H1460" s="6">
        <f>LN(Tabella8[[#This Row],[NUM INDICE]]/G1459)</f>
        <v>8.5501767643116691E-3</v>
      </c>
    </row>
    <row r="1461" spans="1:8" x14ac:dyDescent="0.3">
      <c r="A1461" s="1">
        <v>44167</v>
      </c>
      <c r="B1461" s="2">
        <v>26532.58</v>
      </c>
      <c r="C1461" s="2">
        <v>26670.12</v>
      </c>
      <c r="D1461" s="2">
        <v>26670.12</v>
      </c>
      <c r="E1461" s="2">
        <v>26379.48</v>
      </c>
      <c r="F1461" s="3">
        <v>-1.2999999999999999E-3</v>
      </c>
      <c r="G1461">
        <f>$G$2*Tabella8[[#This Row],[CHIUSURA]]/$B$2</f>
        <v>111.21125065073004</v>
      </c>
      <c r="H1461" s="6">
        <f>LN(Tabella8[[#This Row],[NUM INDICE]]/G1460)</f>
        <v>-1.3220276176496969E-3</v>
      </c>
    </row>
    <row r="1462" spans="1:8" x14ac:dyDescent="0.3">
      <c r="A1462" s="1">
        <v>44168</v>
      </c>
      <c r="B1462" s="2">
        <v>26728.5</v>
      </c>
      <c r="C1462" s="2">
        <v>26623.42</v>
      </c>
      <c r="D1462" s="2">
        <v>26781.99</v>
      </c>
      <c r="E1462" s="2">
        <v>26556.02</v>
      </c>
      <c r="F1462" s="3">
        <v>7.4000000000000003E-3</v>
      </c>
      <c r="G1462">
        <f>$G$2*Tabella8[[#This Row],[CHIUSURA]]/$B$2</f>
        <v>112.03244889935459</v>
      </c>
      <c r="H1462" s="6">
        <f>LN(Tabella8[[#This Row],[NUM INDICE]]/G1461)</f>
        <v>7.3570000340726872E-3</v>
      </c>
    </row>
    <row r="1463" spans="1:8" x14ac:dyDescent="0.3">
      <c r="A1463" s="1">
        <v>44169</v>
      </c>
      <c r="B1463" s="2">
        <v>26835.919999999998</v>
      </c>
      <c r="C1463" s="2">
        <v>26811.59</v>
      </c>
      <c r="D1463" s="2">
        <v>26835.919999999998</v>
      </c>
      <c r="E1463" s="2">
        <v>26652.34</v>
      </c>
      <c r="F1463" s="3">
        <v>4.0000000000000001E-3</v>
      </c>
      <c r="G1463">
        <f>$G$2*Tabella8[[#This Row],[CHIUSURA]]/$B$2</f>
        <v>112.4826995928379</v>
      </c>
      <c r="H1463" s="6">
        <f>LN(Tabella8[[#This Row],[NUM INDICE]]/G1462)</f>
        <v>4.0108767725519252E-3</v>
      </c>
    </row>
    <row r="1464" spans="1:8" x14ac:dyDescent="0.3">
      <c r="A1464" s="1">
        <v>44172</v>
      </c>
      <c r="B1464" s="2">
        <v>26506.85</v>
      </c>
      <c r="C1464" s="2">
        <v>26870.58</v>
      </c>
      <c r="D1464" s="2">
        <v>26870.58</v>
      </c>
      <c r="E1464" s="2">
        <v>26256.400000000001</v>
      </c>
      <c r="F1464" s="3">
        <v>-1.23E-2</v>
      </c>
      <c r="G1464">
        <f>$G$2*Tabella8[[#This Row],[CHIUSURA]]/$B$2</f>
        <v>111.10340341238219</v>
      </c>
      <c r="H1464" s="6">
        <f>LN(Tabella8[[#This Row],[NUM INDICE]]/G1463)</f>
        <v>-1.2338098470710001E-2</v>
      </c>
    </row>
    <row r="1465" spans="1:8" x14ac:dyDescent="0.3">
      <c r="A1465" s="1">
        <v>44173</v>
      </c>
      <c r="B1465" s="2">
        <v>26304.560000000001</v>
      </c>
      <c r="C1465" s="2">
        <v>26460.35</v>
      </c>
      <c r="D1465" s="2">
        <v>26460.35</v>
      </c>
      <c r="E1465" s="2">
        <v>26270.91</v>
      </c>
      <c r="F1465" s="3">
        <v>-7.6E-3</v>
      </c>
      <c r="G1465">
        <f>$G$2*Tabella8[[#This Row],[CHIUSURA]]/$B$2</f>
        <v>110.25550532278305</v>
      </c>
      <c r="H1465" s="6">
        <f>LN(Tabella8[[#This Row],[NUM INDICE]]/G1464)</f>
        <v>-7.6608819704207754E-3</v>
      </c>
    </row>
    <row r="1466" spans="1:8" x14ac:dyDescent="0.3">
      <c r="A1466" s="1">
        <v>44174</v>
      </c>
      <c r="B1466" s="2">
        <v>26502.84</v>
      </c>
      <c r="C1466" s="2">
        <v>26510.42</v>
      </c>
      <c r="D1466" s="2">
        <v>26666.94</v>
      </c>
      <c r="E1466" s="2">
        <v>26445.66</v>
      </c>
      <c r="F1466" s="3">
        <v>7.4999999999999997E-3</v>
      </c>
      <c r="G1466">
        <f>$G$2*Tabella8[[#This Row],[CHIUSURA]]/$B$2</f>
        <v>111.08659550621138</v>
      </c>
      <c r="H1466" s="6">
        <f>LN(Tabella8[[#This Row],[NUM INDICE]]/G1465)</f>
        <v>7.5095888763600576E-3</v>
      </c>
    </row>
    <row r="1467" spans="1:8" x14ac:dyDescent="0.3">
      <c r="A1467" s="1">
        <v>44175</v>
      </c>
      <c r="B1467" s="2">
        <v>26410.59</v>
      </c>
      <c r="C1467" s="2">
        <v>26335.26</v>
      </c>
      <c r="D1467" s="2">
        <v>26434.47</v>
      </c>
      <c r="E1467" s="2">
        <v>26287.02</v>
      </c>
      <c r="F1467" s="3">
        <v>-3.5000000000000001E-3</v>
      </c>
      <c r="G1467">
        <f>$G$2*Tabella8[[#This Row],[CHIUSURA]]/$B$2</f>
        <v>110.69992983432687</v>
      </c>
      <c r="H1467" s="6">
        <f>LN(Tabella8[[#This Row],[NUM INDICE]]/G1466)</f>
        <v>-3.4868309789982798E-3</v>
      </c>
    </row>
    <row r="1468" spans="1:8" x14ac:dyDescent="0.3">
      <c r="A1468" s="1">
        <v>44176</v>
      </c>
      <c r="B1468" s="2">
        <v>26505.87</v>
      </c>
      <c r="C1468" s="2">
        <v>26634.21</v>
      </c>
      <c r="D1468" s="2">
        <v>26704.01</v>
      </c>
      <c r="E1468" s="2">
        <v>26443.01</v>
      </c>
      <c r="F1468" s="3">
        <v>3.5999999999999999E-3</v>
      </c>
      <c r="G1468">
        <f>$G$2*Tabella8[[#This Row],[CHIUSURA]]/$B$2</f>
        <v>111.09929574453994</v>
      </c>
      <c r="H1468" s="6">
        <f>LN(Tabella8[[#This Row],[NUM INDICE]]/G1467)</f>
        <v>3.6011518143215086E-3</v>
      </c>
    </row>
    <row r="1469" spans="1:8" x14ac:dyDescent="0.3">
      <c r="A1469" s="1">
        <v>44179</v>
      </c>
      <c r="B1469" s="2">
        <v>26389.52</v>
      </c>
      <c r="C1469" s="2">
        <v>26522.1</v>
      </c>
      <c r="D1469" s="2">
        <v>26544.12</v>
      </c>
      <c r="E1469" s="2">
        <v>26318.11</v>
      </c>
      <c r="F1469" s="3">
        <v>-4.4000000000000003E-3</v>
      </c>
      <c r="G1469">
        <f>$G$2*Tabella8[[#This Row],[CHIUSURA]]/$B$2</f>
        <v>110.61161497571865</v>
      </c>
      <c r="H1469" s="6">
        <f>LN(Tabella8[[#This Row],[NUM INDICE]]/G1468)</f>
        <v>-4.3992562545741489E-3</v>
      </c>
    </row>
    <row r="1470" spans="1:8" x14ac:dyDescent="0.3">
      <c r="A1470" s="1">
        <v>44180</v>
      </c>
      <c r="B1470" s="2">
        <v>26207.29</v>
      </c>
      <c r="C1470" s="2">
        <v>26418.93</v>
      </c>
      <c r="D1470" s="2">
        <v>26436.04</v>
      </c>
      <c r="E1470" s="2">
        <v>26127.68</v>
      </c>
      <c r="F1470" s="3">
        <v>-6.8999999999999999E-3</v>
      </c>
      <c r="G1470">
        <f>$G$2*Tabella8[[#This Row],[CHIUSURA]]/$B$2</f>
        <v>109.84779833195154</v>
      </c>
      <c r="H1470" s="6">
        <f>LN(Tabella8[[#This Row],[NUM INDICE]]/G1469)</f>
        <v>-6.9293453028711196E-3</v>
      </c>
    </row>
    <row r="1471" spans="1:8" x14ac:dyDescent="0.3">
      <c r="A1471" s="1">
        <v>44181</v>
      </c>
      <c r="B1471" s="2">
        <v>26460.29</v>
      </c>
      <c r="C1471" s="2">
        <v>26421.21</v>
      </c>
      <c r="D1471" s="2">
        <v>26510.19</v>
      </c>
      <c r="E1471" s="2">
        <v>26318.74</v>
      </c>
      <c r="F1471" s="3">
        <v>9.7000000000000003E-3</v>
      </c>
      <c r="G1471">
        <f>$G$2*Tabella8[[#This Row],[CHIUSURA]]/$B$2</f>
        <v>110.9082472748977</v>
      </c>
      <c r="H1471" s="6">
        <f>LN(Tabella8[[#This Row],[NUM INDICE]]/G1470)</f>
        <v>9.6075022271801987E-3</v>
      </c>
    </row>
    <row r="1472" spans="1:8" x14ac:dyDescent="0.3">
      <c r="A1472" s="1">
        <v>44182</v>
      </c>
      <c r="B1472" s="2">
        <v>26678.38</v>
      </c>
      <c r="C1472" s="2">
        <v>26608.44</v>
      </c>
      <c r="D1472" s="2">
        <v>26678.38</v>
      </c>
      <c r="E1472" s="2">
        <v>26390.59</v>
      </c>
      <c r="F1472" s="3">
        <v>8.2000000000000007E-3</v>
      </c>
      <c r="G1472">
        <f>$G$2*Tabella8[[#This Row],[CHIUSURA]]/$B$2</f>
        <v>111.82237102970851</v>
      </c>
      <c r="H1472" s="6">
        <f>LN(Tabella8[[#This Row],[NUM INDICE]]/G1471)</f>
        <v>8.2083809974499121E-3</v>
      </c>
    </row>
    <row r="1473" spans="1:8" x14ac:dyDescent="0.3">
      <c r="A1473" s="1">
        <v>44183</v>
      </c>
      <c r="B1473" s="2">
        <v>26498.6</v>
      </c>
      <c r="C1473" s="2">
        <v>26650.49</v>
      </c>
      <c r="D1473" s="2">
        <v>26668.1</v>
      </c>
      <c r="E1473" s="2">
        <v>26363.05</v>
      </c>
      <c r="F1473" s="3">
        <v>-6.7000000000000002E-3</v>
      </c>
      <c r="G1473">
        <f>$G$2*Tabella8[[#This Row],[CHIUSURA]]/$B$2</f>
        <v>111.06882355554698</v>
      </c>
      <c r="H1473" s="6">
        <f>LN(Tabella8[[#This Row],[NUM INDICE]]/G1472)</f>
        <v>-6.7615981557975153E-3</v>
      </c>
    </row>
    <row r="1474" spans="1:8" x14ac:dyDescent="0.3">
      <c r="A1474" s="1">
        <v>44186</v>
      </c>
      <c r="B1474" s="2">
        <v>26306.68</v>
      </c>
      <c r="C1474" s="2">
        <v>26422.62</v>
      </c>
      <c r="D1474" s="2">
        <v>26498.65</v>
      </c>
      <c r="E1474" s="2">
        <v>26274.65</v>
      </c>
      <c r="F1474" s="3">
        <v>-7.1999999999999998E-3</v>
      </c>
      <c r="G1474">
        <f>$G$2*Tabella8[[#This Row],[CHIUSURA]]/$B$2</f>
        <v>110.26439129811526</v>
      </c>
      <c r="H1474" s="6">
        <f>LN(Tabella8[[#This Row],[NUM INDICE]]/G1473)</f>
        <v>-7.26900207938518E-3</v>
      </c>
    </row>
    <row r="1475" spans="1:8" x14ac:dyDescent="0.3">
      <c r="A1475" s="1">
        <v>44187</v>
      </c>
      <c r="B1475" s="2">
        <v>26119.25</v>
      </c>
      <c r="C1475" s="2">
        <v>26260.78</v>
      </c>
      <c r="D1475" s="2">
        <v>26365.200000000001</v>
      </c>
      <c r="E1475" s="2">
        <v>25998.87</v>
      </c>
      <c r="F1475" s="3">
        <v>-7.1000000000000004E-3</v>
      </c>
      <c r="G1475">
        <f>$G$2*Tabella8[[#This Row],[CHIUSURA]]/$B$2</f>
        <v>109.47877886579747</v>
      </c>
      <c r="H1475" s="6">
        <f>LN(Tabella8[[#This Row],[NUM INDICE]]/G1474)</f>
        <v>-7.1503089619650772E-3</v>
      </c>
    </row>
    <row r="1476" spans="1:8" x14ac:dyDescent="0.3">
      <c r="A1476" s="1">
        <v>44188</v>
      </c>
      <c r="B1476" s="2">
        <v>26343.1</v>
      </c>
      <c r="C1476" s="2">
        <v>26083.11</v>
      </c>
      <c r="D1476" s="2">
        <v>26343.1</v>
      </c>
      <c r="E1476" s="2">
        <v>26071.759999999998</v>
      </c>
      <c r="F1476" s="3">
        <v>8.6E-3</v>
      </c>
      <c r="G1476">
        <f>$G$2*Tabella8[[#This Row],[CHIUSURA]]/$B$2</f>
        <v>110.41704564792592</v>
      </c>
      <c r="H1476" s="6">
        <f>LN(Tabella8[[#This Row],[NUM INDICE]]/G1475)</f>
        <v>8.5337907470382935E-3</v>
      </c>
    </row>
    <row r="1477" spans="1:8" x14ac:dyDescent="0.3">
      <c r="A1477" s="1">
        <v>44189</v>
      </c>
      <c r="B1477" s="2">
        <v>26386.560000000001</v>
      </c>
      <c r="C1477" s="2">
        <v>26342.87</v>
      </c>
      <c r="D1477" s="2">
        <v>26470.400000000001</v>
      </c>
      <c r="E1477" s="2">
        <v>26221.3</v>
      </c>
      <c r="F1477" s="3">
        <v>1.6000000000000001E-3</v>
      </c>
      <c r="G1477">
        <f>$G$2*Tabella8[[#This Row],[CHIUSURA]]/$B$2</f>
        <v>110.59920814223597</v>
      </c>
      <c r="H1477" s="6">
        <f>LN(Tabella8[[#This Row],[NUM INDICE]]/G1476)</f>
        <v>1.6484084987832067E-3</v>
      </c>
    </row>
    <row r="1478" spans="1:8" x14ac:dyDescent="0.3">
      <c r="A1478" s="1">
        <v>44193</v>
      </c>
      <c r="B1478" s="2">
        <v>26314.63</v>
      </c>
      <c r="C1478" s="2">
        <v>26288.37</v>
      </c>
      <c r="D1478" s="2">
        <v>26514.080000000002</v>
      </c>
      <c r="E1478" s="2">
        <v>26264.32</v>
      </c>
      <c r="F1478" s="3">
        <v>-2.7000000000000001E-3</v>
      </c>
      <c r="G1478">
        <f>$G$2*Tabella8[[#This Row],[CHIUSURA]]/$B$2</f>
        <v>110.29771370561099</v>
      </c>
      <c r="H1478" s="6">
        <f>LN(Tabella8[[#This Row],[NUM INDICE]]/G1477)</f>
        <v>-2.729731327324006E-3</v>
      </c>
    </row>
    <row r="1479" spans="1:8" x14ac:dyDescent="0.3">
      <c r="A1479" s="1">
        <v>44194</v>
      </c>
      <c r="B1479" s="2">
        <v>26568.49</v>
      </c>
      <c r="C1479" s="2">
        <v>26490.45</v>
      </c>
      <c r="D1479" s="2">
        <v>26618.78</v>
      </c>
      <c r="E1479" s="2">
        <v>26432.91</v>
      </c>
      <c r="F1479" s="3">
        <v>9.5999999999999992E-3</v>
      </c>
      <c r="G1479">
        <f>$G$2*Tabella8[[#This Row],[CHIUSURA]]/$B$2</f>
        <v>111.36176733666362</v>
      </c>
      <c r="H1479" s="6">
        <f>LN(Tabella8[[#This Row],[NUM INDICE]]/G1478)</f>
        <v>9.6008688592780153E-3</v>
      </c>
    </row>
    <row r="1480" spans="1:8" x14ac:dyDescent="0.3">
      <c r="A1480" s="1">
        <v>44195</v>
      </c>
      <c r="B1480" s="2">
        <v>27147.11</v>
      </c>
      <c r="C1480" s="2">
        <v>26695.11</v>
      </c>
      <c r="D1480" s="2">
        <v>27159.47</v>
      </c>
      <c r="E1480" s="2">
        <v>26670.97</v>
      </c>
      <c r="F1480" s="3">
        <v>2.18E-2</v>
      </c>
      <c r="G1480">
        <f>$G$2*Tabella8[[#This Row],[CHIUSURA]]/$B$2</f>
        <v>113.7870517926617</v>
      </c>
      <c r="H1480" s="6">
        <f>LN(Tabella8[[#This Row],[NUM INDICE]]/G1479)</f>
        <v>2.1544667897651398E-2</v>
      </c>
    </row>
    <row r="1481" spans="1:8" x14ac:dyDescent="0.3">
      <c r="A1481" s="1">
        <v>44196</v>
      </c>
      <c r="B1481" s="2">
        <v>27231.13</v>
      </c>
      <c r="C1481" s="2">
        <v>27194.79</v>
      </c>
      <c r="D1481" s="2">
        <v>27340.99</v>
      </c>
      <c r="E1481" s="2">
        <v>27163.51</v>
      </c>
      <c r="F1481" s="3">
        <v>3.0999999999999999E-3</v>
      </c>
      <c r="G1481">
        <f>$G$2*Tabella8[[#This Row],[CHIUSURA]]/$B$2</f>
        <v>114.13922143766698</v>
      </c>
      <c r="H1481" s="6">
        <f>LN(Tabella8[[#This Row],[NUM INDICE]]/G1480)</f>
        <v>3.0902091300361837E-3</v>
      </c>
    </row>
    <row r="1482" spans="1:8" x14ac:dyDescent="0.3">
      <c r="A1482" s="1">
        <v>44200</v>
      </c>
      <c r="B1482" s="2">
        <v>27472.81</v>
      </c>
      <c r="C1482" s="2">
        <v>27087.13</v>
      </c>
      <c r="D1482" s="2">
        <v>27502.83</v>
      </c>
      <c r="E1482" s="2">
        <v>27079.24</v>
      </c>
      <c r="F1482" s="3">
        <v>8.8999999999999999E-3</v>
      </c>
      <c r="G1482">
        <f>$G$2*Tabella8[[#This Row],[CHIUSURA]]/$B$2</f>
        <v>115.15222262553746</v>
      </c>
      <c r="H1482" s="6">
        <f>LN(Tabella8[[#This Row],[NUM INDICE]]/G1481)</f>
        <v>8.8359841145155479E-3</v>
      </c>
    </row>
    <row r="1483" spans="1:8" x14ac:dyDescent="0.3">
      <c r="A1483" s="1">
        <v>44201</v>
      </c>
      <c r="B1483" s="2">
        <v>27649.86</v>
      </c>
      <c r="C1483" s="2">
        <v>27281.34</v>
      </c>
      <c r="D1483" s="2">
        <v>27690.21</v>
      </c>
      <c r="E1483" s="2">
        <v>27150.38</v>
      </c>
      <c r="F1483" s="3">
        <v>6.4000000000000003E-3</v>
      </c>
      <c r="G1483">
        <f>$G$2*Tabella8[[#This Row],[CHIUSURA]]/$B$2</f>
        <v>115.89432731070987</v>
      </c>
      <c r="H1483" s="6">
        <f>LN(Tabella8[[#This Row],[NUM INDICE]]/G1482)</f>
        <v>6.4238763778239425E-3</v>
      </c>
    </row>
    <row r="1484" spans="1:8" x14ac:dyDescent="0.3">
      <c r="A1484" s="1">
        <v>44202</v>
      </c>
      <c r="B1484" s="2">
        <v>27692.3</v>
      </c>
      <c r="C1484" s="2">
        <v>27613.34</v>
      </c>
      <c r="D1484" s="2">
        <v>27756.43</v>
      </c>
      <c r="E1484" s="2">
        <v>27389.78</v>
      </c>
      <c r="F1484" s="3">
        <v>1.5E-3</v>
      </c>
      <c r="G1484">
        <f>$G$2*Tabella8[[#This Row],[CHIUSURA]]/$B$2</f>
        <v>116.07221447726573</v>
      </c>
      <c r="H1484" s="6">
        <f>LN(Tabella8[[#This Row],[NUM INDICE]]/G1483)</f>
        <v>1.5337315464165075E-3</v>
      </c>
    </row>
    <row r="1485" spans="1:8" x14ac:dyDescent="0.3">
      <c r="A1485" s="1">
        <v>44203</v>
      </c>
      <c r="B1485" s="2">
        <v>27548.52</v>
      </c>
      <c r="C1485" s="2">
        <v>27715.94</v>
      </c>
      <c r="D1485" s="2">
        <v>27752.36</v>
      </c>
      <c r="E1485" s="2">
        <v>27457.47</v>
      </c>
      <c r="F1485" s="3">
        <v>-5.1999999999999998E-3</v>
      </c>
      <c r="G1485">
        <f>$G$2*Tabella8[[#This Row],[CHIUSURA]]/$B$2</f>
        <v>115.46956092383965</v>
      </c>
      <c r="H1485" s="6">
        <f>LN(Tabella8[[#This Row],[NUM INDICE]]/G1484)</f>
        <v>-5.2055825630442044E-3</v>
      </c>
    </row>
    <row r="1486" spans="1:8" x14ac:dyDescent="0.3">
      <c r="A1486" s="1">
        <v>44204</v>
      </c>
      <c r="B1486" s="2">
        <v>27878.22</v>
      </c>
      <c r="C1486" s="2">
        <v>27630.03</v>
      </c>
      <c r="D1486" s="2">
        <v>27920.77</v>
      </c>
      <c r="E1486" s="2">
        <v>27538.2</v>
      </c>
      <c r="F1486" s="3">
        <v>1.2E-2</v>
      </c>
      <c r="G1486">
        <f>$G$2*Tabella8[[#This Row],[CHIUSURA]]/$B$2</f>
        <v>116.85149774790824</v>
      </c>
      <c r="H1486" s="6">
        <f>LN(Tabella8[[#This Row],[NUM INDICE]]/G1485)</f>
        <v>1.1896925156167552E-2</v>
      </c>
    </row>
    <row r="1487" spans="1:8" x14ac:dyDescent="0.3">
      <c r="A1487" s="1">
        <v>44207</v>
      </c>
      <c r="B1487" s="2">
        <v>27908.22</v>
      </c>
      <c r="C1487" s="2">
        <v>28003.98</v>
      </c>
      <c r="D1487" s="2">
        <v>28176.65</v>
      </c>
      <c r="E1487" s="2">
        <v>27794.81</v>
      </c>
      <c r="F1487" s="3">
        <v>1.1000000000000001E-3</v>
      </c>
      <c r="G1487">
        <f>$G$2*Tabella8[[#This Row],[CHIUSURA]]/$B$2</f>
        <v>116.97724268185442</v>
      </c>
      <c r="H1487" s="6">
        <f>LN(Tabella8[[#This Row],[NUM INDICE]]/G1486)</f>
        <v>1.0755302862813778E-3</v>
      </c>
    </row>
    <row r="1488" spans="1:8" x14ac:dyDescent="0.3">
      <c r="A1488" s="1">
        <v>44208</v>
      </c>
      <c r="B1488" s="2">
        <v>28276.75</v>
      </c>
      <c r="C1488" s="2">
        <v>27894.29</v>
      </c>
      <c r="D1488" s="2">
        <v>28276.75</v>
      </c>
      <c r="E1488" s="2">
        <v>27781.42</v>
      </c>
      <c r="F1488" s="3">
        <v>1.32E-2</v>
      </c>
      <c r="G1488">
        <f>$G$2*Tabella8[[#This Row],[CHIUSURA]]/$B$2</f>
        <v>118.52193536542735</v>
      </c>
      <c r="H1488" s="6">
        <f>LN(Tabella8[[#This Row],[NUM INDICE]]/G1487)</f>
        <v>1.3118643127595329E-2</v>
      </c>
    </row>
    <row r="1489" spans="1:8" x14ac:dyDescent="0.3">
      <c r="A1489" s="1">
        <v>44209</v>
      </c>
      <c r="B1489" s="2">
        <v>28235.599999999999</v>
      </c>
      <c r="C1489" s="2">
        <v>28309.32</v>
      </c>
      <c r="D1489" s="2">
        <v>28414.54</v>
      </c>
      <c r="E1489" s="2">
        <v>28136.639999999999</v>
      </c>
      <c r="F1489" s="3">
        <v>-1.5E-3</v>
      </c>
      <c r="G1489">
        <f>$G$2*Tabella8[[#This Row],[CHIUSURA]]/$B$2</f>
        <v>118.34945523103117</v>
      </c>
      <c r="H1489" s="6">
        <f>LN(Tabella8[[#This Row],[NUM INDICE]]/G1488)</f>
        <v>-1.4563190974290915E-3</v>
      </c>
    </row>
    <row r="1490" spans="1:8" x14ac:dyDescent="0.3">
      <c r="A1490" s="1">
        <v>44210</v>
      </c>
      <c r="B1490" s="2">
        <v>28496.86</v>
      </c>
      <c r="C1490" s="2">
        <v>28408.12</v>
      </c>
      <c r="D1490" s="2">
        <v>28510.92</v>
      </c>
      <c r="E1490" s="2">
        <v>28280.09</v>
      </c>
      <c r="F1490" s="3">
        <v>9.2999999999999992E-3</v>
      </c>
      <c r="G1490">
        <f>$G$2*Tabella8[[#This Row],[CHIUSURA]]/$B$2</f>
        <v>119.44452594579052</v>
      </c>
      <c r="H1490" s="6">
        <f>LN(Tabella8[[#This Row],[NUM INDICE]]/G1489)</f>
        <v>9.2103126458750358E-3</v>
      </c>
    </row>
    <row r="1491" spans="1:8" x14ac:dyDescent="0.3">
      <c r="A1491" s="1">
        <v>44211</v>
      </c>
      <c r="B1491" s="2">
        <v>28573.86</v>
      </c>
      <c r="C1491" s="2">
        <v>28394.37</v>
      </c>
      <c r="D1491" s="2">
        <v>28667.59</v>
      </c>
      <c r="E1491" s="2">
        <v>28294.66</v>
      </c>
      <c r="F1491" s="3">
        <v>2.7000000000000001E-3</v>
      </c>
      <c r="G1491">
        <f>$G$2*Tabella8[[#This Row],[CHIUSURA]]/$B$2</f>
        <v>119.7672712762524</v>
      </c>
      <c r="H1491" s="6">
        <f>LN(Tabella8[[#This Row],[NUM INDICE]]/G1490)</f>
        <v>2.6984081056749291E-3</v>
      </c>
    </row>
    <row r="1492" spans="1:8" x14ac:dyDescent="0.3">
      <c r="A1492" s="1">
        <v>44214</v>
      </c>
      <c r="B1492" s="2">
        <v>28862.77</v>
      </c>
      <c r="C1492" s="2">
        <v>28454.59</v>
      </c>
      <c r="D1492" s="2">
        <v>28864.25</v>
      </c>
      <c r="E1492" s="2">
        <v>28390.29</v>
      </c>
      <c r="F1492" s="3">
        <v>1.01E-2</v>
      </c>
      <c r="G1492">
        <f>$G$2*Tabella8[[#This Row],[CHIUSURA]]/$B$2</f>
        <v>120.97823690513215</v>
      </c>
      <c r="H1492" s="6">
        <f>LN(Tabella8[[#This Row],[NUM INDICE]]/G1491)</f>
        <v>1.0060215463938881E-2</v>
      </c>
    </row>
    <row r="1493" spans="1:8" x14ac:dyDescent="0.3">
      <c r="A1493" s="1">
        <v>44215</v>
      </c>
      <c r="B1493" s="2">
        <v>29642.28</v>
      </c>
      <c r="C1493" s="2">
        <v>29100.17</v>
      </c>
      <c r="D1493" s="2">
        <v>29848.43</v>
      </c>
      <c r="E1493" s="2">
        <v>29100.17</v>
      </c>
      <c r="F1493" s="3">
        <v>2.7E-2</v>
      </c>
      <c r="G1493">
        <f>$G$2*Tabella8[[#This Row],[CHIUSURA]]/$B$2</f>
        <v>124.24555135381188</v>
      </c>
      <c r="H1493" s="6">
        <f>LN(Tabella8[[#This Row],[NUM INDICE]]/G1492)</f>
        <v>2.6649191210518321E-2</v>
      </c>
    </row>
    <row r="1494" spans="1:8" x14ac:dyDescent="0.3">
      <c r="A1494" s="1">
        <v>44216</v>
      </c>
      <c r="B1494" s="2">
        <v>29962.47</v>
      </c>
      <c r="C1494" s="2">
        <v>29794.41</v>
      </c>
      <c r="D1494" s="2">
        <v>29993.47</v>
      </c>
      <c r="E1494" s="2">
        <v>29676.54</v>
      </c>
      <c r="F1494" s="3">
        <v>1.0800000000000001E-2</v>
      </c>
      <c r="G1494">
        <f>$G$2*Tabella8[[#This Row],[CHIUSURA]]/$B$2</f>
        <v>125.58762703381952</v>
      </c>
      <c r="H1494" s="6">
        <f>LN(Tabella8[[#This Row],[NUM INDICE]]/G1493)</f>
        <v>1.074387796205596E-2</v>
      </c>
    </row>
    <row r="1495" spans="1:8" x14ac:dyDescent="0.3">
      <c r="A1495" s="1">
        <v>44217</v>
      </c>
      <c r="B1495" s="2">
        <v>29927.759999999998</v>
      </c>
      <c r="C1495" s="2">
        <v>29951.78</v>
      </c>
      <c r="D1495" s="2">
        <v>30135.5</v>
      </c>
      <c r="E1495" s="2">
        <v>29745.87</v>
      </c>
      <c r="F1495" s="3">
        <v>-1.1999999999999999E-3</v>
      </c>
      <c r="G1495">
        <f>$G$2*Tabella8[[#This Row],[CHIUSURA]]/$B$2</f>
        <v>125.44214014524378</v>
      </c>
      <c r="H1495" s="6">
        <f>LN(Tabella8[[#This Row],[NUM INDICE]]/G1494)</f>
        <v>-1.1591207409371168E-3</v>
      </c>
    </row>
    <row r="1496" spans="1:8" x14ac:dyDescent="0.3">
      <c r="A1496" s="1">
        <v>44218</v>
      </c>
      <c r="B1496" s="2">
        <v>29447.85</v>
      </c>
      <c r="C1496" s="2">
        <v>29809.23</v>
      </c>
      <c r="D1496" s="2">
        <v>29862.89</v>
      </c>
      <c r="E1496" s="2">
        <v>29413.52</v>
      </c>
      <c r="F1496" s="3">
        <v>-1.6E-2</v>
      </c>
      <c r="G1496">
        <f>$G$2*Tabella8[[#This Row],[CHIUSURA]]/$B$2</f>
        <v>123.43059843690665</v>
      </c>
      <c r="H1496" s="6">
        <f>LN(Tabella8[[#This Row],[NUM INDICE]]/G1495)</f>
        <v>-1.6165575428284229E-2</v>
      </c>
    </row>
    <row r="1497" spans="1:8" x14ac:dyDescent="0.3">
      <c r="A1497" s="1">
        <v>44221</v>
      </c>
      <c r="B1497" s="2">
        <v>30159.01</v>
      </c>
      <c r="C1497" s="2">
        <v>29677.3</v>
      </c>
      <c r="D1497" s="2">
        <v>30191.16</v>
      </c>
      <c r="E1497" s="2">
        <v>29673.26</v>
      </c>
      <c r="F1497" s="3">
        <v>2.41E-2</v>
      </c>
      <c r="G1497">
        <f>$G$2*Tabella8[[#This Row],[CHIUSURA]]/$B$2</f>
        <v>126.41142401107896</v>
      </c>
      <c r="H1497" s="6">
        <f>LN(Tabella8[[#This Row],[NUM INDICE]]/G1496)</f>
        <v>2.3862815328102836E-2</v>
      </c>
    </row>
    <row r="1498" spans="1:8" x14ac:dyDescent="0.3">
      <c r="A1498" s="1">
        <v>44222</v>
      </c>
      <c r="B1498" s="2">
        <v>29391.26</v>
      </c>
      <c r="C1498" s="2">
        <v>29892.85</v>
      </c>
      <c r="D1498" s="2">
        <v>29965.11</v>
      </c>
      <c r="E1498" s="2">
        <v>29345.74</v>
      </c>
      <c r="F1498" s="3">
        <v>-2.5499999999999998E-2</v>
      </c>
      <c r="G1498">
        <f>$G$2*Tabella8[[#This Row],[CHIUSURA]]/$B$2</f>
        <v>123.19340157650615</v>
      </c>
      <c r="H1498" s="6">
        <f>LN(Tabella8[[#This Row],[NUM INDICE]]/G1497)</f>
        <v>-2.5786366430381985E-2</v>
      </c>
    </row>
    <row r="1499" spans="1:8" x14ac:dyDescent="0.3">
      <c r="A1499" s="1">
        <v>44223</v>
      </c>
      <c r="B1499" s="2">
        <v>29297.53</v>
      </c>
      <c r="C1499" s="2">
        <v>29556.58</v>
      </c>
      <c r="D1499" s="2">
        <v>29636.63</v>
      </c>
      <c r="E1499" s="2">
        <v>29194.37</v>
      </c>
      <c r="F1499" s="3">
        <v>-3.2000000000000002E-3</v>
      </c>
      <c r="G1499">
        <f>$G$2*Tabella8[[#This Row],[CHIUSURA]]/$B$2</f>
        <v>122.80053248788029</v>
      </c>
      <c r="H1499" s="6">
        <f>LN(Tabella8[[#This Row],[NUM INDICE]]/G1498)</f>
        <v>-3.194139108685106E-3</v>
      </c>
    </row>
    <row r="1500" spans="1:8" x14ac:dyDescent="0.3">
      <c r="A1500" s="1">
        <v>44224</v>
      </c>
      <c r="B1500" s="2">
        <v>28550.77</v>
      </c>
      <c r="C1500" s="2">
        <v>28914.85</v>
      </c>
      <c r="D1500" s="2">
        <v>29191.68</v>
      </c>
      <c r="E1500" s="2">
        <v>28467.01</v>
      </c>
      <c r="F1500" s="3">
        <v>-2.5499999999999998E-2</v>
      </c>
      <c r="G1500">
        <f>$G$2*Tabella8[[#This Row],[CHIUSURA]]/$B$2</f>
        <v>119.67048959209181</v>
      </c>
      <c r="H1500" s="6">
        <f>LN(Tabella8[[#This Row],[NUM INDICE]]/G1499)</f>
        <v>-2.5819306162251351E-2</v>
      </c>
    </row>
    <row r="1501" spans="1:8" x14ac:dyDescent="0.3">
      <c r="A1501" s="1">
        <v>44225</v>
      </c>
      <c r="B1501" s="2">
        <v>28283.71</v>
      </c>
      <c r="C1501" s="2">
        <v>28826.18</v>
      </c>
      <c r="D1501" s="2">
        <v>28972.06</v>
      </c>
      <c r="E1501" s="2">
        <v>28259.73</v>
      </c>
      <c r="F1501" s="3">
        <v>-9.4000000000000004E-3</v>
      </c>
      <c r="G1501">
        <f>$G$2*Tabella8[[#This Row],[CHIUSURA]]/$B$2</f>
        <v>118.55110819010287</v>
      </c>
      <c r="H1501" s="6">
        <f>LN(Tabella8[[#This Row],[NUM INDICE]]/G1500)</f>
        <v>-9.3978854232247E-3</v>
      </c>
    </row>
    <row r="1502" spans="1:8" x14ac:dyDescent="0.3">
      <c r="A1502" s="1">
        <v>44228</v>
      </c>
      <c r="B1502" s="2">
        <v>28892.86</v>
      </c>
      <c r="C1502" s="2">
        <v>28457.85</v>
      </c>
      <c r="D1502" s="2">
        <v>28982.77</v>
      </c>
      <c r="E1502" s="2">
        <v>28382.26</v>
      </c>
      <c r="F1502" s="3">
        <v>2.1499999999999998E-2</v>
      </c>
      <c r="G1502">
        <f>$G$2*Tabella8[[#This Row],[CHIUSURA]]/$B$2</f>
        <v>121.10435907388018</v>
      </c>
      <c r="H1502" s="6">
        <f>LN(Tabella8[[#This Row],[NUM INDICE]]/G1501)</f>
        <v>2.1308485228023213E-2</v>
      </c>
    </row>
    <row r="1503" spans="1:8" x14ac:dyDescent="0.3">
      <c r="A1503" s="1">
        <v>44229</v>
      </c>
      <c r="B1503" s="2">
        <v>29248.7</v>
      </c>
      <c r="C1503" s="2">
        <v>29378.12</v>
      </c>
      <c r="D1503" s="2">
        <v>29511</v>
      </c>
      <c r="E1503" s="2">
        <v>29198.86</v>
      </c>
      <c r="F1503" s="3">
        <v>1.23E-2</v>
      </c>
      <c r="G1503">
        <f>$G$2*Tabella8[[#This Row],[CHIUSURA]]/$B$2</f>
        <v>122.59586165039387</v>
      </c>
      <c r="H1503" s="6">
        <f>LN(Tabella8[[#This Row],[NUM INDICE]]/G1502)</f>
        <v>1.2240622474939037E-2</v>
      </c>
    </row>
    <row r="1504" spans="1:8" x14ac:dyDescent="0.3">
      <c r="A1504" s="1">
        <v>44230</v>
      </c>
      <c r="B1504" s="2">
        <v>29307.46</v>
      </c>
      <c r="C1504" s="2">
        <v>29305.41</v>
      </c>
      <c r="D1504" s="2">
        <v>29312</v>
      </c>
      <c r="E1504" s="2">
        <v>28967.01</v>
      </c>
      <c r="F1504" s="3">
        <v>2E-3</v>
      </c>
      <c r="G1504">
        <f>$G$2*Tabella8[[#This Row],[CHIUSURA]]/$B$2</f>
        <v>122.84215406101647</v>
      </c>
      <c r="H1504" s="6">
        <f>LN(Tabella8[[#This Row],[NUM INDICE]]/G1503)</f>
        <v>2.0069628788253941E-3</v>
      </c>
    </row>
    <row r="1505" spans="1:8" x14ac:dyDescent="0.3">
      <c r="A1505" s="1">
        <v>44231</v>
      </c>
      <c r="B1505" s="2">
        <v>29113.5</v>
      </c>
      <c r="C1505" s="2">
        <v>29093.54</v>
      </c>
      <c r="D1505" s="2">
        <v>29409</v>
      </c>
      <c r="E1505" s="2">
        <v>28775.38</v>
      </c>
      <c r="F1505" s="3">
        <v>-6.6E-3</v>
      </c>
      <c r="G1505">
        <f>$G$2*Tabella8[[#This Row],[CHIUSURA]]/$B$2</f>
        <v>122.0291711480764</v>
      </c>
      <c r="H1505" s="6">
        <f>LN(Tabella8[[#This Row],[NUM INDICE]]/G1504)</f>
        <v>-6.6401069978084624E-3</v>
      </c>
    </row>
    <row r="1506" spans="1:8" x14ac:dyDescent="0.3">
      <c r="A1506" s="1">
        <v>44232</v>
      </c>
      <c r="B1506" s="2">
        <v>29288.68</v>
      </c>
      <c r="C1506" s="2">
        <v>29305.09</v>
      </c>
      <c r="D1506" s="2">
        <v>29495.64</v>
      </c>
      <c r="E1506" s="2">
        <v>29184.09</v>
      </c>
      <c r="F1506" s="3">
        <v>6.0000000000000001E-3</v>
      </c>
      <c r="G1506">
        <f>$G$2*Tabella8[[#This Row],[CHIUSURA]]/$B$2</f>
        <v>122.76343773236616</v>
      </c>
      <c r="H1506" s="6">
        <f>LN(Tabella8[[#This Row],[NUM INDICE]]/G1505)</f>
        <v>5.9991091217359432E-3</v>
      </c>
    </row>
    <row r="1507" spans="1:8" x14ac:dyDescent="0.3">
      <c r="A1507" s="1">
        <v>44235</v>
      </c>
      <c r="B1507" s="2">
        <v>29319.47</v>
      </c>
      <c r="C1507" s="2">
        <v>29629.08</v>
      </c>
      <c r="D1507" s="2">
        <v>29706.080000000002</v>
      </c>
      <c r="E1507" s="2">
        <v>29293.64</v>
      </c>
      <c r="F1507" s="3">
        <v>1.1000000000000001E-3</v>
      </c>
      <c r="G1507">
        <f>$G$2*Tabella8[[#This Row],[CHIUSURA]]/$B$2</f>
        <v>122.89249394957292</v>
      </c>
      <c r="H1507" s="6">
        <f>LN(Tabella8[[#This Row],[NUM INDICE]]/G1506)</f>
        <v>1.050707208217423E-3</v>
      </c>
    </row>
    <row r="1508" spans="1:8" x14ac:dyDescent="0.3">
      <c r="A1508" s="1">
        <v>44236</v>
      </c>
      <c r="B1508" s="2">
        <v>29476.19</v>
      </c>
      <c r="C1508" s="2">
        <v>29442.5</v>
      </c>
      <c r="D1508" s="2">
        <v>29527.67</v>
      </c>
      <c r="E1508" s="2">
        <v>29263.98</v>
      </c>
      <c r="F1508" s="3">
        <v>5.3E-3</v>
      </c>
      <c r="G1508">
        <f>$G$2*Tabella8[[#This Row],[CHIUSURA]]/$B$2</f>
        <v>123.54938548450781</v>
      </c>
      <c r="H1508" s="6">
        <f>LN(Tabella8[[#This Row],[NUM INDICE]]/G1507)</f>
        <v>5.3310183493764677E-3</v>
      </c>
    </row>
    <row r="1509" spans="1:8" x14ac:dyDescent="0.3">
      <c r="A1509" s="1">
        <v>44237</v>
      </c>
      <c r="B1509" s="2">
        <v>30038.720000000001</v>
      </c>
      <c r="C1509" s="2">
        <v>29796.19</v>
      </c>
      <c r="D1509" s="2">
        <v>30075.5</v>
      </c>
      <c r="E1509" s="2">
        <v>29732.23</v>
      </c>
      <c r="F1509" s="3">
        <v>1.9099999999999999E-2</v>
      </c>
      <c r="G1509">
        <f>$G$2*Tabella8[[#This Row],[CHIUSURA]]/$B$2</f>
        <v>125.90722874093274</v>
      </c>
      <c r="H1509" s="6">
        <f>LN(Tabella8[[#This Row],[NUM INDICE]]/G1508)</f>
        <v>1.8904397328495543E-2</v>
      </c>
    </row>
    <row r="1510" spans="1:8" x14ac:dyDescent="0.3">
      <c r="A1510" s="1">
        <v>44238</v>
      </c>
      <c r="B1510" s="2">
        <v>30173.57</v>
      </c>
      <c r="C1510" s="2">
        <v>29995.279999999999</v>
      </c>
      <c r="D1510" s="2">
        <v>30184.17</v>
      </c>
      <c r="E1510" s="2">
        <v>29828.62</v>
      </c>
      <c r="F1510" s="3">
        <v>4.4999999999999997E-3</v>
      </c>
      <c r="G1510">
        <f>$G$2*Tabella8[[#This Row],[CHIUSURA]]/$B$2</f>
        <v>126.47245221902085</v>
      </c>
      <c r="H1510" s="6">
        <f>LN(Tabella8[[#This Row],[NUM INDICE]]/G1509)</f>
        <v>4.4791595023682832E-3</v>
      </c>
    </row>
    <row r="1511" spans="1:8" x14ac:dyDescent="0.3">
      <c r="A1511" s="1">
        <v>44243</v>
      </c>
      <c r="B1511" s="2">
        <v>30746.66</v>
      </c>
      <c r="C1511" s="2">
        <v>30675.82</v>
      </c>
      <c r="D1511" s="2">
        <v>30793.48</v>
      </c>
      <c r="E1511" s="2">
        <v>30497.4</v>
      </c>
      <c r="F1511" s="3">
        <v>1.9E-2</v>
      </c>
      <c r="G1511">
        <f>$G$2*Tabella8[[#This Row],[CHIUSURA]]/$B$2</f>
        <v>128.87455769219486</v>
      </c>
      <c r="H1511" s="6">
        <f>LN(Tabella8[[#This Row],[NUM INDICE]]/G1510)</f>
        <v>1.881499483005044E-2</v>
      </c>
    </row>
    <row r="1512" spans="1:8" x14ac:dyDescent="0.3">
      <c r="A1512" s="1">
        <v>44244</v>
      </c>
      <c r="B1512" s="2">
        <v>31084.94</v>
      </c>
      <c r="C1512" s="2">
        <v>30636.37</v>
      </c>
      <c r="D1512" s="2">
        <v>31168.3</v>
      </c>
      <c r="E1512" s="2">
        <v>30503.46</v>
      </c>
      <c r="F1512" s="3">
        <v>1.0999999999999999E-2</v>
      </c>
      <c r="G1512">
        <f>$G$2*Tabella8[[#This Row],[CHIUSURA]]/$B$2</f>
        <v>130.29245756737205</v>
      </c>
      <c r="H1512" s="6">
        <f>LN(Tabella8[[#This Row],[NUM INDICE]]/G1511)</f>
        <v>1.0942087061029223E-2</v>
      </c>
    </row>
    <row r="1513" spans="1:8" x14ac:dyDescent="0.3">
      <c r="A1513" s="1">
        <v>44245</v>
      </c>
      <c r="B1513" s="2">
        <v>30595.27</v>
      </c>
      <c r="C1513" s="2">
        <v>31183.360000000001</v>
      </c>
      <c r="D1513" s="2">
        <v>31183.360000000001</v>
      </c>
      <c r="E1513" s="2">
        <v>30570.55</v>
      </c>
      <c r="F1513" s="3">
        <v>-1.5800000000000002E-2</v>
      </c>
      <c r="G1513">
        <f>$G$2*Tabella8[[#This Row],[CHIUSURA]]/$B$2</f>
        <v>128.24000684052442</v>
      </c>
      <c r="H1513" s="6">
        <f>LN(Tabella8[[#This Row],[NUM INDICE]]/G1512)</f>
        <v>-1.5878035681062826E-2</v>
      </c>
    </row>
    <row r="1514" spans="1:8" x14ac:dyDescent="0.3">
      <c r="A1514" s="1">
        <v>44246</v>
      </c>
      <c r="B1514" s="2">
        <v>30644.73</v>
      </c>
      <c r="C1514" s="2">
        <v>30483.46</v>
      </c>
      <c r="D1514" s="2">
        <v>30720.15</v>
      </c>
      <c r="E1514" s="2">
        <v>30099.71</v>
      </c>
      <c r="F1514" s="3">
        <v>1.6000000000000001E-3</v>
      </c>
      <c r="G1514">
        <f>$G$2*Tabella8[[#This Row],[CHIUSURA]]/$B$2</f>
        <v>128.4473183216237</v>
      </c>
      <c r="H1514" s="6">
        <f>LN(Tabella8[[#This Row],[NUM INDICE]]/G1513)</f>
        <v>1.6152844792299878E-3</v>
      </c>
    </row>
    <row r="1515" spans="1:8" x14ac:dyDescent="0.3">
      <c r="A1515" s="1">
        <v>44249</v>
      </c>
      <c r="B1515" s="2">
        <v>30319.83</v>
      </c>
      <c r="C1515" s="2">
        <v>31071.61</v>
      </c>
      <c r="D1515" s="2">
        <v>31071.61</v>
      </c>
      <c r="E1515" s="2">
        <v>30298.58</v>
      </c>
      <c r="F1515" s="3">
        <v>-1.06E-2</v>
      </c>
      <c r="G1515">
        <f>$G$2*Tabella8[[#This Row],[CHIUSURA]]/$B$2</f>
        <v>127.08550068698649</v>
      </c>
      <c r="H1515" s="6">
        <f>LN(Tabella8[[#This Row],[NUM INDICE]]/G1514)</f>
        <v>-1.0658752427900457E-2</v>
      </c>
    </row>
    <row r="1516" spans="1:8" x14ac:dyDescent="0.3">
      <c r="A1516" s="1">
        <v>44250</v>
      </c>
      <c r="B1516" s="2">
        <v>30632.639999999999</v>
      </c>
      <c r="C1516" s="2">
        <v>30189.97</v>
      </c>
      <c r="D1516" s="2">
        <v>30948.47</v>
      </c>
      <c r="E1516" s="2">
        <v>30126.400000000001</v>
      </c>
      <c r="F1516" s="3">
        <v>1.03E-2</v>
      </c>
      <c r="G1516">
        <f>$G$2*Tabella8[[#This Row],[CHIUSURA]]/$B$2</f>
        <v>128.39664311324339</v>
      </c>
      <c r="H1516" s="6">
        <f>LN(Tabella8[[#This Row],[NUM INDICE]]/G1515)</f>
        <v>1.0264153242038677E-2</v>
      </c>
    </row>
    <row r="1517" spans="1:8" x14ac:dyDescent="0.3">
      <c r="A1517" s="1">
        <v>44251</v>
      </c>
      <c r="B1517" s="2">
        <v>29718.240000000002</v>
      </c>
      <c r="C1517" s="2">
        <v>30702.65</v>
      </c>
      <c r="D1517" s="2">
        <v>30792.880000000001</v>
      </c>
      <c r="E1517" s="2">
        <v>29532.68</v>
      </c>
      <c r="F1517" s="3">
        <v>-2.9899999999999999E-2</v>
      </c>
      <c r="G1517">
        <f>$G$2*Tabella8[[#This Row],[CHIUSURA]]/$B$2</f>
        <v>124.56393752656362</v>
      </c>
      <c r="H1517" s="6">
        <f>LN(Tabella8[[#This Row],[NUM INDICE]]/G1516)</f>
        <v>-3.0305108425199484E-2</v>
      </c>
    </row>
    <row r="1518" spans="1:8" x14ac:dyDescent="0.3">
      <c r="A1518" s="1">
        <v>44252</v>
      </c>
      <c r="B1518" s="2">
        <v>30074.17</v>
      </c>
      <c r="C1518" s="2">
        <v>30174.22</v>
      </c>
      <c r="D1518" s="2">
        <v>30453.119999999999</v>
      </c>
      <c r="E1518" s="2">
        <v>29833.05</v>
      </c>
      <c r="F1518" s="3">
        <v>1.2E-2</v>
      </c>
      <c r="G1518">
        <f>$G$2*Tabella8[[#This Row],[CHIUSURA]]/$B$2</f>
        <v>126.05581733787915</v>
      </c>
      <c r="H1518" s="6">
        <f>LN(Tabella8[[#This Row],[NUM INDICE]]/G1517)</f>
        <v>1.1905665092300842E-2</v>
      </c>
    </row>
    <row r="1519" spans="1:8" x14ac:dyDescent="0.3">
      <c r="A1519" s="1">
        <v>44253</v>
      </c>
      <c r="B1519" s="2">
        <v>28980.21</v>
      </c>
      <c r="C1519" s="2">
        <v>29412.13</v>
      </c>
      <c r="D1519" s="2">
        <v>29579.67</v>
      </c>
      <c r="E1519" s="2">
        <v>28980.21</v>
      </c>
      <c r="F1519" s="3">
        <v>-3.6400000000000002E-2</v>
      </c>
      <c r="G1519">
        <f>$G$2*Tabella8[[#This Row],[CHIUSURA]]/$B$2</f>
        <v>121.47048640655349</v>
      </c>
      <c r="H1519" s="6">
        <f>LN(Tabella8[[#This Row],[NUM INDICE]]/G1518)</f>
        <v>-3.7053480564341226E-2</v>
      </c>
    </row>
    <row r="1520" spans="1:8" x14ac:dyDescent="0.3">
      <c r="A1520" s="1">
        <v>44256</v>
      </c>
      <c r="B1520" s="2">
        <v>29452.57</v>
      </c>
      <c r="C1520" s="2">
        <v>29457.89</v>
      </c>
      <c r="D1520" s="2">
        <v>29550.75</v>
      </c>
      <c r="E1520" s="2">
        <v>29195.97</v>
      </c>
      <c r="F1520" s="3">
        <v>1.6299999999999999E-2</v>
      </c>
      <c r="G1520">
        <f>$G$2*Tabella8[[#This Row],[CHIUSURA]]/$B$2</f>
        <v>123.45038230651417</v>
      </c>
      <c r="H1520" s="6">
        <f>LN(Tabella8[[#This Row],[NUM INDICE]]/G1519)</f>
        <v>1.6167989600479007E-2</v>
      </c>
    </row>
    <row r="1521" spans="1:8" x14ac:dyDescent="0.3">
      <c r="A1521" s="1">
        <v>44257</v>
      </c>
      <c r="B1521" s="2">
        <v>29095.86</v>
      </c>
      <c r="C1521" s="2">
        <v>29708.39</v>
      </c>
      <c r="D1521" s="2">
        <v>29765.96</v>
      </c>
      <c r="E1521" s="2">
        <v>28957.31</v>
      </c>
      <c r="F1521" s="3">
        <v>-1.21E-2</v>
      </c>
      <c r="G1521">
        <f>$G$2*Tabella8[[#This Row],[CHIUSURA]]/$B$2</f>
        <v>121.95523312691604</v>
      </c>
      <c r="H1521" s="6">
        <f>LN(Tabella8[[#This Row],[NUM INDICE]]/G1520)</f>
        <v>-1.2185276828419965E-2</v>
      </c>
    </row>
    <row r="1522" spans="1:8" x14ac:dyDescent="0.3">
      <c r="A1522" s="1">
        <v>44258</v>
      </c>
      <c r="B1522" s="2">
        <v>29880.42</v>
      </c>
      <c r="C1522" s="2">
        <v>29249.43</v>
      </c>
      <c r="D1522" s="2">
        <v>29912</v>
      </c>
      <c r="E1522" s="2">
        <v>29183.59</v>
      </c>
      <c r="F1522" s="3">
        <v>2.7E-2</v>
      </c>
      <c r="G1522">
        <f>$G$2*Tabella8[[#This Row],[CHIUSURA]]/$B$2</f>
        <v>125.24371463947671</v>
      </c>
      <c r="H1522" s="6">
        <f>LN(Tabella8[[#This Row],[NUM INDICE]]/G1521)</f>
        <v>2.6607520375576288E-2</v>
      </c>
    </row>
    <row r="1523" spans="1:8" x14ac:dyDescent="0.3">
      <c r="A1523" s="1">
        <v>44259</v>
      </c>
      <c r="B1523" s="2">
        <v>29236.79</v>
      </c>
      <c r="C1523" s="2">
        <v>29525.48</v>
      </c>
      <c r="D1523" s="2">
        <v>29597.16</v>
      </c>
      <c r="E1523" s="2">
        <v>29102.1</v>
      </c>
      <c r="F1523" s="3">
        <v>-2.1499999999999998E-2</v>
      </c>
      <c r="G1523">
        <f>$G$2*Tabella8[[#This Row],[CHIUSURA]]/$B$2</f>
        <v>122.54594091161724</v>
      </c>
      <c r="H1523" s="6">
        <f>LN(Tabella8[[#This Row],[NUM INDICE]]/G1522)</f>
        <v>-2.1775568657290151E-2</v>
      </c>
    </row>
    <row r="1524" spans="1:8" x14ac:dyDescent="0.3">
      <c r="A1524" s="1">
        <v>44260</v>
      </c>
      <c r="B1524" s="2">
        <v>29098.29</v>
      </c>
      <c r="C1524" s="2">
        <v>28667.14</v>
      </c>
      <c r="D1524" s="2">
        <v>29397.27</v>
      </c>
      <c r="E1524" s="2">
        <v>28513.13</v>
      </c>
      <c r="F1524" s="3">
        <v>-4.7000000000000002E-3</v>
      </c>
      <c r="G1524">
        <f>$G$2*Tabella8[[#This Row],[CHIUSURA]]/$B$2</f>
        <v>121.96541846656568</v>
      </c>
      <c r="H1524" s="6">
        <f>LN(Tabella8[[#This Row],[NUM INDICE]]/G1523)</f>
        <v>-4.7484381691955159E-3</v>
      </c>
    </row>
    <row r="1525" spans="1:8" x14ac:dyDescent="0.3">
      <c r="A1525" s="1">
        <v>44263</v>
      </c>
      <c r="B1525" s="2">
        <v>28540.83</v>
      </c>
      <c r="C1525" s="2">
        <v>29362.59</v>
      </c>
      <c r="D1525" s="2">
        <v>29386.33</v>
      </c>
      <c r="E1525" s="2">
        <v>28422.27</v>
      </c>
      <c r="F1525" s="3">
        <v>-1.9199999999999998E-2</v>
      </c>
      <c r="G1525">
        <f>$G$2*Tabella8[[#This Row],[CHIUSURA]]/$B$2</f>
        <v>119.62882610397764</v>
      </c>
      <c r="H1525" s="6">
        <f>LN(Tabella8[[#This Row],[NUM INDICE]]/G1524)</f>
        <v>-1.934371594823615E-2</v>
      </c>
    </row>
    <row r="1526" spans="1:8" x14ac:dyDescent="0.3">
      <c r="A1526" s="1">
        <v>44264</v>
      </c>
      <c r="B1526" s="2">
        <v>28773.23</v>
      </c>
      <c r="C1526" s="2">
        <v>28665.26</v>
      </c>
      <c r="D1526" s="2">
        <v>29047.13</v>
      </c>
      <c r="E1526" s="2">
        <v>28326.13</v>
      </c>
      <c r="F1526" s="3">
        <v>8.0999999999999996E-3</v>
      </c>
      <c r="G1526">
        <f>$G$2*Tabella8[[#This Row],[CHIUSURA]]/$B$2</f>
        <v>120.60293019228077</v>
      </c>
      <c r="H1526" s="6">
        <f>LN(Tabella8[[#This Row],[NUM INDICE]]/G1525)</f>
        <v>8.1097473710843044E-3</v>
      </c>
    </row>
    <row r="1527" spans="1:8" x14ac:dyDescent="0.3">
      <c r="A1527" s="1">
        <v>44265</v>
      </c>
      <c r="B1527" s="2">
        <v>28907.52</v>
      </c>
      <c r="C1527" s="2">
        <v>29255.37</v>
      </c>
      <c r="D1527" s="2">
        <v>29255.37</v>
      </c>
      <c r="E1527" s="2">
        <v>28710.91</v>
      </c>
      <c r="F1527" s="3">
        <v>4.7000000000000002E-3</v>
      </c>
      <c r="G1527">
        <f>$G$2*Tabella8[[#This Row],[CHIUSURA]]/$B$2</f>
        <v>121.16580643160188</v>
      </c>
      <c r="H1527" s="6">
        <f>LN(Tabella8[[#This Row],[NUM INDICE]]/G1526)</f>
        <v>4.656327895622917E-3</v>
      </c>
    </row>
    <row r="1528" spans="1:8" x14ac:dyDescent="0.3">
      <c r="A1528" s="1">
        <v>44266</v>
      </c>
      <c r="B1528" s="2">
        <v>29385.61</v>
      </c>
      <c r="C1528" s="2">
        <v>28909.98</v>
      </c>
      <c r="D1528" s="2">
        <v>29412.42</v>
      </c>
      <c r="E1528" s="2">
        <v>28893.21</v>
      </c>
      <c r="F1528" s="3">
        <v>1.6500000000000001E-2</v>
      </c>
      <c r="G1528">
        <f>$G$2*Tabella8[[#This Row],[CHIUSURA]]/$B$2</f>
        <v>123.16971961394628</v>
      </c>
      <c r="H1528" s="6">
        <f>LN(Tabella8[[#This Row],[NUM INDICE]]/G1527)</f>
        <v>1.6403329857027381E-2</v>
      </c>
    </row>
    <row r="1529" spans="1:8" x14ac:dyDescent="0.3">
      <c r="A1529" s="1">
        <v>44267</v>
      </c>
      <c r="B1529" s="2">
        <v>28739.72</v>
      </c>
      <c r="C1529" s="2">
        <v>29550.37</v>
      </c>
      <c r="D1529" s="2">
        <v>29550.37</v>
      </c>
      <c r="E1529" s="2">
        <v>28707.35</v>
      </c>
      <c r="F1529" s="3">
        <v>-2.1999999999999999E-2</v>
      </c>
      <c r="G1529">
        <f>$G$2*Tabella8[[#This Row],[CHIUSURA]]/$B$2</f>
        <v>120.46247310106288</v>
      </c>
      <c r="H1529" s="6">
        <f>LN(Tabella8[[#This Row],[NUM INDICE]]/G1528)</f>
        <v>-2.2224960655458231E-2</v>
      </c>
    </row>
    <row r="1530" spans="1:8" x14ac:dyDescent="0.3">
      <c r="A1530" s="1">
        <v>44270</v>
      </c>
      <c r="B1530" s="2">
        <v>28833.759999999998</v>
      </c>
      <c r="C1530" s="2">
        <v>28923.95</v>
      </c>
      <c r="D1530" s="2">
        <v>29178.99</v>
      </c>
      <c r="E1530" s="2">
        <v>28612.74</v>
      </c>
      <c r="F1530" s="3">
        <v>3.3E-3</v>
      </c>
      <c r="G1530">
        <f>$G$2*Tabella8[[#This Row],[CHIUSURA]]/$B$2</f>
        <v>120.85664155400619</v>
      </c>
      <c r="H1530" s="6">
        <f>LN(Tabella8[[#This Row],[NUM INDICE]]/G1529)</f>
        <v>3.2667847638173458E-3</v>
      </c>
    </row>
    <row r="1531" spans="1:8" x14ac:dyDescent="0.3">
      <c r="A1531" s="1">
        <v>44271</v>
      </c>
      <c r="B1531" s="2">
        <v>29027.69</v>
      </c>
      <c r="C1531" s="2">
        <v>29036.82</v>
      </c>
      <c r="D1531" s="2">
        <v>29118.62</v>
      </c>
      <c r="E1531" s="2">
        <v>28872.400000000001</v>
      </c>
      <c r="F1531" s="3">
        <v>6.7000000000000002E-3</v>
      </c>
      <c r="G1531">
        <f>$G$2*Tabella8[[#This Row],[CHIUSURA]]/$B$2</f>
        <v>121.66949872201232</v>
      </c>
      <c r="H1531" s="6">
        <f>LN(Tabella8[[#This Row],[NUM INDICE]]/G1530)</f>
        <v>6.7032791666838832E-3</v>
      </c>
    </row>
    <row r="1532" spans="1:8" x14ac:dyDescent="0.3">
      <c r="A1532" s="1">
        <v>44272</v>
      </c>
      <c r="B1532" s="2">
        <v>29034.12</v>
      </c>
      <c r="C1532" s="2">
        <v>28992.240000000002</v>
      </c>
      <c r="D1532" s="2">
        <v>29180.01</v>
      </c>
      <c r="E1532" s="2">
        <v>28780.23</v>
      </c>
      <c r="F1532" s="3">
        <v>2.0000000000000001E-4</v>
      </c>
      <c r="G1532">
        <f>$G$2*Tabella8[[#This Row],[CHIUSURA]]/$B$2</f>
        <v>121.69645005285479</v>
      </c>
      <c r="H1532" s="6">
        <f>LN(Tabella8[[#This Row],[NUM INDICE]]/G1531)</f>
        <v>2.2148810125914987E-4</v>
      </c>
    </row>
    <row r="1533" spans="1:8" x14ac:dyDescent="0.3">
      <c r="A1533" s="1">
        <v>44273</v>
      </c>
      <c r="B1533" s="2">
        <v>29405.72</v>
      </c>
      <c r="C1533" s="2">
        <v>29317.61</v>
      </c>
      <c r="D1533" s="2">
        <v>29596.58</v>
      </c>
      <c r="E1533" s="2">
        <v>29317.61</v>
      </c>
      <c r="F1533" s="3">
        <v>1.2800000000000001E-2</v>
      </c>
      <c r="G1533">
        <f>$G$2*Tabella8[[#This Row],[CHIUSURA]]/$B$2</f>
        <v>123.25401063466822</v>
      </c>
      <c r="H1533" s="6">
        <f>LN(Tabella8[[#This Row],[NUM INDICE]]/G1532)</f>
        <v>1.2717523127802889E-2</v>
      </c>
    </row>
    <row r="1534" spans="1:8" x14ac:dyDescent="0.3">
      <c r="A1534" s="1">
        <v>44274</v>
      </c>
      <c r="B1534" s="2">
        <v>28990.94</v>
      </c>
      <c r="C1534" s="2">
        <v>29158.48</v>
      </c>
      <c r="D1534" s="2">
        <v>29271.4</v>
      </c>
      <c r="E1534" s="2">
        <v>28737.54</v>
      </c>
      <c r="F1534" s="3">
        <v>-1.41E-2</v>
      </c>
      <c r="G1534">
        <f>$G$2*Tabella8[[#This Row],[CHIUSURA]]/$B$2</f>
        <v>121.51546117792824</v>
      </c>
      <c r="H1534" s="6">
        <f>LN(Tabella8[[#This Row],[NUM INDICE]]/G1533)</f>
        <v>-1.4205845861831372E-2</v>
      </c>
    </row>
    <row r="1535" spans="1:8" x14ac:dyDescent="0.3">
      <c r="A1535" s="1">
        <v>44277</v>
      </c>
      <c r="B1535" s="2">
        <v>28885.34</v>
      </c>
      <c r="C1535" s="2">
        <v>28801.09</v>
      </c>
      <c r="D1535" s="2">
        <v>29139.07</v>
      </c>
      <c r="E1535" s="2">
        <v>28801.09</v>
      </c>
      <c r="F1535" s="3">
        <v>-3.5999999999999999E-3</v>
      </c>
      <c r="G1535">
        <f>$G$2*Tabella8[[#This Row],[CHIUSURA]]/$B$2</f>
        <v>121.07283901043768</v>
      </c>
      <c r="H1535" s="6">
        <f>LN(Tabella8[[#This Row],[NUM INDICE]]/G1534)</f>
        <v>-3.6491674027595532E-3</v>
      </c>
    </row>
    <row r="1536" spans="1:8" x14ac:dyDescent="0.3">
      <c r="A1536" s="1">
        <v>44278</v>
      </c>
      <c r="B1536" s="2">
        <v>28497.38</v>
      </c>
      <c r="C1536" s="2">
        <v>29008.02</v>
      </c>
      <c r="D1536" s="2">
        <v>29043.18</v>
      </c>
      <c r="E1536" s="2">
        <v>28376.22</v>
      </c>
      <c r="F1536" s="3">
        <v>-1.34E-2</v>
      </c>
      <c r="G1536">
        <f>$G$2*Tabella8[[#This Row],[CHIUSURA]]/$B$2</f>
        <v>119.44670552464559</v>
      </c>
      <c r="H1536" s="6">
        <f>LN(Tabella8[[#This Row],[NUM INDICE]]/G1535)</f>
        <v>-1.3522046755017352E-2</v>
      </c>
    </row>
    <row r="1537" spans="1:8" x14ac:dyDescent="0.3">
      <c r="A1537" s="1">
        <v>44279</v>
      </c>
      <c r="B1537" s="2">
        <v>27918.14</v>
      </c>
      <c r="C1537" s="2">
        <v>28437.49</v>
      </c>
      <c r="D1537" s="2">
        <v>28457.87</v>
      </c>
      <c r="E1537" s="2">
        <v>27827.05</v>
      </c>
      <c r="F1537" s="3">
        <v>-2.0299999999999999E-2</v>
      </c>
      <c r="G1537">
        <f>$G$2*Tabella8[[#This Row],[CHIUSURA]]/$B$2</f>
        <v>117.01882234001263</v>
      </c>
      <c r="H1537" s="6">
        <f>LN(Tabella8[[#This Row],[NUM INDICE]]/G1536)</f>
        <v>-2.0535496460379377E-2</v>
      </c>
    </row>
    <row r="1538" spans="1:8" x14ac:dyDescent="0.3">
      <c r="A1538" s="1">
        <v>44280</v>
      </c>
      <c r="B1538" s="2">
        <v>27899.61</v>
      </c>
      <c r="C1538" s="2">
        <v>27628.080000000002</v>
      </c>
      <c r="D1538" s="2">
        <v>28032.01</v>
      </c>
      <c r="E1538" s="2">
        <v>27505.08</v>
      </c>
      <c r="F1538" s="3">
        <v>-6.9999999999999999E-4</v>
      </c>
      <c r="G1538">
        <f>$G$2*Tabella8[[#This Row],[CHIUSURA]]/$B$2</f>
        <v>116.94115388581187</v>
      </c>
      <c r="H1538" s="6">
        <f>LN(Tabella8[[#This Row],[NUM INDICE]]/G1537)</f>
        <v>-6.6394652886253124E-4</v>
      </c>
    </row>
    <row r="1539" spans="1:8" x14ac:dyDescent="0.3">
      <c r="A1539" s="1">
        <v>44281</v>
      </c>
      <c r="B1539" s="2">
        <v>28336.43</v>
      </c>
      <c r="C1539" s="2">
        <v>28043.65</v>
      </c>
      <c r="D1539" s="2">
        <v>28415.15</v>
      </c>
      <c r="E1539" s="2">
        <v>28014.29</v>
      </c>
      <c r="F1539" s="3">
        <v>1.5699999999999999E-2</v>
      </c>
      <c r="G1539">
        <f>$G$2*Tabella8[[#This Row],[CHIUSURA]]/$B$2</f>
        <v>118.7720839540243</v>
      </c>
      <c r="H1539" s="6">
        <f>LN(Tabella8[[#This Row],[NUM INDICE]]/G1538)</f>
        <v>1.553554573269063E-2</v>
      </c>
    </row>
    <row r="1540" spans="1:8" x14ac:dyDescent="0.3">
      <c r="A1540" s="1">
        <v>44284</v>
      </c>
      <c r="B1540" s="2">
        <v>28338.3</v>
      </c>
      <c r="C1540" s="2">
        <v>28317.32</v>
      </c>
      <c r="D1540" s="2">
        <v>28484.66</v>
      </c>
      <c r="E1540" s="2">
        <v>28132.36</v>
      </c>
      <c r="F1540" s="3">
        <v>1E-4</v>
      </c>
      <c r="G1540">
        <f>$G$2*Tabella8[[#This Row],[CHIUSURA]]/$B$2</f>
        <v>118.77992205490695</v>
      </c>
      <c r="H1540" s="6">
        <f>LN(Tabella8[[#This Row],[NUM INDICE]]/G1539)</f>
        <v>6.5990609948315024E-5</v>
      </c>
    </row>
    <row r="1541" spans="1:8" x14ac:dyDescent="0.3">
      <c r="A1541" s="1">
        <v>44285</v>
      </c>
      <c r="B1541" s="2">
        <v>28577.5</v>
      </c>
      <c r="C1541" s="2">
        <v>28552.77</v>
      </c>
      <c r="D1541" s="2">
        <v>28694.15</v>
      </c>
      <c r="E1541" s="2">
        <v>28371.23</v>
      </c>
      <c r="F1541" s="3">
        <v>8.3999999999999995E-3</v>
      </c>
      <c r="G1541">
        <f>$G$2*Tabella8[[#This Row],[CHIUSURA]]/$B$2</f>
        <v>119.78252832823787</v>
      </c>
      <c r="H1541" s="6">
        <f>LN(Tabella8[[#This Row],[NUM INDICE]]/G1540)</f>
        <v>8.4054483401612059E-3</v>
      </c>
    </row>
    <row r="1542" spans="1:8" x14ac:dyDescent="0.3">
      <c r="A1542" s="1">
        <v>44286</v>
      </c>
      <c r="B1542" s="2">
        <v>28378.35</v>
      </c>
      <c r="C1542" s="2">
        <v>28802.53</v>
      </c>
      <c r="D1542" s="2">
        <v>28802.53</v>
      </c>
      <c r="E1542" s="2">
        <v>28332.78</v>
      </c>
      <c r="F1542" s="3">
        <v>-7.0000000000000001E-3</v>
      </c>
      <c r="G1542">
        <f>$G$2*Tabella8[[#This Row],[CHIUSURA]]/$B$2</f>
        <v>118.94779154172511</v>
      </c>
      <c r="H1542" s="6">
        <f>LN(Tabella8[[#This Row],[NUM INDICE]]/G1541)</f>
        <v>-6.9931644109517549E-3</v>
      </c>
    </row>
    <row r="1543" spans="1:8" x14ac:dyDescent="0.3">
      <c r="A1543" s="1">
        <v>44287</v>
      </c>
      <c r="B1543" s="2">
        <v>28938.74</v>
      </c>
      <c r="C1543" s="2">
        <v>28594.55</v>
      </c>
      <c r="D1543" s="2">
        <v>28938.74</v>
      </c>
      <c r="E1543" s="2">
        <v>28511.65</v>
      </c>
      <c r="F1543" s="3">
        <v>1.9699999999999999E-2</v>
      </c>
      <c r="G1543">
        <f>$G$2*Tabella8[[#This Row],[CHIUSURA]]/$B$2</f>
        <v>121.29666499286188</v>
      </c>
      <c r="H1543" s="6">
        <f>LN(Tabella8[[#This Row],[NUM INDICE]]/G1542)</f>
        <v>1.9554651393453741E-2</v>
      </c>
    </row>
    <row r="1544" spans="1:8" x14ac:dyDescent="0.3">
      <c r="A1544" s="1">
        <v>44293</v>
      </c>
      <c r="B1544" s="2">
        <v>28674.799999999999</v>
      </c>
      <c r="C1544" s="2">
        <v>29101.4</v>
      </c>
      <c r="D1544" s="2">
        <v>29101.4</v>
      </c>
      <c r="E1544" s="2">
        <v>28598.86</v>
      </c>
      <c r="F1544" s="3">
        <v>-9.1000000000000004E-3</v>
      </c>
      <c r="G1544">
        <f>$G$2*Tabella8[[#This Row],[CHIUSURA]]/$B$2</f>
        <v>120.19036106400334</v>
      </c>
      <c r="H1544" s="6">
        <f>LN(Tabella8[[#This Row],[NUM INDICE]]/G1543)</f>
        <v>-9.1624936258395389E-3</v>
      </c>
    </row>
    <row r="1545" spans="1:8" x14ac:dyDescent="0.3">
      <c r="A1545" s="1">
        <v>44294</v>
      </c>
      <c r="B1545" s="2">
        <v>29008.07</v>
      </c>
      <c r="C1545" s="2">
        <v>28604.12</v>
      </c>
      <c r="D1545" s="2">
        <v>29054.82</v>
      </c>
      <c r="E1545" s="2">
        <v>28587.11</v>
      </c>
      <c r="F1545" s="3">
        <v>1.1599999999999999E-2</v>
      </c>
      <c r="G1545">
        <f>$G$2*Tabella8[[#This Row],[CHIUSURA]]/$B$2</f>
        <v>121.58726153521151</v>
      </c>
      <c r="H1545" s="6">
        <f>LN(Tabella8[[#This Row],[NUM INDICE]]/G1544)</f>
        <v>1.155537886253785E-2</v>
      </c>
    </row>
    <row r="1546" spans="1:8" x14ac:dyDescent="0.3">
      <c r="A1546" s="1">
        <v>44295</v>
      </c>
      <c r="B1546" s="2">
        <v>28698.799999999999</v>
      </c>
      <c r="C1546" s="2">
        <v>29152.44</v>
      </c>
      <c r="D1546" s="2">
        <v>29152.44</v>
      </c>
      <c r="E1546" s="2">
        <v>28604.55</v>
      </c>
      <c r="F1546" s="3">
        <v>-1.0699999999999999E-2</v>
      </c>
      <c r="G1546">
        <f>$G$2*Tabella8[[#This Row],[CHIUSURA]]/$B$2</f>
        <v>120.29095701116029</v>
      </c>
      <c r="H1546" s="6">
        <f>LN(Tabella8[[#This Row],[NUM INDICE]]/G1545)</f>
        <v>-1.0718757092250805E-2</v>
      </c>
    </row>
    <row r="1547" spans="1:8" x14ac:dyDescent="0.3">
      <c r="A1547" s="1">
        <v>44298</v>
      </c>
      <c r="B1547" s="2">
        <v>28453.279999999999</v>
      </c>
      <c r="C1547" s="2">
        <v>28791.97</v>
      </c>
      <c r="D1547" s="2">
        <v>28791.97</v>
      </c>
      <c r="E1547" s="2">
        <v>28274.27</v>
      </c>
      <c r="F1547" s="3">
        <v>-8.6E-3</v>
      </c>
      <c r="G1547">
        <f>$G$2*Tabella8[[#This Row],[CHIUSURA]]/$B$2</f>
        <v>119.2618604717447</v>
      </c>
      <c r="H1547" s="6">
        <f>LN(Tabella8[[#This Row],[NUM INDICE]]/G1546)</f>
        <v>-8.5918661353599456E-3</v>
      </c>
    </row>
    <row r="1548" spans="1:8" x14ac:dyDescent="0.3">
      <c r="A1548" s="1">
        <v>44299</v>
      </c>
      <c r="B1548" s="2">
        <v>28497.25</v>
      </c>
      <c r="C1548" s="2">
        <v>28557.84</v>
      </c>
      <c r="D1548" s="2">
        <v>28877.15</v>
      </c>
      <c r="E1548" s="2">
        <v>28452.12</v>
      </c>
      <c r="F1548" s="3">
        <v>1.5E-3</v>
      </c>
      <c r="G1548">
        <f>$G$2*Tabella8[[#This Row],[CHIUSURA]]/$B$2</f>
        <v>119.44616062993182</v>
      </c>
      <c r="H1548" s="6">
        <f>LN(Tabella8[[#This Row],[NUM INDICE]]/G1547)</f>
        <v>1.5441474815706476E-3</v>
      </c>
    </row>
    <row r="1549" spans="1:8" x14ac:dyDescent="0.3">
      <c r="A1549" s="1">
        <v>44300</v>
      </c>
      <c r="B1549" s="2">
        <v>28900.83</v>
      </c>
      <c r="C1549" s="2">
        <v>28796.55</v>
      </c>
      <c r="D1549" s="2">
        <v>28979.35</v>
      </c>
      <c r="E1549" s="2">
        <v>28685.06</v>
      </c>
      <c r="F1549" s="3">
        <v>1.4200000000000001E-2</v>
      </c>
      <c r="G1549">
        <f>$G$2*Tabella8[[#This Row],[CHIUSURA]]/$B$2</f>
        <v>121.13776531133189</v>
      </c>
      <c r="H1549" s="6">
        <f>LN(Tabella8[[#This Row],[NUM INDICE]]/G1548)</f>
        <v>1.4062723038209971E-2</v>
      </c>
    </row>
    <row r="1550" spans="1:8" x14ac:dyDescent="0.3">
      <c r="A1550" s="1">
        <v>44301</v>
      </c>
      <c r="B1550" s="2">
        <v>28793.14</v>
      </c>
      <c r="C1550" s="2">
        <v>28872.82</v>
      </c>
      <c r="D1550" s="2">
        <v>28884.57</v>
      </c>
      <c r="E1550" s="2">
        <v>28530.99</v>
      </c>
      <c r="F1550" s="3">
        <v>-3.7000000000000002E-3</v>
      </c>
      <c r="G1550">
        <f>$G$2*Tabella8[[#This Row],[CHIUSURA]]/$B$2</f>
        <v>120.68638291344305</v>
      </c>
      <c r="H1550" s="6">
        <f>LN(Tabella8[[#This Row],[NUM INDICE]]/G1549)</f>
        <v>-3.7331501045130971E-3</v>
      </c>
    </row>
    <row r="1551" spans="1:8" x14ac:dyDescent="0.3">
      <c r="A1551" s="1">
        <v>44302</v>
      </c>
      <c r="B1551" s="2">
        <v>28969.71</v>
      </c>
      <c r="C1551" s="2">
        <v>28827.17</v>
      </c>
      <c r="D1551" s="2">
        <v>29079.18</v>
      </c>
      <c r="E1551" s="2">
        <v>28711.11</v>
      </c>
      <c r="F1551" s="3">
        <v>6.1000000000000004E-3</v>
      </c>
      <c r="G1551">
        <f>$G$2*Tabella8[[#This Row],[CHIUSURA]]/$B$2</f>
        <v>121.42647567967232</v>
      </c>
      <c r="H1551" s="6">
        <f>LN(Tabella8[[#This Row],[NUM INDICE]]/G1550)</f>
        <v>6.1136370509612499E-3</v>
      </c>
    </row>
    <row r="1552" spans="1:8" x14ac:dyDescent="0.3">
      <c r="A1552" s="1">
        <v>44305</v>
      </c>
      <c r="B1552" s="2">
        <v>29106.15</v>
      </c>
      <c r="C1552" s="2">
        <v>28960.13</v>
      </c>
      <c r="D1552" s="2">
        <v>29319.759999999998</v>
      </c>
      <c r="E1552" s="2">
        <v>28806.76</v>
      </c>
      <c r="F1552" s="3">
        <v>4.7000000000000002E-3</v>
      </c>
      <c r="G1552">
        <f>$G$2*Tabella8[[#This Row],[CHIUSURA]]/$B$2</f>
        <v>121.99836363925958</v>
      </c>
      <c r="H1552" s="6">
        <f>LN(Tabella8[[#This Row],[NUM INDICE]]/G1551)</f>
        <v>4.6986906788221323E-3</v>
      </c>
    </row>
    <row r="1553" spans="1:8" x14ac:dyDescent="0.3">
      <c r="A1553" s="1">
        <v>44306</v>
      </c>
      <c r="B1553" s="2">
        <v>29135.73</v>
      </c>
      <c r="C1553" s="2">
        <v>28962.799999999999</v>
      </c>
      <c r="D1553" s="2">
        <v>29220.19</v>
      </c>
      <c r="E1553" s="2">
        <v>28885.55</v>
      </c>
      <c r="F1553" s="3">
        <v>1E-3</v>
      </c>
      <c r="G1553">
        <f>$G$2*Tabella8[[#This Row],[CHIUSURA]]/$B$2</f>
        <v>122.12234814413053</v>
      </c>
      <c r="H1553" s="6">
        <f>LN(Tabella8[[#This Row],[NUM INDICE]]/G1552)</f>
        <v>1.0157640015512283E-3</v>
      </c>
    </row>
    <row r="1554" spans="1:8" x14ac:dyDescent="0.3">
      <c r="A1554" s="1">
        <v>44307</v>
      </c>
      <c r="B1554" s="2">
        <v>28621.919999999998</v>
      </c>
      <c r="C1554" s="2">
        <v>28702.27</v>
      </c>
      <c r="D1554" s="2">
        <v>28778.36</v>
      </c>
      <c r="E1554" s="2">
        <v>28506.76</v>
      </c>
      <c r="F1554" s="3">
        <v>-1.7600000000000001E-2</v>
      </c>
      <c r="G1554">
        <f>$G$2*Tabella8[[#This Row],[CHIUSURA]]/$B$2</f>
        <v>119.96871466043419</v>
      </c>
      <c r="H1554" s="6">
        <f>LN(Tabella8[[#This Row],[NUM INDICE]]/G1553)</f>
        <v>-1.7792398223966884E-2</v>
      </c>
    </row>
    <row r="1555" spans="1:8" x14ac:dyDescent="0.3">
      <c r="A1555" s="1">
        <v>44308</v>
      </c>
      <c r="B1555" s="2">
        <v>28755.34</v>
      </c>
      <c r="C1555" s="2">
        <v>28716.98</v>
      </c>
      <c r="D1555" s="2">
        <v>28848.02</v>
      </c>
      <c r="E1555" s="2">
        <v>28597</v>
      </c>
      <c r="F1555" s="3">
        <v>4.7000000000000002E-3</v>
      </c>
      <c r="G1555">
        <f>$G$2*Tabella8[[#This Row],[CHIUSURA]]/$B$2</f>
        <v>120.52794429667087</v>
      </c>
      <c r="H1555" s="6">
        <f>LN(Tabella8[[#This Row],[NUM INDICE]]/G1554)</f>
        <v>4.650631294396454E-3</v>
      </c>
    </row>
    <row r="1556" spans="1:8" x14ac:dyDescent="0.3">
      <c r="A1556" s="1">
        <v>44309</v>
      </c>
      <c r="B1556" s="2">
        <v>29078.75</v>
      </c>
      <c r="C1556" s="2">
        <v>28798.45</v>
      </c>
      <c r="D1556" s="2">
        <v>29078.75</v>
      </c>
      <c r="E1556" s="2">
        <v>28748.57</v>
      </c>
      <c r="F1556" s="3">
        <v>1.12E-2</v>
      </c>
      <c r="G1556">
        <f>$G$2*Tabella8[[#This Row],[CHIUSURA]]/$B$2</f>
        <v>121.88351659958873</v>
      </c>
      <c r="H1556" s="6">
        <f>LN(Tabella8[[#This Row],[NUM INDICE]]/G1555)</f>
        <v>1.1184177745699042E-2</v>
      </c>
    </row>
    <row r="1557" spans="1:8" x14ac:dyDescent="0.3">
      <c r="A1557" s="1">
        <v>44312</v>
      </c>
      <c r="B1557" s="2">
        <v>28952.83</v>
      </c>
      <c r="C1557" s="2">
        <v>29106.45</v>
      </c>
      <c r="D1557" s="2">
        <v>29238.99</v>
      </c>
      <c r="E1557" s="2">
        <v>28908.65</v>
      </c>
      <c r="F1557" s="3">
        <v>-4.3E-3</v>
      </c>
      <c r="G1557">
        <f>$G$2*Tabella8[[#This Row],[CHIUSURA]]/$B$2</f>
        <v>121.35572319683861</v>
      </c>
      <c r="H1557" s="6">
        <f>LN(Tabella8[[#This Row],[NUM INDICE]]/G1556)</f>
        <v>-4.3397128812282535E-3</v>
      </c>
    </row>
    <row r="1558" spans="1:8" x14ac:dyDescent="0.3">
      <c r="A1558" s="1">
        <v>44313</v>
      </c>
      <c r="B1558" s="2">
        <v>28941.54</v>
      </c>
      <c r="C1558" s="2">
        <v>28895.38</v>
      </c>
      <c r="D1558" s="2">
        <v>29045.11</v>
      </c>
      <c r="E1558" s="2">
        <v>28793.22</v>
      </c>
      <c r="F1558" s="3">
        <v>-4.0000000000000002E-4</v>
      </c>
      <c r="G1558">
        <f>$G$2*Tabella8[[#This Row],[CHIUSURA]]/$B$2</f>
        <v>121.30840118669686</v>
      </c>
      <c r="H1558" s="6">
        <f>LN(Tabella8[[#This Row],[NUM INDICE]]/G1557)</f>
        <v>-3.9002065807491285E-4</v>
      </c>
    </row>
    <row r="1559" spans="1:8" x14ac:dyDescent="0.3">
      <c r="A1559" s="1">
        <v>44314</v>
      </c>
      <c r="B1559" s="2">
        <v>29071.34</v>
      </c>
      <c r="C1559" s="2">
        <v>28991.94</v>
      </c>
      <c r="D1559" s="2">
        <v>29071.34</v>
      </c>
      <c r="E1559" s="2">
        <v>28887.33</v>
      </c>
      <c r="F1559" s="3">
        <v>4.4999999999999997E-3</v>
      </c>
      <c r="G1559">
        <f>$G$2*Tabella8[[#This Row],[CHIUSURA]]/$B$2</f>
        <v>121.85245760090402</v>
      </c>
      <c r="H1559" s="6">
        <f>LN(Tabella8[[#This Row],[NUM INDICE]]/G1558)</f>
        <v>4.4748758068352042E-3</v>
      </c>
    </row>
    <row r="1560" spans="1:8" x14ac:dyDescent="0.3">
      <c r="A1560" s="1">
        <v>44315</v>
      </c>
      <c r="B1560" s="2">
        <v>29303.26</v>
      </c>
      <c r="C1560" s="2">
        <v>29268.21</v>
      </c>
      <c r="D1560" s="2">
        <v>29405.119999999999</v>
      </c>
      <c r="E1560" s="2">
        <v>29162.87</v>
      </c>
      <c r="F1560" s="3">
        <v>8.0000000000000002E-3</v>
      </c>
      <c r="G1560">
        <f>$G$2*Tabella8[[#This Row],[CHIUSURA]]/$B$2</f>
        <v>122.82454977026401</v>
      </c>
      <c r="H1560" s="6">
        <f>LN(Tabella8[[#This Row],[NUM INDICE]]/G1559)</f>
        <v>7.9459634927619895E-3</v>
      </c>
    </row>
    <row r="1561" spans="1:8" x14ac:dyDescent="0.3">
      <c r="A1561" s="1">
        <v>44316</v>
      </c>
      <c r="B1561" s="2">
        <v>28724.880000000001</v>
      </c>
      <c r="C1561" s="2">
        <v>29143.43</v>
      </c>
      <c r="D1561" s="2">
        <v>29154.75</v>
      </c>
      <c r="E1561" s="2">
        <v>28701.69</v>
      </c>
      <c r="F1561" s="3">
        <v>-1.9699999999999999E-2</v>
      </c>
      <c r="G1561">
        <f>$G$2*Tabella8[[#This Row],[CHIUSURA]]/$B$2</f>
        <v>120.4002712737375</v>
      </c>
      <c r="H1561" s="6">
        <f>LN(Tabella8[[#This Row],[NUM INDICE]]/G1560)</f>
        <v>-1.9935126452008844E-2</v>
      </c>
    </row>
    <row r="1562" spans="1:8" x14ac:dyDescent="0.3">
      <c r="A1562" s="1">
        <v>44319</v>
      </c>
      <c r="B1562" s="2">
        <v>28357.54</v>
      </c>
      <c r="C1562" s="2">
        <v>28659.91</v>
      </c>
      <c r="D1562" s="2">
        <v>28684.83</v>
      </c>
      <c r="E1562" s="2">
        <v>28256.03</v>
      </c>
      <c r="F1562" s="3">
        <v>-1.2800000000000001E-2</v>
      </c>
      <c r="G1562">
        <f>$G$2*Tabella8[[#This Row],[CHIUSURA]]/$B$2</f>
        <v>118.86056647254443</v>
      </c>
      <c r="H1562" s="6">
        <f>LN(Tabella8[[#This Row],[NUM INDICE]]/G1561)</f>
        <v>-1.2870690168755989E-2</v>
      </c>
    </row>
    <row r="1563" spans="1:8" x14ac:dyDescent="0.3">
      <c r="A1563" s="1">
        <v>44320</v>
      </c>
      <c r="B1563" s="2">
        <v>28557.14</v>
      </c>
      <c r="C1563" s="2">
        <v>28438.15</v>
      </c>
      <c r="D1563" s="2">
        <v>28577.52</v>
      </c>
      <c r="E1563" s="2">
        <v>28321.34</v>
      </c>
      <c r="F1563" s="3">
        <v>7.0000000000000001E-3</v>
      </c>
      <c r="G1563">
        <f>$G$2*Tabella8[[#This Row],[CHIUSURA]]/$B$2</f>
        <v>119.6971894330664</v>
      </c>
      <c r="H1563" s="6">
        <f>LN(Tabella8[[#This Row],[NUM INDICE]]/G1562)</f>
        <v>7.0140363893655211E-3</v>
      </c>
    </row>
    <row r="1564" spans="1:8" x14ac:dyDescent="0.3">
      <c r="A1564" s="1">
        <v>44321</v>
      </c>
      <c r="B1564" s="2">
        <v>28417.98</v>
      </c>
      <c r="C1564" s="2">
        <v>28427.67</v>
      </c>
      <c r="D1564" s="2">
        <v>28677.360000000001</v>
      </c>
      <c r="E1564" s="2">
        <v>28325.96</v>
      </c>
      <c r="F1564" s="3">
        <v>-4.8999999999999998E-3</v>
      </c>
      <c r="G1564">
        <f>$G$2*Tabella8[[#This Row],[CHIUSURA]]/$B$2</f>
        <v>119.11390059946801</v>
      </c>
      <c r="H1564" s="6">
        <f>LN(Tabella8[[#This Row],[NUM INDICE]]/G1563)</f>
        <v>-4.8849489646700228E-3</v>
      </c>
    </row>
    <row r="1565" spans="1:8" x14ac:dyDescent="0.3">
      <c r="A1565" s="1">
        <v>44322</v>
      </c>
      <c r="B1565" s="2">
        <v>28637.46</v>
      </c>
      <c r="C1565" s="2">
        <v>28647.97</v>
      </c>
      <c r="D1565" s="2">
        <v>28753.97</v>
      </c>
      <c r="E1565" s="2">
        <v>28384.12</v>
      </c>
      <c r="F1565" s="3">
        <v>7.7000000000000002E-3</v>
      </c>
      <c r="G1565">
        <f>$G$2*Tabella8[[#This Row],[CHIUSURA]]/$B$2</f>
        <v>120.03385053621831</v>
      </c>
      <c r="H1565" s="6">
        <f>LN(Tabella8[[#This Row],[NUM INDICE]]/G1564)</f>
        <v>7.6936075723279297E-3</v>
      </c>
    </row>
    <row r="1566" spans="1:8" x14ac:dyDescent="0.3">
      <c r="A1566" s="1">
        <v>44323</v>
      </c>
      <c r="B1566" s="2">
        <v>28610.65</v>
      </c>
      <c r="C1566" s="2">
        <v>28721.13</v>
      </c>
      <c r="D1566" s="2">
        <v>28884.03</v>
      </c>
      <c r="E1566" s="2">
        <v>28530.71</v>
      </c>
      <c r="F1566" s="3">
        <v>-8.9999999999999998E-4</v>
      </c>
      <c r="G1566">
        <f>$G$2*Tabella8[[#This Row],[CHIUSURA]]/$B$2</f>
        <v>119.9214764802484</v>
      </c>
      <c r="H1566" s="6">
        <f>LN(Tabella8[[#This Row],[NUM INDICE]]/G1565)</f>
        <v>-9.3662487582415967E-4</v>
      </c>
    </row>
    <row r="1567" spans="1:8" x14ac:dyDescent="0.3">
      <c r="A1567" s="1">
        <v>44326</v>
      </c>
      <c r="B1567" s="2">
        <v>28595.66</v>
      </c>
      <c r="C1567" s="2">
        <v>28776.99</v>
      </c>
      <c r="D1567" s="2">
        <v>28842.11</v>
      </c>
      <c r="E1567" s="2">
        <v>28453.14</v>
      </c>
      <c r="F1567" s="3">
        <v>-5.0000000000000001E-4</v>
      </c>
      <c r="G1567">
        <f>$G$2*Tabella8[[#This Row],[CHIUSURA]]/$B$2</f>
        <v>119.8586459282533</v>
      </c>
      <c r="H1567" s="6">
        <f>LN(Tabella8[[#This Row],[NUM INDICE]]/G1566)</f>
        <v>-5.2406807371700465E-4</v>
      </c>
    </row>
    <row r="1568" spans="1:8" x14ac:dyDescent="0.3">
      <c r="A1568" s="1">
        <v>44327</v>
      </c>
      <c r="B1568" s="2">
        <v>28013.81</v>
      </c>
      <c r="C1568" s="2">
        <v>28286.560000000001</v>
      </c>
      <c r="D1568" s="2">
        <v>28286.560000000001</v>
      </c>
      <c r="E1568" s="2">
        <v>27910.71</v>
      </c>
      <c r="F1568" s="3">
        <v>-2.0299999999999999E-2</v>
      </c>
      <c r="G1568">
        <f>$G$2*Tabella8[[#This Row],[CHIUSURA]]/$B$2</f>
        <v>117.41982293436702</v>
      </c>
      <c r="H1568" s="6">
        <f>LN(Tabella8[[#This Row],[NUM INDICE]]/G1567)</f>
        <v>-2.0557355188396929E-2</v>
      </c>
    </row>
    <row r="1569" spans="1:8" x14ac:dyDescent="0.3">
      <c r="A1569" s="1">
        <v>44328</v>
      </c>
      <c r="B1569" s="2">
        <v>28231.040000000001</v>
      </c>
      <c r="C1569" s="2">
        <v>28073.919999999998</v>
      </c>
      <c r="D1569" s="2">
        <v>28231.040000000001</v>
      </c>
      <c r="E1569" s="2">
        <v>27897.47</v>
      </c>
      <c r="F1569" s="3">
        <v>7.7999999999999996E-3</v>
      </c>
      <c r="G1569">
        <f>$G$2*Tabella8[[#This Row],[CHIUSURA]]/$B$2</f>
        <v>118.33034200107134</v>
      </c>
      <c r="H1569" s="6">
        <f>LN(Tabella8[[#This Row],[NUM INDICE]]/G1568)</f>
        <v>7.7244789569606981E-3</v>
      </c>
    </row>
    <row r="1570" spans="1:8" x14ac:dyDescent="0.3">
      <c r="A1570" s="1">
        <v>44329</v>
      </c>
      <c r="B1570" s="2">
        <v>27718.67</v>
      </c>
      <c r="C1570" s="2">
        <v>27920.01</v>
      </c>
      <c r="D1570" s="2">
        <v>28060.93</v>
      </c>
      <c r="E1570" s="2">
        <v>27718.67</v>
      </c>
      <c r="F1570" s="3">
        <v>-1.8100000000000002E-2</v>
      </c>
      <c r="G1570">
        <f>$G$2*Tabella8[[#This Row],[CHIUSURA]]/$B$2</f>
        <v>116.18274427420444</v>
      </c>
      <c r="H1570" s="6">
        <f>LN(Tabella8[[#This Row],[NUM INDICE]]/G1569)</f>
        <v>-1.8315888455036056E-2</v>
      </c>
    </row>
    <row r="1571" spans="1:8" x14ac:dyDescent="0.3">
      <c r="A1571" s="1">
        <v>44330</v>
      </c>
      <c r="B1571" s="2">
        <v>28027.57</v>
      </c>
      <c r="C1571" s="2">
        <v>27872.69</v>
      </c>
      <c r="D1571" s="2">
        <v>28064.01</v>
      </c>
      <c r="E1571" s="2">
        <v>27715.88</v>
      </c>
      <c r="F1571" s="3">
        <v>1.11E-2</v>
      </c>
      <c r="G1571">
        <f>$G$2*Tabella8[[#This Row],[CHIUSURA]]/$B$2</f>
        <v>117.47749794407034</v>
      </c>
      <c r="H1571" s="6">
        <f>LN(Tabella8[[#This Row],[NUM INDICE]]/G1570)</f>
        <v>1.1082475216889379E-2</v>
      </c>
    </row>
    <row r="1572" spans="1:8" x14ac:dyDescent="0.3">
      <c r="A1572" s="1">
        <v>44333</v>
      </c>
      <c r="B1572" s="2">
        <v>28194.09</v>
      </c>
      <c r="C1572" s="2">
        <v>28130.51</v>
      </c>
      <c r="D1572" s="2">
        <v>28268.39</v>
      </c>
      <c r="E1572" s="2">
        <v>28074.14</v>
      </c>
      <c r="F1572" s="3">
        <v>5.8999999999999999E-3</v>
      </c>
      <c r="G1572">
        <f>$G$2*Tabella8[[#This Row],[CHIUSURA]]/$B$2</f>
        <v>118.17546615742764</v>
      </c>
      <c r="H1572" s="6">
        <f>LN(Tabella8[[#This Row],[NUM INDICE]]/G1571)</f>
        <v>5.923712922640584E-3</v>
      </c>
    </row>
    <row r="1573" spans="1:8" x14ac:dyDescent="0.3">
      <c r="A1573" s="1">
        <v>44334</v>
      </c>
      <c r="B1573" s="2">
        <v>28593.81</v>
      </c>
      <c r="C1573" s="2">
        <v>28438.03</v>
      </c>
      <c r="D1573" s="2">
        <v>28617.34</v>
      </c>
      <c r="E1573" s="2">
        <v>28438.03</v>
      </c>
      <c r="F1573" s="3">
        <v>1.4200000000000001E-2</v>
      </c>
      <c r="G1573">
        <f>$G$2*Tabella8[[#This Row],[CHIUSURA]]/$B$2</f>
        <v>119.85089165732661</v>
      </c>
      <c r="H1573" s="6">
        <f>LN(Tabella8[[#This Row],[NUM INDICE]]/G1572)</f>
        <v>1.4077879322063638E-2</v>
      </c>
    </row>
    <row r="1574" spans="1:8" x14ac:dyDescent="0.3">
      <c r="A1574" s="1">
        <v>44336</v>
      </c>
      <c r="B1574" s="2">
        <v>28450.29</v>
      </c>
      <c r="C1574" s="2">
        <v>28413.49</v>
      </c>
      <c r="D1574" s="2">
        <v>28508.240000000002</v>
      </c>
      <c r="E1574" s="2">
        <v>28293.23</v>
      </c>
      <c r="F1574" s="3">
        <v>-5.0000000000000001E-3</v>
      </c>
      <c r="G1574">
        <f>$G$2*Tabella8[[#This Row],[CHIUSURA]]/$B$2</f>
        <v>119.24932789332806</v>
      </c>
      <c r="H1574" s="6">
        <f>LN(Tabella8[[#This Row],[NUM INDICE]]/G1573)</f>
        <v>-5.0319069922436545E-3</v>
      </c>
    </row>
    <row r="1575" spans="1:8" x14ac:dyDescent="0.3">
      <c r="A1575" s="1">
        <v>44337</v>
      </c>
      <c r="B1575" s="2">
        <v>28458.44</v>
      </c>
      <c r="C1575" s="2">
        <v>28584.34</v>
      </c>
      <c r="D1575" s="2">
        <v>28584.34</v>
      </c>
      <c r="E1575" s="2">
        <v>28286.92</v>
      </c>
      <c r="F1575" s="3">
        <v>2.9999999999999997E-4</v>
      </c>
      <c r="G1575">
        <f>$G$2*Tabella8[[#This Row],[CHIUSURA]]/$B$2</f>
        <v>119.28348860038344</v>
      </c>
      <c r="H1575" s="6">
        <f>LN(Tabella8[[#This Row],[NUM INDICE]]/G1574)</f>
        <v>2.8642354365373683E-4</v>
      </c>
    </row>
    <row r="1576" spans="1:8" x14ac:dyDescent="0.3">
      <c r="A1576" s="1">
        <v>44340</v>
      </c>
      <c r="B1576" s="2">
        <v>28412.26</v>
      </c>
      <c r="C1576" s="2">
        <v>28417.99</v>
      </c>
      <c r="D1576" s="2">
        <v>28444.36</v>
      </c>
      <c r="E1576" s="2">
        <v>28195.52</v>
      </c>
      <c r="F1576" s="3">
        <v>-1.6000000000000001E-3</v>
      </c>
      <c r="G1576">
        <f>$G$2*Tabella8[[#This Row],[CHIUSURA]]/$B$2</f>
        <v>119.08992523206227</v>
      </c>
      <c r="H1576" s="6">
        <f>LN(Tabella8[[#This Row],[NUM INDICE]]/G1575)</f>
        <v>-1.6240352290351132E-3</v>
      </c>
    </row>
    <row r="1577" spans="1:8" x14ac:dyDescent="0.3">
      <c r="A1577" s="1">
        <v>44341</v>
      </c>
      <c r="B1577" s="2">
        <v>28910.86</v>
      </c>
      <c r="C1577" s="2">
        <v>28461.5</v>
      </c>
      <c r="D1577" s="2">
        <v>28929.24</v>
      </c>
      <c r="E1577" s="2">
        <v>28461.5</v>
      </c>
      <c r="F1577" s="3">
        <v>1.7500000000000002E-2</v>
      </c>
      <c r="G1577">
        <f>$G$2*Tabella8[[#This Row],[CHIUSURA]]/$B$2</f>
        <v>121.17980603424789</v>
      </c>
      <c r="H1577" s="6">
        <f>LN(Tabella8[[#This Row],[NUM INDICE]]/G1576)</f>
        <v>1.7396560921400041E-2</v>
      </c>
    </row>
    <row r="1578" spans="1:8" x14ac:dyDescent="0.3">
      <c r="A1578" s="1">
        <v>44342</v>
      </c>
      <c r="B1578" s="2">
        <v>29166.01</v>
      </c>
      <c r="C1578" s="2">
        <v>29056.28</v>
      </c>
      <c r="D1578" s="2">
        <v>29261.86</v>
      </c>
      <c r="E1578" s="2">
        <v>29027.95</v>
      </c>
      <c r="F1578" s="3">
        <v>8.8000000000000005E-3</v>
      </c>
      <c r="G1578">
        <f>$G$2*Tabella8[[#This Row],[CHIUSURA]]/$B$2</f>
        <v>122.2492666974602</v>
      </c>
      <c r="H1578" s="6">
        <f>LN(Tabella8[[#This Row],[NUM INDICE]]/G1577)</f>
        <v>8.7866870782703638E-3</v>
      </c>
    </row>
    <row r="1579" spans="1:8" x14ac:dyDescent="0.3">
      <c r="A1579" s="1">
        <v>44343</v>
      </c>
      <c r="B1579" s="2">
        <v>29113.200000000001</v>
      </c>
      <c r="C1579" s="2">
        <v>28998.39</v>
      </c>
      <c r="D1579" s="2">
        <v>29157.95</v>
      </c>
      <c r="E1579" s="2">
        <v>28950.720000000001</v>
      </c>
      <c r="F1579" s="3">
        <v>-1.8E-3</v>
      </c>
      <c r="G1579">
        <f>$G$2*Tabella8[[#This Row],[CHIUSURA]]/$B$2</f>
        <v>122.02791369873694</v>
      </c>
      <c r="H1579" s="6">
        <f>LN(Tabella8[[#This Row],[NUM INDICE]]/G1578)</f>
        <v>-1.8123105805449545E-3</v>
      </c>
    </row>
    <row r="1580" spans="1:8" x14ac:dyDescent="0.3">
      <c r="A1580" s="1">
        <v>44344</v>
      </c>
      <c r="B1580" s="2">
        <v>29124.41</v>
      </c>
      <c r="C1580" s="2">
        <v>29219.46</v>
      </c>
      <c r="D1580" s="2">
        <v>29336.13</v>
      </c>
      <c r="E1580" s="2">
        <v>29033.72</v>
      </c>
      <c r="F1580" s="3">
        <v>4.0000000000000002E-4</v>
      </c>
      <c r="G1580">
        <f>$G$2*Tabella8[[#This Row],[CHIUSURA]]/$B$2</f>
        <v>122.07490038905483</v>
      </c>
      <c r="H1580" s="6">
        <f>LN(Tabella8[[#This Row],[NUM INDICE]]/G1579)</f>
        <v>3.8497459419952157E-4</v>
      </c>
    </row>
    <row r="1581" spans="1:8" x14ac:dyDescent="0.3">
      <c r="A1581" s="1">
        <v>44347</v>
      </c>
      <c r="B1581" s="2">
        <v>29151.8</v>
      </c>
      <c r="C1581" s="2">
        <v>29225.46</v>
      </c>
      <c r="D1581" s="2">
        <v>29225.46</v>
      </c>
      <c r="E1581" s="2">
        <v>28909.52</v>
      </c>
      <c r="F1581" s="3">
        <v>8.9999999999999998E-4</v>
      </c>
      <c r="G1581">
        <f>$G$2*Tabella8[[#This Row],[CHIUSURA]]/$B$2</f>
        <v>122.1897055137477</v>
      </c>
      <c r="H1581" s="6">
        <f>LN(Tabella8[[#This Row],[NUM INDICE]]/G1580)</f>
        <v>9.400062913097817E-4</v>
      </c>
    </row>
    <row r="1582" spans="1:8" x14ac:dyDescent="0.3">
      <c r="A1582" s="1">
        <v>44348</v>
      </c>
      <c r="B1582" s="2">
        <v>29468</v>
      </c>
      <c r="C1582" s="2">
        <v>29159.06</v>
      </c>
      <c r="D1582" s="2">
        <v>29480.16</v>
      </c>
      <c r="E1582" s="2">
        <v>29036.45</v>
      </c>
      <c r="F1582" s="3">
        <v>1.0800000000000001E-2</v>
      </c>
      <c r="G1582">
        <f>$G$2*Tabella8[[#This Row],[CHIUSURA]]/$B$2</f>
        <v>123.51505711754049</v>
      </c>
      <c r="H1582" s="6">
        <f>LN(Tabella8[[#This Row],[NUM INDICE]]/G1581)</f>
        <v>1.0788268359308505E-2</v>
      </c>
    </row>
    <row r="1583" spans="1:8" x14ac:dyDescent="0.3">
      <c r="A1583" s="1">
        <v>44349</v>
      </c>
      <c r="B1583" s="2">
        <v>29297.62</v>
      </c>
      <c r="C1583" s="2">
        <v>29414.639999999999</v>
      </c>
      <c r="D1583" s="2">
        <v>29490.61</v>
      </c>
      <c r="E1583" s="2">
        <v>29208.73</v>
      </c>
      <c r="F1583" s="3">
        <v>-5.7999999999999996E-3</v>
      </c>
      <c r="G1583">
        <f>$G$2*Tabella8[[#This Row],[CHIUSURA]]/$B$2</f>
        <v>122.80090972268212</v>
      </c>
      <c r="H1583" s="6">
        <f>LN(Tabella8[[#This Row],[NUM INDICE]]/G1582)</f>
        <v>-5.7986447657145529E-3</v>
      </c>
    </row>
    <row r="1584" spans="1:8" x14ac:dyDescent="0.3">
      <c r="A1584" s="1">
        <v>44350</v>
      </c>
      <c r="B1584" s="2">
        <v>28966.03</v>
      </c>
      <c r="C1584" s="2">
        <v>29365.32</v>
      </c>
      <c r="D1584" s="2">
        <v>29377.9</v>
      </c>
      <c r="E1584" s="2">
        <v>28902.67</v>
      </c>
      <c r="F1584" s="3">
        <v>-1.1299999999999999E-2</v>
      </c>
      <c r="G1584">
        <f>$G$2*Tabella8[[#This Row],[CHIUSURA]]/$B$2</f>
        <v>121.41105096777493</v>
      </c>
      <c r="H1584" s="6">
        <f>LN(Tabella8[[#This Row],[NUM INDICE]]/G1583)</f>
        <v>-1.1382519979700285E-2</v>
      </c>
    </row>
    <row r="1585" spans="1:8" x14ac:dyDescent="0.3">
      <c r="A1585" s="1">
        <v>44351</v>
      </c>
      <c r="B1585" s="2">
        <v>28918.1</v>
      </c>
      <c r="C1585" s="2">
        <v>28837.95</v>
      </c>
      <c r="D1585" s="2">
        <v>29023.18</v>
      </c>
      <c r="E1585" s="2">
        <v>28737.97</v>
      </c>
      <c r="F1585" s="3">
        <v>-1.6999999999999999E-3</v>
      </c>
      <c r="G1585">
        <f>$G$2*Tabella8[[#This Row],[CHIUSURA]]/$B$2</f>
        <v>121.21015247830691</v>
      </c>
      <c r="H1585" s="6">
        <f>LN(Tabella8[[#This Row],[NUM INDICE]]/G1584)</f>
        <v>-1.6560674213894589E-3</v>
      </c>
    </row>
    <row r="1586" spans="1:8" x14ac:dyDescent="0.3">
      <c r="A1586" s="1">
        <v>44354</v>
      </c>
      <c r="B1586" s="2">
        <v>28787.279999999999</v>
      </c>
      <c r="C1586" s="2">
        <v>28985.599999999999</v>
      </c>
      <c r="D1586" s="2">
        <v>29003.99</v>
      </c>
      <c r="E1586" s="2">
        <v>28615.61</v>
      </c>
      <c r="F1586" s="3">
        <v>-4.4999999999999997E-3</v>
      </c>
      <c r="G1586">
        <f>$G$2*Tabella8[[#This Row],[CHIUSURA]]/$B$2</f>
        <v>120.66182073634558</v>
      </c>
      <c r="H1586" s="6">
        <f>LN(Tabella8[[#This Row],[NUM INDICE]]/G1585)</f>
        <v>-4.53407374197948E-3</v>
      </c>
    </row>
    <row r="1587" spans="1:8" x14ac:dyDescent="0.3">
      <c r="A1587" s="1">
        <v>44355</v>
      </c>
      <c r="B1587" s="2">
        <v>28781.38</v>
      </c>
      <c r="C1587" s="2">
        <v>28900.52</v>
      </c>
      <c r="D1587" s="2">
        <v>28979.200000000001</v>
      </c>
      <c r="E1587" s="2">
        <v>28638.31</v>
      </c>
      <c r="F1587" s="3">
        <v>-2.0000000000000001E-4</v>
      </c>
      <c r="G1587">
        <f>$G$2*Tabella8[[#This Row],[CHIUSURA]]/$B$2</f>
        <v>120.63709089933616</v>
      </c>
      <c r="H1587" s="6">
        <f>LN(Tabella8[[#This Row],[NUM INDICE]]/G1586)</f>
        <v>-2.0497263687071176E-4</v>
      </c>
    </row>
    <row r="1588" spans="1:8" x14ac:dyDescent="0.3">
      <c r="A1588" s="1">
        <v>44356</v>
      </c>
      <c r="B1588" s="2">
        <v>28742.63</v>
      </c>
      <c r="C1588" s="2">
        <v>28771.14</v>
      </c>
      <c r="D1588" s="2">
        <v>28859.58</v>
      </c>
      <c r="E1588" s="2">
        <v>28687.69</v>
      </c>
      <c r="F1588" s="3">
        <v>-1.2999999999999999E-3</v>
      </c>
      <c r="G1588">
        <f>$G$2*Tabella8[[#This Row],[CHIUSURA]]/$B$2</f>
        <v>120.47467035965566</v>
      </c>
      <c r="H1588" s="6">
        <f>LN(Tabella8[[#This Row],[NUM INDICE]]/G1587)</f>
        <v>-1.3472637203603951E-3</v>
      </c>
    </row>
    <row r="1589" spans="1:8" x14ac:dyDescent="0.3">
      <c r="A1589" s="1">
        <v>44357</v>
      </c>
      <c r="B1589" s="2">
        <v>28738.880000000001</v>
      </c>
      <c r="C1589" s="2">
        <v>28792.02</v>
      </c>
      <c r="D1589" s="2">
        <v>28954.400000000001</v>
      </c>
      <c r="E1589" s="2">
        <v>28664.94</v>
      </c>
      <c r="F1589" s="3">
        <v>-1E-4</v>
      </c>
      <c r="G1589">
        <f>$G$2*Tabella8[[#This Row],[CHIUSURA]]/$B$2</f>
        <v>120.45895224291239</v>
      </c>
      <c r="H1589" s="6">
        <f>LN(Tabella8[[#This Row],[NUM INDICE]]/G1588)</f>
        <v>-1.3047673957481659E-4</v>
      </c>
    </row>
    <row r="1590" spans="1:8" x14ac:dyDescent="0.3">
      <c r="A1590" s="1">
        <v>44358</v>
      </c>
      <c r="B1590" s="2">
        <v>28842.13</v>
      </c>
      <c r="C1590" s="2">
        <v>28864.9</v>
      </c>
      <c r="D1590" s="2">
        <v>28965.15</v>
      </c>
      <c r="E1590" s="2">
        <v>28743.82</v>
      </c>
      <c r="F1590" s="3">
        <v>3.5999999999999999E-3</v>
      </c>
      <c r="G1590">
        <f>$G$2*Tabella8[[#This Row],[CHIUSURA]]/$B$2</f>
        <v>120.89172439057718</v>
      </c>
      <c r="H1590" s="6">
        <f>LN(Tabella8[[#This Row],[NUM INDICE]]/G1589)</f>
        <v>3.5862556304635533E-3</v>
      </c>
    </row>
    <row r="1591" spans="1:8" x14ac:dyDescent="0.3">
      <c r="A1591" s="1">
        <v>44362</v>
      </c>
      <c r="B1591" s="2">
        <v>28638.53</v>
      </c>
      <c r="C1591" s="2">
        <v>28946.44</v>
      </c>
      <c r="D1591" s="2">
        <v>28946.44</v>
      </c>
      <c r="E1591" s="2">
        <v>28453.48</v>
      </c>
      <c r="F1591" s="3">
        <v>-7.1000000000000004E-3</v>
      </c>
      <c r="G1591">
        <f>$G$2*Tabella8[[#This Row],[CHIUSURA]]/$B$2</f>
        <v>120.03833543886239</v>
      </c>
      <c r="H1591" s="6">
        <f>LN(Tabella8[[#This Row],[NUM INDICE]]/G1590)</f>
        <v>-7.0841514859045635E-3</v>
      </c>
    </row>
    <row r="1592" spans="1:8" x14ac:dyDescent="0.3">
      <c r="A1592" s="1">
        <v>44363</v>
      </c>
      <c r="B1592" s="2">
        <v>28436.84</v>
      </c>
      <c r="C1592" s="2">
        <v>28609.37</v>
      </c>
      <c r="D1592" s="2">
        <v>28648.639999999999</v>
      </c>
      <c r="E1592" s="2">
        <v>28403.64</v>
      </c>
      <c r="F1592" s="3">
        <v>-7.0000000000000001E-3</v>
      </c>
      <c r="G1592">
        <f>$G$2*Tabella8[[#This Row],[CHIUSURA]]/$B$2</f>
        <v>119.19295224794219</v>
      </c>
      <c r="H1592" s="6">
        <f>LN(Tabella8[[#This Row],[NUM INDICE]]/G1591)</f>
        <v>-7.0675263089040605E-3</v>
      </c>
    </row>
    <row r="1593" spans="1:8" x14ac:dyDescent="0.3">
      <c r="A1593" s="1">
        <v>44364</v>
      </c>
      <c r="B1593" s="2">
        <v>28558.59</v>
      </c>
      <c r="C1593" s="2">
        <v>28240.880000000001</v>
      </c>
      <c r="D1593" s="2">
        <v>28558.59</v>
      </c>
      <c r="E1593" s="2">
        <v>28216.09</v>
      </c>
      <c r="F1593" s="3">
        <v>4.3E-3</v>
      </c>
      <c r="G1593">
        <f>$G$2*Tabella8[[#This Row],[CHIUSURA]]/$B$2</f>
        <v>119.70326710487379</v>
      </c>
      <c r="H1593" s="6">
        <f>LN(Tabella8[[#This Row],[NUM INDICE]]/G1592)</f>
        <v>4.2722788541259948E-3</v>
      </c>
    </row>
    <row r="1594" spans="1:8" x14ac:dyDescent="0.3">
      <c r="A1594" s="1">
        <v>44365</v>
      </c>
      <c r="B1594" s="2">
        <v>28801.27</v>
      </c>
      <c r="C1594" s="2">
        <v>28586.04</v>
      </c>
      <c r="D1594" s="2">
        <v>28830.85</v>
      </c>
      <c r="E1594" s="2">
        <v>28532.080000000002</v>
      </c>
      <c r="F1594" s="3">
        <v>8.5000000000000006E-3</v>
      </c>
      <c r="G1594">
        <f>$G$2*Tabella8[[#This Row],[CHIUSURA]]/$B$2</f>
        <v>120.72045979054248</v>
      </c>
      <c r="H1594" s="6">
        <f>LN(Tabella8[[#This Row],[NUM INDICE]]/G1593)</f>
        <v>8.461716887110185E-3</v>
      </c>
    </row>
    <row r="1595" spans="1:8" x14ac:dyDescent="0.3">
      <c r="A1595" s="1">
        <v>44368</v>
      </c>
      <c r="B1595" s="2">
        <v>28489</v>
      </c>
      <c r="C1595" s="2">
        <v>28501.64</v>
      </c>
      <c r="D1595" s="2">
        <v>28590.22</v>
      </c>
      <c r="E1595" s="2">
        <v>28314.93</v>
      </c>
      <c r="F1595" s="3">
        <v>-1.0800000000000001E-2</v>
      </c>
      <c r="G1595">
        <f>$G$2*Tabella8[[#This Row],[CHIUSURA]]/$B$2</f>
        <v>119.41158077309662</v>
      </c>
      <c r="H1595" s="6">
        <f>LN(Tabella8[[#This Row],[NUM INDICE]]/G1594)</f>
        <v>-1.0901435533172396E-2</v>
      </c>
    </row>
    <row r="1596" spans="1:8" x14ac:dyDescent="0.3">
      <c r="A1596" s="1">
        <v>44369</v>
      </c>
      <c r="B1596" s="2">
        <v>28309.759999999998</v>
      </c>
      <c r="C1596" s="2">
        <v>28575.16</v>
      </c>
      <c r="D1596" s="2">
        <v>28579</v>
      </c>
      <c r="E1596" s="2">
        <v>28299.66</v>
      </c>
      <c r="F1596" s="3">
        <v>-6.3E-3</v>
      </c>
      <c r="G1596">
        <f>$G$2*Tabella8[[#This Row],[CHIUSURA]]/$B$2</f>
        <v>118.66029670774614</v>
      </c>
      <c r="H1596" s="6">
        <f>LN(Tabella8[[#This Row],[NUM INDICE]]/G1595)</f>
        <v>-6.3114263405861055E-3</v>
      </c>
    </row>
    <row r="1597" spans="1:8" x14ac:dyDescent="0.3">
      <c r="A1597" s="1">
        <v>44370</v>
      </c>
      <c r="B1597" s="2">
        <v>28817.07</v>
      </c>
      <c r="C1597" s="2">
        <v>28468.240000000002</v>
      </c>
      <c r="D1597" s="2">
        <v>28893.79</v>
      </c>
      <c r="E1597" s="2">
        <v>28406.61</v>
      </c>
      <c r="F1597" s="3">
        <v>1.7899999999999999E-2</v>
      </c>
      <c r="G1597">
        <f>$G$2*Tabella8[[#This Row],[CHIUSURA]]/$B$2</f>
        <v>120.78668545575412</v>
      </c>
      <c r="H1597" s="6">
        <f>LN(Tabella8[[#This Row],[NUM INDICE]]/G1596)</f>
        <v>1.7761298374915045E-2</v>
      </c>
    </row>
    <row r="1598" spans="1:8" x14ac:dyDescent="0.3">
      <c r="A1598" s="1">
        <v>44371</v>
      </c>
      <c r="B1598" s="2">
        <v>28882.46</v>
      </c>
      <c r="C1598" s="2">
        <v>28865.46</v>
      </c>
      <c r="D1598" s="2">
        <v>28993.37</v>
      </c>
      <c r="E1598" s="2">
        <v>28782.34</v>
      </c>
      <c r="F1598" s="3">
        <v>2.3E-3</v>
      </c>
      <c r="G1598">
        <f>$G$2*Tabella8[[#This Row],[CHIUSURA]]/$B$2</f>
        <v>121.06076749677884</v>
      </c>
      <c r="H1598" s="6">
        <f>LN(Tabella8[[#This Row],[NUM INDICE]]/G1597)</f>
        <v>2.266570559386962E-3</v>
      </c>
    </row>
    <row r="1599" spans="1:8" x14ac:dyDescent="0.3">
      <c r="A1599" s="1">
        <v>44372</v>
      </c>
      <c r="B1599" s="2">
        <v>29288.22</v>
      </c>
      <c r="C1599" s="2">
        <v>29002.67</v>
      </c>
      <c r="D1599" s="2">
        <v>29305.17</v>
      </c>
      <c r="E1599" s="2">
        <v>28971.599999999999</v>
      </c>
      <c r="F1599" s="3">
        <v>1.4E-2</v>
      </c>
      <c r="G1599">
        <f>$G$2*Tabella8[[#This Row],[CHIUSURA]]/$B$2</f>
        <v>122.76150964337899</v>
      </c>
      <c r="H1599" s="6">
        <f>LN(Tabella8[[#This Row],[NUM INDICE]]/G1598)</f>
        <v>1.395089694616094E-2</v>
      </c>
    </row>
    <row r="1600" spans="1:8" x14ac:dyDescent="0.3">
      <c r="A1600" s="1">
        <v>44375</v>
      </c>
      <c r="B1600" s="2">
        <v>29268.3</v>
      </c>
      <c r="C1600" s="2">
        <v>29366.49</v>
      </c>
      <c r="D1600" s="2">
        <v>29394.69</v>
      </c>
      <c r="E1600" s="2">
        <v>29209.43</v>
      </c>
      <c r="F1600" s="3">
        <v>-6.9999999999999999E-4</v>
      </c>
      <c r="G1600">
        <f>$G$2*Tabella8[[#This Row],[CHIUSURA]]/$B$2</f>
        <v>122.67801500723871</v>
      </c>
      <c r="H1600" s="6">
        <f>LN(Tabella8[[#This Row],[NUM INDICE]]/G1599)</f>
        <v>-6.8036832682057331E-4</v>
      </c>
    </row>
    <row r="1601" spans="1:8" x14ac:dyDescent="0.3">
      <c r="A1601" s="1">
        <v>44376</v>
      </c>
      <c r="B1601" s="2">
        <v>28994.1</v>
      </c>
      <c r="C1601" s="2">
        <v>29291.89</v>
      </c>
      <c r="D1601" s="2">
        <v>29291.89</v>
      </c>
      <c r="E1601" s="2">
        <v>28924.61</v>
      </c>
      <c r="F1601" s="3">
        <v>-9.4000000000000004E-3</v>
      </c>
      <c r="G1601">
        <f>$G$2*Tabella8[[#This Row],[CHIUSURA]]/$B$2</f>
        <v>121.52870631097058</v>
      </c>
      <c r="H1601" s="6">
        <f>LN(Tabella8[[#This Row],[NUM INDICE]]/G1600)</f>
        <v>-9.4126580595484816E-3</v>
      </c>
    </row>
    <row r="1602" spans="1:8" x14ac:dyDescent="0.3">
      <c r="A1602" s="1">
        <v>44377</v>
      </c>
      <c r="B1602" s="2">
        <v>28827.95</v>
      </c>
      <c r="C1602" s="2">
        <v>29107.9</v>
      </c>
      <c r="D1602" s="2">
        <v>29146.28</v>
      </c>
      <c r="E1602" s="2">
        <v>28827.7</v>
      </c>
      <c r="F1602" s="3">
        <v>-5.7000000000000002E-3</v>
      </c>
      <c r="G1602">
        <f>$G$2*Tabella8[[#This Row],[CHIUSURA]]/$B$2</f>
        <v>120.83228895179862</v>
      </c>
      <c r="H1602" s="6">
        <f>LN(Tabella8[[#This Row],[NUM INDICE]]/G1601)</f>
        <v>-5.7469583763782792E-3</v>
      </c>
    </row>
    <row r="1603" spans="1:8" x14ac:dyDescent="0.3">
      <c r="A1603" s="1">
        <v>44379</v>
      </c>
      <c r="B1603" s="2">
        <v>28310.42</v>
      </c>
      <c r="C1603" s="2">
        <v>28859.02</v>
      </c>
      <c r="D1603" s="2">
        <v>28859.02</v>
      </c>
      <c r="E1603" s="2">
        <v>28231.73</v>
      </c>
      <c r="F1603" s="3">
        <v>-1.7999999999999999E-2</v>
      </c>
      <c r="G1603">
        <f>$G$2*Tabella8[[#This Row],[CHIUSURA]]/$B$2</f>
        <v>118.66306309629296</v>
      </c>
      <c r="H1603" s="6">
        <f>LN(Tabella8[[#This Row],[NUM INDICE]]/G1602)</f>
        <v>-1.8115467874980282E-2</v>
      </c>
    </row>
    <row r="1604" spans="1:8" x14ac:dyDescent="0.3">
      <c r="A1604" s="1">
        <v>44382</v>
      </c>
      <c r="B1604" s="2">
        <v>28143.5</v>
      </c>
      <c r="C1604" s="2">
        <v>28098.91</v>
      </c>
      <c r="D1604" s="2">
        <v>28338.79</v>
      </c>
      <c r="E1604" s="2">
        <v>28042.71</v>
      </c>
      <c r="F1604" s="3">
        <v>-5.8999999999999999E-3</v>
      </c>
      <c r="G1604">
        <f>$G$2*Tabella8[[#This Row],[CHIUSURA]]/$B$2</f>
        <v>117.96341828381638</v>
      </c>
      <c r="H1604" s="6">
        <f>LN(Tabella8[[#This Row],[NUM INDICE]]/G1603)</f>
        <v>-5.9135126994654362E-3</v>
      </c>
    </row>
    <row r="1605" spans="1:8" x14ac:dyDescent="0.3">
      <c r="A1605" s="1">
        <v>44383</v>
      </c>
      <c r="B1605" s="2">
        <v>28072.86</v>
      </c>
      <c r="C1605" s="2">
        <v>28136.63</v>
      </c>
      <c r="D1605" s="2">
        <v>28151.35</v>
      </c>
      <c r="E1605" s="2">
        <v>27904.53</v>
      </c>
      <c r="F1605" s="3">
        <v>-2.5000000000000001E-3</v>
      </c>
      <c r="G1605">
        <f>$G$2*Tabella8[[#This Row],[CHIUSURA]]/$B$2</f>
        <v>117.66733087935108</v>
      </c>
      <c r="H1605" s="6">
        <f>LN(Tabella8[[#This Row],[NUM INDICE]]/G1604)</f>
        <v>-2.5131487410318147E-3</v>
      </c>
    </row>
    <row r="1606" spans="1:8" x14ac:dyDescent="0.3">
      <c r="A1606" s="1">
        <v>44384</v>
      </c>
      <c r="B1606" s="2">
        <v>27960.62</v>
      </c>
      <c r="C1606" s="2">
        <v>27777.81</v>
      </c>
      <c r="D1606" s="2">
        <v>27969.41</v>
      </c>
      <c r="E1606" s="2">
        <v>27703.41</v>
      </c>
      <c r="F1606" s="3">
        <v>-4.0000000000000001E-3</v>
      </c>
      <c r="G1606">
        <f>$G$2*Tabella8[[#This Row],[CHIUSURA]]/$B$2</f>
        <v>117.19687716648042</v>
      </c>
      <c r="H1606" s="6">
        <f>LN(Tabella8[[#This Row],[NUM INDICE]]/G1605)</f>
        <v>-4.0061816655401049E-3</v>
      </c>
    </row>
    <row r="1607" spans="1:8" x14ac:dyDescent="0.3">
      <c r="A1607" s="1">
        <v>44385</v>
      </c>
      <c r="B1607" s="2">
        <v>27153.13</v>
      </c>
      <c r="C1607" s="2">
        <v>27881.5</v>
      </c>
      <c r="D1607" s="2">
        <v>27921.06</v>
      </c>
      <c r="E1607" s="2">
        <v>27110.62</v>
      </c>
      <c r="F1607" s="3">
        <v>-2.8899999999999999E-2</v>
      </c>
      <c r="G1607">
        <f>$G$2*Tabella8[[#This Row],[CHIUSURA]]/$B$2</f>
        <v>113.8122846094069</v>
      </c>
      <c r="H1607" s="6">
        <f>LN(Tabella8[[#This Row],[NUM INDICE]]/G1606)</f>
        <v>-2.9304766468523518E-2</v>
      </c>
    </row>
    <row r="1608" spans="1:8" x14ac:dyDescent="0.3">
      <c r="A1608" s="1">
        <v>44386</v>
      </c>
      <c r="B1608" s="2">
        <v>27344.54</v>
      </c>
      <c r="C1608" s="2">
        <v>27131.57</v>
      </c>
      <c r="D1608" s="2">
        <v>27450.79</v>
      </c>
      <c r="E1608" s="2">
        <v>26861.87</v>
      </c>
      <c r="F1608" s="3">
        <v>7.0000000000000001E-3</v>
      </c>
      <c r="G1608">
        <f>$G$2*Tabella8[[#This Row],[CHIUSURA]]/$B$2</f>
        <v>114.61457920296155</v>
      </c>
      <c r="H1608" s="6">
        <f>LN(Tabella8[[#This Row],[NUM INDICE]]/G1607)</f>
        <v>7.0245493828253562E-3</v>
      </c>
    </row>
    <row r="1609" spans="1:8" x14ac:dyDescent="0.3">
      <c r="A1609" s="1">
        <v>44389</v>
      </c>
      <c r="B1609" s="2">
        <v>27515.24</v>
      </c>
      <c r="C1609" s="2">
        <v>27672.7</v>
      </c>
      <c r="D1609" s="2">
        <v>27741.19</v>
      </c>
      <c r="E1609" s="2">
        <v>27420.35</v>
      </c>
      <c r="F1609" s="3">
        <v>6.1999999999999998E-3</v>
      </c>
      <c r="G1609">
        <f>$G$2*Tabella8[[#This Row],[CHIUSURA]]/$B$2</f>
        <v>115.33006787711534</v>
      </c>
      <c r="H1609" s="6">
        <f>LN(Tabella8[[#This Row],[NUM INDICE]]/G1608)</f>
        <v>6.2231584195629212E-3</v>
      </c>
    </row>
    <row r="1610" spans="1:8" x14ac:dyDescent="0.3">
      <c r="A1610" s="1">
        <v>44390</v>
      </c>
      <c r="B1610" s="2">
        <v>27963.41</v>
      </c>
      <c r="C1610" s="2">
        <v>27694.03</v>
      </c>
      <c r="D1610" s="2">
        <v>28052.32</v>
      </c>
      <c r="E1610" s="2">
        <v>27612.69</v>
      </c>
      <c r="F1610" s="3">
        <v>1.6299999999999999E-2</v>
      </c>
      <c r="G1610">
        <f>$G$2*Tabella8[[#This Row],[CHIUSURA]]/$B$2</f>
        <v>117.20857144533743</v>
      </c>
      <c r="H1610" s="6">
        <f>LN(Tabella8[[#This Row],[NUM INDICE]]/G1609)</f>
        <v>1.6156836883202873E-2</v>
      </c>
    </row>
    <row r="1611" spans="1:8" x14ac:dyDescent="0.3">
      <c r="A1611" s="1">
        <v>44391</v>
      </c>
      <c r="B1611" s="2">
        <v>27787.46</v>
      </c>
      <c r="C1611" s="2">
        <v>27965.39</v>
      </c>
      <c r="D1611" s="2">
        <v>27965.39</v>
      </c>
      <c r="E1611" s="2">
        <v>27708.71</v>
      </c>
      <c r="F1611" s="3">
        <v>-6.3E-3</v>
      </c>
      <c r="G1611">
        <f>$G$2*Tabella8[[#This Row],[CHIUSURA]]/$B$2</f>
        <v>116.47107740774304</v>
      </c>
      <c r="H1611" s="6">
        <f>LN(Tabella8[[#This Row],[NUM INDICE]]/G1610)</f>
        <v>-6.3120300787732463E-3</v>
      </c>
    </row>
    <row r="1612" spans="1:8" x14ac:dyDescent="0.3">
      <c r="A1612" s="1">
        <v>44392</v>
      </c>
      <c r="B1612" s="2">
        <v>27996.27</v>
      </c>
      <c r="C1612" s="2">
        <v>27801.4</v>
      </c>
      <c r="D1612" s="2">
        <v>28181.21</v>
      </c>
      <c r="E1612" s="2">
        <v>27741.09</v>
      </c>
      <c r="F1612" s="3">
        <v>7.4999999999999997E-3</v>
      </c>
      <c r="G1612">
        <f>$G$2*Tabella8[[#This Row],[CHIUSURA]]/$B$2</f>
        <v>117.34630406298648</v>
      </c>
      <c r="H1612" s="6">
        <f>LN(Tabella8[[#This Row],[NUM INDICE]]/G1611)</f>
        <v>7.486447222576036E-3</v>
      </c>
    </row>
    <row r="1613" spans="1:8" x14ac:dyDescent="0.3">
      <c r="A1613" s="1">
        <v>44393</v>
      </c>
      <c r="B1613" s="2">
        <v>28004.68</v>
      </c>
      <c r="C1613" s="2">
        <v>27972.560000000001</v>
      </c>
      <c r="D1613" s="2">
        <v>28218.53</v>
      </c>
      <c r="E1613" s="2">
        <v>27878.53</v>
      </c>
      <c r="F1613" s="3">
        <v>2.9999999999999997E-4</v>
      </c>
      <c r="G1613">
        <f>$G$2*Tabella8[[#This Row],[CHIUSURA]]/$B$2</f>
        <v>117.38155455946939</v>
      </c>
      <c r="H1613" s="6">
        <f>LN(Tabella8[[#This Row],[NUM INDICE]]/G1612)</f>
        <v>3.00352049857243E-4</v>
      </c>
    </row>
    <row r="1614" spans="1:8" x14ac:dyDescent="0.3">
      <c r="A1614" s="1">
        <v>44396</v>
      </c>
      <c r="B1614" s="2">
        <v>27489.78</v>
      </c>
      <c r="C1614" s="2">
        <v>27786.54</v>
      </c>
      <c r="D1614" s="2">
        <v>27786.54</v>
      </c>
      <c r="E1614" s="2">
        <v>27397.29</v>
      </c>
      <c r="F1614" s="3">
        <v>-1.84E-2</v>
      </c>
      <c r="G1614">
        <f>$G$2*Tabella8[[#This Row],[CHIUSURA]]/$B$2</f>
        <v>115.22335234317302</v>
      </c>
      <c r="H1614" s="6">
        <f>LN(Tabella8[[#This Row],[NUM INDICE]]/G1613)</f>
        <v>-1.8557339830553975E-2</v>
      </c>
    </row>
    <row r="1615" spans="1:8" x14ac:dyDescent="0.3">
      <c r="A1615" s="1">
        <v>44397</v>
      </c>
      <c r="B1615" s="2">
        <v>27259.25</v>
      </c>
      <c r="C1615" s="2">
        <v>27395.83</v>
      </c>
      <c r="D1615" s="2">
        <v>27532.86</v>
      </c>
      <c r="E1615" s="2">
        <v>27121.49</v>
      </c>
      <c r="F1615" s="3">
        <v>-8.3999999999999995E-3</v>
      </c>
      <c r="G1615">
        <f>$G$2*Tabella8[[#This Row],[CHIUSURA]]/$B$2</f>
        <v>114.25708635575253</v>
      </c>
      <c r="H1615" s="6">
        <f>LN(Tabella8[[#This Row],[NUM INDICE]]/G1614)</f>
        <v>-8.4213861844054209E-3</v>
      </c>
    </row>
    <row r="1616" spans="1:8" x14ac:dyDescent="0.3">
      <c r="A1616" s="1">
        <v>44398</v>
      </c>
      <c r="B1616" s="2">
        <v>27224.58</v>
      </c>
      <c r="C1616" s="2">
        <v>27339.22</v>
      </c>
      <c r="D1616" s="2">
        <v>27371.5</v>
      </c>
      <c r="E1616" s="2">
        <v>26971.03</v>
      </c>
      <c r="F1616" s="3">
        <v>-1.2999999999999999E-3</v>
      </c>
      <c r="G1616">
        <f>$G$2*Tabella8[[#This Row],[CHIUSURA]]/$B$2</f>
        <v>114.11176712708873</v>
      </c>
      <c r="H1616" s="6">
        <f>LN(Tabella8[[#This Row],[NUM INDICE]]/G1615)</f>
        <v>-1.2726713477948035E-3</v>
      </c>
    </row>
    <row r="1617" spans="1:8" x14ac:dyDescent="0.3">
      <c r="A1617" s="1">
        <v>44399</v>
      </c>
      <c r="B1617" s="2">
        <v>27723.84</v>
      </c>
      <c r="C1617" s="2">
        <v>27464.28</v>
      </c>
      <c r="D1617" s="2">
        <v>27759.71</v>
      </c>
      <c r="E1617" s="2">
        <v>27455.43</v>
      </c>
      <c r="F1617" s="3">
        <v>1.83E-2</v>
      </c>
      <c r="G1617">
        <f>$G$2*Tabella8[[#This Row],[CHIUSURA]]/$B$2</f>
        <v>116.20441431782116</v>
      </c>
      <c r="H1617" s="6">
        <f>LN(Tabella8[[#This Row],[NUM INDICE]]/G1616)</f>
        <v>1.8172451163312474E-2</v>
      </c>
    </row>
    <row r="1618" spans="1:8" x14ac:dyDescent="0.3">
      <c r="A1618" s="1">
        <v>44400</v>
      </c>
      <c r="B1618" s="2">
        <v>27321.98</v>
      </c>
      <c r="C1618" s="2">
        <v>27740.95</v>
      </c>
      <c r="D1618" s="2">
        <v>27740.95</v>
      </c>
      <c r="E1618" s="2">
        <v>27222.04</v>
      </c>
      <c r="F1618" s="3">
        <v>-1.4500000000000001E-2</v>
      </c>
      <c r="G1618">
        <f>$G$2*Tabella8[[#This Row],[CHIUSURA]]/$B$2</f>
        <v>114.52001901263401</v>
      </c>
      <c r="H1618" s="6">
        <f>LN(Tabella8[[#This Row],[NUM INDICE]]/G1617)</f>
        <v>-1.4601186411900379E-2</v>
      </c>
    </row>
    <row r="1619" spans="1:8" x14ac:dyDescent="0.3">
      <c r="A1619" s="1">
        <v>44403</v>
      </c>
      <c r="B1619" s="2">
        <v>26192.32</v>
      </c>
      <c r="C1619" s="2">
        <v>26825.73</v>
      </c>
      <c r="D1619" s="2">
        <v>26878.75</v>
      </c>
      <c r="E1619" s="2">
        <v>26177.4</v>
      </c>
      <c r="F1619" s="3">
        <v>-4.1300000000000003E-2</v>
      </c>
      <c r="G1619">
        <f>$G$2*Tabella8[[#This Row],[CHIUSURA]]/$B$2</f>
        <v>109.78505160991239</v>
      </c>
      <c r="H1619" s="6">
        <f>LN(Tabella8[[#This Row],[NUM INDICE]]/G1618)</f>
        <v>-4.2225268429063857E-2</v>
      </c>
    </row>
    <row r="1620" spans="1:8" x14ac:dyDescent="0.3">
      <c r="A1620" s="1">
        <v>44404</v>
      </c>
      <c r="B1620" s="2">
        <v>25086.43</v>
      </c>
      <c r="C1620" s="2">
        <v>26011.51</v>
      </c>
      <c r="D1620" s="2">
        <v>26323.61</v>
      </c>
      <c r="E1620" s="2">
        <v>24748.84</v>
      </c>
      <c r="F1620" s="3">
        <v>-4.2200000000000001E-2</v>
      </c>
      <c r="G1620">
        <f>$G$2*Tabella8[[#This Row],[CHIUSURA]]/$B$2</f>
        <v>105.14971610985413</v>
      </c>
      <c r="H1620" s="6">
        <f>LN(Tabella8[[#This Row],[NUM INDICE]]/G1619)</f>
        <v>-4.3139175534712679E-2</v>
      </c>
    </row>
    <row r="1621" spans="1:8" x14ac:dyDescent="0.3">
      <c r="A1621" s="1">
        <v>44405</v>
      </c>
      <c r="B1621" s="2">
        <v>25473.88</v>
      </c>
      <c r="C1621" s="2">
        <v>25356.74</v>
      </c>
      <c r="D1621" s="2">
        <v>25520.75</v>
      </c>
      <c r="E1621" s="2">
        <v>24848.43</v>
      </c>
      <c r="F1621" s="3">
        <v>1.54E-2</v>
      </c>
      <c r="G1621">
        <f>$G$2*Tabella8[[#This Row],[CHIUSURA]]/$B$2</f>
        <v>106.77371193176913</v>
      </c>
      <c r="H1621" s="6">
        <f>LN(Tabella8[[#This Row],[NUM INDICE]]/G1620)</f>
        <v>1.5326550980650453E-2</v>
      </c>
    </row>
    <row r="1622" spans="1:8" x14ac:dyDescent="0.3">
      <c r="A1622" s="1">
        <v>44406</v>
      </c>
      <c r="B1622" s="2">
        <v>26315.32</v>
      </c>
      <c r="C1622" s="2">
        <v>26221.360000000001</v>
      </c>
      <c r="D1622" s="2">
        <v>26335.360000000001</v>
      </c>
      <c r="E1622" s="2">
        <v>25857.42</v>
      </c>
      <c r="F1622" s="3">
        <v>3.3000000000000002E-2</v>
      </c>
      <c r="G1622">
        <f>$G$2*Tabella8[[#This Row],[CHIUSURA]]/$B$2</f>
        <v>110.30060583909176</v>
      </c>
      <c r="H1622" s="6">
        <f>LN(Tabella8[[#This Row],[NUM INDICE]]/G1621)</f>
        <v>3.2497665625548851E-2</v>
      </c>
    </row>
    <row r="1623" spans="1:8" x14ac:dyDescent="0.3">
      <c r="A1623" s="1">
        <v>44407</v>
      </c>
      <c r="B1623" s="2">
        <v>25961.03</v>
      </c>
      <c r="C1623" s="2">
        <v>26042.84</v>
      </c>
      <c r="D1623" s="2">
        <v>26151</v>
      </c>
      <c r="E1623" s="2">
        <v>25636.89</v>
      </c>
      <c r="F1623" s="3">
        <v>-1.35E-2</v>
      </c>
      <c r="G1623">
        <f>$G$2*Tabella8[[#This Row],[CHIUSURA]]/$B$2</f>
        <v>108.81560008416528</v>
      </c>
      <c r="H1623" s="6">
        <f>LN(Tabella8[[#This Row],[NUM INDICE]]/G1622)</f>
        <v>-1.3554711622546223E-2</v>
      </c>
    </row>
    <row r="1624" spans="1:8" x14ac:dyDescent="0.3">
      <c r="A1624" s="1">
        <v>44410</v>
      </c>
      <c r="B1624" s="2">
        <v>26235.8</v>
      </c>
      <c r="C1624" s="2">
        <v>26054.81</v>
      </c>
      <c r="D1624" s="2">
        <v>26300.55</v>
      </c>
      <c r="E1624" s="2">
        <v>25743.09</v>
      </c>
      <c r="F1624" s="3">
        <v>1.06E-2</v>
      </c>
      <c r="G1624">
        <f>$G$2*Tabella8[[#This Row],[CHIUSURA]]/$B$2</f>
        <v>109.96729793417839</v>
      </c>
      <c r="H1624" s="6">
        <f>LN(Tabella8[[#This Row],[NUM INDICE]]/G1623)</f>
        <v>1.0528322815083034E-2</v>
      </c>
    </row>
    <row r="1625" spans="1:8" x14ac:dyDescent="0.3">
      <c r="A1625" s="1">
        <v>44411</v>
      </c>
      <c r="B1625" s="2">
        <v>26194.82</v>
      </c>
      <c r="C1625" s="2">
        <v>26289.06</v>
      </c>
      <c r="D1625" s="2">
        <v>26289.06</v>
      </c>
      <c r="E1625" s="2">
        <v>25774.62</v>
      </c>
      <c r="F1625" s="3">
        <v>-1.6000000000000001E-3</v>
      </c>
      <c r="G1625">
        <f>$G$2*Tabella8[[#This Row],[CHIUSURA]]/$B$2</f>
        <v>109.7955303544079</v>
      </c>
      <c r="H1625" s="6">
        <f>LN(Tabella8[[#This Row],[NUM INDICE]]/G1624)</f>
        <v>-1.5632089929498779E-3</v>
      </c>
    </row>
    <row r="1626" spans="1:8" x14ac:dyDescent="0.3">
      <c r="A1626" s="1">
        <v>44412</v>
      </c>
      <c r="B1626" s="2">
        <v>26426.55</v>
      </c>
      <c r="C1626" s="2">
        <v>26161.83</v>
      </c>
      <c r="D1626" s="2">
        <v>26650.82</v>
      </c>
      <c r="E1626" s="2">
        <v>26009.83</v>
      </c>
      <c r="F1626" s="3">
        <v>8.8000000000000005E-3</v>
      </c>
      <c r="G1626">
        <f>$G$2*Tabella8[[#This Row],[CHIUSURA]]/$B$2</f>
        <v>110.76682613918624</v>
      </c>
      <c r="H1626" s="6">
        <f>LN(Tabella8[[#This Row],[NUM INDICE]]/G1625)</f>
        <v>8.8075053150811471E-3</v>
      </c>
    </row>
    <row r="1627" spans="1:8" x14ac:dyDescent="0.3">
      <c r="A1627" s="1">
        <v>44413</v>
      </c>
      <c r="B1627" s="2">
        <v>26204.69</v>
      </c>
      <c r="C1627" s="2">
        <v>26390.01</v>
      </c>
      <c r="D1627" s="2">
        <v>26569.37</v>
      </c>
      <c r="E1627" s="2">
        <v>26126.37</v>
      </c>
      <c r="F1627" s="3">
        <v>-8.3999999999999995E-3</v>
      </c>
      <c r="G1627">
        <f>$G$2*Tabella8[[#This Row],[CHIUSURA]]/$B$2</f>
        <v>109.83690043767621</v>
      </c>
      <c r="H1627" s="6">
        <f>LN(Tabella8[[#This Row],[NUM INDICE]]/G1626)</f>
        <v>-8.4307842306003133E-3</v>
      </c>
    </row>
    <row r="1628" spans="1:8" x14ac:dyDescent="0.3">
      <c r="A1628" s="1">
        <v>44414</v>
      </c>
      <c r="B1628" s="2">
        <v>26179.4</v>
      </c>
      <c r="C1628" s="2">
        <v>26262.97</v>
      </c>
      <c r="D1628" s="2">
        <v>26276.87</v>
      </c>
      <c r="E1628" s="2">
        <v>26002.41</v>
      </c>
      <c r="F1628" s="3">
        <v>-1E-3</v>
      </c>
      <c r="G1628">
        <f>$G$2*Tabella8[[#This Row],[CHIUSURA]]/$B$2</f>
        <v>109.73089745835956</v>
      </c>
      <c r="H1628" s="6">
        <f>LN(Tabella8[[#This Row],[NUM INDICE]]/G1627)</f>
        <v>-9.6556041977009105E-4</v>
      </c>
    </row>
    <row r="1629" spans="1:8" x14ac:dyDescent="0.3">
      <c r="A1629" s="1">
        <v>44417</v>
      </c>
      <c r="B1629" s="2">
        <v>26283.4</v>
      </c>
      <c r="C1629" s="2">
        <v>25969.23</v>
      </c>
      <c r="D1629" s="2">
        <v>26527.24</v>
      </c>
      <c r="E1629" s="2">
        <v>25920.85</v>
      </c>
      <c r="F1629" s="3">
        <v>4.0000000000000001E-3</v>
      </c>
      <c r="G1629">
        <f>$G$2*Tabella8[[#This Row],[CHIUSURA]]/$B$2</f>
        <v>110.16681322937301</v>
      </c>
      <c r="H1629" s="6">
        <f>LN(Tabella8[[#This Row],[NUM INDICE]]/G1628)</f>
        <v>3.9647192384426582E-3</v>
      </c>
    </row>
    <row r="1630" spans="1:8" x14ac:dyDescent="0.3">
      <c r="A1630" s="1">
        <v>44418</v>
      </c>
      <c r="B1630" s="2">
        <v>26605.62</v>
      </c>
      <c r="C1630" s="2">
        <v>26456.61</v>
      </c>
      <c r="D1630" s="2">
        <v>26610.95</v>
      </c>
      <c r="E1630" s="2">
        <v>26138.87</v>
      </c>
      <c r="F1630" s="3">
        <v>1.23E-2</v>
      </c>
      <c r="G1630">
        <f>$G$2*Tabella8[[#This Row],[CHIUSURA]]/$B$2</f>
        <v>111.51739764991102</v>
      </c>
      <c r="H1630" s="6">
        <f>LN(Tabella8[[#This Row],[NUM INDICE]]/G1629)</f>
        <v>1.2184910467690485E-2</v>
      </c>
    </row>
    <row r="1631" spans="1:8" x14ac:dyDescent="0.3">
      <c r="A1631" s="1">
        <v>44419</v>
      </c>
      <c r="B1631" s="2">
        <v>26660.16</v>
      </c>
      <c r="C1631" s="2">
        <v>26491.74</v>
      </c>
      <c r="D1631" s="2">
        <v>26822.47</v>
      </c>
      <c r="E1631" s="2">
        <v>26454.45</v>
      </c>
      <c r="F1631" s="3">
        <v>2E-3</v>
      </c>
      <c r="G1631">
        <f>$G$2*Tabella8[[#This Row],[CHIUSURA]]/$B$2</f>
        <v>111.74600193982518</v>
      </c>
      <c r="H1631" s="6">
        <f>LN(Tabella8[[#This Row],[NUM INDICE]]/G1630)</f>
        <v>2.0478445658812716E-3</v>
      </c>
    </row>
    <row r="1632" spans="1:8" x14ac:dyDescent="0.3">
      <c r="A1632" s="1">
        <v>44420</v>
      </c>
      <c r="B1632" s="2">
        <v>26517.82</v>
      </c>
      <c r="C1632" s="2">
        <v>26623.77</v>
      </c>
      <c r="D1632" s="2">
        <v>26713.24</v>
      </c>
      <c r="E1632" s="2">
        <v>26385.45</v>
      </c>
      <c r="F1632" s="3">
        <v>-5.3E-3</v>
      </c>
      <c r="G1632">
        <f>$G$2*Tabella8[[#This Row],[CHIUSURA]]/$B$2</f>
        <v>111.14938414322852</v>
      </c>
      <c r="H1632" s="6">
        <f>LN(Tabella8[[#This Row],[NUM INDICE]]/G1631)</f>
        <v>-5.3533564056594879E-3</v>
      </c>
    </row>
    <row r="1633" spans="1:8" x14ac:dyDescent="0.3">
      <c r="A1633" s="1">
        <v>44421</v>
      </c>
      <c r="B1633" s="2">
        <v>26391.62</v>
      </c>
      <c r="C1633" s="2">
        <v>26296.19</v>
      </c>
      <c r="D1633" s="2">
        <v>26521.95</v>
      </c>
      <c r="E1633" s="2">
        <v>26200.240000000002</v>
      </c>
      <c r="F1633" s="3">
        <v>-4.7999999999999996E-3</v>
      </c>
      <c r="G1633">
        <f>$G$2*Tabella8[[#This Row],[CHIUSURA]]/$B$2</f>
        <v>110.62041712109489</v>
      </c>
      <c r="H1633" s="6">
        <f>LN(Tabella8[[#This Row],[NUM INDICE]]/G1632)</f>
        <v>-4.7704243071613568E-3</v>
      </c>
    </row>
    <row r="1634" spans="1:8" x14ac:dyDescent="0.3">
      <c r="A1634" s="1">
        <v>44424</v>
      </c>
      <c r="B1634" s="2">
        <v>26181.46</v>
      </c>
      <c r="C1634" s="2">
        <v>26365.19</v>
      </c>
      <c r="D1634" s="2">
        <v>26449.71</v>
      </c>
      <c r="E1634" s="2">
        <v>26046.9</v>
      </c>
      <c r="F1634" s="3">
        <v>-8.0000000000000002E-3</v>
      </c>
      <c r="G1634">
        <f>$G$2*Tabella8[[#This Row],[CHIUSURA]]/$B$2</f>
        <v>109.73953194382388</v>
      </c>
      <c r="H1634" s="6">
        <f>LN(Tabella8[[#This Row],[NUM INDICE]]/G1633)</f>
        <v>-7.995008831667566E-3</v>
      </c>
    </row>
    <row r="1635" spans="1:8" x14ac:dyDescent="0.3">
      <c r="A1635" s="1">
        <v>44425</v>
      </c>
      <c r="B1635" s="2">
        <v>25745.87</v>
      </c>
      <c r="C1635" s="2">
        <v>26137.9</v>
      </c>
      <c r="D1635" s="2">
        <v>26258.79</v>
      </c>
      <c r="E1635" s="2">
        <v>25615.38</v>
      </c>
      <c r="F1635" s="3">
        <v>-1.66E-2</v>
      </c>
      <c r="G1635">
        <f>$G$2*Tabella8[[#This Row],[CHIUSURA]]/$B$2</f>
        <v>107.91375741790323</v>
      </c>
      <c r="H1635" s="6">
        <f>LN(Tabella8[[#This Row],[NUM INDICE]]/G1634)</f>
        <v>-1.6777300791796422E-2</v>
      </c>
    </row>
    <row r="1636" spans="1:8" x14ac:dyDescent="0.3">
      <c r="A1636" s="1">
        <v>44426</v>
      </c>
      <c r="B1636" s="2">
        <v>25867.01</v>
      </c>
      <c r="C1636" s="2">
        <v>25800.03</v>
      </c>
      <c r="D1636" s="2">
        <v>26025.14</v>
      </c>
      <c r="E1636" s="2">
        <v>25708.95</v>
      </c>
      <c r="F1636" s="3">
        <v>4.7000000000000002E-3</v>
      </c>
      <c r="G1636">
        <f>$G$2*Tabella8[[#This Row],[CHIUSURA]]/$B$2</f>
        <v>108.42151546117793</v>
      </c>
      <c r="H1636" s="6">
        <f>LN(Tabella8[[#This Row],[NUM INDICE]]/G1635)</f>
        <v>4.6941857322078786E-3</v>
      </c>
    </row>
    <row r="1637" spans="1:8" x14ac:dyDescent="0.3">
      <c r="A1637" s="1">
        <v>44427</v>
      </c>
      <c r="B1637" s="2">
        <v>25316.33</v>
      </c>
      <c r="C1637" s="2">
        <v>25787.84</v>
      </c>
      <c r="D1637" s="2">
        <v>25832.92</v>
      </c>
      <c r="E1637" s="2">
        <v>25183.67</v>
      </c>
      <c r="F1637" s="3">
        <v>-2.1299999999999999E-2</v>
      </c>
      <c r="G1637">
        <f>$G$2*Tabella8[[#This Row],[CHIUSURA]]/$B$2</f>
        <v>106.11334145366173</v>
      </c>
      <c r="H1637" s="6">
        <f>LN(Tabella8[[#This Row],[NUM INDICE]]/G1636)</f>
        <v>-2.1518769566116373E-2</v>
      </c>
    </row>
    <row r="1638" spans="1:8" x14ac:dyDescent="0.3">
      <c r="A1638" s="1">
        <v>44428</v>
      </c>
      <c r="B1638" s="2">
        <v>24849.72</v>
      </c>
      <c r="C1638" s="2">
        <v>25241.32</v>
      </c>
      <c r="D1638" s="2">
        <v>25244.75</v>
      </c>
      <c r="E1638" s="2">
        <v>24581.599999999999</v>
      </c>
      <c r="F1638" s="3">
        <v>-1.84E-2</v>
      </c>
      <c r="G1638">
        <f>$G$2*Tabella8[[#This Row],[CHIUSURA]]/$B$2</f>
        <v>104.15754666604074</v>
      </c>
      <c r="H1638" s="6">
        <f>LN(Tabella8[[#This Row],[NUM INDICE]]/G1637)</f>
        <v>-1.860315718921117E-2</v>
      </c>
    </row>
    <row r="1639" spans="1:8" x14ac:dyDescent="0.3">
      <c r="A1639" s="1">
        <v>44431</v>
      </c>
      <c r="B1639" s="2">
        <v>25109.59</v>
      </c>
      <c r="C1639" s="2">
        <v>25169.45</v>
      </c>
      <c r="D1639" s="2">
        <v>25458.33</v>
      </c>
      <c r="E1639" s="2">
        <v>25036.99</v>
      </c>
      <c r="F1639" s="3">
        <v>1.0500000000000001E-2</v>
      </c>
      <c r="G1639">
        <f>$G$2*Tabella8[[#This Row],[CHIUSURA]]/$B$2</f>
        <v>105.24679119886058</v>
      </c>
      <c r="H1639" s="6">
        <f>LN(Tabella8[[#This Row],[NUM INDICE]]/G1638)</f>
        <v>1.0403360006550561E-2</v>
      </c>
    </row>
    <row r="1640" spans="1:8" x14ac:dyDescent="0.3">
      <c r="A1640" s="1">
        <v>44432</v>
      </c>
      <c r="B1640" s="2">
        <v>25727.919999999998</v>
      </c>
      <c r="C1640" s="2">
        <v>25428.68</v>
      </c>
      <c r="D1640" s="2">
        <v>25727.919999999998</v>
      </c>
      <c r="E1640" s="2">
        <v>25361.75</v>
      </c>
      <c r="F1640" s="3">
        <v>2.46E-2</v>
      </c>
      <c r="G1640">
        <f>$G$2*Tabella8[[#This Row],[CHIUSURA]]/$B$2</f>
        <v>107.83852003242542</v>
      </c>
      <c r="H1640" s="6">
        <f>LN(Tabella8[[#This Row],[NUM INDICE]]/G1639)</f>
        <v>2.432693865891045E-2</v>
      </c>
    </row>
    <row r="1641" spans="1:8" x14ac:dyDescent="0.3">
      <c r="A1641" s="1">
        <v>44433</v>
      </c>
      <c r="B1641" s="2">
        <v>25693.95</v>
      </c>
      <c r="C1641" s="2">
        <v>25930.05</v>
      </c>
      <c r="D1641" s="2">
        <v>25982.639999999999</v>
      </c>
      <c r="E1641" s="2">
        <v>25548.47</v>
      </c>
      <c r="F1641" s="3">
        <v>-1.2999999999999999E-3</v>
      </c>
      <c r="G1641">
        <f>$G$2*Tabella8[[#This Row],[CHIUSURA]]/$B$2</f>
        <v>107.69613485222037</v>
      </c>
      <c r="H1641" s="6">
        <f>LN(Tabella8[[#This Row],[NUM INDICE]]/G1640)</f>
        <v>-1.3212279110666606E-3</v>
      </c>
    </row>
    <row r="1642" spans="1:8" x14ac:dyDescent="0.3">
      <c r="A1642" s="1">
        <v>44434</v>
      </c>
      <c r="B1642" s="2">
        <v>25415.69</v>
      </c>
      <c r="C1642" s="2">
        <v>25673.78</v>
      </c>
      <c r="D1642" s="2">
        <v>25706.62</v>
      </c>
      <c r="E1642" s="2">
        <v>25255.83</v>
      </c>
      <c r="F1642" s="3">
        <v>-1.0800000000000001E-2</v>
      </c>
      <c r="G1642">
        <f>$G$2*Tabella8[[#This Row],[CHIUSURA]]/$B$2</f>
        <v>106.5298086748915</v>
      </c>
      <c r="H1642" s="6">
        <f>LN(Tabella8[[#This Row],[NUM INDICE]]/G1641)</f>
        <v>-1.0888855776321784E-2</v>
      </c>
    </row>
    <row r="1643" spans="1:8" x14ac:dyDescent="0.3">
      <c r="A1643" s="1">
        <v>44435</v>
      </c>
      <c r="B1643" s="2">
        <v>25407.89</v>
      </c>
      <c r="C1643" s="2">
        <v>25337.55</v>
      </c>
      <c r="D1643" s="2">
        <v>25641.33</v>
      </c>
      <c r="E1643" s="2">
        <v>25304.62</v>
      </c>
      <c r="F1643" s="3">
        <v>-2.9999999999999997E-4</v>
      </c>
      <c r="G1643">
        <f>$G$2*Tabella8[[#This Row],[CHIUSURA]]/$B$2</f>
        <v>106.49711499206549</v>
      </c>
      <c r="H1643" s="6">
        <f>LN(Tabella8[[#This Row],[NUM INDICE]]/G1642)</f>
        <v>-3.0694414133125873E-4</v>
      </c>
    </row>
    <row r="1644" spans="1:8" x14ac:dyDescent="0.3">
      <c r="A1644" s="1">
        <v>44438</v>
      </c>
      <c r="B1644" s="2">
        <v>25539.54</v>
      </c>
      <c r="C1644" s="2">
        <v>25406.49</v>
      </c>
      <c r="D1644" s="2">
        <v>25583.59</v>
      </c>
      <c r="E1644" s="2">
        <v>25219.8</v>
      </c>
      <c r="F1644" s="3">
        <v>5.1999999999999998E-3</v>
      </c>
      <c r="G1644">
        <f>$G$2*Tabella8[[#This Row],[CHIUSURA]]/$B$2</f>
        <v>107.04892567719935</v>
      </c>
      <c r="H1644" s="6">
        <f>LN(Tabella8[[#This Row],[NUM INDICE]]/G1643)</f>
        <v>5.1680837687336041E-3</v>
      </c>
    </row>
    <row r="1645" spans="1:8" x14ac:dyDescent="0.3">
      <c r="A1645" s="1">
        <v>44439</v>
      </c>
      <c r="B1645" s="2">
        <v>25878.99</v>
      </c>
      <c r="C1645" s="2">
        <v>25524.23</v>
      </c>
      <c r="D1645" s="2">
        <v>25878.99</v>
      </c>
      <c r="E1645" s="2">
        <v>25110.720000000001</v>
      </c>
      <c r="F1645" s="3">
        <v>1.3299999999999999E-2</v>
      </c>
      <c r="G1645">
        <f>$G$2*Tabella8[[#This Row],[CHIUSURA]]/$B$2</f>
        <v>108.47172960480044</v>
      </c>
      <c r="H1645" s="6">
        <f>LN(Tabella8[[#This Row],[NUM INDICE]]/G1644)</f>
        <v>1.3203603117040023E-2</v>
      </c>
    </row>
    <row r="1646" spans="1:8" x14ac:dyDescent="0.3">
      <c r="A1646" s="1">
        <v>44440</v>
      </c>
      <c r="B1646" s="2">
        <v>26028.29</v>
      </c>
      <c r="C1646" s="2">
        <v>25871.82</v>
      </c>
      <c r="D1646" s="2">
        <v>26101.95</v>
      </c>
      <c r="E1646" s="2">
        <v>25694.11</v>
      </c>
      <c r="F1646" s="3">
        <v>5.7999999999999996E-3</v>
      </c>
      <c r="G1646">
        <f>$G$2*Tabella8[[#This Row],[CHIUSURA]]/$B$2</f>
        <v>109.09752022607263</v>
      </c>
      <c r="H1646" s="6">
        <f>LN(Tabella8[[#This Row],[NUM INDICE]]/G1645)</f>
        <v>5.7525808218700427E-3</v>
      </c>
    </row>
    <row r="1647" spans="1:8" x14ac:dyDescent="0.3">
      <c r="A1647" s="1">
        <v>44441</v>
      </c>
      <c r="B1647" s="2">
        <v>26090.43</v>
      </c>
      <c r="C1647" s="2">
        <v>26203.52</v>
      </c>
      <c r="D1647" s="2">
        <v>26359.31</v>
      </c>
      <c r="E1647" s="2">
        <v>25967.98</v>
      </c>
      <c r="F1647" s="3">
        <v>2.3999999999999998E-3</v>
      </c>
      <c r="G1647">
        <f>$G$2*Tabella8[[#This Row],[CHIUSURA]]/$B$2</f>
        <v>109.35797989925317</v>
      </c>
      <c r="H1647" s="6">
        <f>LN(Tabella8[[#This Row],[NUM INDICE]]/G1646)</f>
        <v>2.3845570054131047E-3</v>
      </c>
    </row>
    <row r="1648" spans="1:8" x14ac:dyDescent="0.3">
      <c r="A1648" s="1">
        <v>44442</v>
      </c>
      <c r="B1648" s="2">
        <v>25901.99</v>
      </c>
      <c r="C1648" s="2">
        <v>26022.67</v>
      </c>
      <c r="D1648" s="2">
        <v>26052.81</v>
      </c>
      <c r="E1648" s="2">
        <v>25811.77</v>
      </c>
      <c r="F1648" s="3">
        <v>-7.1999999999999998E-3</v>
      </c>
      <c r="G1648">
        <f>$G$2*Tabella8[[#This Row],[CHIUSURA]]/$B$2</f>
        <v>108.56813405415919</v>
      </c>
      <c r="H1648" s="6">
        <f>LN(Tabella8[[#This Row],[NUM INDICE]]/G1647)</f>
        <v>-7.2487806925749703E-3</v>
      </c>
    </row>
    <row r="1649" spans="1:8" x14ac:dyDescent="0.3">
      <c r="A1649" s="1">
        <v>44445</v>
      </c>
      <c r="B1649" s="2">
        <v>26163.63</v>
      </c>
      <c r="C1649" s="2">
        <v>25827.17</v>
      </c>
      <c r="D1649" s="2">
        <v>26176.43</v>
      </c>
      <c r="E1649" s="2">
        <v>25827.17</v>
      </c>
      <c r="F1649" s="3">
        <v>1.01E-2</v>
      </c>
      <c r="G1649">
        <f>$G$2*Tabella8[[#This Row],[CHIUSURA]]/$B$2</f>
        <v>109.66479753808186</v>
      </c>
      <c r="H1649" s="6">
        <f>LN(Tabella8[[#This Row],[NUM INDICE]]/G1648)</f>
        <v>1.0050478699658538E-2</v>
      </c>
    </row>
    <row r="1650" spans="1:8" x14ac:dyDescent="0.3">
      <c r="A1650" s="1">
        <v>44446</v>
      </c>
      <c r="B1650" s="2">
        <v>26353.63</v>
      </c>
      <c r="C1650" s="2">
        <v>26207.22</v>
      </c>
      <c r="D1650" s="2">
        <v>26458.880000000001</v>
      </c>
      <c r="E1650" s="2">
        <v>26135.4</v>
      </c>
      <c r="F1650" s="3">
        <v>7.3000000000000001E-3</v>
      </c>
      <c r="G1650">
        <f>$G$2*Tabella8[[#This Row],[CHIUSURA]]/$B$2</f>
        <v>110.46118211974104</v>
      </c>
      <c r="H1650" s="6">
        <f>LN(Tabella8[[#This Row],[NUM INDICE]]/G1649)</f>
        <v>7.2357479796185641E-3</v>
      </c>
    </row>
    <row r="1651" spans="1:8" x14ac:dyDescent="0.3">
      <c r="A1651" s="1">
        <v>44447</v>
      </c>
      <c r="B1651" s="2">
        <v>26320.93</v>
      </c>
      <c r="C1651" s="2">
        <v>26396.11</v>
      </c>
      <c r="D1651" s="2">
        <v>26560.04</v>
      </c>
      <c r="E1651" s="2">
        <v>26164.79</v>
      </c>
      <c r="F1651" s="3">
        <v>-1.1999999999999999E-3</v>
      </c>
      <c r="G1651">
        <f>$G$2*Tabella8[[#This Row],[CHIUSURA]]/$B$2</f>
        <v>110.3241201417397</v>
      </c>
      <c r="H1651" s="6">
        <f>LN(Tabella8[[#This Row],[NUM INDICE]]/G1650)</f>
        <v>-1.2415862306467092E-3</v>
      </c>
    </row>
    <row r="1652" spans="1:8" x14ac:dyDescent="0.3">
      <c r="A1652" s="1">
        <v>44448</v>
      </c>
      <c r="B1652" s="2">
        <v>25716</v>
      </c>
      <c r="C1652" s="2">
        <v>26076.93</v>
      </c>
      <c r="D1652" s="2">
        <v>26125.09</v>
      </c>
      <c r="E1652" s="2">
        <v>25624.52</v>
      </c>
      <c r="F1652" s="3">
        <v>-2.3E-2</v>
      </c>
      <c r="G1652">
        <f>$G$2*Tabella8[[#This Row],[CHIUSURA]]/$B$2</f>
        <v>107.78855737867082</v>
      </c>
      <c r="H1652" s="6">
        <f>LN(Tabella8[[#This Row],[NUM INDICE]]/G1651)</f>
        <v>-2.3251073899937452E-2</v>
      </c>
    </row>
    <row r="1653" spans="1:8" x14ac:dyDescent="0.3">
      <c r="A1653" s="1">
        <v>44449</v>
      </c>
      <c r="B1653" s="2">
        <v>26205.91</v>
      </c>
      <c r="C1653" s="2">
        <v>25870.71</v>
      </c>
      <c r="D1653" s="2">
        <v>26205.91</v>
      </c>
      <c r="E1653" s="2">
        <v>25870.71</v>
      </c>
      <c r="F1653" s="3">
        <v>1.9099999999999999E-2</v>
      </c>
      <c r="G1653">
        <f>$G$2*Tabella8[[#This Row],[CHIUSURA]]/$B$2</f>
        <v>109.84201406499001</v>
      </c>
      <c r="H1653" s="6">
        <f>LN(Tabella8[[#This Row],[NUM INDICE]]/G1652)</f>
        <v>1.8871591569039298E-2</v>
      </c>
    </row>
    <row r="1654" spans="1:8" x14ac:dyDescent="0.3">
      <c r="A1654" s="1">
        <v>44452</v>
      </c>
      <c r="B1654" s="2">
        <v>25813.81</v>
      </c>
      <c r="C1654" s="2">
        <v>25885.3</v>
      </c>
      <c r="D1654" s="2">
        <v>25886.9</v>
      </c>
      <c r="E1654" s="2">
        <v>25570.84</v>
      </c>
      <c r="F1654" s="3">
        <v>-1.4999999999999999E-2</v>
      </c>
      <c r="G1654">
        <f>$G$2*Tabella8[[#This Row],[CHIUSURA]]/$B$2</f>
        <v>108.19852777831336</v>
      </c>
      <c r="H1654" s="6">
        <f>LN(Tabella8[[#This Row],[NUM INDICE]]/G1653)</f>
        <v>-1.5075337809669685E-2</v>
      </c>
    </row>
    <row r="1655" spans="1:8" x14ac:dyDescent="0.3">
      <c r="A1655" s="1">
        <v>44453</v>
      </c>
      <c r="B1655" s="2">
        <v>25502.23</v>
      </c>
      <c r="C1655" s="2">
        <v>25827.7</v>
      </c>
      <c r="D1655" s="2">
        <v>25900.68</v>
      </c>
      <c r="E1655" s="2">
        <v>25377.83</v>
      </c>
      <c r="F1655" s="3">
        <v>-1.21E-2</v>
      </c>
      <c r="G1655">
        <f>$G$2*Tabella8[[#This Row],[CHIUSURA]]/$B$2</f>
        <v>106.89254089434827</v>
      </c>
      <c r="H1655" s="6">
        <f>LN(Tabella8[[#This Row],[NUM INDICE]]/G1654)</f>
        <v>-1.2143720717651442E-2</v>
      </c>
    </row>
    <row r="1656" spans="1:8" x14ac:dyDescent="0.3">
      <c r="A1656" s="1">
        <v>44454</v>
      </c>
      <c r="B1656" s="2">
        <v>25033.21</v>
      </c>
      <c r="C1656" s="2">
        <v>25310.03</v>
      </c>
      <c r="D1656" s="2">
        <v>25411.91</v>
      </c>
      <c r="E1656" s="2">
        <v>24990.94</v>
      </c>
      <c r="F1656" s="3">
        <v>-1.84E-2</v>
      </c>
      <c r="G1656">
        <f>$G$2*Tabella8[[#This Row],[CHIUSURA]]/$B$2</f>
        <v>104.9266445970336</v>
      </c>
      <c r="H1656" s="6">
        <f>LN(Tabella8[[#This Row],[NUM INDICE]]/G1655)</f>
        <v>-1.8562555995629924E-2</v>
      </c>
    </row>
    <row r="1659" spans="1:8" x14ac:dyDescent="0.3">
      <c r="H1659" s="6">
        <f>MIN(H1150:H1656)</f>
        <v>-5.7201999385607522E-2</v>
      </c>
    </row>
  </sheetData>
  <conditionalFormatting sqref="H1:H1048576">
    <cfRule type="cellIs" dxfId="63" priority="1" operator="equal">
      <formula>$H$1659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CA879-9E88-4AE6-BCEB-57D8DB832D3B}">
  <dimension ref="A1:L1639"/>
  <sheetViews>
    <sheetView topLeftCell="A1217" zoomScale="70" zoomScaleNormal="70" workbookViewId="0">
      <selection activeCell="J1238" sqref="J1238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bestFit="1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48</v>
      </c>
    </row>
    <row r="2" spans="1:8" x14ac:dyDescent="0.3">
      <c r="A2" s="1">
        <v>42009</v>
      </c>
      <c r="B2" s="2">
        <v>3350.52</v>
      </c>
      <c r="C2" s="2">
        <v>3258.63</v>
      </c>
      <c r="D2" s="2">
        <v>3369.28</v>
      </c>
      <c r="E2" s="2">
        <v>3253.88</v>
      </c>
      <c r="F2" s="3">
        <v>3.5799999999999998E-2</v>
      </c>
      <c r="G2">
        <v>100</v>
      </c>
      <c r="H2" s="6">
        <v>0</v>
      </c>
    </row>
    <row r="3" spans="1:8" x14ac:dyDescent="0.3">
      <c r="A3" s="1">
        <v>42010</v>
      </c>
      <c r="B3" s="2">
        <v>3351.45</v>
      </c>
      <c r="C3" s="2">
        <v>3330.8</v>
      </c>
      <c r="D3" s="2">
        <v>3394.22</v>
      </c>
      <c r="E3" s="2">
        <v>3303.18</v>
      </c>
      <c r="F3" s="3">
        <v>2.9999999999999997E-4</v>
      </c>
      <c r="G3">
        <f>$G$2*Tabella9[[#This Row],[CHIUSURA]]/$B$2</f>
        <v>100.02775688549838</v>
      </c>
      <c r="H3" s="6">
        <f>LN(Tabella9[[#This Row],[NUM INDICE]]/G2)</f>
        <v>2.7753033987613684E-4</v>
      </c>
    </row>
    <row r="4" spans="1:8" x14ac:dyDescent="0.3">
      <c r="A4" s="1">
        <v>42011</v>
      </c>
      <c r="B4" s="2">
        <v>3373.95</v>
      </c>
      <c r="C4" s="2">
        <v>3326.65</v>
      </c>
      <c r="D4" s="2">
        <v>3374.9</v>
      </c>
      <c r="E4" s="2">
        <v>3312.21</v>
      </c>
      <c r="F4" s="3">
        <v>6.7000000000000002E-3</v>
      </c>
      <c r="G4">
        <f>$G$2*Tabella9[[#This Row],[CHIUSURA]]/$B$2</f>
        <v>100.69929443787829</v>
      </c>
      <c r="H4" s="6">
        <f>LN(Tabella9[[#This Row],[NUM INDICE]]/G3)</f>
        <v>6.6910767968123589E-3</v>
      </c>
    </row>
    <row r="5" spans="1:8" x14ac:dyDescent="0.3">
      <c r="A5" s="1">
        <v>42012</v>
      </c>
      <c r="B5" s="2">
        <v>3293.46</v>
      </c>
      <c r="C5" s="2">
        <v>3371.96</v>
      </c>
      <c r="D5" s="2">
        <v>3381.57</v>
      </c>
      <c r="E5" s="2">
        <v>3285.1</v>
      </c>
      <c r="F5" s="3">
        <v>-2.3900000000000001E-2</v>
      </c>
      <c r="G5">
        <f>$G$2*Tabella9[[#This Row],[CHIUSURA]]/$B$2</f>
        <v>98.296980767164499</v>
      </c>
      <c r="H5" s="6">
        <f>LN(Tabella9[[#This Row],[NUM INDICE]]/G4)</f>
        <v>-2.414548091777817E-2</v>
      </c>
    </row>
    <row r="6" spans="1:8" x14ac:dyDescent="0.3">
      <c r="A6" s="1">
        <v>42013</v>
      </c>
      <c r="B6" s="2">
        <v>3285.41</v>
      </c>
      <c r="C6" s="2">
        <v>3276.97</v>
      </c>
      <c r="D6" s="2">
        <v>3404.83</v>
      </c>
      <c r="E6" s="2">
        <v>3267.51</v>
      </c>
      <c r="F6" s="3">
        <v>-2.3999999999999998E-3</v>
      </c>
      <c r="G6">
        <f>$G$2*Tabella9[[#This Row],[CHIUSURA]]/$B$2</f>
        <v>98.056719553979676</v>
      </c>
      <c r="H6" s="6">
        <f>LN(Tabella9[[#This Row],[NUM INDICE]]/G5)</f>
        <v>-2.4472300007681766E-3</v>
      </c>
    </row>
    <row r="7" spans="1:8" x14ac:dyDescent="0.3">
      <c r="A7" s="1">
        <v>42016</v>
      </c>
      <c r="B7" s="2">
        <v>3229.32</v>
      </c>
      <c r="C7" s="2">
        <v>3258.21</v>
      </c>
      <c r="D7" s="2">
        <v>3275.19</v>
      </c>
      <c r="E7" s="2">
        <v>3191.58</v>
      </c>
      <c r="F7" s="3">
        <v>-1.7100000000000001E-2</v>
      </c>
      <c r="G7">
        <f>$G$2*Tabella9[[#This Row],[CHIUSURA]]/$B$2</f>
        <v>96.382651051180119</v>
      </c>
      <c r="H7" s="6">
        <f>LN(Tabella9[[#This Row],[NUM INDICE]]/G6)</f>
        <v>-1.721986513473403E-2</v>
      </c>
    </row>
    <row r="8" spans="1:8" x14ac:dyDescent="0.3">
      <c r="A8" s="1">
        <v>42017</v>
      </c>
      <c r="B8" s="2">
        <v>3235.3</v>
      </c>
      <c r="C8" s="2">
        <v>3223.54</v>
      </c>
      <c r="D8" s="2">
        <v>3259.39</v>
      </c>
      <c r="E8" s="2">
        <v>3214.41</v>
      </c>
      <c r="F8" s="3">
        <v>1.9E-3</v>
      </c>
      <c r="G8">
        <f>$G$2*Tabella9[[#This Row],[CHIUSURA]]/$B$2</f>
        <v>96.561130809545986</v>
      </c>
      <c r="H8" s="6">
        <f>LN(Tabella9[[#This Row],[NUM INDICE]]/G7)</f>
        <v>1.8500706014201302E-3</v>
      </c>
    </row>
    <row r="9" spans="1:8" x14ac:dyDescent="0.3">
      <c r="A9" s="1">
        <v>42018</v>
      </c>
      <c r="B9" s="2">
        <v>3222.44</v>
      </c>
      <c r="C9" s="2">
        <v>3242.34</v>
      </c>
      <c r="D9" s="2">
        <v>3268.48</v>
      </c>
      <c r="E9" s="2">
        <v>3193.98</v>
      </c>
      <c r="F9" s="3">
        <v>-4.0000000000000001E-3</v>
      </c>
      <c r="G9">
        <f>$G$2*Tabella9[[#This Row],[CHIUSURA]]/$B$2</f>
        <v>96.17730979071905</v>
      </c>
      <c r="H9" s="6">
        <f>LN(Tabella9[[#This Row],[NUM INDICE]]/G8)</f>
        <v>-3.9828227831138025E-3</v>
      </c>
    </row>
    <row r="10" spans="1:8" x14ac:dyDescent="0.3">
      <c r="A10" s="1">
        <v>42019</v>
      </c>
      <c r="B10" s="2">
        <v>3336.45</v>
      </c>
      <c r="C10" s="2">
        <v>3224.07</v>
      </c>
      <c r="D10" s="2">
        <v>3337.08</v>
      </c>
      <c r="E10" s="2">
        <v>3207.55</v>
      </c>
      <c r="F10" s="3">
        <v>3.5400000000000001E-2</v>
      </c>
      <c r="G10">
        <f>$G$2*Tabella9[[#This Row],[CHIUSURA]]/$B$2</f>
        <v>99.580065183911756</v>
      </c>
      <c r="H10" s="6">
        <f>LN(Tabella9[[#This Row],[NUM INDICE]]/G9)</f>
        <v>3.4768530912405449E-2</v>
      </c>
    </row>
    <row r="11" spans="1:8" x14ac:dyDescent="0.3">
      <c r="A11" s="1">
        <v>42020</v>
      </c>
      <c r="B11" s="2">
        <v>3376.49</v>
      </c>
      <c r="C11" s="2">
        <v>3343.6</v>
      </c>
      <c r="D11" s="2">
        <v>3400.32</v>
      </c>
      <c r="E11" s="2">
        <v>3340.49</v>
      </c>
      <c r="F11" s="3">
        <v>1.2E-2</v>
      </c>
      <c r="G11">
        <f>$G$2*Tabella9[[#This Row],[CHIUSURA]]/$B$2</f>
        <v>100.77510356601364</v>
      </c>
      <c r="H11" s="6">
        <f>LN(Tabella9[[#This Row],[NUM INDICE]]/G10)</f>
        <v>1.1929340895986431E-2</v>
      </c>
    </row>
    <row r="12" spans="1:8" x14ac:dyDescent="0.3">
      <c r="A12" s="1">
        <v>42023</v>
      </c>
      <c r="B12" s="2">
        <v>3116.35</v>
      </c>
      <c r="C12" s="2">
        <v>3189.73</v>
      </c>
      <c r="D12" s="2">
        <v>3262.21</v>
      </c>
      <c r="E12" s="2">
        <v>3095.07</v>
      </c>
      <c r="F12" s="3">
        <v>-7.6999999999999999E-2</v>
      </c>
      <c r="G12">
        <f>$G$2*Tabella9[[#This Row],[CHIUSURA]]/$B$2</f>
        <v>93.010935615964087</v>
      </c>
      <c r="H12" s="6">
        <f>LN(Tabella9[[#This Row],[NUM INDICE]]/G11)</f>
        <v>-8.0174263189351724E-2</v>
      </c>
    </row>
    <row r="13" spans="1:8" x14ac:dyDescent="0.3">
      <c r="A13" s="1">
        <v>42024</v>
      </c>
      <c r="B13" s="2">
        <v>3173.05</v>
      </c>
      <c r="C13" s="2">
        <v>3114.56</v>
      </c>
      <c r="D13" s="2">
        <v>3190.25</v>
      </c>
      <c r="E13" s="2">
        <v>3100.48</v>
      </c>
      <c r="F13" s="3">
        <v>1.8200000000000001E-2</v>
      </c>
      <c r="G13">
        <f>$G$2*Tabella9[[#This Row],[CHIUSURA]]/$B$2</f>
        <v>94.703210247961508</v>
      </c>
      <c r="H13" s="6">
        <f>LN(Tabella9[[#This Row],[NUM INDICE]]/G12)</f>
        <v>1.8030825242325219E-2</v>
      </c>
    </row>
    <row r="14" spans="1:8" x14ac:dyDescent="0.3">
      <c r="A14" s="1">
        <v>42025</v>
      </c>
      <c r="B14" s="2">
        <v>3323.61</v>
      </c>
      <c r="C14" s="2">
        <v>3189.09</v>
      </c>
      <c r="D14" s="2">
        <v>3337</v>
      </c>
      <c r="E14" s="2">
        <v>3178.34</v>
      </c>
      <c r="F14" s="3">
        <v>4.7399999999999998E-2</v>
      </c>
      <c r="G14">
        <f>$G$2*Tabella9[[#This Row],[CHIUSURA]]/$B$2</f>
        <v>99.196841087353604</v>
      </c>
      <c r="H14" s="6">
        <f>LN(Tabella9[[#This Row],[NUM INDICE]]/G13)</f>
        <v>4.6358271155145125E-2</v>
      </c>
    </row>
    <row r="15" spans="1:8" x14ac:dyDescent="0.3">
      <c r="A15" s="1">
        <v>42026</v>
      </c>
      <c r="B15" s="2">
        <v>3343.34</v>
      </c>
      <c r="C15" s="2">
        <v>3327.32</v>
      </c>
      <c r="D15" s="2">
        <v>3352.38</v>
      </c>
      <c r="E15" s="2">
        <v>3293.98</v>
      </c>
      <c r="F15" s="3">
        <v>5.8999999999999999E-3</v>
      </c>
      <c r="G15">
        <f>$G$2*Tabella9[[#This Row],[CHIUSURA]]/$B$2</f>
        <v>99.785704905507203</v>
      </c>
      <c r="H15" s="6">
        <f>LN(Tabella9[[#This Row],[NUM INDICE]]/G14)</f>
        <v>5.918765731875622E-3</v>
      </c>
    </row>
    <row r="16" spans="1:8" x14ac:dyDescent="0.3">
      <c r="A16" s="1">
        <v>42027</v>
      </c>
      <c r="B16" s="2">
        <v>3351.76</v>
      </c>
      <c r="C16" s="2">
        <v>3357.1</v>
      </c>
      <c r="D16" s="2">
        <v>3406.79</v>
      </c>
      <c r="E16" s="2">
        <v>3328.29</v>
      </c>
      <c r="F16" s="3">
        <v>2.5000000000000001E-3</v>
      </c>
      <c r="G16">
        <f>$G$2*Tabella9[[#This Row],[CHIUSURA]]/$B$2</f>
        <v>100.0370091806645</v>
      </c>
      <c r="H16" s="6">
        <f>LN(Tabella9[[#This Row],[NUM INDICE]]/G15)</f>
        <v>2.5152736894639995E-3</v>
      </c>
    </row>
    <row r="17" spans="1:12" x14ac:dyDescent="0.3">
      <c r="A17" s="1">
        <v>42030</v>
      </c>
      <c r="B17" s="2">
        <v>3383.18</v>
      </c>
      <c r="C17" s="2">
        <v>3347.26</v>
      </c>
      <c r="D17" s="2">
        <v>3384.8</v>
      </c>
      <c r="E17" s="2">
        <v>3321.31</v>
      </c>
      <c r="F17" s="3">
        <v>9.4000000000000004E-3</v>
      </c>
      <c r="G17">
        <f>$G$2*Tabella9[[#This Row],[CHIUSURA]]/$B$2</f>
        <v>100.97477406492126</v>
      </c>
      <c r="H17" s="6">
        <f>LN(Tabella9[[#This Row],[NUM INDICE]]/G16)</f>
        <v>9.3305145844945567E-3</v>
      </c>
    </row>
    <row r="18" spans="1:12" x14ac:dyDescent="0.3">
      <c r="A18" s="1">
        <v>42031</v>
      </c>
      <c r="B18" s="2">
        <v>3352.96</v>
      </c>
      <c r="C18" s="2">
        <v>3389.85</v>
      </c>
      <c r="D18" s="2">
        <v>3390.22</v>
      </c>
      <c r="E18" s="2">
        <v>3290.22</v>
      </c>
      <c r="F18" s="3">
        <v>-8.8999999999999999E-3</v>
      </c>
      <c r="G18">
        <f>$G$2*Tabella9[[#This Row],[CHIUSURA]]/$B$2</f>
        <v>100.07282451679143</v>
      </c>
      <c r="H18" s="6">
        <f>LN(Tabella9[[#This Row],[NUM INDICE]]/G17)</f>
        <v>-8.9725577979879369E-3</v>
      </c>
    </row>
    <row r="19" spans="1:12" x14ac:dyDescent="0.3">
      <c r="A19" s="1">
        <v>42032</v>
      </c>
      <c r="B19" s="2">
        <v>3305.74</v>
      </c>
      <c r="C19" s="2">
        <v>3325.72</v>
      </c>
      <c r="D19" s="2">
        <v>3354.8</v>
      </c>
      <c r="E19" s="2">
        <v>3294.65</v>
      </c>
      <c r="F19" s="3">
        <v>-1.41E-2</v>
      </c>
      <c r="G19">
        <f>$G$2*Tabella9[[#This Row],[CHIUSURA]]/$B$2</f>
        <v>98.663491040196746</v>
      </c>
      <c r="H19" s="6">
        <f>LN(Tabella9[[#This Row],[NUM INDICE]]/G18)</f>
        <v>-1.4183186379584342E-2</v>
      </c>
    </row>
    <row r="20" spans="1:12" x14ac:dyDescent="0.3">
      <c r="A20" s="1">
        <v>42033</v>
      </c>
      <c r="B20" s="2">
        <v>3262.3</v>
      </c>
      <c r="C20" s="2">
        <v>3259</v>
      </c>
      <c r="D20" s="2">
        <v>3286.79</v>
      </c>
      <c r="E20" s="2">
        <v>3234.24</v>
      </c>
      <c r="F20" s="3">
        <v>-1.3100000000000001E-2</v>
      </c>
      <c r="G20">
        <f>$G$2*Tabella9[[#This Row],[CHIUSURA]]/$B$2</f>
        <v>97.366975872401895</v>
      </c>
      <c r="H20" s="6">
        <f>LN(Tabella9[[#This Row],[NUM INDICE]]/G19)</f>
        <v>-1.3227883330345613E-2</v>
      </c>
    </row>
    <row r="21" spans="1:12" x14ac:dyDescent="0.3">
      <c r="A21" s="1">
        <v>42034</v>
      </c>
      <c r="B21" s="2">
        <v>3210.36</v>
      </c>
      <c r="C21" s="2">
        <v>3273.75</v>
      </c>
      <c r="D21" s="2">
        <v>3288.5</v>
      </c>
      <c r="E21" s="2">
        <v>3210.31</v>
      </c>
      <c r="F21" s="3">
        <v>-1.5900000000000001E-2</v>
      </c>
      <c r="G21">
        <f>$G$2*Tabella9[[#This Row],[CHIUSURA]]/$B$2</f>
        <v>95.816768740374627</v>
      </c>
      <c r="H21" s="6">
        <f>LN(Tabella9[[#This Row],[NUM INDICE]]/G20)</f>
        <v>-1.6049387701387207E-2</v>
      </c>
    </row>
    <row r="22" spans="1:12" x14ac:dyDescent="0.3">
      <c r="A22" s="1">
        <v>42037</v>
      </c>
      <c r="B22" s="2">
        <v>3128.3</v>
      </c>
      <c r="C22" s="2">
        <v>3148.14</v>
      </c>
      <c r="D22" s="2">
        <v>3175.13</v>
      </c>
      <c r="E22" s="2">
        <v>3122.57</v>
      </c>
      <c r="F22" s="3">
        <v>-2.5600000000000001E-2</v>
      </c>
      <c r="G22">
        <f>$G$2*Tabella9[[#This Row],[CHIUSURA]]/$B$2</f>
        <v>93.367596671561429</v>
      </c>
      <c r="H22" s="6">
        <f>LN(Tabella9[[#This Row],[NUM INDICE]]/G21)</f>
        <v>-2.5893354373763999E-2</v>
      </c>
    </row>
    <row r="23" spans="1:12" x14ac:dyDescent="0.3">
      <c r="A23" s="1">
        <v>42038</v>
      </c>
      <c r="B23" s="2">
        <v>3204.91</v>
      </c>
      <c r="C23" s="2">
        <v>3156.09</v>
      </c>
      <c r="D23" s="2">
        <v>3207.94</v>
      </c>
      <c r="E23" s="2">
        <v>3129.73</v>
      </c>
      <c r="F23" s="3">
        <v>2.4500000000000001E-2</v>
      </c>
      <c r="G23">
        <f>$G$2*Tabella9[[#This Row],[CHIUSURA]]/$B$2</f>
        <v>95.654107422131489</v>
      </c>
      <c r="H23" s="6">
        <f>LN(Tabella9[[#This Row],[NUM INDICE]]/G22)</f>
        <v>2.4194282842524294E-2</v>
      </c>
    </row>
    <row r="24" spans="1:12" x14ac:dyDescent="0.3">
      <c r="A24" s="1">
        <v>42039</v>
      </c>
      <c r="B24" s="2">
        <v>3174.13</v>
      </c>
      <c r="C24" s="2">
        <v>3212.82</v>
      </c>
      <c r="D24" s="2">
        <v>3238.98</v>
      </c>
      <c r="E24" s="2">
        <v>3171.14</v>
      </c>
      <c r="F24" s="3">
        <v>-9.5999999999999992E-3</v>
      </c>
      <c r="G24">
        <f>$G$2*Tabella9[[#This Row],[CHIUSURA]]/$B$2</f>
        <v>94.735444050475749</v>
      </c>
      <c r="H24" s="6">
        <f>LN(Tabella9[[#This Row],[NUM INDICE]]/G23)</f>
        <v>-9.6504298076574447E-3</v>
      </c>
    </row>
    <row r="25" spans="1:12" x14ac:dyDescent="0.3">
      <c r="A25" s="1">
        <v>42040</v>
      </c>
      <c r="B25" s="2">
        <v>3136.53</v>
      </c>
      <c r="C25" s="2">
        <v>3251.21</v>
      </c>
      <c r="D25" s="2">
        <v>3251.21</v>
      </c>
      <c r="E25" s="2">
        <v>3135.82</v>
      </c>
      <c r="F25" s="3">
        <v>-1.18E-2</v>
      </c>
      <c r="G25">
        <f>$G$2*Tabella9[[#This Row],[CHIUSURA]]/$B$2</f>
        <v>93.613230185165293</v>
      </c>
      <c r="H25" s="6">
        <f>LN(Tabella9[[#This Row],[NUM INDICE]]/G24)</f>
        <v>-1.1916485736999931E-2</v>
      </c>
    </row>
    <row r="26" spans="1:12" x14ac:dyDescent="0.3">
      <c r="A26" s="1">
        <v>42041</v>
      </c>
      <c r="B26" s="2">
        <v>3075.91</v>
      </c>
      <c r="C26" s="2">
        <v>3120.09</v>
      </c>
      <c r="D26" s="2">
        <v>3129.54</v>
      </c>
      <c r="E26" s="2">
        <v>3052.94</v>
      </c>
      <c r="F26" s="3">
        <v>-1.9300000000000001E-2</v>
      </c>
      <c r="G26">
        <f>$G$2*Tabella9[[#This Row],[CHIUSURA]]/$B$2</f>
        <v>91.803958788486568</v>
      </c>
      <c r="H26" s="6">
        <f>LN(Tabella9[[#This Row],[NUM INDICE]]/G25)</f>
        <v>-1.9516300872730988E-2</v>
      </c>
    </row>
    <row r="27" spans="1:12" x14ac:dyDescent="0.3">
      <c r="A27" s="1">
        <v>42044</v>
      </c>
      <c r="B27" s="2">
        <v>3095.12</v>
      </c>
      <c r="C27" s="2">
        <v>3063.51</v>
      </c>
      <c r="D27" s="2">
        <v>3119.03</v>
      </c>
      <c r="E27" s="2">
        <v>3049.11</v>
      </c>
      <c r="F27" s="3">
        <v>6.1999999999999998E-3</v>
      </c>
      <c r="G27">
        <f>$G$2*Tabella9[[#This Row],[CHIUSURA]]/$B$2</f>
        <v>92.377302627651829</v>
      </c>
      <c r="H27" s="6">
        <f>LN(Tabella9[[#This Row],[NUM INDICE]]/G26)</f>
        <v>6.2258851604658719E-3</v>
      </c>
    </row>
    <row r="28" spans="1:12" x14ac:dyDescent="0.3">
      <c r="A28" s="1">
        <v>42045</v>
      </c>
      <c r="B28" s="2">
        <v>3141.59</v>
      </c>
      <c r="C28" s="2">
        <v>3090.49</v>
      </c>
      <c r="D28" s="2">
        <v>3142.1</v>
      </c>
      <c r="E28" s="2">
        <v>3084.25</v>
      </c>
      <c r="F28" s="3">
        <v>1.4999999999999999E-2</v>
      </c>
      <c r="G28">
        <f>$G$2*Tabella9[[#This Row],[CHIUSURA]]/$B$2</f>
        <v>93.764251519167175</v>
      </c>
      <c r="H28" s="6">
        <f>LN(Tabella9[[#This Row],[NUM INDICE]]/G27)</f>
        <v>1.4902363586994706E-2</v>
      </c>
    </row>
    <row r="29" spans="1:12" x14ac:dyDescent="0.3">
      <c r="A29" s="1">
        <v>42046</v>
      </c>
      <c r="B29" s="2">
        <v>3157.7</v>
      </c>
      <c r="C29" s="2">
        <v>3145.77</v>
      </c>
      <c r="D29" s="2">
        <v>3166.42</v>
      </c>
      <c r="E29" s="2">
        <v>3139.05</v>
      </c>
      <c r="F29" s="3">
        <v>5.1000000000000004E-3</v>
      </c>
      <c r="G29">
        <f>$G$2*Tabella9[[#This Row],[CHIUSURA]]/$B$2</f>
        <v>94.245072406671198</v>
      </c>
      <c r="H29" s="6">
        <f>LN(Tabella9[[#This Row],[NUM INDICE]]/G28)</f>
        <v>5.1148733023480848E-3</v>
      </c>
    </row>
    <row r="30" spans="1:12" x14ac:dyDescent="0.3">
      <c r="A30" s="1">
        <v>42047</v>
      </c>
      <c r="B30" s="2">
        <v>3173.42</v>
      </c>
      <c r="C30" s="2">
        <v>3157.96</v>
      </c>
      <c r="D30" s="2">
        <v>3181.77</v>
      </c>
      <c r="E30" s="2">
        <v>3134.24</v>
      </c>
      <c r="F30" s="3">
        <v>5.0000000000000001E-3</v>
      </c>
      <c r="G30">
        <f>$G$2*Tabella9[[#This Row],[CHIUSURA]]/$B$2</f>
        <v>94.71425330993398</v>
      </c>
      <c r="H30" s="6">
        <f>LN(Tabella9[[#This Row],[NUM INDICE]]/G29)</f>
        <v>4.9659561990711403E-3</v>
      </c>
    </row>
    <row r="31" spans="1:12" x14ac:dyDescent="0.3">
      <c r="A31" s="1">
        <v>42048</v>
      </c>
      <c r="B31" s="2">
        <v>3203.83</v>
      </c>
      <c r="C31" s="2">
        <v>3186.81</v>
      </c>
      <c r="D31" s="2">
        <v>3237.16</v>
      </c>
      <c r="E31" s="2">
        <v>3182.79</v>
      </c>
      <c r="F31" s="3">
        <v>9.5999999999999992E-3</v>
      </c>
      <c r="G31">
        <f>$G$2*Tabella9[[#This Row],[CHIUSURA]]/$B$2</f>
        <v>95.621873619617247</v>
      </c>
      <c r="H31" s="6">
        <f>LN(Tabella9[[#This Row],[NUM INDICE]]/G30)</f>
        <v>9.537098435199733E-3</v>
      </c>
      <c r="J31" t="s">
        <v>35</v>
      </c>
      <c r="K31" t="s">
        <v>34</v>
      </c>
      <c r="L31" t="s">
        <v>7</v>
      </c>
    </row>
    <row r="32" spans="1:12" x14ac:dyDescent="0.3">
      <c r="A32" s="1">
        <v>42051</v>
      </c>
      <c r="B32" s="2">
        <v>3222.36</v>
      </c>
      <c r="C32" s="2">
        <v>3206.14</v>
      </c>
      <c r="D32" s="2">
        <v>3228.85</v>
      </c>
      <c r="E32" s="2">
        <v>3195.88</v>
      </c>
      <c r="F32" s="3">
        <v>5.7999999999999996E-3</v>
      </c>
      <c r="G32">
        <f>$G$2*Tabella9[[#This Row],[CHIUSURA]]/$B$2</f>
        <v>96.174922101643929</v>
      </c>
      <c r="H32" s="6">
        <f>LN(Tabella9[[#This Row],[NUM INDICE]]/G31)</f>
        <v>5.7670412350234483E-3</v>
      </c>
      <c r="J32" t="s">
        <v>8</v>
      </c>
      <c r="K32" s="2">
        <f t="shared" ref="K32" si="0">B59</f>
        <v>3810.29</v>
      </c>
      <c r="L32" s="3">
        <f>LN(Tabella1323242527[[#This Row],[QUOTAZIONE]]/B2)</f>
        <v>0.12858974405594534</v>
      </c>
    </row>
    <row r="33" spans="1:12" x14ac:dyDescent="0.3">
      <c r="A33" s="1">
        <v>42052</v>
      </c>
      <c r="B33" s="2">
        <v>3246.91</v>
      </c>
      <c r="C33" s="2">
        <v>3230.88</v>
      </c>
      <c r="D33" s="2">
        <v>3255.73</v>
      </c>
      <c r="E33" s="2">
        <v>3230.77</v>
      </c>
      <c r="F33" s="3">
        <v>7.6E-3</v>
      </c>
      <c r="G33">
        <f>$G$2*Tabella9[[#This Row],[CHIUSURA]]/$B$2</f>
        <v>96.907644186574018</v>
      </c>
      <c r="H33" s="6">
        <f>LN(Tabella9[[#This Row],[NUM INDICE]]/G32)</f>
        <v>7.5897644863001986E-3</v>
      </c>
      <c r="J33" t="s">
        <v>13</v>
      </c>
      <c r="K33" s="2">
        <f>B121</f>
        <v>4053.7</v>
      </c>
      <c r="L33" s="3">
        <f>LN(Tabella1323242527[[#This Row],[QUOTAZIONE]]/K32)</f>
        <v>6.1924742577382966E-2</v>
      </c>
    </row>
    <row r="34" spans="1:12" x14ac:dyDescent="0.3">
      <c r="A34" s="1">
        <v>42060</v>
      </c>
      <c r="B34" s="2">
        <v>3228.84</v>
      </c>
      <c r="C34" s="2">
        <v>3256.48</v>
      </c>
      <c r="D34" s="2">
        <v>3257.22</v>
      </c>
      <c r="E34" s="2">
        <v>3215.55</v>
      </c>
      <c r="F34" s="3">
        <v>-5.5999999999999999E-3</v>
      </c>
      <c r="G34">
        <f>$G$2*Tabella9[[#This Row],[CHIUSURA]]/$B$2</f>
        <v>96.36832491672935</v>
      </c>
      <c r="H34" s="6">
        <f>LN(Tabella9[[#This Row],[NUM INDICE]]/G33)</f>
        <v>-5.5808352392360903E-3</v>
      </c>
      <c r="J34" t="s">
        <v>12</v>
      </c>
      <c r="K34" s="2">
        <f>B185</f>
        <v>3143.36</v>
      </c>
      <c r="L34" s="3">
        <f>LN(Tabella1323242527[[#This Row],[QUOTAZIONE]]/K33)</f>
        <v>-0.25433775280055254</v>
      </c>
    </row>
    <row r="35" spans="1:12" x14ac:dyDescent="0.3">
      <c r="A35" s="1">
        <v>42061</v>
      </c>
      <c r="B35" s="2">
        <v>3298.36</v>
      </c>
      <c r="C35" s="2">
        <v>3222.15</v>
      </c>
      <c r="D35" s="2">
        <v>3300.62</v>
      </c>
      <c r="E35" s="2">
        <v>3202.19</v>
      </c>
      <c r="F35" s="3">
        <v>2.1499999999999998E-2</v>
      </c>
      <c r="G35">
        <f>$G$2*Tabella9[[#This Row],[CHIUSURA]]/$B$2</f>
        <v>98.443226723016124</v>
      </c>
      <c r="H35" s="6">
        <f>LN(Tabella9[[#This Row],[NUM INDICE]]/G34)</f>
        <v>2.130243564121128E-2</v>
      </c>
      <c r="J35" t="s">
        <v>9</v>
      </c>
      <c r="K35" s="2">
        <f>B246</f>
        <v>3296.26</v>
      </c>
      <c r="L35" s="3">
        <f>LN(Tabella1323242527[[#This Row],[QUOTAZIONE]]/K34)</f>
        <v>4.7496200926863887E-2</v>
      </c>
    </row>
    <row r="36" spans="1:12" x14ac:dyDescent="0.3">
      <c r="A36" s="1">
        <v>42062</v>
      </c>
      <c r="B36" s="2">
        <v>3310.3</v>
      </c>
      <c r="C36" s="2">
        <v>3296.83</v>
      </c>
      <c r="D36" s="2">
        <v>3324.55</v>
      </c>
      <c r="E36" s="2">
        <v>3291.01</v>
      </c>
      <c r="F36" s="3">
        <v>3.5999999999999999E-3</v>
      </c>
      <c r="G36">
        <f>$G$2*Tabella9[[#This Row],[CHIUSURA]]/$B$2</f>
        <v>98.799589317479075</v>
      </c>
      <c r="H36" s="6">
        <f>LN(Tabella9[[#This Row],[NUM INDICE]]/G35)</f>
        <v>3.613444477910194E-3</v>
      </c>
      <c r="J36" t="s">
        <v>10</v>
      </c>
      <c r="K36" s="2">
        <f>B305</f>
        <v>3009.53</v>
      </c>
      <c r="L36" s="3">
        <f>LN(Tabella1323242527[[#This Row],[QUOTAZIONE]]/K35)</f>
        <v>-9.1004572041933102E-2</v>
      </c>
    </row>
    <row r="37" spans="1:12" x14ac:dyDescent="0.3">
      <c r="A37" s="1">
        <v>42065</v>
      </c>
      <c r="B37" s="2">
        <v>3336.28</v>
      </c>
      <c r="C37" s="2">
        <v>3332.72</v>
      </c>
      <c r="D37" s="2">
        <v>3336.76</v>
      </c>
      <c r="E37" s="2">
        <v>3298.67</v>
      </c>
      <c r="F37" s="3">
        <v>7.7999999999999996E-3</v>
      </c>
      <c r="G37">
        <f>$G$2*Tabella9[[#This Row],[CHIUSURA]]/$B$2</f>
        <v>99.574991344627108</v>
      </c>
      <c r="H37" s="6">
        <f>LN(Tabella9[[#This Row],[NUM INDICE]]/G36)</f>
        <v>7.8175941050462813E-3</v>
      </c>
      <c r="J37" t="s">
        <v>11</v>
      </c>
      <c r="K37" s="2">
        <f>B366</f>
        <v>2932.48</v>
      </c>
      <c r="L37" s="3">
        <f>LN(Tabella1323242527[[#This Row],[QUOTAZIONE]]/K36)</f>
        <v>-2.5935438986414289E-2</v>
      </c>
    </row>
    <row r="38" spans="1:12" x14ac:dyDescent="0.3">
      <c r="A38" s="1">
        <v>42066</v>
      </c>
      <c r="B38" s="2">
        <v>3263.05</v>
      </c>
      <c r="C38" s="2">
        <v>3317.69</v>
      </c>
      <c r="D38" s="2">
        <v>3317.69</v>
      </c>
      <c r="E38" s="2">
        <v>3260.43</v>
      </c>
      <c r="F38" s="3">
        <v>-2.1899999999999999E-2</v>
      </c>
      <c r="G38">
        <f>$G$2*Tabella9[[#This Row],[CHIUSURA]]/$B$2</f>
        <v>97.389360457481231</v>
      </c>
      <c r="H38" s="6">
        <f>LN(Tabella9[[#This Row],[NUM INDICE]]/G37)</f>
        <v>-2.2194073012173611E-2</v>
      </c>
      <c r="J38" t="s">
        <v>14</v>
      </c>
      <c r="K38" s="2">
        <f>B430</f>
        <v>3048.14</v>
      </c>
      <c r="L38" s="3">
        <f>LN(Tabella1323242527[[#This Row],[QUOTAZIONE]]/K37)</f>
        <v>3.8683087125214718E-2</v>
      </c>
    </row>
    <row r="39" spans="1:12" x14ac:dyDescent="0.3">
      <c r="A39" s="1">
        <v>42067</v>
      </c>
      <c r="B39" s="2">
        <v>3279.53</v>
      </c>
      <c r="C39" s="2">
        <v>3264.18</v>
      </c>
      <c r="D39" s="2">
        <v>3286.59</v>
      </c>
      <c r="E39" s="2">
        <v>3250.48</v>
      </c>
      <c r="F39" s="3">
        <v>5.1000000000000004E-3</v>
      </c>
      <c r="G39">
        <f>$G$2*Tabella9[[#This Row],[CHIUSURA]]/$B$2</f>
        <v>97.881224406957728</v>
      </c>
      <c r="H39" s="6">
        <f>LN(Tabella9[[#This Row],[NUM INDICE]]/G38)</f>
        <v>5.0377786298693049E-3</v>
      </c>
      <c r="J39" t="s">
        <v>15</v>
      </c>
      <c r="K39" s="2">
        <f>B490</f>
        <v>3135.92</v>
      </c>
      <c r="L39" s="3">
        <f>LN(Tabella1323242527[[#This Row],[QUOTAZIONE]]/K38)</f>
        <v>2.8391023430589926E-2</v>
      </c>
    </row>
    <row r="40" spans="1:12" x14ac:dyDescent="0.3">
      <c r="A40" s="1">
        <v>42068</v>
      </c>
      <c r="B40" s="2">
        <v>3248.48</v>
      </c>
      <c r="C40" s="2">
        <v>3264.08</v>
      </c>
      <c r="D40" s="2">
        <v>3266.64</v>
      </c>
      <c r="E40" s="2">
        <v>3221.67</v>
      </c>
      <c r="F40" s="3">
        <v>-9.4999999999999998E-3</v>
      </c>
      <c r="G40">
        <f>$G$2*Tabella9[[#This Row],[CHIUSURA]]/$B$2</f>
        <v>96.954502584673421</v>
      </c>
      <c r="H40" s="6">
        <f>LN(Tabella9[[#This Row],[NUM INDICE]]/G39)</f>
        <v>-9.5129248139541583E-3</v>
      </c>
      <c r="J40" t="s">
        <v>16</v>
      </c>
      <c r="K40" s="2">
        <f>B549</f>
        <v>3270.31</v>
      </c>
      <c r="L40" s="3">
        <f>LN(Tabella1323242527[[#This Row],[QUOTAZIONE]]/K39)</f>
        <v>4.1962189680362534E-2</v>
      </c>
    </row>
    <row r="41" spans="1:12" x14ac:dyDescent="0.3">
      <c r="A41" s="1">
        <v>42069</v>
      </c>
      <c r="B41" s="2">
        <v>3241.19</v>
      </c>
      <c r="C41" s="2">
        <v>3248.04</v>
      </c>
      <c r="D41" s="2">
        <v>3266.93</v>
      </c>
      <c r="E41" s="2">
        <v>3234.53</v>
      </c>
      <c r="F41" s="3">
        <v>-2.2000000000000001E-3</v>
      </c>
      <c r="G41">
        <f>$G$2*Tabella9[[#This Row],[CHIUSURA]]/$B$2</f>
        <v>96.736924417702326</v>
      </c>
      <c r="H41" s="6">
        <f>LN(Tabella9[[#This Row],[NUM INDICE]]/G40)</f>
        <v>-2.2466483091782619E-3</v>
      </c>
      <c r="J41" t="s">
        <v>17</v>
      </c>
      <c r="K41" s="2">
        <f>B609</f>
        <v>3195.91</v>
      </c>
      <c r="L41" s="3">
        <f>LN(Tabella1323242527[[#This Row],[QUOTAZIONE]]/K40)</f>
        <v>-2.3012914331779655E-2</v>
      </c>
    </row>
    <row r="42" spans="1:12" x14ac:dyDescent="0.3">
      <c r="A42" s="1">
        <v>42072</v>
      </c>
      <c r="B42" s="2">
        <v>3302.41</v>
      </c>
      <c r="C42" s="2">
        <v>3224.31</v>
      </c>
      <c r="D42" s="2">
        <v>3307.7</v>
      </c>
      <c r="E42" s="2">
        <v>3198.37</v>
      </c>
      <c r="F42" s="3">
        <v>1.89E-2</v>
      </c>
      <c r="G42">
        <f>$G$2*Tabella9[[#This Row],[CHIUSURA]]/$B$2</f>
        <v>98.564103482444523</v>
      </c>
      <c r="H42" s="6">
        <f>LN(Tabella9[[#This Row],[NUM INDICE]]/G41)</f>
        <v>1.8711958638626621E-2</v>
      </c>
      <c r="J42" t="s">
        <v>18</v>
      </c>
      <c r="K42" s="2">
        <f>B674</f>
        <v>3374.38</v>
      </c>
      <c r="L42" s="3">
        <f>LN(Tabella1323242527[[#This Row],[QUOTAZIONE]]/K41)</f>
        <v>5.4339736437925244E-2</v>
      </c>
    </row>
    <row r="43" spans="1:12" x14ac:dyDescent="0.3">
      <c r="A43" s="1">
        <v>42073</v>
      </c>
      <c r="B43" s="2">
        <v>3286.07</v>
      </c>
      <c r="C43" s="2">
        <v>3289.08</v>
      </c>
      <c r="D43" s="2">
        <v>3309.92</v>
      </c>
      <c r="E43" s="2">
        <v>3277.09</v>
      </c>
      <c r="F43" s="3">
        <v>-4.8999999999999998E-3</v>
      </c>
      <c r="G43">
        <f>$G$2*Tabella9[[#This Row],[CHIUSURA]]/$B$2</f>
        <v>98.076417988849499</v>
      </c>
      <c r="H43" s="6">
        <f>LN(Tabella9[[#This Row],[NUM INDICE]]/G42)</f>
        <v>-4.9601830776258198E-3</v>
      </c>
      <c r="J43" t="s">
        <v>19</v>
      </c>
      <c r="K43" s="2">
        <f>B734</f>
        <v>3348.33</v>
      </c>
      <c r="L43" s="3">
        <f>LN(Tabella1323242527[[#This Row],[QUOTAZIONE]]/K42)</f>
        <v>-7.7498896670641689E-3</v>
      </c>
    </row>
    <row r="44" spans="1:12" x14ac:dyDescent="0.3">
      <c r="A44" s="1">
        <v>42074</v>
      </c>
      <c r="B44" s="2">
        <v>3290.9</v>
      </c>
      <c r="C44" s="2">
        <v>3289.59</v>
      </c>
      <c r="D44" s="2">
        <v>3325.05</v>
      </c>
      <c r="E44" s="2">
        <v>3278.47</v>
      </c>
      <c r="F44" s="3">
        <v>1.5E-3</v>
      </c>
      <c r="G44">
        <f>$G$2*Tabella9[[#This Row],[CHIUSURA]]/$B$2</f>
        <v>98.220574716760382</v>
      </c>
      <c r="H44" s="6">
        <f>LN(Tabella9[[#This Row],[NUM INDICE]]/G43)</f>
        <v>1.4687617149834091E-3</v>
      </c>
      <c r="J44" t="s">
        <v>20</v>
      </c>
      <c r="K44" s="2">
        <f>B793</f>
        <v>3163.18</v>
      </c>
      <c r="L44" s="3">
        <f>LN(Tabella1323242527[[#This Row],[QUOTAZIONE]]/K43)</f>
        <v>-5.6883863375084824E-2</v>
      </c>
    </row>
    <row r="45" spans="1:12" x14ac:dyDescent="0.3">
      <c r="A45" s="1">
        <v>42075</v>
      </c>
      <c r="B45" s="2">
        <v>3349.32</v>
      </c>
      <c r="C45" s="2">
        <v>3314.81</v>
      </c>
      <c r="D45" s="2">
        <v>3360.05</v>
      </c>
      <c r="E45" s="2">
        <v>3300.49</v>
      </c>
      <c r="F45" s="3">
        <v>1.78E-2</v>
      </c>
      <c r="G45">
        <f>$G$2*Tabella9[[#This Row],[CHIUSURA]]/$B$2</f>
        <v>99.96418466387307</v>
      </c>
      <c r="H45" s="6">
        <f>LN(Tabella9[[#This Row],[NUM INDICE]]/G44)</f>
        <v>1.7596256559489647E-2</v>
      </c>
      <c r="J45" t="s">
        <v>21</v>
      </c>
      <c r="K45" s="2">
        <f>B853</f>
        <v>2775.56</v>
      </c>
      <c r="L45" s="3">
        <f>LN(Tabella1323242527[[#This Row],[QUOTAZIONE]]/K44)</f>
        <v>-0.13072532206209339</v>
      </c>
    </row>
    <row r="46" spans="1:12" x14ac:dyDescent="0.3">
      <c r="A46" s="1">
        <v>42076</v>
      </c>
      <c r="B46" s="2">
        <v>3372.91</v>
      </c>
      <c r="C46" s="2">
        <v>3359.49</v>
      </c>
      <c r="D46" s="2">
        <v>3391.26</v>
      </c>
      <c r="E46" s="2">
        <v>3352.15</v>
      </c>
      <c r="F46" s="3">
        <v>7.0000000000000001E-3</v>
      </c>
      <c r="G46">
        <f>$G$2*Tabella9[[#This Row],[CHIUSURA]]/$B$2</f>
        <v>100.66825447990163</v>
      </c>
      <c r="H46" s="6">
        <f>LN(Tabella9[[#This Row],[NUM INDICE]]/G45)</f>
        <v>7.0185330869341487E-3</v>
      </c>
      <c r="J46" t="s">
        <v>22</v>
      </c>
      <c r="K46" s="2">
        <f>B917</f>
        <v>2716.51</v>
      </c>
      <c r="L46" s="3">
        <f>LN(Tabella1323242527[[#This Row],[QUOTAZIONE]]/K45)</f>
        <v>-2.1504560430853782E-2</v>
      </c>
    </row>
    <row r="47" spans="1:12" x14ac:dyDescent="0.3">
      <c r="A47" s="1">
        <v>42079</v>
      </c>
      <c r="B47" s="2">
        <v>3449.3</v>
      </c>
      <c r="C47" s="2">
        <v>3391.16</v>
      </c>
      <c r="D47" s="2">
        <v>3449.3</v>
      </c>
      <c r="E47" s="2">
        <v>3377.09</v>
      </c>
      <c r="F47" s="3">
        <v>2.2599999999999999E-2</v>
      </c>
      <c r="G47">
        <f>$G$2*Tabella9[[#This Row],[CHIUSURA]]/$B$2</f>
        <v>102.94819908551509</v>
      </c>
      <c r="H47" s="6">
        <f>LN(Tabella9[[#This Row],[NUM INDICE]]/G46)</f>
        <v>2.2395438660824319E-2</v>
      </c>
      <c r="J47" t="s">
        <v>23</v>
      </c>
      <c r="K47" s="2">
        <f>B977</f>
        <v>2465.29</v>
      </c>
      <c r="L47" s="3">
        <f>LN(Tabella1323242527[[#This Row],[QUOTAZIONE]]/K46)</f>
        <v>-9.7038520576496812E-2</v>
      </c>
    </row>
    <row r="48" spans="1:12" x14ac:dyDescent="0.3">
      <c r="A48" s="1">
        <v>42080</v>
      </c>
      <c r="B48" s="2">
        <v>3502.85</v>
      </c>
      <c r="C48" s="2">
        <v>3469.6</v>
      </c>
      <c r="D48" s="2">
        <v>3504.12</v>
      </c>
      <c r="E48" s="2">
        <v>3459.69</v>
      </c>
      <c r="F48" s="3">
        <v>1.55E-2</v>
      </c>
      <c r="G48">
        <f>$G$2*Tabella9[[#This Row],[CHIUSURA]]/$B$2</f>
        <v>104.54645846017931</v>
      </c>
      <c r="H48" s="6">
        <f>LN(Tabella9[[#This Row],[NUM INDICE]]/G47)</f>
        <v>1.5405610953057279E-2</v>
      </c>
      <c r="J48" t="s">
        <v>24</v>
      </c>
      <c r="K48" s="2">
        <f>B1035</f>
        <v>3170.36</v>
      </c>
      <c r="L48" s="3">
        <f>LN(Tabella1323242527[[#This Row],[QUOTAZIONE]]/K47)</f>
        <v>0.25153569847637569</v>
      </c>
    </row>
    <row r="49" spans="1:12" x14ac:dyDescent="0.3">
      <c r="A49" s="1">
        <v>42081</v>
      </c>
      <c r="B49" s="2">
        <v>3577.3</v>
      </c>
      <c r="C49" s="2">
        <v>3510.5</v>
      </c>
      <c r="D49" s="2">
        <v>3577.66</v>
      </c>
      <c r="E49" s="2">
        <v>3503.85</v>
      </c>
      <c r="F49" s="3">
        <v>2.1299999999999999E-2</v>
      </c>
      <c r="G49">
        <f>$G$2*Tabella9[[#This Row],[CHIUSURA]]/$B$2</f>
        <v>106.7685016057209</v>
      </c>
      <c r="H49" s="6">
        <f>LN(Tabella9[[#This Row],[NUM INDICE]]/G48)</f>
        <v>2.1031403065257727E-2</v>
      </c>
      <c r="J49" t="s">
        <v>25</v>
      </c>
      <c r="K49" s="2">
        <f>B1095</f>
        <v>3044.9</v>
      </c>
      <c r="L49" s="3">
        <f>LN(Tabella1323242527[[#This Row],[QUOTAZIONE]]/K48)</f>
        <v>-4.0377086209884033E-2</v>
      </c>
    </row>
    <row r="50" spans="1:12" x14ac:dyDescent="0.3">
      <c r="A50" s="1">
        <v>42082</v>
      </c>
      <c r="B50" s="2">
        <v>3582.27</v>
      </c>
      <c r="C50" s="2">
        <v>3576.02</v>
      </c>
      <c r="D50" s="2">
        <v>3600.68</v>
      </c>
      <c r="E50" s="2">
        <v>3546.84</v>
      </c>
      <c r="F50" s="3">
        <v>1.4E-3</v>
      </c>
      <c r="G50">
        <f>$G$2*Tabella9[[#This Row],[CHIUSURA]]/$B$2</f>
        <v>106.91683678951327</v>
      </c>
      <c r="H50" s="6">
        <f>LN(Tabella9[[#This Row],[NUM INDICE]]/G49)</f>
        <v>1.3883517580846759E-3</v>
      </c>
      <c r="J50" t="s">
        <v>26</v>
      </c>
      <c r="K50" s="2">
        <f>B1160</f>
        <v>2913.57</v>
      </c>
      <c r="L50" s="3">
        <f>LN(Tabella1323242527[[#This Row],[QUOTAZIONE]]/K49)</f>
        <v>-4.4088926502261816E-2</v>
      </c>
    </row>
    <row r="51" spans="1:12" x14ac:dyDescent="0.3">
      <c r="A51" s="1">
        <v>42083</v>
      </c>
      <c r="B51" s="2">
        <v>3617.32</v>
      </c>
      <c r="C51" s="2">
        <v>3587.08</v>
      </c>
      <c r="D51" s="2">
        <v>3632.34</v>
      </c>
      <c r="E51" s="2">
        <v>3569.38</v>
      </c>
      <c r="F51" s="3">
        <v>9.7999999999999997E-3</v>
      </c>
      <c r="G51">
        <f>$G$2*Tabella9[[#This Row],[CHIUSURA]]/$B$2</f>
        <v>107.962943065554</v>
      </c>
      <c r="H51" s="6">
        <f>LN(Tabella9[[#This Row],[NUM INDICE]]/G50)</f>
        <v>9.7367424830292707E-3</v>
      </c>
      <c r="J51" t="s">
        <v>27</v>
      </c>
      <c r="K51" s="2">
        <f>B1221</f>
        <v>3085.2</v>
      </c>
      <c r="L51" s="3">
        <f>LN(Tabella1323242527[[#This Row],[QUOTAZIONE]]/K50)</f>
        <v>5.7237351679872588E-2</v>
      </c>
    </row>
    <row r="52" spans="1:12" x14ac:dyDescent="0.3">
      <c r="A52" s="1">
        <v>42086</v>
      </c>
      <c r="B52" s="2">
        <v>3687.73</v>
      </c>
      <c r="C52" s="2">
        <v>3640.1</v>
      </c>
      <c r="D52" s="2">
        <v>3688.25</v>
      </c>
      <c r="E52" s="2">
        <v>3635.48</v>
      </c>
      <c r="F52" s="3">
        <v>1.95E-2</v>
      </c>
      <c r="G52">
        <f>$G$2*Tabella9[[#This Row],[CHIUSURA]]/$B$2</f>
        <v>110.0644079128016</v>
      </c>
      <c r="H52" s="6">
        <f>LN(Tabella9[[#This Row],[NUM INDICE]]/G51)</f>
        <v>1.927767243691017E-2</v>
      </c>
      <c r="J52" t="s">
        <v>28</v>
      </c>
      <c r="K52" s="2">
        <f>B1279</f>
        <v>2734.52</v>
      </c>
      <c r="L52" s="3">
        <f>LN(Tabella1323242527[[#This Row],[QUOTAZIONE]]/K51)</f>
        <v>-0.12066056734840118</v>
      </c>
    </row>
    <row r="53" spans="1:12" x14ac:dyDescent="0.3">
      <c r="A53" s="1">
        <v>42087</v>
      </c>
      <c r="B53" s="2">
        <v>3691.41</v>
      </c>
      <c r="C53" s="2">
        <v>3692.57</v>
      </c>
      <c r="D53" s="2">
        <v>3715.87</v>
      </c>
      <c r="E53" s="2">
        <v>3600.7</v>
      </c>
      <c r="F53" s="3">
        <v>1E-3</v>
      </c>
      <c r="G53">
        <f>$G$2*Tabella9[[#This Row],[CHIUSURA]]/$B$2</f>
        <v>110.17424161025751</v>
      </c>
      <c r="H53" s="6">
        <f>LN(Tabella9[[#This Row],[NUM INDICE]]/G52)</f>
        <v>9.9740628449319479E-4</v>
      </c>
      <c r="J53" t="s">
        <v>29</v>
      </c>
      <c r="K53" s="2">
        <f>B1338</f>
        <v>3025.98</v>
      </c>
      <c r="L53" s="3">
        <f>LN(Tabella1323242527[[#This Row],[QUOTAZIONE]]/K52)</f>
        <v>0.1012790882296891</v>
      </c>
    </row>
    <row r="54" spans="1:12" x14ac:dyDescent="0.3">
      <c r="A54" s="1">
        <v>42088</v>
      </c>
      <c r="B54" s="2">
        <v>3660.73</v>
      </c>
      <c r="C54" s="2">
        <v>3680.95</v>
      </c>
      <c r="D54" s="2">
        <v>3693.15</v>
      </c>
      <c r="E54" s="2">
        <v>3634.56</v>
      </c>
      <c r="F54" s="3">
        <v>-8.3000000000000001E-3</v>
      </c>
      <c r="G54">
        <f>$G$2*Tabella9[[#This Row],[CHIUSURA]]/$B$2</f>
        <v>109.25856284994568</v>
      </c>
      <c r="H54" s="6">
        <f>LN(Tabella9[[#This Row],[NUM INDICE]]/G53)</f>
        <v>-8.3459178097079496E-3</v>
      </c>
      <c r="J54" t="s">
        <v>33</v>
      </c>
      <c r="K54" s="2">
        <f>B1404</f>
        <v>3272.08</v>
      </c>
      <c r="L54" s="3">
        <f>LN(Tabella1323242527[[#This Row],[QUOTAZIONE]]/K53)</f>
        <v>7.8190862360362948E-2</v>
      </c>
    </row>
    <row r="55" spans="1:12" x14ac:dyDescent="0.3">
      <c r="A55" s="1">
        <v>42089</v>
      </c>
      <c r="B55" s="2">
        <v>3682.1</v>
      </c>
      <c r="C55" s="2">
        <v>3641.94</v>
      </c>
      <c r="D55" s="2">
        <v>3707.32</v>
      </c>
      <c r="E55" s="2">
        <v>3615.01</v>
      </c>
      <c r="F55" s="3">
        <v>5.7999999999999996E-3</v>
      </c>
      <c r="G55">
        <f>$G$2*Tabella9[[#This Row],[CHIUSURA]]/$B$2</f>
        <v>109.89637429413942</v>
      </c>
      <c r="H55" s="6">
        <f>LN(Tabella9[[#This Row],[NUM INDICE]]/G54)</f>
        <v>5.8206605177453016E-3</v>
      </c>
      <c r="J55" t="s">
        <v>30</v>
      </c>
      <c r="K55" s="2">
        <f>B1464</f>
        <v>3502.96</v>
      </c>
      <c r="L55" s="3">
        <f>LN(Tabella1323242527[[#This Row],[QUOTAZIONE]]/K54)</f>
        <v>6.8182457046897571E-2</v>
      </c>
    </row>
    <row r="56" spans="1:12" x14ac:dyDescent="0.3">
      <c r="A56" s="1">
        <v>42090</v>
      </c>
      <c r="B56" s="2">
        <v>3691.1</v>
      </c>
      <c r="C56" s="2">
        <v>3686.13</v>
      </c>
      <c r="D56" s="2">
        <v>3710.48</v>
      </c>
      <c r="E56" s="2">
        <v>3656.83</v>
      </c>
      <c r="F56" s="3">
        <v>2.3999999999999998E-3</v>
      </c>
      <c r="G56">
        <f>$G$2*Tabella9[[#This Row],[CHIUSURA]]/$B$2</f>
        <v>110.16498931509139</v>
      </c>
      <c r="H56" s="6">
        <f>LN(Tabella9[[#This Row],[NUM INDICE]]/G55)</f>
        <v>2.4412750148829483E-3</v>
      </c>
      <c r="J56" t="s">
        <v>31</v>
      </c>
      <c r="K56" s="2">
        <f>B1522</f>
        <v>3466.33</v>
      </c>
      <c r="L56" s="3">
        <f>LN(Tabella1323242527[[#This Row],[QUOTAZIONE]]/K55)</f>
        <v>-1.0511927987657861E-2</v>
      </c>
    </row>
    <row r="57" spans="1:12" x14ac:dyDescent="0.3">
      <c r="A57" s="1">
        <v>42093</v>
      </c>
      <c r="B57" s="2">
        <v>3786.57</v>
      </c>
      <c r="C57" s="2">
        <v>3710.61</v>
      </c>
      <c r="D57" s="2">
        <v>3795.93</v>
      </c>
      <c r="E57" s="2">
        <v>3710.61</v>
      </c>
      <c r="F57" s="3">
        <v>2.5899999999999999E-2</v>
      </c>
      <c r="G57">
        <f>$G$2*Tabella9[[#This Row],[CHIUSURA]]/$B$2</f>
        <v>113.01439776512302</v>
      </c>
      <c r="H57" s="6">
        <f>LN(Tabella9[[#This Row],[NUM INDICE]]/G56)</f>
        <v>2.5536079520431798E-2</v>
      </c>
      <c r="J57" t="s">
        <v>32</v>
      </c>
      <c r="K57" s="2">
        <f>B1582</f>
        <v>3588.78</v>
      </c>
      <c r="L57" s="3">
        <f>LN(Tabella1323242527[[#This Row],[QUOTAZIONE]]/K56)</f>
        <v>3.4715914496234346E-2</v>
      </c>
    </row>
    <row r="58" spans="1:12" x14ac:dyDescent="0.3">
      <c r="A58" s="1">
        <v>42094</v>
      </c>
      <c r="B58" s="2">
        <v>3747.9</v>
      </c>
      <c r="C58" s="2">
        <v>3822.99</v>
      </c>
      <c r="D58" s="2">
        <v>3835.57</v>
      </c>
      <c r="E58" s="2">
        <v>3737.04</v>
      </c>
      <c r="F58" s="3">
        <v>-1.0200000000000001E-2</v>
      </c>
      <c r="G58">
        <f>$G$2*Tabella9[[#This Row],[CHIUSURA]]/$B$2</f>
        <v>111.86024855843272</v>
      </c>
      <c r="H58" s="6">
        <f>LN(Tabella9[[#This Row],[NUM INDICE]]/G57)</f>
        <v>-1.0264913006276051E-2</v>
      </c>
    </row>
    <row r="59" spans="1:12" x14ac:dyDescent="0.3">
      <c r="A59" s="1">
        <v>42095</v>
      </c>
      <c r="B59" s="2">
        <v>3810.29</v>
      </c>
      <c r="C59" s="2">
        <v>3748.34</v>
      </c>
      <c r="D59" s="2">
        <v>3817.08</v>
      </c>
      <c r="E59" s="2">
        <v>3742.21</v>
      </c>
      <c r="F59" s="3">
        <v>1.66E-2</v>
      </c>
      <c r="G59">
        <f>$G$2*Tabella9[[#This Row],[CHIUSURA]]/$B$2</f>
        <v>113.72234757589867</v>
      </c>
      <c r="H59" s="6">
        <f>LN(Tabella9[[#This Row],[NUM INDICE]]/G58)</f>
        <v>1.6509618603781213E-2</v>
      </c>
    </row>
    <row r="60" spans="1:12" x14ac:dyDescent="0.3">
      <c r="A60" s="1">
        <v>42096</v>
      </c>
      <c r="B60" s="2">
        <v>3825.78</v>
      </c>
      <c r="C60" s="2">
        <v>3827.69</v>
      </c>
      <c r="D60" s="2">
        <v>3835.45</v>
      </c>
      <c r="E60" s="2">
        <v>3775.89</v>
      </c>
      <c r="F60" s="3">
        <v>4.1000000000000003E-3</v>
      </c>
      <c r="G60">
        <f>$G$2*Tabella9[[#This Row],[CHIUSURA]]/$B$2</f>
        <v>114.18466387307045</v>
      </c>
      <c r="H60" s="6">
        <f>LN(Tabella9[[#This Row],[NUM INDICE]]/G59)</f>
        <v>4.0570663304124914E-3</v>
      </c>
    </row>
    <row r="61" spans="1:12" x14ac:dyDescent="0.3">
      <c r="A61" s="1">
        <v>42097</v>
      </c>
      <c r="B61" s="2">
        <v>3863.93</v>
      </c>
      <c r="C61" s="2">
        <v>3803.38</v>
      </c>
      <c r="D61" s="2">
        <v>3864.4</v>
      </c>
      <c r="E61" s="2">
        <v>3792.21</v>
      </c>
      <c r="F61" s="3">
        <v>0.01</v>
      </c>
      <c r="G61">
        <f>$G$2*Tabella9[[#This Row],[CHIUSURA]]/$B$2</f>
        <v>115.32329310077242</v>
      </c>
      <c r="H61" s="6">
        <f>LN(Tabella9[[#This Row],[NUM INDICE]]/G60)</f>
        <v>9.9224321861971741E-3</v>
      </c>
    </row>
    <row r="62" spans="1:12" x14ac:dyDescent="0.3">
      <c r="A62" s="1">
        <v>42101</v>
      </c>
      <c r="B62" s="2">
        <v>3961.38</v>
      </c>
      <c r="C62" s="2">
        <v>3899.42</v>
      </c>
      <c r="D62" s="2">
        <v>3961.67</v>
      </c>
      <c r="E62" s="2">
        <v>3891.73</v>
      </c>
      <c r="F62" s="3">
        <v>2.52E-2</v>
      </c>
      <c r="G62">
        <f>$G$2*Tabella9[[#This Row],[CHIUSURA]]/$B$2</f>
        <v>118.23179685541349</v>
      </c>
      <c r="H62" s="6">
        <f>LN(Tabella9[[#This Row],[NUM INDICE]]/G61)</f>
        <v>2.4907649163985454E-2</v>
      </c>
    </row>
    <row r="63" spans="1:12" x14ac:dyDescent="0.3">
      <c r="A63" s="1">
        <v>42102</v>
      </c>
      <c r="B63" s="2">
        <v>3994.81</v>
      </c>
      <c r="C63" s="2">
        <v>3976.53</v>
      </c>
      <c r="D63" s="2">
        <v>4000.22</v>
      </c>
      <c r="E63" s="2">
        <v>3903.65</v>
      </c>
      <c r="F63" s="3">
        <v>8.3999999999999995E-3</v>
      </c>
      <c r="G63">
        <f>$G$2*Tabella9[[#This Row],[CHIUSURA]]/$B$2</f>
        <v>119.22955242768286</v>
      </c>
      <c r="H63" s="6">
        <f>LN(Tabella9[[#This Row],[NUM INDICE]]/G62)</f>
        <v>8.4035692298073204E-3</v>
      </c>
    </row>
    <row r="64" spans="1:12" x14ac:dyDescent="0.3">
      <c r="A64" s="1">
        <v>42103</v>
      </c>
      <c r="B64" s="2">
        <v>3957.53</v>
      </c>
      <c r="C64" s="2">
        <v>4006.13</v>
      </c>
      <c r="D64" s="2">
        <v>4016.4</v>
      </c>
      <c r="E64" s="2">
        <v>3900.03</v>
      </c>
      <c r="F64" s="3">
        <v>-9.2999999999999992E-3</v>
      </c>
      <c r="G64">
        <f>$G$2*Tabella9[[#This Row],[CHIUSURA]]/$B$2</f>
        <v>118.11688931867292</v>
      </c>
      <c r="H64" s="6">
        <f>LN(Tabella9[[#This Row],[NUM INDICE]]/G63)</f>
        <v>-9.3759253503695773E-3</v>
      </c>
    </row>
    <row r="65" spans="1:8" x14ac:dyDescent="0.3">
      <c r="A65" s="1">
        <v>42104</v>
      </c>
      <c r="B65" s="2">
        <v>4034.31</v>
      </c>
      <c r="C65" s="2">
        <v>3947.49</v>
      </c>
      <c r="D65" s="2">
        <v>4040.35</v>
      </c>
      <c r="E65" s="2">
        <v>3929.32</v>
      </c>
      <c r="F65" s="3">
        <v>1.9400000000000001E-2</v>
      </c>
      <c r="G65">
        <f>$G$2*Tabella9[[#This Row],[CHIUSURA]]/$B$2</f>
        <v>120.40847390852763</v>
      </c>
      <c r="H65" s="6">
        <f>LN(Tabella9[[#This Row],[NUM INDICE]]/G64)</f>
        <v>1.9215190094066921E-2</v>
      </c>
    </row>
    <row r="66" spans="1:8" x14ac:dyDescent="0.3">
      <c r="A66" s="1">
        <v>42107</v>
      </c>
      <c r="B66" s="2">
        <v>4121.71</v>
      </c>
      <c r="C66" s="2">
        <v>4072.72</v>
      </c>
      <c r="D66" s="2">
        <v>4128.07</v>
      </c>
      <c r="E66" s="2">
        <v>4057.29</v>
      </c>
      <c r="F66" s="3">
        <v>2.1700000000000001E-2</v>
      </c>
      <c r="G66">
        <f>$G$2*Tabella9[[#This Row],[CHIUSURA]]/$B$2</f>
        <v>123.01702422310566</v>
      </c>
      <c r="H66" s="6">
        <f>LN(Tabella9[[#This Row],[NUM INDICE]]/G65)</f>
        <v>2.1432842414665681E-2</v>
      </c>
    </row>
    <row r="67" spans="1:8" x14ac:dyDescent="0.3">
      <c r="A67" s="1">
        <v>42108</v>
      </c>
      <c r="B67" s="2">
        <v>4135.57</v>
      </c>
      <c r="C67" s="2">
        <v>4125.78</v>
      </c>
      <c r="D67" s="2">
        <v>4168.3500000000004</v>
      </c>
      <c r="E67" s="2">
        <v>4091.26</v>
      </c>
      <c r="F67" s="3">
        <v>3.3999999999999998E-3</v>
      </c>
      <c r="G67">
        <f>$G$2*Tabella9[[#This Row],[CHIUSURA]]/$B$2</f>
        <v>123.43069135537171</v>
      </c>
      <c r="H67" s="6">
        <f>LN(Tabella9[[#This Row],[NUM INDICE]]/G66)</f>
        <v>3.3570408213183058E-3</v>
      </c>
    </row>
    <row r="68" spans="1:8" x14ac:dyDescent="0.3">
      <c r="A68" s="1">
        <v>42109</v>
      </c>
      <c r="B68" s="2">
        <v>4084.16</v>
      </c>
      <c r="C68" s="2">
        <v>4135.6499999999996</v>
      </c>
      <c r="D68" s="2">
        <v>4175.49</v>
      </c>
      <c r="E68" s="2">
        <v>4069.01</v>
      </c>
      <c r="F68" s="3">
        <v>-1.24E-2</v>
      </c>
      <c r="G68">
        <f>$G$2*Tabella9[[#This Row],[CHIUSURA]]/$B$2</f>
        <v>121.89630266346717</v>
      </c>
      <c r="H68" s="6">
        <f>LN(Tabella9[[#This Row],[NUM INDICE]]/G67)</f>
        <v>-1.2509089805432333E-2</v>
      </c>
    </row>
    <row r="69" spans="1:8" x14ac:dyDescent="0.3">
      <c r="A69" s="1">
        <v>42110</v>
      </c>
      <c r="B69" s="2">
        <v>4194.82</v>
      </c>
      <c r="C69" s="2">
        <v>4055.92</v>
      </c>
      <c r="D69" s="2">
        <v>4195.3100000000004</v>
      </c>
      <c r="E69" s="2">
        <v>4031.24</v>
      </c>
      <c r="F69" s="3">
        <v>2.7099999999999999E-2</v>
      </c>
      <c r="G69">
        <f>$G$2*Tabella9[[#This Row],[CHIUSURA]]/$B$2</f>
        <v>125.19907357663885</v>
      </c>
      <c r="H69" s="6">
        <f>LN(Tabella9[[#This Row],[NUM INDICE]]/G68)</f>
        <v>2.6734353962320209E-2</v>
      </c>
    </row>
    <row r="70" spans="1:8" x14ac:dyDescent="0.3">
      <c r="A70" s="1">
        <v>42111</v>
      </c>
      <c r="B70" s="2">
        <v>4287.3</v>
      </c>
      <c r="C70" s="2">
        <v>4254.72</v>
      </c>
      <c r="D70" s="2">
        <v>4317.22</v>
      </c>
      <c r="E70" s="2">
        <v>4238.91</v>
      </c>
      <c r="F70" s="3">
        <v>2.1999999999999999E-2</v>
      </c>
      <c r="G70">
        <f>$G$2*Tabella9[[#This Row],[CHIUSURA]]/$B$2</f>
        <v>127.95924214748756</v>
      </c>
      <c r="H70" s="6">
        <f>LN(Tabella9[[#This Row],[NUM INDICE]]/G69)</f>
        <v>2.1806733399212585E-2</v>
      </c>
    </row>
    <row r="71" spans="1:8" x14ac:dyDescent="0.3">
      <c r="A71" s="1">
        <v>42114</v>
      </c>
      <c r="B71" s="2">
        <v>4217.08</v>
      </c>
      <c r="C71" s="2">
        <v>4301.3500000000004</v>
      </c>
      <c r="D71" s="2">
        <v>4356</v>
      </c>
      <c r="E71" s="2">
        <v>4190.68</v>
      </c>
      <c r="F71" s="3">
        <v>-1.6400000000000001E-2</v>
      </c>
      <c r="G71">
        <f>$G$2*Tabella9[[#This Row],[CHIUSURA]]/$B$2</f>
        <v>125.86344806179339</v>
      </c>
      <c r="H71" s="6">
        <f>LN(Tabella9[[#This Row],[NUM INDICE]]/G70)</f>
        <v>-1.6514218756897705E-2</v>
      </c>
    </row>
    <row r="72" spans="1:8" x14ac:dyDescent="0.3">
      <c r="A72" s="1">
        <v>42115</v>
      </c>
      <c r="B72" s="2">
        <v>4293.62</v>
      </c>
      <c r="C72" s="2">
        <v>4212.1899999999996</v>
      </c>
      <c r="D72" s="2">
        <v>4294.37</v>
      </c>
      <c r="E72" s="2">
        <v>4188.57</v>
      </c>
      <c r="F72" s="3">
        <v>1.8200000000000001E-2</v>
      </c>
      <c r="G72">
        <f>$G$2*Tabella9[[#This Row],[CHIUSURA]]/$B$2</f>
        <v>128.14786958442272</v>
      </c>
      <c r="H72" s="6">
        <f>LN(Tabella9[[#This Row],[NUM INDICE]]/G71)</f>
        <v>1.7987254548579443E-2</v>
      </c>
    </row>
    <row r="73" spans="1:8" x14ac:dyDescent="0.3">
      <c r="A73" s="1">
        <v>42116</v>
      </c>
      <c r="B73" s="2">
        <v>4398.49</v>
      </c>
      <c r="C73" s="2">
        <v>4304.6000000000004</v>
      </c>
      <c r="D73" s="2">
        <v>4400.1899999999996</v>
      </c>
      <c r="E73" s="2">
        <v>4297.95</v>
      </c>
      <c r="F73" s="3">
        <v>2.4400000000000002E-2</v>
      </c>
      <c r="G73">
        <f>$G$2*Tabella9[[#This Row],[CHIUSURA]]/$B$2</f>
        <v>131.27783150078196</v>
      </c>
      <c r="H73" s="6">
        <f>LN(Tabella9[[#This Row],[NUM INDICE]]/G72)</f>
        <v>2.4131100240273616E-2</v>
      </c>
    </row>
    <row r="74" spans="1:8" x14ac:dyDescent="0.3">
      <c r="A74" s="1">
        <v>42117</v>
      </c>
      <c r="B74" s="2">
        <v>4414.51</v>
      </c>
      <c r="C74" s="2">
        <v>4414.4799999999996</v>
      </c>
      <c r="D74" s="2">
        <v>4444.41</v>
      </c>
      <c r="E74" s="2">
        <v>4358.84</v>
      </c>
      <c r="F74" s="3">
        <v>3.5999999999999999E-3</v>
      </c>
      <c r="G74">
        <f>$G$2*Tabella9[[#This Row],[CHIUSURA]]/$B$2</f>
        <v>131.75596623807647</v>
      </c>
      <c r="H74" s="6">
        <f>LN(Tabella9[[#This Row],[NUM INDICE]]/G73)</f>
        <v>3.6355424134610678E-3</v>
      </c>
    </row>
    <row r="75" spans="1:8" x14ac:dyDescent="0.3">
      <c r="A75" s="1">
        <v>42118</v>
      </c>
      <c r="B75" s="2">
        <v>4393.6899999999996</v>
      </c>
      <c r="C75" s="2">
        <v>4355.95</v>
      </c>
      <c r="D75" s="2">
        <v>4416.38</v>
      </c>
      <c r="E75" s="2">
        <v>4318.12</v>
      </c>
      <c r="F75" s="3">
        <v>-4.7000000000000002E-3</v>
      </c>
      <c r="G75">
        <f>$G$2*Tabella9[[#This Row],[CHIUSURA]]/$B$2</f>
        <v>131.13457015627424</v>
      </c>
      <c r="H75" s="6">
        <f>LN(Tabella9[[#This Row],[NUM INDICE]]/G74)</f>
        <v>-4.7274218965655283E-3</v>
      </c>
    </row>
    <row r="76" spans="1:8" x14ac:dyDescent="0.3">
      <c r="A76" s="1">
        <v>42121</v>
      </c>
      <c r="B76" s="2">
        <v>4527.3999999999996</v>
      </c>
      <c r="C76" s="2">
        <v>4441.93</v>
      </c>
      <c r="D76" s="2">
        <v>4529.74</v>
      </c>
      <c r="E76" s="2">
        <v>4441.93</v>
      </c>
      <c r="F76" s="3">
        <v>3.04E-2</v>
      </c>
      <c r="G76">
        <f>$G$2*Tabella9[[#This Row],[CHIUSURA]]/$B$2</f>
        <v>135.12529398421736</v>
      </c>
      <c r="H76" s="6">
        <f>LN(Tabella9[[#This Row],[NUM INDICE]]/G75)</f>
        <v>2.9978402564315453E-2</v>
      </c>
    </row>
    <row r="77" spans="1:8" x14ac:dyDescent="0.3">
      <c r="A77" s="1">
        <v>42122</v>
      </c>
      <c r="B77" s="2">
        <v>4476.21</v>
      </c>
      <c r="C77" s="2">
        <v>4527.6400000000003</v>
      </c>
      <c r="D77" s="2">
        <v>4572.3900000000003</v>
      </c>
      <c r="E77" s="2">
        <v>4432.8999999999996</v>
      </c>
      <c r="F77" s="3">
        <v>-1.1299999999999999E-2</v>
      </c>
      <c r="G77">
        <f>$G$2*Tabella9[[#This Row],[CHIUSURA]]/$B$2</f>
        <v>133.59747143726943</v>
      </c>
      <c r="H77" s="6">
        <f>LN(Tabella9[[#This Row],[NUM INDICE]]/G76)</f>
        <v>-1.1371117047691955E-2</v>
      </c>
    </row>
    <row r="78" spans="1:8" x14ac:dyDescent="0.3">
      <c r="A78" s="1">
        <v>42123</v>
      </c>
      <c r="B78" s="2">
        <v>4476.62</v>
      </c>
      <c r="C78" s="2">
        <v>4446.12</v>
      </c>
      <c r="D78" s="2">
        <v>4499.9399999999996</v>
      </c>
      <c r="E78" s="2">
        <v>4398.6400000000003</v>
      </c>
      <c r="F78" s="3">
        <v>1E-4</v>
      </c>
      <c r="G78">
        <f>$G$2*Tabella9[[#This Row],[CHIUSURA]]/$B$2</f>
        <v>133.60970834377949</v>
      </c>
      <c r="H78" s="6">
        <f>LN(Tabella9[[#This Row],[NUM INDICE]]/G77)</f>
        <v>9.1591150571955211E-5</v>
      </c>
    </row>
    <row r="79" spans="1:8" x14ac:dyDescent="0.3">
      <c r="A79" s="1">
        <v>42124</v>
      </c>
      <c r="B79" s="2">
        <v>4441.66</v>
      </c>
      <c r="C79" s="2">
        <v>4483.01</v>
      </c>
      <c r="D79" s="2">
        <v>4507.34</v>
      </c>
      <c r="E79" s="2">
        <v>4441.05</v>
      </c>
      <c r="F79" s="3">
        <v>-7.7999999999999996E-3</v>
      </c>
      <c r="G79">
        <f>$G$2*Tabella9[[#This Row],[CHIUSURA]]/$B$2</f>
        <v>132.56628821794826</v>
      </c>
      <c r="H79" s="6">
        <f>LN(Tabella9[[#This Row],[NUM INDICE]]/G78)</f>
        <v>-7.8401169451823762E-3</v>
      </c>
    </row>
    <row r="80" spans="1:8" x14ac:dyDescent="0.3">
      <c r="A80" s="1">
        <v>42128</v>
      </c>
      <c r="B80" s="2">
        <v>4480.46</v>
      </c>
      <c r="C80" s="2">
        <v>4441.34</v>
      </c>
      <c r="D80" s="2">
        <v>4487.57</v>
      </c>
      <c r="E80" s="2">
        <v>4387.43</v>
      </c>
      <c r="F80" s="3">
        <v>8.6999999999999994E-3</v>
      </c>
      <c r="G80">
        <f>$G$2*Tabella9[[#This Row],[CHIUSURA]]/$B$2</f>
        <v>133.72431741938564</v>
      </c>
      <c r="H80" s="6">
        <f>LN(Tabella9[[#This Row],[NUM INDICE]]/G79)</f>
        <v>8.6975392826529104E-3</v>
      </c>
    </row>
    <row r="81" spans="1:8" x14ac:dyDescent="0.3">
      <c r="A81" s="1">
        <v>42129</v>
      </c>
      <c r="B81" s="2">
        <v>4298.71</v>
      </c>
      <c r="C81" s="2">
        <v>4479.8500000000004</v>
      </c>
      <c r="D81" s="2">
        <v>4488.87</v>
      </c>
      <c r="E81" s="2">
        <v>4282.24</v>
      </c>
      <c r="F81" s="3">
        <v>-4.0599999999999997E-2</v>
      </c>
      <c r="G81">
        <f>$G$2*Tabella9[[#This Row],[CHIUSURA]]/$B$2</f>
        <v>128.29978630182777</v>
      </c>
      <c r="H81" s="6">
        <f>LN(Tabella9[[#This Row],[NUM INDICE]]/G80)</f>
        <v>-4.1410742036724013E-2</v>
      </c>
    </row>
    <row r="82" spans="1:8" x14ac:dyDescent="0.3">
      <c r="A82" s="1">
        <v>42130</v>
      </c>
      <c r="B82" s="2">
        <v>4229.2700000000004</v>
      </c>
      <c r="C82" s="2">
        <v>4311.6400000000003</v>
      </c>
      <c r="D82" s="2">
        <v>4376.3500000000004</v>
      </c>
      <c r="E82" s="2">
        <v>4187.37</v>
      </c>
      <c r="F82" s="3">
        <v>-1.6199999999999999E-2</v>
      </c>
      <c r="G82">
        <f>$G$2*Tabella9[[#This Row],[CHIUSURA]]/$B$2</f>
        <v>126.22727218461614</v>
      </c>
      <c r="H82" s="6">
        <f>LN(Tabella9[[#This Row],[NUM INDICE]]/G81)</f>
        <v>-1.6285576357574126E-2</v>
      </c>
    </row>
    <row r="83" spans="1:8" x14ac:dyDescent="0.3">
      <c r="A83" s="1">
        <v>42131</v>
      </c>
      <c r="B83" s="2">
        <v>4112.21</v>
      </c>
      <c r="C83" s="2">
        <v>4197.8999999999996</v>
      </c>
      <c r="D83" s="2">
        <v>4213.76</v>
      </c>
      <c r="E83" s="2">
        <v>4108.01</v>
      </c>
      <c r="F83" s="3">
        <v>-2.7699999999999999E-2</v>
      </c>
      <c r="G83">
        <f>$G$2*Tabella9[[#This Row],[CHIUSURA]]/$B$2</f>
        <v>122.73348614543414</v>
      </c>
      <c r="H83" s="6">
        <f>LN(Tabella9[[#This Row],[NUM INDICE]]/G82)</f>
        <v>-2.8068804445196077E-2</v>
      </c>
    </row>
    <row r="84" spans="1:8" x14ac:dyDescent="0.3">
      <c r="A84" s="1">
        <v>42132</v>
      </c>
      <c r="B84" s="2">
        <v>4205.92</v>
      </c>
      <c r="C84" s="2">
        <v>4152.9799999999996</v>
      </c>
      <c r="D84" s="2">
        <v>4206.8599999999997</v>
      </c>
      <c r="E84" s="2">
        <v>4099.04</v>
      </c>
      <c r="F84" s="3">
        <v>2.2800000000000001E-2</v>
      </c>
      <c r="G84">
        <f>$G$2*Tabella9[[#This Row],[CHIUSURA]]/$B$2</f>
        <v>125.53036543581295</v>
      </c>
      <c r="H84" s="6">
        <f>LN(Tabella9[[#This Row],[NUM INDICE]]/G83)</f>
        <v>2.2532459764892036E-2</v>
      </c>
    </row>
    <row r="85" spans="1:8" x14ac:dyDescent="0.3">
      <c r="A85" s="1">
        <v>42135</v>
      </c>
      <c r="B85" s="2">
        <v>4333.58</v>
      </c>
      <c r="C85" s="2">
        <v>4231.2700000000004</v>
      </c>
      <c r="D85" s="2">
        <v>4334.88</v>
      </c>
      <c r="E85" s="2">
        <v>4187.82</v>
      </c>
      <c r="F85" s="3">
        <v>3.04E-2</v>
      </c>
      <c r="G85">
        <f>$G$2*Tabella9[[#This Row],[CHIUSURA]]/$B$2</f>
        <v>129.34052027744949</v>
      </c>
      <c r="H85" s="6">
        <f>LN(Tabella9[[#This Row],[NUM INDICE]]/G84)</f>
        <v>2.9900933597656821E-2</v>
      </c>
    </row>
    <row r="86" spans="1:8" x14ac:dyDescent="0.3">
      <c r="A86" s="1">
        <v>42136</v>
      </c>
      <c r="B86" s="2">
        <v>4401.22</v>
      </c>
      <c r="C86" s="2">
        <v>4342.37</v>
      </c>
      <c r="D86" s="2">
        <v>4402.3100000000004</v>
      </c>
      <c r="E86" s="2">
        <v>4317.9799999999996</v>
      </c>
      <c r="F86" s="3">
        <v>1.5599999999999999E-2</v>
      </c>
      <c r="G86">
        <f>$G$2*Tabella9[[#This Row],[CHIUSURA]]/$B$2</f>
        <v>131.35931139047074</v>
      </c>
      <c r="H86" s="6">
        <f>LN(Tabella9[[#This Row],[NUM INDICE]]/G85)</f>
        <v>1.5487784968216302E-2</v>
      </c>
    </row>
    <row r="87" spans="1:8" x14ac:dyDescent="0.3">
      <c r="A87" s="1">
        <v>42137</v>
      </c>
      <c r="B87" s="2">
        <v>4375.76</v>
      </c>
      <c r="C87" s="2">
        <v>4402.38</v>
      </c>
      <c r="D87" s="2">
        <v>4415.63</v>
      </c>
      <c r="E87" s="2">
        <v>4342.4799999999996</v>
      </c>
      <c r="F87" s="3">
        <v>-5.7999999999999996E-3</v>
      </c>
      <c r="G87">
        <f>$G$2*Tabella9[[#This Row],[CHIUSURA]]/$B$2</f>
        <v>130.59942934231105</v>
      </c>
      <c r="H87" s="6">
        <f>LN(Tabella9[[#This Row],[NUM INDICE]]/G86)</f>
        <v>-5.8015562097969214E-3</v>
      </c>
    </row>
    <row r="88" spans="1:8" x14ac:dyDescent="0.3">
      <c r="A88" s="1">
        <v>42138</v>
      </c>
      <c r="B88" s="2">
        <v>4378.3100000000004</v>
      </c>
      <c r="C88" s="2">
        <v>4372.82</v>
      </c>
      <c r="D88" s="2">
        <v>4397.74</v>
      </c>
      <c r="E88" s="2">
        <v>4329.04</v>
      </c>
      <c r="F88" s="3">
        <v>5.9999999999999995E-4</v>
      </c>
      <c r="G88">
        <f>$G$2*Tabella9[[#This Row],[CHIUSURA]]/$B$2</f>
        <v>130.67553693158078</v>
      </c>
      <c r="H88" s="6">
        <f>LN(Tabella9[[#This Row],[NUM INDICE]]/G87)</f>
        <v>5.8258617354538299E-4</v>
      </c>
    </row>
    <row r="89" spans="1:8" x14ac:dyDescent="0.3">
      <c r="A89" s="1">
        <v>42139</v>
      </c>
      <c r="B89" s="2">
        <v>4308.6899999999996</v>
      </c>
      <c r="C89" s="2">
        <v>4366.82</v>
      </c>
      <c r="D89" s="2">
        <v>4366.82</v>
      </c>
      <c r="E89" s="2">
        <v>4278.55</v>
      </c>
      <c r="F89" s="3">
        <v>-1.5900000000000001E-2</v>
      </c>
      <c r="G89">
        <f>$G$2*Tabella9[[#This Row],[CHIUSURA]]/$B$2</f>
        <v>128.59765051395004</v>
      </c>
      <c r="H89" s="6">
        <f>LN(Tabella9[[#This Row],[NUM INDICE]]/G88)</f>
        <v>-1.6028891582582416E-2</v>
      </c>
    </row>
    <row r="90" spans="1:8" x14ac:dyDescent="0.3">
      <c r="A90" s="1">
        <v>42142</v>
      </c>
      <c r="B90" s="2">
        <v>4283.49</v>
      </c>
      <c r="C90" s="2">
        <v>4277.8900000000003</v>
      </c>
      <c r="D90" s="2">
        <v>4324.83</v>
      </c>
      <c r="E90" s="2">
        <v>4260.51</v>
      </c>
      <c r="F90" s="3">
        <v>-5.7999999999999996E-3</v>
      </c>
      <c r="G90">
        <f>$G$2*Tabella9[[#This Row],[CHIUSURA]]/$B$2</f>
        <v>127.84552845528455</v>
      </c>
      <c r="H90" s="6">
        <f>LN(Tabella9[[#This Row],[NUM INDICE]]/G89)</f>
        <v>-5.8658157199511585E-3</v>
      </c>
    </row>
    <row r="91" spans="1:8" x14ac:dyDescent="0.3">
      <c r="A91" s="1">
        <v>42143</v>
      </c>
      <c r="B91" s="2">
        <v>4417.55</v>
      </c>
      <c r="C91" s="2">
        <v>4285.78</v>
      </c>
      <c r="D91" s="2">
        <v>4418.3999999999996</v>
      </c>
      <c r="E91" s="2">
        <v>4285.78</v>
      </c>
      <c r="F91" s="3">
        <v>3.1300000000000001E-2</v>
      </c>
      <c r="G91">
        <f>$G$2*Tabella9[[#This Row],[CHIUSURA]]/$B$2</f>
        <v>131.84669842293135</v>
      </c>
      <c r="H91" s="6">
        <f>LN(Tabella9[[#This Row],[NUM INDICE]]/G90)</f>
        <v>3.0817145887063246E-2</v>
      </c>
    </row>
    <row r="92" spans="1:8" x14ac:dyDescent="0.3">
      <c r="A92" s="1">
        <v>42144</v>
      </c>
      <c r="B92" s="2">
        <v>4446.29</v>
      </c>
      <c r="C92" s="2">
        <v>4434.9799999999996</v>
      </c>
      <c r="D92" s="2">
        <v>4520.54</v>
      </c>
      <c r="E92" s="2">
        <v>4432.28</v>
      </c>
      <c r="F92" s="3">
        <v>6.4999999999999997E-3</v>
      </c>
      <c r="G92">
        <f>$G$2*Tabella9[[#This Row],[CHIUSURA]]/$B$2</f>
        <v>132.70447572317133</v>
      </c>
      <c r="H92" s="6">
        <f>LN(Tabella9[[#This Row],[NUM INDICE]]/G91)</f>
        <v>6.4847968185081451E-3</v>
      </c>
    </row>
    <row r="93" spans="1:8" x14ac:dyDescent="0.3">
      <c r="A93" s="1">
        <v>42145</v>
      </c>
      <c r="B93" s="2">
        <v>4529.42</v>
      </c>
      <c r="C93" s="2">
        <v>4456.43</v>
      </c>
      <c r="D93" s="2">
        <v>4530.4799999999996</v>
      </c>
      <c r="E93" s="2">
        <v>4438.26</v>
      </c>
      <c r="F93" s="3">
        <v>1.8700000000000001E-2</v>
      </c>
      <c r="G93">
        <f>$G$2*Tabella9[[#This Row],[CHIUSURA]]/$B$2</f>
        <v>135.18558313336436</v>
      </c>
      <c r="H93" s="6">
        <f>LN(Tabella9[[#This Row],[NUM INDICE]]/G92)</f>
        <v>1.8523855392337134E-2</v>
      </c>
    </row>
    <row r="94" spans="1:8" x14ac:dyDescent="0.3">
      <c r="A94" s="1">
        <v>42146</v>
      </c>
      <c r="B94" s="2">
        <v>4657.6000000000004</v>
      </c>
      <c r="C94" s="2">
        <v>4584.9799999999996</v>
      </c>
      <c r="D94" s="2">
        <v>4658.2700000000004</v>
      </c>
      <c r="E94" s="2">
        <v>4562.99</v>
      </c>
      <c r="F94" s="3">
        <v>2.8299999999999999E-2</v>
      </c>
      <c r="G94">
        <f>$G$2*Tabella9[[#This Row],[CHIUSURA]]/$B$2</f>
        <v>139.01125795398926</v>
      </c>
      <c r="H94" s="6">
        <f>LN(Tabella9[[#This Row],[NUM INDICE]]/G93)</f>
        <v>2.7906398031589022E-2</v>
      </c>
    </row>
    <row r="95" spans="1:8" x14ac:dyDescent="0.3">
      <c r="A95" s="1">
        <v>42149</v>
      </c>
      <c r="B95" s="2">
        <v>4813.8</v>
      </c>
      <c r="C95" s="2">
        <v>4660.07</v>
      </c>
      <c r="D95" s="2">
        <v>4814.67</v>
      </c>
      <c r="E95" s="2">
        <v>4656.82</v>
      </c>
      <c r="F95" s="3">
        <v>3.3500000000000002E-2</v>
      </c>
      <c r="G95">
        <f>$G$2*Tabella9[[#This Row],[CHIUSURA]]/$B$2</f>
        <v>143.67322087317788</v>
      </c>
      <c r="H95" s="6">
        <f>LN(Tabella9[[#This Row],[NUM INDICE]]/G94)</f>
        <v>3.2986498996306235E-2</v>
      </c>
    </row>
    <row r="96" spans="1:8" x14ac:dyDescent="0.3">
      <c r="A96" s="1">
        <v>42150</v>
      </c>
      <c r="B96" s="2">
        <v>4910.8999999999996</v>
      </c>
      <c r="C96" s="2">
        <v>4854.8500000000004</v>
      </c>
      <c r="D96" s="2">
        <v>4911.68</v>
      </c>
      <c r="E96" s="2">
        <v>4779.08</v>
      </c>
      <c r="F96" s="3">
        <v>2.0199999999999999E-2</v>
      </c>
      <c r="G96">
        <f>$G$2*Tabella9[[#This Row],[CHIUSURA]]/$B$2</f>
        <v>146.57127848811527</v>
      </c>
      <c r="H96" s="6">
        <f>LN(Tabella9[[#This Row],[NUM INDICE]]/G95)</f>
        <v>1.9970431392622522E-2</v>
      </c>
    </row>
    <row r="97" spans="1:8" x14ac:dyDescent="0.3">
      <c r="A97" s="1">
        <v>42151</v>
      </c>
      <c r="B97" s="2">
        <v>4941.71</v>
      </c>
      <c r="C97" s="2">
        <v>4932.8500000000004</v>
      </c>
      <c r="D97" s="2">
        <v>4958.16</v>
      </c>
      <c r="E97" s="2">
        <v>4857.0600000000004</v>
      </c>
      <c r="F97" s="3">
        <v>6.3E-3</v>
      </c>
      <c r="G97">
        <f>$G$2*Tabella9[[#This Row],[CHIUSURA]]/$B$2</f>
        <v>147.49083724317418</v>
      </c>
      <c r="H97" s="6">
        <f>LN(Tabella9[[#This Row],[NUM INDICE]]/G96)</f>
        <v>6.2542007504136059E-3</v>
      </c>
    </row>
    <row r="98" spans="1:8" x14ac:dyDescent="0.3">
      <c r="A98" s="1">
        <v>42152</v>
      </c>
      <c r="B98" s="2">
        <v>4620.2700000000004</v>
      </c>
      <c r="C98" s="2">
        <v>4943.74</v>
      </c>
      <c r="D98" s="2">
        <v>4986.5</v>
      </c>
      <c r="E98" s="2">
        <v>4614.24</v>
      </c>
      <c r="F98" s="3">
        <v>-6.5000000000000002E-2</v>
      </c>
      <c r="G98">
        <f>$G$2*Tabella9[[#This Row],[CHIUSURA]]/$B$2</f>
        <v>137.89710253930735</v>
      </c>
      <c r="H98" s="6">
        <f>LN(Tabella9[[#This Row],[NUM INDICE]]/G97)</f>
        <v>-6.7258280204116547E-2</v>
      </c>
    </row>
    <row r="99" spans="1:8" x14ac:dyDescent="0.3">
      <c r="A99" s="1">
        <v>42153</v>
      </c>
      <c r="B99" s="2">
        <v>4611.74</v>
      </c>
      <c r="C99" s="2">
        <v>4603.47</v>
      </c>
      <c r="D99" s="2">
        <v>4698.1899999999996</v>
      </c>
      <c r="E99" s="2">
        <v>4431.5600000000004</v>
      </c>
      <c r="F99" s="3">
        <v>-1.8E-3</v>
      </c>
      <c r="G99">
        <f>$G$2*Tabella9[[#This Row],[CHIUSURA]]/$B$2</f>
        <v>137.64251519167175</v>
      </c>
      <c r="H99" s="6">
        <f>LN(Tabella9[[#This Row],[NUM INDICE]]/G98)</f>
        <v>-1.8479188015084306E-3</v>
      </c>
    </row>
    <row r="100" spans="1:8" x14ac:dyDescent="0.3">
      <c r="A100" s="1">
        <v>42156</v>
      </c>
      <c r="B100" s="2">
        <v>4828.74</v>
      </c>
      <c r="C100" s="2">
        <v>4633.1000000000004</v>
      </c>
      <c r="D100" s="2">
        <v>4829.5</v>
      </c>
      <c r="E100" s="2">
        <v>4615.2299999999996</v>
      </c>
      <c r="F100" s="3">
        <v>4.7100000000000003E-2</v>
      </c>
      <c r="G100">
        <f>$G$2*Tabella9[[#This Row],[CHIUSURA]]/$B$2</f>
        <v>144.11912180795818</v>
      </c>
      <c r="H100" s="6">
        <f>LN(Tabella9[[#This Row],[NUM INDICE]]/G99)</f>
        <v>4.598033792394067E-2</v>
      </c>
    </row>
    <row r="101" spans="1:8" x14ac:dyDescent="0.3">
      <c r="A101" s="1">
        <v>42157</v>
      </c>
      <c r="B101" s="2">
        <v>4910.53</v>
      </c>
      <c r="C101" s="2">
        <v>4844.7</v>
      </c>
      <c r="D101" s="2">
        <v>4911.57</v>
      </c>
      <c r="E101" s="2">
        <v>4797.55</v>
      </c>
      <c r="F101" s="3">
        <v>1.6899999999999998E-2</v>
      </c>
      <c r="G101">
        <f>$G$2*Tabella9[[#This Row],[CHIUSURA]]/$B$2</f>
        <v>146.56023542614281</v>
      </c>
      <c r="H101" s="6">
        <f>LN(Tabella9[[#This Row],[NUM INDICE]]/G100)</f>
        <v>1.6796314887648867E-2</v>
      </c>
    </row>
    <row r="102" spans="1:8" x14ac:dyDescent="0.3">
      <c r="A102" s="1">
        <v>42158</v>
      </c>
      <c r="B102" s="2">
        <v>4909.9799999999996</v>
      </c>
      <c r="C102" s="2">
        <v>4924.38</v>
      </c>
      <c r="D102" s="2">
        <v>4942.0600000000004</v>
      </c>
      <c r="E102" s="2">
        <v>4822.4399999999996</v>
      </c>
      <c r="F102" s="3">
        <v>-1E-4</v>
      </c>
      <c r="G102">
        <f>$G$2*Tabella9[[#This Row],[CHIUSURA]]/$B$2</f>
        <v>146.54382006375127</v>
      </c>
      <c r="H102" s="6">
        <f>LN(Tabella9[[#This Row],[NUM INDICE]]/G101)</f>
        <v>-1.1201047615161578E-4</v>
      </c>
    </row>
    <row r="103" spans="1:8" x14ac:dyDescent="0.3">
      <c r="A103" s="1">
        <v>42159</v>
      </c>
      <c r="B103" s="2">
        <v>4947.1000000000004</v>
      </c>
      <c r="C103" s="2">
        <v>4912.95</v>
      </c>
      <c r="D103" s="2">
        <v>4947.96</v>
      </c>
      <c r="E103" s="2">
        <v>4647.41</v>
      </c>
      <c r="F103" s="3">
        <v>7.6E-3</v>
      </c>
      <c r="G103">
        <f>$G$2*Tabella9[[#This Row],[CHIUSURA]]/$B$2</f>
        <v>147.65170779461101</v>
      </c>
      <c r="H103" s="6">
        <f>LN(Tabella9[[#This Row],[NUM INDICE]]/G102)</f>
        <v>7.5316778341642347E-3</v>
      </c>
    </row>
    <row r="104" spans="1:8" x14ac:dyDescent="0.3">
      <c r="A104" s="1">
        <v>42160</v>
      </c>
      <c r="B104" s="2">
        <v>5023.1000000000004</v>
      </c>
      <c r="C104" s="2">
        <v>5016.09</v>
      </c>
      <c r="D104" s="2">
        <v>5051.63</v>
      </c>
      <c r="E104" s="2">
        <v>4898.07</v>
      </c>
      <c r="F104" s="3">
        <v>1.54E-2</v>
      </c>
      <c r="G104">
        <f>$G$2*Tabella9[[#This Row],[CHIUSURA]]/$B$2</f>
        <v>149.92001241598322</v>
      </c>
      <c r="H104" s="6">
        <f>LN(Tabella9[[#This Row],[NUM INDICE]]/G103)</f>
        <v>1.5245726678458388E-2</v>
      </c>
    </row>
    <row r="105" spans="1:8" x14ac:dyDescent="0.3">
      <c r="A105" s="1">
        <v>42163</v>
      </c>
      <c r="B105" s="2">
        <v>5131.88</v>
      </c>
      <c r="C105" s="2">
        <v>5045.6899999999996</v>
      </c>
      <c r="D105" s="2">
        <v>5146.95</v>
      </c>
      <c r="E105" s="2">
        <v>4997.4799999999996</v>
      </c>
      <c r="F105" s="3">
        <v>2.1700000000000001E-2</v>
      </c>
      <c r="G105">
        <f>$G$2*Tabella9[[#This Row],[CHIUSURA]]/$B$2</f>
        <v>153.16667263588934</v>
      </c>
      <c r="H105" s="6">
        <f>LN(Tabella9[[#This Row],[NUM INDICE]]/G104)</f>
        <v>2.1424790792205915E-2</v>
      </c>
    </row>
    <row r="106" spans="1:8" x14ac:dyDescent="0.3">
      <c r="A106" s="1">
        <v>42164</v>
      </c>
      <c r="B106" s="2">
        <v>5113.53</v>
      </c>
      <c r="C106" s="2">
        <v>5145.9799999999996</v>
      </c>
      <c r="D106" s="2">
        <v>5147.45</v>
      </c>
      <c r="E106" s="2">
        <v>5042.96</v>
      </c>
      <c r="F106" s="3">
        <v>-3.5999999999999999E-3</v>
      </c>
      <c r="G106">
        <f>$G$2*Tabella9[[#This Row],[CHIUSURA]]/$B$2</f>
        <v>152.61899645428173</v>
      </c>
      <c r="H106" s="6">
        <f>LN(Tabella9[[#This Row],[NUM INDICE]]/G105)</f>
        <v>-3.5820957133700522E-3</v>
      </c>
    </row>
    <row r="107" spans="1:8" x14ac:dyDescent="0.3">
      <c r="A107" s="1">
        <v>42165</v>
      </c>
      <c r="B107" s="2">
        <v>5106.04</v>
      </c>
      <c r="C107" s="2">
        <v>5049.2</v>
      </c>
      <c r="D107" s="2">
        <v>5164.16</v>
      </c>
      <c r="E107" s="2">
        <v>5001.49</v>
      </c>
      <c r="F107" s="3">
        <v>-1.5E-3</v>
      </c>
      <c r="G107">
        <f>$G$2*Tabella9[[#This Row],[CHIUSURA]]/$B$2</f>
        <v>152.3954490646228</v>
      </c>
      <c r="H107" s="6">
        <f>LN(Tabella9[[#This Row],[NUM INDICE]]/G106)</f>
        <v>-1.4658153603515738E-3</v>
      </c>
    </row>
    <row r="108" spans="1:8" x14ac:dyDescent="0.3">
      <c r="A108" s="1">
        <v>42166</v>
      </c>
      <c r="B108" s="2">
        <v>5121.59</v>
      </c>
      <c r="C108" s="2">
        <v>5101.4399999999996</v>
      </c>
      <c r="D108" s="2">
        <v>5122.46</v>
      </c>
      <c r="E108" s="2">
        <v>5050.76</v>
      </c>
      <c r="F108" s="3">
        <v>3.0000000000000001E-3</v>
      </c>
      <c r="G108">
        <f>$G$2*Tabella9[[#This Row],[CHIUSURA]]/$B$2</f>
        <v>152.85955612860093</v>
      </c>
      <c r="H108" s="6">
        <f>LN(Tabella9[[#This Row],[NUM INDICE]]/G107)</f>
        <v>3.0407850072317571E-3</v>
      </c>
    </row>
    <row r="109" spans="1:8" x14ac:dyDescent="0.3">
      <c r="A109" s="1">
        <v>42167</v>
      </c>
      <c r="B109" s="2">
        <v>5166.3500000000004</v>
      </c>
      <c r="C109" s="2">
        <v>5143.34</v>
      </c>
      <c r="D109" s="2">
        <v>5178.1899999999996</v>
      </c>
      <c r="E109" s="2">
        <v>5103.3999999999996</v>
      </c>
      <c r="F109" s="3">
        <v>8.6999999999999994E-3</v>
      </c>
      <c r="G109">
        <f>$G$2*Tabella9[[#This Row],[CHIUSURA]]/$B$2</f>
        <v>154.19546816613541</v>
      </c>
      <c r="H109" s="6">
        <f>LN(Tabella9[[#This Row],[NUM INDICE]]/G108)</f>
        <v>8.7015053394657142E-3</v>
      </c>
    </row>
    <row r="110" spans="1:8" x14ac:dyDescent="0.3">
      <c r="A110" s="1">
        <v>42170</v>
      </c>
      <c r="B110" s="2">
        <v>5062.99</v>
      </c>
      <c r="C110" s="2">
        <v>5174.42</v>
      </c>
      <c r="D110" s="2">
        <v>5176.79</v>
      </c>
      <c r="E110" s="2">
        <v>5048.74</v>
      </c>
      <c r="F110" s="3">
        <v>-0.02</v>
      </c>
      <c r="G110">
        <f>$G$2*Tabella9[[#This Row],[CHIUSURA]]/$B$2</f>
        <v>151.1105738810692</v>
      </c>
      <c r="H110" s="6">
        <f>LN(Tabella9[[#This Row],[NUM INDICE]]/G109)</f>
        <v>-2.0209225183929626E-2</v>
      </c>
    </row>
    <row r="111" spans="1:8" x14ac:dyDescent="0.3">
      <c r="A111" s="1">
        <v>42171</v>
      </c>
      <c r="B111" s="2">
        <v>4887.43</v>
      </c>
      <c r="C111" s="2">
        <v>5004.41</v>
      </c>
      <c r="D111" s="2">
        <v>5029.68</v>
      </c>
      <c r="E111" s="2">
        <v>4842.1000000000004</v>
      </c>
      <c r="F111" s="3">
        <v>-3.4700000000000002E-2</v>
      </c>
      <c r="G111">
        <f>$G$2*Tabella9[[#This Row],[CHIUSURA]]/$B$2</f>
        <v>145.87079020569942</v>
      </c>
      <c r="H111" s="6">
        <f>LN(Tabella9[[#This Row],[NUM INDICE]]/G110)</f>
        <v>-3.5290614913972083E-2</v>
      </c>
    </row>
    <row r="112" spans="1:8" x14ac:dyDescent="0.3">
      <c r="A112" s="1">
        <v>42172</v>
      </c>
      <c r="B112" s="2">
        <v>4967.8999999999996</v>
      </c>
      <c r="C112" s="2">
        <v>4890.55</v>
      </c>
      <c r="D112" s="2">
        <v>4983.66</v>
      </c>
      <c r="E112" s="2">
        <v>4767.22</v>
      </c>
      <c r="F112" s="3">
        <v>1.6500000000000001E-2</v>
      </c>
      <c r="G112">
        <f>$G$2*Tabella9[[#This Row],[CHIUSURA]]/$B$2</f>
        <v>148.2725069541444</v>
      </c>
      <c r="H112" s="6">
        <f>LN(Tabella9[[#This Row],[NUM INDICE]]/G111)</f>
        <v>1.6330612645832836E-2</v>
      </c>
    </row>
    <row r="113" spans="1:8" x14ac:dyDescent="0.3">
      <c r="A113" s="1">
        <v>42173</v>
      </c>
      <c r="B113" s="2">
        <v>4785.3599999999997</v>
      </c>
      <c r="C113" s="2">
        <v>4942.5200000000004</v>
      </c>
      <c r="D113" s="2">
        <v>4966.7700000000004</v>
      </c>
      <c r="E113" s="2">
        <v>4780.87</v>
      </c>
      <c r="F113" s="3">
        <v>-3.6700000000000003E-2</v>
      </c>
      <c r="G113">
        <f>$G$2*Tabella9[[#This Row],[CHIUSURA]]/$B$2</f>
        <v>142.82439740696964</v>
      </c>
      <c r="H113" s="6">
        <f>LN(Tabella9[[#This Row],[NUM INDICE]]/G112)</f>
        <v>-3.7435958419496908E-2</v>
      </c>
    </row>
    <row r="114" spans="1:8" x14ac:dyDescent="0.3">
      <c r="A114" s="1">
        <v>42174</v>
      </c>
      <c r="B114" s="2">
        <v>4478.3599999999997</v>
      </c>
      <c r="C114" s="2">
        <v>4689.93</v>
      </c>
      <c r="D114" s="2">
        <v>4744.08</v>
      </c>
      <c r="E114" s="2">
        <v>4476.5</v>
      </c>
      <c r="F114" s="3">
        <v>-6.4199999999999993E-2</v>
      </c>
      <c r="G114">
        <f>$G$2*Tabella9[[#This Row],[CHIUSURA]]/$B$2</f>
        <v>133.66164058116351</v>
      </c>
      <c r="H114" s="6">
        <f>LN(Tabella9[[#This Row],[NUM INDICE]]/G113)</f>
        <v>-6.6304349206796162E-2</v>
      </c>
    </row>
    <row r="115" spans="1:8" x14ac:dyDescent="0.3">
      <c r="A115" s="1">
        <v>42178</v>
      </c>
      <c r="B115" s="2">
        <v>4576.49</v>
      </c>
      <c r="C115" s="2">
        <v>4471.6099999999997</v>
      </c>
      <c r="D115" s="2">
        <v>4577.9399999999996</v>
      </c>
      <c r="E115" s="2">
        <v>4264.7700000000004</v>
      </c>
      <c r="F115" s="3">
        <v>2.1899999999999999E-2</v>
      </c>
      <c r="G115">
        <f>$G$2*Tabella9[[#This Row],[CHIUSURA]]/$B$2</f>
        <v>136.59043969294319</v>
      </c>
      <c r="H115" s="6">
        <f>LN(Tabella9[[#This Row],[NUM INDICE]]/G114)</f>
        <v>2.1675420786558101E-2</v>
      </c>
    </row>
    <row r="116" spans="1:8" x14ac:dyDescent="0.3">
      <c r="A116" s="1">
        <v>42179</v>
      </c>
      <c r="B116" s="2">
        <v>4690.1499999999996</v>
      </c>
      <c r="C116" s="2">
        <v>4604.58</v>
      </c>
      <c r="D116" s="2">
        <v>4691.7700000000004</v>
      </c>
      <c r="E116" s="2">
        <v>4552.13</v>
      </c>
      <c r="F116" s="3">
        <v>2.4799999999999999E-2</v>
      </c>
      <c r="G116">
        <f>$G$2*Tabella9[[#This Row],[CHIUSURA]]/$B$2</f>
        <v>139.98274894643217</v>
      </c>
      <c r="H116" s="6">
        <f>LN(Tabella9[[#This Row],[NUM INDICE]]/G115)</f>
        <v>2.4532236124796644E-2</v>
      </c>
    </row>
    <row r="117" spans="1:8" x14ac:dyDescent="0.3">
      <c r="A117" s="1">
        <v>42180</v>
      </c>
      <c r="B117" s="2">
        <v>4527.78</v>
      </c>
      <c r="C117" s="2">
        <v>4711.76</v>
      </c>
      <c r="D117" s="2">
        <v>4720.7</v>
      </c>
      <c r="E117" s="2">
        <v>4483.55</v>
      </c>
      <c r="F117" s="3">
        <v>-3.4599999999999999E-2</v>
      </c>
      <c r="G117">
        <f>$G$2*Tabella9[[#This Row],[CHIUSURA]]/$B$2</f>
        <v>135.13663550732423</v>
      </c>
      <c r="H117" s="6">
        <f>LN(Tabella9[[#This Row],[NUM INDICE]]/G116)</f>
        <v>-3.5232811741097214E-2</v>
      </c>
    </row>
    <row r="118" spans="1:8" x14ac:dyDescent="0.3">
      <c r="A118" s="1">
        <v>42181</v>
      </c>
      <c r="B118" s="2">
        <v>4192.87</v>
      </c>
      <c r="C118" s="2">
        <v>4399.93</v>
      </c>
      <c r="D118" s="2">
        <v>4456.8999999999996</v>
      </c>
      <c r="E118" s="2">
        <v>4139.53</v>
      </c>
      <c r="F118" s="3">
        <v>-7.3999999999999996E-2</v>
      </c>
      <c r="G118">
        <f>$G$2*Tabella9[[#This Row],[CHIUSURA]]/$B$2</f>
        <v>125.14087365543259</v>
      </c>
      <c r="H118" s="6">
        <f>LN(Tabella9[[#This Row],[NUM INDICE]]/G117)</f>
        <v>-7.6846289494464259E-2</v>
      </c>
    </row>
    <row r="119" spans="1:8" x14ac:dyDescent="0.3">
      <c r="A119" s="1">
        <v>42184</v>
      </c>
      <c r="B119" s="2">
        <v>4053.03</v>
      </c>
      <c r="C119" s="2">
        <v>4289.7700000000004</v>
      </c>
      <c r="D119" s="2">
        <v>4297.47</v>
      </c>
      <c r="E119" s="2">
        <v>3875.05</v>
      </c>
      <c r="F119" s="3">
        <v>-3.3399999999999999E-2</v>
      </c>
      <c r="G119">
        <f>$G$2*Tabella9[[#This Row],[CHIUSURA]]/$B$2</f>
        <v>120.96719315210774</v>
      </c>
      <c r="H119" s="6">
        <f>LN(Tabella9[[#This Row],[NUM INDICE]]/G118)</f>
        <v>-3.3920714110335766E-2</v>
      </c>
    </row>
    <row r="120" spans="1:8" x14ac:dyDescent="0.3">
      <c r="A120" s="1">
        <v>42185</v>
      </c>
      <c r="B120" s="2">
        <v>4277.22</v>
      </c>
      <c r="C120" s="2">
        <v>4006.75</v>
      </c>
      <c r="D120" s="2">
        <v>4279.97</v>
      </c>
      <c r="E120" s="2">
        <v>3847.88</v>
      </c>
      <c r="F120" s="3">
        <v>5.5300000000000002E-2</v>
      </c>
      <c r="G120">
        <f>$G$2*Tabella9[[#This Row],[CHIUSURA]]/$B$2</f>
        <v>127.65839332402135</v>
      </c>
      <c r="H120" s="6">
        <f>LN(Tabella9[[#This Row],[NUM INDICE]]/G119)</f>
        <v>5.3838516302387382E-2</v>
      </c>
    </row>
    <row r="121" spans="1:8" x14ac:dyDescent="0.3">
      <c r="A121" s="1">
        <v>42186</v>
      </c>
      <c r="B121" s="2">
        <v>4053.7</v>
      </c>
      <c r="C121" s="2">
        <v>4214.1499999999996</v>
      </c>
      <c r="D121" s="2">
        <v>4317.05</v>
      </c>
      <c r="E121" s="2">
        <v>4043.37</v>
      </c>
      <c r="F121" s="3">
        <v>-5.2299999999999999E-2</v>
      </c>
      <c r="G121">
        <f>$G$2*Tabella9[[#This Row],[CHIUSURA]]/$B$2</f>
        <v>120.98719004811194</v>
      </c>
      <c r="H121" s="6">
        <f>LN(Tabella9[[#This Row],[NUM INDICE]]/G120)</f>
        <v>-5.3673221540744817E-2</v>
      </c>
    </row>
    <row r="122" spans="1:8" x14ac:dyDescent="0.3">
      <c r="A122" s="1">
        <v>42187</v>
      </c>
      <c r="B122" s="2">
        <v>3912.77</v>
      </c>
      <c r="C122" s="2">
        <v>4058.62</v>
      </c>
      <c r="D122" s="2">
        <v>4080.39</v>
      </c>
      <c r="E122" s="2">
        <v>3795.25</v>
      </c>
      <c r="F122" s="3">
        <v>-3.4799999999999998E-2</v>
      </c>
      <c r="G122">
        <f>$G$2*Tabella9[[#This Row],[CHIUSURA]]/$B$2</f>
        <v>116.78097728113845</v>
      </c>
      <c r="H122" s="6">
        <f>LN(Tabella9[[#This Row],[NUM INDICE]]/G121)</f>
        <v>-3.5384481235036139E-2</v>
      </c>
    </row>
    <row r="123" spans="1:8" x14ac:dyDescent="0.3">
      <c r="A123" s="1">
        <v>42188</v>
      </c>
      <c r="B123" s="2">
        <v>3686.92</v>
      </c>
      <c r="C123" s="2">
        <v>3793.71</v>
      </c>
      <c r="D123" s="2">
        <v>3927.13</v>
      </c>
      <c r="E123" s="2">
        <v>3629.56</v>
      </c>
      <c r="F123" s="3">
        <v>-5.7700000000000001E-2</v>
      </c>
      <c r="G123">
        <f>$G$2*Tabella9[[#This Row],[CHIUSURA]]/$B$2</f>
        <v>110.04023256091592</v>
      </c>
      <c r="H123" s="6">
        <f>LN(Tabella9[[#This Row],[NUM INDICE]]/G122)</f>
        <v>-5.9454141910615266E-2</v>
      </c>
    </row>
    <row r="124" spans="1:8" x14ac:dyDescent="0.3">
      <c r="A124" s="1">
        <v>42191</v>
      </c>
      <c r="B124" s="2">
        <v>3775.91</v>
      </c>
      <c r="C124" s="2">
        <v>3975.21</v>
      </c>
      <c r="D124" s="2">
        <v>3975.21</v>
      </c>
      <c r="E124" s="2">
        <v>3653.04</v>
      </c>
      <c r="F124" s="3">
        <v>2.41E-2</v>
      </c>
      <c r="G124">
        <f>$G$2*Tabella9[[#This Row],[CHIUSURA]]/$B$2</f>
        <v>112.69623819586214</v>
      </c>
      <c r="H124" s="6">
        <f>LN(Tabella9[[#This Row],[NUM INDICE]]/G123)</f>
        <v>2.3849992094170384E-2</v>
      </c>
    </row>
    <row r="125" spans="1:8" x14ac:dyDescent="0.3">
      <c r="A125" s="1">
        <v>42192</v>
      </c>
      <c r="B125" s="2">
        <v>3727.12</v>
      </c>
      <c r="C125" s="2">
        <v>3654.78</v>
      </c>
      <c r="D125" s="2">
        <v>3750.57</v>
      </c>
      <c r="E125" s="2">
        <v>3585.4</v>
      </c>
      <c r="F125" s="3">
        <v>-1.29E-2</v>
      </c>
      <c r="G125">
        <f>$G$2*Tabella9[[#This Row],[CHIUSURA]]/$B$2</f>
        <v>111.24004632116805</v>
      </c>
      <c r="H125" s="6">
        <f>LN(Tabella9[[#This Row],[NUM INDICE]]/G124)</f>
        <v>-1.3005595796781658E-2</v>
      </c>
    </row>
    <row r="126" spans="1:8" x14ac:dyDescent="0.3">
      <c r="A126" s="1">
        <v>42193</v>
      </c>
      <c r="B126" s="2">
        <v>3507.19</v>
      </c>
      <c r="C126" s="2">
        <v>3467.4</v>
      </c>
      <c r="D126" s="2">
        <v>3599.25</v>
      </c>
      <c r="E126" s="2">
        <v>3421.53</v>
      </c>
      <c r="F126" s="3">
        <v>-5.8999999999999997E-2</v>
      </c>
      <c r="G126">
        <f>$G$2*Tabella9[[#This Row],[CHIUSURA]]/$B$2</f>
        <v>104.67599059250504</v>
      </c>
      <c r="H126" s="6">
        <f>LN(Tabella9[[#This Row],[NUM INDICE]]/G125)</f>
        <v>-6.0820670406590338E-2</v>
      </c>
    </row>
    <row r="127" spans="1:8" x14ac:dyDescent="0.3">
      <c r="A127" s="1">
        <v>42194</v>
      </c>
      <c r="B127" s="2">
        <v>3709.33</v>
      </c>
      <c r="C127" s="2">
        <v>3432.45</v>
      </c>
      <c r="D127" s="2">
        <v>3748.48</v>
      </c>
      <c r="E127" s="2">
        <v>3373.54</v>
      </c>
      <c r="F127" s="3">
        <v>5.7599999999999998E-2</v>
      </c>
      <c r="G127">
        <f>$G$2*Tabella9[[#This Row],[CHIUSURA]]/$B$2</f>
        <v>110.70908396308633</v>
      </c>
      <c r="H127" s="6">
        <f>LN(Tabella9[[#This Row],[NUM INDICE]]/G126)</f>
        <v>5.6036120268484584E-2</v>
      </c>
    </row>
    <row r="128" spans="1:8" x14ac:dyDescent="0.3">
      <c r="A128" s="1">
        <v>42195</v>
      </c>
      <c r="B128" s="2">
        <v>3877.8</v>
      </c>
      <c r="C128" s="2">
        <v>3707.46</v>
      </c>
      <c r="D128" s="2">
        <v>3959.22</v>
      </c>
      <c r="E128" s="2">
        <v>3677.43</v>
      </c>
      <c r="F128" s="3">
        <v>4.5400000000000003E-2</v>
      </c>
      <c r="G128">
        <f>$G$2*Tabella9[[#This Row],[CHIUSURA]]/$B$2</f>
        <v>115.73725869417285</v>
      </c>
      <c r="H128" s="6">
        <f>LN(Tabella9[[#This Row],[NUM INDICE]]/G127)</f>
        <v>4.441671519621572E-2</v>
      </c>
    </row>
    <row r="129" spans="1:8" x14ac:dyDescent="0.3">
      <c r="A129" s="1">
        <v>42198</v>
      </c>
      <c r="B129" s="2">
        <v>3970.39</v>
      </c>
      <c r="C129" s="2">
        <v>3918.99</v>
      </c>
      <c r="D129" s="2">
        <v>4030.19</v>
      </c>
      <c r="E129" s="2">
        <v>3858.64</v>
      </c>
      <c r="F129" s="3">
        <v>2.3900000000000001E-2</v>
      </c>
      <c r="G129">
        <f>$G$2*Tabella9[[#This Row],[CHIUSURA]]/$B$2</f>
        <v>118.50071033749985</v>
      </c>
      <c r="H129" s="6">
        <f>LN(Tabella9[[#This Row],[NUM INDICE]]/G128)</f>
        <v>2.3596344135233961E-2</v>
      </c>
    </row>
    <row r="130" spans="1:8" x14ac:dyDescent="0.3">
      <c r="A130" s="1">
        <v>42199</v>
      </c>
      <c r="B130" s="2">
        <v>3924.49</v>
      </c>
      <c r="C130" s="2">
        <v>3958.37</v>
      </c>
      <c r="D130" s="2">
        <v>4035.43</v>
      </c>
      <c r="E130" s="2">
        <v>3855.56</v>
      </c>
      <c r="F130" s="3">
        <v>-1.1599999999999999E-2</v>
      </c>
      <c r="G130">
        <f>$G$2*Tabella9[[#This Row],[CHIUSURA]]/$B$2</f>
        <v>117.13077373064479</v>
      </c>
      <c r="H130" s="6">
        <f>LN(Tabella9[[#This Row],[NUM INDICE]]/G129)</f>
        <v>-1.1627920163815548E-2</v>
      </c>
    </row>
    <row r="131" spans="1:8" x14ac:dyDescent="0.3">
      <c r="A131" s="1">
        <v>42200</v>
      </c>
      <c r="B131" s="2">
        <v>3805.7</v>
      </c>
      <c r="C131" s="2">
        <v>3874.97</v>
      </c>
      <c r="D131" s="2">
        <v>3914.27</v>
      </c>
      <c r="E131" s="2">
        <v>3741.25</v>
      </c>
      <c r="F131" s="3">
        <v>-3.0300000000000001E-2</v>
      </c>
      <c r="G131">
        <f>$G$2*Tabella9[[#This Row],[CHIUSURA]]/$B$2</f>
        <v>113.58535391521316</v>
      </c>
      <c r="H131" s="6">
        <f>LN(Tabella9[[#This Row],[NUM INDICE]]/G130)</f>
        <v>-3.0736463630110147E-2</v>
      </c>
    </row>
    <row r="132" spans="1:8" x14ac:dyDescent="0.3">
      <c r="A132" s="1">
        <v>42201</v>
      </c>
      <c r="B132" s="2">
        <v>3823.18</v>
      </c>
      <c r="C132" s="2">
        <v>3758.5</v>
      </c>
      <c r="D132" s="2">
        <v>3877.51</v>
      </c>
      <c r="E132" s="2">
        <v>3688.44</v>
      </c>
      <c r="F132" s="3">
        <v>4.5999999999999999E-3</v>
      </c>
      <c r="G132">
        <f>$G$2*Tabella9[[#This Row],[CHIUSURA]]/$B$2</f>
        <v>114.10706397812876</v>
      </c>
      <c r="H132" s="6">
        <f>LN(Tabella9[[#This Row],[NUM INDICE]]/G131)</f>
        <v>4.5825941921320877E-3</v>
      </c>
    </row>
    <row r="133" spans="1:8" x14ac:dyDescent="0.3">
      <c r="A133" s="1">
        <v>42202</v>
      </c>
      <c r="B133" s="2">
        <v>3957.35</v>
      </c>
      <c r="C133" s="2">
        <v>3831.42</v>
      </c>
      <c r="D133" s="2">
        <v>3994.48</v>
      </c>
      <c r="E133" s="2">
        <v>3814.15</v>
      </c>
      <c r="F133" s="3">
        <v>3.5099999999999999E-2</v>
      </c>
      <c r="G133">
        <f>$G$2*Tabella9[[#This Row],[CHIUSURA]]/$B$2</f>
        <v>118.11151701825388</v>
      </c>
      <c r="H133" s="6">
        <f>LN(Tabella9[[#This Row],[NUM INDICE]]/G132)</f>
        <v>3.4492072290134686E-2</v>
      </c>
    </row>
    <row r="134" spans="1:8" x14ac:dyDescent="0.3">
      <c r="A134" s="1">
        <v>42205</v>
      </c>
      <c r="B134" s="2">
        <v>3992.11</v>
      </c>
      <c r="C134" s="2">
        <v>3948.42</v>
      </c>
      <c r="D134" s="2">
        <v>4021.33</v>
      </c>
      <c r="E134" s="2">
        <v>3927.12</v>
      </c>
      <c r="F134" s="3">
        <v>8.8000000000000005E-3</v>
      </c>
      <c r="G134">
        <f>$G$2*Tabella9[[#This Row],[CHIUSURA]]/$B$2</f>
        <v>119.14896792139727</v>
      </c>
      <c r="H134" s="6">
        <f>LN(Tabella9[[#This Row],[NUM INDICE]]/G133)</f>
        <v>8.745303841460151E-3</v>
      </c>
    </row>
    <row r="135" spans="1:8" x14ac:dyDescent="0.3">
      <c r="A135" s="1">
        <v>42206</v>
      </c>
      <c r="B135" s="2">
        <v>4017.67</v>
      </c>
      <c r="C135" s="2">
        <v>3939.9</v>
      </c>
      <c r="D135" s="2">
        <v>4041.82</v>
      </c>
      <c r="E135" s="2">
        <v>3912.8</v>
      </c>
      <c r="F135" s="3">
        <v>6.4000000000000003E-3</v>
      </c>
      <c r="G135">
        <f>$G$2*Tabella9[[#This Row],[CHIUSURA]]/$B$2</f>
        <v>119.91183458090087</v>
      </c>
      <c r="H135" s="6">
        <f>LN(Tabella9[[#This Row],[NUM INDICE]]/G134)</f>
        <v>6.3822194269118025E-3</v>
      </c>
    </row>
    <row r="136" spans="1:8" x14ac:dyDescent="0.3">
      <c r="A136" s="1">
        <v>42207</v>
      </c>
      <c r="B136" s="2">
        <v>4026.05</v>
      </c>
      <c r="C136" s="2">
        <v>3996.43</v>
      </c>
      <c r="D136" s="2">
        <v>4042.34</v>
      </c>
      <c r="E136" s="2">
        <v>3960.86</v>
      </c>
      <c r="F136" s="3">
        <v>2.0999999999999999E-3</v>
      </c>
      <c r="G136">
        <f>$G$2*Tabella9[[#This Row],[CHIUSURA]]/$B$2</f>
        <v>120.1619450115206</v>
      </c>
      <c r="H136" s="6">
        <f>LN(Tabella9[[#This Row],[NUM INDICE]]/G135)</f>
        <v>2.0836138084807544E-3</v>
      </c>
    </row>
    <row r="137" spans="1:8" x14ac:dyDescent="0.3">
      <c r="A137" s="1">
        <v>42208</v>
      </c>
      <c r="B137" s="2">
        <v>4123.92</v>
      </c>
      <c r="C137" s="2">
        <v>4022.27</v>
      </c>
      <c r="D137" s="2">
        <v>4132.6099999999997</v>
      </c>
      <c r="E137" s="2">
        <v>4019.04</v>
      </c>
      <c r="F137" s="3">
        <v>2.4299999999999999E-2</v>
      </c>
      <c r="G137">
        <f>$G$2*Tabella9[[#This Row],[CHIUSURA]]/$B$2</f>
        <v>123.08298413380609</v>
      </c>
      <c r="H137" s="6">
        <f>LN(Tabella9[[#This Row],[NUM INDICE]]/G136)</f>
        <v>2.4018420909266817E-2</v>
      </c>
    </row>
    <row r="138" spans="1:8" x14ac:dyDescent="0.3">
      <c r="A138" s="1">
        <v>42209</v>
      </c>
      <c r="B138" s="2">
        <v>4070.91</v>
      </c>
      <c r="C138" s="2">
        <v>4124.75</v>
      </c>
      <c r="D138" s="2">
        <v>4184.45</v>
      </c>
      <c r="E138" s="2">
        <v>4044.83</v>
      </c>
      <c r="F138" s="3">
        <v>-1.29E-2</v>
      </c>
      <c r="G138">
        <f>$G$2*Tabella9[[#This Row],[CHIUSURA]]/$B$2</f>
        <v>121.50084166039899</v>
      </c>
      <c r="H138" s="6">
        <f>LN(Tabella9[[#This Row],[NUM INDICE]]/G137)</f>
        <v>-1.2937605638269501E-2</v>
      </c>
    </row>
    <row r="139" spans="1:8" x14ac:dyDescent="0.3">
      <c r="A139" s="1">
        <v>42212</v>
      </c>
      <c r="B139" s="2">
        <v>3725.56</v>
      </c>
      <c r="C139" s="2">
        <v>3985.57</v>
      </c>
      <c r="D139" s="2">
        <v>4051.16</v>
      </c>
      <c r="E139" s="2">
        <v>3720.44</v>
      </c>
      <c r="F139" s="3">
        <v>-8.48E-2</v>
      </c>
      <c r="G139">
        <f>$G$2*Tabella9[[#This Row],[CHIUSURA]]/$B$2</f>
        <v>111.19348638420306</v>
      </c>
      <c r="H139" s="6">
        <f>LN(Tabella9[[#This Row],[NUM INDICE]]/G138)</f>
        <v>-8.864938558345957E-2</v>
      </c>
    </row>
    <row r="140" spans="1:8" x14ac:dyDescent="0.3">
      <c r="A140" s="1">
        <v>42213</v>
      </c>
      <c r="B140" s="2">
        <v>3663</v>
      </c>
      <c r="C140" s="2">
        <v>3573.14</v>
      </c>
      <c r="D140" s="2">
        <v>3762.53</v>
      </c>
      <c r="E140" s="2">
        <v>3537.36</v>
      </c>
      <c r="F140" s="3">
        <v>-1.6799999999999999E-2</v>
      </c>
      <c r="G140">
        <f>$G$2*Tabella9[[#This Row],[CHIUSURA]]/$B$2</f>
        <v>109.32631352745246</v>
      </c>
      <c r="H140" s="6">
        <f>LN(Tabella9[[#This Row],[NUM INDICE]]/G139)</f>
        <v>-1.693469230605596E-2</v>
      </c>
    </row>
    <row r="141" spans="1:8" x14ac:dyDescent="0.3">
      <c r="A141" s="1">
        <v>42214</v>
      </c>
      <c r="B141" s="2">
        <v>3789.17</v>
      </c>
      <c r="C141" s="2">
        <v>3689.82</v>
      </c>
      <c r="D141" s="2">
        <v>3792.07</v>
      </c>
      <c r="E141" s="2">
        <v>3612.06</v>
      </c>
      <c r="F141" s="3">
        <v>3.44E-2</v>
      </c>
      <c r="G141">
        <f>$G$2*Tabella9[[#This Row],[CHIUSURA]]/$B$2</f>
        <v>113.09199766006471</v>
      </c>
      <c r="H141" s="6">
        <f>LN(Tabella9[[#This Row],[NUM INDICE]]/G140)</f>
        <v>3.3864513952756373E-2</v>
      </c>
    </row>
    <row r="142" spans="1:8" x14ac:dyDescent="0.3">
      <c r="A142" s="1">
        <v>42215</v>
      </c>
      <c r="B142" s="2">
        <v>3705.77</v>
      </c>
      <c r="C142" s="2">
        <v>3773.79</v>
      </c>
      <c r="D142" s="2">
        <v>3844.37</v>
      </c>
      <c r="E142" s="2">
        <v>3685.96</v>
      </c>
      <c r="F142" s="3">
        <v>-2.1999999999999999E-2</v>
      </c>
      <c r="G142">
        <f>$G$2*Tabella9[[#This Row],[CHIUSURA]]/$B$2</f>
        <v>110.60283179924311</v>
      </c>
      <c r="H142" s="6">
        <f>LN(Tabella9[[#This Row],[NUM INDICE]]/G141)</f>
        <v>-2.2255933334017982E-2</v>
      </c>
    </row>
    <row r="143" spans="1:8" x14ac:dyDescent="0.3">
      <c r="A143" s="1">
        <v>42216</v>
      </c>
      <c r="B143" s="2">
        <v>3663.73</v>
      </c>
      <c r="C143" s="2">
        <v>3655.67</v>
      </c>
      <c r="D143" s="2">
        <v>3729.51</v>
      </c>
      <c r="E143" s="2">
        <v>3620.17</v>
      </c>
      <c r="F143" s="3">
        <v>-1.1299999999999999E-2</v>
      </c>
      <c r="G143">
        <f>$G$2*Tabella9[[#This Row],[CHIUSURA]]/$B$2</f>
        <v>109.34810119026301</v>
      </c>
      <c r="H143" s="6">
        <f>LN(Tabella9[[#This Row],[NUM INDICE]]/G142)</f>
        <v>-1.1409310275101956E-2</v>
      </c>
    </row>
    <row r="144" spans="1:8" x14ac:dyDescent="0.3">
      <c r="A144" s="1">
        <v>42219</v>
      </c>
      <c r="B144" s="2">
        <v>3622.91</v>
      </c>
      <c r="C144" s="2">
        <v>3614.99</v>
      </c>
      <c r="D144" s="2">
        <v>3648.94</v>
      </c>
      <c r="E144" s="2">
        <v>3549.5</v>
      </c>
      <c r="F144" s="3">
        <v>-1.11E-2</v>
      </c>
      <c r="G144">
        <f>$G$2*Tabella9[[#This Row],[CHIUSURA]]/$B$2</f>
        <v>108.12978283967861</v>
      </c>
      <c r="H144" s="6">
        <f>LN(Tabella9[[#This Row],[NUM INDICE]]/G143)</f>
        <v>-1.1204183827670803E-2</v>
      </c>
    </row>
    <row r="145" spans="1:8" x14ac:dyDescent="0.3">
      <c r="A145" s="1">
        <v>42220</v>
      </c>
      <c r="B145" s="2">
        <v>3756.54</v>
      </c>
      <c r="C145" s="2">
        <v>3621.85</v>
      </c>
      <c r="D145" s="2">
        <v>3757.03</v>
      </c>
      <c r="E145" s="2">
        <v>3601.29</v>
      </c>
      <c r="F145" s="3">
        <v>3.6900000000000002E-2</v>
      </c>
      <c r="G145">
        <f>$G$2*Tabella9[[#This Row],[CHIUSURA]]/$B$2</f>
        <v>112.11811897854662</v>
      </c>
      <c r="H145" s="6">
        <f>LN(Tabella9[[#This Row],[NUM INDICE]]/G144)</f>
        <v>3.62207506675132E-2</v>
      </c>
    </row>
    <row r="146" spans="1:8" x14ac:dyDescent="0.3">
      <c r="A146" s="1">
        <v>42221</v>
      </c>
      <c r="B146" s="2">
        <v>3694.57</v>
      </c>
      <c r="C146" s="2">
        <v>3745.65</v>
      </c>
      <c r="D146" s="2">
        <v>3782.35</v>
      </c>
      <c r="E146" s="2">
        <v>3676.39</v>
      </c>
      <c r="F146" s="3">
        <v>-1.6500000000000001E-2</v>
      </c>
      <c r="G146">
        <f>$G$2*Tabella9[[#This Row],[CHIUSURA]]/$B$2</f>
        <v>110.2685553287251</v>
      </c>
      <c r="H146" s="6">
        <f>LN(Tabella9[[#This Row],[NUM INDICE]]/G145)</f>
        <v>-1.6634146829582131E-2</v>
      </c>
    </row>
    <row r="147" spans="1:8" x14ac:dyDescent="0.3">
      <c r="A147" s="1">
        <v>42222</v>
      </c>
      <c r="B147" s="2">
        <v>3661.54</v>
      </c>
      <c r="C147" s="2">
        <v>3625.5</v>
      </c>
      <c r="D147" s="2">
        <v>3710.57</v>
      </c>
      <c r="E147" s="2">
        <v>3614.74</v>
      </c>
      <c r="F147" s="3">
        <v>-8.8999999999999999E-3</v>
      </c>
      <c r="G147">
        <f>$G$2*Tabella9[[#This Row],[CHIUSURA]]/$B$2</f>
        <v>109.28273820183136</v>
      </c>
      <c r="H147" s="6">
        <f>LN(Tabella9[[#This Row],[NUM INDICE]]/G146)</f>
        <v>-8.9803502067575293E-3</v>
      </c>
    </row>
    <row r="148" spans="1:8" x14ac:dyDescent="0.3">
      <c r="A148" s="1">
        <v>42223</v>
      </c>
      <c r="B148" s="2">
        <v>3744.2</v>
      </c>
      <c r="C148" s="2">
        <v>3692.61</v>
      </c>
      <c r="D148" s="2">
        <v>3756.74</v>
      </c>
      <c r="E148" s="2">
        <v>3686.3</v>
      </c>
      <c r="F148" s="3">
        <v>2.2599999999999999E-2</v>
      </c>
      <c r="G148">
        <f>$G$2*Tabella9[[#This Row],[CHIUSURA]]/$B$2</f>
        <v>111.74981793870802</v>
      </c>
      <c r="H148" s="6">
        <f>LN(Tabella9[[#This Row],[NUM INDICE]]/G147)</f>
        <v>2.2324152048214231E-2</v>
      </c>
    </row>
    <row r="149" spans="1:8" x14ac:dyDescent="0.3">
      <c r="A149" s="1">
        <v>42226</v>
      </c>
      <c r="B149" s="2">
        <v>3928.42</v>
      </c>
      <c r="C149" s="2">
        <v>3786.03</v>
      </c>
      <c r="D149" s="2">
        <v>3943.62</v>
      </c>
      <c r="E149" s="2">
        <v>3775.85</v>
      </c>
      <c r="F149" s="3">
        <v>4.9200000000000001E-2</v>
      </c>
      <c r="G149">
        <f>$G$2*Tabella9[[#This Row],[CHIUSURA]]/$B$2</f>
        <v>117.24806895646049</v>
      </c>
      <c r="H149" s="6">
        <f>LN(Tabella9[[#This Row],[NUM INDICE]]/G148)</f>
        <v>4.8029333427740746E-2</v>
      </c>
    </row>
    <row r="150" spans="1:8" x14ac:dyDescent="0.3">
      <c r="A150" s="1">
        <v>42227</v>
      </c>
      <c r="B150" s="2">
        <v>3927.91</v>
      </c>
      <c r="C150" s="2">
        <v>3928.81</v>
      </c>
      <c r="D150" s="2">
        <v>3970.34</v>
      </c>
      <c r="E150" s="2">
        <v>3891.18</v>
      </c>
      <c r="F150" s="3">
        <v>-1E-4</v>
      </c>
      <c r="G150">
        <f>$G$2*Tabella9[[#This Row],[CHIUSURA]]/$B$2</f>
        <v>117.23284743860654</v>
      </c>
      <c r="H150" s="6">
        <f>LN(Tabella9[[#This Row],[NUM INDICE]]/G149)</f>
        <v>-1.298316136711463E-4</v>
      </c>
    </row>
    <row r="151" spans="1:8" x14ac:dyDescent="0.3">
      <c r="A151" s="1">
        <v>42228</v>
      </c>
      <c r="B151" s="2">
        <v>3886.32</v>
      </c>
      <c r="C151" s="2">
        <v>3881.23</v>
      </c>
      <c r="D151" s="2">
        <v>3937.77</v>
      </c>
      <c r="E151" s="2">
        <v>3871.14</v>
      </c>
      <c r="F151" s="3">
        <v>-1.06E-2</v>
      </c>
      <c r="G151">
        <f>$G$2*Tabella9[[#This Row],[CHIUSURA]]/$B$2</f>
        <v>115.99154758067405</v>
      </c>
      <c r="H151" s="6">
        <f>LN(Tabella9[[#This Row],[NUM INDICE]]/G150)</f>
        <v>-1.0644783354912538E-2</v>
      </c>
    </row>
    <row r="152" spans="1:8" x14ac:dyDescent="0.3">
      <c r="A152" s="1">
        <v>42229</v>
      </c>
      <c r="B152" s="2">
        <v>3954.56</v>
      </c>
      <c r="C152" s="2">
        <v>3869.91</v>
      </c>
      <c r="D152" s="2">
        <v>3955.79</v>
      </c>
      <c r="E152" s="2">
        <v>3838.16</v>
      </c>
      <c r="F152" s="3">
        <v>1.7600000000000001E-2</v>
      </c>
      <c r="G152">
        <f>$G$2*Tabella9[[#This Row],[CHIUSURA]]/$B$2</f>
        <v>118.02824636175878</v>
      </c>
      <c r="H152" s="6">
        <f>LN(Tabella9[[#This Row],[NUM INDICE]]/G151)</f>
        <v>1.7406648999234952E-2</v>
      </c>
    </row>
    <row r="153" spans="1:8" x14ac:dyDescent="0.3">
      <c r="A153" s="1">
        <v>42230</v>
      </c>
      <c r="B153" s="2">
        <v>3965.33</v>
      </c>
      <c r="C153" s="2">
        <v>3976.41</v>
      </c>
      <c r="D153" s="2">
        <v>4000.68</v>
      </c>
      <c r="E153" s="2">
        <v>3939.84</v>
      </c>
      <c r="F153" s="3">
        <v>2.7000000000000001E-3</v>
      </c>
      <c r="G153">
        <f>$G$2*Tabella9[[#This Row],[CHIUSURA]]/$B$2</f>
        <v>118.34968900349797</v>
      </c>
      <c r="H153" s="6">
        <f>LN(Tabella9[[#This Row],[NUM INDICE]]/G152)</f>
        <v>2.7197364202725628E-3</v>
      </c>
    </row>
    <row r="154" spans="1:8" x14ac:dyDescent="0.3">
      <c r="A154" s="1">
        <v>42233</v>
      </c>
      <c r="B154" s="2">
        <v>3993.67</v>
      </c>
      <c r="C154" s="2">
        <v>3947.84</v>
      </c>
      <c r="D154" s="2">
        <v>3994.54</v>
      </c>
      <c r="E154" s="2">
        <v>3907.4</v>
      </c>
      <c r="F154" s="3">
        <v>7.1000000000000004E-3</v>
      </c>
      <c r="G154">
        <f>$G$2*Tabella9[[#This Row],[CHIUSURA]]/$B$2</f>
        <v>119.19552785836228</v>
      </c>
      <c r="H154" s="6">
        <f>LN(Tabella9[[#This Row],[NUM INDICE]]/G153)</f>
        <v>7.121527773478532E-3</v>
      </c>
    </row>
    <row r="155" spans="1:8" x14ac:dyDescent="0.3">
      <c r="A155" s="1">
        <v>42234</v>
      </c>
      <c r="B155" s="2">
        <v>3748.16</v>
      </c>
      <c r="C155" s="2">
        <v>3999.13</v>
      </c>
      <c r="D155" s="2">
        <v>4006.34</v>
      </c>
      <c r="E155" s="2">
        <v>3743.39</v>
      </c>
      <c r="F155" s="3">
        <v>-6.1499999999999999E-2</v>
      </c>
      <c r="G155">
        <f>$G$2*Tabella9[[#This Row],[CHIUSURA]]/$B$2</f>
        <v>111.86800854792689</v>
      </c>
      <c r="H155" s="6">
        <f>LN(Tabella9[[#This Row],[NUM INDICE]]/G154)</f>
        <v>-6.3445554744801375E-2</v>
      </c>
    </row>
    <row r="156" spans="1:8" x14ac:dyDescent="0.3">
      <c r="A156" s="1">
        <v>42235</v>
      </c>
      <c r="B156" s="2">
        <v>3794.11</v>
      </c>
      <c r="C156" s="2">
        <v>3646.8</v>
      </c>
      <c r="D156" s="2">
        <v>3811.43</v>
      </c>
      <c r="E156" s="2">
        <v>3558.38</v>
      </c>
      <c r="F156" s="3">
        <v>1.23E-2</v>
      </c>
      <c r="G156">
        <f>$G$2*Tabella9[[#This Row],[CHIUSURA]]/$B$2</f>
        <v>113.2394374604539</v>
      </c>
      <c r="H156" s="6">
        <f>LN(Tabella9[[#This Row],[NUM INDICE]]/G155)</f>
        <v>1.2184811340230729E-2</v>
      </c>
    </row>
    <row r="157" spans="1:8" x14ac:dyDescent="0.3">
      <c r="A157" s="1">
        <v>42236</v>
      </c>
      <c r="B157" s="2">
        <v>3664.29</v>
      </c>
      <c r="C157" s="2">
        <v>3754.57</v>
      </c>
      <c r="D157" s="2">
        <v>3788.01</v>
      </c>
      <c r="E157" s="2">
        <v>3663.61</v>
      </c>
      <c r="F157" s="3">
        <v>-3.4200000000000001E-2</v>
      </c>
      <c r="G157">
        <f>$G$2*Tabella9[[#This Row],[CHIUSURA]]/$B$2</f>
        <v>109.3648150137889</v>
      </c>
      <c r="H157" s="6">
        <f>LN(Tabella9[[#This Row],[NUM INDICE]]/G156)</f>
        <v>-3.4815272088179083E-2</v>
      </c>
    </row>
    <row r="158" spans="1:8" x14ac:dyDescent="0.3">
      <c r="A158" s="1">
        <v>42237</v>
      </c>
      <c r="B158" s="2">
        <v>3507.74</v>
      </c>
      <c r="C158" s="2">
        <v>3609.96</v>
      </c>
      <c r="D158" s="2">
        <v>3652.84</v>
      </c>
      <c r="E158" s="2">
        <v>3490.54</v>
      </c>
      <c r="F158" s="3">
        <v>-4.2700000000000002E-2</v>
      </c>
      <c r="G158">
        <f>$G$2*Tabella9[[#This Row],[CHIUSURA]]/$B$2</f>
        <v>104.69240595489656</v>
      </c>
      <c r="H158" s="6">
        <f>LN(Tabella9[[#This Row],[NUM INDICE]]/G157)</f>
        <v>-4.3662636693824197E-2</v>
      </c>
    </row>
    <row r="159" spans="1:8" x14ac:dyDescent="0.3">
      <c r="A159" s="1">
        <v>42240</v>
      </c>
      <c r="B159" s="2">
        <v>3209.91</v>
      </c>
      <c r="C159" s="2">
        <v>3373.48</v>
      </c>
      <c r="D159" s="2">
        <v>3388.36</v>
      </c>
      <c r="E159" s="2">
        <v>3191.88</v>
      </c>
      <c r="F159" s="3">
        <v>-8.4900000000000003E-2</v>
      </c>
      <c r="G159">
        <f>$G$2*Tabella9[[#This Row],[CHIUSURA]]/$B$2</f>
        <v>95.803337989327034</v>
      </c>
      <c r="H159" s="6">
        <f>LN(Tabella9[[#This Row],[NUM INDICE]]/G158)</f>
        <v>-8.8729056091908079E-2</v>
      </c>
    </row>
    <row r="160" spans="1:8" x14ac:dyDescent="0.3">
      <c r="A160" s="1">
        <v>42241</v>
      </c>
      <c r="B160" s="2">
        <v>2964.97</v>
      </c>
      <c r="C160" s="2">
        <v>3004.13</v>
      </c>
      <c r="D160" s="2">
        <v>3123.03</v>
      </c>
      <c r="E160" s="2">
        <v>2947.94</v>
      </c>
      <c r="F160" s="3">
        <v>-7.6300000000000007E-2</v>
      </c>
      <c r="G160">
        <f>$G$2*Tabella9[[#This Row],[CHIUSURA]]/$B$2</f>
        <v>88.492830963551924</v>
      </c>
      <c r="H160" s="6">
        <f>LN(Tabella9[[#This Row],[NUM INDICE]]/G159)</f>
        <v>-7.9375985011036057E-2</v>
      </c>
    </row>
    <row r="161" spans="1:8" x14ac:dyDescent="0.3">
      <c r="A161" s="1">
        <v>42242</v>
      </c>
      <c r="B161" s="2">
        <v>2927.29</v>
      </c>
      <c r="C161" s="2">
        <v>2980.79</v>
      </c>
      <c r="D161" s="2">
        <v>3092.04</v>
      </c>
      <c r="E161" s="2">
        <v>2850.71</v>
      </c>
      <c r="F161" s="3">
        <v>-1.2699999999999999E-2</v>
      </c>
      <c r="G161">
        <f>$G$2*Tabella9[[#This Row],[CHIUSURA]]/$B$2</f>
        <v>87.368229409166332</v>
      </c>
      <c r="H161" s="6">
        <f>LN(Tabella9[[#This Row],[NUM INDICE]]/G160)</f>
        <v>-1.2789833998954685E-2</v>
      </c>
    </row>
    <row r="162" spans="1:8" x14ac:dyDescent="0.3">
      <c r="A162" s="1">
        <v>42243</v>
      </c>
      <c r="B162" s="2">
        <v>3083.59</v>
      </c>
      <c r="C162" s="2">
        <v>2978.03</v>
      </c>
      <c r="D162" s="2">
        <v>3085.42</v>
      </c>
      <c r="E162" s="2">
        <v>2906.49</v>
      </c>
      <c r="F162" s="3">
        <v>5.3400000000000003E-2</v>
      </c>
      <c r="G162">
        <f>$G$2*Tabella9[[#This Row],[CHIUSURA]]/$B$2</f>
        <v>92.033176939698919</v>
      </c>
      <c r="H162" s="6">
        <f>LN(Tabella9[[#This Row],[NUM INDICE]]/G161)</f>
        <v>5.2017422279239584E-2</v>
      </c>
    </row>
    <row r="163" spans="1:8" x14ac:dyDescent="0.3">
      <c r="A163" s="1">
        <v>42244</v>
      </c>
      <c r="B163" s="2">
        <v>3232.35</v>
      </c>
      <c r="C163" s="2">
        <v>3125.26</v>
      </c>
      <c r="D163" s="2">
        <v>3235.84</v>
      </c>
      <c r="E163" s="2">
        <v>3102.95</v>
      </c>
      <c r="F163" s="3">
        <v>4.82E-2</v>
      </c>
      <c r="G163">
        <f>$G$2*Tabella9[[#This Row],[CHIUSURA]]/$B$2</f>
        <v>96.473084774900613</v>
      </c>
      <c r="H163" s="6">
        <f>LN(Tabella9[[#This Row],[NUM INDICE]]/G162)</f>
        <v>4.7114924239952075E-2</v>
      </c>
    </row>
    <row r="164" spans="1:8" x14ac:dyDescent="0.3">
      <c r="A164" s="1">
        <v>42247</v>
      </c>
      <c r="B164" s="2">
        <v>3205.99</v>
      </c>
      <c r="C164" s="2">
        <v>3203.56</v>
      </c>
      <c r="D164" s="2">
        <v>3207.86</v>
      </c>
      <c r="E164" s="2">
        <v>3109.16</v>
      </c>
      <c r="F164" s="3">
        <v>-8.2000000000000007E-3</v>
      </c>
      <c r="G164">
        <f>$G$2*Tabella9[[#This Row],[CHIUSURA]]/$B$2</f>
        <v>95.68634122464573</v>
      </c>
      <c r="H164" s="6">
        <f>LN(Tabella9[[#This Row],[NUM INDICE]]/G163)</f>
        <v>-8.1884918439870738E-3</v>
      </c>
    </row>
    <row r="165" spans="1:8" x14ac:dyDescent="0.3">
      <c r="A165" s="1">
        <v>42248</v>
      </c>
      <c r="B165" s="2">
        <v>3166.62</v>
      </c>
      <c r="C165" s="2">
        <v>3157.83</v>
      </c>
      <c r="D165" s="2">
        <v>3180.33</v>
      </c>
      <c r="E165" s="2">
        <v>3053.74</v>
      </c>
      <c r="F165" s="3">
        <v>-1.23E-2</v>
      </c>
      <c r="G165">
        <f>$G$2*Tabella9[[#This Row],[CHIUSURA]]/$B$2</f>
        <v>94.511299738548047</v>
      </c>
      <c r="H165" s="6">
        <f>LN(Tabella9[[#This Row],[NUM INDICE]]/G164)</f>
        <v>-1.2356162043213987E-2</v>
      </c>
    </row>
    <row r="166" spans="1:8" x14ac:dyDescent="0.3">
      <c r="A166" s="1">
        <v>42249</v>
      </c>
      <c r="B166" s="2">
        <v>3160.17</v>
      </c>
      <c r="C166" s="2">
        <v>3027.68</v>
      </c>
      <c r="D166" s="2">
        <v>3194.48</v>
      </c>
      <c r="E166" s="2">
        <v>3019.09</v>
      </c>
      <c r="F166" s="3">
        <v>-2E-3</v>
      </c>
      <c r="G166">
        <f>$G$2*Tabella9[[#This Row],[CHIUSURA]]/$B$2</f>
        <v>94.318792306865802</v>
      </c>
      <c r="H166" s="6">
        <f>LN(Tabella9[[#This Row],[NUM INDICE]]/G165)</f>
        <v>-2.0389493675485363E-3</v>
      </c>
    </row>
    <row r="167" spans="1:8" x14ac:dyDescent="0.3">
      <c r="A167" s="1">
        <v>42254</v>
      </c>
      <c r="B167" s="2">
        <v>3080.42</v>
      </c>
      <c r="C167" s="2">
        <v>3149.38</v>
      </c>
      <c r="D167" s="2">
        <v>3217.58</v>
      </c>
      <c r="E167" s="2">
        <v>3066.3</v>
      </c>
      <c r="F167" s="3">
        <v>-2.52E-2</v>
      </c>
      <c r="G167">
        <f>$G$2*Tabella9[[#This Row],[CHIUSURA]]/$B$2</f>
        <v>91.938564760096938</v>
      </c>
      <c r="H167" s="6">
        <f>LN(Tabella9[[#This Row],[NUM INDICE]]/G166)</f>
        <v>-2.5559872294972086E-2</v>
      </c>
    </row>
    <row r="168" spans="1:8" x14ac:dyDescent="0.3">
      <c r="A168" s="1">
        <v>42255</v>
      </c>
      <c r="B168" s="2">
        <v>3170.45</v>
      </c>
      <c r="C168" s="2">
        <v>3054.44</v>
      </c>
      <c r="D168" s="2">
        <v>3174.71</v>
      </c>
      <c r="E168" s="2">
        <v>3011.12</v>
      </c>
      <c r="F168" s="3">
        <v>2.92E-2</v>
      </c>
      <c r="G168">
        <f>$G$2*Tabella9[[#This Row],[CHIUSURA]]/$B$2</f>
        <v>94.625610353019837</v>
      </c>
      <c r="H168" s="6">
        <f>LN(Tabella9[[#This Row],[NUM INDICE]]/G167)</f>
        <v>2.8807582325203952E-2</v>
      </c>
    </row>
    <row r="169" spans="1:8" x14ac:dyDescent="0.3">
      <c r="A169" s="1">
        <v>42256</v>
      </c>
      <c r="B169" s="2">
        <v>3243.09</v>
      </c>
      <c r="C169" s="2">
        <v>3182.55</v>
      </c>
      <c r="D169" s="2">
        <v>3256.74</v>
      </c>
      <c r="E169" s="2">
        <v>3165.7</v>
      </c>
      <c r="F169" s="3">
        <v>2.29E-2</v>
      </c>
      <c r="G169">
        <f>$G$2*Tabella9[[#This Row],[CHIUSURA]]/$B$2</f>
        <v>96.793632033236634</v>
      </c>
      <c r="H169" s="6">
        <f>LN(Tabella9[[#This Row],[NUM INDICE]]/G168)</f>
        <v>2.2653045371129825E-2</v>
      </c>
    </row>
    <row r="170" spans="1:8" x14ac:dyDescent="0.3">
      <c r="A170" s="1">
        <v>42257</v>
      </c>
      <c r="B170" s="2">
        <v>3197.89</v>
      </c>
      <c r="C170" s="2">
        <v>3190.55</v>
      </c>
      <c r="D170" s="2">
        <v>3243.28</v>
      </c>
      <c r="E170" s="2">
        <v>3178.9</v>
      </c>
      <c r="F170" s="3">
        <v>-1.3899999999999999E-2</v>
      </c>
      <c r="G170">
        <f>$G$2*Tabella9[[#This Row],[CHIUSURA]]/$B$2</f>
        <v>95.444587705788948</v>
      </c>
      <c r="H170" s="6">
        <f>LN(Tabella9[[#This Row],[NUM INDICE]]/G169)</f>
        <v>-1.403536169912694E-2</v>
      </c>
    </row>
    <row r="171" spans="1:8" x14ac:dyDescent="0.3">
      <c r="A171" s="1">
        <v>42258</v>
      </c>
      <c r="B171" s="2">
        <v>3200.23</v>
      </c>
      <c r="C171" s="2">
        <v>3189.48</v>
      </c>
      <c r="D171" s="2">
        <v>3223.76</v>
      </c>
      <c r="E171" s="2">
        <v>3163.45</v>
      </c>
      <c r="F171" s="3">
        <v>6.9999999999999999E-4</v>
      </c>
      <c r="G171">
        <f>$G$2*Tabella9[[#This Row],[CHIUSURA]]/$B$2</f>
        <v>95.514427611236471</v>
      </c>
      <c r="H171" s="6">
        <f>LN(Tabella9[[#This Row],[NUM INDICE]]/G170)</f>
        <v>7.3146490041855268E-4</v>
      </c>
    </row>
    <row r="172" spans="1:8" x14ac:dyDescent="0.3">
      <c r="A172" s="1">
        <v>42261</v>
      </c>
      <c r="B172" s="2">
        <v>3114.8</v>
      </c>
      <c r="C172" s="2">
        <v>3221.17</v>
      </c>
      <c r="D172" s="2">
        <v>3229.48</v>
      </c>
      <c r="E172" s="2">
        <v>3049.23</v>
      </c>
      <c r="F172" s="3">
        <v>-2.6700000000000002E-2</v>
      </c>
      <c r="G172">
        <f>$G$2*Tabella9[[#This Row],[CHIUSURA]]/$B$2</f>
        <v>92.964674140133468</v>
      </c>
      <c r="H172" s="6">
        <f>LN(Tabella9[[#This Row],[NUM INDICE]]/G171)</f>
        <v>-2.7057737502102972E-2</v>
      </c>
    </row>
    <row r="173" spans="1:8" x14ac:dyDescent="0.3">
      <c r="A173" s="1">
        <v>42262</v>
      </c>
      <c r="B173" s="2">
        <v>3005.17</v>
      </c>
      <c r="C173" s="2">
        <v>3043.8</v>
      </c>
      <c r="D173" s="2">
        <v>3081.7</v>
      </c>
      <c r="E173" s="2">
        <v>2983.92</v>
      </c>
      <c r="F173" s="3">
        <v>-3.5200000000000002E-2</v>
      </c>
      <c r="G173">
        <f>$G$2*Tabella9[[#This Row],[CHIUSURA]]/$B$2</f>
        <v>89.692644723804065</v>
      </c>
      <c r="H173" s="6">
        <f>LN(Tabella9[[#This Row],[NUM INDICE]]/G172)</f>
        <v>-3.5830805954312032E-2</v>
      </c>
    </row>
    <row r="174" spans="1:8" x14ac:dyDescent="0.3">
      <c r="A174" s="1">
        <v>42263</v>
      </c>
      <c r="B174" s="2">
        <v>3152.26</v>
      </c>
      <c r="C174" s="2">
        <v>2998.04</v>
      </c>
      <c r="D174" s="2">
        <v>3182.93</v>
      </c>
      <c r="E174" s="2">
        <v>2983.54</v>
      </c>
      <c r="F174" s="3">
        <v>4.8899999999999999E-2</v>
      </c>
      <c r="G174">
        <f>$G$2*Tabella9[[#This Row],[CHIUSURA]]/$B$2</f>
        <v>94.082709549562452</v>
      </c>
      <c r="H174" s="6">
        <f>LN(Tabella9[[#This Row],[NUM INDICE]]/G173)</f>
        <v>4.7785517137004289E-2</v>
      </c>
    </row>
    <row r="175" spans="1:8" x14ac:dyDescent="0.3">
      <c r="A175" s="1">
        <v>42264</v>
      </c>
      <c r="B175" s="2">
        <v>3086.06</v>
      </c>
      <c r="C175" s="2">
        <v>3131.98</v>
      </c>
      <c r="D175" s="2">
        <v>3204.7</v>
      </c>
      <c r="E175" s="2">
        <v>3085.31</v>
      </c>
      <c r="F175" s="3">
        <v>-2.1000000000000001E-2</v>
      </c>
      <c r="G175">
        <f>$G$2*Tabella9[[#This Row],[CHIUSURA]]/$B$2</f>
        <v>92.106896839893508</v>
      </c>
      <c r="H175" s="6">
        <f>LN(Tabella9[[#This Row],[NUM INDICE]]/G174)</f>
        <v>-2.1224459507223327E-2</v>
      </c>
    </row>
    <row r="176" spans="1:8" x14ac:dyDescent="0.3">
      <c r="A176" s="1">
        <v>42265</v>
      </c>
      <c r="B176" s="2">
        <v>3097.92</v>
      </c>
      <c r="C176" s="2">
        <v>3100.28</v>
      </c>
      <c r="D176" s="2">
        <v>3122.05</v>
      </c>
      <c r="E176" s="2">
        <v>3070.34</v>
      </c>
      <c r="F176" s="3">
        <v>3.8E-3</v>
      </c>
      <c r="G176">
        <f>$G$2*Tabella9[[#This Row],[CHIUSURA]]/$B$2</f>
        <v>92.460871745281324</v>
      </c>
      <c r="H176" s="6">
        <f>LN(Tabella9[[#This Row],[NUM INDICE]]/G175)</f>
        <v>3.8357221534067033E-3</v>
      </c>
    </row>
    <row r="177" spans="1:8" x14ac:dyDescent="0.3">
      <c r="A177" s="1">
        <v>42268</v>
      </c>
      <c r="B177" s="2">
        <v>3156.54</v>
      </c>
      <c r="C177" s="2">
        <v>3072.09</v>
      </c>
      <c r="D177" s="2">
        <v>3159.88</v>
      </c>
      <c r="E177" s="2">
        <v>3060.86</v>
      </c>
      <c r="F177" s="3">
        <v>1.89E-2</v>
      </c>
      <c r="G177">
        <f>$G$2*Tabella9[[#This Row],[CHIUSURA]]/$B$2</f>
        <v>94.210450915081836</v>
      </c>
      <c r="H177" s="6">
        <f>LN(Tabella9[[#This Row],[NUM INDICE]]/G176)</f>
        <v>1.8745572459264292E-2</v>
      </c>
    </row>
    <row r="178" spans="1:8" x14ac:dyDescent="0.3">
      <c r="A178" s="1">
        <v>42269</v>
      </c>
      <c r="B178" s="2">
        <v>3185.62</v>
      </c>
      <c r="C178" s="2">
        <v>3161.32</v>
      </c>
      <c r="D178" s="2">
        <v>3213.48</v>
      </c>
      <c r="E178" s="2">
        <v>3152.48</v>
      </c>
      <c r="F178" s="3">
        <v>9.1999999999999998E-3</v>
      </c>
      <c r="G178">
        <f>$G$2*Tabella9[[#This Row],[CHIUSURA]]/$B$2</f>
        <v>95.078375893891092</v>
      </c>
      <c r="H178" s="6">
        <f>LN(Tabella9[[#This Row],[NUM INDICE]]/G177)</f>
        <v>9.1704415513873296E-3</v>
      </c>
    </row>
    <row r="179" spans="1:8" x14ac:dyDescent="0.3">
      <c r="A179" s="1">
        <v>42270</v>
      </c>
      <c r="B179" s="2">
        <v>3115.89</v>
      </c>
      <c r="C179" s="2">
        <v>3137.72</v>
      </c>
      <c r="D179" s="2">
        <v>3164.04</v>
      </c>
      <c r="E179" s="2">
        <v>3104.74</v>
      </c>
      <c r="F179" s="3">
        <v>-2.1899999999999999E-2</v>
      </c>
      <c r="G179">
        <f>$G$2*Tabella9[[#This Row],[CHIUSURA]]/$B$2</f>
        <v>92.997206403782101</v>
      </c>
      <c r="H179" s="6">
        <f>LN(Tabella9[[#This Row],[NUM INDICE]]/G178)</f>
        <v>-2.2132106843644129E-2</v>
      </c>
    </row>
    <row r="180" spans="1:8" x14ac:dyDescent="0.3">
      <c r="A180" s="1">
        <v>42271</v>
      </c>
      <c r="B180" s="2">
        <v>3142.69</v>
      </c>
      <c r="C180" s="2">
        <v>3126.49</v>
      </c>
      <c r="D180" s="2">
        <v>3151.16</v>
      </c>
      <c r="E180" s="2">
        <v>3109.69</v>
      </c>
      <c r="F180" s="3">
        <v>8.6E-3</v>
      </c>
      <c r="G180">
        <f>$G$2*Tabella9[[#This Row],[CHIUSURA]]/$B$2</f>
        <v>93.7970822439502</v>
      </c>
      <c r="H180" s="6">
        <f>LN(Tabella9[[#This Row],[NUM INDICE]]/G179)</f>
        <v>8.5642953540405742E-3</v>
      </c>
    </row>
    <row r="181" spans="1:8" x14ac:dyDescent="0.3">
      <c r="A181" s="1">
        <v>42272</v>
      </c>
      <c r="B181" s="2">
        <v>3092.35</v>
      </c>
      <c r="C181" s="2">
        <v>3130.85</v>
      </c>
      <c r="D181" s="2">
        <v>3149.95</v>
      </c>
      <c r="E181" s="2">
        <v>3063</v>
      </c>
      <c r="F181" s="3">
        <v>-1.6E-2</v>
      </c>
      <c r="G181">
        <f>$G$2*Tabella9[[#This Row],[CHIUSURA]]/$B$2</f>
        <v>92.294628893425497</v>
      </c>
      <c r="H181" s="6">
        <f>LN(Tabella9[[#This Row],[NUM INDICE]]/G180)</f>
        <v>-1.6147801408731524E-2</v>
      </c>
    </row>
    <row r="182" spans="1:8" x14ac:dyDescent="0.3">
      <c r="A182" s="1">
        <v>42275</v>
      </c>
      <c r="B182" s="2">
        <v>3100.76</v>
      </c>
      <c r="C182" s="2">
        <v>3085.57</v>
      </c>
      <c r="D182" s="2">
        <v>3103.07</v>
      </c>
      <c r="E182" s="2">
        <v>3042.31</v>
      </c>
      <c r="F182" s="3">
        <v>2.7000000000000001E-3</v>
      </c>
      <c r="G182">
        <f>$G$2*Tabella9[[#This Row],[CHIUSURA]]/$B$2</f>
        <v>92.5456347074484</v>
      </c>
      <c r="H182" s="6">
        <f>LN(Tabella9[[#This Row],[NUM INDICE]]/G181)</f>
        <v>2.7159230724186642E-3</v>
      </c>
    </row>
    <row r="183" spans="1:8" x14ac:dyDescent="0.3">
      <c r="A183" s="1">
        <v>42276</v>
      </c>
      <c r="B183" s="2">
        <v>3038.14</v>
      </c>
      <c r="C183" s="2">
        <v>3055.22</v>
      </c>
      <c r="D183" s="2">
        <v>3068.3</v>
      </c>
      <c r="E183" s="2">
        <v>3021.16</v>
      </c>
      <c r="F183" s="3">
        <v>-2.0199999999999999E-2</v>
      </c>
      <c r="G183">
        <f>$G$2*Tabella9[[#This Row],[CHIUSURA]]/$B$2</f>
        <v>90.676671083891449</v>
      </c>
      <c r="H183" s="6">
        <f>LN(Tabella9[[#This Row],[NUM INDICE]]/G182)</f>
        <v>-2.040175667320155E-2</v>
      </c>
    </row>
    <row r="184" spans="1:8" x14ac:dyDescent="0.3">
      <c r="A184" s="1">
        <v>42277</v>
      </c>
      <c r="B184" s="2">
        <v>3052.78</v>
      </c>
      <c r="C184" s="2">
        <v>3052.84</v>
      </c>
      <c r="D184" s="2">
        <v>3073.3</v>
      </c>
      <c r="E184" s="2">
        <v>3039.74</v>
      </c>
      <c r="F184" s="3">
        <v>4.7999999999999996E-3</v>
      </c>
      <c r="G184">
        <f>$G$2*Tabella9[[#This Row],[CHIUSURA]]/$B$2</f>
        <v>91.113618184640004</v>
      </c>
      <c r="H184" s="6">
        <f>LN(Tabella9[[#This Row],[NUM INDICE]]/G183)</f>
        <v>4.807164826583373E-3</v>
      </c>
    </row>
    <row r="185" spans="1:8" x14ac:dyDescent="0.3">
      <c r="A185" s="1">
        <v>42285</v>
      </c>
      <c r="B185" s="2">
        <v>3143.36</v>
      </c>
      <c r="C185" s="2">
        <v>3156.07</v>
      </c>
      <c r="D185" s="2">
        <v>3172.28</v>
      </c>
      <c r="E185" s="2">
        <v>3133.13</v>
      </c>
      <c r="F185" s="3">
        <v>2.9700000000000001E-2</v>
      </c>
      <c r="G185">
        <f>$G$2*Tabella9[[#This Row],[CHIUSURA]]/$B$2</f>
        <v>93.817079139954402</v>
      </c>
      <c r="H185" s="6">
        <f>LN(Tabella9[[#This Row],[NUM INDICE]]/G184)</f>
        <v>2.9239640616681113E-2</v>
      </c>
    </row>
    <row r="186" spans="1:8" x14ac:dyDescent="0.3">
      <c r="A186" s="1">
        <v>42286</v>
      </c>
      <c r="B186" s="2">
        <v>3183.15</v>
      </c>
      <c r="C186" s="2">
        <v>3146.64</v>
      </c>
      <c r="D186" s="2">
        <v>3192.72</v>
      </c>
      <c r="E186" s="2">
        <v>3137.79</v>
      </c>
      <c r="F186" s="3">
        <v>1.2699999999999999E-2</v>
      </c>
      <c r="G186">
        <f>$G$2*Tabella9[[#This Row],[CHIUSURA]]/$B$2</f>
        <v>95.004655993696502</v>
      </c>
      <c r="H186" s="6">
        <f>LN(Tabella9[[#This Row],[NUM INDICE]]/G185)</f>
        <v>1.2578981038663624E-2</v>
      </c>
    </row>
    <row r="187" spans="1:8" x14ac:dyDescent="0.3">
      <c r="A187" s="1">
        <v>42289</v>
      </c>
      <c r="B187" s="2">
        <v>3287.66</v>
      </c>
      <c r="C187" s="2">
        <v>3193.54</v>
      </c>
      <c r="D187" s="2">
        <v>3318.71</v>
      </c>
      <c r="E187" s="2">
        <v>3188.41</v>
      </c>
      <c r="F187" s="3">
        <v>3.2800000000000003E-2</v>
      </c>
      <c r="G187">
        <f>$G$2*Tabella9[[#This Row],[CHIUSURA]]/$B$2</f>
        <v>98.123873309217672</v>
      </c>
      <c r="H187" s="6">
        <f>LN(Tabella9[[#This Row],[NUM INDICE]]/G186)</f>
        <v>3.2304792978065329E-2</v>
      </c>
    </row>
    <row r="188" spans="1:8" x14ac:dyDescent="0.3">
      <c r="A188" s="1">
        <v>42290</v>
      </c>
      <c r="B188" s="2">
        <v>3293.23</v>
      </c>
      <c r="C188" s="2">
        <v>3262.16</v>
      </c>
      <c r="D188" s="2">
        <v>3298.63</v>
      </c>
      <c r="E188" s="2">
        <v>3253.25</v>
      </c>
      <c r="F188" s="3">
        <v>1.6999999999999999E-3</v>
      </c>
      <c r="G188">
        <f>$G$2*Tabella9[[#This Row],[CHIUSURA]]/$B$2</f>
        <v>98.290116161073499</v>
      </c>
      <c r="H188" s="6">
        <f>LN(Tabella9[[#This Row],[NUM INDICE]]/G187)</f>
        <v>1.692780560098245E-3</v>
      </c>
    </row>
    <row r="189" spans="1:8" x14ac:dyDescent="0.3">
      <c r="A189" s="1">
        <v>42291</v>
      </c>
      <c r="B189" s="2">
        <v>3262.44</v>
      </c>
      <c r="C189" s="2">
        <v>3280.02</v>
      </c>
      <c r="D189" s="2">
        <v>3307.32</v>
      </c>
      <c r="E189" s="2">
        <v>3256.25</v>
      </c>
      <c r="F189" s="3">
        <v>-9.2999999999999992E-3</v>
      </c>
      <c r="G189">
        <f>$G$2*Tabella9[[#This Row],[CHIUSURA]]/$B$2</f>
        <v>97.371154328283367</v>
      </c>
      <c r="H189" s="6">
        <f>LN(Tabella9[[#This Row],[NUM INDICE]]/G188)</f>
        <v>-9.3934644060936386E-3</v>
      </c>
    </row>
    <row r="190" spans="1:8" x14ac:dyDescent="0.3">
      <c r="A190" s="1">
        <v>42292</v>
      </c>
      <c r="B190" s="2">
        <v>3338.07</v>
      </c>
      <c r="C190" s="2">
        <v>3255.03</v>
      </c>
      <c r="D190" s="2">
        <v>3338.3</v>
      </c>
      <c r="E190" s="2">
        <v>3254.39</v>
      </c>
      <c r="F190" s="3">
        <v>2.3199999999999998E-2</v>
      </c>
      <c r="G190">
        <f>$G$2*Tabella9[[#This Row],[CHIUSURA]]/$B$2</f>
        <v>99.628415887683104</v>
      </c>
      <c r="H190" s="6">
        <f>LN(Tabella9[[#This Row],[NUM INDICE]]/G189)</f>
        <v>2.2917413985763708E-2</v>
      </c>
    </row>
    <row r="191" spans="1:8" x14ac:dyDescent="0.3">
      <c r="A191" s="1">
        <v>42293</v>
      </c>
      <c r="B191" s="2">
        <v>3391.35</v>
      </c>
      <c r="C191" s="2">
        <v>3358.3</v>
      </c>
      <c r="D191" s="2">
        <v>3393.02</v>
      </c>
      <c r="E191" s="2">
        <v>3334.85</v>
      </c>
      <c r="F191" s="3">
        <v>1.6E-2</v>
      </c>
      <c r="G191">
        <f>$G$2*Tabella9[[#This Row],[CHIUSURA]]/$B$2</f>
        <v>101.21861681171877</v>
      </c>
      <c r="H191" s="6">
        <f>LN(Tabella9[[#This Row],[NUM INDICE]]/G190)</f>
        <v>1.5835276547432952E-2</v>
      </c>
    </row>
    <row r="192" spans="1:8" x14ac:dyDescent="0.3">
      <c r="A192" s="1">
        <v>42296</v>
      </c>
      <c r="B192" s="2">
        <v>3386.7</v>
      </c>
      <c r="C192" s="2">
        <v>3401.63</v>
      </c>
      <c r="D192" s="2">
        <v>3423.4</v>
      </c>
      <c r="E192" s="2">
        <v>3355.57</v>
      </c>
      <c r="F192" s="3">
        <v>-1.4E-3</v>
      </c>
      <c r="G192">
        <f>$G$2*Tabella9[[#This Row],[CHIUSURA]]/$B$2</f>
        <v>101.07983238422693</v>
      </c>
      <c r="H192" s="6">
        <f>LN(Tabella9[[#This Row],[NUM INDICE]]/G191)</f>
        <v>-1.3720762548238374E-3</v>
      </c>
    </row>
    <row r="193" spans="1:8" x14ac:dyDescent="0.3">
      <c r="A193" s="1">
        <v>42297</v>
      </c>
      <c r="B193" s="2">
        <v>3425.33</v>
      </c>
      <c r="C193" s="2">
        <v>3377.55</v>
      </c>
      <c r="D193" s="2">
        <v>3425.52</v>
      </c>
      <c r="E193" s="2">
        <v>3357.86</v>
      </c>
      <c r="F193" s="3">
        <v>1.14E-2</v>
      </c>
      <c r="G193">
        <f>$G$2*Tabella9[[#This Row],[CHIUSURA]]/$B$2</f>
        <v>102.23278774637967</v>
      </c>
      <c r="H193" s="6">
        <f>LN(Tabella9[[#This Row],[NUM INDICE]]/G192)</f>
        <v>1.1341821484279863E-2</v>
      </c>
    </row>
    <row r="194" spans="1:8" x14ac:dyDescent="0.3">
      <c r="A194" s="1">
        <v>42298</v>
      </c>
      <c r="B194" s="2">
        <v>3320.68</v>
      </c>
      <c r="C194" s="2">
        <v>3428.56</v>
      </c>
      <c r="D194" s="2">
        <v>3447.26</v>
      </c>
      <c r="E194" s="2">
        <v>3265.44</v>
      </c>
      <c r="F194" s="3">
        <v>-3.0599999999999999E-2</v>
      </c>
      <c r="G194">
        <f>$G$2*Tabella9[[#This Row],[CHIUSURA]]/$B$2</f>
        <v>99.109391974977015</v>
      </c>
      <c r="H194" s="6">
        <f>LN(Tabella9[[#This Row],[NUM INDICE]]/G193)</f>
        <v>-3.1028236204852764E-2</v>
      </c>
    </row>
    <row r="195" spans="1:8" x14ac:dyDescent="0.3">
      <c r="A195" s="1">
        <v>42299</v>
      </c>
      <c r="B195" s="2">
        <v>3368.74</v>
      </c>
      <c r="C195" s="2">
        <v>3292.29</v>
      </c>
      <c r="D195" s="2">
        <v>3373.78</v>
      </c>
      <c r="E195" s="2">
        <v>3282.99</v>
      </c>
      <c r="F195" s="3">
        <v>1.4500000000000001E-2</v>
      </c>
      <c r="G195">
        <f>$G$2*Tabella9[[#This Row],[CHIUSURA]]/$B$2</f>
        <v>100.54379618686055</v>
      </c>
      <c r="H195" s="6">
        <f>LN(Tabella9[[#This Row],[NUM INDICE]]/G194)</f>
        <v>1.4369205977751875E-2</v>
      </c>
    </row>
    <row r="196" spans="1:8" x14ac:dyDescent="0.3">
      <c r="A196" s="1">
        <v>42300</v>
      </c>
      <c r="B196" s="2">
        <v>3412.43</v>
      </c>
      <c r="C196" s="2">
        <v>3377.55</v>
      </c>
      <c r="D196" s="2">
        <v>3422.02</v>
      </c>
      <c r="E196" s="2">
        <v>3360.22</v>
      </c>
      <c r="F196" s="3">
        <v>1.2999999999999999E-2</v>
      </c>
      <c r="G196">
        <f>$G$2*Tabella9[[#This Row],[CHIUSURA]]/$B$2</f>
        <v>101.84777288301517</v>
      </c>
      <c r="H196" s="6">
        <f>LN(Tabella9[[#This Row],[NUM INDICE]]/G195)</f>
        <v>1.2885860269521458E-2</v>
      </c>
    </row>
    <row r="197" spans="1:8" x14ac:dyDescent="0.3">
      <c r="A197" s="1">
        <v>42303</v>
      </c>
      <c r="B197" s="2">
        <v>3429.58</v>
      </c>
      <c r="C197" s="2">
        <v>3448.65</v>
      </c>
      <c r="D197" s="2">
        <v>3457.52</v>
      </c>
      <c r="E197" s="2">
        <v>3402</v>
      </c>
      <c r="F197" s="3">
        <v>5.0000000000000001E-3</v>
      </c>
      <c r="G197">
        <f>$G$2*Tabella9[[#This Row],[CHIUSURA]]/$B$2</f>
        <v>102.35963372849588</v>
      </c>
      <c r="H197" s="6">
        <f>LN(Tabella9[[#This Row],[NUM INDICE]]/G196)</f>
        <v>5.0131572205938642E-3</v>
      </c>
    </row>
    <row r="198" spans="1:8" x14ac:dyDescent="0.3">
      <c r="A198" s="1">
        <v>42304</v>
      </c>
      <c r="B198" s="2">
        <v>3434.34</v>
      </c>
      <c r="C198" s="2">
        <v>3409.14</v>
      </c>
      <c r="D198" s="2">
        <v>3441.57</v>
      </c>
      <c r="E198" s="2">
        <v>3332.62</v>
      </c>
      <c r="F198" s="3">
        <v>1.4E-3</v>
      </c>
      <c r="G198">
        <f>$G$2*Tabella9[[#This Row],[CHIUSURA]]/$B$2</f>
        <v>102.50170122846603</v>
      </c>
      <c r="H198" s="6">
        <f>LN(Tabella9[[#This Row],[NUM INDICE]]/G197)</f>
        <v>1.386962774348806E-3</v>
      </c>
    </row>
    <row r="199" spans="1:8" x14ac:dyDescent="0.3">
      <c r="A199" s="1">
        <v>42305</v>
      </c>
      <c r="B199" s="2">
        <v>3375.2</v>
      </c>
      <c r="C199" s="2">
        <v>3417.01</v>
      </c>
      <c r="D199" s="2">
        <v>3439.76</v>
      </c>
      <c r="E199" s="2">
        <v>3367.23</v>
      </c>
      <c r="F199" s="3">
        <v>-1.72E-2</v>
      </c>
      <c r="G199">
        <f>$G$2*Tabella9[[#This Row],[CHIUSURA]]/$B$2</f>
        <v>100.73660207967718</v>
      </c>
      <c r="H199" s="6">
        <f>LN(Tabella9[[#This Row],[NUM INDICE]]/G198)</f>
        <v>-1.7370185647125339E-2</v>
      </c>
    </row>
    <row r="200" spans="1:8" x14ac:dyDescent="0.3">
      <c r="A200" s="1">
        <v>42306</v>
      </c>
      <c r="B200" s="2">
        <v>3387.32</v>
      </c>
      <c r="C200" s="2">
        <v>3387.77</v>
      </c>
      <c r="D200" s="2">
        <v>3411.71</v>
      </c>
      <c r="E200" s="2">
        <v>3362.51</v>
      </c>
      <c r="F200" s="3">
        <v>3.5999999999999999E-3</v>
      </c>
      <c r="G200">
        <f>$G$2*Tabella9[[#This Row],[CHIUSURA]]/$B$2</f>
        <v>101.09833697455917</v>
      </c>
      <c r="H200" s="6">
        <f>LN(Tabella9[[#This Row],[NUM INDICE]]/G199)</f>
        <v>3.5844664346667337E-3</v>
      </c>
    </row>
    <row r="201" spans="1:8" x14ac:dyDescent="0.3">
      <c r="A201" s="1">
        <v>42307</v>
      </c>
      <c r="B201" s="2">
        <v>3382.56</v>
      </c>
      <c r="C201" s="2">
        <v>3380.28</v>
      </c>
      <c r="D201" s="2">
        <v>3417.2</v>
      </c>
      <c r="E201" s="2">
        <v>3346.59</v>
      </c>
      <c r="F201" s="3">
        <v>-1.4E-3</v>
      </c>
      <c r="G201">
        <f>$G$2*Tabella9[[#This Row],[CHIUSURA]]/$B$2</f>
        <v>100.95626947458902</v>
      </c>
      <c r="H201" s="6">
        <f>LN(Tabella9[[#This Row],[NUM INDICE]]/G200)</f>
        <v>-1.4062289979734301E-3</v>
      </c>
    </row>
    <row r="202" spans="1:8" x14ac:dyDescent="0.3">
      <c r="A202" s="1">
        <v>42310</v>
      </c>
      <c r="B202" s="2">
        <v>3325.08</v>
      </c>
      <c r="C202" s="2">
        <v>3337.58</v>
      </c>
      <c r="D202" s="2">
        <v>3391.06</v>
      </c>
      <c r="E202" s="2">
        <v>3322.31</v>
      </c>
      <c r="F202" s="3">
        <v>-1.7000000000000001E-2</v>
      </c>
      <c r="G202">
        <f>$G$2*Tabella9[[#This Row],[CHIUSURA]]/$B$2</f>
        <v>99.240714874109088</v>
      </c>
      <c r="H202" s="6">
        <f>LN(Tabella9[[#This Row],[NUM INDICE]]/G201)</f>
        <v>-1.7139085295932433E-2</v>
      </c>
    </row>
    <row r="203" spans="1:8" x14ac:dyDescent="0.3">
      <c r="A203" s="1">
        <v>42311</v>
      </c>
      <c r="B203" s="2">
        <v>3316.7</v>
      </c>
      <c r="C203" s="2">
        <v>3330.32</v>
      </c>
      <c r="D203" s="2">
        <v>3346.27</v>
      </c>
      <c r="E203" s="2">
        <v>3302.18</v>
      </c>
      <c r="F203" s="3">
        <v>-2.5000000000000001E-3</v>
      </c>
      <c r="G203">
        <f>$G$2*Tabella9[[#This Row],[CHIUSURA]]/$B$2</f>
        <v>98.990604443489374</v>
      </c>
      <c r="H203" s="6">
        <f>LN(Tabella9[[#This Row],[NUM INDICE]]/G202)</f>
        <v>-2.5234212656079641E-3</v>
      </c>
    </row>
    <row r="204" spans="1:8" x14ac:dyDescent="0.3">
      <c r="A204" s="1">
        <v>42312</v>
      </c>
      <c r="B204" s="2">
        <v>3459.64</v>
      </c>
      <c r="C204" s="2">
        <v>3325.62</v>
      </c>
      <c r="D204" s="2">
        <v>3459.65</v>
      </c>
      <c r="E204" s="2">
        <v>3325.62</v>
      </c>
      <c r="F204" s="3">
        <v>4.3099999999999999E-2</v>
      </c>
      <c r="G204">
        <f>$G$2*Tabella9[[#This Row],[CHIUSURA]]/$B$2</f>
        <v>103.25680789847546</v>
      </c>
      <c r="H204" s="6">
        <f>LN(Tabella9[[#This Row],[NUM INDICE]]/G203)</f>
        <v>4.219422471052784E-2</v>
      </c>
    </row>
    <row r="205" spans="1:8" x14ac:dyDescent="0.3">
      <c r="A205" s="1">
        <v>42313</v>
      </c>
      <c r="B205" s="2">
        <v>3522.82</v>
      </c>
      <c r="C205" s="2">
        <v>3459.22</v>
      </c>
      <c r="D205" s="2">
        <v>3585.66</v>
      </c>
      <c r="E205" s="2">
        <v>3455.53</v>
      </c>
      <c r="F205" s="3">
        <v>1.83E-2</v>
      </c>
      <c r="G205">
        <f>$G$2*Tabella9[[#This Row],[CHIUSURA]]/$B$2</f>
        <v>105.1424853455583</v>
      </c>
      <c r="H205" s="6">
        <f>LN(Tabella9[[#This Row],[NUM INDICE]]/G204)</f>
        <v>1.8097267821525018E-2</v>
      </c>
    </row>
    <row r="206" spans="1:8" x14ac:dyDescent="0.3">
      <c r="A206" s="1">
        <v>42314</v>
      </c>
      <c r="B206" s="2">
        <v>3590.03</v>
      </c>
      <c r="C206" s="2">
        <v>3514.44</v>
      </c>
      <c r="D206" s="2">
        <v>3596.38</v>
      </c>
      <c r="E206" s="2">
        <v>3508.83</v>
      </c>
      <c r="F206" s="3">
        <v>1.9099999999999999E-2</v>
      </c>
      <c r="G206">
        <f>$G$2*Tabella9[[#This Row],[CHIUSURA]]/$B$2</f>
        <v>107.14844262980075</v>
      </c>
      <c r="H206" s="6">
        <f>LN(Tabella9[[#This Row],[NUM INDICE]]/G205)</f>
        <v>1.8898753776035275E-2</v>
      </c>
    </row>
    <row r="207" spans="1:8" x14ac:dyDescent="0.3">
      <c r="A207" s="1">
        <v>42317</v>
      </c>
      <c r="B207" s="2">
        <v>3646.88</v>
      </c>
      <c r="C207" s="2">
        <v>3588.5</v>
      </c>
      <c r="D207" s="2">
        <v>3673.76</v>
      </c>
      <c r="E207" s="2">
        <v>3588.5</v>
      </c>
      <c r="F207" s="3">
        <v>1.5800000000000002E-2</v>
      </c>
      <c r="G207">
        <f>$G$2*Tabella9[[#This Row],[CHIUSURA]]/$B$2</f>
        <v>108.84519417881404</v>
      </c>
      <c r="H207" s="6">
        <f>LN(Tabella9[[#This Row],[NUM INDICE]]/G206)</f>
        <v>1.5711448517457705E-2</v>
      </c>
    </row>
    <row r="208" spans="1:8" x14ac:dyDescent="0.3">
      <c r="A208" s="1">
        <v>42318</v>
      </c>
      <c r="B208" s="2">
        <v>3640.49</v>
      </c>
      <c r="C208" s="2">
        <v>3617.4</v>
      </c>
      <c r="D208" s="2">
        <v>3669.53</v>
      </c>
      <c r="E208" s="2">
        <v>3607.89</v>
      </c>
      <c r="F208" s="3">
        <v>-1.8E-3</v>
      </c>
      <c r="G208">
        <f>$G$2*Tabella9[[#This Row],[CHIUSURA]]/$B$2</f>
        <v>108.65447751393813</v>
      </c>
      <c r="H208" s="6">
        <f>LN(Tabella9[[#This Row],[NUM INDICE]]/G207)</f>
        <v>-1.7537195552636928E-3</v>
      </c>
    </row>
    <row r="209" spans="1:8" x14ac:dyDescent="0.3">
      <c r="A209" s="1">
        <v>42319</v>
      </c>
      <c r="B209" s="2">
        <v>3650.25</v>
      </c>
      <c r="C209" s="2">
        <v>3635</v>
      </c>
      <c r="D209" s="2">
        <v>3654.88</v>
      </c>
      <c r="E209" s="2">
        <v>3605.62</v>
      </c>
      <c r="F209" s="3">
        <v>2.7000000000000001E-3</v>
      </c>
      <c r="G209">
        <f>$G$2*Tabella9[[#This Row],[CHIUSURA]]/$B$2</f>
        <v>108.94577558110383</v>
      </c>
      <c r="H209" s="6">
        <f>LN(Tabella9[[#This Row],[NUM INDICE]]/G208)</f>
        <v>2.6773704261096078E-3</v>
      </c>
    </row>
    <row r="210" spans="1:8" x14ac:dyDescent="0.3">
      <c r="A210" s="1">
        <v>42320</v>
      </c>
      <c r="B210" s="2">
        <v>3632.9</v>
      </c>
      <c r="C210" s="2">
        <v>3656.82</v>
      </c>
      <c r="D210" s="2">
        <v>3659.31</v>
      </c>
      <c r="E210" s="2">
        <v>3603.23</v>
      </c>
      <c r="F210" s="3">
        <v>-4.7999999999999996E-3</v>
      </c>
      <c r="G210">
        <f>$G$2*Tabella9[[#This Row],[CHIUSURA]]/$B$2</f>
        <v>108.42794551293531</v>
      </c>
      <c r="H210" s="6">
        <f>LN(Tabella9[[#This Row],[NUM INDICE]]/G209)</f>
        <v>-4.7644310003553767E-3</v>
      </c>
    </row>
    <row r="211" spans="1:8" x14ac:dyDescent="0.3">
      <c r="A211" s="1">
        <v>42321</v>
      </c>
      <c r="B211" s="2">
        <v>3580.84</v>
      </c>
      <c r="C211" s="2">
        <v>3600.76</v>
      </c>
      <c r="D211" s="2">
        <v>3632.56</v>
      </c>
      <c r="E211" s="2">
        <v>3564.81</v>
      </c>
      <c r="F211" s="3">
        <v>-1.43E-2</v>
      </c>
      <c r="G211">
        <f>$G$2*Tabella9[[#This Row],[CHIUSURA]]/$B$2</f>
        <v>106.87415684729534</v>
      </c>
      <c r="H211" s="6">
        <f>LN(Tabella9[[#This Row],[NUM INDICE]]/G210)</f>
        <v>-1.4433817637989307E-2</v>
      </c>
    </row>
    <row r="212" spans="1:8" x14ac:dyDescent="0.3">
      <c r="A212" s="1">
        <v>42324</v>
      </c>
      <c r="B212" s="2">
        <v>3606.96</v>
      </c>
      <c r="C212" s="2">
        <v>3522.46</v>
      </c>
      <c r="D212" s="2">
        <v>3607.61</v>
      </c>
      <c r="E212" s="2">
        <v>3519.42</v>
      </c>
      <c r="F212" s="3">
        <v>7.3000000000000001E-3</v>
      </c>
      <c r="G212">
        <f>$G$2*Tabella9[[#This Row],[CHIUSURA]]/$B$2</f>
        <v>107.65373733032484</v>
      </c>
      <c r="H212" s="6">
        <f>LN(Tabella9[[#This Row],[NUM INDICE]]/G211)</f>
        <v>7.2679025506197864E-3</v>
      </c>
    </row>
    <row r="213" spans="1:8" x14ac:dyDescent="0.3">
      <c r="A213" s="1">
        <v>42325</v>
      </c>
      <c r="B213" s="2">
        <v>3604.8</v>
      </c>
      <c r="C213" s="2">
        <v>3629.98</v>
      </c>
      <c r="D213" s="2">
        <v>3678.27</v>
      </c>
      <c r="E213" s="2">
        <v>3598.07</v>
      </c>
      <c r="F213" s="3">
        <v>-5.9999999999999995E-4</v>
      </c>
      <c r="G213">
        <f>$G$2*Tabella9[[#This Row],[CHIUSURA]]/$B$2</f>
        <v>107.58926972529638</v>
      </c>
      <c r="H213" s="6">
        <f>LN(Tabella9[[#This Row],[NUM INDICE]]/G212)</f>
        <v>-5.9902161596855517E-4</v>
      </c>
    </row>
    <row r="214" spans="1:8" x14ac:dyDescent="0.3">
      <c r="A214" s="1">
        <v>42326</v>
      </c>
      <c r="B214" s="2">
        <v>3568.47</v>
      </c>
      <c r="C214" s="2">
        <v>3605.06</v>
      </c>
      <c r="D214" s="2">
        <v>3617.07</v>
      </c>
      <c r="E214" s="2">
        <v>3558.7</v>
      </c>
      <c r="F214" s="3">
        <v>-1.01E-2</v>
      </c>
      <c r="G214">
        <f>$G$2*Tabella9[[#This Row],[CHIUSURA]]/$B$2</f>
        <v>106.50496042405358</v>
      </c>
      <c r="H214" s="6">
        <f>LN(Tabella9[[#This Row],[NUM INDICE]]/G213)</f>
        <v>-1.0129358195848877E-2</v>
      </c>
    </row>
    <row r="215" spans="1:8" x14ac:dyDescent="0.3">
      <c r="A215" s="1">
        <v>42327</v>
      </c>
      <c r="B215" s="2">
        <v>3617.06</v>
      </c>
      <c r="C215" s="2">
        <v>3573.78</v>
      </c>
      <c r="D215" s="2">
        <v>3618.21</v>
      </c>
      <c r="E215" s="2">
        <v>3561.04</v>
      </c>
      <c r="F215" s="3">
        <v>1.3599999999999999E-2</v>
      </c>
      <c r="G215">
        <f>$G$2*Tabella9[[#This Row],[CHIUSURA]]/$B$2</f>
        <v>107.95518307605984</v>
      </c>
      <c r="H215" s="6">
        <f>LN(Tabella9[[#This Row],[NUM INDICE]]/G214)</f>
        <v>1.352460866525448E-2</v>
      </c>
    </row>
    <row r="216" spans="1:8" x14ac:dyDescent="0.3">
      <c r="A216" s="1">
        <v>42328</v>
      </c>
      <c r="B216" s="2">
        <v>3630.5</v>
      </c>
      <c r="C216" s="2">
        <v>3620.79</v>
      </c>
      <c r="D216" s="2">
        <v>3640.53</v>
      </c>
      <c r="E216" s="2">
        <v>3607.92</v>
      </c>
      <c r="F216" s="3">
        <v>3.7000000000000002E-3</v>
      </c>
      <c r="G216">
        <f>$G$2*Tabella9[[#This Row],[CHIUSURA]]/$B$2</f>
        <v>108.35631484068145</v>
      </c>
      <c r="H216" s="6">
        <f>LN(Tabella9[[#This Row],[NUM INDICE]]/G215)</f>
        <v>3.708838672915815E-3</v>
      </c>
    </row>
    <row r="217" spans="1:8" x14ac:dyDescent="0.3">
      <c r="A217" s="1">
        <v>42331</v>
      </c>
      <c r="B217" s="2">
        <v>3610.31</v>
      </c>
      <c r="C217" s="2">
        <v>3630.87</v>
      </c>
      <c r="D217" s="2">
        <v>3654.75</v>
      </c>
      <c r="E217" s="2">
        <v>3598.87</v>
      </c>
      <c r="F217" s="3">
        <v>-5.5999999999999999E-3</v>
      </c>
      <c r="G217">
        <f>$G$2*Tabella9[[#This Row],[CHIUSURA]]/$B$2</f>
        <v>107.75372181034585</v>
      </c>
      <c r="H217" s="6">
        <f>LN(Tabella9[[#This Row],[NUM INDICE]]/G216)</f>
        <v>-5.576738604036219E-3</v>
      </c>
    </row>
    <row r="218" spans="1:8" x14ac:dyDescent="0.3">
      <c r="A218" s="1">
        <v>42332</v>
      </c>
      <c r="B218" s="2">
        <v>3616.11</v>
      </c>
      <c r="C218" s="2">
        <v>3602.89</v>
      </c>
      <c r="D218" s="2">
        <v>3616.48</v>
      </c>
      <c r="E218" s="2">
        <v>3563.1</v>
      </c>
      <c r="F218" s="3">
        <v>1.6000000000000001E-3</v>
      </c>
      <c r="G218">
        <f>$G$2*Tabella9[[#This Row],[CHIUSURA]]/$B$2</f>
        <v>107.92682926829268</v>
      </c>
      <c r="H218" s="6">
        <f>LN(Tabella9[[#This Row],[NUM INDICE]]/G217)</f>
        <v>1.6052211870945033E-3</v>
      </c>
    </row>
    <row r="219" spans="1:8" x14ac:dyDescent="0.3">
      <c r="A219" s="1">
        <v>42333</v>
      </c>
      <c r="B219" s="2">
        <v>3647.93</v>
      </c>
      <c r="C219" s="2">
        <v>3614.07</v>
      </c>
      <c r="D219" s="2">
        <v>3648.37</v>
      </c>
      <c r="E219" s="2">
        <v>3607.52</v>
      </c>
      <c r="F219" s="3">
        <v>8.8000000000000005E-3</v>
      </c>
      <c r="G219">
        <f>$G$2*Tabella9[[#This Row],[CHIUSURA]]/$B$2</f>
        <v>108.87653259792509</v>
      </c>
      <c r="H219" s="6">
        <f>LN(Tabella9[[#This Row],[NUM INDICE]]/G218)</f>
        <v>8.7610210102675549E-3</v>
      </c>
    </row>
    <row r="220" spans="1:8" x14ac:dyDescent="0.3">
      <c r="A220" s="1">
        <v>42334</v>
      </c>
      <c r="B220" s="2">
        <v>3635.55</v>
      </c>
      <c r="C220" s="2">
        <v>3659.57</v>
      </c>
      <c r="D220" s="2">
        <v>3668.38</v>
      </c>
      <c r="E220" s="2">
        <v>3629.86</v>
      </c>
      <c r="F220" s="3">
        <v>-3.3999999999999998E-3</v>
      </c>
      <c r="G220">
        <f>$G$2*Tabella9[[#This Row],[CHIUSURA]]/$B$2</f>
        <v>108.50703771354894</v>
      </c>
      <c r="H220" s="6">
        <f>LN(Tabella9[[#This Row],[NUM INDICE]]/G219)</f>
        <v>-3.3994771516902313E-3</v>
      </c>
    </row>
    <row r="221" spans="1:8" x14ac:dyDescent="0.3">
      <c r="A221" s="1">
        <v>42335</v>
      </c>
      <c r="B221" s="2">
        <v>3436.3</v>
      </c>
      <c r="C221" s="2">
        <v>3616.54</v>
      </c>
      <c r="D221" s="2">
        <v>3621.9</v>
      </c>
      <c r="E221" s="2">
        <v>3412.43</v>
      </c>
      <c r="F221" s="3">
        <v>-5.4800000000000001E-2</v>
      </c>
      <c r="G221">
        <f>$G$2*Tabella9[[#This Row],[CHIUSURA]]/$B$2</f>
        <v>102.56019961080668</v>
      </c>
      <c r="H221" s="6">
        <f>LN(Tabella9[[#This Row],[NUM INDICE]]/G220)</f>
        <v>-5.6365095142616839E-2</v>
      </c>
    </row>
    <row r="222" spans="1:8" x14ac:dyDescent="0.3">
      <c r="A222" s="1">
        <v>42338</v>
      </c>
      <c r="B222" s="2">
        <v>3445.4</v>
      </c>
      <c r="C222" s="2">
        <v>3433.86</v>
      </c>
      <c r="D222" s="2">
        <v>3470.37</v>
      </c>
      <c r="E222" s="2">
        <v>3327.81</v>
      </c>
      <c r="F222" s="3">
        <v>2.5999999999999999E-3</v>
      </c>
      <c r="G222">
        <f>$G$2*Tabella9[[#This Row],[CHIUSURA]]/$B$2</f>
        <v>102.83179924310257</v>
      </c>
      <c r="H222" s="6">
        <f>LN(Tabella9[[#This Row],[NUM INDICE]]/G221)</f>
        <v>2.6446968929486497E-3</v>
      </c>
    </row>
    <row r="223" spans="1:8" x14ac:dyDescent="0.3">
      <c r="A223" s="1">
        <v>42339</v>
      </c>
      <c r="B223" s="2">
        <v>3456.31</v>
      </c>
      <c r="C223" s="2">
        <v>3442.44</v>
      </c>
      <c r="D223" s="2">
        <v>3483.41</v>
      </c>
      <c r="E223" s="2">
        <v>3417.55</v>
      </c>
      <c r="F223" s="3">
        <v>3.2000000000000002E-3</v>
      </c>
      <c r="G223">
        <f>$G$2*Tabella9[[#This Row],[CHIUSURA]]/$B$2</f>
        <v>103.15742034072323</v>
      </c>
      <c r="H223" s="6">
        <f>LN(Tabella9[[#This Row],[NUM INDICE]]/G222)</f>
        <v>3.1615379630300948E-3</v>
      </c>
    </row>
    <row r="224" spans="1:8" x14ac:dyDescent="0.3">
      <c r="A224" s="1">
        <v>42340</v>
      </c>
      <c r="B224" s="2">
        <v>3536.91</v>
      </c>
      <c r="C224" s="2">
        <v>3450.28</v>
      </c>
      <c r="D224" s="2">
        <v>3538.85</v>
      </c>
      <c r="E224" s="2">
        <v>3427.66</v>
      </c>
      <c r="F224" s="3">
        <v>2.3300000000000001E-2</v>
      </c>
      <c r="G224">
        <f>$G$2*Tabella9[[#This Row],[CHIUSURA]]/$B$2</f>
        <v>105.56301708391533</v>
      </c>
      <c r="H224" s="6">
        <f>LN(Tabella9[[#This Row],[NUM INDICE]]/G223)</f>
        <v>2.3051918613823712E-2</v>
      </c>
    </row>
    <row r="225" spans="1:8" x14ac:dyDescent="0.3">
      <c r="A225" s="1">
        <v>42341</v>
      </c>
      <c r="B225" s="2">
        <v>3584.82</v>
      </c>
      <c r="C225" s="2">
        <v>3525.73</v>
      </c>
      <c r="D225" s="2">
        <v>3591.73</v>
      </c>
      <c r="E225" s="2">
        <v>3517.23</v>
      </c>
      <c r="F225" s="3">
        <v>1.35E-2</v>
      </c>
      <c r="G225">
        <f>$G$2*Tabella9[[#This Row],[CHIUSURA]]/$B$2</f>
        <v>106.99294437878299</v>
      </c>
      <c r="H225" s="6">
        <f>LN(Tabella9[[#This Row],[NUM INDICE]]/G224)</f>
        <v>1.3454798979052666E-2</v>
      </c>
    </row>
    <row r="226" spans="1:8" x14ac:dyDescent="0.3">
      <c r="A226" s="1">
        <v>42342</v>
      </c>
      <c r="B226" s="2">
        <v>3524.99</v>
      </c>
      <c r="C226" s="2">
        <v>3558.15</v>
      </c>
      <c r="D226" s="2">
        <v>3568.97</v>
      </c>
      <c r="E226" s="2">
        <v>3510.41</v>
      </c>
      <c r="F226" s="3">
        <v>-1.67E-2</v>
      </c>
      <c r="G226">
        <f>$G$2*Tabella9[[#This Row],[CHIUSURA]]/$B$2</f>
        <v>105.20725141172116</v>
      </c>
      <c r="H226" s="6">
        <f>LN(Tabella9[[#This Row],[NUM INDICE]]/G225)</f>
        <v>-1.6830664205263038E-2</v>
      </c>
    </row>
    <row r="227" spans="1:8" x14ac:dyDescent="0.3">
      <c r="A227" s="1">
        <v>42345</v>
      </c>
      <c r="B227" s="2">
        <v>3536.93</v>
      </c>
      <c r="C227" s="2">
        <v>3529.81</v>
      </c>
      <c r="D227" s="2">
        <v>3543.95</v>
      </c>
      <c r="E227" s="2">
        <v>3506.62</v>
      </c>
      <c r="F227" s="3">
        <v>3.3999999999999998E-3</v>
      </c>
      <c r="G227">
        <f>$G$2*Tabella9[[#This Row],[CHIUSURA]]/$B$2</f>
        <v>105.56361400618411</v>
      </c>
      <c r="H227" s="6">
        <f>LN(Tabella9[[#This Row],[NUM INDICE]]/G226)</f>
        <v>3.3815198635784535E-3</v>
      </c>
    </row>
    <row r="228" spans="1:8" x14ac:dyDescent="0.3">
      <c r="A228" s="1">
        <v>42346</v>
      </c>
      <c r="B228" s="2">
        <v>3470.07</v>
      </c>
      <c r="C228" s="2">
        <v>3518.65</v>
      </c>
      <c r="D228" s="2">
        <v>3518.65</v>
      </c>
      <c r="E228" s="2">
        <v>3466.79</v>
      </c>
      <c r="F228" s="3">
        <v>-1.89E-2</v>
      </c>
      <c r="G228">
        <f>$G$2*Tabella9[[#This Row],[CHIUSURA]]/$B$2</f>
        <v>103.56810286164536</v>
      </c>
      <c r="H228" s="6">
        <f>LN(Tabella9[[#This Row],[NUM INDICE]]/G227)</f>
        <v>-1.9084352578393644E-2</v>
      </c>
    </row>
    <row r="229" spans="1:8" x14ac:dyDescent="0.3">
      <c r="A229" s="1">
        <v>42347</v>
      </c>
      <c r="B229" s="2">
        <v>3472.44</v>
      </c>
      <c r="C229" s="2">
        <v>3462.58</v>
      </c>
      <c r="D229" s="2">
        <v>3495.7</v>
      </c>
      <c r="E229" s="2">
        <v>3454.88</v>
      </c>
      <c r="F229" s="3">
        <v>6.9999999999999999E-4</v>
      </c>
      <c r="G229">
        <f>$G$2*Tabella9[[#This Row],[CHIUSURA]]/$B$2</f>
        <v>103.63883815049604</v>
      </c>
      <c r="H229" s="6">
        <f>LN(Tabella9[[#This Row],[NUM INDICE]]/G228)</f>
        <v>6.8275021341385677E-4</v>
      </c>
    </row>
    <row r="230" spans="1:8" x14ac:dyDescent="0.3">
      <c r="A230" s="1">
        <v>42348</v>
      </c>
      <c r="B230" s="2">
        <v>3455.5</v>
      </c>
      <c r="C230" s="2">
        <v>3469.81</v>
      </c>
      <c r="D230" s="2">
        <v>3503.65</v>
      </c>
      <c r="E230" s="2">
        <v>3446.27</v>
      </c>
      <c r="F230" s="3">
        <v>-4.8999999999999998E-3</v>
      </c>
      <c r="G230">
        <f>$G$2*Tabella9[[#This Row],[CHIUSURA]]/$B$2</f>
        <v>103.13324498883756</v>
      </c>
      <c r="H230" s="6">
        <f>LN(Tabella9[[#This Row],[NUM INDICE]]/G229)</f>
        <v>-4.8903523300620824E-3</v>
      </c>
    </row>
    <row r="231" spans="1:8" x14ac:dyDescent="0.3">
      <c r="A231" s="1">
        <v>42349</v>
      </c>
      <c r="B231" s="2">
        <v>3434.58</v>
      </c>
      <c r="C231" s="2">
        <v>3441.6</v>
      </c>
      <c r="D231" s="2">
        <v>3455.55</v>
      </c>
      <c r="E231" s="2">
        <v>3410.92</v>
      </c>
      <c r="F231" s="3">
        <v>-6.1000000000000004E-3</v>
      </c>
      <c r="G231">
        <f>$G$2*Tabella9[[#This Row],[CHIUSURA]]/$B$2</f>
        <v>102.50886429569141</v>
      </c>
      <c r="H231" s="6">
        <f>LN(Tabella9[[#This Row],[NUM INDICE]]/G230)</f>
        <v>-6.0725170930341094E-3</v>
      </c>
    </row>
    <row r="232" spans="1:8" x14ac:dyDescent="0.3">
      <c r="A232" s="1">
        <v>42352</v>
      </c>
      <c r="B232" s="2">
        <v>3520.67</v>
      </c>
      <c r="C232" s="2">
        <v>3403.51</v>
      </c>
      <c r="D232" s="2">
        <v>3521.78</v>
      </c>
      <c r="E232" s="2">
        <v>3399.28</v>
      </c>
      <c r="F232" s="3">
        <v>2.5100000000000001E-2</v>
      </c>
      <c r="G232">
        <f>$G$2*Tabella9[[#This Row],[CHIUSURA]]/$B$2</f>
        <v>105.07831620166422</v>
      </c>
      <c r="H232" s="6">
        <f>LN(Tabella9[[#This Row],[NUM INDICE]]/G231)</f>
        <v>2.4756664950286115E-2</v>
      </c>
    </row>
    <row r="233" spans="1:8" x14ac:dyDescent="0.3">
      <c r="A233" s="1">
        <v>42353</v>
      </c>
      <c r="B233" s="2">
        <v>3510.35</v>
      </c>
      <c r="C233" s="2">
        <v>3518.13</v>
      </c>
      <c r="D233" s="2">
        <v>3529.96</v>
      </c>
      <c r="E233" s="2">
        <v>3496.85</v>
      </c>
      <c r="F233" s="3">
        <v>-2.8999999999999998E-3</v>
      </c>
      <c r="G233">
        <f>$G$2*Tabella9[[#This Row],[CHIUSURA]]/$B$2</f>
        <v>104.77030431097262</v>
      </c>
      <c r="H233" s="6">
        <f>LN(Tabella9[[#This Row],[NUM INDICE]]/G232)</f>
        <v>-2.9355648002947141E-3</v>
      </c>
    </row>
    <row r="234" spans="1:8" x14ac:dyDescent="0.3">
      <c r="A234" s="1">
        <v>42354</v>
      </c>
      <c r="B234" s="2">
        <v>3516.19</v>
      </c>
      <c r="C234" s="2">
        <v>3522.09</v>
      </c>
      <c r="D234" s="2">
        <v>3538.69</v>
      </c>
      <c r="E234" s="2">
        <v>3506.29</v>
      </c>
      <c r="F234" s="3">
        <v>1.6999999999999999E-3</v>
      </c>
      <c r="G234">
        <f>$G$2*Tabella9[[#This Row],[CHIUSURA]]/$B$2</f>
        <v>104.94460561345701</v>
      </c>
      <c r="H234" s="6">
        <f>LN(Tabella9[[#This Row],[NUM INDICE]]/G233)</f>
        <v>1.6622694369429051E-3</v>
      </c>
    </row>
    <row r="235" spans="1:8" x14ac:dyDescent="0.3">
      <c r="A235" s="1">
        <v>42355</v>
      </c>
      <c r="B235" s="2">
        <v>3580</v>
      </c>
      <c r="C235" s="2">
        <v>3533.63</v>
      </c>
      <c r="D235" s="2">
        <v>3583.41</v>
      </c>
      <c r="E235" s="2">
        <v>3533.63</v>
      </c>
      <c r="F235" s="3">
        <v>1.8100000000000002E-2</v>
      </c>
      <c r="G235">
        <f>$G$2*Tabella9[[#This Row],[CHIUSURA]]/$B$2</f>
        <v>106.84908611200649</v>
      </c>
      <c r="H235" s="6">
        <f>LN(Tabella9[[#This Row],[NUM INDICE]]/G234)</f>
        <v>1.7984783369396587E-2</v>
      </c>
    </row>
    <row r="236" spans="1:8" x14ac:dyDescent="0.3">
      <c r="A236" s="1">
        <v>42356</v>
      </c>
      <c r="B236" s="2">
        <v>3578.96</v>
      </c>
      <c r="C236" s="2">
        <v>3574.94</v>
      </c>
      <c r="D236" s="2">
        <v>3614.7</v>
      </c>
      <c r="E236" s="2">
        <v>3568.16</v>
      </c>
      <c r="F236" s="3">
        <v>-2.9999999999999997E-4</v>
      </c>
      <c r="G236">
        <f>$G$2*Tabella9[[#This Row],[CHIUSURA]]/$B$2</f>
        <v>106.81804615402983</v>
      </c>
      <c r="H236" s="6">
        <f>LN(Tabella9[[#This Row],[NUM INDICE]]/G235)</f>
        <v>-2.9054499740627248E-4</v>
      </c>
    </row>
    <row r="237" spans="1:8" x14ac:dyDescent="0.3">
      <c r="A237" s="1">
        <v>42359</v>
      </c>
      <c r="B237" s="2">
        <v>3642.47</v>
      </c>
      <c r="C237" s="2">
        <v>3568.58</v>
      </c>
      <c r="D237" s="2">
        <v>3651.06</v>
      </c>
      <c r="E237" s="2">
        <v>3565.75</v>
      </c>
      <c r="F237" s="3">
        <v>1.77E-2</v>
      </c>
      <c r="G237">
        <f>$G$2*Tabella9[[#This Row],[CHIUSURA]]/$B$2</f>
        <v>108.71357281854758</v>
      </c>
      <c r="H237" s="6">
        <f>LN(Tabella9[[#This Row],[NUM INDICE]]/G236)</f>
        <v>1.7589767536524692E-2</v>
      </c>
    </row>
    <row r="238" spans="1:8" x14ac:dyDescent="0.3">
      <c r="A238" s="1">
        <v>42360</v>
      </c>
      <c r="B238" s="2">
        <v>3651.77</v>
      </c>
      <c r="C238" s="2">
        <v>3645.99</v>
      </c>
      <c r="D238" s="2">
        <v>3652.63</v>
      </c>
      <c r="E238" s="2">
        <v>3616.87</v>
      </c>
      <c r="F238" s="3">
        <v>2.5999999999999999E-3</v>
      </c>
      <c r="G238">
        <f>$G$2*Tabella9[[#This Row],[CHIUSURA]]/$B$2</f>
        <v>108.99114167353127</v>
      </c>
      <c r="H238" s="6">
        <f>LN(Tabella9[[#This Row],[NUM INDICE]]/G237)</f>
        <v>2.5499586082369783E-3</v>
      </c>
    </row>
    <row r="239" spans="1:8" x14ac:dyDescent="0.3">
      <c r="A239" s="1">
        <v>42361</v>
      </c>
      <c r="B239" s="2">
        <v>3636.09</v>
      </c>
      <c r="C239" s="2">
        <v>3653.28</v>
      </c>
      <c r="D239" s="2">
        <v>3684.57</v>
      </c>
      <c r="E239" s="2">
        <v>3633.03</v>
      </c>
      <c r="F239" s="3">
        <v>-4.3E-3</v>
      </c>
      <c r="G239">
        <f>$G$2*Tabella9[[#This Row],[CHIUSURA]]/$B$2</f>
        <v>108.52315461480606</v>
      </c>
      <c r="H239" s="6">
        <f>LN(Tabella9[[#This Row],[NUM INDICE]]/G238)</f>
        <v>-4.3030530758219479E-3</v>
      </c>
    </row>
    <row r="240" spans="1:8" x14ac:dyDescent="0.3">
      <c r="A240" s="1">
        <v>42362</v>
      </c>
      <c r="B240" s="2">
        <v>3612.49</v>
      </c>
      <c r="C240" s="2">
        <v>3631.31</v>
      </c>
      <c r="D240" s="2">
        <v>3640.22</v>
      </c>
      <c r="E240" s="2">
        <v>3572.28</v>
      </c>
      <c r="F240" s="3">
        <v>-6.4999999999999997E-3</v>
      </c>
      <c r="G240">
        <f>$G$2*Tabella9[[#This Row],[CHIUSURA]]/$B$2</f>
        <v>107.81878633764312</v>
      </c>
      <c r="H240" s="6">
        <f>LN(Tabella9[[#This Row],[NUM INDICE]]/G239)</f>
        <v>-6.5116432155131673E-3</v>
      </c>
    </row>
    <row r="241" spans="1:8" x14ac:dyDescent="0.3">
      <c r="A241" s="1">
        <v>42363</v>
      </c>
      <c r="B241" s="2">
        <v>3627.91</v>
      </c>
      <c r="C241" s="2">
        <v>3614.05</v>
      </c>
      <c r="D241" s="2">
        <v>3635.26</v>
      </c>
      <c r="E241" s="2">
        <v>3601.74</v>
      </c>
      <c r="F241" s="3">
        <v>4.3E-3</v>
      </c>
      <c r="G241">
        <f>$G$2*Tabella9[[#This Row],[CHIUSURA]]/$B$2</f>
        <v>108.27901340687416</v>
      </c>
      <c r="H241" s="6">
        <f>LN(Tabella9[[#This Row],[NUM INDICE]]/G240)</f>
        <v>4.2594396203314315E-3</v>
      </c>
    </row>
    <row r="242" spans="1:8" x14ac:dyDescent="0.3">
      <c r="A242" s="1">
        <v>42366</v>
      </c>
      <c r="B242" s="2">
        <v>3533.78</v>
      </c>
      <c r="C242" s="2">
        <v>3635.77</v>
      </c>
      <c r="D242" s="2">
        <v>3641.59</v>
      </c>
      <c r="E242" s="2">
        <v>3533.78</v>
      </c>
      <c r="F242" s="3">
        <v>-2.5899999999999999E-2</v>
      </c>
      <c r="G242">
        <f>$G$2*Tabella9[[#This Row],[CHIUSURA]]/$B$2</f>
        <v>105.46959874885093</v>
      </c>
      <c r="H242" s="6">
        <f>LN(Tabella9[[#This Row],[NUM INDICE]]/G241)</f>
        <v>-2.6288605334424016E-2</v>
      </c>
    </row>
    <row r="243" spans="1:8" x14ac:dyDescent="0.3">
      <c r="A243" s="1">
        <v>42367</v>
      </c>
      <c r="B243" s="2">
        <v>3563.74</v>
      </c>
      <c r="C243" s="2">
        <v>3528.4</v>
      </c>
      <c r="D243" s="2">
        <v>3564.17</v>
      </c>
      <c r="E243" s="2">
        <v>3515.52</v>
      </c>
      <c r="F243" s="3">
        <v>8.5000000000000006E-3</v>
      </c>
      <c r="G243">
        <f>$G$2*Tabella9[[#This Row],[CHIUSURA]]/$B$2</f>
        <v>106.3637883074866</v>
      </c>
      <c r="H243" s="6">
        <f>LN(Tabella9[[#This Row],[NUM INDICE]]/G242)</f>
        <v>8.4424356533002523E-3</v>
      </c>
    </row>
    <row r="244" spans="1:8" x14ac:dyDescent="0.3">
      <c r="A244" s="1">
        <v>42368</v>
      </c>
      <c r="B244" s="2">
        <v>3572.88</v>
      </c>
      <c r="C244" s="2">
        <v>3566.73</v>
      </c>
      <c r="D244" s="2">
        <v>3573.68</v>
      </c>
      <c r="E244" s="2">
        <v>3538.11</v>
      </c>
      <c r="F244" s="3">
        <v>2.5999999999999999E-3</v>
      </c>
      <c r="G244">
        <f>$G$2*Tabella9[[#This Row],[CHIUSURA]]/$B$2</f>
        <v>106.63658178432004</v>
      </c>
      <c r="H244" s="6">
        <f>LN(Tabella9[[#This Row],[NUM INDICE]]/G243)</f>
        <v>2.5614380469374614E-3</v>
      </c>
    </row>
    <row r="245" spans="1:8" x14ac:dyDescent="0.3">
      <c r="A245" s="1">
        <v>42369</v>
      </c>
      <c r="B245" s="2">
        <v>3539.18</v>
      </c>
      <c r="C245" s="2">
        <v>3570.47</v>
      </c>
      <c r="D245" s="2">
        <v>3580.6</v>
      </c>
      <c r="E245" s="2">
        <v>3538.35</v>
      </c>
      <c r="F245" s="3">
        <v>-9.4000000000000004E-3</v>
      </c>
      <c r="G245">
        <f>$G$2*Tabella9[[#This Row],[CHIUSURA]]/$B$2</f>
        <v>105.63076776142211</v>
      </c>
      <c r="H245" s="6">
        <f>LN(Tabella9[[#This Row],[NUM INDICE]]/G244)</f>
        <v>-9.4769313594925235E-3</v>
      </c>
    </row>
    <row r="246" spans="1:8" x14ac:dyDescent="0.3">
      <c r="A246" s="1">
        <v>42373</v>
      </c>
      <c r="B246" s="2">
        <v>3296.26</v>
      </c>
      <c r="C246" s="2">
        <v>3536.59</v>
      </c>
      <c r="D246" s="2">
        <v>3538.69</v>
      </c>
      <c r="E246" s="2">
        <v>3295.74</v>
      </c>
      <c r="F246" s="3">
        <v>-6.8599999999999994E-2</v>
      </c>
      <c r="G246">
        <f>$G$2*Tabella9[[#This Row],[CHIUSURA]]/$B$2</f>
        <v>98.380549884794007</v>
      </c>
      <c r="H246" s="6">
        <f>LN(Tabella9[[#This Row],[NUM INDICE]]/G245)</f>
        <v>-7.1106569464050251E-2</v>
      </c>
    </row>
    <row r="247" spans="1:8" x14ac:dyDescent="0.3">
      <c r="A247" s="1">
        <v>42374</v>
      </c>
      <c r="B247" s="2">
        <v>3287.71</v>
      </c>
      <c r="C247" s="2">
        <v>3196.65</v>
      </c>
      <c r="D247" s="2">
        <v>3328.14</v>
      </c>
      <c r="E247" s="2">
        <v>3189.6</v>
      </c>
      <c r="F247" s="3">
        <v>-2.5999999999999999E-3</v>
      </c>
      <c r="G247">
        <f>$G$2*Tabella9[[#This Row],[CHIUSURA]]/$B$2</f>
        <v>98.125365614889631</v>
      </c>
      <c r="H247" s="6">
        <f>LN(Tabella9[[#This Row],[NUM INDICE]]/G246)</f>
        <v>-2.5972186404859708E-3</v>
      </c>
    </row>
    <row r="248" spans="1:8" x14ac:dyDescent="0.3">
      <c r="A248" s="1">
        <v>42375</v>
      </c>
      <c r="B248" s="2">
        <v>3361.84</v>
      </c>
      <c r="C248" s="2">
        <v>3291.19</v>
      </c>
      <c r="D248" s="2">
        <v>3362.97</v>
      </c>
      <c r="E248" s="2">
        <v>3288.93</v>
      </c>
      <c r="F248" s="3">
        <v>2.2499999999999999E-2</v>
      </c>
      <c r="G248">
        <f>$G$2*Tabella9[[#This Row],[CHIUSURA]]/$B$2</f>
        <v>100.33785800413071</v>
      </c>
      <c r="H248" s="6">
        <f>LN(Tabella9[[#This Row],[NUM INDICE]]/G247)</f>
        <v>2.229716934339445E-2</v>
      </c>
    </row>
    <row r="249" spans="1:8" x14ac:dyDescent="0.3">
      <c r="A249" s="1">
        <v>42376</v>
      </c>
      <c r="B249" s="2">
        <v>3125</v>
      </c>
      <c r="C249" s="2">
        <v>3309.66</v>
      </c>
      <c r="D249" s="2">
        <v>3309.66</v>
      </c>
      <c r="E249" s="2">
        <v>3115.89</v>
      </c>
      <c r="F249" s="3">
        <v>-7.0400000000000004E-2</v>
      </c>
      <c r="G249">
        <f>$G$2*Tabella9[[#This Row],[CHIUSURA]]/$B$2</f>
        <v>93.269104497212368</v>
      </c>
      <c r="H249" s="6">
        <f>LN(Tabella9[[#This Row],[NUM INDICE]]/G248)</f>
        <v>-7.3054159945775271E-2</v>
      </c>
    </row>
    <row r="250" spans="1:8" x14ac:dyDescent="0.3">
      <c r="A250" s="1">
        <v>42377</v>
      </c>
      <c r="B250" s="2">
        <v>3186.41</v>
      </c>
      <c r="C250" s="2">
        <v>3194.63</v>
      </c>
      <c r="D250" s="2">
        <v>3235.45</v>
      </c>
      <c r="E250" s="2">
        <v>3056.88</v>
      </c>
      <c r="F250" s="3">
        <v>1.9699999999999999E-2</v>
      </c>
      <c r="G250">
        <f>$G$2*Tabella9[[#This Row],[CHIUSURA]]/$B$2</f>
        <v>95.101954323507996</v>
      </c>
      <c r="H250" s="6">
        <f>LN(Tabella9[[#This Row],[NUM INDICE]]/G249)</f>
        <v>1.946060802994445E-2</v>
      </c>
    </row>
    <row r="251" spans="1:8" x14ac:dyDescent="0.3">
      <c r="A251" s="1">
        <v>42380</v>
      </c>
      <c r="B251" s="2">
        <v>3016.7</v>
      </c>
      <c r="C251" s="2">
        <v>3131.85</v>
      </c>
      <c r="D251" s="2">
        <v>3166.22</v>
      </c>
      <c r="E251" s="2">
        <v>3016.7</v>
      </c>
      <c r="F251" s="3">
        <v>-5.33E-2</v>
      </c>
      <c r="G251">
        <f>$G$2*Tabella9[[#This Row],[CHIUSURA]]/$B$2</f>
        <v>90.036770411756976</v>
      </c>
      <c r="H251" s="6">
        <f>LN(Tabella9[[#This Row],[NUM INDICE]]/G250)</f>
        <v>-5.4731372511874939E-2</v>
      </c>
    </row>
    <row r="252" spans="1:8" x14ac:dyDescent="0.3">
      <c r="A252" s="1">
        <v>42381</v>
      </c>
      <c r="B252" s="2">
        <v>3022.86</v>
      </c>
      <c r="C252" s="2">
        <v>3026.16</v>
      </c>
      <c r="D252" s="2">
        <v>3047.66</v>
      </c>
      <c r="E252" s="2">
        <v>2978.46</v>
      </c>
      <c r="F252" s="3">
        <v>2E-3</v>
      </c>
      <c r="G252">
        <f>$G$2*Tabella9[[#This Row],[CHIUSURA]]/$B$2</f>
        <v>90.220622470541883</v>
      </c>
      <c r="H252" s="6">
        <f>LN(Tabella9[[#This Row],[NUM INDICE]]/G251)</f>
        <v>2.0398844074886501E-3</v>
      </c>
    </row>
    <row r="253" spans="1:8" x14ac:dyDescent="0.3">
      <c r="A253" s="1">
        <v>42382</v>
      </c>
      <c r="B253" s="2">
        <v>2949.6</v>
      </c>
      <c r="C253" s="2">
        <v>3041.11</v>
      </c>
      <c r="D253" s="2">
        <v>3059.01</v>
      </c>
      <c r="E253" s="2">
        <v>2949.29</v>
      </c>
      <c r="F253" s="3">
        <v>-2.4199999999999999E-2</v>
      </c>
      <c r="G253">
        <f>$G$2*Tabella9[[#This Row],[CHIUSURA]]/$B$2</f>
        <v>88.034096199992831</v>
      </c>
      <c r="H253" s="6">
        <f>LN(Tabella9[[#This Row],[NUM INDICE]]/G252)</f>
        <v>-2.4533835176125132E-2</v>
      </c>
    </row>
    <row r="254" spans="1:8" x14ac:dyDescent="0.3">
      <c r="A254" s="1">
        <v>42383</v>
      </c>
      <c r="B254" s="2">
        <v>3007.65</v>
      </c>
      <c r="C254" s="2">
        <v>2874.05</v>
      </c>
      <c r="D254" s="2">
        <v>3012.29</v>
      </c>
      <c r="E254" s="2">
        <v>2867.55</v>
      </c>
      <c r="F254" s="3">
        <v>1.9699999999999999E-2</v>
      </c>
      <c r="G254">
        <f>$G$2*Tabella9[[#This Row],[CHIUSURA]]/$B$2</f>
        <v>89.766663085133061</v>
      </c>
      <c r="H254" s="6">
        <f>LN(Tabella9[[#This Row],[NUM INDICE]]/G253)</f>
        <v>1.9489474996888058E-2</v>
      </c>
    </row>
    <row r="255" spans="1:8" x14ac:dyDescent="0.3">
      <c r="A255" s="1">
        <v>42384</v>
      </c>
      <c r="B255" s="2">
        <v>2900.97</v>
      </c>
      <c r="C255" s="2">
        <v>2988.05</v>
      </c>
      <c r="D255" s="2">
        <v>3001.71</v>
      </c>
      <c r="E255" s="2">
        <v>2883.87</v>
      </c>
      <c r="F255" s="3">
        <v>-3.5499999999999997E-2</v>
      </c>
      <c r="G255">
        <f>$G$2*Tabella9[[#This Row],[CHIUSURA]]/$B$2</f>
        <v>86.582679703449017</v>
      </c>
      <c r="H255" s="6">
        <f>LN(Tabella9[[#This Row],[NUM INDICE]]/G254)</f>
        <v>-3.6113879110523828E-2</v>
      </c>
    </row>
    <row r="256" spans="1:8" x14ac:dyDescent="0.3">
      <c r="A256" s="1">
        <v>42387</v>
      </c>
      <c r="B256" s="2">
        <v>2913.84</v>
      </c>
      <c r="C256" s="2">
        <v>2847.54</v>
      </c>
      <c r="D256" s="2">
        <v>2945.45</v>
      </c>
      <c r="E256" s="2">
        <v>2844.7</v>
      </c>
      <c r="F256" s="3">
        <v>4.4000000000000003E-3</v>
      </c>
      <c r="G256">
        <f>$G$2*Tabella9[[#This Row],[CHIUSURA]]/$B$2</f>
        <v>86.96679918341033</v>
      </c>
      <c r="H256" s="6">
        <f>LN(Tabella9[[#This Row],[NUM INDICE]]/G255)</f>
        <v>4.4266350975306736E-3</v>
      </c>
    </row>
    <row r="257" spans="1:8" x14ac:dyDescent="0.3">
      <c r="A257" s="1">
        <v>42388</v>
      </c>
      <c r="B257" s="2">
        <v>3007.74</v>
      </c>
      <c r="C257" s="2">
        <v>2914.41</v>
      </c>
      <c r="D257" s="2">
        <v>3012.07</v>
      </c>
      <c r="E257" s="2">
        <v>2906.4</v>
      </c>
      <c r="F257" s="3">
        <v>3.2199999999999999E-2</v>
      </c>
      <c r="G257">
        <f>$G$2*Tabella9[[#This Row],[CHIUSURA]]/$B$2</f>
        <v>89.769349235342574</v>
      </c>
      <c r="H257" s="6">
        <f>LN(Tabella9[[#This Row],[NUM INDICE]]/G256)</f>
        <v>3.1717167259867181E-2</v>
      </c>
    </row>
    <row r="258" spans="1:8" x14ac:dyDescent="0.3">
      <c r="A258" s="1">
        <v>42389</v>
      </c>
      <c r="B258" s="2">
        <v>2976.69</v>
      </c>
      <c r="C258" s="2">
        <v>2993.01</v>
      </c>
      <c r="D258" s="2">
        <v>3016.28</v>
      </c>
      <c r="E258" s="2">
        <v>2951.92</v>
      </c>
      <c r="F258" s="3">
        <v>-1.03E-2</v>
      </c>
      <c r="G258">
        <f>$G$2*Tabella9[[#This Row],[CHIUSURA]]/$B$2</f>
        <v>88.842627413058267</v>
      </c>
      <c r="H258" s="6">
        <f>LN(Tabella9[[#This Row],[NUM INDICE]]/G257)</f>
        <v>-1.0377021246183832E-2</v>
      </c>
    </row>
    <row r="259" spans="1:8" x14ac:dyDescent="0.3">
      <c r="A259" s="1">
        <v>42390</v>
      </c>
      <c r="B259" s="2">
        <v>2880.48</v>
      </c>
      <c r="C259" s="2">
        <v>2934.39</v>
      </c>
      <c r="D259" s="2">
        <v>2998.79</v>
      </c>
      <c r="E259" s="2">
        <v>2880.08</v>
      </c>
      <c r="F259" s="3">
        <v>-3.2300000000000002E-2</v>
      </c>
      <c r="G259">
        <f>$G$2*Tabella9[[#This Row],[CHIUSURA]]/$B$2</f>
        <v>85.97113283908169</v>
      </c>
      <c r="H259" s="6">
        <f>LN(Tabella9[[#This Row],[NUM INDICE]]/G258)</f>
        <v>-3.2854998008200534E-2</v>
      </c>
    </row>
    <row r="260" spans="1:8" x14ac:dyDescent="0.3">
      <c r="A260" s="1">
        <v>42391</v>
      </c>
      <c r="B260" s="2">
        <v>2916.56</v>
      </c>
      <c r="C260" s="2">
        <v>2911.11</v>
      </c>
      <c r="D260" s="2">
        <v>2931.36</v>
      </c>
      <c r="E260" s="2">
        <v>2851.73</v>
      </c>
      <c r="F260" s="3">
        <v>1.2500000000000001E-2</v>
      </c>
      <c r="G260">
        <f>$G$2*Tabella9[[#This Row],[CHIUSURA]]/$B$2</f>
        <v>87.047980611964704</v>
      </c>
      <c r="H260" s="6">
        <f>LN(Tabella9[[#This Row],[NUM INDICE]]/G259)</f>
        <v>1.2447892676915557E-2</v>
      </c>
    </row>
    <row r="261" spans="1:8" x14ac:dyDescent="0.3">
      <c r="A261" s="1">
        <v>42394</v>
      </c>
      <c r="B261" s="2">
        <v>2938.51</v>
      </c>
      <c r="C261" s="2">
        <v>2934.08</v>
      </c>
      <c r="D261" s="2">
        <v>2955.78</v>
      </c>
      <c r="E261" s="2">
        <v>2911.83</v>
      </c>
      <c r="F261" s="3">
        <v>7.4999999999999997E-3</v>
      </c>
      <c r="G261">
        <f>$G$2*Tabella9[[#This Row],[CHIUSURA]]/$B$2</f>
        <v>87.703102801953136</v>
      </c>
      <c r="H261" s="6">
        <f>LN(Tabella9[[#This Row],[NUM INDICE]]/G260)</f>
        <v>7.497810557504851E-3</v>
      </c>
    </row>
    <row r="262" spans="1:8" x14ac:dyDescent="0.3">
      <c r="A262" s="1">
        <v>42395</v>
      </c>
      <c r="B262" s="2">
        <v>2749.79</v>
      </c>
      <c r="C262" s="2">
        <v>2907.72</v>
      </c>
      <c r="D262" s="2">
        <v>2911.99</v>
      </c>
      <c r="E262" s="2">
        <v>2743.84</v>
      </c>
      <c r="F262" s="3">
        <v>-6.4199999999999993E-2</v>
      </c>
      <c r="G262">
        <f>$G$2*Tabella9[[#This Row],[CHIUSURA]]/$B$2</f>
        <v>82.070544273724678</v>
      </c>
      <c r="H262" s="6">
        <f>LN(Tabella9[[#This Row],[NUM INDICE]]/G261)</f>
        <v>-6.6378105035330301E-2</v>
      </c>
    </row>
    <row r="263" spans="1:8" x14ac:dyDescent="0.3">
      <c r="A263" s="1">
        <v>42396</v>
      </c>
      <c r="B263" s="2">
        <v>2735.56</v>
      </c>
      <c r="C263" s="2">
        <v>2756.08</v>
      </c>
      <c r="D263" s="2">
        <v>2768.77</v>
      </c>
      <c r="E263" s="2">
        <v>2638.3</v>
      </c>
      <c r="F263" s="3">
        <v>-5.1999999999999998E-3</v>
      </c>
      <c r="G263">
        <f>$G$2*Tabella9[[#This Row],[CHIUSURA]]/$B$2</f>
        <v>81.645834079486164</v>
      </c>
      <c r="H263" s="6">
        <f>LN(Tabella9[[#This Row],[NUM INDICE]]/G262)</f>
        <v>-5.1883770121276436E-3</v>
      </c>
    </row>
    <row r="264" spans="1:8" x14ac:dyDescent="0.3">
      <c r="A264" s="1">
        <v>42397</v>
      </c>
      <c r="B264" s="2">
        <v>2655.66</v>
      </c>
      <c r="C264" s="2">
        <v>2711.16</v>
      </c>
      <c r="D264" s="2">
        <v>2740.54</v>
      </c>
      <c r="E264" s="2">
        <v>2647.49</v>
      </c>
      <c r="F264" s="3">
        <v>-2.92E-2</v>
      </c>
      <c r="G264">
        <f>$G$2*Tabella9[[#This Row],[CHIUSURA]]/$B$2</f>
        <v>79.261129615701449</v>
      </c>
      <c r="H264" s="6">
        <f>LN(Tabella9[[#This Row],[NUM INDICE]]/G263)</f>
        <v>-2.9642956742384617E-2</v>
      </c>
    </row>
    <row r="265" spans="1:8" x14ac:dyDescent="0.3">
      <c r="A265" s="1">
        <v>42398</v>
      </c>
      <c r="B265" s="2">
        <v>2737.6</v>
      </c>
      <c r="C265" s="2">
        <v>2652.85</v>
      </c>
      <c r="D265" s="2">
        <v>2755.37</v>
      </c>
      <c r="E265" s="2">
        <v>2649.79</v>
      </c>
      <c r="F265" s="3">
        <v>3.09E-2</v>
      </c>
      <c r="G265">
        <f>$G$2*Tabella9[[#This Row],[CHIUSURA]]/$B$2</f>
        <v>81.706720150901944</v>
      </c>
      <c r="H265" s="6">
        <f>LN(Tabella9[[#This Row],[NUM INDICE]]/G264)</f>
        <v>3.0388412784038785E-2</v>
      </c>
    </row>
    <row r="266" spans="1:8" x14ac:dyDescent="0.3">
      <c r="A266" s="1">
        <v>42401</v>
      </c>
      <c r="B266" s="2">
        <v>2688.85</v>
      </c>
      <c r="C266" s="2">
        <v>2730.98</v>
      </c>
      <c r="D266" s="2">
        <v>2735.26</v>
      </c>
      <c r="E266" s="2">
        <v>2655.62</v>
      </c>
      <c r="F266" s="3">
        <v>-1.78E-2</v>
      </c>
      <c r="G266">
        <f>$G$2*Tabella9[[#This Row],[CHIUSURA]]/$B$2</f>
        <v>80.251722120745441</v>
      </c>
      <c r="H266" s="6">
        <f>LN(Tabella9[[#This Row],[NUM INDICE]]/G265)</f>
        <v>-1.7968031243875335E-2</v>
      </c>
    </row>
    <row r="267" spans="1:8" x14ac:dyDescent="0.3">
      <c r="A267" s="1">
        <v>42402</v>
      </c>
      <c r="B267" s="2">
        <v>2749.57</v>
      </c>
      <c r="C267" s="2">
        <v>2687.98</v>
      </c>
      <c r="D267" s="2">
        <v>2755.16</v>
      </c>
      <c r="E267" s="2">
        <v>2687.98</v>
      </c>
      <c r="F267" s="3">
        <v>2.2599999999999999E-2</v>
      </c>
      <c r="G267">
        <f>$G$2*Tabella9[[#This Row],[CHIUSURA]]/$B$2</f>
        <v>82.063978128768071</v>
      </c>
      <c r="H267" s="6">
        <f>LN(Tabella9[[#This Row],[NUM INDICE]]/G266)</f>
        <v>2.2330942904131797E-2</v>
      </c>
    </row>
    <row r="268" spans="1:8" x14ac:dyDescent="0.3">
      <c r="A268" s="1">
        <v>42403</v>
      </c>
      <c r="B268" s="2">
        <v>2739.25</v>
      </c>
      <c r="C268" s="2">
        <v>2719.57</v>
      </c>
      <c r="D268" s="2">
        <v>2746.07</v>
      </c>
      <c r="E268" s="2">
        <v>2696.88</v>
      </c>
      <c r="F268" s="3">
        <v>-3.8E-3</v>
      </c>
      <c r="G268">
        <f>$G$2*Tabella9[[#This Row],[CHIUSURA]]/$B$2</f>
        <v>81.755966238076482</v>
      </c>
      <c r="H268" s="6">
        <f>LN(Tabella9[[#This Row],[NUM INDICE]]/G267)</f>
        <v>-3.7603755126826939E-3</v>
      </c>
    </row>
    <row r="269" spans="1:8" x14ac:dyDescent="0.3">
      <c r="A269" s="1">
        <v>42404</v>
      </c>
      <c r="B269" s="2">
        <v>2781.02</v>
      </c>
      <c r="C269" s="2">
        <v>2751.43</v>
      </c>
      <c r="D269" s="2">
        <v>2793.3</v>
      </c>
      <c r="E269" s="2">
        <v>2751.31</v>
      </c>
      <c r="F269" s="3">
        <v>1.52E-2</v>
      </c>
      <c r="G269">
        <f>$G$2*Tabella9[[#This Row],[CHIUSURA]]/$B$2</f>
        <v>83.002638396428011</v>
      </c>
      <c r="H269" s="6">
        <f>LN(Tabella9[[#This Row],[NUM INDICE]]/G268)</f>
        <v>1.5133606580279272E-2</v>
      </c>
    </row>
    <row r="270" spans="1:8" x14ac:dyDescent="0.3">
      <c r="A270" s="1">
        <v>42405</v>
      </c>
      <c r="B270" s="2">
        <v>2763.49</v>
      </c>
      <c r="C270" s="2">
        <v>2783.08</v>
      </c>
      <c r="D270" s="2">
        <v>2790.06</v>
      </c>
      <c r="E270" s="2">
        <v>2762.16</v>
      </c>
      <c r="F270" s="3">
        <v>-6.3E-3</v>
      </c>
      <c r="G270">
        <f>$G$2*Tabella9[[#This Row],[CHIUSURA]]/$B$2</f>
        <v>82.47943602784045</v>
      </c>
      <c r="H270" s="6">
        <f>LN(Tabella9[[#This Row],[NUM INDICE]]/G269)</f>
        <v>-6.3233931986135328E-3</v>
      </c>
    </row>
    <row r="271" spans="1:8" x14ac:dyDescent="0.3">
      <c r="A271" s="1">
        <v>42415</v>
      </c>
      <c r="B271" s="2">
        <v>2746.2</v>
      </c>
      <c r="C271" s="2">
        <v>2684.96</v>
      </c>
      <c r="D271" s="2">
        <v>2760.36</v>
      </c>
      <c r="E271" s="2">
        <v>2682.09</v>
      </c>
      <c r="F271" s="3">
        <v>-6.3E-3</v>
      </c>
      <c r="G271">
        <f>$G$2*Tabella9[[#This Row],[CHIUSURA]]/$B$2</f>
        <v>81.96339672647828</v>
      </c>
      <c r="H271" s="6">
        <f>LN(Tabella9[[#This Row],[NUM INDICE]]/G270)</f>
        <v>-6.2762357795170687E-3</v>
      </c>
    </row>
    <row r="272" spans="1:8" x14ac:dyDescent="0.3">
      <c r="A272" s="1">
        <v>42416</v>
      </c>
      <c r="B272" s="2">
        <v>2836.57</v>
      </c>
      <c r="C272" s="2">
        <v>2758.58</v>
      </c>
      <c r="D272" s="2">
        <v>2840.62</v>
      </c>
      <c r="E272" s="2">
        <v>2758.58</v>
      </c>
      <c r="F272" s="3">
        <v>3.2899999999999999E-2</v>
      </c>
      <c r="G272">
        <f>$G$2*Tabella9[[#This Row],[CHIUSURA]]/$B$2</f>
        <v>84.660589997970462</v>
      </c>
      <c r="H272" s="6">
        <f>LN(Tabella9[[#This Row],[NUM INDICE]]/G271)</f>
        <v>3.237743787518884E-2</v>
      </c>
    </row>
    <row r="273" spans="1:8" x14ac:dyDescent="0.3">
      <c r="A273" s="1">
        <v>42417</v>
      </c>
      <c r="B273" s="2">
        <v>2867.34</v>
      </c>
      <c r="C273" s="2">
        <v>2829.76</v>
      </c>
      <c r="D273" s="2">
        <v>2868.7</v>
      </c>
      <c r="E273" s="2">
        <v>2824.36</v>
      </c>
      <c r="F273" s="3">
        <v>1.0800000000000001E-2</v>
      </c>
      <c r="G273">
        <f>$G$2*Tabella9[[#This Row],[CHIUSURA]]/$B$2</f>
        <v>85.578954908491824</v>
      </c>
      <c r="H273" s="6">
        <f>LN(Tabella9[[#This Row],[NUM INDICE]]/G272)</f>
        <v>1.0789194950716958E-2</v>
      </c>
    </row>
    <row r="274" spans="1:8" x14ac:dyDescent="0.3">
      <c r="A274" s="1">
        <v>42418</v>
      </c>
      <c r="B274" s="2">
        <v>2862.89</v>
      </c>
      <c r="C274" s="2">
        <v>2881.78</v>
      </c>
      <c r="D274" s="2">
        <v>2893.21</v>
      </c>
      <c r="E274" s="2">
        <v>2857.7</v>
      </c>
      <c r="F274" s="3">
        <v>-1.6000000000000001E-3</v>
      </c>
      <c r="G274">
        <f>$G$2*Tabella9[[#This Row],[CHIUSURA]]/$B$2</f>
        <v>85.446139703687791</v>
      </c>
      <c r="H274" s="6">
        <f>LN(Tabella9[[#This Row],[NUM INDICE]]/G273)</f>
        <v>-1.5531665900220661E-3</v>
      </c>
    </row>
    <row r="275" spans="1:8" x14ac:dyDescent="0.3">
      <c r="A275" s="1">
        <v>42419</v>
      </c>
      <c r="B275" s="2">
        <v>2860.02</v>
      </c>
      <c r="C275" s="2">
        <v>2854.9</v>
      </c>
      <c r="D275" s="2">
        <v>2872.72</v>
      </c>
      <c r="E275" s="2">
        <v>2840.49</v>
      </c>
      <c r="F275" s="3">
        <v>-1E-3</v>
      </c>
      <c r="G275">
        <f>$G$2*Tabella9[[#This Row],[CHIUSURA]]/$B$2</f>
        <v>85.360481358117553</v>
      </c>
      <c r="H275" s="6">
        <f>LN(Tabella9[[#This Row],[NUM INDICE]]/G274)</f>
        <v>-1.0029863270948074E-3</v>
      </c>
    </row>
    <row r="276" spans="1:8" x14ac:dyDescent="0.3">
      <c r="A276" s="1">
        <v>42422</v>
      </c>
      <c r="B276" s="2">
        <v>2927.18</v>
      </c>
      <c r="C276" s="2">
        <v>2888.6</v>
      </c>
      <c r="D276" s="2">
        <v>2933.96</v>
      </c>
      <c r="E276" s="2">
        <v>2880.35</v>
      </c>
      <c r="F276" s="3">
        <v>2.35E-2</v>
      </c>
      <c r="G276">
        <f>$G$2*Tabella9[[#This Row],[CHIUSURA]]/$B$2</f>
        <v>87.364946336688035</v>
      </c>
      <c r="H276" s="6">
        <f>LN(Tabella9[[#This Row],[NUM INDICE]]/G275)</f>
        <v>2.3210884417327896E-2</v>
      </c>
    </row>
    <row r="277" spans="1:8" x14ac:dyDescent="0.3">
      <c r="A277" s="1">
        <v>42423</v>
      </c>
      <c r="B277" s="2">
        <v>2903.33</v>
      </c>
      <c r="C277" s="2">
        <v>2925.71</v>
      </c>
      <c r="D277" s="2">
        <v>2928.05</v>
      </c>
      <c r="E277" s="2">
        <v>2872.28</v>
      </c>
      <c r="F277" s="3">
        <v>-8.0999999999999996E-3</v>
      </c>
      <c r="G277">
        <f>$G$2*Tabella9[[#This Row],[CHIUSURA]]/$B$2</f>
        <v>86.65311653116531</v>
      </c>
      <c r="H277" s="6">
        <f>LN(Tabella9[[#This Row],[NUM INDICE]]/G276)</f>
        <v>-8.1811481416142941E-3</v>
      </c>
    </row>
    <row r="278" spans="1:8" x14ac:dyDescent="0.3">
      <c r="A278" s="1">
        <v>42424</v>
      </c>
      <c r="B278" s="2">
        <v>2928.9</v>
      </c>
      <c r="C278" s="2">
        <v>2889.88</v>
      </c>
      <c r="D278" s="2">
        <v>2929.87</v>
      </c>
      <c r="E278" s="2">
        <v>2872.27</v>
      </c>
      <c r="F278" s="3">
        <v>8.8000000000000005E-3</v>
      </c>
      <c r="G278">
        <f>$G$2*Tabella9[[#This Row],[CHIUSURA]]/$B$2</f>
        <v>87.416281651803303</v>
      </c>
      <c r="H278" s="6">
        <f>LN(Tabella9[[#This Row],[NUM INDICE]]/G277)</f>
        <v>8.7685718275814974E-3</v>
      </c>
    </row>
    <row r="279" spans="1:8" x14ac:dyDescent="0.3">
      <c r="A279" s="1">
        <v>42425</v>
      </c>
      <c r="B279" s="2">
        <v>2741.25</v>
      </c>
      <c r="C279" s="2">
        <v>2922.24</v>
      </c>
      <c r="D279" s="2">
        <v>2922.24</v>
      </c>
      <c r="E279" s="2">
        <v>2729.85</v>
      </c>
      <c r="F279" s="3">
        <v>-6.4100000000000004E-2</v>
      </c>
      <c r="G279">
        <f>$G$2*Tabella9[[#This Row],[CHIUSURA]]/$B$2</f>
        <v>81.815658464954694</v>
      </c>
      <c r="H279" s="6">
        <f>LN(Tabella9[[#This Row],[NUM INDICE]]/G278)</f>
        <v>-6.6212905167637559E-2</v>
      </c>
    </row>
    <row r="280" spans="1:8" x14ac:dyDescent="0.3">
      <c r="A280" s="1">
        <v>42426</v>
      </c>
      <c r="B280" s="2">
        <v>2767.21</v>
      </c>
      <c r="C280" s="2">
        <v>2760.06</v>
      </c>
      <c r="D280" s="2">
        <v>2784.75</v>
      </c>
      <c r="E280" s="2">
        <v>2715.87</v>
      </c>
      <c r="F280" s="3">
        <v>9.4999999999999998E-3</v>
      </c>
      <c r="G280">
        <f>$G$2*Tabella9[[#This Row],[CHIUSURA]]/$B$2</f>
        <v>82.590463569833943</v>
      </c>
      <c r="H280" s="6">
        <f>LN(Tabella9[[#This Row],[NUM INDICE]]/G279)</f>
        <v>9.4255716455340713E-3</v>
      </c>
    </row>
    <row r="281" spans="1:8" x14ac:dyDescent="0.3">
      <c r="A281" s="1">
        <v>42429</v>
      </c>
      <c r="B281" s="2">
        <v>2687.98</v>
      </c>
      <c r="C281" s="2">
        <v>2754.81</v>
      </c>
      <c r="D281" s="2">
        <v>2755.89</v>
      </c>
      <c r="E281" s="2">
        <v>2638.96</v>
      </c>
      <c r="F281" s="3">
        <v>-2.86E-2</v>
      </c>
      <c r="G281">
        <f>$G$2*Tabella9[[#This Row],[CHIUSURA]]/$B$2</f>
        <v>80.225756002053416</v>
      </c>
      <c r="H281" s="6">
        <f>LN(Tabella9[[#This Row],[NUM INDICE]]/G280)</f>
        <v>-2.904961023846285E-2</v>
      </c>
    </row>
    <row r="282" spans="1:8" x14ac:dyDescent="0.3">
      <c r="A282" s="1">
        <v>42430</v>
      </c>
      <c r="B282" s="2">
        <v>2733.17</v>
      </c>
      <c r="C282" s="2">
        <v>2688.38</v>
      </c>
      <c r="D282" s="2">
        <v>2747.56</v>
      </c>
      <c r="E282" s="2">
        <v>2668.76</v>
      </c>
      <c r="F282" s="3">
        <v>1.6799999999999999E-2</v>
      </c>
      <c r="G282">
        <f>$G$2*Tabella9[[#This Row],[CHIUSURA]]/$B$2</f>
        <v>81.574501868366696</v>
      </c>
      <c r="H282" s="6">
        <f>LN(Tabella9[[#This Row],[NUM INDICE]]/G281)</f>
        <v>1.6672125562037683E-2</v>
      </c>
    </row>
    <row r="283" spans="1:8" x14ac:dyDescent="0.3">
      <c r="A283" s="1">
        <v>42431</v>
      </c>
      <c r="B283" s="2">
        <v>2849.68</v>
      </c>
      <c r="C283" s="2">
        <v>2733.77</v>
      </c>
      <c r="D283" s="2">
        <v>2852.7</v>
      </c>
      <c r="E283" s="2">
        <v>2732.54</v>
      </c>
      <c r="F283" s="3">
        <v>4.2599999999999999E-2</v>
      </c>
      <c r="G283">
        <f>$G$2*Tabella9[[#This Row],[CHIUSURA]]/$B$2</f>
        <v>85.051872545157167</v>
      </c>
      <c r="H283" s="6">
        <f>LN(Tabella9[[#This Row],[NUM INDICE]]/G282)</f>
        <v>4.1744599555784925E-2</v>
      </c>
    </row>
    <row r="284" spans="1:8" x14ac:dyDescent="0.3">
      <c r="A284" s="1">
        <v>42432</v>
      </c>
      <c r="B284" s="2">
        <v>2859.76</v>
      </c>
      <c r="C284" s="2">
        <v>2847.33</v>
      </c>
      <c r="D284" s="2">
        <v>2878.45</v>
      </c>
      <c r="E284" s="2">
        <v>2840.87</v>
      </c>
      <c r="F284" s="3">
        <v>3.5000000000000001E-3</v>
      </c>
      <c r="G284">
        <f>$G$2*Tabella9[[#This Row],[CHIUSURA]]/$B$2</f>
        <v>85.352721368623378</v>
      </c>
      <c r="H284" s="6">
        <f>LN(Tabella9[[#This Row],[NUM INDICE]]/G283)</f>
        <v>3.5309979518386657E-3</v>
      </c>
    </row>
    <row r="285" spans="1:8" x14ac:dyDescent="0.3">
      <c r="A285" s="1">
        <v>42433</v>
      </c>
      <c r="B285" s="2">
        <v>2874.15</v>
      </c>
      <c r="C285" s="2">
        <v>2848.54</v>
      </c>
      <c r="D285" s="2">
        <v>2880.37</v>
      </c>
      <c r="E285" s="2">
        <v>2808.85</v>
      </c>
      <c r="F285" s="3">
        <v>5.0000000000000001E-3</v>
      </c>
      <c r="G285">
        <f>$G$2*Tabella9[[#This Row],[CHIUSURA]]/$B$2</f>
        <v>85.782206941012149</v>
      </c>
      <c r="H285" s="6">
        <f>LN(Tabella9[[#This Row],[NUM INDICE]]/G284)</f>
        <v>5.0192731349869924E-3</v>
      </c>
    </row>
    <row r="286" spans="1:8" x14ac:dyDescent="0.3">
      <c r="A286" s="1">
        <v>42436</v>
      </c>
      <c r="B286" s="2">
        <v>2897.34</v>
      </c>
      <c r="C286" s="2">
        <v>2886.64</v>
      </c>
      <c r="D286" s="2">
        <v>2911.84</v>
      </c>
      <c r="E286" s="2">
        <v>2871.35</v>
      </c>
      <c r="F286" s="3">
        <v>8.0999999999999996E-3</v>
      </c>
      <c r="G286">
        <f>$G$2*Tabella9[[#This Row],[CHIUSURA]]/$B$2</f>
        <v>86.474338311665051</v>
      </c>
      <c r="H286" s="6">
        <f>LN(Tabella9[[#This Row],[NUM INDICE]]/G285)</f>
        <v>8.0360963281515003E-3</v>
      </c>
    </row>
    <row r="287" spans="1:8" x14ac:dyDescent="0.3">
      <c r="A287" s="1">
        <v>42437</v>
      </c>
      <c r="B287" s="2">
        <v>2901.39</v>
      </c>
      <c r="C287" s="2">
        <v>2895.67</v>
      </c>
      <c r="D287" s="2">
        <v>2902.62</v>
      </c>
      <c r="E287" s="2">
        <v>2802.56</v>
      </c>
      <c r="F287" s="3">
        <v>1.4E-3</v>
      </c>
      <c r="G287">
        <f>$G$2*Tabella9[[#This Row],[CHIUSURA]]/$B$2</f>
        <v>86.595215071093449</v>
      </c>
      <c r="H287" s="6">
        <f>LN(Tabella9[[#This Row],[NUM INDICE]]/G286)</f>
        <v>1.3968578149127456E-3</v>
      </c>
    </row>
    <row r="288" spans="1:8" x14ac:dyDescent="0.3">
      <c r="A288" s="1">
        <v>42438</v>
      </c>
      <c r="B288" s="2">
        <v>2862.56</v>
      </c>
      <c r="C288" s="2">
        <v>2839.41</v>
      </c>
      <c r="D288" s="2">
        <v>2863.01</v>
      </c>
      <c r="E288" s="2">
        <v>2811.72</v>
      </c>
      <c r="F288" s="3">
        <v>-1.34E-2</v>
      </c>
      <c r="G288">
        <f>$G$2*Tabella9[[#This Row],[CHIUSURA]]/$B$2</f>
        <v>85.436290486252886</v>
      </c>
      <c r="H288" s="6">
        <f>LN(Tabella9[[#This Row],[NUM INDICE]]/G287)</f>
        <v>-1.3473603145369072E-2</v>
      </c>
    </row>
    <row r="289" spans="1:8" x14ac:dyDescent="0.3">
      <c r="A289" s="1">
        <v>42439</v>
      </c>
      <c r="B289" s="2">
        <v>2804.73</v>
      </c>
      <c r="C289" s="2">
        <v>2847.57</v>
      </c>
      <c r="D289" s="2">
        <v>2863.18</v>
      </c>
      <c r="E289" s="2">
        <v>2803.48</v>
      </c>
      <c r="F289" s="3">
        <v>-2.0199999999999999E-2</v>
      </c>
      <c r="G289">
        <f>$G$2*Tabella9[[#This Row],[CHIUSURA]]/$B$2</f>
        <v>83.710289746069265</v>
      </c>
      <c r="H289" s="6">
        <f>LN(Tabella9[[#This Row],[NUM INDICE]]/G288)</f>
        <v>-2.0409051702179968E-2</v>
      </c>
    </row>
    <row r="290" spans="1:8" x14ac:dyDescent="0.3">
      <c r="A290" s="1">
        <v>42440</v>
      </c>
      <c r="B290" s="2">
        <v>2810.31</v>
      </c>
      <c r="C290" s="2">
        <v>2781.6</v>
      </c>
      <c r="D290" s="2">
        <v>2815.61</v>
      </c>
      <c r="E290" s="2">
        <v>2772.55</v>
      </c>
      <c r="F290" s="3">
        <v>2E-3</v>
      </c>
      <c r="G290">
        <f>$G$2*Tabella9[[#This Row],[CHIUSURA]]/$B$2</f>
        <v>83.876831059059484</v>
      </c>
      <c r="H290" s="6">
        <f>LN(Tabella9[[#This Row],[NUM INDICE]]/G289)</f>
        <v>1.9875198883210011E-3</v>
      </c>
    </row>
    <row r="291" spans="1:8" x14ac:dyDescent="0.3">
      <c r="A291" s="1">
        <v>42443</v>
      </c>
      <c r="B291" s="2">
        <v>2859.5</v>
      </c>
      <c r="C291" s="2">
        <v>2830.08</v>
      </c>
      <c r="D291" s="2">
        <v>2889.82</v>
      </c>
      <c r="E291" s="2">
        <v>2823.03</v>
      </c>
      <c r="F291" s="3">
        <v>1.7500000000000002E-2</v>
      </c>
      <c r="G291">
        <f>$G$2*Tabella9[[#This Row],[CHIUSURA]]/$B$2</f>
        <v>85.344961379129217</v>
      </c>
      <c r="H291" s="6">
        <f>LN(Tabella9[[#This Row],[NUM INDICE]]/G290)</f>
        <v>1.7351986827717165E-2</v>
      </c>
    </row>
    <row r="292" spans="1:8" x14ac:dyDescent="0.3">
      <c r="A292" s="1">
        <v>42444</v>
      </c>
      <c r="B292" s="2">
        <v>2864.37</v>
      </c>
      <c r="C292" s="2">
        <v>2853.98</v>
      </c>
      <c r="D292" s="2">
        <v>2865.79</v>
      </c>
      <c r="E292" s="2">
        <v>2819.79</v>
      </c>
      <c r="F292" s="3">
        <v>1.6999999999999999E-3</v>
      </c>
      <c r="G292">
        <f>$G$2*Tabella9[[#This Row],[CHIUSURA]]/$B$2</f>
        <v>85.490311951577667</v>
      </c>
      <c r="H292" s="6">
        <f>LN(Tabella9[[#This Row],[NUM INDICE]]/G291)</f>
        <v>1.7016463249972427E-3</v>
      </c>
    </row>
    <row r="293" spans="1:8" x14ac:dyDescent="0.3">
      <c r="A293" s="1">
        <v>42445</v>
      </c>
      <c r="B293" s="2">
        <v>2870.43</v>
      </c>
      <c r="C293" s="2">
        <v>2858.71</v>
      </c>
      <c r="D293" s="2">
        <v>2881.53</v>
      </c>
      <c r="E293" s="2">
        <v>2854.19</v>
      </c>
      <c r="F293" s="3">
        <v>2.0999999999999999E-3</v>
      </c>
      <c r="G293">
        <f>$G$2*Tabella9[[#This Row],[CHIUSURA]]/$B$2</f>
        <v>85.671179399018655</v>
      </c>
      <c r="H293" s="6">
        <f>LN(Tabella9[[#This Row],[NUM INDICE]]/G292)</f>
        <v>2.1134136345090024E-3</v>
      </c>
    </row>
    <row r="294" spans="1:8" x14ac:dyDescent="0.3">
      <c r="A294" s="1">
        <v>42446</v>
      </c>
      <c r="B294" s="2">
        <v>2904.83</v>
      </c>
      <c r="C294" s="2">
        <v>2875.41</v>
      </c>
      <c r="D294" s="2">
        <v>2921</v>
      </c>
      <c r="E294" s="2">
        <v>2857.19</v>
      </c>
      <c r="F294" s="3">
        <v>1.2E-2</v>
      </c>
      <c r="G294">
        <f>$G$2*Tabella9[[#This Row],[CHIUSURA]]/$B$2</f>
        <v>86.697885701323969</v>
      </c>
      <c r="H294" s="6">
        <f>LN(Tabella9[[#This Row],[NUM INDICE]]/G293)</f>
        <v>1.1913024465324972E-2</v>
      </c>
    </row>
    <row r="295" spans="1:8" x14ac:dyDescent="0.3">
      <c r="A295" s="1">
        <v>42447</v>
      </c>
      <c r="B295" s="2">
        <v>2955.15</v>
      </c>
      <c r="C295" s="2">
        <v>2915.52</v>
      </c>
      <c r="D295" s="2">
        <v>2971.55</v>
      </c>
      <c r="E295" s="2">
        <v>2908.74</v>
      </c>
      <c r="F295" s="3">
        <v>1.7299999999999999E-2</v>
      </c>
      <c r="G295">
        <f>$G$2*Tabella9[[#This Row],[CHIUSURA]]/$B$2</f>
        <v>88.199742129579889</v>
      </c>
      <c r="H295" s="6">
        <f>LN(Tabella9[[#This Row],[NUM INDICE]]/G294)</f>
        <v>1.7174542192998875E-2</v>
      </c>
    </row>
    <row r="296" spans="1:8" x14ac:dyDescent="0.3">
      <c r="A296" s="1">
        <v>42450</v>
      </c>
      <c r="B296" s="2">
        <v>3018.8</v>
      </c>
      <c r="C296" s="2">
        <v>2978.46</v>
      </c>
      <c r="D296" s="2">
        <v>3028.32</v>
      </c>
      <c r="E296" s="2">
        <v>2973.76</v>
      </c>
      <c r="F296" s="3">
        <v>2.1499999999999998E-2</v>
      </c>
      <c r="G296">
        <f>$G$2*Tabella9[[#This Row],[CHIUSURA]]/$B$2</f>
        <v>90.099447249979107</v>
      </c>
      <c r="H296" s="6">
        <f>LN(Tabella9[[#This Row],[NUM INDICE]]/G295)</f>
        <v>2.1309990437512354E-2</v>
      </c>
    </row>
    <row r="297" spans="1:8" x14ac:dyDescent="0.3">
      <c r="A297" s="1">
        <v>42451</v>
      </c>
      <c r="B297" s="2">
        <v>2999.36</v>
      </c>
      <c r="C297" s="2">
        <v>3001.63</v>
      </c>
      <c r="D297" s="2">
        <v>3019.1</v>
      </c>
      <c r="E297" s="2">
        <v>2988.43</v>
      </c>
      <c r="F297" s="3">
        <v>-6.4000000000000003E-3</v>
      </c>
      <c r="G297">
        <f>$G$2*Tabella9[[#This Row],[CHIUSURA]]/$B$2</f>
        <v>89.519238804722846</v>
      </c>
      <c r="H297" s="6">
        <f>LN(Tabella9[[#This Row],[NUM INDICE]]/G296)</f>
        <v>-6.4604688525923808E-3</v>
      </c>
    </row>
    <row r="298" spans="1:8" x14ac:dyDescent="0.3">
      <c r="A298" s="1">
        <v>42452</v>
      </c>
      <c r="B298" s="2">
        <v>3009.96</v>
      </c>
      <c r="C298" s="2">
        <v>2991.17</v>
      </c>
      <c r="D298" s="2">
        <v>3012.56</v>
      </c>
      <c r="E298" s="2">
        <v>2980.86</v>
      </c>
      <c r="F298" s="3">
        <v>3.5000000000000001E-3</v>
      </c>
      <c r="G298">
        <f>$G$2*Tabella9[[#This Row],[CHIUSURA]]/$B$2</f>
        <v>89.835607607177394</v>
      </c>
      <c r="H298" s="6">
        <f>LN(Tabella9[[#This Row],[NUM INDICE]]/G297)</f>
        <v>3.5278570599555623E-3</v>
      </c>
    </row>
    <row r="299" spans="1:8" x14ac:dyDescent="0.3">
      <c r="A299" s="1">
        <v>42453</v>
      </c>
      <c r="B299" s="2">
        <v>2960.97</v>
      </c>
      <c r="C299" s="2">
        <v>2986.8</v>
      </c>
      <c r="D299" s="2">
        <v>2998.15</v>
      </c>
      <c r="E299" s="2">
        <v>2960.54</v>
      </c>
      <c r="F299" s="3">
        <v>-1.6299999999999999E-2</v>
      </c>
      <c r="G299">
        <f>$G$2*Tabella9[[#This Row],[CHIUSURA]]/$B$2</f>
        <v>88.3734465097955</v>
      </c>
      <c r="H299" s="6">
        <f>LN(Tabella9[[#This Row],[NUM INDICE]]/G298)</f>
        <v>-1.640987228007075E-2</v>
      </c>
    </row>
    <row r="300" spans="1:8" x14ac:dyDescent="0.3">
      <c r="A300" s="1">
        <v>42454</v>
      </c>
      <c r="B300" s="2">
        <v>2979.43</v>
      </c>
      <c r="C300" s="2">
        <v>2956.2</v>
      </c>
      <c r="D300" s="2">
        <v>2981.41</v>
      </c>
      <c r="E300" s="2">
        <v>2952.11</v>
      </c>
      <c r="F300" s="3">
        <v>6.1999999999999998E-3</v>
      </c>
      <c r="G300">
        <f>$G$2*Tabella9[[#This Row],[CHIUSURA]]/$B$2</f>
        <v>88.924405763881424</v>
      </c>
      <c r="H300" s="6">
        <f>LN(Tabella9[[#This Row],[NUM INDICE]]/G299)</f>
        <v>6.2150896982310312E-3</v>
      </c>
    </row>
    <row r="301" spans="1:8" x14ac:dyDescent="0.3">
      <c r="A301" s="1">
        <v>42457</v>
      </c>
      <c r="B301" s="2">
        <v>2957.82</v>
      </c>
      <c r="C301" s="2">
        <v>2988.01</v>
      </c>
      <c r="D301" s="2">
        <v>3008.17</v>
      </c>
      <c r="E301" s="2">
        <v>2948.53</v>
      </c>
      <c r="F301" s="3">
        <v>-7.3000000000000001E-3</v>
      </c>
      <c r="G301">
        <f>$G$2*Tabella9[[#This Row],[CHIUSURA]]/$B$2</f>
        <v>88.279431252462302</v>
      </c>
      <c r="H301" s="6">
        <f>LN(Tabella9[[#This Row],[NUM INDICE]]/G300)</f>
        <v>-7.2794965440231476E-3</v>
      </c>
    </row>
    <row r="302" spans="1:8" x14ac:dyDescent="0.3">
      <c r="A302" s="1">
        <v>42458</v>
      </c>
      <c r="B302" s="2">
        <v>2919.83</v>
      </c>
      <c r="C302" s="2">
        <v>2956.71</v>
      </c>
      <c r="D302" s="2">
        <v>2962.2</v>
      </c>
      <c r="E302" s="2">
        <v>2905.25</v>
      </c>
      <c r="F302" s="3">
        <v>-1.2800000000000001E-2</v>
      </c>
      <c r="G302">
        <f>$G$2*Tabella9[[#This Row],[CHIUSURA]]/$B$2</f>
        <v>87.14557740291059</v>
      </c>
      <c r="H302" s="6">
        <f>LN(Tabella9[[#This Row],[NUM INDICE]]/G301)</f>
        <v>-1.2927115102770736E-2</v>
      </c>
    </row>
    <row r="303" spans="1:8" x14ac:dyDescent="0.3">
      <c r="A303" s="1">
        <v>42459</v>
      </c>
      <c r="B303" s="2">
        <v>3000.64</v>
      </c>
      <c r="C303" s="2">
        <v>2941.22</v>
      </c>
      <c r="D303" s="2">
        <v>3001.11</v>
      </c>
      <c r="E303" s="2">
        <v>2941.22</v>
      </c>
      <c r="F303" s="3">
        <v>2.7699999999999999E-2</v>
      </c>
      <c r="G303">
        <f>$G$2*Tabella9[[#This Row],[CHIUSURA]]/$B$2</f>
        <v>89.557441829924912</v>
      </c>
      <c r="H303" s="6">
        <f>LN(Tabella9[[#This Row],[NUM INDICE]]/G302)</f>
        <v>2.7300203841817219E-2</v>
      </c>
    </row>
    <row r="304" spans="1:8" x14ac:dyDescent="0.3">
      <c r="A304" s="1">
        <v>42460</v>
      </c>
      <c r="B304" s="2">
        <v>3003.92</v>
      </c>
      <c r="C304" s="2">
        <v>3009.37</v>
      </c>
      <c r="D304" s="2">
        <v>3023.41</v>
      </c>
      <c r="E304" s="2">
        <v>2992.92</v>
      </c>
      <c r="F304" s="3">
        <v>1.1000000000000001E-3</v>
      </c>
      <c r="G304">
        <f>$G$2*Tabella9[[#This Row],[CHIUSURA]]/$B$2</f>
        <v>89.655337082005175</v>
      </c>
      <c r="H304" s="6">
        <f>LN(Tabella9[[#This Row],[NUM INDICE]]/G303)</f>
        <v>1.0925031396938831E-3</v>
      </c>
    </row>
    <row r="305" spans="1:8" x14ac:dyDescent="0.3">
      <c r="A305" s="1">
        <v>42461</v>
      </c>
      <c r="B305" s="2">
        <v>3009.53</v>
      </c>
      <c r="C305" s="2">
        <v>2997.09</v>
      </c>
      <c r="D305" s="2">
        <v>3009.67</v>
      </c>
      <c r="E305" s="2">
        <v>2956.25</v>
      </c>
      <c r="F305" s="3">
        <v>1.9E-3</v>
      </c>
      <c r="G305">
        <f>$G$2*Tabella9[[#This Row],[CHIUSURA]]/$B$2</f>
        <v>89.822773778398584</v>
      </c>
      <c r="H305" s="6">
        <f>LN(Tabella9[[#This Row],[NUM INDICE]]/G304)</f>
        <v>1.8658180004813988E-3</v>
      </c>
    </row>
    <row r="306" spans="1:8" x14ac:dyDescent="0.3">
      <c r="A306" s="1">
        <v>42465</v>
      </c>
      <c r="B306" s="2">
        <v>3053.07</v>
      </c>
      <c r="C306" s="2">
        <v>3000.94</v>
      </c>
      <c r="D306" s="2">
        <v>3057.33</v>
      </c>
      <c r="E306" s="2">
        <v>2993.15</v>
      </c>
      <c r="F306" s="3">
        <v>1.4500000000000001E-2</v>
      </c>
      <c r="G306">
        <f>$G$2*Tabella9[[#This Row],[CHIUSURA]]/$B$2</f>
        <v>91.122273557537341</v>
      </c>
      <c r="H306" s="6">
        <f>LN(Tabella9[[#This Row],[NUM INDICE]]/G305)</f>
        <v>1.4363721367871656E-2</v>
      </c>
    </row>
    <row r="307" spans="1:8" x14ac:dyDescent="0.3">
      <c r="A307" s="1">
        <v>42466</v>
      </c>
      <c r="B307" s="2">
        <v>3050.59</v>
      </c>
      <c r="C307" s="2">
        <v>3039.74</v>
      </c>
      <c r="D307" s="2">
        <v>3059.79</v>
      </c>
      <c r="E307" s="2">
        <v>3029</v>
      </c>
      <c r="F307" s="3">
        <v>-8.0000000000000004E-4</v>
      </c>
      <c r="G307">
        <f>$G$2*Tabella9[[#This Row],[CHIUSURA]]/$B$2</f>
        <v>91.048255196208345</v>
      </c>
      <c r="H307" s="6">
        <f>LN(Tabella9[[#This Row],[NUM INDICE]]/G306)</f>
        <v>-8.1262722251079788E-4</v>
      </c>
    </row>
    <row r="308" spans="1:8" x14ac:dyDescent="0.3">
      <c r="A308" s="1">
        <v>42467</v>
      </c>
      <c r="B308" s="2">
        <v>3008.42</v>
      </c>
      <c r="C308" s="2">
        <v>3058.34</v>
      </c>
      <c r="D308" s="2">
        <v>3062.36</v>
      </c>
      <c r="E308" s="2">
        <v>3007.06</v>
      </c>
      <c r="F308" s="3">
        <v>-1.38E-2</v>
      </c>
      <c r="G308">
        <f>$G$2*Tabella9[[#This Row],[CHIUSURA]]/$B$2</f>
        <v>89.789644592481167</v>
      </c>
      <c r="H308" s="6">
        <f>LN(Tabella9[[#This Row],[NUM INDICE]]/G307)</f>
        <v>-1.3919990534525887E-2</v>
      </c>
    </row>
    <row r="309" spans="1:8" x14ac:dyDescent="0.3">
      <c r="A309" s="1">
        <v>42468</v>
      </c>
      <c r="B309" s="2">
        <v>2984.96</v>
      </c>
      <c r="C309" s="2">
        <v>2988.2</v>
      </c>
      <c r="D309" s="2">
        <v>2996.17</v>
      </c>
      <c r="E309" s="2">
        <v>2960.46</v>
      </c>
      <c r="F309" s="3">
        <v>-7.7999999999999996E-3</v>
      </c>
      <c r="G309">
        <f>$G$2*Tabella9[[#This Row],[CHIUSURA]]/$B$2</f>
        <v>89.089454771199698</v>
      </c>
      <c r="H309" s="6">
        <f>LN(Tabella9[[#This Row],[NUM INDICE]]/G308)</f>
        <v>-7.8286775803616624E-3</v>
      </c>
    </row>
    <row r="310" spans="1:8" x14ac:dyDescent="0.3">
      <c r="A310" s="1">
        <v>42471</v>
      </c>
      <c r="B310" s="2">
        <v>3033.96</v>
      </c>
      <c r="C310" s="2">
        <v>3006.91</v>
      </c>
      <c r="D310" s="2">
        <v>3048.98</v>
      </c>
      <c r="E310" s="2">
        <v>3006.91</v>
      </c>
      <c r="F310" s="3">
        <v>1.6400000000000001E-2</v>
      </c>
      <c r="G310">
        <f>$G$2*Tabella9[[#This Row],[CHIUSURA]]/$B$2</f>
        <v>90.551914329715984</v>
      </c>
      <c r="H310" s="6">
        <f>LN(Tabella9[[#This Row],[NUM INDICE]]/G309)</f>
        <v>1.6282350504037289E-2</v>
      </c>
    </row>
    <row r="311" spans="1:8" x14ac:dyDescent="0.3">
      <c r="A311" s="1">
        <v>42472</v>
      </c>
      <c r="B311" s="2">
        <v>3023.65</v>
      </c>
      <c r="C311" s="2">
        <v>3031.3</v>
      </c>
      <c r="D311" s="2">
        <v>3036.82</v>
      </c>
      <c r="E311" s="2">
        <v>3001.32</v>
      </c>
      <c r="F311" s="3">
        <v>-3.3999999999999998E-3</v>
      </c>
      <c r="G311">
        <f>$G$2*Tabella9[[#This Row],[CHIUSURA]]/$B$2</f>
        <v>90.244200900158788</v>
      </c>
      <c r="H311" s="6">
        <f>LN(Tabella9[[#This Row],[NUM INDICE]]/G310)</f>
        <v>-3.4039860457395249E-3</v>
      </c>
    </row>
    <row r="312" spans="1:8" x14ac:dyDescent="0.3">
      <c r="A312" s="1">
        <v>42473</v>
      </c>
      <c r="B312" s="2">
        <v>3066.64</v>
      </c>
      <c r="C312" s="2">
        <v>3041.36</v>
      </c>
      <c r="D312" s="2">
        <v>3097.16</v>
      </c>
      <c r="E312" s="2">
        <v>3041.36</v>
      </c>
      <c r="F312" s="3">
        <v>1.4200000000000001E-2</v>
      </c>
      <c r="G312">
        <f>$G$2*Tabella9[[#This Row],[CHIUSURA]]/$B$2</f>
        <v>91.527285316906031</v>
      </c>
      <c r="H312" s="6">
        <f>LN(Tabella9[[#This Row],[NUM INDICE]]/G311)</f>
        <v>1.4117788818834036E-2</v>
      </c>
    </row>
    <row r="313" spans="1:8" x14ac:dyDescent="0.3">
      <c r="A313" s="1">
        <v>42474</v>
      </c>
      <c r="B313" s="2">
        <v>3082.36</v>
      </c>
      <c r="C313" s="2">
        <v>3080.09</v>
      </c>
      <c r="D313" s="2">
        <v>3086.7</v>
      </c>
      <c r="E313" s="2">
        <v>3056.99</v>
      </c>
      <c r="F313" s="3">
        <v>5.1000000000000004E-3</v>
      </c>
      <c r="G313">
        <f>$G$2*Tabella9[[#This Row],[CHIUSURA]]/$B$2</f>
        <v>91.996466220168813</v>
      </c>
      <c r="H313" s="6">
        <f>LN(Tabella9[[#This Row],[NUM INDICE]]/G312)</f>
        <v>5.1130376475903832E-3</v>
      </c>
    </row>
    <row r="314" spans="1:8" x14ac:dyDescent="0.3">
      <c r="A314" s="1">
        <v>42475</v>
      </c>
      <c r="B314" s="2">
        <v>3078.12</v>
      </c>
      <c r="C314" s="2">
        <v>3085.03</v>
      </c>
      <c r="D314" s="2">
        <v>3089.95</v>
      </c>
      <c r="E314" s="2">
        <v>3066.87</v>
      </c>
      <c r="F314" s="3">
        <v>-1.4E-3</v>
      </c>
      <c r="G314">
        <f>$G$2*Tabella9[[#This Row],[CHIUSURA]]/$B$2</f>
        <v>91.869918699186996</v>
      </c>
      <c r="H314" s="6">
        <f>LN(Tabella9[[#This Row],[NUM INDICE]]/G313)</f>
        <v>-1.3765163329789464E-3</v>
      </c>
    </row>
    <row r="315" spans="1:8" x14ac:dyDescent="0.3">
      <c r="A315" s="1">
        <v>42478</v>
      </c>
      <c r="B315" s="2">
        <v>3033.66</v>
      </c>
      <c r="C315" s="2">
        <v>3058.46</v>
      </c>
      <c r="D315" s="2">
        <v>3058.46</v>
      </c>
      <c r="E315" s="2">
        <v>3022.97</v>
      </c>
      <c r="F315" s="3">
        <v>-1.44E-2</v>
      </c>
      <c r="G315">
        <f>$G$2*Tabella9[[#This Row],[CHIUSURA]]/$B$2</f>
        <v>90.542960495684255</v>
      </c>
      <c r="H315" s="6">
        <f>LN(Tabella9[[#This Row],[NUM INDICE]]/G314)</f>
        <v>-1.4549209647528481E-2</v>
      </c>
    </row>
    <row r="316" spans="1:8" x14ac:dyDescent="0.3">
      <c r="A316" s="1">
        <v>42479</v>
      </c>
      <c r="B316" s="2">
        <v>3042.82</v>
      </c>
      <c r="C316" s="2">
        <v>3047.13</v>
      </c>
      <c r="D316" s="2">
        <v>3054.5</v>
      </c>
      <c r="E316" s="2">
        <v>3024.9</v>
      </c>
      <c r="F316" s="3">
        <v>3.0000000000000001E-3</v>
      </c>
      <c r="G316">
        <f>$G$2*Tabella9[[#This Row],[CHIUSURA]]/$B$2</f>
        <v>90.816350894786481</v>
      </c>
      <c r="H316" s="6">
        <f>LN(Tabella9[[#This Row],[NUM INDICE]]/G315)</f>
        <v>3.0149056488085703E-3</v>
      </c>
    </row>
    <row r="317" spans="1:8" x14ac:dyDescent="0.3">
      <c r="A317" s="1">
        <v>42480</v>
      </c>
      <c r="B317" s="2">
        <v>2972.58</v>
      </c>
      <c r="C317" s="2">
        <v>3050.38</v>
      </c>
      <c r="D317" s="2">
        <v>3055.69</v>
      </c>
      <c r="E317" s="2">
        <v>2905.05</v>
      </c>
      <c r="F317" s="3">
        <v>-2.3099999999999999E-2</v>
      </c>
      <c r="G317">
        <f>$G$2*Tabella9[[#This Row],[CHIUSURA]]/$B$2</f>
        <v>88.719959886823531</v>
      </c>
      <c r="H317" s="6">
        <f>LN(Tabella9[[#This Row],[NUM INDICE]]/G316)</f>
        <v>-2.3354454419571943E-2</v>
      </c>
    </row>
    <row r="318" spans="1:8" x14ac:dyDescent="0.3">
      <c r="A318" s="1">
        <v>42481</v>
      </c>
      <c r="B318" s="2">
        <v>2952.89</v>
      </c>
      <c r="C318" s="2">
        <v>2954.37</v>
      </c>
      <c r="D318" s="2">
        <v>2990.67</v>
      </c>
      <c r="E318" s="2">
        <v>2943.46</v>
      </c>
      <c r="F318" s="3">
        <v>-6.6E-3</v>
      </c>
      <c r="G318">
        <f>$G$2*Tabella9[[#This Row],[CHIUSURA]]/$B$2</f>
        <v>88.132289913207501</v>
      </c>
      <c r="H318" s="6">
        <f>LN(Tabella9[[#This Row],[NUM INDICE]]/G317)</f>
        <v>-6.6459107792248406E-3</v>
      </c>
    </row>
    <row r="319" spans="1:8" x14ac:dyDescent="0.3">
      <c r="A319" s="1">
        <v>42482</v>
      </c>
      <c r="B319" s="2">
        <v>2959.24</v>
      </c>
      <c r="C319" s="2">
        <v>2933.03</v>
      </c>
      <c r="D319" s="2">
        <v>2960.21</v>
      </c>
      <c r="E319" s="2">
        <v>2926.78</v>
      </c>
      <c r="F319" s="3">
        <v>2.2000000000000001E-3</v>
      </c>
      <c r="G319">
        <f>$G$2*Tabella9[[#This Row],[CHIUSURA]]/$B$2</f>
        <v>88.321812733545841</v>
      </c>
      <c r="H319" s="6">
        <f>LN(Tabella9[[#This Row],[NUM INDICE]]/G318)</f>
        <v>2.1481267975542112E-3</v>
      </c>
    </row>
    <row r="320" spans="1:8" x14ac:dyDescent="0.3">
      <c r="A320" s="1">
        <v>42485</v>
      </c>
      <c r="B320" s="2">
        <v>2946.67</v>
      </c>
      <c r="C320" s="2">
        <v>2949.97</v>
      </c>
      <c r="D320" s="2">
        <v>2954.09</v>
      </c>
      <c r="E320" s="2">
        <v>2917.02</v>
      </c>
      <c r="F320" s="3">
        <v>-4.1999999999999997E-3</v>
      </c>
      <c r="G320">
        <f>$G$2*Tabella9[[#This Row],[CHIUSURA]]/$B$2</f>
        <v>87.946647087616256</v>
      </c>
      <c r="H320" s="6">
        <f>LN(Tabella9[[#This Row],[NUM INDICE]]/G319)</f>
        <v>-4.2567594090308861E-3</v>
      </c>
    </row>
    <row r="321" spans="1:8" x14ac:dyDescent="0.3">
      <c r="A321" s="1">
        <v>42486</v>
      </c>
      <c r="B321" s="2">
        <v>2964.7</v>
      </c>
      <c r="C321" s="2">
        <v>2944.72</v>
      </c>
      <c r="D321" s="2">
        <v>2965.43</v>
      </c>
      <c r="E321" s="2">
        <v>2933.97</v>
      </c>
      <c r="F321" s="3">
        <v>6.1000000000000004E-3</v>
      </c>
      <c r="G321">
        <f>$G$2*Tabella9[[#This Row],[CHIUSURA]]/$B$2</f>
        <v>88.484772512923371</v>
      </c>
      <c r="H321" s="6">
        <f>LN(Tabella9[[#This Row],[NUM INDICE]]/G320)</f>
        <v>6.1001276896323793E-3</v>
      </c>
    </row>
    <row r="322" spans="1:8" x14ac:dyDescent="0.3">
      <c r="A322" s="1">
        <v>42487</v>
      </c>
      <c r="B322" s="2">
        <v>2953.67</v>
      </c>
      <c r="C322" s="2">
        <v>2967.19</v>
      </c>
      <c r="D322" s="2">
        <v>2976.02</v>
      </c>
      <c r="E322" s="2">
        <v>2949.43</v>
      </c>
      <c r="F322" s="3">
        <v>-3.7000000000000002E-3</v>
      </c>
      <c r="G322">
        <f>$G$2*Tabella9[[#This Row],[CHIUSURA]]/$B$2</f>
        <v>88.155569881690013</v>
      </c>
      <c r="H322" s="6">
        <f>LN(Tabella9[[#This Row],[NUM INDICE]]/G321)</f>
        <v>-3.7273819549386617E-3</v>
      </c>
    </row>
    <row r="323" spans="1:8" x14ac:dyDescent="0.3">
      <c r="A323" s="1">
        <v>42488</v>
      </c>
      <c r="B323" s="2">
        <v>2945.59</v>
      </c>
      <c r="C323" s="2">
        <v>2955.74</v>
      </c>
      <c r="D323" s="2">
        <v>2959.51</v>
      </c>
      <c r="E323" s="2">
        <v>2916.37</v>
      </c>
      <c r="F323" s="3">
        <v>-2.7000000000000001E-3</v>
      </c>
      <c r="G323">
        <f>$G$2*Tabella9[[#This Row],[CHIUSURA]]/$B$2</f>
        <v>87.914413285102015</v>
      </c>
      <c r="H323" s="6">
        <f>LN(Tabella9[[#This Row],[NUM INDICE]]/G322)</f>
        <v>-2.7393283403813274E-3</v>
      </c>
    </row>
    <row r="324" spans="1:8" x14ac:dyDescent="0.3">
      <c r="A324" s="1">
        <v>42489</v>
      </c>
      <c r="B324" s="2">
        <v>2938.32</v>
      </c>
      <c r="C324" s="2">
        <v>2935.38</v>
      </c>
      <c r="D324" s="2">
        <v>2950.58</v>
      </c>
      <c r="E324" s="2">
        <v>2930.36</v>
      </c>
      <c r="F324" s="3">
        <v>-2.5000000000000001E-3</v>
      </c>
      <c r="G324">
        <f>$G$2*Tabella9[[#This Row],[CHIUSURA]]/$B$2</f>
        <v>87.697432040399704</v>
      </c>
      <c r="H324" s="6">
        <f>LN(Tabella9[[#This Row],[NUM INDICE]]/G323)</f>
        <v>-2.4711471452017386E-3</v>
      </c>
    </row>
    <row r="325" spans="1:8" x14ac:dyDescent="0.3">
      <c r="A325" s="1">
        <v>42493</v>
      </c>
      <c r="B325" s="2">
        <v>2992.64</v>
      </c>
      <c r="C325" s="2">
        <v>2940.39</v>
      </c>
      <c r="D325" s="2">
        <v>2993.53</v>
      </c>
      <c r="E325" s="2">
        <v>2929.81</v>
      </c>
      <c r="F325" s="3">
        <v>1.8499999999999999E-2</v>
      </c>
      <c r="G325">
        <f>$G$2*Tabella9[[#This Row],[CHIUSURA]]/$B$2</f>
        <v>89.318672922412048</v>
      </c>
      <c r="H325" s="6">
        <f>LN(Tabella9[[#This Row],[NUM INDICE]]/G324)</f>
        <v>1.8317951529769883E-2</v>
      </c>
    </row>
    <row r="326" spans="1:8" x14ac:dyDescent="0.3">
      <c r="A326" s="1">
        <v>42494</v>
      </c>
      <c r="B326" s="2">
        <v>2991.27</v>
      </c>
      <c r="C326" s="2">
        <v>2983.03</v>
      </c>
      <c r="D326" s="2">
        <v>3004.42</v>
      </c>
      <c r="E326" s="2">
        <v>2978.33</v>
      </c>
      <c r="F326" s="3">
        <v>-5.0000000000000001E-4</v>
      </c>
      <c r="G326">
        <f>$G$2*Tabella9[[#This Row],[CHIUSURA]]/$B$2</f>
        <v>89.27778374700047</v>
      </c>
      <c r="H326" s="6">
        <f>LN(Tabella9[[#This Row],[NUM INDICE]]/G325)</f>
        <v>-4.5789459531881245E-4</v>
      </c>
    </row>
    <row r="327" spans="1:8" x14ac:dyDescent="0.3">
      <c r="A327" s="1">
        <v>42495</v>
      </c>
      <c r="B327" s="2">
        <v>2997.84</v>
      </c>
      <c r="C327" s="2">
        <v>2987.02</v>
      </c>
      <c r="D327" s="2">
        <v>2999.12</v>
      </c>
      <c r="E327" s="2">
        <v>2977.2</v>
      </c>
      <c r="F327" s="3">
        <v>2.2000000000000001E-3</v>
      </c>
      <c r="G327">
        <f>$G$2*Tabella9[[#This Row],[CHIUSURA]]/$B$2</f>
        <v>89.473872712295403</v>
      </c>
      <c r="H327" s="6">
        <f>LN(Tabella9[[#This Row],[NUM INDICE]]/G326)</f>
        <v>2.1939829575428099E-3</v>
      </c>
    </row>
    <row r="328" spans="1:8" x14ac:dyDescent="0.3">
      <c r="A328" s="1">
        <v>42496</v>
      </c>
      <c r="B328" s="2">
        <v>2913.25</v>
      </c>
      <c r="C328" s="2">
        <v>2998.4</v>
      </c>
      <c r="D328" s="2">
        <v>3003.59</v>
      </c>
      <c r="E328" s="2">
        <v>2913.04</v>
      </c>
      <c r="F328" s="3">
        <v>-2.8199999999999999E-2</v>
      </c>
      <c r="G328">
        <f>$G$2*Tabella9[[#This Row],[CHIUSURA]]/$B$2</f>
        <v>86.949189976481264</v>
      </c>
      <c r="H328" s="6">
        <f>LN(Tabella9[[#This Row],[NUM INDICE]]/G327)</f>
        <v>-2.862273287239081E-2</v>
      </c>
    </row>
    <row r="329" spans="1:8" x14ac:dyDescent="0.3">
      <c r="A329" s="1">
        <v>42499</v>
      </c>
      <c r="B329" s="2">
        <v>2832.11</v>
      </c>
      <c r="C329" s="2">
        <v>2896.16</v>
      </c>
      <c r="D329" s="2">
        <v>2896.16</v>
      </c>
      <c r="E329" s="2">
        <v>2821.83</v>
      </c>
      <c r="F329" s="3">
        <v>-2.7900000000000001E-2</v>
      </c>
      <c r="G329">
        <f>$G$2*Tabella9[[#This Row],[CHIUSURA]]/$B$2</f>
        <v>84.527476332032037</v>
      </c>
      <c r="H329" s="6">
        <f>LN(Tabella9[[#This Row],[NUM INDICE]]/G328)</f>
        <v>-2.8247279586176292E-2</v>
      </c>
    </row>
    <row r="330" spans="1:8" x14ac:dyDescent="0.3">
      <c r="A330" s="1">
        <v>42500</v>
      </c>
      <c r="B330" s="2">
        <v>2832.59</v>
      </c>
      <c r="C330" s="2">
        <v>2822.33</v>
      </c>
      <c r="D330" s="2">
        <v>2845.24</v>
      </c>
      <c r="E330" s="2">
        <v>2820.16</v>
      </c>
      <c r="F330" s="3">
        <v>2.0000000000000001E-4</v>
      </c>
      <c r="G330">
        <f>$G$2*Tabella9[[#This Row],[CHIUSURA]]/$B$2</f>
        <v>84.541802466482821</v>
      </c>
      <c r="H330" s="6">
        <f>LN(Tabella9[[#This Row],[NUM INDICE]]/G329)</f>
        <v>1.694705813721676E-4</v>
      </c>
    </row>
    <row r="331" spans="1:8" x14ac:dyDescent="0.3">
      <c r="A331" s="1">
        <v>42501</v>
      </c>
      <c r="B331" s="2">
        <v>2837.04</v>
      </c>
      <c r="C331" s="2">
        <v>2843.54</v>
      </c>
      <c r="D331" s="2">
        <v>2857.25</v>
      </c>
      <c r="E331" s="2">
        <v>2818.7</v>
      </c>
      <c r="F331" s="3">
        <v>1.6000000000000001E-3</v>
      </c>
      <c r="G331">
        <f>$G$2*Tabella9[[#This Row],[CHIUSURA]]/$B$2</f>
        <v>84.674617671286839</v>
      </c>
      <c r="H331" s="6">
        <f>LN(Tabella9[[#This Row],[NUM INDICE]]/G330)</f>
        <v>1.5697676616626668E-3</v>
      </c>
    </row>
    <row r="332" spans="1:8" x14ac:dyDescent="0.3">
      <c r="A332" s="1">
        <v>42502</v>
      </c>
      <c r="B332" s="2">
        <v>2835.86</v>
      </c>
      <c r="C332" s="2">
        <v>2812.11</v>
      </c>
      <c r="D332" s="2">
        <v>2839.28</v>
      </c>
      <c r="E332" s="2">
        <v>2781.24</v>
      </c>
      <c r="F332" s="3">
        <v>-4.0000000000000002E-4</v>
      </c>
      <c r="G332">
        <f>$G$2*Tabella9[[#This Row],[CHIUSURA]]/$B$2</f>
        <v>84.639399257428693</v>
      </c>
      <c r="H332" s="6">
        <f>LN(Tabella9[[#This Row],[NUM INDICE]]/G331)</f>
        <v>-4.1601297996380124E-4</v>
      </c>
    </row>
    <row r="333" spans="1:8" x14ac:dyDescent="0.3">
      <c r="A333" s="1">
        <v>42503</v>
      </c>
      <c r="B333" s="2">
        <v>2827.11</v>
      </c>
      <c r="C333" s="2">
        <v>2828.46</v>
      </c>
      <c r="D333" s="2">
        <v>2850.09</v>
      </c>
      <c r="E333" s="2">
        <v>2814.11</v>
      </c>
      <c r="F333" s="3">
        <v>-3.0999999999999999E-3</v>
      </c>
      <c r="G333">
        <f>$G$2*Tabella9[[#This Row],[CHIUSURA]]/$B$2</f>
        <v>84.378245764836507</v>
      </c>
      <c r="H333" s="6">
        <f>LN(Tabella9[[#This Row],[NUM INDICE]]/G332)</f>
        <v>-3.0902536878345522E-3</v>
      </c>
    </row>
    <row r="334" spans="1:8" x14ac:dyDescent="0.3">
      <c r="A334" s="1">
        <v>42506</v>
      </c>
      <c r="B334" s="2">
        <v>2850.86</v>
      </c>
      <c r="C334" s="2">
        <v>2816.78</v>
      </c>
      <c r="D334" s="2">
        <v>2851.23</v>
      </c>
      <c r="E334" s="2">
        <v>2804.99</v>
      </c>
      <c r="F334" s="3">
        <v>8.3999999999999995E-3</v>
      </c>
      <c r="G334">
        <f>$G$2*Tabella9[[#This Row],[CHIUSURA]]/$B$2</f>
        <v>85.087090959015313</v>
      </c>
      <c r="H334" s="6">
        <f>LN(Tabella9[[#This Row],[NUM INDICE]]/G333)</f>
        <v>8.3657146875301281E-3</v>
      </c>
    </row>
    <row r="335" spans="1:8" x14ac:dyDescent="0.3">
      <c r="A335" s="1">
        <v>42507</v>
      </c>
      <c r="B335" s="2">
        <v>2843.68</v>
      </c>
      <c r="C335" s="2">
        <v>2850.93</v>
      </c>
      <c r="D335" s="2">
        <v>2860.32</v>
      </c>
      <c r="E335" s="2">
        <v>2832.46</v>
      </c>
      <c r="F335" s="3">
        <v>-2.5000000000000001E-3</v>
      </c>
      <c r="G335">
        <f>$G$2*Tabella9[[#This Row],[CHIUSURA]]/$B$2</f>
        <v>84.872795864522516</v>
      </c>
      <c r="H335" s="6">
        <f>LN(Tabella9[[#This Row],[NUM INDICE]]/G334)</f>
        <v>-2.5217151182815659E-3</v>
      </c>
    </row>
    <row r="336" spans="1:8" x14ac:dyDescent="0.3">
      <c r="A336" s="1">
        <v>42508</v>
      </c>
      <c r="B336" s="2">
        <v>2807.51</v>
      </c>
      <c r="C336" s="2">
        <v>2828.18</v>
      </c>
      <c r="D336" s="2">
        <v>2828.26</v>
      </c>
      <c r="E336" s="2">
        <v>2781.42</v>
      </c>
      <c r="F336" s="3">
        <v>-1.2699999999999999E-2</v>
      </c>
      <c r="G336">
        <f>$G$2*Tabella9[[#This Row],[CHIUSURA]]/$B$2</f>
        <v>83.793261941429989</v>
      </c>
      <c r="H336" s="6">
        <f>LN(Tabella9[[#This Row],[NUM INDICE]]/G335)</f>
        <v>-1.2801018517626236E-2</v>
      </c>
    </row>
    <row r="337" spans="1:8" x14ac:dyDescent="0.3">
      <c r="A337" s="1">
        <v>42509</v>
      </c>
      <c r="B337" s="2">
        <v>2806.91</v>
      </c>
      <c r="C337" s="2">
        <v>2802.31</v>
      </c>
      <c r="D337" s="2">
        <v>2829.4</v>
      </c>
      <c r="E337" s="2">
        <v>2801.55</v>
      </c>
      <c r="F337" s="3">
        <v>-2.0000000000000001E-4</v>
      </c>
      <c r="G337">
        <f>$G$2*Tabella9[[#This Row],[CHIUSURA]]/$B$2</f>
        <v>83.775354273366517</v>
      </c>
      <c r="H337" s="6">
        <f>LN(Tabella9[[#This Row],[NUM INDICE]]/G336)</f>
        <v>-2.1373534658406337E-4</v>
      </c>
    </row>
    <row r="338" spans="1:8" x14ac:dyDescent="0.3">
      <c r="A338" s="1">
        <v>42510</v>
      </c>
      <c r="B338" s="2">
        <v>2825.48</v>
      </c>
      <c r="C338" s="2">
        <v>2792.89</v>
      </c>
      <c r="D338" s="2">
        <v>2825.95</v>
      </c>
      <c r="E338" s="2">
        <v>2785.08</v>
      </c>
      <c r="F338" s="3">
        <v>6.6E-3</v>
      </c>
      <c r="G338">
        <f>$G$2*Tabella9[[#This Row],[CHIUSURA]]/$B$2</f>
        <v>84.329596599930753</v>
      </c>
      <c r="H338" s="6">
        <f>LN(Tabella9[[#This Row],[NUM INDICE]]/G337)</f>
        <v>6.5940275041700813E-3</v>
      </c>
    </row>
    <row r="339" spans="1:8" x14ac:dyDescent="0.3">
      <c r="A339" s="1">
        <v>42513</v>
      </c>
      <c r="B339" s="2">
        <v>2843.64</v>
      </c>
      <c r="C339" s="2">
        <v>2826.31</v>
      </c>
      <c r="D339" s="2">
        <v>2848.07</v>
      </c>
      <c r="E339" s="2">
        <v>2826.26</v>
      </c>
      <c r="F339" s="3">
        <v>6.4000000000000003E-3</v>
      </c>
      <c r="G339">
        <f>$G$2*Tabella9[[#This Row],[CHIUSURA]]/$B$2</f>
        <v>84.871602019984962</v>
      </c>
      <c r="H339" s="6">
        <f>LN(Tabella9[[#This Row],[NUM INDICE]]/G338)</f>
        <v>6.4066599807964296E-3</v>
      </c>
    </row>
    <row r="340" spans="1:8" x14ac:dyDescent="0.3">
      <c r="A340" s="1">
        <v>42514</v>
      </c>
      <c r="B340" s="2">
        <v>2821.67</v>
      </c>
      <c r="C340" s="2">
        <v>2839.68</v>
      </c>
      <c r="D340" s="2">
        <v>2839.7</v>
      </c>
      <c r="E340" s="2">
        <v>2807.19</v>
      </c>
      <c r="F340" s="3">
        <v>-7.7000000000000002E-3</v>
      </c>
      <c r="G340">
        <f>$G$2*Tabella9[[#This Row],[CHIUSURA]]/$B$2</f>
        <v>84.21588290772776</v>
      </c>
      <c r="H340" s="6">
        <f>LN(Tabella9[[#This Row],[NUM INDICE]]/G339)</f>
        <v>-7.7560133991010673E-3</v>
      </c>
    </row>
    <row r="341" spans="1:8" x14ac:dyDescent="0.3">
      <c r="A341" s="1">
        <v>42515</v>
      </c>
      <c r="B341" s="2">
        <v>2815.09</v>
      </c>
      <c r="C341" s="2">
        <v>2835.03</v>
      </c>
      <c r="D341" s="2">
        <v>2843.16</v>
      </c>
      <c r="E341" s="2">
        <v>2807.75</v>
      </c>
      <c r="F341" s="3">
        <v>-2.3E-3</v>
      </c>
      <c r="G341">
        <f>$G$2*Tabella9[[#This Row],[CHIUSURA]]/$B$2</f>
        <v>84.019495481298421</v>
      </c>
      <c r="H341" s="6">
        <f>LN(Tabella9[[#This Row],[NUM INDICE]]/G340)</f>
        <v>-2.3346755898090237E-3</v>
      </c>
    </row>
    <row r="342" spans="1:8" x14ac:dyDescent="0.3">
      <c r="A342" s="1">
        <v>42516</v>
      </c>
      <c r="B342" s="2">
        <v>2822.44</v>
      </c>
      <c r="C342" s="2">
        <v>2813.54</v>
      </c>
      <c r="D342" s="2">
        <v>2827.09</v>
      </c>
      <c r="E342" s="2">
        <v>2780.76</v>
      </c>
      <c r="F342" s="3">
        <v>2.5999999999999999E-3</v>
      </c>
      <c r="G342">
        <f>$G$2*Tabella9[[#This Row],[CHIUSURA]]/$B$2</f>
        <v>84.238864415075867</v>
      </c>
      <c r="H342" s="6">
        <f>LN(Tabella9[[#This Row],[NUM INDICE]]/G341)</f>
        <v>2.6075264041188154E-3</v>
      </c>
    </row>
    <row r="343" spans="1:8" x14ac:dyDescent="0.3">
      <c r="A343" s="1">
        <v>42517</v>
      </c>
      <c r="B343" s="2">
        <v>2821.05</v>
      </c>
      <c r="C343" s="2">
        <v>2817.97</v>
      </c>
      <c r="D343" s="2">
        <v>2832.8</v>
      </c>
      <c r="E343" s="2">
        <v>2809.8</v>
      </c>
      <c r="F343" s="3">
        <v>-5.0000000000000001E-4</v>
      </c>
      <c r="G343">
        <f>$G$2*Tabella9[[#This Row],[CHIUSURA]]/$B$2</f>
        <v>84.197378317395504</v>
      </c>
      <c r="H343" s="6">
        <f>LN(Tabella9[[#This Row],[NUM INDICE]]/G342)</f>
        <v>-4.9260299144953767E-4</v>
      </c>
    </row>
    <row r="344" spans="1:8" x14ac:dyDescent="0.3">
      <c r="A344" s="1">
        <v>42520</v>
      </c>
      <c r="B344" s="2">
        <v>2822.45</v>
      </c>
      <c r="C344" s="2">
        <v>2814.65</v>
      </c>
      <c r="D344" s="2">
        <v>2830.97</v>
      </c>
      <c r="E344" s="2">
        <v>2794.66</v>
      </c>
      <c r="F344" s="3">
        <v>5.0000000000000001E-4</v>
      </c>
      <c r="G344">
        <f>$G$2*Tabella9[[#This Row],[CHIUSURA]]/$B$2</f>
        <v>84.239162876210258</v>
      </c>
      <c r="H344" s="6">
        <f>LN(Tabella9[[#This Row],[NUM INDICE]]/G343)</f>
        <v>4.9614601886033912E-4</v>
      </c>
    </row>
    <row r="345" spans="1:8" x14ac:dyDescent="0.3">
      <c r="A345" s="1">
        <v>42521</v>
      </c>
      <c r="B345" s="2">
        <v>2916.62</v>
      </c>
      <c r="C345" s="2">
        <v>2822.59</v>
      </c>
      <c r="D345" s="2">
        <v>2917.14</v>
      </c>
      <c r="E345" s="2">
        <v>2822.59</v>
      </c>
      <c r="F345" s="3">
        <v>3.3399999999999999E-2</v>
      </c>
      <c r="G345">
        <f>$G$2*Tabella9[[#This Row],[CHIUSURA]]/$B$2</f>
        <v>87.049771378771055</v>
      </c>
      <c r="H345" s="6">
        <f>LN(Tabella9[[#This Row],[NUM INDICE]]/G344)</f>
        <v>3.282010948049198E-2</v>
      </c>
    </row>
    <row r="346" spans="1:8" x14ac:dyDescent="0.3">
      <c r="A346" s="1">
        <v>42522</v>
      </c>
      <c r="B346" s="2">
        <v>2913.51</v>
      </c>
      <c r="C346" s="2">
        <v>2917.15</v>
      </c>
      <c r="D346" s="2">
        <v>2929.08</v>
      </c>
      <c r="E346" s="2">
        <v>2909.51</v>
      </c>
      <c r="F346" s="3">
        <v>-1.1000000000000001E-3</v>
      </c>
      <c r="G346">
        <f>$G$2*Tabella9[[#This Row],[CHIUSURA]]/$B$2</f>
        <v>86.956949965975426</v>
      </c>
      <c r="H346" s="6">
        <f>LN(Tabella9[[#This Row],[NUM INDICE]]/G345)</f>
        <v>-1.0668716803871189E-3</v>
      </c>
    </row>
    <row r="347" spans="1:8" x14ac:dyDescent="0.3">
      <c r="A347" s="1">
        <v>42523</v>
      </c>
      <c r="B347" s="2">
        <v>2925.23</v>
      </c>
      <c r="C347" s="2">
        <v>2911.22</v>
      </c>
      <c r="D347" s="2">
        <v>2925.67</v>
      </c>
      <c r="E347" s="2">
        <v>2906.52</v>
      </c>
      <c r="F347" s="3">
        <v>4.0000000000000001E-3</v>
      </c>
      <c r="G347">
        <f>$G$2*Tabella9[[#This Row],[CHIUSURA]]/$B$2</f>
        <v>87.306746415481783</v>
      </c>
      <c r="H347" s="6">
        <f>LN(Tabella9[[#This Row],[NUM INDICE]]/G346)</f>
        <v>4.0145701780561985E-3</v>
      </c>
    </row>
    <row r="348" spans="1:8" x14ac:dyDescent="0.3">
      <c r="A348" s="1">
        <v>42524</v>
      </c>
      <c r="B348" s="2">
        <v>2938.68</v>
      </c>
      <c r="C348" s="2">
        <v>2929.79</v>
      </c>
      <c r="D348" s="2">
        <v>2945.52</v>
      </c>
      <c r="E348" s="2">
        <v>2915.18</v>
      </c>
      <c r="F348" s="3">
        <v>4.5999999999999999E-3</v>
      </c>
      <c r="G348">
        <f>$G$2*Tabella9[[#This Row],[CHIUSURA]]/$B$2</f>
        <v>87.708176641237785</v>
      </c>
      <c r="H348" s="6">
        <f>LN(Tabella9[[#This Row],[NUM INDICE]]/G347)</f>
        <v>4.5873908661565018E-3</v>
      </c>
    </row>
    <row r="349" spans="1:8" x14ac:dyDescent="0.3">
      <c r="A349" s="1">
        <v>42527</v>
      </c>
      <c r="B349" s="2">
        <v>2934.1</v>
      </c>
      <c r="C349" s="2">
        <v>2940.99</v>
      </c>
      <c r="D349" s="2">
        <v>2945.94</v>
      </c>
      <c r="E349" s="2">
        <v>2922.28</v>
      </c>
      <c r="F349" s="3">
        <v>-1.6000000000000001E-3</v>
      </c>
      <c r="G349">
        <f>$G$2*Tabella9[[#This Row],[CHIUSURA]]/$B$2</f>
        <v>87.571481441686657</v>
      </c>
      <c r="H349" s="6">
        <f>LN(Tabella9[[#This Row],[NUM INDICE]]/G348)</f>
        <v>-1.559738634348002E-3</v>
      </c>
    </row>
    <row r="350" spans="1:8" x14ac:dyDescent="0.3">
      <c r="A350" s="1">
        <v>42528</v>
      </c>
      <c r="B350" s="2">
        <v>2936.04</v>
      </c>
      <c r="C350" s="2">
        <v>2936.28</v>
      </c>
      <c r="D350" s="2">
        <v>2938.44</v>
      </c>
      <c r="E350" s="2">
        <v>2923.5</v>
      </c>
      <c r="F350" s="3">
        <v>6.9999999999999999E-4</v>
      </c>
      <c r="G350">
        <f>$G$2*Tabella9[[#This Row],[CHIUSURA]]/$B$2</f>
        <v>87.629382901758532</v>
      </c>
      <c r="H350" s="6">
        <f>LN(Tabella9[[#This Row],[NUM INDICE]]/G349)</f>
        <v>6.6097233477556969E-4</v>
      </c>
    </row>
    <row r="351" spans="1:8" x14ac:dyDescent="0.3">
      <c r="A351" s="1">
        <v>42529</v>
      </c>
      <c r="B351" s="2">
        <v>2927.16</v>
      </c>
      <c r="C351" s="2">
        <v>2932.38</v>
      </c>
      <c r="D351" s="2">
        <v>2937.99</v>
      </c>
      <c r="E351" s="2">
        <v>2908.37</v>
      </c>
      <c r="F351" s="3">
        <v>-3.0000000000000001E-3</v>
      </c>
      <c r="G351">
        <f>$G$2*Tabella9[[#This Row],[CHIUSURA]]/$B$2</f>
        <v>87.364349414419252</v>
      </c>
      <c r="H351" s="6">
        <f>LN(Tabella9[[#This Row],[NUM INDICE]]/G350)</f>
        <v>-3.0290649439461128E-3</v>
      </c>
    </row>
    <row r="352" spans="1:8" x14ac:dyDescent="0.3">
      <c r="A352" s="1">
        <v>42534</v>
      </c>
      <c r="B352" s="2">
        <v>2833.07</v>
      </c>
      <c r="C352" s="2">
        <v>2897.27</v>
      </c>
      <c r="D352" s="2">
        <v>2911.16</v>
      </c>
      <c r="E352" s="2">
        <v>2832.51</v>
      </c>
      <c r="F352" s="3">
        <v>-3.2099999999999997E-2</v>
      </c>
      <c r="G352">
        <f>$G$2*Tabella9[[#This Row],[CHIUSURA]]/$B$2</f>
        <v>84.55612860093359</v>
      </c>
      <c r="H352" s="6">
        <f>LN(Tabella9[[#This Row],[NUM INDICE]]/G351)</f>
        <v>-3.2671740361327285E-2</v>
      </c>
    </row>
    <row r="353" spans="1:8" x14ac:dyDescent="0.3">
      <c r="A353" s="1">
        <v>42535</v>
      </c>
      <c r="B353" s="2">
        <v>2842.19</v>
      </c>
      <c r="C353" s="2">
        <v>2824.23</v>
      </c>
      <c r="D353" s="2">
        <v>2843.46</v>
      </c>
      <c r="E353" s="2">
        <v>2822.06</v>
      </c>
      <c r="F353" s="3">
        <v>3.2000000000000002E-3</v>
      </c>
      <c r="G353">
        <f>$G$2*Tabella9[[#This Row],[CHIUSURA]]/$B$2</f>
        <v>84.828325155498248</v>
      </c>
      <c r="H353" s="6">
        <f>LN(Tabella9[[#This Row],[NUM INDICE]]/G352)</f>
        <v>3.2139524358042017E-3</v>
      </c>
    </row>
    <row r="354" spans="1:8" x14ac:dyDescent="0.3">
      <c r="A354" s="1">
        <v>42536</v>
      </c>
      <c r="B354" s="2">
        <v>2887.21</v>
      </c>
      <c r="C354" s="2">
        <v>2814.69</v>
      </c>
      <c r="D354" s="2">
        <v>2894.26</v>
      </c>
      <c r="E354" s="2">
        <v>2811.78</v>
      </c>
      <c r="F354" s="3">
        <v>1.5800000000000002E-2</v>
      </c>
      <c r="G354">
        <f>$G$2*Tabella9[[#This Row],[CHIUSURA]]/$B$2</f>
        <v>86.171997182526894</v>
      </c>
      <c r="H354" s="6">
        <f>LN(Tabella9[[#This Row],[NUM INDICE]]/G353)</f>
        <v>1.5715756135561761E-2</v>
      </c>
    </row>
    <row r="355" spans="1:8" x14ac:dyDescent="0.3">
      <c r="A355" s="1">
        <v>42537</v>
      </c>
      <c r="B355" s="2">
        <v>2872.82</v>
      </c>
      <c r="C355" s="2">
        <v>2878.4</v>
      </c>
      <c r="D355" s="2">
        <v>2887.74</v>
      </c>
      <c r="E355" s="2">
        <v>2865.39</v>
      </c>
      <c r="F355" s="3">
        <v>-5.0000000000000001E-3</v>
      </c>
      <c r="G355">
        <f>$G$2*Tabella9[[#This Row],[CHIUSURA]]/$B$2</f>
        <v>85.742511610138124</v>
      </c>
      <c r="H355" s="6">
        <f>LN(Tabella9[[#This Row],[NUM INDICE]]/G354)</f>
        <v>-4.9965121491880272E-3</v>
      </c>
    </row>
    <row r="356" spans="1:8" x14ac:dyDescent="0.3">
      <c r="A356" s="1">
        <v>42538</v>
      </c>
      <c r="B356" s="2">
        <v>2885.11</v>
      </c>
      <c r="C356" s="2">
        <v>2873.01</v>
      </c>
      <c r="D356" s="2">
        <v>2900.3</v>
      </c>
      <c r="E356" s="2">
        <v>2872.18</v>
      </c>
      <c r="F356" s="3">
        <v>4.3E-3</v>
      </c>
      <c r="G356">
        <f>$G$2*Tabella9[[#This Row],[CHIUSURA]]/$B$2</f>
        <v>86.109320344304763</v>
      </c>
      <c r="H356" s="6">
        <f>LN(Tabella9[[#This Row],[NUM INDICE]]/G355)</f>
        <v>4.2689017281967601E-3</v>
      </c>
    </row>
    <row r="357" spans="1:8" x14ac:dyDescent="0.3">
      <c r="A357" s="1">
        <v>42541</v>
      </c>
      <c r="B357" s="2">
        <v>2888.81</v>
      </c>
      <c r="C357" s="2">
        <v>2887.64</v>
      </c>
      <c r="D357" s="2">
        <v>2891.66</v>
      </c>
      <c r="E357" s="2">
        <v>2864.02</v>
      </c>
      <c r="F357" s="3">
        <v>1.2999999999999999E-3</v>
      </c>
      <c r="G357">
        <f>$G$2*Tabella9[[#This Row],[CHIUSURA]]/$B$2</f>
        <v>86.219750964029458</v>
      </c>
      <c r="H357" s="6">
        <f>LN(Tabella9[[#This Row],[NUM INDICE]]/G356)</f>
        <v>1.2816251373267357E-3</v>
      </c>
    </row>
    <row r="358" spans="1:8" x14ac:dyDescent="0.3">
      <c r="A358" s="1">
        <v>42542</v>
      </c>
      <c r="B358" s="2">
        <v>2878.56</v>
      </c>
      <c r="C358" s="2">
        <v>2898.38</v>
      </c>
      <c r="D358" s="2">
        <v>2919.3</v>
      </c>
      <c r="E358" s="2">
        <v>2869.18</v>
      </c>
      <c r="F358" s="3">
        <v>-3.5000000000000001E-3</v>
      </c>
      <c r="G358">
        <f>$G$2*Tabella9[[#This Row],[CHIUSURA]]/$B$2</f>
        <v>85.913828301278613</v>
      </c>
      <c r="H358" s="6">
        <f>LN(Tabella9[[#This Row],[NUM INDICE]]/G357)</f>
        <v>-3.5544835139207998E-3</v>
      </c>
    </row>
    <row r="359" spans="1:8" x14ac:dyDescent="0.3">
      <c r="A359" s="1">
        <v>42543</v>
      </c>
      <c r="B359" s="2">
        <v>2905.55</v>
      </c>
      <c r="C359" s="2">
        <v>2872.73</v>
      </c>
      <c r="D359" s="2">
        <v>2905.98</v>
      </c>
      <c r="E359" s="2">
        <v>2869.51</v>
      </c>
      <c r="F359" s="3">
        <v>9.4000000000000004E-3</v>
      </c>
      <c r="G359">
        <f>$G$2*Tabella9[[#This Row],[CHIUSURA]]/$B$2</f>
        <v>86.71937490300013</v>
      </c>
      <c r="H359" s="6">
        <f>LN(Tabella9[[#This Row],[NUM INDICE]]/G358)</f>
        <v>9.3325320208230231E-3</v>
      </c>
    </row>
    <row r="360" spans="1:8" x14ac:dyDescent="0.3">
      <c r="A360" s="1">
        <v>42544</v>
      </c>
      <c r="B360" s="2">
        <v>2891.96</v>
      </c>
      <c r="C360" s="2">
        <v>2902.4</v>
      </c>
      <c r="D360" s="2">
        <v>2904.11</v>
      </c>
      <c r="E360" s="2">
        <v>2878.66</v>
      </c>
      <c r="F360" s="3">
        <v>-4.7000000000000002E-3</v>
      </c>
      <c r="G360">
        <f>$G$2*Tabella9[[#This Row],[CHIUSURA]]/$B$2</f>
        <v>86.313766221362656</v>
      </c>
      <c r="H360" s="6">
        <f>LN(Tabella9[[#This Row],[NUM INDICE]]/G359)</f>
        <v>-4.6882281847744674E-3</v>
      </c>
    </row>
    <row r="361" spans="1:8" x14ac:dyDescent="0.3">
      <c r="A361" s="1">
        <v>42545</v>
      </c>
      <c r="B361" s="2">
        <v>2854.29</v>
      </c>
      <c r="C361" s="2">
        <v>2883.76</v>
      </c>
      <c r="D361" s="2">
        <v>2899.57</v>
      </c>
      <c r="E361" s="2">
        <v>2807.6</v>
      </c>
      <c r="F361" s="3">
        <v>-1.2999999999999999E-2</v>
      </c>
      <c r="G361">
        <f>$G$2*Tabella9[[#This Row],[CHIUSURA]]/$B$2</f>
        <v>85.189463128111456</v>
      </c>
      <c r="H361" s="6">
        <f>LN(Tabella9[[#This Row],[NUM INDICE]]/G360)</f>
        <v>-1.311134727675259E-2</v>
      </c>
    </row>
    <row r="362" spans="1:8" x14ac:dyDescent="0.3">
      <c r="A362" s="1">
        <v>42548</v>
      </c>
      <c r="B362" s="2">
        <v>2895.7</v>
      </c>
      <c r="C362" s="2">
        <v>2840.56</v>
      </c>
      <c r="D362" s="2">
        <v>2895.73</v>
      </c>
      <c r="E362" s="2">
        <v>2840.28</v>
      </c>
      <c r="F362" s="3">
        <v>1.4500000000000001E-2</v>
      </c>
      <c r="G362">
        <f>$G$2*Tabella9[[#This Row],[CHIUSURA]]/$B$2</f>
        <v>86.425390685624919</v>
      </c>
      <c r="H362" s="6">
        <f>LN(Tabella9[[#This Row],[NUM INDICE]]/G361)</f>
        <v>1.4403752331845791E-2</v>
      </c>
    </row>
    <row r="363" spans="1:8" x14ac:dyDescent="0.3">
      <c r="A363" s="1">
        <v>42549</v>
      </c>
      <c r="B363" s="2">
        <v>2912.56</v>
      </c>
      <c r="C363" s="2">
        <v>2885.01</v>
      </c>
      <c r="D363" s="2">
        <v>2913.58</v>
      </c>
      <c r="E363" s="2">
        <v>2878.82</v>
      </c>
      <c r="F363" s="3">
        <v>5.7999999999999996E-3</v>
      </c>
      <c r="G363">
        <f>$G$2*Tabella9[[#This Row],[CHIUSURA]]/$B$2</f>
        <v>86.928596158208279</v>
      </c>
      <c r="H363" s="6">
        <f>LN(Tabella9[[#This Row],[NUM INDICE]]/G362)</f>
        <v>5.8055415406790736E-3</v>
      </c>
    </row>
    <row r="364" spans="1:8" x14ac:dyDescent="0.3">
      <c r="A364" s="1">
        <v>42550</v>
      </c>
      <c r="B364" s="2">
        <v>2931.59</v>
      </c>
      <c r="C364" s="2">
        <v>2918.53</v>
      </c>
      <c r="D364" s="2">
        <v>2934</v>
      </c>
      <c r="E364" s="2">
        <v>2915.06</v>
      </c>
      <c r="F364" s="3">
        <v>6.4999999999999997E-3</v>
      </c>
      <c r="G364">
        <f>$G$2*Tabella9[[#This Row],[CHIUSURA]]/$B$2</f>
        <v>87.4965676969545</v>
      </c>
      <c r="H364" s="6">
        <f>LN(Tabella9[[#This Row],[NUM INDICE]]/G363)</f>
        <v>6.512518419183936E-3</v>
      </c>
    </row>
    <row r="365" spans="1:8" x14ac:dyDescent="0.3">
      <c r="A365" s="1">
        <v>42551</v>
      </c>
      <c r="B365" s="2">
        <v>2929.61</v>
      </c>
      <c r="C365" s="2">
        <v>2931.48</v>
      </c>
      <c r="D365" s="2">
        <v>2938.14</v>
      </c>
      <c r="E365" s="2">
        <v>2922.31</v>
      </c>
      <c r="F365" s="3">
        <v>-6.9999999999999999E-4</v>
      </c>
      <c r="G365">
        <f>$G$2*Tabella9[[#This Row],[CHIUSURA]]/$B$2</f>
        <v>87.437472392345072</v>
      </c>
      <c r="H365" s="6">
        <f>LN(Tabella9[[#This Row],[NUM INDICE]]/G364)</f>
        <v>-6.7562958961248337E-4</v>
      </c>
    </row>
    <row r="366" spans="1:8" x14ac:dyDescent="0.3">
      <c r="A366" s="1">
        <v>42552</v>
      </c>
      <c r="B366" s="2">
        <v>2932.48</v>
      </c>
      <c r="C366" s="2">
        <v>2931.8</v>
      </c>
      <c r="D366" s="2">
        <v>2944.99</v>
      </c>
      <c r="E366" s="2">
        <v>2925.81</v>
      </c>
      <c r="F366" s="3">
        <v>1E-3</v>
      </c>
      <c r="G366">
        <f>$G$2*Tabella9[[#This Row],[CHIUSURA]]/$B$2</f>
        <v>87.523130737915309</v>
      </c>
      <c r="H366" s="6">
        <f>LN(Tabella9[[#This Row],[NUM INDICE]]/G365)</f>
        <v>9.7917303531951084E-4</v>
      </c>
    </row>
    <row r="367" spans="1:8" x14ac:dyDescent="0.3">
      <c r="A367" s="1">
        <v>42555</v>
      </c>
      <c r="B367" s="2">
        <v>2988.6</v>
      </c>
      <c r="C367" s="2">
        <v>2924.29</v>
      </c>
      <c r="D367" s="2">
        <v>2992.5</v>
      </c>
      <c r="E367" s="2">
        <v>2922.52</v>
      </c>
      <c r="F367" s="3">
        <v>1.9099999999999999E-2</v>
      </c>
      <c r="G367">
        <f>$G$2*Tabella9[[#This Row],[CHIUSURA]]/$B$2</f>
        <v>89.198094624118042</v>
      </c>
      <c r="H367" s="6">
        <f>LN(Tabella9[[#This Row],[NUM INDICE]]/G366)</f>
        <v>1.8956568922271291E-2</v>
      </c>
    </row>
    <row r="368" spans="1:8" x14ac:dyDescent="0.3">
      <c r="A368" s="1">
        <v>42556</v>
      </c>
      <c r="B368" s="2">
        <v>3006.39</v>
      </c>
      <c r="C368" s="2">
        <v>2991.75</v>
      </c>
      <c r="D368" s="2">
        <v>3010.28</v>
      </c>
      <c r="E368" s="2">
        <v>2990.64</v>
      </c>
      <c r="F368" s="3">
        <v>6.0000000000000001E-3</v>
      </c>
      <c r="G368">
        <f>$G$2*Tabella9[[#This Row],[CHIUSURA]]/$B$2</f>
        <v>89.729056982199779</v>
      </c>
      <c r="H368" s="6">
        <f>LN(Tabella9[[#This Row],[NUM INDICE]]/G367)</f>
        <v>5.9349731090159496E-3</v>
      </c>
    </row>
    <row r="369" spans="1:8" x14ac:dyDescent="0.3">
      <c r="A369" s="1">
        <v>42557</v>
      </c>
      <c r="B369" s="2">
        <v>3017.29</v>
      </c>
      <c r="C369" s="2">
        <v>2998.52</v>
      </c>
      <c r="D369" s="2">
        <v>3017.65</v>
      </c>
      <c r="E369" s="2">
        <v>2984.83</v>
      </c>
      <c r="F369" s="3">
        <v>3.5999999999999999E-3</v>
      </c>
      <c r="G369">
        <f>$G$2*Tabella9[[#This Row],[CHIUSURA]]/$B$2</f>
        <v>90.054379618686056</v>
      </c>
      <c r="H369" s="6">
        <f>LN(Tabella9[[#This Row],[NUM INDICE]]/G368)</f>
        <v>3.61905409880372E-3</v>
      </c>
    </row>
    <row r="370" spans="1:8" x14ac:dyDescent="0.3">
      <c r="A370" s="1">
        <v>42558</v>
      </c>
      <c r="B370" s="2">
        <v>3016.85</v>
      </c>
      <c r="C370" s="2">
        <v>3009.35</v>
      </c>
      <c r="D370" s="2">
        <v>3024.11</v>
      </c>
      <c r="E370" s="2">
        <v>2994.64</v>
      </c>
      <c r="F370" s="3">
        <v>-1E-4</v>
      </c>
      <c r="G370">
        <f>$G$2*Tabella9[[#This Row],[CHIUSURA]]/$B$2</f>
        <v>90.041247328772855</v>
      </c>
      <c r="H370" s="6">
        <f>LN(Tabella9[[#This Row],[NUM INDICE]]/G369)</f>
        <v>-1.4583685522036939E-4</v>
      </c>
    </row>
    <row r="371" spans="1:8" x14ac:dyDescent="0.3">
      <c r="A371" s="1">
        <v>42559</v>
      </c>
      <c r="B371" s="2">
        <v>2988.09</v>
      </c>
      <c r="C371" s="2">
        <v>3000.33</v>
      </c>
      <c r="D371" s="2">
        <v>3001.55</v>
      </c>
      <c r="E371" s="2">
        <v>2983.88</v>
      </c>
      <c r="F371" s="3">
        <v>-9.4999999999999998E-3</v>
      </c>
      <c r="G371">
        <f>$G$2*Tabella9[[#This Row],[CHIUSURA]]/$B$2</f>
        <v>89.182873106264097</v>
      </c>
      <c r="H371" s="6">
        <f>LN(Tabella9[[#This Row],[NUM INDICE]]/G370)</f>
        <v>-9.5788533788691028E-3</v>
      </c>
    </row>
    <row r="372" spans="1:8" x14ac:dyDescent="0.3">
      <c r="A372" s="1">
        <v>42562</v>
      </c>
      <c r="B372" s="2">
        <v>2994.92</v>
      </c>
      <c r="C372" s="2">
        <v>2993.75</v>
      </c>
      <c r="D372" s="2">
        <v>3022.94</v>
      </c>
      <c r="E372" s="2">
        <v>2990.91</v>
      </c>
      <c r="F372" s="3">
        <v>2.3E-3</v>
      </c>
      <c r="G372">
        <f>$G$2*Tabella9[[#This Row],[CHIUSURA]]/$B$2</f>
        <v>89.386722061053206</v>
      </c>
      <c r="H372" s="6">
        <f>LN(Tabella9[[#This Row],[NUM INDICE]]/G371)</f>
        <v>2.283132726467831E-3</v>
      </c>
    </row>
    <row r="373" spans="1:8" x14ac:dyDescent="0.3">
      <c r="A373" s="1">
        <v>42563</v>
      </c>
      <c r="B373" s="2">
        <v>3049.38</v>
      </c>
      <c r="C373" s="2">
        <v>2992.52</v>
      </c>
      <c r="D373" s="2">
        <v>3049.68</v>
      </c>
      <c r="E373" s="2">
        <v>2984.42</v>
      </c>
      <c r="F373" s="3">
        <v>1.8200000000000001E-2</v>
      </c>
      <c r="G373">
        <f>$G$2*Tabella9[[#This Row],[CHIUSURA]]/$B$2</f>
        <v>91.012141398947023</v>
      </c>
      <c r="H373" s="6">
        <f>LN(Tabella9[[#This Row],[NUM INDICE]]/G372)</f>
        <v>1.8020771241528805E-2</v>
      </c>
    </row>
    <row r="374" spans="1:8" x14ac:dyDescent="0.3">
      <c r="A374" s="1">
        <v>42564</v>
      </c>
      <c r="B374" s="2">
        <v>3060.69</v>
      </c>
      <c r="C374" s="2">
        <v>3049.51</v>
      </c>
      <c r="D374" s="2">
        <v>3069.05</v>
      </c>
      <c r="E374" s="2">
        <v>3048.2</v>
      </c>
      <c r="F374" s="3">
        <v>3.7000000000000002E-3</v>
      </c>
      <c r="G374">
        <f>$G$2*Tabella9[[#This Row],[CHIUSURA]]/$B$2</f>
        <v>91.34970094194334</v>
      </c>
      <c r="H374" s="6">
        <f>LN(Tabella9[[#This Row],[NUM INDICE]]/G373)</f>
        <v>3.7020894743920243E-3</v>
      </c>
    </row>
    <row r="375" spans="1:8" x14ac:dyDescent="0.3">
      <c r="A375" s="1">
        <v>42565</v>
      </c>
      <c r="B375" s="2">
        <v>3054.02</v>
      </c>
      <c r="C375" s="2">
        <v>3054.97</v>
      </c>
      <c r="D375" s="2">
        <v>3057.05</v>
      </c>
      <c r="E375" s="2">
        <v>3036.52</v>
      </c>
      <c r="F375" s="3">
        <v>-2.2000000000000001E-3</v>
      </c>
      <c r="G375">
        <f>$G$2*Tabella9[[#This Row],[CHIUSURA]]/$B$2</f>
        <v>91.150627365304487</v>
      </c>
      <c r="H375" s="6">
        <f>LN(Tabella9[[#This Row],[NUM INDICE]]/G374)</f>
        <v>-2.18162517780308E-3</v>
      </c>
    </row>
    <row r="376" spans="1:8" x14ac:dyDescent="0.3">
      <c r="A376" s="1">
        <v>42566</v>
      </c>
      <c r="B376" s="2">
        <v>3054.3</v>
      </c>
      <c r="C376" s="2">
        <v>3056.68</v>
      </c>
      <c r="D376" s="2">
        <v>3062.68</v>
      </c>
      <c r="E376" s="2">
        <v>3044.54</v>
      </c>
      <c r="F376" s="3">
        <v>1E-4</v>
      </c>
      <c r="G376">
        <f>$G$2*Tabella9[[#This Row],[CHIUSURA]]/$B$2</f>
        <v>91.158984277067447</v>
      </c>
      <c r="H376" s="6">
        <f>LN(Tabella9[[#This Row],[NUM INDICE]]/G375)</f>
        <v>9.1678235651228103E-5</v>
      </c>
    </row>
    <row r="377" spans="1:8" x14ac:dyDescent="0.3">
      <c r="A377" s="1">
        <v>42569</v>
      </c>
      <c r="B377" s="2">
        <v>3043.56</v>
      </c>
      <c r="C377" s="2">
        <v>3047.64</v>
      </c>
      <c r="D377" s="2">
        <v>3058.32</v>
      </c>
      <c r="E377" s="2">
        <v>3031.64</v>
      </c>
      <c r="F377" s="3">
        <v>-3.5000000000000001E-3</v>
      </c>
      <c r="G377">
        <f>$G$2*Tabella9[[#This Row],[CHIUSURA]]/$B$2</f>
        <v>90.838437018731426</v>
      </c>
      <c r="H377" s="6">
        <f>LN(Tabella9[[#This Row],[NUM INDICE]]/G376)</f>
        <v>-3.5225508967028259E-3</v>
      </c>
    </row>
    <row r="378" spans="1:8" x14ac:dyDescent="0.3">
      <c r="A378" s="1">
        <v>42570</v>
      </c>
      <c r="B378" s="2">
        <v>3036.6</v>
      </c>
      <c r="C378" s="2">
        <v>3040.23</v>
      </c>
      <c r="D378" s="2">
        <v>3043.6</v>
      </c>
      <c r="E378" s="2">
        <v>3014.29</v>
      </c>
      <c r="F378" s="3">
        <v>-2.3E-3</v>
      </c>
      <c r="G378">
        <f>$G$2*Tabella9[[#This Row],[CHIUSURA]]/$B$2</f>
        <v>90.630708069195236</v>
      </c>
      <c r="H378" s="6">
        <f>LN(Tabella9[[#This Row],[NUM INDICE]]/G377)</f>
        <v>-2.2894144364695485E-3</v>
      </c>
    </row>
    <row r="379" spans="1:8" x14ac:dyDescent="0.3">
      <c r="A379" s="1">
        <v>42571</v>
      </c>
      <c r="B379" s="2">
        <v>3027.9</v>
      </c>
      <c r="C379" s="2">
        <v>3034.71</v>
      </c>
      <c r="D379" s="2">
        <v>3043</v>
      </c>
      <c r="E379" s="2">
        <v>3022.63</v>
      </c>
      <c r="F379" s="3">
        <v>-2.8999999999999998E-3</v>
      </c>
      <c r="G379">
        <f>$G$2*Tabella9[[#This Row],[CHIUSURA]]/$B$2</f>
        <v>90.371046882274996</v>
      </c>
      <c r="H379" s="6">
        <f>LN(Tabella9[[#This Row],[NUM INDICE]]/G378)</f>
        <v>-2.8691585351637919E-3</v>
      </c>
    </row>
    <row r="380" spans="1:8" x14ac:dyDescent="0.3">
      <c r="A380" s="1">
        <v>42572</v>
      </c>
      <c r="B380" s="2">
        <v>3039.01</v>
      </c>
      <c r="C380" s="2">
        <v>3027.6</v>
      </c>
      <c r="D380" s="2">
        <v>3053.33</v>
      </c>
      <c r="E380" s="2">
        <v>3027.37</v>
      </c>
      <c r="F380" s="3">
        <v>3.7000000000000002E-3</v>
      </c>
      <c r="G380">
        <f>$G$2*Tabella9[[#This Row],[CHIUSURA]]/$B$2</f>
        <v>90.702637202583475</v>
      </c>
      <c r="H380" s="6">
        <f>LN(Tabella9[[#This Row],[NUM INDICE]]/G379)</f>
        <v>3.6624945545595017E-3</v>
      </c>
    </row>
    <row r="381" spans="1:8" x14ac:dyDescent="0.3">
      <c r="A381" s="1">
        <v>42573</v>
      </c>
      <c r="B381" s="2">
        <v>3012.82</v>
      </c>
      <c r="C381" s="2">
        <v>3038.12</v>
      </c>
      <c r="D381" s="2">
        <v>3039.27</v>
      </c>
      <c r="E381" s="2">
        <v>3007.46</v>
      </c>
      <c r="F381" s="3">
        <v>-8.6E-3</v>
      </c>
      <c r="G381">
        <f>$G$2*Tabella9[[#This Row],[CHIUSURA]]/$B$2</f>
        <v>89.92096749161324</v>
      </c>
      <c r="H381" s="6">
        <f>LN(Tabella9[[#This Row],[NUM INDICE]]/G380)</f>
        <v>-8.6552872435593214E-3</v>
      </c>
    </row>
    <row r="382" spans="1:8" x14ac:dyDescent="0.3">
      <c r="A382" s="1">
        <v>42576</v>
      </c>
      <c r="B382" s="2">
        <v>3015.83</v>
      </c>
      <c r="C382" s="2">
        <v>3008.09</v>
      </c>
      <c r="D382" s="2">
        <v>3027.12</v>
      </c>
      <c r="E382" s="2">
        <v>3003.29</v>
      </c>
      <c r="F382" s="3">
        <v>1E-3</v>
      </c>
      <c r="G382">
        <f>$G$2*Tabella9[[#This Row],[CHIUSURA]]/$B$2</f>
        <v>90.010804293064965</v>
      </c>
      <c r="H382" s="6">
        <f>LN(Tabella9[[#This Row],[NUM INDICE]]/G381)</f>
        <v>9.9856526755218622E-4</v>
      </c>
    </row>
    <row r="383" spans="1:8" x14ac:dyDescent="0.3">
      <c r="A383" s="1">
        <v>42577</v>
      </c>
      <c r="B383" s="2">
        <v>3050.17</v>
      </c>
      <c r="C383" s="2">
        <v>3014.04</v>
      </c>
      <c r="D383" s="2">
        <v>3050.61</v>
      </c>
      <c r="E383" s="2">
        <v>3013.8</v>
      </c>
      <c r="F383" s="3">
        <v>1.14E-2</v>
      </c>
      <c r="G383">
        <f>$G$2*Tabella9[[#This Row],[CHIUSURA]]/$B$2</f>
        <v>91.035719828563927</v>
      </c>
      <c r="H383" s="6">
        <f>LN(Tabella9[[#This Row],[NUM INDICE]]/G382)</f>
        <v>1.1322244261611263E-2</v>
      </c>
    </row>
    <row r="384" spans="1:8" x14ac:dyDescent="0.3">
      <c r="A384" s="1">
        <v>42578</v>
      </c>
      <c r="B384" s="2">
        <v>2992</v>
      </c>
      <c r="C384" s="2">
        <v>3050.37</v>
      </c>
      <c r="D384" s="2">
        <v>3057.42</v>
      </c>
      <c r="E384" s="2">
        <v>2939.23</v>
      </c>
      <c r="F384" s="3">
        <v>-1.9099999999999999E-2</v>
      </c>
      <c r="G384">
        <f>$G$2*Tabella9[[#This Row],[CHIUSURA]]/$B$2</f>
        <v>89.299571409811008</v>
      </c>
      <c r="H384" s="6">
        <f>LN(Tabella9[[#This Row],[NUM INDICE]]/G383)</f>
        <v>-1.9255266658719419E-2</v>
      </c>
    </row>
    <row r="385" spans="1:8" x14ac:dyDescent="0.3">
      <c r="A385" s="1">
        <v>42579</v>
      </c>
      <c r="B385" s="2">
        <v>2994.32</v>
      </c>
      <c r="C385" s="2">
        <v>2980.5</v>
      </c>
      <c r="D385" s="2">
        <v>3003.36</v>
      </c>
      <c r="E385" s="2">
        <v>2968.18</v>
      </c>
      <c r="F385" s="3">
        <v>8.0000000000000004E-4</v>
      </c>
      <c r="G385">
        <f>$G$2*Tabella9[[#This Row],[CHIUSURA]]/$B$2</f>
        <v>89.368814392989748</v>
      </c>
      <c r="H385" s="6">
        <f>LN(Tabella9[[#This Row],[NUM INDICE]]/G384)</f>
        <v>7.7510060142175097E-4</v>
      </c>
    </row>
    <row r="386" spans="1:8" x14ac:dyDescent="0.3">
      <c r="A386" s="1">
        <v>42580</v>
      </c>
      <c r="B386" s="2">
        <v>2979.34</v>
      </c>
      <c r="C386" s="2">
        <v>2992.54</v>
      </c>
      <c r="D386" s="2">
        <v>3000.05</v>
      </c>
      <c r="E386" s="2">
        <v>2972.92</v>
      </c>
      <c r="F386" s="3">
        <v>-5.0000000000000001E-3</v>
      </c>
      <c r="G386">
        <f>$G$2*Tabella9[[#This Row],[CHIUSURA]]/$B$2</f>
        <v>88.921719613671911</v>
      </c>
      <c r="H386" s="6">
        <f>LN(Tabella9[[#This Row],[NUM INDICE]]/G385)</f>
        <v>-5.0153612359505042E-3</v>
      </c>
    </row>
    <row r="387" spans="1:8" x14ac:dyDescent="0.3">
      <c r="A387" s="1">
        <v>42583</v>
      </c>
      <c r="B387" s="2">
        <v>2953.39</v>
      </c>
      <c r="C387" s="2">
        <v>2971.95</v>
      </c>
      <c r="D387" s="2">
        <v>2972.88</v>
      </c>
      <c r="E387" s="2">
        <v>2931.96</v>
      </c>
      <c r="F387" s="3">
        <v>-8.6999999999999994E-3</v>
      </c>
      <c r="G387">
        <f>$G$2*Tabella9[[#This Row],[CHIUSURA]]/$B$2</f>
        <v>88.147212969927054</v>
      </c>
      <c r="H387" s="6">
        <f>LN(Tabella9[[#This Row],[NUM INDICE]]/G386)</f>
        <v>-8.7481363539805238E-3</v>
      </c>
    </row>
    <row r="388" spans="1:8" x14ac:dyDescent="0.3">
      <c r="A388" s="1">
        <v>42584</v>
      </c>
      <c r="B388" s="2">
        <v>2971.28</v>
      </c>
      <c r="C388" s="2">
        <v>2950.08</v>
      </c>
      <c r="D388" s="2">
        <v>2971.28</v>
      </c>
      <c r="E388" s="2">
        <v>2946.64</v>
      </c>
      <c r="F388" s="3">
        <v>6.1000000000000004E-3</v>
      </c>
      <c r="G388">
        <f>$G$2*Tabella9[[#This Row],[CHIUSURA]]/$B$2</f>
        <v>88.681159939352696</v>
      </c>
      <c r="H388" s="6">
        <f>LN(Tabella9[[#This Row],[NUM INDICE]]/G387)</f>
        <v>6.0391732781958987E-3</v>
      </c>
    </row>
    <row r="389" spans="1:8" x14ac:dyDescent="0.3">
      <c r="A389" s="1">
        <v>42585</v>
      </c>
      <c r="B389" s="2">
        <v>2978.46</v>
      </c>
      <c r="C389" s="2">
        <v>2963.21</v>
      </c>
      <c r="D389" s="2">
        <v>2981.16</v>
      </c>
      <c r="E389" s="2">
        <v>2956.79</v>
      </c>
      <c r="F389" s="3">
        <v>2.3999999999999998E-3</v>
      </c>
      <c r="G389">
        <f>$G$2*Tabella9[[#This Row],[CHIUSURA]]/$B$2</f>
        <v>88.895455033845494</v>
      </c>
      <c r="H389" s="6">
        <f>LN(Tabella9[[#This Row],[NUM INDICE]]/G388)</f>
        <v>2.4135520158632888E-3</v>
      </c>
    </row>
    <row r="390" spans="1:8" x14ac:dyDescent="0.3">
      <c r="A390" s="1">
        <v>42586</v>
      </c>
      <c r="B390" s="2">
        <v>2982.43</v>
      </c>
      <c r="C390" s="2">
        <v>2976.41</v>
      </c>
      <c r="D390" s="2">
        <v>2982.86</v>
      </c>
      <c r="E390" s="2">
        <v>2958.93</v>
      </c>
      <c r="F390" s="3">
        <v>1.2999999999999999E-3</v>
      </c>
      <c r="G390">
        <f>$G$2*Tabella9[[#This Row],[CHIUSURA]]/$B$2</f>
        <v>89.013944104198757</v>
      </c>
      <c r="H390" s="6">
        <f>LN(Tabella9[[#This Row],[NUM INDICE]]/G389)</f>
        <v>1.332016053638461E-3</v>
      </c>
    </row>
    <row r="391" spans="1:8" x14ac:dyDescent="0.3">
      <c r="A391" s="1">
        <v>42587</v>
      </c>
      <c r="B391" s="2">
        <v>2976.7</v>
      </c>
      <c r="C391" s="2">
        <v>2978.78</v>
      </c>
      <c r="D391" s="2">
        <v>2991.68</v>
      </c>
      <c r="E391" s="2">
        <v>2971.56</v>
      </c>
      <c r="F391" s="3">
        <v>-1.9E-3</v>
      </c>
      <c r="G391">
        <f>$G$2*Tabella9[[#This Row],[CHIUSURA]]/$B$2</f>
        <v>88.842925874192659</v>
      </c>
      <c r="H391" s="6">
        <f>LN(Tabella9[[#This Row],[NUM INDICE]]/G390)</f>
        <v>-1.9231001055338955E-3</v>
      </c>
    </row>
    <row r="392" spans="1:8" x14ac:dyDescent="0.3">
      <c r="A392" s="1">
        <v>42590</v>
      </c>
      <c r="B392" s="2">
        <v>3004.28</v>
      </c>
      <c r="C392" s="2">
        <v>2972.62</v>
      </c>
      <c r="D392" s="2">
        <v>3004.72</v>
      </c>
      <c r="E392" s="2">
        <v>2959.05</v>
      </c>
      <c r="F392" s="3">
        <v>9.2999999999999992E-3</v>
      </c>
      <c r="G392">
        <f>$G$2*Tabella9[[#This Row],[CHIUSURA]]/$B$2</f>
        <v>89.666081682843256</v>
      </c>
      <c r="H392" s="6">
        <f>LN(Tabella9[[#This Row],[NUM INDICE]]/G391)</f>
        <v>9.2226342469029984E-3</v>
      </c>
    </row>
    <row r="393" spans="1:8" x14ac:dyDescent="0.3">
      <c r="A393" s="1">
        <v>42591</v>
      </c>
      <c r="B393" s="2">
        <v>3025.68</v>
      </c>
      <c r="C393" s="2">
        <v>3001.31</v>
      </c>
      <c r="D393" s="2">
        <v>3025.91</v>
      </c>
      <c r="E393" s="2">
        <v>2998.68</v>
      </c>
      <c r="F393" s="3">
        <v>7.1000000000000004E-3</v>
      </c>
      <c r="G393">
        <f>$G$2*Tabella9[[#This Row],[CHIUSURA]]/$B$2</f>
        <v>90.304788510440176</v>
      </c>
      <c r="H393" s="6">
        <f>LN(Tabella9[[#This Row],[NUM INDICE]]/G392)</f>
        <v>7.0979209961984846E-3</v>
      </c>
    </row>
    <row r="394" spans="1:8" x14ac:dyDescent="0.3">
      <c r="A394" s="1">
        <v>42592</v>
      </c>
      <c r="B394" s="2">
        <v>3018.75</v>
      </c>
      <c r="C394" s="2">
        <v>3023.47</v>
      </c>
      <c r="D394" s="2">
        <v>3033.2</v>
      </c>
      <c r="E394" s="2">
        <v>3017.09</v>
      </c>
      <c r="F394" s="3">
        <v>-2.3E-3</v>
      </c>
      <c r="G394">
        <f>$G$2*Tabella9[[#This Row],[CHIUSURA]]/$B$2</f>
        <v>90.097954944307148</v>
      </c>
      <c r="H394" s="6">
        <f>LN(Tabella9[[#This Row],[NUM INDICE]]/G393)</f>
        <v>-2.2930211902409269E-3</v>
      </c>
    </row>
    <row r="395" spans="1:8" x14ac:dyDescent="0.3">
      <c r="A395" s="1">
        <v>42593</v>
      </c>
      <c r="B395" s="2">
        <v>3002.64</v>
      </c>
      <c r="C395" s="2">
        <v>3013.68</v>
      </c>
      <c r="D395" s="2">
        <v>3038.05</v>
      </c>
      <c r="E395" s="2">
        <v>3001.17</v>
      </c>
      <c r="F395" s="3">
        <v>-5.3E-3</v>
      </c>
      <c r="G395">
        <f>$G$2*Tabella9[[#This Row],[CHIUSURA]]/$B$2</f>
        <v>89.617134056803124</v>
      </c>
      <c r="H395" s="6">
        <f>LN(Tabella9[[#This Row],[NUM INDICE]]/G394)</f>
        <v>-5.3509367236285067E-3</v>
      </c>
    </row>
    <row r="396" spans="1:8" x14ac:dyDescent="0.3">
      <c r="A396" s="1">
        <v>42594</v>
      </c>
      <c r="B396" s="2">
        <v>3050.67</v>
      </c>
      <c r="C396" s="2">
        <v>3000.27</v>
      </c>
      <c r="D396" s="2">
        <v>3051.05</v>
      </c>
      <c r="E396" s="2">
        <v>2999.04</v>
      </c>
      <c r="F396" s="3">
        <v>1.6E-2</v>
      </c>
      <c r="G396">
        <f>$G$2*Tabella9[[#This Row],[CHIUSURA]]/$B$2</f>
        <v>91.05064288528348</v>
      </c>
      <c r="H396" s="6">
        <f>LN(Tabella9[[#This Row],[NUM INDICE]]/G395)</f>
        <v>1.5869336930961001E-2</v>
      </c>
    </row>
    <row r="397" spans="1:8" x14ac:dyDescent="0.3">
      <c r="A397" s="1">
        <v>42597</v>
      </c>
      <c r="B397" s="2">
        <v>3125.2</v>
      </c>
      <c r="C397" s="2">
        <v>3056.48</v>
      </c>
      <c r="D397" s="2">
        <v>3137.48</v>
      </c>
      <c r="E397" s="2">
        <v>3053.87</v>
      </c>
      <c r="F397" s="3">
        <v>2.4400000000000002E-2</v>
      </c>
      <c r="G397">
        <f>$G$2*Tabella9[[#This Row],[CHIUSURA]]/$B$2</f>
        <v>93.275073719900192</v>
      </c>
      <c r="H397" s="6">
        <f>LN(Tabella9[[#This Row],[NUM INDICE]]/G396)</f>
        <v>2.4137042514374114E-2</v>
      </c>
    </row>
    <row r="398" spans="1:8" x14ac:dyDescent="0.3">
      <c r="A398" s="1">
        <v>42598</v>
      </c>
      <c r="B398" s="2">
        <v>3110.04</v>
      </c>
      <c r="C398" s="2">
        <v>3130.53</v>
      </c>
      <c r="D398" s="2">
        <v>3140.44</v>
      </c>
      <c r="E398" s="2">
        <v>3102.07</v>
      </c>
      <c r="F398" s="3">
        <v>-4.8999999999999998E-3</v>
      </c>
      <c r="G398">
        <f>$G$2*Tabella9[[#This Row],[CHIUSURA]]/$B$2</f>
        <v>92.822606640163315</v>
      </c>
      <c r="H398" s="6">
        <f>LN(Tabella9[[#This Row],[NUM INDICE]]/G397)</f>
        <v>-4.8626932956864306E-3</v>
      </c>
    </row>
    <row r="399" spans="1:8" x14ac:dyDescent="0.3">
      <c r="A399" s="1">
        <v>42599</v>
      </c>
      <c r="B399" s="2">
        <v>3109.55</v>
      </c>
      <c r="C399" s="2">
        <v>3106.99</v>
      </c>
      <c r="D399" s="2">
        <v>3114.25</v>
      </c>
      <c r="E399" s="2">
        <v>3090.28</v>
      </c>
      <c r="F399" s="3">
        <v>-2.0000000000000001E-4</v>
      </c>
      <c r="G399">
        <f>$G$2*Tabella9[[#This Row],[CHIUSURA]]/$B$2</f>
        <v>92.807982044578154</v>
      </c>
      <c r="H399" s="6">
        <f>LN(Tabella9[[#This Row],[NUM INDICE]]/G398)</f>
        <v>-1.5756665664892912E-4</v>
      </c>
    </row>
    <row r="400" spans="1:8" x14ac:dyDescent="0.3">
      <c r="A400" s="1">
        <v>42600</v>
      </c>
      <c r="B400" s="2">
        <v>3104.11</v>
      </c>
      <c r="C400" s="2">
        <v>3107.75</v>
      </c>
      <c r="D400" s="2">
        <v>3125.58</v>
      </c>
      <c r="E400" s="2">
        <v>3093.32</v>
      </c>
      <c r="F400" s="3">
        <v>-1.6999999999999999E-3</v>
      </c>
      <c r="G400">
        <f>$G$2*Tabella9[[#This Row],[CHIUSURA]]/$B$2</f>
        <v>92.645619187469407</v>
      </c>
      <c r="H400" s="6">
        <f>LN(Tabella9[[#This Row],[NUM INDICE]]/G399)</f>
        <v>-1.7509813507307732E-3</v>
      </c>
    </row>
    <row r="401" spans="1:8" x14ac:dyDescent="0.3">
      <c r="A401" s="1">
        <v>42601</v>
      </c>
      <c r="B401" s="2">
        <v>3108.1</v>
      </c>
      <c r="C401" s="2">
        <v>3100.39</v>
      </c>
      <c r="D401" s="2">
        <v>3113.34</v>
      </c>
      <c r="E401" s="2">
        <v>3082.77</v>
      </c>
      <c r="F401" s="3">
        <v>1.2999999999999999E-3</v>
      </c>
      <c r="G401">
        <f>$G$2*Tabella9[[#This Row],[CHIUSURA]]/$B$2</f>
        <v>92.764705180091454</v>
      </c>
      <c r="H401" s="6">
        <f>LN(Tabella9[[#This Row],[NUM INDICE]]/G400)</f>
        <v>1.2845671825847756E-3</v>
      </c>
    </row>
    <row r="402" spans="1:8" x14ac:dyDescent="0.3">
      <c r="A402" s="1">
        <v>42604</v>
      </c>
      <c r="B402" s="2">
        <v>3084.81</v>
      </c>
      <c r="C402" s="2">
        <v>3107.38</v>
      </c>
      <c r="D402" s="2">
        <v>3112.74</v>
      </c>
      <c r="E402" s="2">
        <v>3083.59</v>
      </c>
      <c r="F402" s="3">
        <v>-7.4999999999999997E-3</v>
      </c>
      <c r="G402">
        <f>$G$2*Tabella9[[#This Row],[CHIUSURA]]/$B$2</f>
        <v>92.069589198094619</v>
      </c>
      <c r="H402" s="6">
        <f>LN(Tabella9[[#This Row],[NUM INDICE]]/G401)</f>
        <v>-7.521539889890929E-3</v>
      </c>
    </row>
    <row r="403" spans="1:8" x14ac:dyDescent="0.3">
      <c r="A403" s="1">
        <v>42605</v>
      </c>
      <c r="B403" s="2">
        <v>3089.71</v>
      </c>
      <c r="C403" s="2">
        <v>3081.57</v>
      </c>
      <c r="D403" s="2">
        <v>3101.11</v>
      </c>
      <c r="E403" s="2">
        <v>3073.53</v>
      </c>
      <c r="F403" s="3">
        <v>1.6000000000000001E-3</v>
      </c>
      <c r="G403">
        <f>$G$2*Tabella9[[#This Row],[CHIUSURA]]/$B$2</f>
        <v>92.215835153946259</v>
      </c>
      <c r="H403" s="6">
        <f>LN(Tabella9[[#This Row],[NUM INDICE]]/G402)</f>
        <v>1.5871682425951019E-3</v>
      </c>
    </row>
    <row r="404" spans="1:8" x14ac:dyDescent="0.3">
      <c r="A404" s="1">
        <v>42606</v>
      </c>
      <c r="B404" s="2">
        <v>3085.88</v>
      </c>
      <c r="C404" s="2">
        <v>3092.02</v>
      </c>
      <c r="D404" s="2">
        <v>3097.15</v>
      </c>
      <c r="E404" s="2">
        <v>3079.55</v>
      </c>
      <c r="F404" s="3">
        <v>-1.1999999999999999E-3</v>
      </c>
      <c r="G404">
        <f>$G$2*Tabella9[[#This Row],[CHIUSURA]]/$B$2</f>
        <v>92.101524539474468</v>
      </c>
      <c r="H404" s="6">
        <f>LN(Tabella9[[#This Row],[NUM INDICE]]/G403)</f>
        <v>-1.2403674761574768E-3</v>
      </c>
    </row>
    <row r="405" spans="1:8" x14ac:dyDescent="0.3">
      <c r="A405" s="1">
        <v>42607</v>
      </c>
      <c r="B405" s="2">
        <v>3068.33</v>
      </c>
      <c r="C405" s="2">
        <v>3073.44</v>
      </c>
      <c r="D405" s="2">
        <v>3073.44</v>
      </c>
      <c r="E405" s="2">
        <v>3041.51</v>
      </c>
      <c r="F405" s="3">
        <v>-5.7000000000000002E-3</v>
      </c>
      <c r="G405">
        <f>$G$2*Tabella9[[#This Row],[CHIUSURA]]/$B$2</f>
        <v>91.577725248618123</v>
      </c>
      <c r="H405" s="6">
        <f>LN(Tabella9[[#This Row],[NUM INDICE]]/G404)</f>
        <v>-5.7034282462814986E-3</v>
      </c>
    </row>
    <row r="406" spans="1:8" x14ac:dyDescent="0.3">
      <c r="A406" s="1">
        <v>42608</v>
      </c>
      <c r="B406" s="2">
        <v>3070.31</v>
      </c>
      <c r="C406" s="2">
        <v>3069.85</v>
      </c>
      <c r="D406" s="2">
        <v>3087.65</v>
      </c>
      <c r="E406" s="2">
        <v>3063.89</v>
      </c>
      <c r="F406" s="3">
        <v>5.9999999999999995E-4</v>
      </c>
      <c r="G406">
        <f>$G$2*Tabella9[[#This Row],[CHIUSURA]]/$B$2</f>
        <v>91.636820553227565</v>
      </c>
      <c r="H406" s="6">
        <f>LN(Tabella9[[#This Row],[NUM INDICE]]/G405)</f>
        <v>6.4509404971274502E-4</v>
      </c>
    </row>
    <row r="407" spans="1:8" x14ac:dyDescent="0.3">
      <c r="A407" s="1">
        <v>42611</v>
      </c>
      <c r="B407" s="2">
        <v>3070.03</v>
      </c>
      <c r="C407" s="2">
        <v>3068.46</v>
      </c>
      <c r="D407" s="2">
        <v>3074.94</v>
      </c>
      <c r="E407" s="2">
        <v>3058.79</v>
      </c>
      <c r="F407" s="3">
        <v>-1E-4</v>
      </c>
      <c r="G407">
        <f>$G$2*Tabella9[[#This Row],[CHIUSURA]]/$B$2</f>
        <v>91.628463641464606</v>
      </c>
      <c r="H407" s="6">
        <f>LN(Tabella9[[#This Row],[NUM INDICE]]/G406)</f>
        <v>-9.120016161786935E-5</v>
      </c>
    </row>
    <row r="408" spans="1:8" x14ac:dyDescent="0.3">
      <c r="A408" s="1">
        <v>42612</v>
      </c>
      <c r="B408" s="2">
        <v>3074.68</v>
      </c>
      <c r="C408" s="2">
        <v>3071.44</v>
      </c>
      <c r="D408" s="2">
        <v>3082.99</v>
      </c>
      <c r="E408" s="2">
        <v>3065.97</v>
      </c>
      <c r="F408" s="3">
        <v>1.5E-3</v>
      </c>
      <c r="G408">
        <f>$G$2*Tabella9[[#This Row],[CHIUSURA]]/$B$2</f>
        <v>91.767248068956462</v>
      </c>
      <c r="H408" s="6">
        <f>LN(Tabella9[[#This Row],[NUM INDICE]]/G407)</f>
        <v>1.5134972643578849E-3</v>
      </c>
    </row>
    <row r="409" spans="1:8" x14ac:dyDescent="0.3">
      <c r="A409" s="1">
        <v>42613</v>
      </c>
      <c r="B409" s="2">
        <v>3085.49</v>
      </c>
      <c r="C409" s="2">
        <v>3072.92</v>
      </c>
      <c r="D409" s="2">
        <v>3087.7</v>
      </c>
      <c r="E409" s="2">
        <v>3063.4</v>
      </c>
      <c r="F409" s="3">
        <v>3.5000000000000001E-3</v>
      </c>
      <c r="G409">
        <f>$G$2*Tabella9[[#This Row],[CHIUSURA]]/$B$2</f>
        <v>92.089884555233212</v>
      </c>
      <c r="H409" s="6">
        <f>LN(Tabella9[[#This Row],[NUM INDICE]]/G408)</f>
        <v>3.5096470052359014E-3</v>
      </c>
    </row>
    <row r="410" spans="1:8" x14ac:dyDescent="0.3">
      <c r="A410" s="1">
        <v>42614</v>
      </c>
      <c r="B410" s="2">
        <v>3063.31</v>
      </c>
      <c r="C410" s="2">
        <v>3083.96</v>
      </c>
      <c r="D410" s="2">
        <v>3088.7</v>
      </c>
      <c r="E410" s="2">
        <v>3062.88</v>
      </c>
      <c r="F410" s="3">
        <v>-7.1999999999999998E-3</v>
      </c>
      <c r="G410">
        <f>$G$2*Tabella9[[#This Row],[CHIUSURA]]/$B$2</f>
        <v>91.427897759153808</v>
      </c>
      <c r="H410" s="6">
        <f>LN(Tabella9[[#This Row],[NUM INDICE]]/G409)</f>
        <v>-7.2144471124207599E-3</v>
      </c>
    </row>
    <row r="411" spans="1:8" x14ac:dyDescent="0.3">
      <c r="A411" s="1">
        <v>42615</v>
      </c>
      <c r="B411" s="2">
        <v>3067.35</v>
      </c>
      <c r="C411" s="2">
        <v>3057.49</v>
      </c>
      <c r="D411" s="2">
        <v>3072.53</v>
      </c>
      <c r="E411" s="2">
        <v>3050.49</v>
      </c>
      <c r="F411" s="3">
        <v>1.2999999999999999E-3</v>
      </c>
      <c r="G411">
        <f>$G$2*Tabella9[[#This Row],[CHIUSURA]]/$B$2</f>
        <v>91.5484760574478</v>
      </c>
      <c r="H411" s="6">
        <f>LN(Tabella9[[#This Row],[NUM INDICE]]/G410)</f>
        <v>1.3179659562922458E-3</v>
      </c>
    </row>
    <row r="412" spans="1:8" x14ac:dyDescent="0.3">
      <c r="A412" s="1">
        <v>42618</v>
      </c>
      <c r="B412" s="2">
        <v>3072.1</v>
      </c>
      <c r="C412" s="2">
        <v>3070.71</v>
      </c>
      <c r="D412" s="2">
        <v>3085.49</v>
      </c>
      <c r="E412" s="2">
        <v>3065.33</v>
      </c>
      <c r="F412" s="3">
        <v>1.5E-3</v>
      </c>
      <c r="G412">
        <f>$G$2*Tabella9[[#This Row],[CHIUSURA]]/$B$2</f>
        <v>91.690245096283562</v>
      </c>
      <c r="H412" s="6">
        <f>LN(Tabella9[[#This Row],[NUM INDICE]]/G411)</f>
        <v>1.5473701871551971E-3</v>
      </c>
    </row>
    <row r="413" spans="1:8" x14ac:dyDescent="0.3">
      <c r="A413" s="1">
        <v>42619</v>
      </c>
      <c r="B413" s="2">
        <v>3090.71</v>
      </c>
      <c r="C413" s="2">
        <v>3071.06</v>
      </c>
      <c r="D413" s="2">
        <v>3095.51</v>
      </c>
      <c r="E413" s="2">
        <v>3053.19</v>
      </c>
      <c r="F413" s="3">
        <v>6.1000000000000004E-3</v>
      </c>
      <c r="G413">
        <f>$G$2*Tabella9[[#This Row],[CHIUSURA]]/$B$2</f>
        <v>92.245681267385365</v>
      </c>
      <c r="H413" s="6">
        <f>LN(Tabella9[[#This Row],[NUM INDICE]]/G412)</f>
        <v>6.0394711396067951E-3</v>
      </c>
    </row>
    <row r="414" spans="1:8" x14ac:dyDescent="0.3">
      <c r="A414" s="1">
        <v>42620</v>
      </c>
      <c r="B414" s="2">
        <v>3091.93</v>
      </c>
      <c r="C414" s="2">
        <v>3091.33</v>
      </c>
      <c r="D414" s="2">
        <v>3105.68</v>
      </c>
      <c r="E414" s="2">
        <v>3087.88</v>
      </c>
      <c r="F414" s="3">
        <v>4.0000000000000002E-4</v>
      </c>
      <c r="G414">
        <f>$G$2*Tabella9[[#This Row],[CHIUSURA]]/$B$2</f>
        <v>92.282093525781079</v>
      </c>
      <c r="H414" s="6">
        <f>LN(Tabella9[[#This Row],[NUM INDICE]]/G413)</f>
        <v>3.9465342178576817E-4</v>
      </c>
    </row>
    <row r="415" spans="1:8" x14ac:dyDescent="0.3">
      <c r="A415" s="1">
        <v>42621</v>
      </c>
      <c r="B415" s="2">
        <v>3095.95</v>
      </c>
      <c r="C415" s="2">
        <v>3089.95</v>
      </c>
      <c r="D415" s="2">
        <v>3096.78</v>
      </c>
      <c r="E415" s="2">
        <v>3083.9</v>
      </c>
      <c r="F415" s="3">
        <v>1.2999999999999999E-3</v>
      </c>
      <c r="G415">
        <f>$G$2*Tabella9[[#This Row],[CHIUSURA]]/$B$2</f>
        <v>92.402074901806287</v>
      </c>
      <c r="H415" s="6">
        <f>LN(Tabella9[[#This Row],[NUM INDICE]]/G414)</f>
        <v>1.2993143259250311E-3</v>
      </c>
    </row>
    <row r="416" spans="1:8" x14ac:dyDescent="0.3">
      <c r="A416" s="1">
        <v>42622</v>
      </c>
      <c r="B416" s="2">
        <v>3078.85</v>
      </c>
      <c r="C416" s="2">
        <v>3095.43</v>
      </c>
      <c r="D416" s="2">
        <v>3101.79</v>
      </c>
      <c r="E416" s="2">
        <v>3078.22</v>
      </c>
      <c r="F416" s="3">
        <v>-5.4999999999999997E-3</v>
      </c>
      <c r="G416">
        <f>$G$2*Tabella9[[#This Row],[CHIUSURA]]/$B$2</f>
        <v>91.891706361997535</v>
      </c>
      <c r="H416" s="6">
        <f>LN(Tabella9[[#This Row],[NUM INDICE]]/G415)</f>
        <v>-5.5386550865698285E-3</v>
      </c>
    </row>
    <row r="417" spans="1:8" x14ac:dyDescent="0.3">
      <c r="A417" s="1">
        <v>42625</v>
      </c>
      <c r="B417" s="2">
        <v>3021.98</v>
      </c>
      <c r="C417" s="2">
        <v>3037.51</v>
      </c>
      <c r="D417" s="2">
        <v>3040.95</v>
      </c>
      <c r="E417" s="2">
        <v>2999.93</v>
      </c>
      <c r="F417" s="3">
        <v>-1.8499999999999999E-2</v>
      </c>
      <c r="G417">
        <f>$G$2*Tabella9[[#This Row],[CHIUSURA]]/$B$2</f>
        <v>90.194357890715466</v>
      </c>
      <c r="H417" s="6">
        <f>LN(Tabella9[[#This Row],[NUM INDICE]]/G416)</f>
        <v>-1.8643904944737728E-2</v>
      </c>
    </row>
    <row r="418" spans="1:8" x14ac:dyDescent="0.3">
      <c r="A418" s="1">
        <v>42626</v>
      </c>
      <c r="B418" s="2">
        <v>3023.51</v>
      </c>
      <c r="C418" s="2">
        <v>3025.03</v>
      </c>
      <c r="D418" s="2">
        <v>3029.72</v>
      </c>
      <c r="E418" s="2">
        <v>3008.74</v>
      </c>
      <c r="F418" s="3">
        <v>5.0000000000000001E-4</v>
      </c>
      <c r="G418">
        <f>$G$2*Tabella9[[#This Row],[CHIUSURA]]/$B$2</f>
        <v>90.240022444277301</v>
      </c>
      <c r="H418" s="6">
        <f>LN(Tabella9[[#This Row],[NUM INDICE]]/G417)</f>
        <v>5.061624558689113E-4</v>
      </c>
    </row>
    <row r="419" spans="1:8" x14ac:dyDescent="0.3">
      <c r="A419" s="1">
        <v>42627</v>
      </c>
      <c r="B419" s="2">
        <v>3002.85</v>
      </c>
      <c r="C419" s="2">
        <v>3008.9</v>
      </c>
      <c r="D419" s="2">
        <v>3017.94</v>
      </c>
      <c r="E419" s="2">
        <v>2995.42</v>
      </c>
      <c r="F419" s="3">
        <v>-6.7999999999999996E-3</v>
      </c>
      <c r="G419">
        <f>$G$2*Tabella9[[#This Row],[CHIUSURA]]/$B$2</f>
        <v>89.62340174062534</v>
      </c>
      <c r="H419" s="6">
        <f>LN(Tabella9[[#This Row],[NUM INDICE]]/G418)</f>
        <v>-6.856570447132582E-3</v>
      </c>
    </row>
    <row r="420" spans="1:8" x14ac:dyDescent="0.3">
      <c r="A420" s="1">
        <v>42632</v>
      </c>
      <c r="B420" s="2">
        <v>3026.05</v>
      </c>
      <c r="C420" s="2">
        <v>3005.32</v>
      </c>
      <c r="D420" s="2">
        <v>3026.65</v>
      </c>
      <c r="E420" s="2">
        <v>3005.32</v>
      </c>
      <c r="F420" s="3">
        <v>7.7000000000000002E-3</v>
      </c>
      <c r="G420">
        <f>$G$2*Tabella9[[#This Row],[CHIUSURA]]/$B$2</f>
        <v>90.315831572412634</v>
      </c>
      <c r="H420" s="6">
        <f>LN(Tabella9[[#This Row],[NUM INDICE]]/G419)</f>
        <v>7.6963009892732316E-3</v>
      </c>
    </row>
    <row r="421" spans="1:8" x14ac:dyDescent="0.3">
      <c r="A421" s="1">
        <v>42633</v>
      </c>
      <c r="B421" s="2">
        <v>3023</v>
      </c>
      <c r="C421" s="2">
        <v>3027.17</v>
      </c>
      <c r="D421" s="2">
        <v>3027.82</v>
      </c>
      <c r="E421" s="2">
        <v>3015.88</v>
      </c>
      <c r="F421" s="3">
        <v>-1E-3</v>
      </c>
      <c r="G421">
        <f>$G$2*Tabella9[[#This Row],[CHIUSURA]]/$B$2</f>
        <v>90.224800926423356</v>
      </c>
      <c r="H421" s="6">
        <f>LN(Tabella9[[#This Row],[NUM INDICE]]/G420)</f>
        <v>-1.0084228956501557E-3</v>
      </c>
    </row>
    <row r="422" spans="1:8" x14ac:dyDescent="0.3">
      <c r="A422" s="1">
        <v>42634</v>
      </c>
      <c r="B422" s="2">
        <v>3025.87</v>
      </c>
      <c r="C422" s="2">
        <v>3021.58</v>
      </c>
      <c r="D422" s="2">
        <v>3032.45</v>
      </c>
      <c r="E422" s="2">
        <v>3017.54</v>
      </c>
      <c r="F422" s="3">
        <v>8.9999999999999998E-4</v>
      </c>
      <c r="G422">
        <f>$G$2*Tabella9[[#This Row],[CHIUSURA]]/$B$2</f>
        <v>90.310459271993608</v>
      </c>
      <c r="H422" s="6">
        <f>LN(Tabella9[[#This Row],[NUM INDICE]]/G421)</f>
        <v>9.4893764136640027E-4</v>
      </c>
    </row>
    <row r="423" spans="1:8" x14ac:dyDescent="0.3">
      <c r="A423" s="1">
        <v>42635</v>
      </c>
      <c r="B423" s="2">
        <v>3042.31</v>
      </c>
      <c r="C423" s="2">
        <v>3038.42</v>
      </c>
      <c r="D423" s="2">
        <v>3054.44</v>
      </c>
      <c r="E423" s="2">
        <v>3035.07</v>
      </c>
      <c r="F423" s="3">
        <v>5.4000000000000003E-3</v>
      </c>
      <c r="G423">
        <f>$G$2*Tabella9[[#This Row],[CHIUSURA]]/$B$2</f>
        <v>90.801129376932536</v>
      </c>
      <c r="H423" s="6">
        <f>LN(Tabella9[[#This Row],[NUM INDICE]]/G422)</f>
        <v>5.4184418466530666E-3</v>
      </c>
    </row>
    <row r="424" spans="1:8" x14ac:dyDescent="0.3">
      <c r="A424" s="1">
        <v>42636</v>
      </c>
      <c r="B424" s="2">
        <v>3033.9</v>
      </c>
      <c r="C424" s="2">
        <v>3044.79</v>
      </c>
      <c r="D424" s="2">
        <v>3046.8</v>
      </c>
      <c r="E424" s="2">
        <v>3032.8</v>
      </c>
      <c r="F424" s="3">
        <v>-2.8E-3</v>
      </c>
      <c r="G424">
        <f>$G$2*Tabella9[[#This Row],[CHIUSURA]]/$B$2</f>
        <v>90.550123562909633</v>
      </c>
      <c r="H424" s="6">
        <f>LN(Tabella9[[#This Row],[NUM INDICE]]/G423)</f>
        <v>-2.7681746912430936E-3</v>
      </c>
    </row>
    <row r="425" spans="1:8" x14ac:dyDescent="0.3">
      <c r="A425" s="1">
        <v>42639</v>
      </c>
      <c r="B425" s="2">
        <v>2980.43</v>
      </c>
      <c r="C425" s="2">
        <v>3028.24</v>
      </c>
      <c r="D425" s="2">
        <v>3028.24</v>
      </c>
      <c r="E425" s="2">
        <v>2980.12</v>
      </c>
      <c r="F425" s="3">
        <v>-1.7600000000000001E-2</v>
      </c>
      <c r="G425">
        <f>$G$2*Tabella9[[#This Row],[CHIUSURA]]/$B$2</f>
        <v>88.95425187732053</v>
      </c>
      <c r="H425" s="6">
        <f>LN(Tabella9[[#This Row],[NUM INDICE]]/G424)</f>
        <v>-1.7781335184336614E-2</v>
      </c>
    </row>
    <row r="426" spans="1:8" x14ac:dyDescent="0.3">
      <c r="A426" s="1">
        <v>42640</v>
      </c>
      <c r="B426" s="2">
        <v>2998.17</v>
      </c>
      <c r="C426" s="2">
        <v>2974.59</v>
      </c>
      <c r="D426" s="2">
        <v>2998.23</v>
      </c>
      <c r="E426" s="2">
        <v>2969.13</v>
      </c>
      <c r="F426" s="3">
        <v>6.0000000000000001E-3</v>
      </c>
      <c r="G426">
        <f>$G$2*Tabella9[[#This Row],[CHIUSURA]]/$B$2</f>
        <v>89.483721929730308</v>
      </c>
      <c r="H426" s="6">
        <f>LN(Tabella9[[#This Row],[NUM INDICE]]/G425)</f>
        <v>5.934517132654013E-3</v>
      </c>
    </row>
    <row r="427" spans="1:8" x14ac:dyDescent="0.3">
      <c r="A427" s="1">
        <v>42641</v>
      </c>
      <c r="B427" s="2">
        <v>2987.86</v>
      </c>
      <c r="C427" s="2">
        <v>3000.7</v>
      </c>
      <c r="D427" s="2">
        <v>3000.7</v>
      </c>
      <c r="E427" s="2">
        <v>2984.32</v>
      </c>
      <c r="F427" s="3">
        <v>-3.3999999999999998E-3</v>
      </c>
      <c r="G427">
        <f>$G$2*Tabella9[[#This Row],[CHIUSURA]]/$B$2</f>
        <v>89.176008500173111</v>
      </c>
      <c r="H427" s="6">
        <f>LN(Tabella9[[#This Row],[NUM INDICE]]/G426)</f>
        <v>-3.4446904525292834E-3</v>
      </c>
    </row>
    <row r="428" spans="1:8" x14ac:dyDescent="0.3">
      <c r="A428" s="1">
        <v>42642</v>
      </c>
      <c r="B428" s="2">
        <v>2998.48</v>
      </c>
      <c r="C428" s="2">
        <v>2992.17</v>
      </c>
      <c r="D428" s="2">
        <v>3009.2</v>
      </c>
      <c r="E428" s="2">
        <v>2991.91</v>
      </c>
      <c r="F428" s="3">
        <v>3.5999999999999999E-3</v>
      </c>
      <c r="G428">
        <f>$G$2*Tabella9[[#This Row],[CHIUSURA]]/$B$2</f>
        <v>89.492974224896429</v>
      </c>
      <c r="H428" s="6">
        <f>LN(Tabella9[[#This Row],[NUM INDICE]]/G427)</f>
        <v>3.5480815126298355E-3</v>
      </c>
    </row>
    <row r="429" spans="1:8" x14ac:dyDescent="0.3">
      <c r="A429" s="1">
        <v>42643</v>
      </c>
      <c r="B429" s="2">
        <v>3004.7</v>
      </c>
      <c r="C429" s="2">
        <v>2994.25</v>
      </c>
      <c r="D429" s="2">
        <v>3009.2</v>
      </c>
      <c r="E429" s="2">
        <v>2993.06</v>
      </c>
      <c r="F429" s="3">
        <v>2.0999999999999999E-3</v>
      </c>
      <c r="G429">
        <f>$G$2*Tabella9[[#This Row],[CHIUSURA]]/$B$2</f>
        <v>89.678617050487688</v>
      </c>
      <c r="H429" s="6">
        <f>LN(Tabella9[[#This Row],[NUM INDICE]]/G428)</f>
        <v>2.0722357903000333E-3</v>
      </c>
    </row>
    <row r="430" spans="1:8" x14ac:dyDescent="0.3">
      <c r="A430" s="1">
        <v>42653</v>
      </c>
      <c r="B430" s="2">
        <v>3048.14</v>
      </c>
      <c r="C430" s="2">
        <v>3020.46</v>
      </c>
      <c r="D430" s="2">
        <v>3048.24</v>
      </c>
      <c r="E430" s="2">
        <v>3014.62</v>
      </c>
      <c r="F430" s="3">
        <v>1.4500000000000001E-2</v>
      </c>
      <c r="G430">
        <f>$G$2*Tabella9[[#This Row],[CHIUSURA]]/$B$2</f>
        <v>90.975132218282539</v>
      </c>
      <c r="H430" s="6">
        <f>LN(Tabella9[[#This Row],[NUM INDICE]]/G429)</f>
        <v>1.4353839135283647E-2</v>
      </c>
    </row>
    <row r="431" spans="1:8" x14ac:dyDescent="0.3">
      <c r="A431" s="1">
        <v>42654</v>
      </c>
      <c r="B431" s="2">
        <v>3065.25</v>
      </c>
      <c r="C431" s="2">
        <v>3051.62</v>
      </c>
      <c r="D431" s="2">
        <v>3066.1</v>
      </c>
      <c r="E431" s="2">
        <v>3048.02</v>
      </c>
      <c r="F431" s="3">
        <v>5.5999999999999999E-3</v>
      </c>
      <c r="G431">
        <f>$G$2*Tabella9[[#This Row],[CHIUSURA]]/$B$2</f>
        <v>91.485799219225669</v>
      </c>
      <c r="H431" s="6">
        <f>LN(Tabella9[[#This Row],[NUM INDICE]]/G430)</f>
        <v>5.5975636022600984E-3</v>
      </c>
    </row>
    <row r="432" spans="1:8" x14ac:dyDescent="0.3">
      <c r="A432" s="1">
        <v>42655</v>
      </c>
      <c r="B432" s="2">
        <v>3058.5</v>
      </c>
      <c r="C432" s="2">
        <v>3057.32</v>
      </c>
      <c r="D432" s="2">
        <v>3060.51</v>
      </c>
      <c r="E432" s="2">
        <v>3048.89</v>
      </c>
      <c r="F432" s="3">
        <v>-2.2000000000000001E-3</v>
      </c>
      <c r="G432">
        <f>$G$2*Tabella9[[#This Row],[CHIUSURA]]/$B$2</f>
        <v>91.284337953511695</v>
      </c>
      <c r="H432" s="6">
        <f>LN(Tabella9[[#This Row],[NUM INDICE]]/G431)</f>
        <v>-2.2045324298767856E-3</v>
      </c>
    </row>
    <row r="433" spans="1:8" x14ac:dyDescent="0.3">
      <c r="A433" s="1">
        <v>42656</v>
      </c>
      <c r="B433" s="2">
        <v>3061.35</v>
      </c>
      <c r="C433" s="2">
        <v>3057.97</v>
      </c>
      <c r="D433" s="2">
        <v>3065</v>
      </c>
      <c r="E433" s="2">
        <v>3052.64</v>
      </c>
      <c r="F433" s="3">
        <v>8.9999999999999998E-4</v>
      </c>
      <c r="G433">
        <f>$G$2*Tabella9[[#This Row],[CHIUSURA]]/$B$2</f>
        <v>91.369399376813149</v>
      </c>
      <c r="H433" s="6">
        <f>LN(Tabella9[[#This Row],[NUM INDICE]]/G432)</f>
        <v>9.3139544466958133E-4</v>
      </c>
    </row>
    <row r="434" spans="1:8" x14ac:dyDescent="0.3">
      <c r="A434" s="1">
        <v>42657</v>
      </c>
      <c r="B434" s="2">
        <v>3063.81</v>
      </c>
      <c r="C434" s="2">
        <v>3056.99</v>
      </c>
      <c r="D434" s="2">
        <v>3064.79</v>
      </c>
      <c r="E434" s="2">
        <v>3043.18</v>
      </c>
      <c r="F434" s="3">
        <v>8.0000000000000004E-4</v>
      </c>
      <c r="G434">
        <f>$G$2*Tabella9[[#This Row],[CHIUSURA]]/$B$2</f>
        <v>91.442820815873361</v>
      </c>
      <c r="H434" s="6">
        <f>LN(Tabella9[[#This Row],[NUM INDICE]]/G433)</f>
        <v>8.0324436660161988E-4</v>
      </c>
    </row>
    <row r="435" spans="1:8" x14ac:dyDescent="0.3">
      <c r="A435" s="1">
        <v>42660</v>
      </c>
      <c r="B435" s="2">
        <v>3041.17</v>
      </c>
      <c r="C435" s="2">
        <v>3064.69</v>
      </c>
      <c r="D435" s="2">
        <v>3068.81</v>
      </c>
      <c r="E435" s="2">
        <v>3033.75</v>
      </c>
      <c r="F435" s="3">
        <v>-7.4000000000000003E-3</v>
      </c>
      <c r="G435">
        <f>$G$2*Tabella9[[#This Row],[CHIUSURA]]/$B$2</f>
        <v>90.767104807611958</v>
      </c>
      <c r="H435" s="6">
        <f>LN(Tabella9[[#This Row],[NUM INDICE]]/G434)</f>
        <v>-7.416929715424141E-3</v>
      </c>
    </row>
    <row r="436" spans="1:8" x14ac:dyDescent="0.3">
      <c r="A436" s="1">
        <v>42661</v>
      </c>
      <c r="B436" s="2">
        <v>3083.88</v>
      </c>
      <c r="C436" s="2">
        <v>3037.4</v>
      </c>
      <c r="D436" s="2">
        <v>3084.19</v>
      </c>
      <c r="E436" s="2">
        <v>3037.4</v>
      </c>
      <c r="F436" s="3">
        <v>1.4E-2</v>
      </c>
      <c r="G436">
        <f>$G$2*Tabella9[[#This Row],[CHIUSURA]]/$B$2</f>
        <v>92.041832312596256</v>
      </c>
      <c r="H436" s="6">
        <f>LN(Tabella9[[#This Row],[NUM INDICE]]/G435)</f>
        <v>1.3946234641883621E-2</v>
      </c>
    </row>
    <row r="437" spans="1:8" x14ac:dyDescent="0.3">
      <c r="A437" s="1">
        <v>42662</v>
      </c>
      <c r="B437" s="2">
        <v>3084.72</v>
      </c>
      <c r="C437" s="2">
        <v>3085.75</v>
      </c>
      <c r="D437" s="2">
        <v>3096.22</v>
      </c>
      <c r="E437" s="2">
        <v>3076.77</v>
      </c>
      <c r="F437" s="3">
        <v>2.9999999999999997E-4</v>
      </c>
      <c r="G437">
        <f>$G$2*Tabella9[[#This Row],[CHIUSURA]]/$B$2</f>
        <v>92.066903047885106</v>
      </c>
      <c r="H437" s="6">
        <f>LN(Tabella9[[#This Row],[NUM INDICE]]/G436)</f>
        <v>2.7234704963598742E-4</v>
      </c>
    </row>
    <row r="438" spans="1:8" x14ac:dyDescent="0.3">
      <c r="A438" s="1">
        <v>42663</v>
      </c>
      <c r="B438" s="2">
        <v>3084.46</v>
      </c>
      <c r="C438" s="2">
        <v>3084.91</v>
      </c>
      <c r="D438" s="2">
        <v>3089.68</v>
      </c>
      <c r="E438" s="2">
        <v>3076.29</v>
      </c>
      <c r="F438" s="3">
        <v>-1E-4</v>
      </c>
      <c r="G438">
        <f>$G$2*Tabella9[[#This Row],[CHIUSURA]]/$B$2</f>
        <v>92.05914305839093</v>
      </c>
      <c r="H438" s="6">
        <f>LN(Tabella9[[#This Row],[NUM INDICE]]/G437)</f>
        <v>-8.4289970516095771E-5</v>
      </c>
    </row>
    <row r="439" spans="1:8" x14ac:dyDescent="0.3">
      <c r="A439" s="1">
        <v>42664</v>
      </c>
      <c r="B439" s="2">
        <v>3090.94</v>
      </c>
      <c r="C439" s="2">
        <v>3081.39</v>
      </c>
      <c r="D439" s="2">
        <v>3101.85</v>
      </c>
      <c r="E439" s="2">
        <v>3069.27</v>
      </c>
      <c r="F439" s="3">
        <v>2.0999999999999999E-3</v>
      </c>
      <c r="G439">
        <f>$G$2*Tabella9[[#This Row],[CHIUSURA]]/$B$2</f>
        <v>92.25254587347635</v>
      </c>
      <c r="H439" s="6">
        <f>LN(Tabella9[[#This Row],[NUM INDICE]]/G438)</f>
        <v>2.0986502504580476E-3</v>
      </c>
    </row>
    <row r="440" spans="1:8" x14ac:dyDescent="0.3">
      <c r="A440" s="1">
        <v>42667</v>
      </c>
      <c r="B440" s="2">
        <v>3128.25</v>
      </c>
      <c r="C440" s="2">
        <v>3092.05</v>
      </c>
      <c r="D440" s="2">
        <v>3137.03</v>
      </c>
      <c r="E440" s="2">
        <v>3090.79</v>
      </c>
      <c r="F440" s="3">
        <v>1.21E-2</v>
      </c>
      <c r="G440">
        <f>$G$2*Tabella9[[#This Row],[CHIUSURA]]/$B$2</f>
        <v>93.36610436588947</v>
      </c>
      <c r="H440" s="6">
        <f>LN(Tabella9[[#This Row],[NUM INDICE]]/G439)</f>
        <v>1.1998490995236198E-2</v>
      </c>
    </row>
    <row r="441" spans="1:8" x14ac:dyDescent="0.3">
      <c r="A441" s="1">
        <v>42668</v>
      </c>
      <c r="B441" s="2">
        <v>3131.94</v>
      </c>
      <c r="C441" s="2">
        <v>3127.97</v>
      </c>
      <c r="D441" s="2">
        <v>3132.5</v>
      </c>
      <c r="E441" s="2">
        <v>3121.05</v>
      </c>
      <c r="F441" s="3">
        <v>1.1999999999999999E-3</v>
      </c>
      <c r="G441">
        <f>$G$2*Tabella9[[#This Row],[CHIUSURA]]/$B$2</f>
        <v>93.476236524479788</v>
      </c>
      <c r="H441" s="6">
        <f>LN(Tabella9[[#This Row],[NUM INDICE]]/G440)</f>
        <v>1.1788780939074683E-3</v>
      </c>
    </row>
    <row r="442" spans="1:8" x14ac:dyDescent="0.3">
      <c r="A442" s="1">
        <v>42669</v>
      </c>
      <c r="B442" s="2">
        <v>3116.31</v>
      </c>
      <c r="C442" s="2">
        <v>3129.84</v>
      </c>
      <c r="D442" s="2">
        <v>3129.84</v>
      </c>
      <c r="E442" s="2">
        <v>3110.39</v>
      </c>
      <c r="F442" s="3">
        <v>-5.0000000000000001E-3</v>
      </c>
      <c r="G442">
        <f>$G$2*Tabella9[[#This Row],[CHIUSURA]]/$B$2</f>
        <v>93.009741771426519</v>
      </c>
      <c r="H442" s="6">
        <f>LN(Tabella9[[#This Row],[NUM INDICE]]/G441)</f>
        <v>-5.0030112757077083E-3</v>
      </c>
    </row>
    <row r="443" spans="1:8" x14ac:dyDescent="0.3">
      <c r="A443" s="1">
        <v>42670</v>
      </c>
      <c r="B443" s="2">
        <v>3112.35</v>
      </c>
      <c r="C443" s="2">
        <v>3112.6</v>
      </c>
      <c r="D443" s="2">
        <v>3114.76</v>
      </c>
      <c r="E443" s="2">
        <v>3100.39</v>
      </c>
      <c r="F443" s="3">
        <v>-1.2999999999999999E-3</v>
      </c>
      <c r="G443">
        <f>$G$2*Tabella9[[#This Row],[CHIUSURA]]/$B$2</f>
        <v>92.891551162207662</v>
      </c>
      <c r="H443" s="6">
        <f>LN(Tabella9[[#This Row],[NUM INDICE]]/G442)</f>
        <v>-1.2715417227942328E-3</v>
      </c>
    </row>
    <row r="444" spans="1:8" x14ac:dyDescent="0.3">
      <c r="A444" s="1">
        <v>42671</v>
      </c>
      <c r="B444" s="2">
        <v>3104.27</v>
      </c>
      <c r="C444" s="2">
        <v>3111.7</v>
      </c>
      <c r="D444" s="2">
        <v>3128.64</v>
      </c>
      <c r="E444" s="2">
        <v>3101.24</v>
      </c>
      <c r="F444" s="3">
        <v>-2.5999999999999999E-3</v>
      </c>
      <c r="G444">
        <f>$G$2*Tabella9[[#This Row],[CHIUSURA]]/$B$2</f>
        <v>92.650394565619663</v>
      </c>
      <c r="H444" s="6">
        <f>LN(Tabella9[[#This Row],[NUM INDICE]]/G443)</f>
        <v>-2.5994847843134519E-3</v>
      </c>
    </row>
    <row r="445" spans="1:8" x14ac:dyDescent="0.3">
      <c r="A445" s="1">
        <v>42674</v>
      </c>
      <c r="B445" s="2">
        <v>3100.49</v>
      </c>
      <c r="C445" s="2">
        <v>3097.19</v>
      </c>
      <c r="D445" s="2">
        <v>3102.3</v>
      </c>
      <c r="E445" s="2">
        <v>3081.07</v>
      </c>
      <c r="F445" s="3">
        <v>-1.1999999999999999E-3</v>
      </c>
      <c r="G445">
        <f>$G$2*Tabella9[[#This Row],[CHIUSURA]]/$B$2</f>
        <v>92.537576256819833</v>
      </c>
      <c r="H445" s="6">
        <f>LN(Tabella9[[#This Row],[NUM INDICE]]/G444)</f>
        <v>-1.2184195577692408E-3</v>
      </c>
    </row>
    <row r="446" spans="1:8" x14ac:dyDescent="0.3">
      <c r="A446" s="1">
        <v>42675</v>
      </c>
      <c r="B446" s="2">
        <v>3122.44</v>
      </c>
      <c r="C446" s="2">
        <v>3101.66</v>
      </c>
      <c r="D446" s="2">
        <v>3122.61</v>
      </c>
      <c r="E446" s="2">
        <v>3097.04</v>
      </c>
      <c r="F446" s="3">
        <v>7.1000000000000004E-3</v>
      </c>
      <c r="G446">
        <f>$G$2*Tabella9[[#This Row],[CHIUSURA]]/$B$2</f>
        <v>93.192698446808251</v>
      </c>
      <c r="H446" s="6">
        <f>LN(Tabella9[[#This Row],[NUM INDICE]]/G445)</f>
        <v>7.0545839443301138E-3</v>
      </c>
    </row>
    <row r="447" spans="1:8" x14ac:dyDescent="0.3">
      <c r="A447" s="1">
        <v>42676</v>
      </c>
      <c r="B447" s="2">
        <v>3102.73</v>
      </c>
      <c r="C447" s="2">
        <v>3115.73</v>
      </c>
      <c r="D447" s="2">
        <v>3118.98</v>
      </c>
      <c r="E447" s="2">
        <v>3099.82</v>
      </c>
      <c r="F447" s="3">
        <v>-6.3E-3</v>
      </c>
      <c r="G447">
        <f>$G$2*Tabella9[[#This Row],[CHIUSURA]]/$B$2</f>
        <v>92.604431550923437</v>
      </c>
      <c r="H447" s="6">
        <f>LN(Tabella9[[#This Row],[NUM INDICE]]/G446)</f>
        <v>-6.3323783487323256E-3</v>
      </c>
    </row>
    <row r="448" spans="1:8" x14ac:dyDescent="0.3">
      <c r="A448" s="1">
        <v>42677</v>
      </c>
      <c r="B448" s="2">
        <v>3128.94</v>
      </c>
      <c r="C448" s="2">
        <v>3096.76</v>
      </c>
      <c r="D448" s="2">
        <v>3140.93</v>
      </c>
      <c r="E448" s="2">
        <v>3094.1</v>
      </c>
      <c r="F448" s="3">
        <v>8.3999999999999995E-3</v>
      </c>
      <c r="G448">
        <f>$G$2*Tabella9[[#This Row],[CHIUSURA]]/$B$2</f>
        <v>93.386698184162455</v>
      </c>
      <c r="H448" s="6">
        <f>LN(Tabella9[[#This Row],[NUM INDICE]]/G447)</f>
        <v>8.4119199355286514E-3</v>
      </c>
    </row>
    <row r="449" spans="1:8" x14ac:dyDescent="0.3">
      <c r="A449" s="1">
        <v>42678</v>
      </c>
      <c r="B449" s="2">
        <v>3125.32</v>
      </c>
      <c r="C449" s="2">
        <v>3126.35</v>
      </c>
      <c r="D449" s="2">
        <v>3141.33</v>
      </c>
      <c r="E449" s="2">
        <v>3119.54</v>
      </c>
      <c r="F449" s="3">
        <v>-1.1999999999999999E-3</v>
      </c>
      <c r="G449">
        <f>$G$2*Tabella9[[#This Row],[CHIUSURA]]/$B$2</f>
        <v>93.278655253512895</v>
      </c>
      <c r="H449" s="6">
        <f>LN(Tabella9[[#This Row],[NUM INDICE]]/G448)</f>
        <v>-1.1576111016338025E-3</v>
      </c>
    </row>
    <row r="450" spans="1:8" x14ac:dyDescent="0.3">
      <c r="A450" s="1">
        <v>42681</v>
      </c>
      <c r="B450" s="2">
        <v>3133.33</v>
      </c>
      <c r="C450" s="2">
        <v>3124.89</v>
      </c>
      <c r="D450" s="2">
        <v>3139.2</v>
      </c>
      <c r="E450" s="2">
        <v>3117.1</v>
      </c>
      <c r="F450" s="3">
        <v>2.5999999999999999E-3</v>
      </c>
      <c r="G450">
        <f>$G$2*Tabella9[[#This Row],[CHIUSURA]]/$B$2</f>
        <v>93.517722622160136</v>
      </c>
      <c r="H450" s="6">
        <f>LN(Tabella9[[#This Row],[NUM INDICE]]/G449)</f>
        <v>2.559658831652465E-3</v>
      </c>
    </row>
    <row r="451" spans="1:8" x14ac:dyDescent="0.3">
      <c r="A451" s="1">
        <v>42682</v>
      </c>
      <c r="B451" s="2">
        <v>3147.89</v>
      </c>
      <c r="C451" s="2">
        <v>3140.94</v>
      </c>
      <c r="D451" s="2">
        <v>3156.88</v>
      </c>
      <c r="E451" s="2">
        <v>3134.95</v>
      </c>
      <c r="F451" s="3">
        <v>4.5999999999999999E-3</v>
      </c>
      <c r="G451">
        <f>$G$2*Tabella9[[#This Row],[CHIUSURA]]/$B$2</f>
        <v>93.952282033833555</v>
      </c>
      <c r="H451" s="6">
        <f>LN(Tabella9[[#This Row],[NUM INDICE]]/G450)</f>
        <v>4.6360503463082252E-3</v>
      </c>
    </row>
    <row r="452" spans="1:8" x14ac:dyDescent="0.3">
      <c r="A452" s="1">
        <v>42683</v>
      </c>
      <c r="B452" s="2">
        <v>3128.37</v>
      </c>
      <c r="C452" s="2">
        <v>3146.08</v>
      </c>
      <c r="D452" s="2">
        <v>3146.95</v>
      </c>
      <c r="E452" s="2">
        <v>3096.95</v>
      </c>
      <c r="F452" s="3">
        <v>-6.1999999999999998E-3</v>
      </c>
      <c r="G452">
        <f>$G$2*Tabella9[[#This Row],[CHIUSURA]]/$B$2</f>
        <v>93.369685899502173</v>
      </c>
      <c r="H452" s="6">
        <f>LN(Tabella9[[#This Row],[NUM INDICE]]/G451)</f>
        <v>-6.2202849910160509E-3</v>
      </c>
    </row>
    <row r="453" spans="1:8" x14ac:dyDescent="0.3">
      <c r="A453" s="1">
        <v>42684</v>
      </c>
      <c r="B453" s="2">
        <v>3171.28</v>
      </c>
      <c r="C453" s="2">
        <v>3148.54</v>
      </c>
      <c r="D453" s="2">
        <v>3172.31</v>
      </c>
      <c r="E453" s="2">
        <v>3148.54</v>
      </c>
      <c r="F453" s="3">
        <v>1.37E-2</v>
      </c>
      <c r="G453">
        <f>$G$2*Tabella9[[#This Row],[CHIUSURA]]/$B$2</f>
        <v>94.650382627174295</v>
      </c>
      <c r="H453" s="6">
        <f>LN(Tabella9[[#This Row],[NUM INDICE]]/G452)</f>
        <v>1.3623189745938314E-2</v>
      </c>
    </row>
    <row r="454" spans="1:8" x14ac:dyDescent="0.3">
      <c r="A454" s="1">
        <v>42685</v>
      </c>
      <c r="B454" s="2">
        <v>3196.04</v>
      </c>
      <c r="C454" s="2">
        <v>3169.4</v>
      </c>
      <c r="D454" s="2">
        <v>3202.74</v>
      </c>
      <c r="E454" s="2">
        <v>3166.07</v>
      </c>
      <c r="F454" s="3">
        <v>7.7999999999999996E-3</v>
      </c>
      <c r="G454">
        <f>$G$2*Tabella9[[#This Row],[CHIUSURA]]/$B$2</f>
        <v>95.3893723959266</v>
      </c>
      <c r="H454" s="6">
        <f>LN(Tabella9[[#This Row],[NUM INDICE]]/G453)</f>
        <v>7.7772515915379443E-3</v>
      </c>
    </row>
    <row r="455" spans="1:8" x14ac:dyDescent="0.3">
      <c r="A455" s="1">
        <v>42688</v>
      </c>
      <c r="B455" s="2">
        <v>3210.37</v>
      </c>
      <c r="C455" s="2">
        <v>3187.71</v>
      </c>
      <c r="D455" s="2">
        <v>3221.46</v>
      </c>
      <c r="E455" s="2">
        <v>3186.8</v>
      </c>
      <c r="F455" s="3">
        <v>4.4999999999999997E-3</v>
      </c>
      <c r="G455">
        <f>$G$2*Tabella9[[#This Row],[CHIUSURA]]/$B$2</f>
        <v>95.817067201509019</v>
      </c>
      <c r="H455" s="6">
        <f>LN(Tabella9[[#This Row],[NUM INDICE]]/G454)</f>
        <v>4.4736518266920433E-3</v>
      </c>
    </row>
    <row r="456" spans="1:8" x14ac:dyDescent="0.3">
      <c r="A456" s="1">
        <v>42689</v>
      </c>
      <c r="B456" s="2">
        <v>3206.99</v>
      </c>
      <c r="C456" s="2">
        <v>3209.95</v>
      </c>
      <c r="D456" s="2">
        <v>3214.29</v>
      </c>
      <c r="E456" s="2">
        <v>3195.04</v>
      </c>
      <c r="F456" s="3">
        <v>-1.1000000000000001E-3</v>
      </c>
      <c r="G456">
        <f>$G$2*Tabella9[[#This Row],[CHIUSURA]]/$B$2</f>
        <v>95.716187338084836</v>
      </c>
      <c r="H456" s="6">
        <f>LN(Tabella9[[#This Row],[NUM INDICE]]/G455)</f>
        <v>-1.0533927697831016E-3</v>
      </c>
    </row>
    <row r="457" spans="1:8" x14ac:dyDescent="0.3">
      <c r="A457" s="1">
        <v>42690</v>
      </c>
      <c r="B457" s="2">
        <v>3205.06</v>
      </c>
      <c r="C457" s="2">
        <v>3208.5</v>
      </c>
      <c r="D457" s="2">
        <v>3210.89</v>
      </c>
      <c r="E457" s="2">
        <v>3195.41</v>
      </c>
      <c r="F457" s="3">
        <v>-5.9999999999999995E-4</v>
      </c>
      <c r="G457">
        <f>$G$2*Tabella9[[#This Row],[CHIUSURA]]/$B$2</f>
        <v>95.658584339147353</v>
      </c>
      <c r="H457" s="6">
        <f>LN(Tabella9[[#This Row],[NUM INDICE]]/G456)</f>
        <v>-6.0199158094067097E-4</v>
      </c>
    </row>
    <row r="458" spans="1:8" x14ac:dyDescent="0.3">
      <c r="A458" s="1">
        <v>42691</v>
      </c>
      <c r="B458" s="2">
        <v>3208.45</v>
      </c>
      <c r="C458" s="2">
        <v>3198.5</v>
      </c>
      <c r="D458" s="2">
        <v>3211.05</v>
      </c>
      <c r="E458" s="2">
        <v>3187.21</v>
      </c>
      <c r="F458" s="3">
        <v>1.1000000000000001E-3</v>
      </c>
      <c r="G458">
        <f>$G$2*Tabella9[[#This Row],[CHIUSURA]]/$B$2</f>
        <v>95.759762663705928</v>
      </c>
      <c r="H458" s="6">
        <f>LN(Tabella9[[#This Row],[NUM INDICE]]/G457)</f>
        <v>1.0571435347284802E-3</v>
      </c>
    </row>
    <row r="459" spans="1:8" x14ac:dyDescent="0.3">
      <c r="A459" s="1">
        <v>42692</v>
      </c>
      <c r="B459" s="2">
        <v>3192.86</v>
      </c>
      <c r="C459" s="2">
        <v>3207.19</v>
      </c>
      <c r="D459" s="2">
        <v>3212.39</v>
      </c>
      <c r="E459" s="2">
        <v>3187.5</v>
      </c>
      <c r="F459" s="3">
        <v>-4.8999999999999998E-3</v>
      </c>
      <c r="G459">
        <f>$G$2*Tabella9[[#This Row],[CHIUSURA]]/$B$2</f>
        <v>95.294461755190241</v>
      </c>
      <c r="H459" s="6">
        <f>LN(Tabella9[[#This Row],[NUM INDICE]]/G458)</f>
        <v>-4.870887622510504E-3</v>
      </c>
    </row>
    <row r="460" spans="1:8" x14ac:dyDescent="0.3">
      <c r="A460" s="1">
        <v>42695</v>
      </c>
      <c r="B460" s="2">
        <v>3218.15</v>
      </c>
      <c r="C460" s="2">
        <v>3188.5</v>
      </c>
      <c r="D460" s="2">
        <v>3229.76</v>
      </c>
      <c r="E460" s="2">
        <v>3188.28</v>
      </c>
      <c r="F460" s="3">
        <v>7.9000000000000008E-3</v>
      </c>
      <c r="G460">
        <f>$G$2*Tabella9[[#This Row],[CHIUSURA]]/$B$2</f>
        <v>96.049269964065275</v>
      </c>
      <c r="H460" s="6">
        <f>LN(Tabella9[[#This Row],[NUM INDICE]]/G459)</f>
        <v>7.8895934283814886E-3</v>
      </c>
    </row>
    <row r="461" spans="1:8" x14ac:dyDescent="0.3">
      <c r="A461" s="1">
        <v>42696</v>
      </c>
      <c r="B461" s="2">
        <v>3248.35</v>
      </c>
      <c r="C461" s="2">
        <v>3220.98</v>
      </c>
      <c r="D461" s="2">
        <v>3249.68</v>
      </c>
      <c r="E461" s="2">
        <v>3220.98</v>
      </c>
      <c r="F461" s="3">
        <v>9.4000000000000004E-3</v>
      </c>
      <c r="G461">
        <f>$G$2*Tabella9[[#This Row],[CHIUSURA]]/$B$2</f>
        <v>96.95062258992634</v>
      </c>
      <c r="H461" s="6">
        <f>LN(Tabella9[[#This Row],[NUM INDICE]]/G460)</f>
        <v>9.3405148277463084E-3</v>
      </c>
    </row>
    <row r="462" spans="1:8" x14ac:dyDescent="0.3">
      <c r="A462" s="1">
        <v>42697</v>
      </c>
      <c r="B462" s="2">
        <v>3241.14</v>
      </c>
      <c r="C462" s="2">
        <v>3247.94</v>
      </c>
      <c r="D462" s="2">
        <v>3262.88</v>
      </c>
      <c r="E462" s="2">
        <v>3231.59</v>
      </c>
      <c r="F462" s="3">
        <v>-2.2000000000000001E-3</v>
      </c>
      <c r="G462">
        <f>$G$2*Tabella9[[#This Row],[CHIUSURA]]/$B$2</f>
        <v>96.735432112030367</v>
      </c>
      <c r="H462" s="6">
        <f>LN(Tabella9[[#This Row],[NUM INDICE]]/G461)</f>
        <v>-2.2220553438351931E-3</v>
      </c>
    </row>
    <row r="463" spans="1:8" x14ac:dyDescent="0.3">
      <c r="A463" s="1">
        <v>42698</v>
      </c>
      <c r="B463" s="2">
        <v>3241.74</v>
      </c>
      <c r="C463" s="2">
        <v>3237.43</v>
      </c>
      <c r="D463" s="2">
        <v>3257.86</v>
      </c>
      <c r="E463" s="2">
        <v>3232.87</v>
      </c>
      <c r="F463" s="3">
        <v>2.0000000000000001E-4</v>
      </c>
      <c r="G463">
        <f>$G$2*Tabella9[[#This Row],[CHIUSURA]]/$B$2</f>
        <v>96.753339780093839</v>
      </c>
      <c r="H463" s="6">
        <f>LN(Tabella9[[#This Row],[NUM INDICE]]/G462)</f>
        <v>1.8510291775048778E-4</v>
      </c>
    </row>
    <row r="464" spans="1:8" x14ac:dyDescent="0.3">
      <c r="A464" s="1">
        <v>42699</v>
      </c>
      <c r="B464" s="2">
        <v>3261.94</v>
      </c>
      <c r="C464" s="2">
        <v>3241.24</v>
      </c>
      <c r="D464" s="2">
        <v>3262.44</v>
      </c>
      <c r="E464" s="2">
        <v>3209.6</v>
      </c>
      <c r="F464" s="3">
        <v>6.1999999999999998E-3</v>
      </c>
      <c r="G464">
        <f>$G$2*Tabella9[[#This Row],[CHIUSURA]]/$B$2</f>
        <v>97.356231271563814</v>
      </c>
      <c r="H464" s="6">
        <f>LN(Tabella9[[#This Row],[NUM INDICE]]/G463)</f>
        <v>6.2118877176200451E-3</v>
      </c>
    </row>
    <row r="465" spans="1:8" x14ac:dyDescent="0.3">
      <c r="A465" s="1">
        <v>42702</v>
      </c>
      <c r="B465" s="2">
        <v>3277</v>
      </c>
      <c r="C465" s="2">
        <v>3270.05</v>
      </c>
      <c r="D465" s="2">
        <v>3288.34</v>
      </c>
      <c r="E465" s="2">
        <v>3267.67</v>
      </c>
      <c r="F465" s="3">
        <v>4.5999999999999999E-3</v>
      </c>
      <c r="G465">
        <f>$G$2*Tabella9[[#This Row],[CHIUSURA]]/$B$2</f>
        <v>97.805713739956786</v>
      </c>
      <c r="H465" s="6">
        <f>LN(Tabella9[[#This Row],[NUM INDICE]]/G464)</f>
        <v>4.6062593105641956E-3</v>
      </c>
    </row>
    <row r="466" spans="1:8" x14ac:dyDescent="0.3">
      <c r="A466" s="1">
        <v>42703</v>
      </c>
      <c r="B466" s="2">
        <v>3282.92</v>
      </c>
      <c r="C466" s="2">
        <v>3269.23</v>
      </c>
      <c r="D466" s="2">
        <v>3301.21</v>
      </c>
      <c r="E466" s="2">
        <v>3263.4</v>
      </c>
      <c r="F466" s="3">
        <v>1.8E-3</v>
      </c>
      <c r="G466">
        <f>$G$2*Tabella9[[#This Row],[CHIUSURA]]/$B$2</f>
        <v>97.982402731516302</v>
      </c>
      <c r="H466" s="6">
        <f>LN(Tabella9[[#This Row],[NUM INDICE]]/G465)</f>
        <v>1.804900549736851E-3</v>
      </c>
    </row>
    <row r="467" spans="1:8" x14ac:dyDescent="0.3">
      <c r="A467" s="1">
        <v>42704</v>
      </c>
      <c r="B467" s="2">
        <v>3250.03</v>
      </c>
      <c r="C467" s="2">
        <v>3272.14</v>
      </c>
      <c r="D467" s="2">
        <v>3277.27</v>
      </c>
      <c r="E467" s="2">
        <v>3239.52</v>
      </c>
      <c r="F467" s="3">
        <v>-0.01</v>
      </c>
      <c r="G467">
        <f>$G$2*Tabella9[[#This Row],[CHIUSURA]]/$B$2</f>
        <v>97.000764060504039</v>
      </c>
      <c r="H467" s="6">
        <f>LN(Tabella9[[#This Row],[NUM INDICE]]/G466)</f>
        <v>-1.0069043198140861E-2</v>
      </c>
    </row>
    <row r="468" spans="1:8" x14ac:dyDescent="0.3">
      <c r="A468" s="1">
        <v>42705</v>
      </c>
      <c r="B468" s="2">
        <v>3273.31</v>
      </c>
      <c r="C468" s="2">
        <v>3257.03</v>
      </c>
      <c r="D468" s="2">
        <v>3279.67</v>
      </c>
      <c r="E468" s="2">
        <v>3256.26</v>
      </c>
      <c r="F468" s="3">
        <v>7.1999999999999998E-3</v>
      </c>
      <c r="G468">
        <f>$G$2*Tabella9[[#This Row],[CHIUSURA]]/$B$2</f>
        <v>97.695581581366469</v>
      </c>
      <c r="H468" s="6">
        <f>LN(Tabella9[[#This Row],[NUM INDICE]]/G467)</f>
        <v>7.1374782950124165E-3</v>
      </c>
    </row>
    <row r="469" spans="1:8" x14ac:dyDescent="0.3">
      <c r="A469" s="1">
        <v>42706</v>
      </c>
      <c r="B469" s="2">
        <v>3243.84</v>
      </c>
      <c r="C469" s="2">
        <v>3270.12</v>
      </c>
      <c r="D469" s="2">
        <v>3279.71</v>
      </c>
      <c r="E469" s="2">
        <v>3235.28</v>
      </c>
      <c r="F469" s="3">
        <v>-8.9999999999999993E-3</v>
      </c>
      <c r="G469">
        <f>$G$2*Tabella9[[#This Row],[CHIUSURA]]/$B$2</f>
        <v>96.81601661831597</v>
      </c>
      <c r="H469" s="6">
        <f>LN(Tabella9[[#This Row],[NUM INDICE]]/G468)</f>
        <v>-9.043892151388051E-3</v>
      </c>
    </row>
    <row r="470" spans="1:8" x14ac:dyDescent="0.3">
      <c r="A470" s="1">
        <v>42709</v>
      </c>
      <c r="B470" s="2">
        <v>3204.71</v>
      </c>
      <c r="C470" s="2">
        <v>3203.78</v>
      </c>
      <c r="D470" s="2">
        <v>3219.52</v>
      </c>
      <c r="E470" s="2">
        <v>3194.88</v>
      </c>
      <c r="F470" s="3">
        <v>-1.21E-2</v>
      </c>
      <c r="G470">
        <f>$G$2*Tabella9[[#This Row],[CHIUSURA]]/$B$2</f>
        <v>95.648138199443665</v>
      </c>
      <c r="H470" s="6">
        <f>LN(Tabella9[[#This Row],[NUM INDICE]]/G469)</f>
        <v>-1.2136210552498925E-2</v>
      </c>
    </row>
    <row r="471" spans="1:8" x14ac:dyDescent="0.3">
      <c r="A471" s="1">
        <v>42710</v>
      </c>
      <c r="B471" s="2">
        <v>3199.65</v>
      </c>
      <c r="C471" s="2">
        <v>3202.03</v>
      </c>
      <c r="D471" s="2">
        <v>3215.31</v>
      </c>
      <c r="E471" s="2">
        <v>3196.52</v>
      </c>
      <c r="F471" s="3">
        <v>-1.6000000000000001E-3</v>
      </c>
      <c r="G471">
        <f>$G$2*Tabella9[[#This Row],[CHIUSURA]]/$B$2</f>
        <v>95.497116865441782</v>
      </c>
      <c r="H471" s="6">
        <f>LN(Tabella9[[#This Row],[NUM INDICE]]/G470)</f>
        <v>-1.5801738355995304E-3</v>
      </c>
    </row>
    <row r="472" spans="1:8" x14ac:dyDescent="0.3">
      <c r="A472" s="1">
        <v>42711</v>
      </c>
      <c r="B472" s="2">
        <v>3222.24</v>
      </c>
      <c r="C472" s="2">
        <v>3198.47</v>
      </c>
      <c r="D472" s="2">
        <v>3222.43</v>
      </c>
      <c r="E472" s="2">
        <v>3189.49</v>
      </c>
      <c r="F472" s="3">
        <v>7.1000000000000004E-3</v>
      </c>
      <c r="G472">
        <f>$G$2*Tabella9[[#This Row],[CHIUSURA]]/$B$2</f>
        <v>96.171340568031226</v>
      </c>
      <c r="H472" s="6">
        <f>LN(Tabella9[[#This Row],[NUM INDICE]]/G471)</f>
        <v>7.0353410526145382E-3</v>
      </c>
    </row>
    <row r="473" spans="1:8" x14ac:dyDescent="0.3">
      <c r="A473" s="1">
        <v>42712</v>
      </c>
      <c r="B473" s="2">
        <v>3215.37</v>
      </c>
      <c r="C473" s="2">
        <v>3225.55</v>
      </c>
      <c r="D473" s="2">
        <v>3228.12</v>
      </c>
      <c r="E473" s="2">
        <v>3211.47</v>
      </c>
      <c r="F473" s="3">
        <v>-2.0999999999999999E-3</v>
      </c>
      <c r="G473">
        <f>$G$2*Tabella9[[#This Row],[CHIUSURA]]/$B$2</f>
        <v>95.966297768704564</v>
      </c>
      <c r="H473" s="6">
        <f>LN(Tabella9[[#This Row],[NUM INDICE]]/G472)</f>
        <v>-2.1343332721161005E-3</v>
      </c>
    </row>
    <row r="474" spans="1:8" x14ac:dyDescent="0.3">
      <c r="A474" s="1">
        <v>42713</v>
      </c>
      <c r="B474" s="2">
        <v>3232.88</v>
      </c>
      <c r="C474" s="2">
        <v>3209.34</v>
      </c>
      <c r="D474" s="2">
        <v>3244.8</v>
      </c>
      <c r="E474" s="2">
        <v>3207.04</v>
      </c>
      <c r="F474" s="3">
        <v>5.4000000000000003E-3</v>
      </c>
      <c r="G474">
        <f>$G$2*Tabella9[[#This Row],[CHIUSURA]]/$B$2</f>
        <v>96.488903215023342</v>
      </c>
      <c r="H474" s="6">
        <f>LN(Tabella9[[#This Row],[NUM INDICE]]/G473)</f>
        <v>5.4309442215566351E-3</v>
      </c>
    </row>
    <row r="475" spans="1:8" x14ac:dyDescent="0.3">
      <c r="A475" s="1">
        <v>42716</v>
      </c>
      <c r="B475" s="2">
        <v>3152.97</v>
      </c>
      <c r="C475" s="2">
        <v>3233.67</v>
      </c>
      <c r="D475" s="2">
        <v>3245.09</v>
      </c>
      <c r="E475" s="2">
        <v>3149.9</v>
      </c>
      <c r="F475" s="3">
        <v>-2.47E-2</v>
      </c>
      <c r="G475">
        <f>$G$2*Tabella9[[#This Row],[CHIUSURA]]/$B$2</f>
        <v>94.103900290104221</v>
      </c>
      <c r="H475" s="6">
        <f>LN(Tabella9[[#This Row],[NUM INDICE]]/G474)</f>
        <v>-2.5028515056055377E-2</v>
      </c>
    </row>
    <row r="476" spans="1:8" x14ac:dyDescent="0.3">
      <c r="A476" s="1">
        <v>42717</v>
      </c>
      <c r="B476" s="2">
        <v>3155.04</v>
      </c>
      <c r="C476" s="2">
        <v>3138.99</v>
      </c>
      <c r="D476" s="2">
        <v>3162.5</v>
      </c>
      <c r="E476" s="2">
        <v>3118.71</v>
      </c>
      <c r="F476" s="3">
        <v>6.9999999999999999E-4</v>
      </c>
      <c r="G476">
        <f>$G$2*Tabella9[[#This Row],[CHIUSURA]]/$B$2</f>
        <v>94.165681744923177</v>
      </c>
      <c r="H476" s="6">
        <f>LN(Tabella9[[#This Row],[NUM INDICE]]/G475)</f>
        <v>6.5630843143965004E-4</v>
      </c>
    </row>
    <row r="477" spans="1:8" x14ac:dyDescent="0.3">
      <c r="A477" s="1">
        <v>42718</v>
      </c>
      <c r="B477" s="2">
        <v>3140.53</v>
      </c>
      <c r="C477" s="2">
        <v>3149.38</v>
      </c>
      <c r="D477" s="2">
        <v>3170.02</v>
      </c>
      <c r="E477" s="2">
        <v>3136.35</v>
      </c>
      <c r="F477" s="3">
        <v>-4.5999999999999999E-3</v>
      </c>
      <c r="G477">
        <f>$G$2*Tabella9[[#This Row],[CHIUSURA]]/$B$2</f>
        <v>93.732614638921717</v>
      </c>
      <c r="H477" s="6">
        <f>LN(Tabella9[[#This Row],[NUM INDICE]]/G476)</f>
        <v>-4.6095987155565779E-3</v>
      </c>
    </row>
    <row r="478" spans="1:8" x14ac:dyDescent="0.3">
      <c r="A478" s="1">
        <v>42719</v>
      </c>
      <c r="B478" s="2">
        <v>3117.68</v>
      </c>
      <c r="C478" s="2">
        <v>3125.76</v>
      </c>
      <c r="D478" s="2">
        <v>3138.78</v>
      </c>
      <c r="E478" s="2">
        <v>3100.91</v>
      </c>
      <c r="F478" s="3">
        <v>-7.3000000000000001E-3</v>
      </c>
      <c r="G478">
        <f>$G$2*Tabella9[[#This Row],[CHIUSURA]]/$B$2</f>
        <v>93.050630946838098</v>
      </c>
      <c r="H478" s="6">
        <f>LN(Tabella9[[#This Row],[NUM INDICE]]/G477)</f>
        <v>-7.3024400078607549E-3</v>
      </c>
    </row>
    <row r="479" spans="1:8" x14ac:dyDescent="0.3">
      <c r="A479" s="1">
        <v>42720</v>
      </c>
      <c r="B479" s="2">
        <v>3122.98</v>
      </c>
      <c r="C479" s="2">
        <v>3111.51</v>
      </c>
      <c r="D479" s="2">
        <v>3128.87</v>
      </c>
      <c r="E479" s="2">
        <v>3106.35</v>
      </c>
      <c r="F479" s="3">
        <v>1.6999999999999999E-3</v>
      </c>
      <c r="G479">
        <f>$G$2*Tabella9[[#This Row],[CHIUSURA]]/$B$2</f>
        <v>93.208815348065372</v>
      </c>
      <c r="H479" s="6">
        <f>LN(Tabella9[[#This Row],[NUM INDICE]]/G478)</f>
        <v>1.6985387039907829E-3</v>
      </c>
    </row>
    <row r="480" spans="1:8" x14ac:dyDescent="0.3">
      <c r="A480" s="1">
        <v>42723</v>
      </c>
      <c r="B480" s="2">
        <v>3118.08</v>
      </c>
      <c r="C480" s="2">
        <v>3120.7</v>
      </c>
      <c r="D480" s="2">
        <v>3125.28</v>
      </c>
      <c r="E480" s="2">
        <v>3110.08</v>
      </c>
      <c r="F480" s="3">
        <v>-1.6000000000000001E-3</v>
      </c>
      <c r="G480">
        <f>$G$2*Tabella9[[#This Row],[CHIUSURA]]/$B$2</f>
        <v>93.062569392213746</v>
      </c>
      <c r="H480" s="6">
        <f>LN(Tabella9[[#This Row],[NUM INDICE]]/G479)</f>
        <v>-1.5702464026356496E-3</v>
      </c>
    </row>
    <row r="481" spans="1:8" x14ac:dyDescent="0.3">
      <c r="A481" s="1">
        <v>42724</v>
      </c>
      <c r="B481" s="2">
        <v>3102.88</v>
      </c>
      <c r="C481" s="2">
        <v>3115.9</v>
      </c>
      <c r="D481" s="2">
        <v>3117.01</v>
      </c>
      <c r="E481" s="2">
        <v>3084.8</v>
      </c>
      <c r="F481" s="3">
        <v>-4.8999999999999998E-3</v>
      </c>
      <c r="G481">
        <f>$G$2*Tabella9[[#This Row],[CHIUSURA]]/$B$2</f>
        <v>92.608908467939301</v>
      </c>
      <c r="H481" s="6">
        <f>LN(Tabella9[[#This Row],[NUM INDICE]]/G480)</f>
        <v>-4.8867153133828663E-3</v>
      </c>
    </row>
    <row r="482" spans="1:8" x14ac:dyDescent="0.3">
      <c r="A482" s="1">
        <v>42725</v>
      </c>
      <c r="B482" s="2">
        <v>3137.43</v>
      </c>
      <c r="C482" s="2">
        <v>3107.24</v>
      </c>
      <c r="D482" s="2">
        <v>3140.25</v>
      </c>
      <c r="E482" s="2">
        <v>3107.24</v>
      </c>
      <c r="F482" s="3">
        <v>1.11E-2</v>
      </c>
      <c r="G482">
        <f>$G$2*Tabella9[[#This Row],[CHIUSURA]]/$B$2</f>
        <v>93.64009168726048</v>
      </c>
      <c r="H482" s="6">
        <f>LN(Tabella9[[#This Row],[NUM INDICE]]/G481)</f>
        <v>1.107328098624781E-2</v>
      </c>
    </row>
    <row r="483" spans="1:8" x14ac:dyDescent="0.3">
      <c r="A483" s="1">
        <v>42726</v>
      </c>
      <c r="B483" s="2">
        <v>3139.56</v>
      </c>
      <c r="C483" s="2">
        <v>3132.16</v>
      </c>
      <c r="D483" s="2">
        <v>3143.17</v>
      </c>
      <c r="E483" s="2">
        <v>3126.89</v>
      </c>
      <c r="F483" s="3">
        <v>6.9999999999999999E-4</v>
      </c>
      <c r="G483">
        <f>$G$2*Tabella9[[#This Row],[CHIUSURA]]/$B$2</f>
        <v>93.703663908885787</v>
      </c>
      <c r="H483" s="6">
        <f>LN(Tabella9[[#This Row],[NUM INDICE]]/G482)</f>
        <v>6.7866926082585811E-4</v>
      </c>
    </row>
    <row r="484" spans="1:8" x14ac:dyDescent="0.3">
      <c r="A484" s="1">
        <v>42727</v>
      </c>
      <c r="B484" s="2">
        <v>3110.15</v>
      </c>
      <c r="C484" s="2">
        <v>3134.93</v>
      </c>
      <c r="D484" s="2">
        <v>3138.4</v>
      </c>
      <c r="E484" s="2">
        <v>3103.75</v>
      </c>
      <c r="F484" s="3">
        <v>-9.4000000000000004E-3</v>
      </c>
      <c r="G484">
        <f>$G$2*Tabella9[[#This Row],[CHIUSURA]]/$B$2</f>
        <v>92.825889712641626</v>
      </c>
      <c r="H484" s="6">
        <f>LN(Tabella9[[#This Row],[NUM INDICE]]/G483)</f>
        <v>-9.4117061735722717E-3</v>
      </c>
    </row>
    <row r="485" spans="1:8" x14ac:dyDescent="0.3">
      <c r="A485" s="1">
        <v>42730</v>
      </c>
      <c r="B485" s="2">
        <v>3122.57</v>
      </c>
      <c r="C485" s="2">
        <v>3095.58</v>
      </c>
      <c r="D485" s="2">
        <v>3122.88</v>
      </c>
      <c r="E485" s="2">
        <v>3068.41</v>
      </c>
      <c r="F485" s="3">
        <v>4.0000000000000001E-3</v>
      </c>
      <c r="G485">
        <f>$G$2*Tabella9[[#This Row],[CHIUSURA]]/$B$2</f>
        <v>93.196578441555346</v>
      </c>
      <c r="H485" s="6">
        <f>LN(Tabella9[[#This Row],[NUM INDICE]]/G484)</f>
        <v>3.9854241613702128E-3</v>
      </c>
    </row>
    <row r="486" spans="1:8" x14ac:dyDescent="0.3">
      <c r="A486" s="1">
        <v>42731</v>
      </c>
      <c r="B486" s="2">
        <v>3114.66</v>
      </c>
      <c r="C486" s="2">
        <v>3117.39</v>
      </c>
      <c r="D486" s="2">
        <v>3127.88</v>
      </c>
      <c r="E486" s="2">
        <v>3113.75</v>
      </c>
      <c r="F486" s="3">
        <v>-2.5000000000000001E-3</v>
      </c>
      <c r="G486">
        <f>$G$2*Tabella9[[#This Row],[CHIUSURA]]/$B$2</f>
        <v>92.960495684251995</v>
      </c>
      <c r="H486" s="6">
        <f>LN(Tabella9[[#This Row],[NUM INDICE]]/G485)</f>
        <v>-2.5363836961531869E-3</v>
      </c>
    </row>
    <row r="487" spans="1:8" x14ac:dyDescent="0.3">
      <c r="A487" s="1">
        <v>42732</v>
      </c>
      <c r="B487" s="2">
        <v>3102.24</v>
      </c>
      <c r="C487" s="2">
        <v>3113.77</v>
      </c>
      <c r="D487" s="2">
        <v>3118.78</v>
      </c>
      <c r="E487" s="2">
        <v>3094.55</v>
      </c>
      <c r="F487" s="3">
        <v>-4.0000000000000001E-3</v>
      </c>
      <c r="G487">
        <f>$G$2*Tabella9[[#This Row],[CHIUSURA]]/$B$2</f>
        <v>92.589806955338275</v>
      </c>
      <c r="H487" s="6">
        <f>LN(Tabella9[[#This Row],[NUM INDICE]]/G486)</f>
        <v>-3.9955658039540279E-3</v>
      </c>
    </row>
    <row r="488" spans="1:8" x14ac:dyDescent="0.3">
      <c r="A488" s="1">
        <v>42733</v>
      </c>
      <c r="B488" s="2">
        <v>3096.1</v>
      </c>
      <c r="C488" s="2">
        <v>3095.84</v>
      </c>
      <c r="D488" s="2">
        <v>3111.8</v>
      </c>
      <c r="E488" s="2">
        <v>3087.34</v>
      </c>
      <c r="F488" s="3">
        <v>-2E-3</v>
      </c>
      <c r="G488">
        <f>$G$2*Tabella9[[#This Row],[CHIUSURA]]/$B$2</f>
        <v>92.406551818822152</v>
      </c>
      <c r="H488" s="6">
        <f>LN(Tabella9[[#This Row],[NUM INDICE]]/G487)</f>
        <v>-1.9811762531006722E-3</v>
      </c>
    </row>
    <row r="489" spans="1:8" x14ac:dyDescent="0.3">
      <c r="A489" s="1">
        <v>42734</v>
      </c>
      <c r="B489" s="2">
        <v>3103.64</v>
      </c>
      <c r="C489" s="2">
        <v>3097.35</v>
      </c>
      <c r="D489" s="2">
        <v>3108.84</v>
      </c>
      <c r="E489" s="2">
        <v>3089.99</v>
      </c>
      <c r="F489" s="3">
        <v>2.3999999999999998E-3</v>
      </c>
      <c r="G489">
        <f>$G$2*Tabella9[[#This Row],[CHIUSURA]]/$B$2</f>
        <v>92.63159151415303</v>
      </c>
      <c r="H489" s="6">
        <f>LN(Tabella9[[#This Row],[NUM INDICE]]/G488)</f>
        <v>2.432361265943153E-3</v>
      </c>
    </row>
    <row r="490" spans="1:8" x14ac:dyDescent="0.3">
      <c r="A490" s="1">
        <v>42738</v>
      </c>
      <c r="B490" s="2">
        <v>3135.92</v>
      </c>
      <c r="C490" s="2">
        <v>3105.31</v>
      </c>
      <c r="D490" s="2">
        <v>3136.46</v>
      </c>
      <c r="E490" s="2">
        <v>3105.31</v>
      </c>
      <c r="F490" s="3">
        <v>1.04E-2</v>
      </c>
      <c r="G490">
        <f>$G$2*Tabella9[[#This Row],[CHIUSURA]]/$B$2</f>
        <v>93.595024055967428</v>
      </c>
      <c r="H490" s="6">
        <f>LN(Tabella9[[#This Row],[NUM INDICE]]/G489)</f>
        <v>1.0346975745288452E-2</v>
      </c>
    </row>
    <row r="491" spans="1:8" x14ac:dyDescent="0.3">
      <c r="A491" s="1">
        <v>42739</v>
      </c>
      <c r="B491" s="2">
        <v>3158.79</v>
      </c>
      <c r="C491" s="2">
        <v>3133.79</v>
      </c>
      <c r="D491" s="2">
        <v>3160.1</v>
      </c>
      <c r="E491" s="2">
        <v>3130.11</v>
      </c>
      <c r="F491" s="3">
        <v>7.3000000000000001E-3</v>
      </c>
      <c r="G491">
        <f>$G$2*Tabella9[[#This Row],[CHIUSURA]]/$B$2</f>
        <v>94.277604670319832</v>
      </c>
      <c r="H491" s="6">
        <f>LN(Tabella9[[#This Row],[NUM INDICE]]/G490)</f>
        <v>7.2664509184398171E-3</v>
      </c>
    </row>
    <row r="492" spans="1:8" x14ac:dyDescent="0.3">
      <c r="A492" s="1">
        <v>42740</v>
      </c>
      <c r="B492" s="2">
        <v>3165.41</v>
      </c>
      <c r="C492" s="2">
        <v>3157.91</v>
      </c>
      <c r="D492" s="2">
        <v>3168.5</v>
      </c>
      <c r="E492" s="2">
        <v>3154.28</v>
      </c>
      <c r="F492" s="3">
        <v>2.0999999999999999E-3</v>
      </c>
      <c r="G492">
        <f>$G$2*Tabella9[[#This Row],[CHIUSURA]]/$B$2</f>
        <v>94.475185941286725</v>
      </c>
      <c r="H492" s="6">
        <f>LN(Tabella9[[#This Row],[NUM INDICE]]/G491)</f>
        <v>2.0935461933269946E-3</v>
      </c>
    </row>
    <row r="493" spans="1:8" x14ac:dyDescent="0.3">
      <c r="A493" s="1">
        <v>42741</v>
      </c>
      <c r="B493" s="2">
        <v>3154.32</v>
      </c>
      <c r="C493" s="2">
        <v>3163.78</v>
      </c>
      <c r="D493" s="2">
        <v>3172.03</v>
      </c>
      <c r="E493" s="2">
        <v>3153.03</v>
      </c>
      <c r="F493" s="3">
        <v>-3.5000000000000001E-3</v>
      </c>
      <c r="G493">
        <f>$G$2*Tabella9[[#This Row],[CHIUSURA]]/$B$2</f>
        <v>94.144192543247016</v>
      </c>
      <c r="H493" s="6">
        <f>LN(Tabella9[[#This Row],[NUM INDICE]]/G492)</f>
        <v>-3.5096472107304364E-3</v>
      </c>
    </row>
    <row r="494" spans="1:8" x14ac:dyDescent="0.3">
      <c r="A494" s="1">
        <v>42744</v>
      </c>
      <c r="B494" s="2">
        <v>3171.24</v>
      </c>
      <c r="C494" s="2">
        <v>3148.53</v>
      </c>
      <c r="D494" s="2">
        <v>3173.14</v>
      </c>
      <c r="E494" s="2">
        <v>3147.74</v>
      </c>
      <c r="F494" s="3">
        <v>5.4000000000000003E-3</v>
      </c>
      <c r="G494">
        <f>$G$2*Tabella9[[#This Row],[CHIUSURA]]/$B$2</f>
        <v>94.649188782636728</v>
      </c>
      <c r="H494" s="6">
        <f>LN(Tabella9[[#This Row],[NUM INDICE]]/G493)</f>
        <v>5.3497367359519885E-3</v>
      </c>
    </row>
    <row r="495" spans="1:8" x14ac:dyDescent="0.3">
      <c r="A495" s="1">
        <v>42745</v>
      </c>
      <c r="B495" s="2">
        <v>3161.67</v>
      </c>
      <c r="C495" s="2">
        <v>3167.57</v>
      </c>
      <c r="D495" s="2">
        <v>3174.58</v>
      </c>
      <c r="E495" s="2">
        <v>3157.33</v>
      </c>
      <c r="F495" s="3">
        <v>-3.0000000000000001E-3</v>
      </c>
      <c r="G495">
        <f>$G$2*Tabella9[[#This Row],[CHIUSURA]]/$B$2</f>
        <v>94.363561477024462</v>
      </c>
      <c r="H495" s="6">
        <f>LN(Tabella9[[#This Row],[NUM INDICE]]/G494)</f>
        <v>-3.0223095811079815E-3</v>
      </c>
    </row>
    <row r="496" spans="1:8" x14ac:dyDescent="0.3">
      <c r="A496" s="1">
        <v>42746</v>
      </c>
      <c r="B496" s="2">
        <v>3136.75</v>
      </c>
      <c r="C496" s="2">
        <v>3156.69</v>
      </c>
      <c r="D496" s="2">
        <v>3167.03</v>
      </c>
      <c r="E496" s="2">
        <v>3136.27</v>
      </c>
      <c r="F496" s="3">
        <v>-7.9000000000000008E-3</v>
      </c>
      <c r="G496">
        <f>$G$2*Tabella9[[#This Row],[CHIUSURA]]/$B$2</f>
        <v>93.619796330121886</v>
      </c>
      <c r="H496" s="6">
        <f>LN(Tabella9[[#This Row],[NUM INDICE]]/G495)</f>
        <v>-7.913136956897342E-3</v>
      </c>
    </row>
    <row r="497" spans="1:8" x14ac:dyDescent="0.3">
      <c r="A497" s="1">
        <v>42747</v>
      </c>
      <c r="B497" s="2">
        <v>3119.29</v>
      </c>
      <c r="C497" s="2">
        <v>3133.6</v>
      </c>
      <c r="D497" s="2">
        <v>3144.97</v>
      </c>
      <c r="E497" s="2">
        <v>3115.98</v>
      </c>
      <c r="F497" s="3">
        <v>-5.5999999999999999E-3</v>
      </c>
      <c r="G497">
        <f>$G$2*Tabella9[[#This Row],[CHIUSURA]]/$B$2</f>
        <v>93.098683189475068</v>
      </c>
      <c r="H497" s="6">
        <f>LN(Tabella9[[#This Row],[NUM INDICE]]/G496)</f>
        <v>-5.5818202354843771E-3</v>
      </c>
    </row>
    <row r="498" spans="1:8" x14ac:dyDescent="0.3">
      <c r="A498" s="1">
        <v>42748</v>
      </c>
      <c r="B498" s="2">
        <v>3112.76</v>
      </c>
      <c r="C498" s="2">
        <v>3116.08</v>
      </c>
      <c r="D498" s="2">
        <v>3130.51</v>
      </c>
      <c r="E498" s="2">
        <v>3102.16</v>
      </c>
      <c r="F498" s="3">
        <v>-2.0999999999999999E-3</v>
      </c>
      <c r="G498">
        <f>$G$2*Tabella9[[#This Row],[CHIUSURA]]/$B$2</f>
        <v>92.903788068717688</v>
      </c>
      <c r="H498" s="6">
        <f>LN(Tabella9[[#This Row],[NUM INDICE]]/G497)</f>
        <v>-2.0956193835971904E-3</v>
      </c>
    </row>
    <row r="499" spans="1:8" x14ac:dyDescent="0.3">
      <c r="A499" s="1">
        <v>42751</v>
      </c>
      <c r="B499" s="2">
        <v>3103.43</v>
      </c>
      <c r="C499" s="2">
        <v>3104.49</v>
      </c>
      <c r="D499" s="2">
        <v>3105.14</v>
      </c>
      <c r="E499" s="2">
        <v>3044.29</v>
      </c>
      <c r="F499" s="3">
        <v>-3.0000000000000001E-3</v>
      </c>
      <c r="G499">
        <f>$G$2*Tabella9[[#This Row],[CHIUSURA]]/$B$2</f>
        <v>92.625323830330814</v>
      </c>
      <c r="H499" s="6">
        <f>LN(Tabella9[[#This Row],[NUM INDICE]]/G498)</f>
        <v>-3.0018410010279211E-3</v>
      </c>
    </row>
    <row r="500" spans="1:8" x14ac:dyDescent="0.3">
      <c r="A500" s="1">
        <v>42752</v>
      </c>
      <c r="B500" s="2">
        <v>3108.77</v>
      </c>
      <c r="C500" s="2">
        <v>3087.03</v>
      </c>
      <c r="D500" s="2">
        <v>3108.91</v>
      </c>
      <c r="E500" s="2">
        <v>3072.34</v>
      </c>
      <c r="F500" s="3">
        <v>1.6999999999999999E-3</v>
      </c>
      <c r="G500">
        <f>$G$2*Tabella9[[#This Row],[CHIUSURA]]/$B$2</f>
        <v>92.784702076095655</v>
      </c>
      <c r="H500" s="6">
        <f>LN(Tabella9[[#This Row],[NUM INDICE]]/G499)</f>
        <v>1.7191981311809022E-3</v>
      </c>
    </row>
    <row r="501" spans="1:8" x14ac:dyDescent="0.3">
      <c r="A501" s="1">
        <v>42753</v>
      </c>
      <c r="B501" s="2">
        <v>3113.01</v>
      </c>
      <c r="C501" s="2">
        <v>3104.77</v>
      </c>
      <c r="D501" s="2">
        <v>3123.72</v>
      </c>
      <c r="E501" s="2">
        <v>3098.59</v>
      </c>
      <c r="F501" s="3">
        <v>1.4E-3</v>
      </c>
      <c r="G501">
        <f>$G$2*Tabella9[[#This Row],[CHIUSURA]]/$B$2</f>
        <v>92.911249597077472</v>
      </c>
      <c r="H501" s="6">
        <f>LN(Tabella9[[#This Row],[NUM INDICE]]/G500)</f>
        <v>1.3629542209359067E-3</v>
      </c>
    </row>
    <row r="502" spans="1:8" x14ac:dyDescent="0.3">
      <c r="A502" s="1">
        <v>42754</v>
      </c>
      <c r="B502" s="2">
        <v>3101.3</v>
      </c>
      <c r="C502" s="2">
        <v>3104.97</v>
      </c>
      <c r="D502" s="2">
        <v>3115.78</v>
      </c>
      <c r="E502" s="2">
        <v>3094.01</v>
      </c>
      <c r="F502" s="3">
        <v>-3.8E-3</v>
      </c>
      <c r="G502">
        <f>$G$2*Tabella9[[#This Row],[CHIUSURA]]/$B$2</f>
        <v>92.561751608705521</v>
      </c>
      <c r="H502" s="6">
        <f>LN(Tabella9[[#This Row],[NUM INDICE]]/G501)</f>
        <v>-3.7687253645348456E-3</v>
      </c>
    </row>
    <row r="503" spans="1:8" x14ac:dyDescent="0.3">
      <c r="A503" s="1">
        <v>42755</v>
      </c>
      <c r="B503" s="2">
        <v>3123.14</v>
      </c>
      <c r="C503" s="2">
        <v>3095.82</v>
      </c>
      <c r="D503" s="2">
        <v>3125.66</v>
      </c>
      <c r="E503" s="2">
        <v>3095.21</v>
      </c>
      <c r="F503" s="3">
        <v>7.0000000000000001E-3</v>
      </c>
      <c r="G503">
        <f>$G$2*Tabella9[[#This Row],[CHIUSURA]]/$B$2</f>
        <v>93.213590726215628</v>
      </c>
      <c r="H503" s="6">
        <f>LN(Tabella9[[#This Row],[NUM INDICE]]/G502)</f>
        <v>7.0175275613831075E-3</v>
      </c>
    </row>
    <row r="504" spans="1:8" x14ac:dyDescent="0.3">
      <c r="A504" s="1">
        <v>42758</v>
      </c>
      <c r="B504" s="2">
        <v>3136.77</v>
      </c>
      <c r="C504" s="2">
        <v>3125.42</v>
      </c>
      <c r="D504" s="2">
        <v>3145.84</v>
      </c>
      <c r="E504" s="2">
        <v>3125.42</v>
      </c>
      <c r="F504" s="3">
        <v>4.4000000000000003E-3</v>
      </c>
      <c r="G504">
        <f>$G$2*Tabella9[[#This Row],[CHIUSURA]]/$B$2</f>
        <v>93.62039325239067</v>
      </c>
      <c r="H504" s="6">
        <f>LN(Tabella9[[#This Row],[NUM INDICE]]/G503)</f>
        <v>4.3547020769593098E-3</v>
      </c>
    </row>
    <row r="505" spans="1:8" x14ac:dyDescent="0.3">
      <c r="A505" s="1">
        <v>42759</v>
      </c>
      <c r="B505" s="2">
        <v>3142.55</v>
      </c>
      <c r="C505" s="2">
        <v>3134.59</v>
      </c>
      <c r="D505" s="2">
        <v>3149.53</v>
      </c>
      <c r="E505" s="2">
        <v>3131.22</v>
      </c>
      <c r="F505" s="3">
        <v>1.8E-3</v>
      </c>
      <c r="G505">
        <f>$G$2*Tabella9[[#This Row],[CHIUSURA]]/$B$2</f>
        <v>93.792903788068713</v>
      </c>
      <c r="H505" s="6">
        <f>LN(Tabella9[[#This Row],[NUM INDICE]]/G504)</f>
        <v>1.8409641911672587E-3</v>
      </c>
    </row>
    <row r="506" spans="1:8" x14ac:dyDescent="0.3">
      <c r="A506" s="1">
        <v>42760</v>
      </c>
      <c r="B506" s="2">
        <v>3149.55</v>
      </c>
      <c r="C506" s="2">
        <v>3137.65</v>
      </c>
      <c r="D506" s="2">
        <v>3151.47</v>
      </c>
      <c r="E506" s="2">
        <v>3133.19</v>
      </c>
      <c r="F506" s="3">
        <v>2.2000000000000001E-3</v>
      </c>
      <c r="G506">
        <f>$G$2*Tabella9[[#This Row],[CHIUSURA]]/$B$2</f>
        <v>94.001826582142471</v>
      </c>
      <c r="H506" s="6">
        <f>LN(Tabella9[[#This Row],[NUM INDICE]]/G505)</f>
        <v>2.2250132349768471E-3</v>
      </c>
    </row>
    <row r="507" spans="1:8" x14ac:dyDescent="0.3">
      <c r="A507" s="1">
        <v>42761</v>
      </c>
      <c r="B507" s="2">
        <v>3159.17</v>
      </c>
      <c r="C507" s="2">
        <v>3149.22</v>
      </c>
      <c r="D507" s="2">
        <v>3163.1</v>
      </c>
      <c r="E507" s="2">
        <v>3148.91</v>
      </c>
      <c r="F507" s="3">
        <v>3.0999999999999999E-3</v>
      </c>
      <c r="G507">
        <f>$G$2*Tabella9[[#This Row],[CHIUSURA]]/$B$2</f>
        <v>94.288946193426696</v>
      </c>
      <c r="H507" s="6">
        <f>LN(Tabella9[[#This Row],[NUM INDICE]]/G506)</f>
        <v>3.0497493806280378E-3</v>
      </c>
    </row>
    <row r="508" spans="1:8" x14ac:dyDescent="0.3">
      <c r="A508" s="1">
        <v>42769</v>
      </c>
      <c r="B508" s="2">
        <v>3140.17</v>
      </c>
      <c r="C508" s="2">
        <v>3160.08</v>
      </c>
      <c r="D508" s="2">
        <v>3162.68</v>
      </c>
      <c r="E508" s="2">
        <v>3136.01</v>
      </c>
      <c r="F508" s="3">
        <v>-6.0000000000000001E-3</v>
      </c>
      <c r="G508">
        <f>$G$2*Tabella9[[#This Row],[CHIUSURA]]/$B$2</f>
        <v>93.721870038083637</v>
      </c>
      <c r="H508" s="6">
        <f>LN(Tabella9[[#This Row],[NUM INDICE]]/G507)</f>
        <v>-6.0323962882323206E-3</v>
      </c>
    </row>
    <row r="509" spans="1:8" x14ac:dyDescent="0.3">
      <c r="A509" s="1">
        <v>42772</v>
      </c>
      <c r="B509" s="2">
        <v>3156.98</v>
      </c>
      <c r="C509" s="2">
        <v>3143.09</v>
      </c>
      <c r="D509" s="2">
        <v>3158.84</v>
      </c>
      <c r="E509" s="2">
        <v>3135.39</v>
      </c>
      <c r="F509" s="3">
        <v>5.4000000000000003E-3</v>
      </c>
      <c r="G509">
        <f>$G$2*Tabella9[[#This Row],[CHIUSURA]]/$B$2</f>
        <v>94.223583204995052</v>
      </c>
      <c r="H509" s="6">
        <f>LN(Tabella9[[#This Row],[NUM INDICE]]/G508)</f>
        <v>5.3389358454745345E-3</v>
      </c>
    </row>
    <row r="510" spans="1:8" x14ac:dyDescent="0.3">
      <c r="A510" s="1">
        <v>42773</v>
      </c>
      <c r="B510" s="2">
        <v>3153.09</v>
      </c>
      <c r="C510" s="2">
        <v>3154.4</v>
      </c>
      <c r="D510" s="2">
        <v>3159.54</v>
      </c>
      <c r="E510" s="2">
        <v>3140.04</v>
      </c>
      <c r="F510" s="3">
        <v>-1.1999999999999999E-3</v>
      </c>
      <c r="G510">
        <f>$G$2*Tabella9[[#This Row],[CHIUSURA]]/$B$2</f>
        <v>94.10748182371691</v>
      </c>
      <c r="H510" s="6">
        <f>LN(Tabella9[[#This Row],[NUM INDICE]]/G509)</f>
        <v>-1.2329500283791972E-3</v>
      </c>
    </row>
    <row r="511" spans="1:8" x14ac:dyDescent="0.3">
      <c r="A511" s="1">
        <v>42774</v>
      </c>
      <c r="B511" s="2">
        <v>3166.98</v>
      </c>
      <c r="C511" s="2">
        <v>3148.09</v>
      </c>
      <c r="D511" s="2">
        <v>3167.45</v>
      </c>
      <c r="E511" s="2">
        <v>3132.03</v>
      </c>
      <c r="F511" s="3">
        <v>4.4000000000000003E-3</v>
      </c>
      <c r="G511">
        <f>$G$2*Tabella9[[#This Row],[CHIUSURA]]/$B$2</f>
        <v>94.522044339386127</v>
      </c>
      <c r="H511" s="6">
        <f>LN(Tabella9[[#This Row],[NUM INDICE]]/G510)</f>
        <v>4.3955280127164703E-3</v>
      </c>
    </row>
    <row r="512" spans="1:8" x14ac:dyDescent="0.3">
      <c r="A512" s="1">
        <v>42775</v>
      </c>
      <c r="B512" s="2">
        <v>3183.18</v>
      </c>
      <c r="C512" s="2">
        <v>3164.69</v>
      </c>
      <c r="D512" s="2">
        <v>3186.84</v>
      </c>
      <c r="E512" s="2">
        <v>3162.57</v>
      </c>
      <c r="F512" s="3">
        <v>5.1000000000000004E-3</v>
      </c>
      <c r="G512">
        <f>$G$2*Tabella9[[#This Row],[CHIUSURA]]/$B$2</f>
        <v>95.005551377099678</v>
      </c>
      <c r="H512" s="6">
        <f>LN(Tabella9[[#This Row],[NUM INDICE]]/G511)</f>
        <v>5.1022447133304595E-3</v>
      </c>
    </row>
    <row r="513" spans="1:8" x14ac:dyDescent="0.3">
      <c r="A513" s="1">
        <v>42776</v>
      </c>
      <c r="B513" s="2">
        <v>3196.7</v>
      </c>
      <c r="C513" s="2">
        <v>3183.01</v>
      </c>
      <c r="D513" s="2">
        <v>3205.05</v>
      </c>
      <c r="E513" s="2">
        <v>3182.8</v>
      </c>
      <c r="F513" s="3">
        <v>4.1999999999999997E-3</v>
      </c>
      <c r="G513">
        <f>$G$2*Tabella9[[#This Row],[CHIUSURA]]/$B$2</f>
        <v>95.409070830796409</v>
      </c>
      <c r="H513" s="6">
        <f>LN(Tabella9[[#This Row],[NUM INDICE]]/G512)</f>
        <v>4.2383305763774182E-3</v>
      </c>
    </row>
    <row r="514" spans="1:8" x14ac:dyDescent="0.3">
      <c r="A514" s="1">
        <v>42779</v>
      </c>
      <c r="B514" s="2">
        <v>3216.84</v>
      </c>
      <c r="C514" s="2">
        <v>3198.99</v>
      </c>
      <c r="D514" s="2">
        <v>3219.41</v>
      </c>
      <c r="E514" s="2">
        <v>3198.99</v>
      </c>
      <c r="F514" s="3">
        <v>6.3E-3</v>
      </c>
      <c r="G514">
        <f>$G$2*Tabella9[[#This Row],[CHIUSURA]]/$B$2</f>
        <v>96.010171555460047</v>
      </c>
      <c r="H514" s="6">
        <f>LN(Tabella9[[#This Row],[NUM INDICE]]/G513)</f>
        <v>6.280483539802208E-3</v>
      </c>
    </row>
    <row r="515" spans="1:8" x14ac:dyDescent="0.3">
      <c r="A515" s="1">
        <v>42780</v>
      </c>
      <c r="B515" s="2">
        <v>3217.93</v>
      </c>
      <c r="C515" s="2">
        <v>3216.14</v>
      </c>
      <c r="D515" s="2">
        <v>3219.4</v>
      </c>
      <c r="E515" s="2">
        <v>3205.29</v>
      </c>
      <c r="F515" s="3">
        <v>2.9999999999999997E-4</v>
      </c>
      <c r="G515">
        <f>$G$2*Tabella9[[#This Row],[CHIUSURA]]/$B$2</f>
        <v>96.042703819108681</v>
      </c>
      <c r="H515" s="6">
        <f>LN(Tabella9[[#This Row],[NUM INDICE]]/G514)</f>
        <v>3.3878445085854675E-4</v>
      </c>
    </row>
    <row r="516" spans="1:8" x14ac:dyDescent="0.3">
      <c r="A516" s="1">
        <v>42781</v>
      </c>
      <c r="B516" s="2">
        <v>3212.99</v>
      </c>
      <c r="C516" s="2">
        <v>3215.46</v>
      </c>
      <c r="D516" s="2">
        <v>3236</v>
      </c>
      <c r="E516" s="2">
        <v>3206.56</v>
      </c>
      <c r="F516" s="3">
        <v>-1.5E-3</v>
      </c>
      <c r="G516">
        <f>$G$2*Tabella9[[#This Row],[CHIUSURA]]/$B$2</f>
        <v>95.895264018719487</v>
      </c>
      <c r="H516" s="6">
        <f>LN(Tabella9[[#This Row],[NUM INDICE]]/G515)</f>
        <v>-1.5363279193826756E-3</v>
      </c>
    </row>
    <row r="517" spans="1:8" x14ac:dyDescent="0.3">
      <c r="A517" s="1">
        <v>42782</v>
      </c>
      <c r="B517" s="2">
        <v>3229.62</v>
      </c>
      <c r="C517" s="2">
        <v>3210.36</v>
      </c>
      <c r="D517" s="2">
        <v>3230.28</v>
      </c>
      <c r="E517" s="2">
        <v>3207.79</v>
      </c>
      <c r="F517" s="3">
        <v>5.1999999999999998E-3</v>
      </c>
      <c r="G517">
        <f>$G$2*Tabella9[[#This Row],[CHIUSURA]]/$B$2</f>
        <v>96.391604885211848</v>
      </c>
      <c r="H517" s="6">
        <f>LN(Tabella9[[#This Row],[NUM INDICE]]/G516)</f>
        <v>5.162515481958954E-3</v>
      </c>
    </row>
    <row r="518" spans="1:8" x14ac:dyDescent="0.3">
      <c r="A518" s="1">
        <v>42783</v>
      </c>
      <c r="B518" s="2">
        <v>3202.08</v>
      </c>
      <c r="C518" s="2">
        <v>3227.71</v>
      </c>
      <c r="D518" s="2">
        <v>3238.4</v>
      </c>
      <c r="E518" s="2">
        <v>3199.42</v>
      </c>
      <c r="F518" s="3">
        <v>-8.5000000000000006E-3</v>
      </c>
      <c r="G518">
        <f>$G$2*Tabella9[[#This Row],[CHIUSURA]]/$B$2</f>
        <v>95.569642921098819</v>
      </c>
      <c r="H518" s="6">
        <f>LN(Tabella9[[#This Row],[NUM INDICE]]/G517)</f>
        <v>-8.5638846076056038E-3</v>
      </c>
    </row>
    <row r="519" spans="1:8" x14ac:dyDescent="0.3">
      <c r="A519" s="1">
        <v>42786</v>
      </c>
      <c r="B519" s="2">
        <v>3239.96</v>
      </c>
      <c r="C519" s="2">
        <v>3198.96</v>
      </c>
      <c r="D519" s="2">
        <v>3241.46</v>
      </c>
      <c r="E519" s="2">
        <v>3198.96</v>
      </c>
      <c r="F519" s="3">
        <v>1.18E-2</v>
      </c>
      <c r="G519">
        <f>$G$2*Tabella9[[#This Row],[CHIUSURA]]/$B$2</f>
        <v>96.70021369817222</v>
      </c>
      <c r="H519" s="6">
        <f>LN(Tabella9[[#This Row],[NUM INDICE]]/G518)</f>
        <v>1.1760385401839196E-2</v>
      </c>
    </row>
    <row r="520" spans="1:8" x14ac:dyDescent="0.3">
      <c r="A520" s="1">
        <v>42787</v>
      </c>
      <c r="B520" s="2">
        <v>3253.33</v>
      </c>
      <c r="C520" s="2">
        <v>3242.22</v>
      </c>
      <c r="D520" s="2">
        <v>3254.34</v>
      </c>
      <c r="E520" s="2">
        <v>3239.88</v>
      </c>
      <c r="F520" s="3">
        <v>4.1000000000000003E-3</v>
      </c>
      <c r="G520">
        <f>$G$2*Tabella9[[#This Row],[CHIUSURA]]/$B$2</f>
        <v>97.099256234853101</v>
      </c>
      <c r="H520" s="6">
        <f>LN(Tabella9[[#This Row],[NUM INDICE]]/G519)</f>
        <v>4.1181031171856038E-3</v>
      </c>
    </row>
    <row r="521" spans="1:8" x14ac:dyDescent="0.3">
      <c r="A521" s="1">
        <v>42788</v>
      </c>
      <c r="B521" s="2">
        <v>3261.22</v>
      </c>
      <c r="C521" s="2">
        <v>3252.69</v>
      </c>
      <c r="D521" s="2">
        <v>3261.38</v>
      </c>
      <c r="E521" s="2">
        <v>3243.84</v>
      </c>
      <c r="F521" s="3">
        <v>2.3999999999999998E-3</v>
      </c>
      <c r="G521">
        <f>$G$2*Tabella9[[#This Row],[CHIUSURA]]/$B$2</f>
        <v>97.334742069887653</v>
      </c>
      <c r="H521" s="6">
        <f>LN(Tabella9[[#This Row],[NUM INDICE]]/G520)</f>
        <v>2.4222713334961662E-3</v>
      </c>
    </row>
    <row r="522" spans="1:8" x14ac:dyDescent="0.3">
      <c r="A522" s="1">
        <v>42789</v>
      </c>
      <c r="B522" s="2">
        <v>3251.38</v>
      </c>
      <c r="C522" s="2">
        <v>3258.83</v>
      </c>
      <c r="D522" s="2">
        <v>3264.08</v>
      </c>
      <c r="E522" s="2">
        <v>3236.35</v>
      </c>
      <c r="F522" s="3">
        <v>-3.0000000000000001E-3</v>
      </c>
      <c r="G522">
        <f>$G$2*Tabella9[[#This Row],[CHIUSURA]]/$B$2</f>
        <v>97.041056313646834</v>
      </c>
      <c r="H522" s="6">
        <f>LN(Tabella9[[#This Row],[NUM INDICE]]/G521)</f>
        <v>-3.0218368970387067E-3</v>
      </c>
    </row>
    <row r="523" spans="1:8" x14ac:dyDescent="0.3">
      <c r="A523" s="1">
        <v>42790</v>
      </c>
      <c r="B523" s="2">
        <v>3253.43</v>
      </c>
      <c r="C523" s="2">
        <v>3246.86</v>
      </c>
      <c r="D523" s="2">
        <v>3253.96</v>
      </c>
      <c r="E523" s="2">
        <v>3233.53</v>
      </c>
      <c r="F523" s="3">
        <v>5.9999999999999995E-4</v>
      </c>
      <c r="G523">
        <f>$G$2*Tabella9[[#This Row],[CHIUSURA]]/$B$2</f>
        <v>97.102240846197006</v>
      </c>
      <c r="H523" s="6">
        <f>LN(Tabella9[[#This Row],[NUM INDICE]]/G522)</f>
        <v>6.3030282755958391E-4</v>
      </c>
    </row>
    <row r="524" spans="1:8" x14ac:dyDescent="0.3">
      <c r="A524" s="1">
        <v>42793</v>
      </c>
      <c r="B524" s="2">
        <v>3228.66</v>
      </c>
      <c r="C524" s="2">
        <v>3249.19</v>
      </c>
      <c r="D524" s="2">
        <v>3251.65</v>
      </c>
      <c r="E524" s="2">
        <v>3224.09</v>
      </c>
      <c r="F524" s="3">
        <v>-7.6E-3</v>
      </c>
      <c r="G524">
        <f>$G$2*Tabella9[[#This Row],[CHIUSURA]]/$B$2</f>
        <v>96.362952616310309</v>
      </c>
      <c r="H524" s="6">
        <f>LN(Tabella9[[#This Row],[NUM INDICE]]/G523)</f>
        <v>-7.6426339552692528E-3</v>
      </c>
    </row>
    <row r="525" spans="1:8" x14ac:dyDescent="0.3">
      <c r="A525" s="1">
        <v>42794</v>
      </c>
      <c r="B525" s="2">
        <v>3241.73</v>
      </c>
      <c r="C525" s="2">
        <v>3225.97</v>
      </c>
      <c r="D525" s="2">
        <v>3242.68</v>
      </c>
      <c r="E525" s="2">
        <v>3225.97</v>
      </c>
      <c r="F525" s="3">
        <v>4.0000000000000001E-3</v>
      </c>
      <c r="G525">
        <f>$G$2*Tabella9[[#This Row],[CHIUSURA]]/$B$2</f>
        <v>96.753041318959447</v>
      </c>
      <c r="H525" s="6">
        <f>LN(Tabella9[[#This Row],[NUM INDICE]]/G524)</f>
        <v>4.0399474456640746E-3</v>
      </c>
    </row>
    <row r="526" spans="1:8" x14ac:dyDescent="0.3">
      <c r="A526" s="1">
        <v>42795</v>
      </c>
      <c r="B526" s="2">
        <v>3246.93</v>
      </c>
      <c r="C526" s="2">
        <v>3240.07</v>
      </c>
      <c r="D526" s="2">
        <v>3259.98</v>
      </c>
      <c r="E526" s="2">
        <v>3237.87</v>
      </c>
      <c r="F526" s="3">
        <v>1.6000000000000001E-3</v>
      </c>
      <c r="G526">
        <f>$G$2*Tabella9[[#This Row],[CHIUSURA]]/$B$2</f>
        <v>96.908241108842802</v>
      </c>
      <c r="H526" s="6">
        <f>LN(Tabella9[[#This Row],[NUM INDICE]]/G525)</f>
        <v>1.6027966061449119E-3</v>
      </c>
    </row>
    <row r="527" spans="1:8" x14ac:dyDescent="0.3">
      <c r="A527" s="1">
        <v>42796</v>
      </c>
      <c r="B527" s="2">
        <v>3230.03</v>
      </c>
      <c r="C527" s="2">
        <v>3250.52</v>
      </c>
      <c r="D527" s="2">
        <v>3256.81</v>
      </c>
      <c r="E527" s="2">
        <v>3228.66</v>
      </c>
      <c r="F527" s="3">
        <v>-5.1999999999999998E-3</v>
      </c>
      <c r="G527">
        <f>$G$2*Tabella9[[#This Row],[CHIUSURA]]/$B$2</f>
        <v>96.403841791721888</v>
      </c>
      <c r="H527" s="6">
        <f>LN(Tabella9[[#This Row],[NUM INDICE]]/G526)</f>
        <v>-5.2185094096301827E-3</v>
      </c>
    </row>
    <row r="528" spans="1:8" x14ac:dyDescent="0.3">
      <c r="A528" s="1">
        <v>42797</v>
      </c>
      <c r="B528" s="2">
        <v>3218.31</v>
      </c>
      <c r="C528" s="2">
        <v>3219.2</v>
      </c>
      <c r="D528" s="2">
        <v>3221.16</v>
      </c>
      <c r="E528" s="2">
        <v>3206.61</v>
      </c>
      <c r="F528" s="3">
        <v>-3.5999999999999999E-3</v>
      </c>
      <c r="G528">
        <f>$G$2*Tabella9[[#This Row],[CHIUSURA]]/$B$2</f>
        <v>96.054045342215531</v>
      </c>
      <c r="H528" s="6">
        <f>LN(Tabella9[[#This Row],[NUM INDICE]]/G527)</f>
        <v>-3.6350480605101677E-3</v>
      </c>
    </row>
    <row r="529" spans="1:8" x14ac:dyDescent="0.3">
      <c r="A529" s="1">
        <v>42800</v>
      </c>
      <c r="B529" s="2">
        <v>3233.87</v>
      </c>
      <c r="C529" s="2">
        <v>3217.33</v>
      </c>
      <c r="D529" s="2">
        <v>3234.66</v>
      </c>
      <c r="E529" s="2">
        <v>3215.07</v>
      </c>
      <c r="F529" s="3">
        <v>4.7999999999999996E-3</v>
      </c>
      <c r="G529">
        <f>$G$2*Tabella9[[#This Row],[CHIUSURA]]/$B$2</f>
        <v>96.518450867328056</v>
      </c>
      <c r="H529" s="6">
        <f>LN(Tabella9[[#This Row],[NUM INDICE]]/G528)</f>
        <v>4.8231853929981954E-3</v>
      </c>
    </row>
    <row r="530" spans="1:8" x14ac:dyDescent="0.3">
      <c r="A530" s="1">
        <v>42801</v>
      </c>
      <c r="B530" s="2">
        <v>3242.41</v>
      </c>
      <c r="C530" s="2">
        <v>3233.09</v>
      </c>
      <c r="D530" s="2">
        <v>3242.66</v>
      </c>
      <c r="E530" s="2">
        <v>3226.82</v>
      </c>
      <c r="F530" s="3">
        <v>2.5999999999999999E-3</v>
      </c>
      <c r="G530">
        <f>$G$2*Tabella9[[#This Row],[CHIUSURA]]/$B$2</f>
        <v>96.77333667609804</v>
      </c>
      <c r="H530" s="6">
        <f>LN(Tabella9[[#This Row],[NUM INDICE]]/G529)</f>
        <v>2.6373180127970378E-3</v>
      </c>
    </row>
    <row r="531" spans="1:8" x14ac:dyDescent="0.3">
      <c r="A531" s="1">
        <v>42802</v>
      </c>
      <c r="B531" s="2">
        <v>3240.66</v>
      </c>
      <c r="C531" s="2">
        <v>3240.53</v>
      </c>
      <c r="D531" s="2">
        <v>3245.3</v>
      </c>
      <c r="E531" s="2">
        <v>3230.61</v>
      </c>
      <c r="F531" s="3">
        <v>-5.0000000000000001E-4</v>
      </c>
      <c r="G531">
        <f>$G$2*Tabella9[[#This Row],[CHIUSURA]]/$B$2</f>
        <v>96.721105977579597</v>
      </c>
      <c r="H531" s="6">
        <f>LN(Tabella9[[#This Row],[NUM INDICE]]/G530)</f>
        <v>-5.398676992549432E-4</v>
      </c>
    </row>
    <row r="532" spans="1:8" x14ac:dyDescent="0.3">
      <c r="A532" s="1">
        <v>42803</v>
      </c>
      <c r="B532" s="2">
        <v>3216.75</v>
      </c>
      <c r="C532" s="2">
        <v>3233.7</v>
      </c>
      <c r="D532" s="2">
        <v>3233.87</v>
      </c>
      <c r="E532" s="2">
        <v>3205.28</v>
      </c>
      <c r="F532" s="3">
        <v>-7.4000000000000003E-3</v>
      </c>
      <c r="G532">
        <f>$G$2*Tabella9[[#This Row],[CHIUSURA]]/$B$2</f>
        <v>96.007485405250534</v>
      </c>
      <c r="H532" s="6">
        <f>LN(Tabella9[[#This Row],[NUM INDICE]]/G531)</f>
        <v>-7.4054796801968203E-3</v>
      </c>
    </row>
    <row r="533" spans="1:8" x14ac:dyDescent="0.3">
      <c r="A533" s="1">
        <v>42804</v>
      </c>
      <c r="B533" s="2">
        <v>3212.76</v>
      </c>
      <c r="C533" s="2">
        <v>3213.73</v>
      </c>
      <c r="D533" s="2">
        <v>3222.32</v>
      </c>
      <c r="E533" s="2">
        <v>3208.45</v>
      </c>
      <c r="F533" s="3">
        <v>-1.1999999999999999E-3</v>
      </c>
      <c r="G533">
        <f>$G$2*Tabella9[[#This Row],[CHIUSURA]]/$B$2</f>
        <v>95.888399412628488</v>
      </c>
      <c r="H533" s="6">
        <f>LN(Tabella9[[#This Row],[NUM INDICE]]/G532)</f>
        <v>-1.2411522844517334E-3</v>
      </c>
    </row>
    <row r="534" spans="1:8" x14ac:dyDescent="0.3">
      <c r="A534" s="1">
        <v>42807</v>
      </c>
      <c r="B534" s="2">
        <v>3237.02</v>
      </c>
      <c r="C534" s="2">
        <v>3209.45</v>
      </c>
      <c r="D534" s="2">
        <v>3237.12</v>
      </c>
      <c r="E534" s="2">
        <v>3193.16</v>
      </c>
      <c r="F534" s="3">
        <v>7.6E-3</v>
      </c>
      <c r="G534">
        <f>$G$2*Tabella9[[#This Row],[CHIUSURA]]/$B$2</f>
        <v>96.612466124661253</v>
      </c>
      <c r="H534" s="6">
        <f>LN(Tabella9[[#This Row],[NUM INDICE]]/G533)</f>
        <v>7.5227726869047506E-3</v>
      </c>
    </row>
    <row r="535" spans="1:8" x14ac:dyDescent="0.3">
      <c r="A535" s="1">
        <v>42808</v>
      </c>
      <c r="B535" s="2">
        <v>3239.33</v>
      </c>
      <c r="C535" s="2">
        <v>3235.25</v>
      </c>
      <c r="D535" s="2">
        <v>3246.33</v>
      </c>
      <c r="E535" s="2">
        <v>3231.52</v>
      </c>
      <c r="F535" s="3">
        <v>6.9999999999999999E-4</v>
      </c>
      <c r="G535">
        <f>$G$2*Tabella9[[#This Row],[CHIUSURA]]/$B$2</f>
        <v>96.681410646705586</v>
      </c>
      <c r="H535" s="6">
        <f>LN(Tabella9[[#This Row],[NUM INDICE]]/G534)</f>
        <v>7.1336481134001879E-4</v>
      </c>
    </row>
    <row r="536" spans="1:8" x14ac:dyDescent="0.3">
      <c r="A536" s="1">
        <v>42809</v>
      </c>
      <c r="B536" s="2">
        <v>3241.76</v>
      </c>
      <c r="C536" s="2">
        <v>3235.4</v>
      </c>
      <c r="D536" s="2">
        <v>3243.71</v>
      </c>
      <c r="E536" s="2">
        <v>3227.74</v>
      </c>
      <c r="F536" s="3">
        <v>8.0000000000000004E-4</v>
      </c>
      <c r="G536">
        <f>$G$2*Tabella9[[#This Row],[CHIUSURA]]/$B$2</f>
        <v>96.753936702362623</v>
      </c>
      <c r="H536" s="6">
        <f>LN(Tabella9[[#This Row],[NUM INDICE]]/G535)</f>
        <v>7.4987389894853591E-4</v>
      </c>
    </row>
    <row r="537" spans="1:8" x14ac:dyDescent="0.3">
      <c r="A537" s="1">
        <v>42810</v>
      </c>
      <c r="B537" s="2">
        <v>3268.94</v>
      </c>
      <c r="C537" s="2">
        <v>3247.16</v>
      </c>
      <c r="D537" s="2">
        <v>3269.77</v>
      </c>
      <c r="E537" s="2">
        <v>3247.16</v>
      </c>
      <c r="F537" s="3">
        <v>8.3999999999999995E-3</v>
      </c>
      <c r="G537">
        <f>$G$2*Tabella9[[#This Row],[CHIUSURA]]/$B$2</f>
        <v>97.565154065637572</v>
      </c>
      <c r="H537" s="6">
        <f>LN(Tabella9[[#This Row],[NUM INDICE]]/G536)</f>
        <v>8.3493811411587179E-3</v>
      </c>
    </row>
    <row r="538" spans="1:8" x14ac:dyDescent="0.3">
      <c r="A538" s="1">
        <v>42811</v>
      </c>
      <c r="B538" s="2">
        <v>3237.45</v>
      </c>
      <c r="C538" s="2">
        <v>3271.87</v>
      </c>
      <c r="D538" s="2">
        <v>3274.19</v>
      </c>
      <c r="E538" s="2">
        <v>3232.28</v>
      </c>
      <c r="F538" s="3">
        <v>-9.5999999999999992E-3</v>
      </c>
      <c r="G538">
        <f>$G$2*Tabella9[[#This Row],[CHIUSURA]]/$B$2</f>
        <v>96.625299953440063</v>
      </c>
      <c r="H538" s="6">
        <f>LN(Tabella9[[#This Row],[NUM INDICE]]/G537)</f>
        <v>-9.6797904459107291E-3</v>
      </c>
    </row>
    <row r="539" spans="1:8" x14ac:dyDescent="0.3">
      <c r="A539" s="1">
        <v>42814</v>
      </c>
      <c r="B539" s="2">
        <v>3250.81</v>
      </c>
      <c r="C539" s="2">
        <v>3241.11</v>
      </c>
      <c r="D539" s="2">
        <v>3251.13</v>
      </c>
      <c r="E539" s="2">
        <v>3228.12</v>
      </c>
      <c r="F539" s="3">
        <v>4.1000000000000003E-3</v>
      </c>
      <c r="G539">
        <f>$G$2*Tabella9[[#This Row],[CHIUSURA]]/$B$2</f>
        <v>97.024044028986552</v>
      </c>
      <c r="H539" s="6">
        <f>LN(Tabella9[[#This Row],[NUM INDICE]]/G538)</f>
        <v>4.1182131670961181E-3</v>
      </c>
    </row>
    <row r="540" spans="1:8" x14ac:dyDescent="0.3">
      <c r="A540" s="1">
        <v>42815</v>
      </c>
      <c r="B540" s="2">
        <v>3261.61</v>
      </c>
      <c r="C540" s="2">
        <v>3250.25</v>
      </c>
      <c r="D540" s="2">
        <v>3262.22</v>
      </c>
      <c r="E540" s="2">
        <v>3246.7</v>
      </c>
      <c r="F540" s="3">
        <v>3.3E-3</v>
      </c>
      <c r="G540">
        <f>$G$2*Tabella9[[#This Row],[CHIUSURA]]/$B$2</f>
        <v>97.34638205412891</v>
      </c>
      <c r="H540" s="6">
        <f>LN(Tabella9[[#This Row],[NUM INDICE]]/G539)</f>
        <v>3.3167424400453362E-3</v>
      </c>
    </row>
    <row r="541" spans="1:8" x14ac:dyDescent="0.3">
      <c r="A541" s="1">
        <v>42816</v>
      </c>
      <c r="B541" s="2">
        <v>3245.22</v>
      </c>
      <c r="C541" s="2">
        <v>3246.22</v>
      </c>
      <c r="D541" s="2">
        <v>3255.78</v>
      </c>
      <c r="E541" s="2">
        <v>3229.13</v>
      </c>
      <c r="F541" s="3">
        <v>-5.0000000000000001E-3</v>
      </c>
      <c r="G541">
        <f>$G$2*Tabella9[[#This Row],[CHIUSURA]]/$B$2</f>
        <v>96.857204254861927</v>
      </c>
      <c r="H541" s="6">
        <f>LN(Tabella9[[#This Row],[NUM INDICE]]/G540)</f>
        <v>-5.0377940299571808E-3</v>
      </c>
    </row>
    <row r="542" spans="1:8" x14ac:dyDescent="0.3">
      <c r="A542" s="1">
        <v>42817</v>
      </c>
      <c r="B542" s="2">
        <v>3248.55</v>
      </c>
      <c r="C542" s="2">
        <v>3245.81</v>
      </c>
      <c r="D542" s="2">
        <v>3262.09</v>
      </c>
      <c r="E542" s="2">
        <v>3221.93</v>
      </c>
      <c r="F542" s="3">
        <v>1E-3</v>
      </c>
      <c r="G542">
        <f>$G$2*Tabella9[[#This Row],[CHIUSURA]]/$B$2</f>
        <v>96.956591812614164</v>
      </c>
      <c r="H542" s="6">
        <f>LN(Tabella9[[#This Row],[NUM INDICE]]/G541)</f>
        <v>1.025598471115983E-3</v>
      </c>
    </row>
    <row r="543" spans="1:8" x14ac:dyDescent="0.3">
      <c r="A543" s="1">
        <v>42818</v>
      </c>
      <c r="B543" s="2">
        <v>3269.45</v>
      </c>
      <c r="C543" s="2">
        <v>3247.35</v>
      </c>
      <c r="D543" s="2">
        <v>3275.21</v>
      </c>
      <c r="E543" s="2">
        <v>3241.12</v>
      </c>
      <c r="F543" s="3">
        <v>6.4000000000000003E-3</v>
      </c>
      <c r="G543">
        <f>$G$2*Tabella9[[#This Row],[CHIUSURA]]/$B$2</f>
        <v>97.580375583491517</v>
      </c>
      <c r="H543" s="6">
        <f>LN(Tabella9[[#This Row],[NUM INDICE]]/G542)</f>
        <v>6.4130321047689391E-3</v>
      </c>
    </row>
    <row r="544" spans="1:8" x14ac:dyDescent="0.3">
      <c r="A544" s="1">
        <v>42821</v>
      </c>
      <c r="B544" s="2">
        <v>3266.96</v>
      </c>
      <c r="C544" s="2">
        <v>3268.92</v>
      </c>
      <c r="D544" s="2">
        <v>3283.24</v>
      </c>
      <c r="E544" s="2">
        <v>3262.12</v>
      </c>
      <c r="F544" s="3">
        <v>-8.0000000000000004E-4</v>
      </c>
      <c r="G544">
        <f>$G$2*Tabella9[[#This Row],[CHIUSURA]]/$B$2</f>
        <v>97.506058761028143</v>
      </c>
      <c r="H544" s="6">
        <f>LN(Tabella9[[#This Row],[NUM INDICE]]/G543)</f>
        <v>-7.6188614864962812E-4</v>
      </c>
    </row>
    <row r="545" spans="1:8" x14ac:dyDescent="0.3">
      <c r="A545" s="1">
        <v>42822</v>
      </c>
      <c r="B545" s="2">
        <v>3252.95</v>
      </c>
      <c r="C545" s="2">
        <v>3265.63</v>
      </c>
      <c r="D545" s="2">
        <v>3265.63</v>
      </c>
      <c r="E545" s="2">
        <v>3246.09</v>
      </c>
      <c r="F545" s="3">
        <v>-4.3E-3</v>
      </c>
      <c r="G545">
        <f>$G$2*Tabella9[[#This Row],[CHIUSURA]]/$B$2</f>
        <v>97.087914711746237</v>
      </c>
      <c r="H545" s="6">
        <f>LN(Tabella9[[#This Row],[NUM INDICE]]/G544)</f>
        <v>-4.2976119495814627E-3</v>
      </c>
    </row>
    <row r="546" spans="1:8" x14ac:dyDescent="0.3">
      <c r="A546" s="1">
        <v>42823</v>
      </c>
      <c r="B546" s="2">
        <v>3241.31</v>
      </c>
      <c r="C546" s="2">
        <v>3252.87</v>
      </c>
      <c r="D546" s="2">
        <v>3262.1</v>
      </c>
      <c r="E546" s="2">
        <v>3233.28</v>
      </c>
      <c r="F546" s="3">
        <v>-3.5999999999999999E-3</v>
      </c>
      <c r="G546">
        <f>$G$2*Tabella9[[#This Row],[CHIUSURA]]/$B$2</f>
        <v>96.740505951315015</v>
      </c>
      <c r="H546" s="6">
        <f>LN(Tabella9[[#This Row],[NUM INDICE]]/G545)</f>
        <v>-3.5847078696030336E-3</v>
      </c>
    </row>
    <row r="547" spans="1:8" x14ac:dyDescent="0.3">
      <c r="A547" s="1">
        <v>42824</v>
      </c>
      <c r="B547" s="2">
        <v>3210.24</v>
      </c>
      <c r="C547" s="2">
        <v>3235.14</v>
      </c>
      <c r="D547" s="2">
        <v>3240.02</v>
      </c>
      <c r="E547" s="2">
        <v>3195.85</v>
      </c>
      <c r="F547" s="3">
        <v>-9.5999999999999992E-3</v>
      </c>
      <c r="G547">
        <f>$G$2*Tabella9[[#This Row],[CHIUSURA]]/$B$2</f>
        <v>95.813187206761938</v>
      </c>
      <c r="H547" s="6">
        <f>LN(Tabella9[[#This Row],[NUM INDICE]]/G546)</f>
        <v>-9.6318683739871347E-3</v>
      </c>
    </row>
    <row r="548" spans="1:8" x14ac:dyDescent="0.3">
      <c r="A548" s="1">
        <v>42825</v>
      </c>
      <c r="B548" s="2">
        <v>3222.51</v>
      </c>
      <c r="C548" s="2">
        <v>3206.25</v>
      </c>
      <c r="D548" s="2">
        <v>3226.25</v>
      </c>
      <c r="E548" s="2">
        <v>3205.54</v>
      </c>
      <c r="F548" s="3">
        <v>3.8E-3</v>
      </c>
      <c r="G548">
        <f>$G$2*Tabella9[[#This Row],[CHIUSURA]]/$B$2</f>
        <v>96.179399018659794</v>
      </c>
      <c r="H548" s="6">
        <f>LN(Tabella9[[#This Row],[NUM INDICE]]/G547)</f>
        <v>3.8148583049508172E-3</v>
      </c>
    </row>
    <row r="549" spans="1:8" x14ac:dyDescent="0.3">
      <c r="A549" s="1">
        <v>42830</v>
      </c>
      <c r="B549" s="2">
        <v>3270.31</v>
      </c>
      <c r="C549" s="2">
        <v>3235.66</v>
      </c>
      <c r="D549" s="2">
        <v>3270.65</v>
      </c>
      <c r="E549" s="2">
        <v>3233.24</v>
      </c>
      <c r="F549" s="3">
        <v>1.4800000000000001E-2</v>
      </c>
      <c r="G549">
        <f>$G$2*Tabella9[[#This Row],[CHIUSURA]]/$B$2</f>
        <v>97.60604324104915</v>
      </c>
      <c r="H549" s="6">
        <f>LN(Tabella9[[#This Row],[NUM INDICE]]/G548)</f>
        <v>1.4724222631900865E-2</v>
      </c>
    </row>
    <row r="550" spans="1:8" x14ac:dyDescent="0.3">
      <c r="A550" s="1">
        <v>42831</v>
      </c>
      <c r="B550" s="2">
        <v>3281</v>
      </c>
      <c r="C550" s="2">
        <v>3272.19</v>
      </c>
      <c r="D550" s="2">
        <v>3286.67</v>
      </c>
      <c r="E550" s="2">
        <v>3265.76</v>
      </c>
      <c r="F550" s="3">
        <v>3.3E-3</v>
      </c>
      <c r="G550">
        <f>$G$2*Tabella9[[#This Row],[CHIUSURA]]/$B$2</f>
        <v>97.925098193713211</v>
      </c>
      <c r="H550" s="6">
        <f>LN(Tabella9[[#This Row],[NUM INDICE]]/G549)</f>
        <v>3.2634723399130087E-3</v>
      </c>
    </row>
    <row r="551" spans="1:8" x14ac:dyDescent="0.3">
      <c r="A551" s="1">
        <v>42832</v>
      </c>
      <c r="B551" s="2">
        <v>3286.62</v>
      </c>
      <c r="C551" s="2">
        <v>3280.62</v>
      </c>
      <c r="D551" s="2">
        <v>3295.19</v>
      </c>
      <c r="E551" s="2">
        <v>3275.05</v>
      </c>
      <c r="F551" s="3">
        <v>1.6999999999999999E-3</v>
      </c>
      <c r="G551">
        <f>$G$2*Tabella9[[#This Row],[CHIUSURA]]/$B$2</f>
        <v>98.092833351240998</v>
      </c>
      <c r="H551" s="6">
        <f>LN(Tabella9[[#This Row],[NUM INDICE]]/G550)</f>
        <v>1.7114270837045578E-3</v>
      </c>
    </row>
    <row r="552" spans="1:8" x14ac:dyDescent="0.3">
      <c r="A552" s="1">
        <v>42835</v>
      </c>
      <c r="B552" s="2">
        <v>3269.39</v>
      </c>
      <c r="C552" s="2">
        <v>3285.46</v>
      </c>
      <c r="D552" s="2">
        <v>3285.46</v>
      </c>
      <c r="E552" s="2">
        <v>3265.01</v>
      </c>
      <c r="F552" s="3">
        <v>-5.1999999999999998E-3</v>
      </c>
      <c r="G552">
        <f>$G$2*Tabella9[[#This Row],[CHIUSURA]]/$B$2</f>
        <v>97.578584816685165</v>
      </c>
      <c r="H552" s="6">
        <f>LN(Tabella9[[#This Row],[NUM INDICE]]/G551)</f>
        <v>-5.2562578975748203E-3</v>
      </c>
    </row>
    <row r="553" spans="1:8" x14ac:dyDescent="0.3">
      <c r="A553" s="1">
        <v>42836</v>
      </c>
      <c r="B553" s="2">
        <v>3288.97</v>
      </c>
      <c r="C553" s="2">
        <v>3266.22</v>
      </c>
      <c r="D553" s="2">
        <v>3290.39</v>
      </c>
      <c r="E553" s="2">
        <v>3244.4</v>
      </c>
      <c r="F553" s="3">
        <v>6.0000000000000001E-3</v>
      </c>
      <c r="G553">
        <f>$G$2*Tabella9[[#This Row],[CHIUSURA]]/$B$2</f>
        <v>98.162971717822899</v>
      </c>
      <c r="H553" s="6">
        <f>LN(Tabella9[[#This Row],[NUM INDICE]]/G552)</f>
        <v>5.9710226867570153E-3</v>
      </c>
    </row>
    <row r="554" spans="1:8" x14ac:dyDescent="0.3">
      <c r="A554" s="1">
        <v>42837</v>
      </c>
      <c r="B554" s="2">
        <v>3273.83</v>
      </c>
      <c r="C554" s="2">
        <v>3283.84</v>
      </c>
      <c r="D554" s="2">
        <v>3284.93</v>
      </c>
      <c r="E554" s="2">
        <v>3262.28</v>
      </c>
      <c r="F554" s="3">
        <v>-4.5999999999999999E-3</v>
      </c>
      <c r="G554">
        <f>$G$2*Tabella9[[#This Row],[CHIUSURA]]/$B$2</f>
        <v>97.711101560354805</v>
      </c>
      <c r="H554" s="6">
        <f>LN(Tabella9[[#This Row],[NUM INDICE]]/G553)</f>
        <v>-4.6138925026986766E-3</v>
      </c>
    </row>
    <row r="555" spans="1:8" x14ac:dyDescent="0.3">
      <c r="A555" s="1">
        <v>42838</v>
      </c>
      <c r="B555" s="2">
        <v>3275.96</v>
      </c>
      <c r="C555" s="2">
        <v>3265.22</v>
      </c>
      <c r="D555" s="2">
        <v>3281.14</v>
      </c>
      <c r="E555" s="2">
        <v>3261.49</v>
      </c>
      <c r="F555" s="3">
        <v>6.9999999999999999E-4</v>
      </c>
      <c r="G555">
        <f>$G$2*Tabella9[[#This Row],[CHIUSURA]]/$B$2</f>
        <v>97.774673781980113</v>
      </c>
      <c r="H555" s="6">
        <f>LN(Tabella9[[#This Row],[NUM INDICE]]/G554)</f>
        <v>6.5040255491754715E-4</v>
      </c>
    </row>
    <row r="556" spans="1:8" x14ac:dyDescent="0.3">
      <c r="A556" s="1">
        <v>42839</v>
      </c>
      <c r="B556" s="2">
        <v>3246.07</v>
      </c>
      <c r="C556" s="2">
        <v>3276.14</v>
      </c>
      <c r="D556" s="2">
        <v>3276.71</v>
      </c>
      <c r="E556" s="2">
        <v>3238.9</v>
      </c>
      <c r="F556" s="3">
        <v>-9.1000000000000004E-3</v>
      </c>
      <c r="G556">
        <f>$G$2*Tabella9[[#This Row],[CHIUSURA]]/$B$2</f>
        <v>96.882573451285168</v>
      </c>
      <c r="H556" s="6">
        <f>LN(Tabella9[[#This Row],[NUM INDICE]]/G555)</f>
        <v>-9.165922041111392E-3</v>
      </c>
    </row>
    <row r="557" spans="1:8" x14ac:dyDescent="0.3">
      <c r="A557" s="1">
        <v>42842</v>
      </c>
      <c r="B557" s="2">
        <v>3222.17</v>
      </c>
      <c r="C557" s="2">
        <v>3229.95</v>
      </c>
      <c r="D557" s="2">
        <v>3229.95</v>
      </c>
      <c r="E557" s="2">
        <v>3199.91</v>
      </c>
      <c r="F557" s="3">
        <v>-7.4000000000000003E-3</v>
      </c>
      <c r="G557">
        <f>$G$2*Tabella9[[#This Row],[CHIUSURA]]/$B$2</f>
        <v>96.169251340090497</v>
      </c>
      <c r="H557" s="6">
        <f>LN(Tabella9[[#This Row],[NUM INDICE]]/G556)</f>
        <v>-7.3899882405890089E-3</v>
      </c>
    </row>
    <row r="558" spans="1:8" x14ac:dyDescent="0.3">
      <c r="A558" s="1">
        <v>42843</v>
      </c>
      <c r="B558" s="2">
        <v>3196.71</v>
      </c>
      <c r="C558" s="2">
        <v>3215.4</v>
      </c>
      <c r="D558" s="2">
        <v>3225.05</v>
      </c>
      <c r="E558" s="2">
        <v>3196.49</v>
      </c>
      <c r="F558" s="3">
        <v>-7.9000000000000008E-3</v>
      </c>
      <c r="G558">
        <f>$G$2*Tabella9[[#This Row],[CHIUSURA]]/$B$2</f>
        <v>95.409369291930801</v>
      </c>
      <c r="H558" s="6">
        <f>LN(Tabella9[[#This Row],[NUM INDICE]]/G557)</f>
        <v>-7.9328896997330998E-3</v>
      </c>
    </row>
    <row r="559" spans="1:8" x14ac:dyDescent="0.3">
      <c r="A559" s="1">
        <v>42844</v>
      </c>
      <c r="B559" s="2">
        <v>3170.69</v>
      </c>
      <c r="C559" s="2">
        <v>3184.67</v>
      </c>
      <c r="D559" s="2">
        <v>3189.44</v>
      </c>
      <c r="E559" s="2">
        <v>3147.07</v>
      </c>
      <c r="F559" s="3">
        <v>-8.0999999999999996E-3</v>
      </c>
      <c r="G559">
        <f>$G$2*Tabella9[[#This Row],[CHIUSURA]]/$B$2</f>
        <v>94.632773420245215</v>
      </c>
      <c r="H559" s="6">
        <f>LN(Tabella9[[#This Row],[NUM INDICE]]/G558)</f>
        <v>-8.1729261040285033E-3</v>
      </c>
    </row>
    <row r="560" spans="1:8" x14ac:dyDescent="0.3">
      <c r="A560" s="1">
        <v>42845</v>
      </c>
      <c r="B560" s="2">
        <v>3172.1</v>
      </c>
      <c r="C560" s="2">
        <v>3165.66</v>
      </c>
      <c r="D560" s="2">
        <v>3178.18</v>
      </c>
      <c r="E560" s="2">
        <v>3148.18</v>
      </c>
      <c r="F560" s="3">
        <v>4.0000000000000002E-4</v>
      </c>
      <c r="G560">
        <f>$G$2*Tabella9[[#This Row],[CHIUSURA]]/$B$2</f>
        <v>94.674856440194361</v>
      </c>
      <c r="H560" s="6">
        <f>LN(Tabella9[[#This Row],[NUM INDICE]]/G559)</f>
        <v>4.4459930826221139E-4</v>
      </c>
    </row>
    <row r="561" spans="1:8" x14ac:dyDescent="0.3">
      <c r="A561" s="1">
        <v>42846</v>
      </c>
      <c r="B561" s="2">
        <v>3173.15</v>
      </c>
      <c r="C561" s="2">
        <v>3170.29</v>
      </c>
      <c r="D561" s="2">
        <v>3180.79</v>
      </c>
      <c r="E561" s="2">
        <v>3158.63</v>
      </c>
      <c r="F561" s="3">
        <v>2.9999999999999997E-4</v>
      </c>
      <c r="G561">
        <f>$G$2*Tabella9[[#This Row],[CHIUSURA]]/$B$2</f>
        <v>94.706194859305427</v>
      </c>
      <c r="H561" s="6">
        <f>LN(Tabella9[[#This Row],[NUM INDICE]]/G560)</f>
        <v>3.3095623011990689E-4</v>
      </c>
    </row>
    <row r="562" spans="1:8" x14ac:dyDescent="0.3">
      <c r="A562" s="1">
        <v>42849</v>
      </c>
      <c r="B562" s="2">
        <v>3129.53</v>
      </c>
      <c r="C562" s="2">
        <v>3164.25</v>
      </c>
      <c r="D562" s="2">
        <v>3164.25</v>
      </c>
      <c r="E562" s="2">
        <v>3111.21</v>
      </c>
      <c r="F562" s="3">
        <v>-1.37E-2</v>
      </c>
      <c r="G562">
        <f>$G$2*Tabella9[[#This Row],[CHIUSURA]]/$B$2</f>
        <v>93.404307391091535</v>
      </c>
      <c r="H562" s="6">
        <f>LN(Tabella9[[#This Row],[NUM INDICE]]/G561)</f>
        <v>-1.3841951824440472E-2</v>
      </c>
    </row>
    <row r="563" spans="1:8" x14ac:dyDescent="0.3">
      <c r="A563" s="1">
        <v>42850</v>
      </c>
      <c r="B563" s="2">
        <v>3134.57</v>
      </c>
      <c r="C563" s="2">
        <v>3123.89</v>
      </c>
      <c r="D563" s="2">
        <v>3145.27</v>
      </c>
      <c r="E563" s="2">
        <v>3117.45</v>
      </c>
      <c r="F563" s="3">
        <v>1.6000000000000001E-3</v>
      </c>
      <c r="G563">
        <f>$G$2*Tabella9[[#This Row],[CHIUSURA]]/$B$2</f>
        <v>93.554731802824634</v>
      </c>
      <c r="H563" s="6">
        <f>LN(Tabella9[[#This Row],[NUM INDICE]]/G562)</f>
        <v>1.6091700603628959E-3</v>
      </c>
    </row>
    <row r="564" spans="1:8" x14ac:dyDescent="0.3">
      <c r="A564" s="1">
        <v>42851</v>
      </c>
      <c r="B564" s="2">
        <v>3140.85</v>
      </c>
      <c r="C564" s="2">
        <v>3132.92</v>
      </c>
      <c r="D564" s="2">
        <v>3152.95</v>
      </c>
      <c r="E564" s="2">
        <v>3131.42</v>
      </c>
      <c r="F564" s="3">
        <v>2E-3</v>
      </c>
      <c r="G564">
        <f>$G$2*Tabella9[[#This Row],[CHIUSURA]]/$B$2</f>
        <v>93.74216539522223</v>
      </c>
      <c r="H564" s="6">
        <f>LN(Tabella9[[#This Row],[NUM INDICE]]/G563)</f>
        <v>2.0014603313854599E-3</v>
      </c>
    </row>
    <row r="565" spans="1:8" x14ac:dyDescent="0.3">
      <c r="A565" s="1">
        <v>42852</v>
      </c>
      <c r="B565" s="2">
        <v>3152.19</v>
      </c>
      <c r="C565" s="2">
        <v>3131.35</v>
      </c>
      <c r="D565" s="2">
        <v>3155</v>
      </c>
      <c r="E565" s="2">
        <v>3097.33</v>
      </c>
      <c r="F565" s="3">
        <v>3.5999999999999999E-3</v>
      </c>
      <c r="G565">
        <f>$G$2*Tabella9[[#This Row],[CHIUSURA]]/$B$2</f>
        <v>94.080620321621723</v>
      </c>
      <c r="H565" s="6">
        <f>LN(Tabella9[[#This Row],[NUM INDICE]]/G564)</f>
        <v>3.603985442434694E-3</v>
      </c>
    </row>
    <row r="566" spans="1:8" x14ac:dyDescent="0.3">
      <c r="A566" s="1">
        <v>42853</v>
      </c>
      <c r="B566" s="2">
        <v>3154.66</v>
      </c>
      <c r="C566" s="2">
        <v>3144.02</v>
      </c>
      <c r="D566" s="2">
        <v>3154.73</v>
      </c>
      <c r="E566" s="2">
        <v>3136.58</v>
      </c>
      <c r="F566" s="3">
        <v>8.0000000000000004E-4</v>
      </c>
      <c r="G566">
        <f>$G$2*Tabella9[[#This Row],[CHIUSURA]]/$B$2</f>
        <v>94.154340221816312</v>
      </c>
      <c r="H566" s="6">
        <f>LN(Tabella9[[#This Row],[NUM INDICE]]/G565)</f>
        <v>7.8327536766614303E-4</v>
      </c>
    </row>
    <row r="567" spans="1:8" x14ac:dyDescent="0.3">
      <c r="A567" s="1">
        <v>42857</v>
      </c>
      <c r="B567" s="2">
        <v>3143.71</v>
      </c>
      <c r="C567" s="2">
        <v>3147.23</v>
      </c>
      <c r="D567" s="2">
        <v>3154.78</v>
      </c>
      <c r="E567" s="2">
        <v>3136.54</v>
      </c>
      <c r="F567" s="3">
        <v>-3.5000000000000001E-3</v>
      </c>
      <c r="G567">
        <f>$G$2*Tabella9[[#This Row],[CHIUSURA]]/$B$2</f>
        <v>93.82752527965809</v>
      </c>
      <c r="H567" s="6">
        <f>LN(Tabella9[[#This Row],[NUM INDICE]]/G566)</f>
        <v>-3.4770936074847341E-3</v>
      </c>
    </row>
    <row r="568" spans="1:8" x14ac:dyDescent="0.3">
      <c r="A568" s="1">
        <v>42858</v>
      </c>
      <c r="B568" s="2">
        <v>3135.35</v>
      </c>
      <c r="C568" s="2">
        <v>3138.31</v>
      </c>
      <c r="D568" s="2">
        <v>3148.29</v>
      </c>
      <c r="E568" s="2">
        <v>3123.75</v>
      </c>
      <c r="F568" s="3">
        <v>-2.7000000000000001E-3</v>
      </c>
      <c r="G568">
        <f>$G$2*Tabella9[[#This Row],[CHIUSURA]]/$B$2</f>
        <v>93.578011771307146</v>
      </c>
      <c r="H568" s="6">
        <f>LN(Tabella9[[#This Row],[NUM INDICE]]/G567)</f>
        <v>-2.6628205303957527E-3</v>
      </c>
    </row>
    <row r="569" spans="1:8" x14ac:dyDescent="0.3">
      <c r="A569" s="1">
        <v>42859</v>
      </c>
      <c r="B569" s="2">
        <v>3127.37</v>
      </c>
      <c r="C569" s="2">
        <v>3127.11</v>
      </c>
      <c r="D569" s="2">
        <v>3143.82</v>
      </c>
      <c r="E569" s="2">
        <v>3111.39</v>
      </c>
      <c r="F569" s="3">
        <v>-2.5000000000000001E-3</v>
      </c>
      <c r="G569">
        <f>$G$2*Tabella9[[#This Row],[CHIUSURA]]/$B$2</f>
        <v>93.339839786063052</v>
      </c>
      <c r="H569" s="6">
        <f>LN(Tabella9[[#This Row],[NUM INDICE]]/G568)</f>
        <v>-2.5484148481132842E-3</v>
      </c>
    </row>
    <row r="570" spans="1:8" x14ac:dyDescent="0.3">
      <c r="A570" s="1">
        <v>42860</v>
      </c>
      <c r="B570" s="2">
        <v>3103.04</v>
      </c>
      <c r="C570" s="2">
        <v>3114.77</v>
      </c>
      <c r="D570" s="2">
        <v>3117.61</v>
      </c>
      <c r="E570" s="2">
        <v>3092.09</v>
      </c>
      <c r="F570" s="3">
        <v>-7.7999999999999996E-3</v>
      </c>
      <c r="G570">
        <f>$G$2*Tabella9[[#This Row],[CHIUSURA]]/$B$2</f>
        <v>92.613683846089558</v>
      </c>
      <c r="H570" s="6">
        <f>LN(Tabella9[[#This Row],[NUM INDICE]]/G569)</f>
        <v>-7.8101196143609093E-3</v>
      </c>
    </row>
    <row r="571" spans="1:8" x14ac:dyDescent="0.3">
      <c r="A571" s="1">
        <v>42863</v>
      </c>
      <c r="B571" s="2">
        <v>3078.61</v>
      </c>
      <c r="C571" s="2">
        <v>3090.07</v>
      </c>
      <c r="D571" s="2">
        <v>3093.45</v>
      </c>
      <c r="E571" s="2">
        <v>3067.69</v>
      </c>
      <c r="F571" s="3">
        <v>-7.9000000000000008E-3</v>
      </c>
      <c r="G571">
        <f>$G$2*Tabella9[[#This Row],[CHIUSURA]]/$B$2</f>
        <v>91.884543294772158</v>
      </c>
      <c r="H571" s="6">
        <f>LN(Tabella9[[#This Row],[NUM INDICE]]/G570)</f>
        <v>-7.904079715767948E-3</v>
      </c>
    </row>
    <row r="572" spans="1:8" x14ac:dyDescent="0.3">
      <c r="A572" s="1">
        <v>42864</v>
      </c>
      <c r="B572" s="2">
        <v>3080.53</v>
      </c>
      <c r="C572" s="2">
        <v>3064.85</v>
      </c>
      <c r="D572" s="2">
        <v>3084.21</v>
      </c>
      <c r="E572" s="2">
        <v>3056.56</v>
      </c>
      <c r="F572" s="3">
        <v>5.9999999999999995E-4</v>
      </c>
      <c r="G572">
        <f>$G$2*Tabella9[[#This Row],[CHIUSURA]]/$B$2</f>
        <v>91.941847832575249</v>
      </c>
      <c r="H572" s="6">
        <f>LN(Tabella9[[#This Row],[NUM INDICE]]/G571)</f>
        <v>6.2346368557738522E-4</v>
      </c>
    </row>
    <row r="573" spans="1:8" x14ac:dyDescent="0.3">
      <c r="A573" s="1">
        <v>42865</v>
      </c>
      <c r="B573" s="2">
        <v>3052.78</v>
      </c>
      <c r="C573" s="2">
        <v>3078.17</v>
      </c>
      <c r="D573" s="2">
        <v>3090.82</v>
      </c>
      <c r="E573" s="2">
        <v>3051.59</v>
      </c>
      <c r="F573" s="3">
        <v>-8.9999999999999993E-3</v>
      </c>
      <c r="G573">
        <f>$G$2*Tabella9[[#This Row],[CHIUSURA]]/$B$2</f>
        <v>91.113618184640004</v>
      </c>
      <c r="H573" s="6">
        <f>LN(Tabella9[[#This Row],[NUM INDICE]]/G572)</f>
        <v>-9.0490092161669821E-3</v>
      </c>
    </row>
    <row r="574" spans="1:8" x14ac:dyDescent="0.3">
      <c r="A574" s="1">
        <v>42866</v>
      </c>
      <c r="B574" s="2">
        <v>3061.5</v>
      </c>
      <c r="C574" s="2">
        <v>3036.79</v>
      </c>
      <c r="D574" s="2">
        <v>3063.56</v>
      </c>
      <c r="E574" s="2">
        <v>3016.53</v>
      </c>
      <c r="F574" s="3">
        <v>2.8999999999999998E-3</v>
      </c>
      <c r="G574">
        <f>$G$2*Tabella9[[#This Row],[CHIUSURA]]/$B$2</f>
        <v>91.373876293829014</v>
      </c>
      <c r="H574" s="6">
        <f>LN(Tabella9[[#This Row],[NUM INDICE]]/G573)</f>
        <v>2.852341048185404E-3</v>
      </c>
    </row>
    <row r="575" spans="1:8" x14ac:dyDescent="0.3">
      <c r="A575" s="1">
        <v>42867</v>
      </c>
      <c r="B575" s="2">
        <v>3083.51</v>
      </c>
      <c r="C575" s="2">
        <v>3054.11</v>
      </c>
      <c r="D575" s="2">
        <v>3090.49</v>
      </c>
      <c r="E575" s="2">
        <v>3051.87</v>
      </c>
      <c r="F575" s="3">
        <v>7.1999999999999998E-3</v>
      </c>
      <c r="G575">
        <f>$G$2*Tabella9[[#This Row],[CHIUSURA]]/$B$2</f>
        <v>92.030789250623783</v>
      </c>
      <c r="H575" s="6">
        <f>LN(Tabella9[[#This Row],[NUM INDICE]]/G574)</f>
        <v>7.16356657622197E-3</v>
      </c>
    </row>
    <row r="576" spans="1:8" x14ac:dyDescent="0.3">
      <c r="A576" s="1">
        <v>42870</v>
      </c>
      <c r="B576" s="2">
        <v>3090.23</v>
      </c>
      <c r="C576" s="2">
        <v>3085.93</v>
      </c>
      <c r="D576" s="2">
        <v>3098.91</v>
      </c>
      <c r="E576" s="2">
        <v>3085.93</v>
      </c>
      <c r="F576" s="3">
        <v>2.2000000000000001E-3</v>
      </c>
      <c r="G576">
        <f>$G$2*Tabella9[[#This Row],[CHIUSURA]]/$B$2</f>
        <v>92.231355132934596</v>
      </c>
      <c r="H576" s="6">
        <f>LN(Tabella9[[#This Row],[NUM INDICE]]/G575)</f>
        <v>2.1769632844708771E-3</v>
      </c>
    </row>
    <row r="577" spans="1:8" x14ac:dyDescent="0.3">
      <c r="A577" s="1">
        <v>42871</v>
      </c>
      <c r="B577" s="2">
        <v>3112.96</v>
      </c>
      <c r="C577" s="2">
        <v>3082.87</v>
      </c>
      <c r="D577" s="2">
        <v>3113.51</v>
      </c>
      <c r="E577" s="2">
        <v>3060.53</v>
      </c>
      <c r="F577" s="3">
        <v>7.4000000000000003E-3</v>
      </c>
      <c r="G577">
        <f>$G$2*Tabella9[[#This Row],[CHIUSURA]]/$B$2</f>
        <v>92.909757291405512</v>
      </c>
      <c r="H577" s="6">
        <f>LN(Tabella9[[#This Row],[NUM INDICE]]/G576)</f>
        <v>7.328520238881411E-3</v>
      </c>
    </row>
    <row r="578" spans="1:8" x14ac:dyDescent="0.3">
      <c r="A578" s="1">
        <v>42872</v>
      </c>
      <c r="B578" s="2">
        <v>3104.44</v>
      </c>
      <c r="C578" s="2">
        <v>3107.8</v>
      </c>
      <c r="D578" s="2">
        <v>3119.58</v>
      </c>
      <c r="E578" s="2">
        <v>3101.3</v>
      </c>
      <c r="F578" s="3">
        <v>-2.7000000000000001E-3</v>
      </c>
      <c r="G578">
        <f>$G$2*Tabella9[[#This Row],[CHIUSURA]]/$B$2</f>
        <v>92.655468404904312</v>
      </c>
      <c r="H578" s="6">
        <f>LN(Tabella9[[#This Row],[NUM INDICE]]/G577)</f>
        <v>-2.7406971831017367E-3</v>
      </c>
    </row>
    <row r="579" spans="1:8" x14ac:dyDescent="0.3">
      <c r="A579" s="1">
        <v>42873</v>
      </c>
      <c r="B579" s="2">
        <v>3090.14</v>
      </c>
      <c r="C579" s="2">
        <v>3082.33</v>
      </c>
      <c r="D579" s="2">
        <v>3103.44</v>
      </c>
      <c r="E579" s="2">
        <v>3077.96</v>
      </c>
      <c r="F579" s="3">
        <v>-4.5999999999999999E-3</v>
      </c>
      <c r="G579">
        <f>$G$2*Tabella9[[#This Row],[CHIUSURA]]/$B$2</f>
        <v>92.228668982725068</v>
      </c>
      <c r="H579" s="6">
        <f>LN(Tabella9[[#This Row],[NUM INDICE]]/G578)</f>
        <v>-4.6169475256760536E-3</v>
      </c>
    </row>
    <row r="580" spans="1:8" x14ac:dyDescent="0.3">
      <c r="A580" s="1">
        <v>42874</v>
      </c>
      <c r="B580" s="2">
        <v>3090.63</v>
      </c>
      <c r="C580" s="2">
        <v>3086.71</v>
      </c>
      <c r="D580" s="2">
        <v>3095.48</v>
      </c>
      <c r="E580" s="2">
        <v>3081.28</v>
      </c>
      <c r="F580" s="3">
        <v>2.0000000000000001E-4</v>
      </c>
      <c r="G580">
        <f>$G$2*Tabella9[[#This Row],[CHIUSURA]]/$B$2</f>
        <v>92.243293578310229</v>
      </c>
      <c r="H580" s="6">
        <f>LN(Tabella9[[#This Row],[NUM INDICE]]/G579)</f>
        <v>1.5855629671593729E-4</v>
      </c>
    </row>
    <row r="581" spans="1:8" x14ac:dyDescent="0.3">
      <c r="A581" s="1">
        <v>42877</v>
      </c>
      <c r="B581" s="2">
        <v>3075.68</v>
      </c>
      <c r="C581" s="2">
        <v>3087.17</v>
      </c>
      <c r="D581" s="2">
        <v>3103.94</v>
      </c>
      <c r="E581" s="2">
        <v>3063.15</v>
      </c>
      <c r="F581" s="3">
        <v>-4.7999999999999996E-3</v>
      </c>
      <c r="G581">
        <f>$G$2*Tabella9[[#This Row],[CHIUSURA]]/$B$2</f>
        <v>91.797094182395568</v>
      </c>
      <c r="H581" s="6">
        <f>LN(Tabella9[[#This Row],[NUM INDICE]]/G580)</f>
        <v>-4.8489386009713227E-3</v>
      </c>
    </row>
    <row r="582" spans="1:8" x14ac:dyDescent="0.3">
      <c r="A582" s="1">
        <v>42878</v>
      </c>
      <c r="B582" s="2">
        <v>3061.95</v>
      </c>
      <c r="C582" s="2">
        <v>3069.39</v>
      </c>
      <c r="D582" s="2">
        <v>3084.24</v>
      </c>
      <c r="E582" s="2">
        <v>3050.84</v>
      </c>
      <c r="F582" s="3">
        <v>-4.4999999999999997E-3</v>
      </c>
      <c r="G582">
        <f>$G$2*Tabella9[[#This Row],[CHIUSURA]]/$B$2</f>
        <v>91.387307044876621</v>
      </c>
      <c r="H582" s="6">
        <f>LN(Tabella9[[#This Row],[NUM INDICE]]/G581)</f>
        <v>-4.474047116847419E-3</v>
      </c>
    </row>
    <row r="583" spans="1:8" x14ac:dyDescent="0.3">
      <c r="A583" s="1">
        <v>42879</v>
      </c>
      <c r="B583" s="2">
        <v>3064.08</v>
      </c>
      <c r="C583" s="2">
        <v>3047.57</v>
      </c>
      <c r="D583" s="2">
        <v>3064.81</v>
      </c>
      <c r="E583" s="2">
        <v>3022.3</v>
      </c>
      <c r="F583" s="3">
        <v>6.9999999999999999E-4</v>
      </c>
      <c r="G583">
        <f>$G$2*Tabella9[[#This Row],[CHIUSURA]]/$B$2</f>
        <v>91.450879266501914</v>
      </c>
      <c r="H583" s="6">
        <f>LN(Tabella9[[#This Row],[NUM INDICE]]/G582)</f>
        <v>6.9539329250231901E-4</v>
      </c>
    </row>
    <row r="584" spans="1:8" x14ac:dyDescent="0.3">
      <c r="A584" s="1">
        <v>42880</v>
      </c>
      <c r="B584" s="2">
        <v>3107.83</v>
      </c>
      <c r="C584" s="2">
        <v>3055.34</v>
      </c>
      <c r="D584" s="2">
        <v>3114.66</v>
      </c>
      <c r="E584" s="2">
        <v>3052.83</v>
      </c>
      <c r="F584" s="3">
        <v>1.43E-2</v>
      </c>
      <c r="G584">
        <f>$G$2*Tabella9[[#This Row],[CHIUSURA]]/$B$2</f>
        <v>92.756646729462886</v>
      </c>
      <c r="H584" s="6">
        <f>LN(Tabella9[[#This Row],[NUM INDICE]]/G583)</f>
        <v>1.4177372256669672E-2</v>
      </c>
    </row>
    <row r="585" spans="1:8" x14ac:dyDescent="0.3">
      <c r="A585" s="1">
        <v>42881</v>
      </c>
      <c r="B585" s="2">
        <v>3110.06</v>
      </c>
      <c r="C585" s="2">
        <v>3101.29</v>
      </c>
      <c r="D585" s="2">
        <v>3120.66</v>
      </c>
      <c r="E585" s="2">
        <v>3100.39</v>
      </c>
      <c r="F585" s="3">
        <v>6.9999999999999999E-4</v>
      </c>
      <c r="G585">
        <f>$G$2*Tabella9[[#This Row],[CHIUSURA]]/$B$2</f>
        <v>92.823203562432099</v>
      </c>
      <c r="H585" s="6">
        <f>LN(Tabella9[[#This Row],[NUM INDICE]]/G584)</f>
        <v>7.1728515480676172E-4</v>
      </c>
    </row>
    <row r="586" spans="1:8" x14ac:dyDescent="0.3">
      <c r="A586" s="1">
        <v>42886</v>
      </c>
      <c r="B586" s="2">
        <v>3117.18</v>
      </c>
      <c r="C586" s="2">
        <v>3125.33</v>
      </c>
      <c r="D586" s="2">
        <v>3143.28</v>
      </c>
      <c r="E586" s="2">
        <v>3111.56</v>
      </c>
      <c r="F586" s="3">
        <v>2.3E-3</v>
      </c>
      <c r="G586">
        <f>$G$2*Tabella9[[#This Row],[CHIUSURA]]/$B$2</f>
        <v>93.035707890118545</v>
      </c>
      <c r="H586" s="6">
        <f>LN(Tabella9[[#This Row],[NUM INDICE]]/G585)</f>
        <v>2.2867283427698407E-3</v>
      </c>
    </row>
    <row r="587" spans="1:8" x14ac:dyDescent="0.3">
      <c r="A587" s="1">
        <v>42887</v>
      </c>
      <c r="B587" s="2">
        <v>3102.62</v>
      </c>
      <c r="C587" s="2">
        <v>3108.42</v>
      </c>
      <c r="D587" s="2">
        <v>3113.52</v>
      </c>
      <c r="E587" s="2">
        <v>3097.68</v>
      </c>
      <c r="F587" s="3">
        <v>-4.7000000000000002E-3</v>
      </c>
      <c r="G587">
        <f>$G$2*Tabella9[[#This Row],[CHIUSURA]]/$B$2</f>
        <v>92.60114847844514</v>
      </c>
      <c r="H587" s="6">
        <f>LN(Tabella9[[#This Row],[NUM INDICE]]/G586)</f>
        <v>-4.6818311185896225E-3</v>
      </c>
    </row>
    <row r="588" spans="1:8" x14ac:dyDescent="0.3">
      <c r="A588" s="1">
        <v>42888</v>
      </c>
      <c r="B588" s="2">
        <v>3105.54</v>
      </c>
      <c r="C588" s="2">
        <v>3094.23</v>
      </c>
      <c r="D588" s="2">
        <v>3110.39</v>
      </c>
      <c r="E588" s="2">
        <v>3081.85</v>
      </c>
      <c r="F588" s="3">
        <v>8.9999999999999998E-4</v>
      </c>
      <c r="G588">
        <f>$G$2*Tabella9[[#This Row],[CHIUSURA]]/$B$2</f>
        <v>92.688299129687337</v>
      </c>
      <c r="H588" s="6">
        <f>LN(Tabella9[[#This Row],[NUM INDICE]]/G587)</f>
        <v>9.4069747407550042E-4</v>
      </c>
    </row>
    <row r="589" spans="1:8" x14ac:dyDescent="0.3">
      <c r="A589" s="1">
        <v>42891</v>
      </c>
      <c r="B589" s="2">
        <v>3091.66</v>
      </c>
      <c r="C589" s="2">
        <v>3102.11</v>
      </c>
      <c r="D589" s="2">
        <v>3105.51</v>
      </c>
      <c r="E589" s="2">
        <v>3084.83</v>
      </c>
      <c r="F589" s="3">
        <v>-4.4999999999999997E-3</v>
      </c>
      <c r="G589">
        <f>$G$2*Tabella9[[#This Row],[CHIUSURA]]/$B$2</f>
        <v>92.274035075152511</v>
      </c>
      <c r="H589" s="6">
        <f>LN(Tabella9[[#This Row],[NUM INDICE]]/G588)</f>
        <v>-4.4794498189678058E-3</v>
      </c>
    </row>
    <row r="590" spans="1:8" x14ac:dyDescent="0.3">
      <c r="A590" s="1">
        <v>42892</v>
      </c>
      <c r="B590" s="2">
        <v>3102.13</v>
      </c>
      <c r="C590" s="2">
        <v>3084.54</v>
      </c>
      <c r="D590" s="2">
        <v>3102.86</v>
      </c>
      <c r="E590" s="2">
        <v>3078.79</v>
      </c>
      <c r="F590" s="3">
        <v>3.3999999999999998E-3</v>
      </c>
      <c r="G590">
        <f>$G$2*Tabella9[[#This Row],[CHIUSURA]]/$B$2</f>
        <v>92.586523882859979</v>
      </c>
      <c r="H590" s="6">
        <f>LN(Tabella9[[#This Row],[NUM INDICE]]/G589)</f>
        <v>3.3808088335440562E-3</v>
      </c>
    </row>
    <row r="591" spans="1:8" x14ac:dyDescent="0.3">
      <c r="A591" s="1">
        <v>42893</v>
      </c>
      <c r="B591" s="2">
        <v>3140.32</v>
      </c>
      <c r="C591" s="2">
        <v>3101.76</v>
      </c>
      <c r="D591" s="2">
        <v>3140.77</v>
      </c>
      <c r="E591" s="2">
        <v>3098.95</v>
      </c>
      <c r="F591" s="3">
        <v>1.23E-2</v>
      </c>
      <c r="G591">
        <f>$G$2*Tabella9[[#This Row],[CHIUSURA]]/$B$2</f>
        <v>93.726346955099501</v>
      </c>
      <c r="H591" s="6">
        <f>LN(Tabella9[[#This Row],[NUM INDICE]]/G590)</f>
        <v>1.2235733233255336E-2</v>
      </c>
    </row>
    <row r="592" spans="1:8" x14ac:dyDescent="0.3">
      <c r="A592" s="1">
        <v>42894</v>
      </c>
      <c r="B592" s="2">
        <v>3150.33</v>
      </c>
      <c r="C592" s="2">
        <v>3136.47</v>
      </c>
      <c r="D592" s="2">
        <v>3153.26</v>
      </c>
      <c r="E592" s="2">
        <v>3132.83</v>
      </c>
      <c r="F592" s="3">
        <v>3.2000000000000002E-3</v>
      </c>
      <c r="G592">
        <f>$G$2*Tabella9[[#This Row],[CHIUSURA]]/$B$2</f>
        <v>94.025106550624983</v>
      </c>
      <c r="H592" s="6">
        <f>LN(Tabella9[[#This Row],[NUM INDICE]]/G591)</f>
        <v>3.182503699526711E-3</v>
      </c>
    </row>
    <row r="593" spans="1:8" x14ac:dyDescent="0.3">
      <c r="A593" s="1">
        <v>42895</v>
      </c>
      <c r="B593" s="2">
        <v>3158.4</v>
      </c>
      <c r="C593" s="2">
        <v>3147.45</v>
      </c>
      <c r="D593" s="2">
        <v>3165.92</v>
      </c>
      <c r="E593" s="2">
        <v>3146.11</v>
      </c>
      <c r="F593" s="3">
        <v>2.5999999999999999E-3</v>
      </c>
      <c r="G593">
        <f>$G$2*Tabella9[[#This Row],[CHIUSURA]]/$B$2</f>
        <v>94.265964686078576</v>
      </c>
      <c r="H593" s="6">
        <f>LN(Tabella9[[#This Row],[NUM INDICE]]/G592)</f>
        <v>2.5583610018667935E-3</v>
      </c>
    </row>
    <row r="594" spans="1:8" x14ac:dyDescent="0.3">
      <c r="A594" s="1">
        <v>42898</v>
      </c>
      <c r="B594" s="2">
        <v>3139.88</v>
      </c>
      <c r="C594" s="2">
        <v>3149.53</v>
      </c>
      <c r="D594" s="2">
        <v>3164.95</v>
      </c>
      <c r="E594" s="2">
        <v>3135.31</v>
      </c>
      <c r="F594" s="3">
        <v>-5.8999999999999999E-3</v>
      </c>
      <c r="G594">
        <f>$G$2*Tabella9[[#This Row],[CHIUSURA]]/$B$2</f>
        <v>93.7132146651863</v>
      </c>
      <c r="H594" s="6">
        <f>LN(Tabella9[[#This Row],[NUM INDICE]]/G593)</f>
        <v>-5.8809876276442619E-3</v>
      </c>
    </row>
    <row r="595" spans="1:8" x14ac:dyDescent="0.3">
      <c r="A595" s="1">
        <v>42899</v>
      </c>
      <c r="B595" s="2">
        <v>3153.74</v>
      </c>
      <c r="C595" s="2">
        <v>3134.01</v>
      </c>
      <c r="D595" s="2">
        <v>3155.99</v>
      </c>
      <c r="E595" s="2">
        <v>3131.04</v>
      </c>
      <c r="F595" s="3">
        <v>4.4000000000000003E-3</v>
      </c>
      <c r="G595">
        <f>$G$2*Tabella9[[#This Row],[CHIUSURA]]/$B$2</f>
        <v>94.126881797452342</v>
      </c>
      <c r="H595" s="6">
        <f>LN(Tabella9[[#This Row],[NUM INDICE]]/G594)</f>
        <v>4.4044675103433219E-3</v>
      </c>
    </row>
    <row r="596" spans="1:8" x14ac:dyDescent="0.3">
      <c r="A596" s="1">
        <v>42900</v>
      </c>
      <c r="B596" s="2">
        <v>3130.67</v>
      </c>
      <c r="C596" s="2">
        <v>3146.75</v>
      </c>
      <c r="D596" s="2">
        <v>3149.17</v>
      </c>
      <c r="E596" s="2">
        <v>3125.35</v>
      </c>
      <c r="F596" s="3">
        <v>-7.3000000000000001E-3</v>
      </c>
      <c r="G596">
        <f>$G$2*Tabella9[[#This Row],[CHIUSURA]]/$B$2</f>
        <v>93.438331960412114</v>
      </c>
      <c r="H596" s="6">
        <f>LN(Tabella9[[#This Row],[NUM INDICE]]/G595)</f>
        <v>-7.3420109867148933E-3</v>
      </c>
    </row>
    <row r="597" spans="1:8" x14ac:dyDescent="0.3">
      <c r="A597" s="1">
        <v>42901</v>
      </c>
      <c r="B597" s="2">
        <v>3132.49</v>
      </c>
      <c r="C597" s="2">
        <v>3125.59</v>
      </c>
      <c r="D597" s="2">
        <v>3137.59</v>
      </c>
      <c r="E597" s="2">
        <v>3117.08</v>
      </c>
      <c r="F597" s="3">
        <v>5.9999999999999995E-4</v>
      </c>
      <c r="G597">
        <f>$G$2*Tabella9[[#This Row],[CHIUSURA]]/$B$2</f>
        <v>93.492651886871286</v>
      </c>
      <c r="H597" s="6">
        <f>LN(Tabella9[[#This Row],[NUM INDICE]]/G596)</f>
        <v>5.8117629159320486E-4</v>
      </c>
    </row>
    <row r="598" spans="1:8" x14ac:dyDescent="0.3">
      <c r="A598" s="1">
        <v>42902</v>
      </c>
      <c r="B598" s="2">
        <v>3123.17</v>
      </c>
      <c r="C598" s="2">
        <v>3126.37</v>
      </c>
      <c r="D598" s="2">
        <v>3134.25</v>
      </c>
      <c r="E598" s="2">
        <v>3117.86</v>
      </c>
      <c r="F598" s="3">
        <v>-3.0000000000000001E-3</v>
      </c>
      <c r="G598">
        <f>$G$2*Tabella9[[#This Row],[CHIUSURA]]/$B$2</f>
        <v>93.214486109618804</v>
      </c>
      <c r="H598" s="6">
        <f>LN(Tabella9[[#This Row],[NUM INDICE]]/G597)</f>
        <v>-2.9797037868868649E-3</v>
      </c>
    </row>
    <row r="599" spans="1:8" x14ac:dyDescent="0.3">
      <c r="A599" s="1">
        <v>42905</v>
      </c>
      <c r="B599" s="2">
        <v>3144.37</v>
      </c>
      <c r="C599" s="2">
        <v>3122.16</v>
      </c>
      <c r="D599" s="2">
        <v>3146.77</v>
      </c>
      <c r="E599" s="2">
        <v>3121.78</v>
      </c>
      <c r="F599" s="3">
        <v>6.7999999999999996E-3</v>
      </c>
      <c r="G599">
        <f>$G$2*Tabella9[[#This Row],[CHIUSURA]]/$B$2</f>
        <v>93.8472237145279</v>
      </c>
      <c r="H599" s="6">
        <f>LN(Tabella9[[#This Row],[NUM INDICE]]/G598)</f>
        <v>6.7650404633408032E-3</v>
      </c>
    </row>
    <row r="600" spans="1:8" x14ac:dyDescent="0.3">
      <c r="A600" s="1">
        <v>42906</v>
      </c>
      <c r="B600" s="2">
        <v>3140.01</v>
      </c>
      <c r="C600" s="2">
        <v>3148.02</v>
      </c>
      <c r="D600" s="2">
        <v>3150.46</v>
      </c>
      <c r="E600" s="2">
        <v>3134.61</v>
      </c>
      <c r="F600" s="3">
        <v>-1.4E-3</v>
      </c>
      <c r="G600">
        <f>$G$2*Tabella9[[#This Row],[CHIUSURA]]/$B$2</f>
        <v>93.71709465993338</v>
      </c>
      <c r="H600" s="6">
        <f>LN(Tabella9[[#This Row],[NUM INDICE]]/G599)</f>
        <v>-1.3875674925901338E-3</v>
      </c>
    </row>
    <row r="601" spans="1:8" x14ac:dyDescent="0.3">
      <c r="A601" s="1">
        <v>42907</v>
      </c>
      <c r="B601" s="2">
        <v>3156.21</v>
      </c>
      <c r="C601" s="2">
        <v>3148.99</v>
      </c>
      <c r="D601" s="2">
        <v>3157.03</v>
      </c>
      <c r="E601" s="2">
        <v>3132.62</v>
      </c>
      <c r="F601" s="3">
        <v>5.1999999999999998E-3</v>
      </c>
      <c r="G601">
        <f>$G$2*Tabella9[[#This Row],[CHIUSURA]]/$B$2</f>
        <v>94.200601697646931</v>
      </c>
      <c r="H601" s="6">
        <f>LN(Tabella9[[#This Row],[NUM INDICE]]/G600)</f>
        <v>5.1459560654330628E-3</v>
      </c>
    </row>
    <row r="602" spans="1:8" x14ac:dyDescent="0.3">
      <c r="A602" s="1">
        <v>42908</v>
      </c>
      <c r="B602" s="2">
        <v>3147.45</v>
      </c>
      <c r="C602" s="2">
        <v>3152.24</v>
      </c>
      <c r="D602" s="2">
        <v>3186.98</v>
      </c>
      <c r="E602" s="2">
        <v>3146.64</v>
      </c>
      <c r="F602" s="3">
        <v>-2.8E-3</v>
      </c>
      <c r="G602">
        <f>$G$2*Tabella9[[#This Row],[CHIUSURA]]/$B$2</f>
        <v>93.939149743920353</v>
      </c>
      <c r="H602" s="6">
        <f>LN(Tabella9[[#This Row],[NUM INDICE]]/G601)</f>
        <v>-2.7793395072229663E-3</v>
      </c>
    </row>
    <row r="603" spans="1:8" x14ac:dyDescent="0.3">
      <c r="A603" s="1">
        <v>42909</v>
      </c>
      <c r="B603" s="2">
        <v>3157.87</v>
      </c>
      <c r="C603" s="2">
        <v>3138.44</v>
      </c>
      <c r="D603" s="2">
        <v>3158.05</v>
      </c>
      <c r="E603" s="2">
        <v>3118.09</v>
      </c>
      <c r="F603" s="3">
        <v>3.3E-3</v>
      </c>
      <c r="G603">
        <f>$G$2*Tabella9[[#This Row],[CHIUSURA]]/$B$2</f>
        <v>94.250146245955847</v>
      </c>
      <c r="H603" s="6">
        <f>LN(Tabella9[[#This Row],[NUM INDICE]]/G602)</f>
        <v>3.3051485049694477E-3</v>
      </c>
    </row>
    <row r="604" spans="1:8" x14ac:dyDescent="0.3">
      <c r="A604" s="1">
        <v>42912</v>
      </c>
      <c r="B604" s="2">
        <v>3185.44</v>
      </c>
      <c r="C604" s="2">
        <v>3157</v>
      </c>
      <c r="D604" s="2">
        <v>3187.89</v>
      </c>
      <c r="E604" s="2">
        <v>3156.98</v>
      </c>
      <c r="F604" s="3">
        <v>8.6999999999999994E-3</v>
      </c>
      <c r="G604">
        <f>$G$2*Tabella9[[#This Row],[CHIUSURA]]/$B$2</f>
        <v>95.073003593472052</v>
      </c>
      <c r="H604" s="6">
        <f>LN(Tabella9[[#This Row],[NUM INDICE]]/G603)</f>
        <v>8.692677357703054E-3</v>
      </c>
    </row>
    <row r="605" spans="1:8" x14ac:dyDescent="0.3">
      <c r="A605" s="1">
        <v>42913</v>
      </c>
      <c r="B605" s="2">
        <v>3191.2</v>
      </c>
      <c r="C605" s="2">
        <v>3183.42</v>
      </c>
      <c r="D605" s="2">
        <v>3193.46</v>
      </c>
      <c r="E605" s="2">
        <v>3172.46</v>
      </c>
      <c r="F605" s="3">
        <v>1.8E-3</v>
      </c>
      <c r="G605">
        <f>$G$2*Tabella9[[#This Row],[CHIUSURA]]/$B$2</f>
        <v>95.244917206881325</v>
      </c>
      <c r="H605" s="6">
        <f>LN(Tabella9[[#This Row],[NUM INDICE]]/G604)</f>
        <v>1.8065945597105901E-3</v>
      </c>
    </row>
    <row r="606" spans="1:8" x14ac:dyDescent="0.3">
      <c r="A606" s="1">
        <v>42914</v>
      </c>
      <c r="B606" s="2">
        <v>3173.2</v>
      </c>
      <c r="C606" s="2">
        <v>3183.63</v>
      </c>
      <c r="D606" s="2">
        <v>3193.44</v>
      </c>
      <c r="E606" s="2">
        <v>3170.79</v>
      </c>
      <c r="F606" s="3">
        <v>-5.5999999999999999E-3</v>
      </c>
      <c r="G606">
        <f>$G$2*Tabella9[[#This Row],[CHIUSURA]]/$B$2</f>
        <v>94.707687164977372</v>
      </c>
      <c r="H606" s="6">
        <f>LN(Tabella9[[#This Row],[NUM INDICE]]/G605)</f>
        <v>-5.6564791633490572E-3</v>
      </c>
    </row>
    <row r="607" spans="1:8" x14ac:dyDescent="0.3">
      <c r="A607" s="1">
        <v>42915</v>
      </c>
      <c r="B607" s="2">
        <v>3188.06</v>
      </c>
      <c r="C607" s="2">
        <v>3174.98</v>
      </c>
      <c r="D607" s="2">
        <v>3188.77</v>
      </c>
      <c r="E607" s="2">
        <v>3174.28</v>
      </c>
      <c r="F607" s="3">
        <v>4.7000000000000002E-3</v>
      </c>
      <c r="G607">
        <f>$G$2*Tabella9[[#This Row],[CHIUSURA]]/$B$2</f>
        <v>95.15120041068252</v>
      </c>
      <c r="H607" s="6">
        <f>LN(Tabella9[[#This Row],[NUM INDICE]]/G606)</f>
        <v>4.6720388823173857E-3</v>
      </c>
    </row>
    <row r="608" spans="1:8" x14ac:dyDescent="0.3">
      <c r="A608" s="1">
        <v>42916</v>
      </c>
      <c r="B608" s="2">
        <v>3192.43</v>
      </c>
      <c r="C608" s="2">
        <v>3176.95</v>
      </c>
      <c r="D608" s="2">
        <v>3193.24</v>
      </c>
      <c r="E608" s="2">
        <v>3171.57</v>
      </c>
      <c r="F608" s="3">
        <v>1.4E-3</v>
      </c>
      <c r="G608">
        <f>$G$2*Tabella9[[#This Row],[CHIUSURA]]/$B$2</f>
        <v>95.281627926411417</v>
      </c>
      <c r="H608" s="6">
        <f>LN(Tabella9[[#This Row],[NUM INDICE]]/G607)</f>
        <v>1.3698009661658888E-3</v>
      </c>
    </row>
    <row r="609" spans="1:8" x14ac:dyDescent="0.3">
      <c r="A609" s="1">
        <v>42919</v>
      </c>
      <c r="B609" s="2">
        <v>3195.91</v>
      </c>
      <c r="C609" s="2">
        <v>3192</v>
      </c>
      <c r="D609" s="2">
        <v>3196.29</v>
      </c>
      <c r="E609" s="2">
        <v>3177.02</v>
      </c>
      <c r="F609" s="3">
        <v>1.1000000000000001E-3</v>
      </c>
      <c r="G609">
        <f>$G$2*Tabella9[[#This Row],[CHIUSURA]]/$B$2</f>
        <v>95.385492401179519</v>
      </c>
      <c r="H609" s="6">
        <f>LN(Tabella9[[#This Row],[NUM INDICE]]/G608)</f>
        <v>1.0894850130781747E-3</v>
      </c>
    </row>
    <row r="610" spans="1:8" x14ac:dyDescent="0.3">
      <c r="A610" s="1">
        <v>42920</v>
      </c>
      <c r="B610" s="2">
        <v>3182.8</v>
      </c>
      <c r="C610" s="2">
        <v>3192.89</v>
      </c>
      <c r="D610" s="2">
        <v>3193.06</v>
      </c>
      <c r="E610" s="2">
        <v>3174.31</v>
      </c>
      <c r="F610" s="3">
        <v>-4.1000000000000003E-3</v>
      </c>
      <c r="G610">
        <f>$G$2*Tabella9[[#This Row],[CHIUSURA]]/$B$2</f>
        <v>94.994209853992814</v>
      </c>
      <c r="H610" s="6">
        <f>LN(Tabella9[[#This Row],[NUM INDICE]]/G609)</f>
        <v>-4.1105547860293473E-3</v>
      </c>
    </row>
    <row r="611" spans="1:8" x14ac:dyDescent="0.3">
      <c r="A611" s="1">
        <v>42921</v>
      </c>
      <c r="B611" s="2">
        <v>3207.13</v>
      </c>
      <c r="C611" s="2">
        <v>3179.22</v>
      </c>
      <c r="D611" s="2">
        <v>3207.31</v>
      </c>
      <c r="E611" s="2">
        <v>3174.71</v>
      </c>
      <c r="F611" s="3">
        <v>7.6E-3</v>
      </c>
      <c r="G611">
        <f>$G$2*Tabella9[[#This Row],[CHIUSURA]]/$B$2</f>
        <v>95.720365793966309</v>
      </c>
      <c r="H611" s="6">
        <f>LN(Tabella9[[#This Row],[NUM INDICE]]/G610)</f>
        <v>7.6151436949856242E-3</v>
      </c>
    </row>
    <row r="612" spans="1:8" x14ac:dyDescent="0.3">
      <c r="A612" s="1">
        <v>42922</v>
      </c>
      <c r="B612" s="2">
        <v>3212.44</v>
      </c>
      <c r="C612" s="2">
        <v>3203.86</v>
      </c>
      <c r="D612" s="2">
        <v>3215.95</v>
      </c>
      <c r="E612" s="2">
        <v>3188.77</v>
      </c>
      <c r="F612" s="3">
        <v>1.6999999999999999E-3</v>
      </c>
      <c r="G612">
        <f>$G$2*Tabella9[[#This Row],[CHIUSURA]]/$B$2</f>
        <v>95.878848656327975</v>
      </c>
      <c r="H612" s="6">
        <f>LN(Tabella9[[#This Row],[NUM INDICE]]/G611)</f>
        <v>1.6543167878902781E-3</v>
      </c>
    </row>
    <row r="613" spans="1:8" x14ac:dyDescent="0.3">
      <c r="A613" s="1">
        <v>42923</v>
      </c>
      <c r="B613" s="2">
        <v>3217.96</v>
      </c>
      <c r="C613" s="2">
        <v>3203.82</v>
      </c>
      <c r="D613" s="2">
        <v>3219.52</v>
      </c>
      <c r="E613" s="2">
        <v>3195.29</v>
      </c>
      <c r="F613" s="3">
        <v>1.6999999999999999E-3</v>
      </c>
      <c r="G613">
        <f>$G$2*Tabella9[[#This Row],[CHIUSURA]]/$B$2</f>
        <v>96.043599202511842</v>
      </c>
      <c r="H613" s="6">
        <f>LN(Tabella9[[#This Row],[NUM INDICE]]/G612)</f>
        <v>1.716845408023304E-3</v>
      </c>
    </row>
    <row r="614" spans="1:8" x14ac:dyDescent="0.3">
      <c r="A614" s="1">
        <v>42926</v>
      </c>
      <c r="B614" s="2">
        <v>3212.63</v>
      </c>
      <c r="C614" s="2">
        <v>3208.46</v>
      </c>
      <c r="D614" s="2">
        <v>3223.34</v>
      </c>
      <c r="E614" s="2">
        <v>3203.21</v>
      </c>
      <c r="F614" s="3">
        <v>-1.6999999999999999E-3</v>
      </c>
      <c r="G614">
        <f>$G$2*Tabella9[[#This Row],[CHIUSURA]]/$B$2</f>
        <v>95.884519417881407</v>
      </c>
      <c r="H614" s="6">
        <f>LN(Tabella9[[#This Row],[NUM INDICE]]/G613)</f>
        <v>-1.6577020834974854E-3</v>
      </c>
    </row>
    <row r="615" spans="1:8" x14ac:dyDescent="0.3">
      <c r="A615" s="1">
        <v>42927</v>
      </c>
      <c r="B615" s="2">
        <v>3203.04</v>
      </c>
      <c r="C615" s="2">
        <v>3201.52</v>
      </c>
      <c r="D615" s="2">
        <v>3226.91</v>
      </c>
      <c r="E615" s="2">
        <v>3199.22</v>
      </c>
      <c r="F615" s="3">
        <v>-3.0000000000000001E-3</v>
      </c>
      <c r="G615">
        <f>$G$2*Tabella9[[#This Row],[CHIUSURA]]/$B$2</f>
        <v>95.598295190000357</v>
      </c>
      <c r="H615" s="6">
        <f>LN(Tabella9[[#This Row],[NUM INDICE]]/G614)</f>
        <v>-2.9895574873752312E-3</v>
      </c>
    </row>
    <row r="616" spans="1:8" x14ac:dyDescent="0.3">
      <c r="A616" s="1">
        <v>42928</v>
      </c>
      <c r="B616" s="2">
        <v>3197.54</v>
      </c>
      <c r="C616" s="2">
        <v>3201.93</v>
      </c>
      <c r="D616" s="2">
        <v>3215.2</v>
      </c>
      <c r="E616" s="2">
        <v>3177.93</v>
      </c>
      <c r="F616" s="3">
        <v>-1.6999999999999999E-3</v>
      </c>
      <c r="G616">
        <f>$G$2*Tabella9[[#This Row],[CHIUSURA]]/$B$2</f>
        <v>95.434141566085259</v>
      </c>
      <c r="H616" s="6">
        <f>LN(Tabella9[[#This Row],[NUM INDICE]]/G615)</f>
        <v>-1.7185946753946032E-3</v>
      </c>
    </row>
    <row r="617" spans="1:8" x14ac:dyDescent="0.3">
      <c r="A617" s="1">
        <v>42929</v>
      </c>
      <c r="B617" s="2">
        <v>3218.16</v>
      </c>
      <c r="C617" s="2">
        <v>3192.36</v>
      </c>
      <c r="D617" s="2">
        <v>3219.27</v>
      </c>
      <c r="E617" s="2">
        <v>3190.34</v>
      </c>
      <c r="F617" s="3">
        <v>6.4000000000000003E-3</v>
      </c>
      <c r="G617">
        <f>$G$2*Tabella9[[#This Row],[CHIUSURA]]/$B$2</f>
        <v>96.049568425199666</v>
      </c>
      <c r="H617" s="6">
        <f>LN(Tabella9[[#This Row],[NUM INDICE]]/G616)</f>
        <v>6.4280034914848206E-3</v>
      </c>
    </row>
    <row r="618" spans="1:8" x14ac:dyDescent="0.3">
      <c r="A618" s="1">
        <v>42930</v>
      </c>
      <c r="B618" s="2">
        <v>3222.42</v>
      </c>
      <c r="C618" s="2">
        <v>3212.03</v>
      </c>
      <c r="D618" s="2">
        <v>3222.98</v>
      </c>
      <c r="E618" s="2">
        <v>3204.85</v>
      </c>
      <c r="F618" s="3">
        <v>1.2999999999999999E-3</v>
      </c>
      <c r="G618">
        <f>$G$2*Tabella9[[#This Row],[CHIUSURA]]/$B$2</f>
        <v>96.176712868450267</v>
      </c>
      <c r="H618" s="6">
        <f>LN(Tabella9[[#This Row],[NUM INDICE]]/G617)</f>
        <v>1.3228624196074475E-3</v>
      </c>
    </row>
    <row r="619" spans="1:8" x14ac:dyDescent="0.3">
      <c r="A619" s="1">
        <v>42933</v>
      </c>
      <c r="B619" s="2">
        <v>3176.46</v>
      </c>
      <c r="C619" s="2">
        <v>3219.79</v>
      </c>
      <c r="D619" s="2">
        <v>3230.35</v>
      </c>
      <c r="E619" s="2">
        <v>3139.5</v>
      </c>
      <c r="F619" s="3">
        <v>-1.43E-2</v>
      </c>
      <c r="G619">
        <f>$G$2*Tabella9[[#This Row],[CHIUSURA]]/$B$2</f>
        <v>94.804985494788866</v>
      </c>
      <c r="H619" s="6">
        <f>LN(Tabella9[[#This Row],[NUM INDICE]]/G618)</f>
        <v>-1.4365260907797228E-2</v>
      </c>
    </row>
    <row r="620" spans="1:8" x14ac:dyDescent="0.3">
      <c r="A620" s="1">
        <v>42934</v>
      </c>
      <c r="B620" s="2">
        <v>3187.57</v>
      </c>
      <c r="C620" s="2">
        <v>3159.73</v>
      </c>
      <c r="D620" s="2">
        <v>3187.67</v>
      </c>
      <c r="E620" s="2">
        <v>3150.13</v>
      </c>
      <c r="F620" s="3">
        <v>3.5000000000000001E-3</v>
      </c>
      <c r="G620">
        <f>$G$2*Tabella9[[#This Row],[CHIUSURA]]/$B$2</f>
        <v>95.136575815097359</v>
      </c>
      <c r="H620" s="6">
        <f>LN(Tabella9[[#This Row],[NUM INDICE]]/G619)</f>
        <v>3.4915018585544781E-3</v>
      </c>
    </row>
    <row r="621" spans="1:8" x14ac:dyDescent="0.3">
      <c r="A621" s="1">
        <v>42935</v>
      </c>
      <c r="B621" s="2">
        <v>3230.98</v>
      </c>
      <c r="C621" s="2">
        <v>3181.4</v>
      </c>
      <c r="D621" s="2">
        <v>3232.94</v>
      </c>
      <c r="E621" s="2">
        <v>3179.73</v>
      </c>
      <c r="F621" s="3">
        <v>1.3599999999999999E-2</v>
      </c>
      <c r="G621">
        <f>$G$2*Tabella9[[#This Row],[CHIUSURA]]/$B$2</f>
        <v>96.432195599489035</v>
      </c>
      <c r="H621" s="6">
        <f>LN(Tabella9[[#This Row],[NUM INDICE]]/G620)</f>
        <v>1.3526625761433873E-2</v>
      </c>
    </row>
    <row r="622" spans="1:8" x14ac:dyDescent="0.3">
      <c r="A622" s="1">
        <v>42936</v>
      </c>
      <c r="B622" s="2">
        <v>3244.86</v>
      </c>
      <c r="C622" s="2">
        <v>3227.51</v>
      </c>
      <c r="D622" s="2">
        <v>3246.24</v>
      </c>
      <c r="E622" s="2">
        <v>3225.43</v>
      </c>
      <c r="F622" s="3">
        <v>4.3E-3</v>
      </c>
      <c r="G622">
        <f>$G$2*Tabella9[[#This Row],[CHIUSURA]]/$B$2</f>
        <v>96.84645965402386</v>
      </c>
      <c r="H622" s="6">
        <f>LN(Tabella9[[#This Row],[NUM INDICE]]/G621)</f>
        <v>4.2867091388163921E-3</v>
      </c>
    </row>
    <row r="623" spans="1:8" x14ac:dyDescent="0.3">
      <c r="A623" s="1">
        <v>42937</v>
      </c>
      <c r="B623" s="2">
        <v>3237.98</v>
      </c>
      <c r="C623" s="2">
        <v>3236.59</v>
      </c>
      <c r="D623" s="2">
        <v>3247.71</v>
      </c>
      <c r="E623" s="2">
        <v>3231.96</v>
      </c>
      <c r="F623" s="3">
        <v>-2.0999999999999999E-3</v>
      </c>
      <c r="G623">
        <f>$G$2*Tabella9[[#This Row],[CHIUSURA]]/$B$2</f>
        <v>96.641118393562792</v>
      </c>
      <c r="H623" s="6">
        <f>LN(Tabella9[[#This Row],[NUM INDICE]]/G622)</f>
        <v>-2.1225273438607033E-3</v>
      </c>
    </row>
    <row r="624" spans="1:8" x14ac:dyDescent="0.3">
      <c r="A624" s="1">
        <v>42940</v>
      </c>
      <c r="B624" s="2">
        <v>3250.6</v>
      </c>
      <c r="C624" s="2">
        <v>3230.9</v>
      </c>
      <c r="D624" s="2">
        <v>3261.1</v>
      </c>
      <c r="E624" s="2">
        <v>3230.07</v>
      </c>
      <c r="F624" s="3">
        <v>3.8999999999999998E-3</v>
      </c>
      <c r="G624">
        <f>$G$2*Tabella9[[#This Row],[CHIUSURA]]/$B$2</f>
        <v>97.017776345164336</v>
      </c>
      <c r="H624" s="6">
        <f>LN(Tabella9[[#This Row],[NUM INDICE]]/G623)</f>
        <v>3.8899161028251106E-3</v>
      </c>
    </row>
    <row r="625" spans="1:8" x14ac:dyDescent="0.3">
      <c r="A625" s="1">
        <v>42941</v>
      </c>
      <c r="B625" s="2">
        <v>3243.69</v>
      </c>
      <c r="C625" s="2">
        <v>3249.14</v>
      </c>
      <c r="D625" s="2">
        <v>3261.65</v>
      </c>
      <c r="E625" s="2">
        <v>3233.14</v>
      </c>
      <c r="F625" s="3">
        <v>-2.0999999999999999E-3</v>
      </c>
      <c r="G625">
        <f>$G$2*Tabella9[[#This Row],[CHIUSURA]]/$B$2</f>
        <v>96.811539701300092</v>
      </c>
      <c r="H625" s="6">
        <f>LN(Tabella9[[#This Row],[NUM INDICE]]/G624)</f>
        <v>-2.1280240357771309E-3</v>
      </c>
    </row>
    <row r="626" spans="1:8" x14ac:dyDescent="0.3">
      <c r="A626" s="1">
        <v>42942</v>
      </c>
      <c r="B626" s="2">
        <v>3247.67</v>
      </c>
      <c r="C626" s="2">
        <v>3244.46</v>
      </c>
      <c r="D626" s="2">
        <v>3264.85</v>
      </c>
      <c r="E626" s="2">
        <v>3228.04</v>
      </c>
      <c r="F626" s="3">
        <v>1.1999999999999999E-3</v>
      </c>
      <c r="G626">
        <f>$G$2*Tabella9[[#This Row],[CHIUSURA]]/$B$2</f>
        <v>96.930327232787747</v>
      </c>
      <c r="H626" s="6">
        <f>LN(Tabella9[[#This Row],[NUM INDICE]]/G625)</f>
        <v>1.2262455013187573E-3</v>
      </c>
    </row>
    <row r="627" spans="1:8" x14ac:dyDescent="0.3">
      <c r="A627" s="1">
        <v>42943</v>
      </c>
      <c r="B627" s="2">
        <v>3249.78</v>
      </c>
      <c r="C627" s="2">
        <v>3243.76</v>
      </c>
      <c r="D627" s="2">
        <v>3251.93</v>
      </c>
      <c r="E627" s="2">
        <v>3220.64</v>
      </c>
      <c r="F627" s="3">
        <v>5.9999999999999995E-4</v>
      </c>
      <c r="G627">
        <f>$G$2*Tabella9[[#This Row],[CHIUSURA]]/$B$2</f>
        <v>96.99330253214427</v>
      </c>
      <c r="H627" s="6">
        <f>LN(Tabella9[[#This Row],[NUM INDICE]]/G626)</f>
        <v>6.4948559024615457E-4</v>
      </c>
    </row>
    <row r="628" spans="1:8" x14ac:dyDescent="0.3">
      <c r="A628" s="1">
        <v>42944</v>
      </c>
      <c r="B628" s="2">
        <v>3253.24</v>
      </c>
      <c r="C628" s="2">
        <v>3240.17</v>
      </c>
      <c r="D628" s="2">
        <v>3256.37</v>
      </c>
      <c r="E628" s="2">
        <v>3232.96</v>
      </c>
      <c r="F628" s="3">
        <v>1.1000000000000001E-3</v>
      </c>
      <c r="G628">
        <f>$G$2*Tabella9[[#This Row],[CHIUSURA]]/$B$2</f>
        <v>97.096570084643574</v>
      </c>
      <c r="H628" s="6">
        <f>LN(Tabella9[[#This Row],[NUM INDICE]]/G627)</f>
        <v>1.0641210780513296E-3</v>
      </c>
    </row>
    <row r="629" spans="1:8" x14ac:dyDescent="0.3">
      <c r="A629" s="1">
        <v>42947</v>
      </c>
      <c r="B629" s="2">
        <v>3273.03</v>
      </c>
      <c r="C629" s="2">
        <v>3252.75</v>
      </c>
      <c r="D629" s="2">
        <v>3276.95</v>
      </c>
      <c r="E629" s="2">
        <v>3251.19</v>
      </c>
      <c r="F629" s="3">
        <v>6.1000000000000004E-3</v>
      </c>
      <c r="G629">
        <f>$G$2*Tabella9[[#This Row],[CHIUSURA]]/$B$2</f>
        <v>97.687224669603523</v>
      </c>
      <c r="H629" s="6">
        <f>LN(Tabella9[[#This Row],[NUM INDICE]]/G628)</f>
        <v>6.0647385591006643E-3</v>
      </c>
    </row>
    <row r="630" spans="1:8" x14ac:dyDescent="0.3">
      <c r="A630" s="1">
        <v>42948</v>
      </c>
      <c r="B630" s="2">
        <v>3292.64</v>
      </c>
      <c r="C630" s="2">
        <v>3274.37</v>
      </c>
      <c r="D630" s="2">
        <v>3292.64</v>
      </c>
      <c r="E630" s="2">
        <v>3273.5</v>
      </c>
      <c r="F630" s="3">
        <v>6.0000000000000001E-3</v>
      </c>
      <c r="G630">
        <f>$G$2*Tabella9[[#This Row],[CHIUSURA]]/$B$2</f>
        <v>98.272506954144433</v>
      </c>
      <c r="H630" s="6">
        <f>LN(Tabella9[[#This Row],[NUM INDICE]]/G629)</f>
        <v>5.97351323222355E-3</v>
      </c>
    </row>
    <row r="631" spans="1:8" x14ac:dyDescent="0.3">
      <c r="A631" s="1">
        <v>42949</v>
      </c>
      <c r="B631" s="2">
        <v>3285.06</v>
      </c>
      <c r="C631" s="2">
        <v>3288.52</v>
      </c>
      <c r="D631" s="2">
        <v>3305.43</v>
      </c>
      <c r="E631" s="2">
        <v>3282.04</v>
      </c>
      <c r="F631" s="3">
        <v>-2.3E-3</v>
      </c>
      <c r="G631">
        <f>$G$2*Tabella9[[#This Row],[CHIUSURA]]/$B$2</f>
        <v>98.046273414275987</v>
      </c>
      <c r="H631" s="6">
        <f>LN(Tabella9[[#This Row],[NUM INDICE]]/G630)</f>
        <v>-2.3047580021454705E-3</v>
      </c>
    </row>
    <row r="632" spans="1:8" x14ac:dyDescent="0.3">
      <c r="A632" s="1">
        <v>42950</v>
      </c>
      <c r="B632" s="2">
        <v>3272.93</v>
      </c>
      <c r="C632" s="2">
        <v>3279.99</v>
      </c>
      <c r="D632" s="2">
        <v>3293.37</v>
      </c>
      <c r="E632" s="2">
        <v>3262.16</v>
      </c>
      <c r="F632" s="3">
        <v>-3.7000000000000002E-3</v>
      </c>
      <c r="G632">
        <f>$G$2*Tabella9[[#This Row],[CHIUSURA]]/$B$2</f>
        <v>97.684240058259618</v>
      </c>
      <c r="H632" s="6">
        <f>LN(Tabella9[[#This Row],[NUM INDICE]]/G631)</f>
        <v>-3.699308426250224E-3</v>
      </c>
    </row>
    <row r="633" spans="1:8" x14ac:dyDescent="0.3">
      <c r="A633" s="1">
        <v>42951</v>
      </c>
      <c r="B633" s="2">
        <v>3262.08</v>
      </c>
      <c r="C633" s="2">
        <v>3269.32</v>
      </c>
      <c r="D633" s="2">
        <v>3287.19</v>
      </c>
      <c r="E633" s="2">
        <v>3261.31</v>
      </c>
      <c r="F633" s="3">
        <v>-3.3E-3</v>
      </c>
      <c r="G633">
        <f>$G$2*Tabella9[[#This Row],[CHIUSURA]]/$B$2</f>
        <v>97.360409727445287</v>
      </c>
      <c r="H633" s="6">
        <f>LN(Tabella9[[#This Row],[NUM INDICE]]/G632)</f>
        <v>-3.3205794542210112E-3</v>
      </c>
    </row>
    <row r="634" spans="1:8" x14ac:dyDescent="0.3">
      <c r="A634" s="1">
        <v>42954</v>
      </c>
      <c r="B634" s="2">
        <v>3279.46</v>
      </c>
      <c r="C634" s="2">
        <v>3257.67</v>
      </c>
      <c r="D634" s="2">
        <v>3280.1</v>
      </c>
      <c r="E634" s="2">
        <v>3243.72</v>
      </c>
      <c r="F634" s="3">
        <v>5.3E-3</v>
      </c>
      <c r="G634">
        <f>$G$2*Tabella9[[#This Row],[CHIUSURA]]/$B$2</f>
        <v>97.879135179016984</v>
      </c>
      <c r="H634" s="6">
        <f>LN(Tabella9[[#This Row],[NUM INDICE]]/G633)</f>
        <v>5.3137459665371523E-3</v>
      </c>
    </row>
    <row r="635" spans="1:8" x14ac:dyDescent="0.3">
      <c r="A635" s="1">
        <v>42955</v>
      </c>
      <c r="B635" s="2">
        <v>3281.87</v>
      </c>
      <c r="C635" s="2">
        <v>3277.19</v>
      </c>
      <c r="D635" s="2">
        <v>3285.48</v>
      </c>
      <c r="E635" s="2">
        <v>3269.66</v>
      </c>
      <c r="F635" s="3">
        <v>6.9999999999999999E-4</v>
      </c>
      <c r="G635">
        <f>$G$2*Tabella9[[#This Row],[CHIUSURA]]/$B$2</f>
        <v>97.951064312405236</v>
      </c>
      <c r="H635" s="6">
        <f>LN(Tabella9[[#This Row],[NUM INDICE]]/G634)</f>
        <v>7.3460719347434198E-4</v>
      </c>
    </row>
    <row r="636" spans="1:8" x14ac:dyDescent="0.3">
      <c r="A636" s="1">
        <v>42956</v>
      </c>
      <c r="B636" s="2">
        <v>3275.57</v>
      </c>
      <c r="C636" s="2">
        <v>3277.81</v>
      </c>
      <c r="D636" s="2">
        <v>3277.94</v>
      </c>
      <c r="E636" s="2">
        <v>3263.85</v>
      </c>
      <c r="F636" s="3">
        <v>-1.9E-3</v>
      </c>
      <c r="G636">
        <f>$G$2*Tabella9[[#This Row],[CHIUSURA]]/$B$2</f>
        <v>97.763033797738856</v>
      </c>
      <c r="H636" s="6">
        <f>LN(Tabella9[[#This Row],[NUM INDICE]]/G635)</f>
        <v>-1.9214821449678376E-3</v>
      </c>
    </row>
    <row r="637" spans="1:8" x14ac:dyDescent="0.3">
      <c r="A637" s="1">
        <v>42957</v>
      </c>
      <c r="B637" s="2">
        <v>3261.75</v>
      </c>
      <c r="C637" s="2">
        <v>3269.73</v>
      </c>
      <c r="D637" s="2">
        <v>3282.52</v>
      </c>
      <c r="E637" s="2">
        <v>3236.18</v>
      </c>
      <c r="F637" s="3">
        <v>-4.1999999999999997E-3</v>
      </c>
      <c r="G637">
        <f>$G$2*Tabella9[[#This Row],[CHIUSURA]]/$B$2</f>
        <v>97.350560510010382</v>
      </c>
      <c r="H637" s="6">
        <f>LN(Tabella9[[#This Row],[NUM INDICE]]/G636)</f>
        <v>-4.2280385808082157E-3</v>
      </c>
    </row>
    <row r="638" spans="1:8" x14ac:dyDescent="0.3">
      <c r="A638" s="1">
        <v>42958</v>
      </c>
      <c r="B638" s="2">
        <v>3208.54</v>
      </c>
      <c r="C638" s="2">
        <v>3237.92</v>
      </c>
      <c r="D638" s="2">
        <v>3245.12</v>
      </c>
      <c r="E638" s="2">
        <v>3200.75</v>
      </c>
      <c r="F638" s="3">
        <v>-1.6299999999999999E-2</v>
      </c>
      <c r="G638">
        <f>$G$2*Tabella9[[#This Row],[CHIUSURA]]/$B$2</f>
        <v>95.762448813915455</v>
      </c>
      <c r="H638" s="6">
        <f>LN(Tabella9[[#This Row],[NUM INDICE]]/G637)</f>
        <v>-1.6447856148161192E-2</v>
      </c>
    </row>
    <row r="639" spans="1:8" x14ac:dyDescent="0.3">
      <c r="A639" s="1">
        <v>42961</v>
      </c>
      <c r="B639" s="2">
        <v>3237.36</v>
      </c>
      <c r="C639" s="2">
        <v>3206.04</v>
      </c>
      <c r="D639" s="2">
        <v>3240.05</v>
      </c>
      <c r="E639" s="2">
        <v>3206.04</v>
      </c>
      <c r="F639" s="3">
        <v>8.9999999999999993E-3</v>
      </c>
      <c r="G639">
        <f>$G$2*Tabella9[[#This Row],[CHIUSURA]]/$B$2</f>
        <v>96.62261380323055</v>
      </c>
      <c r="H639" s="6">
        <f>LN(Tabella9[[#This Row],[NUM INDICE]]/G638)</f>
        <v>8.9421778318377679E-3</v>
      </c>
    </row>
    <row r="640" spans="1:8" x14ac:dyDescent="0.3">
      <c r="A640" s="1">
        <v>42962</v>
      </c>
      <c r="B640" s="2">
        <v>3251.26</v>
      </c>
      <c r="C640" s="2">
        <v>3235.23</v>
      </c>
      <c r="D640" s="2">
        <v>3263.59</v>
      </c>
      <c r="E640" s="2">
        <v>3235.1</v>
      </c>
      <c r="F640" s="3">
        <v>4.3E-3</v>
      </c>
      <c r="G640">
        <f>$G$2*Tabella9[[#This Row],[CHIUSURA]]/$B$2</f>
        <v>97.037474780034145</v>
      </c>
      <c r="H640" s="6">
        <f>LN(Tabella9[[#This Row],[NUM INDICE]]/G639)</f>
        <v>4.284430668697165E-3</v>
      </c>
    </row>
    <row r="641" spans="1:8" x14ac:dyDescent="0.3">
      <c r="A641" s="1">
        <v>42963</v>
      </c>
      <c r="B641" s="2">
        <v>3246.45</v>
      </c>
      <c r="C641" s="2">
        <v>3247.85</v>
      </c>
      <c r="D641" s="2">
        <v>3248.78</v>
      </c>
      <c r="E641" s="2">
        <v>3228.87</v>
      </c>
      <c r="F641" s="3">
        <v>-1.5E-3</v>
      </c>
      <c r="G641">
        <f>$G$2*Tabella9[[#This Row],[CHIUSURA]]/$B$2</f>
        <v>96.893914974392032</v>
      </c>
      <c r="H641" s="6">
        <f>LN(Tabella9[[#This Row],[NUM INDICE]]/G640)</f>
        <v>-1.4805218695832126E-3</v>
      </c>
    </row>
    <row r="642" spans="1:8" x14ac:dyDescent="0.3">
      <c r="A642" s="1">
        <v>42964</v>
      </c>
      <c r="B642" s="2">
        <v>3268.43</v>
      </c>
      <c r="C642" s="2">
        <v>3253.85</v>
      </c>
      <c r="D642" s="2">
        <v>3269.14</v>
      </c>
      <c r="E642" s="2">
        <v>3251.46</v>
      </c>
      <c r="F642" s="3">
        <v>6.7999999999999996E-3</v>
      </c>
      <c r="G642">
        <f>$G$2*Tabella9[[#This Row],[CHIUSURA]]/$B$2</f>
        <v>97.549932547783627</v>
      </c>
      <c r="H642" s="6">
        <f>LN(Tabella9[[#This Row],[NUM INDICE]]/G641)</f>
        <v>6.7476556428635462E-3</v>
      </c>
    </row>
    <row r="643" spans="1:8" x14ac:dyDescent="0.3">
      <c r="A643" s="1">
        <v>42965</v>
      </c>
      <c r="B643" s="2">
        <v>3268.72</v>
      </c>
      <c r="C643" s="2">
        <v>3253.24</v>
      </c>
      <c r="D643" s="2">
        <v>3275.08</v>
      </c>
      <c r="E643" s="2">
        <v>3248.08</v>
      </c>
      <c r="F643" s="3">
        <v>1E-4</v>
      </c>
      <c r="G643">
        <f>$G$2*Tabella9[[#This Row],[CHIUSURA]]/$B$2</f>
        <v>97.558587920680964</v>
      </c>
      <c r="H643" s="6">
        <f>LN(Tabella9[[#This Row],[NUM INDICE]]/G642)</f>
        <v>8.8723679337309236E-5</v>
      </c>
    </row>
    <row r="644" spans="1:8" x14ac:dyDescent="0.3">
      <c r="A644" s="1">
        <v>42968</v>
      </c>
      <c r="B644" s="2">
        <v>3286.91</v>
      </c>
      <c r="C644" s="2">
        <v>3274.58</v>
      </c>
      <c r="D644" s="2">
        <v>3287.52</v>
      </c>
      <c r="E644" s="2">
        <v>3270.48</v>
      </c>
      <c r="F644" s="3">
        <v>5.5999999999999999E-3</v>
      </c>
      <c r="G644">
        <f>$G$2*Tabella9[[#This Row],[CHIUSURA]]/$B$2</f>
        <v>98.101488724138349</v>
      </c>
      <c r="H644" s="6">
        <f>LN(Tabella9[[#This Row],[NUM INDICE]]/G643)</f>
        <v>5.549442748311529E-3</v>
      </c>
    </row>
    <row r="645" spans="1:8" x14ac:dyDescent="0.3">
      <c r="A645" s="1">
        <v>42969</v>
      </c>
      <c r="B645" s="2">
        <v>3290.23</v>
      </c>
      <c r="C645" s="2">
        <v>3287.61</v>
      </c>
      <c r="D645" s="2">
        <v>3293.48</v>
      </c>
      <c r="E645" s="2">
        <v>3274.94</v>
      </c>
      <c r="F645" s="3">
        <v>1E-3</v>
      </c>
      <c r="G645">
        <f>$G$2*Tabella9[[#This Row],[CHIUSURA]]/$B$2</f>
        <v>98.20057782075618</v>
      </c>
      <c r="H645" s="6">
        <f>LN(Tabella9[[#This Row],[NUM INDICE]]/G644)</f>
        <v>1.0095574313395495E-3</v>
      </c>
    </row>
    <row r="646" spans="1:8" x14ac:dyDescent="0.3">
      <c r="A646" s="1">
        <v>42970</v>
      </c>
      <c r="B646" s="2">
        <v>3287.7</v>
      </c>
      <c r="C646" s="2">
        <v>3283.8</v>
      </c>
      <c r="D646" s="2">
        <v>3299.46</v>
      </c>
      <c r="E646" s="2">
        <v>3274.44</v>
      </c>
      <c r="F646" s="3">
        <v>-8.0000000000000004E-4</v>
      </c>
      <c r="G646">
        <f>$G$2*Tabella9[[#This Row],[CHIUSURA]]/$B$2</f>
        <v>98.125067153755239</v>
      </c>
      <c r="H646" s="6">
        <f>LN(Tabella9[[#This Row],[NUM INDICE]]/G645)</f>
        <v>-7.6923899304377253E-4</v>
      </c>
    </row>
    <row r="647" spans="1:8" x14ac:dyDescent="0.3">
      <c r="A647" s="1">
        <v>42971</v>
      </c>
      <c r="B647" s="2">
        <v>3271.51</v>
      </c>
      <c r="C647" s="2">
        <v>3287.96</v>
      </c>
      <c r="D647" s="2">
        <v>3297.99</v>
      </c>
      <c r="E647" s="2">
        <v>3266.36</v>
      </c>
      <c r="F647" s="3">
        <v>-4.8999999999999998E-3</v>
      </c>
      <c r="G647">
        <f>$G$2*Tabella9[[#This Row],[CHIUSURA]]/$B$2</f>
        <v>97.64185857717608</v>
      </c>
      <c r="H647" s="6">
        <f>LN(Tabella9[[#This Row],[NUM INDICE]]/G646)</f>
        <v>-4.9365801305157825E-3</v>
      </c>
    </row>
    <row r="648" spans="1:8" x14ac:dyDescent="0.3">
      <c r="A648" s="1">
        <v>42972</v>
      </c>
      <c r="B648" s="2">
        <v>3331.52</v>
      </c>
      <c r="C648" s="2">
        <v>3271.46</v>
      </c>
      <c r="D648" s="2">
        <v>3331.91</v>
      </c>
      <c r="E648" s="2">
        <v>3271.46</v>
      </c>
      <c r="F648" s="3">
        <v>1.83E-2</v>
      </c>
      <c r="G648">
        <f>$G$2*Tabella9[[#This Row],[CHIUSURA]]/$B$2</f>
        <v>99.432923844656955</v>
      </c>
      <c r="H648" s="6">
        <f>LN(Tabella9[[#This Row],[NUM INDICE]]/G647)</f>
        <v>1.817700427944759E-2</v>
      </c>
    </row>
    <row r="649" spans="1:8" x14ac:dyDescent="0.3">
      <c r="A649" s="1">
        <v>42975</v>
      </c>
      <c r="B649" s="2">
        <v>3362.65</v>
      </c>
      <c r="C649" s="2">
        <v>3336.13</v>
      </c>
      <c r="D649" s="2">
        <v>3375.03</v>
      </c>
      <c r="E649" s="2">
        <v>3336.13</v>
      </c>
      <c r="F649" s="3">
        <v>9.2999999999999992E-3</v>
      </c>
      <c r="G649">
        <f>$G$2*Tabella9[[#This Row],[CHIUSURA]]/$B$2</f>
        <v>100.36203335601638</v>
      </c>
      <c r="H649" s="6">
        <f>LN(Tabella9[[#This Row],[NUM INDICE]]/G648)</f>
        <v>9.3006972941524144E-3</v>
      </c>
    </row>
    <row r="650" spans="1:8" x14ac:dyDescent="0.3">
      <c r="A650" s="1">
        <v>42976</v>
      </c>
      <c r="B650" s="2">
        <v>3365.23</v>
      </c>
      <c r="C650" s="2">
        <v>3362.06</v>
      </c>
      <c r="D650" s="2">
        <v>3374.59</v>
      </c>
      <c r="E650" s="2">
        <v>3354.46</v>
      </c>
      <c r="F650" s="3">
        <v>8.0000000000000004E-4</v>
      </c>
      <c r="G650">
        <f>$G$2*Tabella9[[#This Row],[CHIUSURA]]/$B$2</f>
        <v>100.43903632868928</v>
      </c>
      <c r="H650" s="6">
        <f>LN(Tabella9[[#This Row],[NUM INDICE]]/G649)</f>
        <v>7.6695783113503674E-4</v>
      </c>
    </row>
    <row r="651" spans="1:8" x14ac:dyDescent="0.3">
      <c r="A651" s="1">
        <v>42977</v>
      </c>
      <c r="B651" s="2">
        <v>3363.63</v>
      </c>
      <c r="C651" s="2">
        <v>3361.82</v>
      </c>
      <c r="D651" s="2">
        <v>3376.65</v>
      </c>
      <c r="E651" s="2">
        <v>3357.08</v>
      </c>
      <c r="F651" s="3">
        <v>-5.0000000000000001E-4</v>
      </c>
      <c r="G651">
        <f>$G$2*Tabella9[[#This Row],[CHIUSURA]]/$B$2</f>
        <v>100.39128254718671</v>
      </c>
      <c r="H651" s="6">
        <f>LN(Tabella9[[#This Row],[NUM INDICE]]/G650)</f>
        <v>-4.7556347736610636E-4</v>
      </c>
    </row>
    <row r="652" spans="1:8" x14ac:dyDescent="0.3">
      <c r="A652" s="1">
        <v>42978</v>
      </c>
      <c r="B652" s="2">
        <v>3360.81</v>
      </c>
      <c r="C652" s="2">
        <v>3361.46</v>
      </c>
      <c r="D652" s="2">
        <v>3367.36</v>
      </c>
      <c r="E652" s="2">
        <v>3340.69</v>
      </c>
      <c r="F652" s="3">
        <v>-8.0000000000000004E-4</v>
      </c>
      <c r="G652">
        <f>$G$2*Tabella9[[#This Row],[CHIUSURA]]/$B$2</f>
        <v>100.30711650728843</v>
      </c>
      <c r="H652" s="6">
        <f>LN(Tabella9[[#This Row],[NUM INDICE]]/G651)</f>
        <v>-8.3873160153567262E-4</v>
      </c>
    </row>
    <row r="653" spans="1:8" x14ac:dyDescent="0.3">
      <c r="A653" s="1">
        <v>42979</v>
      </c>
      <c r="B653" s="2">
        <v>3367.12</v>
      </c>
      <c r="C653" s="2">
        <v>3365.99</v>
      </c>
      <c r="D653" s="2">
        <v>3381.93</v>
      </c>
      <c r="E653" s="2">
        <v>3358.47</v>
      </c>
      <c r="F653" s="3">
        <v>1.9E-3</v>
      </c>
      <c r="G653">
        <f>$G$2*Tabella9[[#This Row],[CHIUSURA]]/$B$2</f>
        <v>100.4954454830892</v>
      </c>
      <c r="H653" s="6">
        <f>LN(Tabella9[[#This Row],[NUM INDICE]]/G652)</f>
        <v>1.875763228849927E-3</v>
      </c>
    </row>
    <row r="654" spans="1:8" x14ac:dyDescent="0.3">
      <c r="A654" s="1">
        <v>42982</v>
      </c>
      <c r="B654" s="2">
        <v>3379.58</v>
      </c>
      <c r="C654" s="2">
        <v>3369.72</v>
      </c>
      <c r="D654" s="2">
        <v>3381.4</v>
      </c>
      <c r="E654" s="2">
        <v>3359.13</v>
      </c>
      <c r="F654" s="3">
        <v>3.7000000000000002E-3</v>
      </c>
      <c r="G654">
        <f>$G$2*Tabella9[[#This Row],[CHIUSURA]]/$B$2</f>
        <v>100.86732805654047</v>
      </c>
      <c r="H654" s="6">
        <f>LN(Tabella9[[#This Row],[NUM INDICE]]/G653)</f>
        <v>3.6936618394537392E-3</v>
      </c>
    </row>
    <row r="655" spans="1:8" x14ac:dyDescent="0.3">
      <c r="A655" s="1">
        <v>42983</v>
      </c>
      <c r="B655" s="2">
        <v>3384.32</v>
      </c>
      <c r="C655" s="2">
        <v>3377.2</v>
      </c>
      <c r="D655" s="2">
        <v>3390.82</v>
      </c>
      <c r="E655" s="2">
        <v>3371.57</v>
      </c>
      <c r="F655" s="3">
        <v>1.4E-3</v>
      </c>
      <c r="G655">
        <f>$G$2*Tabella9[[#This Row],[CHIUSURA]]/$B$2</f>
        <v>101.00879863424186</v>
      </c>
      <c r="H655" s="6">
        <f>LN(Tabella9[[#This Row],[NUM INDICE]]/G654)</f>
        <v>1.4015585020255555E-3</v>
      </c>
    </row>
    <row r="656" spans="1:8" x14ac:dyDescent="0.3">
      <c r="A656" s="1">
        <v>42984</v>
      </c>
      <c r="B656" s="2">
        <v>3385.39</v>
      </c>
      <c r="C656" s="2">
        <v>3372.43</v>
      </c>
      <c r="D656" s="2">
        <v>3391.01</v>
      </c>
      <c r="E656" s="2">
        <v>3364.76</v>
      </c>
      <c r="F656" s="3">
        <v>2.9999999999999997E-4</v>
      </c>
      <c r="G656">
        <f>$G$2*Tabella9[[#This Row],[CHIUSURA]]/$B$2</f>
        <v>101.04073397562169</v>
      </c>
      <c r="H656" s="6">
        <f>LN(Tabella9[[#This Row],[NUM INDICE]]/G655)</f>
        <v>3.1611398683535191E-4</v>
      </c>
    </row>
    <row r="657" spans="1:8" x14ac:dyDescent="0.3">
      <c r="A657" s="1">
        <v>42985</v>
      </c>
      <c r="B657" s="2">
        <v>3365.5</v>
      </c>
      <c r="C657" s="2">
        <v>3383.63</v>
      </c>
      <c r="D657" s="2">
        <v>3387.8</v>
      </c>
      <c r="E657" s="2">
        <v>3363.18</v>
      </c>
      <c r="F657" s="3">
        <v>-5.8999999999999999E-3</v>
      </c>
      <c r="G657">
        <f>$G$2*Tabella9[[#This Row],[CHIUSURA]]/$B$2</f>
        <v>100.44709477931784</v>
      </c>
      <c r="H657" s="6">
        <f>LN(Tabella9[[#This Row],[NUM INDICE]]/G656)</f>
        <v>-5.8925734391703927E-3</v>
      </c>
    </row>
    <row r="658" spans="1:8" x14ac:dyDescent="0.3">
      <c r="A658" s="1">
        <v>42986</v>
      </c>
      <c r="B658" s="2">
        <v>3365.24</v>
      </c>
      <c r="C658" s="2">
        <v>3364.43</v>
      </c>
      <c r="D658" s="2">
        <v>3380.89</v>
      </c>
      <c r="E658" s="2">
        <v>3353.69</v>
      </c>
      <c r="F658" s="3">
        <v>-1E-4</v>
      </c>
      <c r="G658">
        <f>$G$2*Tabella9[[#This Row],[CHIUSURA]]/$B$2</f>
        <v>100.43933478982368</v>
      </c>
      <c r="H658" s="6">
        <f>LN(Tabella9[[#This Row],[NUM INDICE]]/G657)</f>
        <v>-7.725747841367228E-5</v>
      </c>
    </row>
    <row r="659" spans="1:8" x14ac:dyDescent="0.3">
      <c r="A659" s="1">
        <v>42989</v>
      </c>
      <c r="B659" s="2">
        <v>3376.42</v>
      </c>
      <c r="C659" s="2">
        <v>3365.35</v>
      </c>
      <c r="D659" s="2">
        <v>3384.81</v>
      </c>
      <c r="E659" s="2">
        <v>3360.05</v>
      </c>
      <c r="F659" s="3">
        <v>3.3E-3</v>
      </c>
      <c r="G659">
        <f>$G$2*Tabella9[[#This Row],[CHIUSURA]]/$B$2</f>
        <v>100.7730143380729</v>
      </c>
      <c r="H659" s="6">
        <f>LN(Tabella9[[#This Row],[NUM INDICE]]/G658)</f>
        <v>3.3166935884503513E-3</v>
      </c>
    </row>
    <row r="660" spans="1:8" x14ac:dyDescent="0.3">
      <c r="A660" s="1">
        <v>42990</v>
      </c>
      <c r="B660" s="2">
        <v>3379.49</v>
      </c>
      <c r="C660" s="2">
        <v>3381.49</v>
      </c>
      <c r="D660" s="2">
        <v>3391.07</v>
      </c>
      <c r="E660" s="2">
        <v>3370.85</v>
      </c>
      <c r="F660" s="3">
        <v>8.9999999999999998E-4</v>
      </c>
      <c r="G660">
        <f>$G$2*Tabella9[[#This Row],[CHIUSURA]]/$B$2</f>
        <v>100.86464190633096</v>
      </c>
      <c r="H660" s="6">
        <f>LN(Tabella9[[#This Row],[NUM INDICE]]/G659)</f>
        <v>9.0883395762017701E-4</v>
      </c>
    </row>
    <row r="661" spans="1:8" x14ac:dyDescent="0.3">
      <c r="A661" s="1">
        <v>42991</v>
      </c>
      <c r="B661" s="2">
        <v>3384.15</v>
      </c>
      <c r="C661" s="2">
        <v>3374.72</v>
      </c>
      <c r="D661" s="2">
        <v>3387.14</v>
      </c>
      <c r="E661" s="2">
        <v>3366.54</v>
      </c>
      <c r="F661" s="3">
        <v>1.4E-3</v>
      </c>
      <c r="G661">
        <f>$G$2*Tabella9[[#This Row],[CHIUSURA]]/$B$2</f>
        <v>101.00372479495721</v>
      </c>
      <c r="H661" s="6">
        <f>LN(Tabella9[[#This Row],[NUM INDICE]]/G660)</f>
        <v>1.3779564664450749E-3</v>
      </c>
    </row>
    <row r="662" spans="1:8" x14ac:dyDescent="0.3">
      <c r="A662" s="1">
        <v>42992</v>
      </c>
      <c r="B662" s="2">
        <v>3371.43</v>
      </c>
      <c r="C662" s="2">
        <v>3383.47</v>
      </c>
      <c r="D662" s="2">
        <v>3391.64</v>
      </c>
      <c r="E662" s="2">
        <v>3361.33</v>
      </c>
      <c r="F662" s="3">
        <v>-3.8E-3</v>
      </c>
      <c r="G662">
        <f>$G$2*Tabella9[[#This Row],[CHIUSURA]]/$B$2</f>
        <v>100.62408223201174</v>
      </c>
      <c r="H662" s="6">
        <f>LN(Tabella9[[#This Row],[NUM INDICE]]/G661)</f>
        <v>-3.7657802977580489E-3</v>
      </c>
    </row>
    <row r="663" spans="1:8" x14ac:dyDescent="0.3">
      <c r="A663" s="1">
        <v>42993</v>
      </c>
      <c r="B663" s="2">
        <v>3353.62</v>
      </c>
      <c r="C663" s="2">
        <v>3365.15</v>
      </c>
      <c r="D663" s="2">
        <v>3365.53</v>
      </c>
      <c r="E663" s="2">
        <v>3345.33</v>
      </c>
      <c r="F663" s="3">
        <v>-5.3E-3</v>
      </c>
      <c r="G663">
        <f>$G$2*Tabella9[[#This Row],[CHIUSURA]]/$B$2</f>
        <v>100.09252295166124</v>
      </c>
      <c r="H663" s="6">
        <f>LN(Tabella9[[#This Row],[NUM INDICE]]/G662)</f>
        <v>-5.296627277768572E-3</v>
      </c>
    </row>
    <row r="664" spans="1:8" x14ac:dyDescent="0.3">
      <c r="A664" s="1">
        <v>42996</v>
      </c>
      <c r="B664" s="2">
        <v>3362.86</v>
      </c>
      <c r="C664" s="2">
        <v>3352.51</v>
      </c>
      <c r="D664" s="2">
        <v>3371.75</v>
      </c>
      <c r="E664" s="2">
        <v>3352.51</v>
      </c>
      <c r="F664" s="3">
        <v>2.8E-3</v>
      </c>
      <c r="G664">
        <f>$G$2*Tabella9[[#This Row],[CHIUSURA]]/$B$2</f>
        <v>100.3683010398386</v>
      </c>
      <c r="H664" s="6">
        <f>LN(Tabella9[[#This Row],[NUM INDICE]]/G663)</f>
        <v>2.7514429669221623E-3</v>
      </c>
    </row>
    <row r="665" spans="1:8" x14ac:dyDescent="0.3">
      <c r="A665" s="1">
        <v>42997</v>
      </c>
      <c r="B665" s="2">
        <v>3356.84</v>
      </c>
      <c r="C665" s="2">
        <v>3365.53</v>
      </c>
      <c r="D665" s="2">
        <v>3370.4</v>
      </c>
      <c r="E665" s="2">
        <v>3344.71</v>
      </c>
      <c r="F665" s="3">
        <v>-1.8E-3</v>
      </c>
      <c r="G665">
        <f>$G$2*Tabella9[[#This Row],[CHIUSURA]]/$B$2</f>
        <v>100.18862743693516</v>
      </c>
      <c r="H665" s="6">
        <f>LN(Tabella9[[#This Row],[NUM INDICE]]/G664)</f>
        <v>-1.7917471347022784E-3</v>
      </c>
    </row>
    <row r="666" spans="1:8" x14ac:dyDescent="0.3">
      <c r="A666" s="1">
        <v>42998</v>
      </c>
      <c r="B666" s="2">
        <v>3366</v>
      </c>
      <c r="C666" s="2">
        <v>3352.18</v>
      </c>
      <c r="D666" s="2">
        <v>3370.1</v>
      </c>
      <c r="E666" s="2">
        <v>3346.54</v>
      </c>
      <c r="F666" s="3">
        <v>2.7000000000000001E-3</v>
      </c>
      <c r="G666">
        <f>$G$2*Tabella9[[#This Row],[CHIUSURA]]/$B$2</f>
        <v>100.46201783603739</v>
      </c>
      <c r="H666" s="6">
        <f>LN(Tabella9[[#This Row],[NUM INDICE]]/G665)</f>
        <v>2.7250405091881315E-3</v>
      </c>
    </row>
    <row r="667" spans="1:8" x14ac:dyDescent="0.3">
      <c r="A667" s="1">
        <v>42999</v>
      </c>
      <c r="B667" s="2">
        <v>3357.81</v>
      </c>
      <c r="C667" s="2">
        <v>3364.7</v>
      </c>
      <c r="D667" s="2">
        <v>3377.88</v>
      </c>
      <c r="E667" s="2">
        <v>3356.88</v>
      </c>
      <c r="F667" s="3">
        <v>-2.3999999999999998E-3</v>
      </c>
      <c r="G667">
        <f>$G$2*Tabella9[[#This Row],[CHIUSURA]]/$B$2</f>
        <v>100.21757816697109</v>
      </c>
      <c r="H667" s="6">
        <f>LN(Tabella9[[#This Row],[NUM INDICE]]/G666)</f>
        <v>-2.4361200124391417E-3</v>
      </c>
    </row>
    <row r="668" spans="1:8" x14ac:dyDescent="0.3">
      <c r="A668" s="1">
        <v>43000</v>
      </c>
      <c r="B668" s="2">
        <v>3352.53</v>
      </c>
      <c r="C668" s="2">
        <v>3347.16</v>
      </c>
      <c r="D668" s="2">
        <v>3356.45</v>
      </c>
      <c r="E668" s="2">
        <v>3334.98</v>
      </c>
      <c r="F668" s="3">
        <v>-1.6000000000000001E-3</v>
      </c>
      <c r="G668">
        <f>$G$2*Tabella9[[#This Row],[CHIUSURA]]/$B$2</f>
        <v>100.0599906880126</v>
      </c>
      <c r="H668" s="6">
        <f>LN(Tabella9[[#This Row],[NUM INDICE]]/G667)</f>
        <v>-1.5736910766552671E-3</v>
      </c>
    </row>
    <row r="669" spans="1:8" x14ac:dyDescent="0.3">
      <c r="A669" s="1">
        <v>43003</v>
      </c>
      <c r="B669" s="2">
        <v>3341.55</v>
      </c>
      <c r="C669" s="2">
        <v>3344.59</v>
      </c>
      <c r="D669" s="2">
        <v>3350.96</v>
      </c>
      <c r="E669" s="2">
        <v>3334.94</v>
      </c>
      <c r="F669" s="3">
        <v>-3.3E-3</v>
      </c>
      <c r="G669">
        <f>$G$2*Tabella9[[#This Row],[CHIUSURA]]/$B$2</f>
        <v>99.732280362451206</v>
      </c>
      <c r="H669" s="6">
        <f>LN(Tabella9[[#This Row],[NUM INDICE]]/G668)</f>
        <v>-3.280513482664167E-3</v>
      </c>
    </row>
    <row r="670" spans="1:8" x14ac:dyDescent="0.3">
      <c r="A670" s="1">
        <v>43004</v>
      </c>
      <c r="B670" s="2">
        <v>3343.58</v>
      </c>
      <c r="C670" s="2">
        <v>3336.35</v>
      </c>
      <c r="D670" s="2">
        <v>3347.16</v>
      </c>
      <c r="E670" s="2">
        <v>3332.6</v>
      </c>
      <c r="F670" s="3">
        <v>5.9999999999999995E-4</v>
      </c>
      <c r="G670">
        <f>$G$2*Tabella9[[#This Row],[CHIUSURA]]/$B$2</f>
        <v>99.792867972732594</v>
      </c>
      <c r="H670" s="6">
        <f>LN(Tabella9[[#This Row],[NUM INDICE]]/G669)</f>
        <v>6.0731805137509811E-4</v>
      </c>
    </row>
    <row r="671" spans="1:8" x14ac:dyDescent="0.3">
      <c r="A671" s="1">
        <v>43005</v>
      </c>
      <c r="B671" s="2">
        <v>3345.27</v>
      </c>
      <c r="C671" s="2">
        <v>3340.82</v>
      </c>
      <c r="D671" s="2">
        <v>3349.69</v>
      </c>
      <c r="E671" s="2">
        <v>3340.3</v>
      </c>
      <c r="F671" s="3">
        <v>5.0000000000000001E-4</v>
      </c>
      <c r="G671">
        <f>$G$2*Tabella9[[#This Row],[CHIUSURA]]/$B$2</f>
        <v>99.843307904444686</v>
      </c>
      <c r="H671" s="6">
        <f>LN(Tabella9[[#This Row],[NUM INDICE]]/G670)</f>
        <v>5.0531856326920899E-4</v>
      </c>
    </row>
    <row r="672" spans="1:8" x14ac:dyDescent="0.3">
      <c r="A672" s="1">
        <v>43006</v>
      </c>
      <c r="B672" s="2">
        <v>3339.64</v>
      </c>
      <c r="C672" s="2">
        <v>3343.84</v>
      </c>
      <c r="D672" s="2">
        <v>3344.6</v>
      </c>
      <c r="E672" s="2">
        <v>3336.18</v>
      </c>
      <c r="F672" s="3">
        <v>-1.6999999999999999E-3</v>
      </c>
      <c r="G672">
        <f>$G$2*Tabella9[[#This Row],[CHIUSURA]]/$B$2</f>
        <v>99.675274285782507</v>
      </c>
      <c r="H672" s="6">
        <f>LN(Tabella9[[#This Row],[NUM INDICE]]/G671)</f>
        <v>-1.6843910631876657E-3</v>
      </c>
    </row>
    <row r="673" spans="1:8" x14ac:dyDescent="0.3">
      <c r="A673" s="1">
        <v>43007</v>
      </c>
      <c r="B673" s="2">
        <v>3348.94</v>
      </c>
      <c r="C673" s="2">
        <v>3340.31</v>
      </c>
      <c r="D673" s="2">
        <v>3357.02</v>
      </c>
      <c r="E673" s="2">
        <v>3340.31</v>
      </c>
      <c r="F673" s="3">
        <v>2.8E-3</v>
      </c>
      <c r="G673">
        <f>$G$2*Tabella9[[#This Row],[CHIUSURA]]/$B$2</f>
        <v>99.952843140766205</v>
      </c>
      <c r="H673" s="6">
        <f>LN(Tabella9[[#This Row],[NUM INDICE]]/G672)</f>
        <v>2.7808611075057781E-3</v>
      </c>
    </row>
    <row r="674" spans="1:8" x14ac:dyDescent="0.3">
      <c r="A674" s="1">
        <v>43017</v>
      </c>
      <c r="B674" s="2">
        <v>3374.38</v>
      </c>
      <c r="C674" s="2">
        <v>3403.25</v>
      </c>
      <c r="D674" s="2">
        <v>3410.17</v>
      </c>
      <c r="E674" s="2">
        <v>3366.97</v>
      </c>
      <c r="F674" s="3">
        <v>7.6E-3</v>
      </c>
      <c r="G674">
        <f>$G$2*Tabella9[[#This Row],[CHIUSURA]]/$B$2</f>
        <v>100.71212826665712</v>
      </c>
      <c r="H674" s="6">
        <f>LN(Tabella9[[#This Row],[NUM INDICE]]/G673)</f>
        <v>7.5677258893794971E-3</v>
      </c>
    </row>
    <row r="675" spans="1:8" x14ac:dyDescent="0.3">
      <c r="A675" s="1">
        <v>43018</v>
      </c>
      <c r="B675" s="2">
        <v>3382.99</v>
      </c>
      <c r="C675" s="2">
        <v>3373.34</v>
      </c>
      <c r="D675" s="2">
        <v>3384.03</v>
      </c>
      <c r="E675" s="2">
        <v>3358.8</v>
      </c>
      <c r="F675" s="3">
        <v>2.5999999999999999E-3</v>
      </c>
      <c r="G675">
        <f>$G$2*Tabella9[[#This Row],[CHIUSURA]]/$B$2</f>
        <v>100.96910330336783</v>
      </c>
      <c r="H675" s="6">
        <f>LN(Tabella9[[#This Row],[NUM INDICE]]/G674)</f>
        <v>2.5483300927532761E-3</v>
      </c>
    </row>
    <row r="676" spans="1:8" x14ac:dyDescent="0.3">
      <c r="A676" s="1">
        <v>43019</v>
      </c>
      <c r="B676" s="2">
        <v>3388.28</v>
      </c>
      <c r="C676" s="2">
        <v>3381.49</v>
      </c>
      <c r="D676" s="2">
        <v>3395.78</v>
      </c>
      <c r="E676" s="2">
        <v>3379.16</v>
      </c>
      <c r="F676" s="3">
        <v>1.6000000000000001E-3</v>
      </c>
      <c r="G676">
        <f>$G$2*Tabella9[[#This Row],[CHIUSURA]]/$B$2</f>
        <v>101.12698924346071</v>
      </c>
      <c r="H676" s="6">
        <f>LN(Tabella9[[#This Row],[NUM INDICE]]/G675)</f>
        <v>1.5624841650773501E-3</v>
      </c>
    </row>
    <row r="677" spans="1:8" x14ac:dyDescent="0.3">
      <c r="A677" s="1">
        <v>43020</v>
      </c>
      <c r="B677" s="2">
        <v>3386.1</v>
      </c>
      <c r="C677" s="2">
        <v>3385.53</v>
      </c>
      <c r="D677" s="2">
        <v>3390.2</v>
      </c>
      <c r="E677" s="2">
        <v>3372.53</v>
      </c>
      <c r="F677" s="3">
        <v>-5.9999999999999995E-4</v>
      </c>
      <c r="G677">
        <f>$G$2*Tabella9[[#This Row],[CHIUSURA]]/$B$2</f>
        <v>101.06192471616346</v>
      </c>
      <c r="H677" s="6">
        <f>LN(Tabella9[[#This Row],[NUM INDICE]]/G676)</f>
        <v>-6.436013554746889E-4</v>
      </c>
    </row>
    <row r="678" spans="1:8" x14ac:dyDescent="0.3">
      <c r="A678" s="1">
        <v>43021</v>
      </c>
      <c r="B678" s="2">
        <v>3390.52</v>
      </c>
      <c r="C678" s="2">
        <v>3384.49</v>
      </c>
      <c r="D678" s="2">
        <v>3395.75</v>
      </c>
      <c r="E678" s="2">
        <v>3383.24</v>
      </c>
      <c r="F678" s="3">
        <v>1.2999999999999999E-3</v>
      </c>
      <c r="G678">
        <f>$G$2*Tabella9[[#This Row],[CHIUSURA]]/$B$2</f>
        <v>101.19384453756432</v>
      </c>
      <c r="H678" s="6">
        <f>LN(Tabella9[[#This Row],[NUM INDICE]]/G677)</f>
        <v>1.3044853117886114E-3</v>
      </c>
    </row>
    <row r="679" spans="1:8" x14ac:dyDescent="0.3">
      <c r="A679" s="1">
        <v>43024</v>
      </c>
      <c r="B679" s="2">
        <v>3378.47</v>
      </c>
      <c r="C679" s="2">
        <v>3393.21</v>
      </c>
      <c r="D679" s="2">
        <v>3400.51</v>
      </c>
      <c r="E679" s="2">
        <v>3374.77</v>
      </c>
      <c r="F679" s="3">
        <v>-3.5999999999999999E-3</v>
      </c>
      <c r="G679">
        <f>$G$2*Tabella9[[#This Row],[CHIUSURA]]/$B$2</f>
        <v>100.83419887062307</v>
      </c>
      <c r="H679" s="6">
        <f>LN(Tabella9[[#This Row],[NUM INDICE]]/G678)</f>
        <v>-3.5603576690056101E-3</v>
      </c>
    </row>
    <row r="680" spans="1:8" x14ac:dyDescent="0.3">
      <c r="A680" s="1">
        <v>43025</v>
      </c>
      <c r="B680" s="2">
        <v>3372.04</v>
      </c>
      <c r="C680" s="2">
        <v>3373.23</v>
      </c>
      <c r="D680" s="2">
        <v>3382.41</v>
      </c>
      <c r="E680" s="2">
        <v>3365.56</v>
      </c>
      <c r="F680" s="3">
        <v>-1.9E-3</v>
      </c>
      <c r="G680">
        <f>$G$2*Tabella9[[#This Row],[CHIUSURA]]/$B$2</f>
        <v>100.64228836120961</v>
      </c>
      <c r="H680" s="6">
        <f>LN(Tabella9[[#This Row],[NUM INDICE]]/G679)</f>
        <v>-1.905041824880755E-3</v>
      </c>
    </row>
    <row r="681" spans="1:8" x14ac:dyDescent="0.3">
      <c r="A681" s="1">
        <v>43026</v>
      </c>
      <c r="B681" s="2">
        <v>3381.79</v>
      </c>
      <c r="C681" s="2">
        <v>3373.53</v>
      </c>
      <c r="D681" s="2">
        <v>3383.23</v>
      </c>
      <c r="E681" s="2">
        <v>3371.92</v>
      </c>
      <c r="F681" s="3">
        <v>2.8999999999999998E-3</v>
      </c>
      <c r="G681">
        <f>$G$2*Tabella9[[#This Row],[CHIUSURA]]/$B$2</f>
        <v>100.9332879672409</v>
      </c>
      <c r="H681" s="6">
        <f>LN(Tabella9[[#This Row],[NUM INDICE]]/G680)</f>
        <v>2.8872526472191198E-3</v>
      </c>
    </row>
    <row r="682" spans="1:8" x14ac:dyDescent="0.3">
      <c r="A682" s="1">
        <v>43027</v>
      </c>
      <c r="B682" s="2">
        <v>3370.17</v>
      </c>
      <c r="C682" s="2">
        <v>3374.64</v>
      </c>
      <c r="D682" s="2">
        <v>3378.74</v>
      </c>
      <c r="E682" s="2">
        <v>3359.63</v>
      </c>
      <c r="F682" s="3">
        <v>-3.3999999999999998E-3</v>
      </c>
      <c r="G682">
        <f>$G$2*Tabella9[[#This Row],[CHIUSURA]]/$B$2</f>
        <v>100.58647612907848</v>
      </c>
      <c r="H682" s="6">
        <f>LN(Tabella9[[#This Row],[NUM INDICE]]/G681)</f>
        <v>-3.4419669168580165E-3</v>
      </c>
    </row>
    <row r="683" spans="1:8" x14ac:dyDescent="0.3">
      <c r="A683" s="1">
        <v>43028</v>
      </c>
      <c r="B683" s="2">
        <v>3378.65</v>
      </c>
      <c r="C683" s="2">
        <v>3363.51</v>
      </c>
      <c r="D683" s="2">
        <v>3379.77</v>
      </c>
      <c r="E683" s="2">
        <v>3360.1</v>
      </c>
      <c r="F683" s="3">
        <v>2.5000000000000001E-3</v>
      </c>
      <c r="G683">
        <f>$G$2*Tabella9[[#This Row],[CHIUSURA]]/$B$2</f>
        <v>100.83957117104211</v>
      </c>
      <c r="H683" s="6">
        <f>LN(Tabella9[[#This Row],[NUM INDICE]]/G682)</f>
        <v>2.5130332303534833E-3</v>
      </c>
    </row>
    <row r="684" spans="1:8" x14ac:dyDescent="0.3">
      <c r="A684" s="1">
        <v>43031</v>
      </c>
      <c r="B684" s="2">
        <v>3380.7</v>
      </c>
      <c r="C684" s="2">
        <v>3382.28</v>
      </c>
      <c r="D684" s="2">
        <v>3385.29</v>
      </c>
      <c r="E684" s="2">
        <v>3374.7</v>
      </c>
      <c r="F684" s="3">
        <v>5.9999999999999995E-4</v>
      </c>
      <c r="G684">
        <f>$G$2*Tabella9[[#This Row],[CHIUSURA]]/$B$2</f>
        <v>100.90075570359228</v>
      </c>
      <c r="H684" s="6">
        <f>LN(Tabella9[[#This Row],[NUM INDICE]]/G683)</f>
        <v>6.0656721810633954E-4</v>
      </c>
    </row>
    <row r="685" spans="1:8" x14ac:dyDescent="0.3">
      <c r="A685" s="1">
        <v>43032</v>
      </c>
      <c r="B685" s="2">
        <v>3388.25</v>
      </c>
      <c r="C685" s="2">
        <v>3376.6</v>
      </c>
      <c r="D685" s="2">
        <v>3388.69</v>
      </c>
      <c r="E685" s="2">
        <v>3374.12</v>
      </c>
      <c r="F685" s="3">
        <v>2.2000000000000001E-3</v>
      </c>
      <c r="G685">
        <f>$G$2*Tabella9[[#This Row],[CHIUSURA]]/$B$2</f>
        <v>101.12609386005754</v>
      </c>
      <c r="H685" s="6">
        <f>LN(Tabella9[[#This Row],[NUM INDICE]]/G684)</f>
        <v>2.2307752697118223E-3</v>
      </c>
    </row>
    <row r="686" spans="1:8" x14ac:dyDescent="0.3">
      <c r="A686" s="1">
        <v>43033</v>
      </c>
      <c r="B686" s="2">
        <v>3396.9</v>
      </c>
      <c r="C686" s="2">
        <v>3384.86</v>
      </c>
      <c r="D686" s="2">
        <v>3398.3</v>
      </c>
      <c r="E686" s="2">
        <v>3382.03</v>
      </c>
      <c r="F686" s="3">
        <v>2.5999999999999999E-3</v>
      </c>
      <c r="G686">
        <f>$G$2*Tabella9[[#This Row],[CHIUSURA]]/$B$2</f>
        <v>101.38426274130583</v>
      </c>
      <c r="H686" s="6">
        <f>LN(Tabella9[[#This Row],[NUM INDICE]]/G685)</f>
        <v>2.549687091978428E-3</v>
      </c>
    </row>
    <row r="687" spans="1:8" x14ac:dyDescent="0.3">
      <c r="A687" s="1">
        <v>43034</v>
      </c>
      <c r="B687" s="2">
        <v>3407.57</v>
      </c>
      <c r="C687" s="2">
        <v>3397.52</v>
      </c>
      <c r="D687" s="2">
        <v>3414.24</v>
      </c>
      <c r="E687" s="2">
        <v>3391.45</v>
      </c>
      <c r="F687" s="3">
        <v>3.0999999999999999E-3</v>
      </c>
      <c r="G687">
        <f>$G$2*Tabella9[[#This Row],[CHIUSURA]]/$B$2</f>
        <v>101.70272077170111</v>
      </c>
      <c r="H687" s="6">
        <f>LN(Tabella9[[#This Row],[NUM INDICE]]/G686)</f>
        <v>3.1361762916105092E-3</v>
      </c>
    </row>
    <row r="688" spans="1:8" x14ac:dyDescent="0.3">
      <c r="A688" s="1">
        <v>43035</v>
      </c>
      <c r="B688" s="2">
        <v>3416.81</v>
      </c>
      <c r="C688" s="2">
        <v>3404.5</v>
      </c>
      <c r="D688" s="2">
        <v>3421.1</v>
      </c>
      <c r="E688" s="2">
        <v>3402.11</v>
      </c>
      <c r="F688" s="3">
        <v>2.7000000000000001E-3</v>
      </c>
      <c r="G688">
        <f>$G$2*Tabella9[[#This Row],[CHIUSURA]]/$B$2</f>
        <v>101.97849885987847</v>
      </c>
      <c r="H688" s="6">
        <f>LN(Tabella9[[#This Row],[NUM INDICE]]/G687)</f>
        <v>2.7079399583149434E-3</v>
      </c>
    </row>
    <row r="689" spans="1:8" x14ac:dyDescent="0.3">
      <c r="A689" s="1">
        <v>43038</v>
      </c>
      <c r="B689" s="2">
        <v>3390.34</v>
      </c>
      <c r="C689" s="2">
        <v>3413.87</v>
      </c>
      <c r="D689" s="2">
        <v>3419.73</v>
      </c>
      <c r="E689" s="2">
        <v>3357.28</v>
      </c>
      <c r="F689" s="3">
        <v>-7.7000000000000002E-3</v>
      </c>
      <c r="G689">
        <f>$G$2*Tabella9[[#This Row],[CHIUSURA]]/$B$2</f>
        <v>101.18847223714528</v>
      </c>
      <c r="H689" s="6">
        <f>LN(Tabella9[[#This Row],[NUM INDICE]]/G688)</f>
        <v>-7.7771559074880829E-3</v>
      </c>
    </row>
    <row r="690" spans="1:8" x14ac:dyDescent="0.3">
      <c r="A690" s="1">
        <v>43039</v>
      </c>
      <c r="B690" s="2">
        <v>3393.34</v>
      </c>
      <c r="C690" s="2">
        <v>3381</v>
      </c>
      <c r="D690" s="2">
        <v>3397.1</v>
      </c>
      <c r="E690" s="2">
        <v>3376.12</v>
      </c>
      <c r="F690" s="3">
        <v>8.9999999999999998E-4</v>
      </c>
      <c r="G690">
        <f>$G$2*Tabella9[[#This Row],[CHIUSURA]]/$B$2</f>
        <v>101.27801057746261</v>
      </c>
      <c r="H690" s="6">
        <f>LN(Tabella9[[#This Row],[NUM INDICE]]/G689)</f>
        <v>8.8447574047566865E-4</v>
      </c>
    </row>
    <row r="691" spans="1:8" x14ac:dyDescent="0.3">
      <c r="A691" s="1">
        <v>43040</v>
      </c>
      <c r="B691" s="2">
        <v>3395.91</v>
      </c>
      <c r="C691" s="2">
        <v>3393.97</v>
      </c>
      <c r="D691" s="2">
        <v>3410.35</v>
      </c>
      <c r="E691" s="2">
        <v>3388.6</v>
      </c>
      <c r="F691" s="3">
        <v>8.0000000000000004E-4</v>
      </c>
      <c r="G691">
        <f>$G$2*Tabella9[[#This Row],[CHIUSURA]]/$B$2</f>
        <v>101.3547150890011</v>
      </c>
      <c r="H691" s="6">
        <f>LN(Tabella9[[#This Row],[NUM INDICE]]/G690)</f>
        <v>7.5707924225887379E-4</v>
      </c>
    </row>
    <row r="692" spans="1:8" x14ac:dyDescent="0.3">
      <c r="A692" s="1">
        <v>43041</v>
      </c>
      <c r="B692" s="2">
        <v>3383.31</v>
      </c>
      <c r="C692" s="2">
        <v>3391.65</v>
      </c>
      <c r="D692" s="2">
        <v>3391.65</v>
      </c>
      <c r="E692" s="2">
        <v>3372.21</v>
      </c>
      <c r="F692" s="3">
        <v>-3.7000000000000002E-3</v>
      </c>
      <c r="G692">
        <f>$G$2*Tabella9[[#This Row],[CHIUSURA]]/$B$2</f>
        <v>100.97865405966834</v>
      </c>
      <c r="H692" s="6">
        <f>LN(Tabella9[[#This Row],[NUM INDICE]]/G691)</f>
        <v>-3.7172460869571646E-3</v>
      </c>
    </row>
    <row r="693" spans="1:8" x14ac:dyDescent="0.3">
      <c r="A693" s="1">
        <v>43042</v>
      </c>
      <c r="B693" s="2">
        <v>3371.74</v>
      </c>
      <c r="C693" s="2">
        <v>3377.74</v>
      </c>
      <c r="D693" s="2">
        <v>3380.57</v>
      </c>
      <c r="E693" s="2">
        <v>3347.36</v>
      </c>
      <c r="F693" s="3">
        <v>-3.3999999999999998E-3</v>
      </c>
      <c r="G693">
        <f>$G$2*Tabella9[[#This Row],[CHIUSURA]]/$B$2</f>
        <v>100.63333452717787</v>
      </c>
      <c r="H693" s="6">
        <f>LN(Tabella9[[#This Row],[NUM INDICE]]/G692)</f>
        <v>-3.4255886526860101E-3</v>
      </c>
    </row>
    <row r="694" spans="1:8" x14ac:dyDescent="0.3">
      <c r="A694" s="1">
        <v>43045</v>
      </c>
      <c r="B694" s="2">
        <v>3388.17</v>
      </c>
      <c r="C694" s="2">
        <v>3369.68</v>
      </c>
      <c r="D694" s="2">
        <v>3389.38</v>
      </c>
      <c r="E694" s="2">
        <v>3356.53</v>
      </c>
      <c r="F694" s="3">
        <v>4.8999999999999998E-3</v>
      </c>
      <c r="G694">
        <f>$G$2*Tabella9[[#This Row],[CHIUSURA]]/$B$2</f>
        <v>101.12370617098242</v>
      </c>
      <c r="H694" s="6">
        <f>LN(Tabella9[[#This Row],[NUM INDICE]]/G693)</f>
        <v>4.8610210351161844E-3</v>
      </c>
    </row>
    <row r="695" spans="1:8" x14ac:dyDescent="0.3">
      <c r="A695" s="1">
        <v>43046</v>
      </c>
      <c r="B695" s="2">
        <v>3413.57</v>
      </c>
      <c r="C695" s="2">
        <v>3389.47</v>
      </c>
      <c r="D695" s="2">
        <v>3415.15</v>
      </c>
      <c r="E695" s="2">
        <v>3387.95</v>
      </c>
      <c r="F695" s="3">
        <v>7.4999999999999997E-3</v>
      </c>
      <c r="G695">
        <f>$G$2*Tabella9[[#This Row],[CHIUSURA]]/$B$2</f>
        <v>101.88179745233576</v>
      </c>
      <c r="H695" s="6">
        <f>LN(Tabella9[[#This Row],[NUM INDICE]]/G694)</f>
        <v>7.468711850515862E-3</v>
      </c>
    </row>
    <row r="696" spans="1:8" x14ac:dyDescent="0.3">
      <c r="A696" s="1">
        <v>43047</v>
      </c>
      <c r="B696" s="2">
        <v>3415.46</v>
      </c>
      <c r="C696" s="2">
        <v>3409.15</v>
      </c>
      <c r="D696" s="2">
        <v>3434.49</v>
      </c>
      <c r="E696" s="2">
        <v>3404.88</v>
      </c>
      <c r="F696" s="3">
        <v>5.9999999999999995E-4</v>
      </c>
      <c r="G696">
        <f>$G$2*Tabella9[[#This Row],[CHIUSURA]]/$B$2</f>
        <v>101.93820660673568</v>
      </c>
      <c r="H696" s="6">
        <f>LN(Tabella9[[#This Row],[NUM INDICE]]/G695)</f>
        <v>5.5351932800277038E-4</v>
      </c>
    </row>
    <row r="697" spans="1:8" x14ac:dyDescent="0.3">
      <c r="A697" s="1">
        <v>43048</v>
      </c>
      <c r="B697" s="2">
        <v>3427.79</v>
      </c>
      <c r="C697" s="2">
        <v>3410.67</v>
      </c>
      <c r="D697" s="2">
        <v>3428.77</v>
      </c>
      <c r="E697" s="2">
        <v>3408.62</v>
      </c>
      <c r="F697" s="3">
        <v>3.5999999999999999E-3</v>
      </c>
      <c r="G697">
        <f>$G$2*Tabella9[[#This Row],[CHIUSURA]]/$B$2</f>
        <v>102.30620918543987</v>
      </c>
      <c r="H697" s="6">
        <f>LN(Tabella9[[#This Row],[NUM INDICE]]/G696)</f>
        <v>3.6035548438850952E-3</v>
      </c>
    </row>
    <row r="698" spans="1:8" x14ac:dyDescent="0.3">
      <c r="A698" s="1">
        <v>43049</v>
      </c>
      <c r="B698" s="2">
        <v>3432.67</v>
      </c>
      <c r="C698" s="2">
        <v>3423.18</v>
      </c>
      <c r="D698" s="2">
        <v>3438.79</v>
      </c>
      <c r="E698" s="2">
        <v>3414.33</v>
      </c>
      <c r="F698" s="3">
        <v>1.4E-3</v>
      </c>
      <c r="G698">
        <f>$G$2*Tabella9[[#This Row],[CHIUSURA]]/$B$2</f>
        <v>102.45185821902272</v>
      </c>
      <c r="H698" s="6">
        <f>LN(Tabella9[[#This Row],[NUM INDICE]]/G697)</f>
        <v>1.422645368695744E-3</v>
      </c>
    </row>
    <row r="699" spans="1:8" x14ac:dyDescent="0.3">
      <c r="A699" s="1">
        <v>43052</v>
      </c>
      <c r="B699" s="2">
        <v>3447.84</v>
      </c>
      <c r="C699" s="2">
        <v>3435.18</v>
      </c>
      <c r="D699" s="2">
        <v>3449.16</v>
      </c>
      <c r="E699" s="2">
        <v>3435.08</v>
      </c>
      <c r="F699" s="3">
        <v>4.4000000000000003E-3</v>
      </c>
      <c r="G699">
        <f>$G$2*Tabella9[[#This Row],[CHIUSURA]]/$B$2</f>
        <v>102.90462375989399</v>
      </c>
      <c r="H699" s="6">
        <f>LN(Tabella9[[#This Row],[NUM INDICE]]/G698)</f>
        <v>4.4095639947534012E-3</v>
      </c>
    </row>
    <row r="700" spans="1:8" x14ac:dyDescent="0.3">
      <c r="A700" s="1">
        <v>43053</v>
      </c>
      <c r="B700" s="2">
        <v>3429.55</v>
      </c>
      <c r="C700" s="2">
        <v>3446.55</v>
      </c>
      <c r="D700" s="2">
        <v>3450.49</v>
      </c>
      <c r="E700" s="2">
        <v>3419.69</v>
      </c>
      <c r="F700" s="3">
        <v>-5.3E-3</v>
      </c>
      <c r="G700">
        <f>$G$2*Tabella9[[#This Row],[CHIUSURA]]/$B$2</f>
        <v>102.3587383450927</v>
      </c>
      <c r="H700" s="6">
        <f>LN(Tabella9[[#This Row],[NUM INDICE]]/G699)</f>
        <v>-5.3188907767533853E-3</v>
      </c>
    </row>
    <row r="701" spans="1:8" x14ac:dyDescent="0.3">
      <c r="A701" s="1">
        <v>43054</v>
      </c>
      <c r="B701" s="2">
        <v>3402.52</v>
      </c>
      <c r="C701" s="2">
        <v>3416.21</v>
      </c>
      <c r="D701" s="2">
        <v>3423.75</v>
      </c>
      <c r="E701" s="2">
        <v>3396.38</v>
      </c>
      <c r="F701" s="3">
        <v>-7.9000000000000008E-3</v>
      </c>
      <c r="G701">
        <f>$G$2*Tabella9[[#This Row],[CHIUSURA]]/$B$2</f>
        <v>101.55199789883362</v>
      </c>
      <c r="H701" s="6">
        <f>LN(Tabella9[[#This Row],[NUM INDICE]]/G700)</f>
        <v>-7.9127236786425189E-3</v>
      </c>
    </row>
    <row r="702" spans="1:8" x14ac:dyDescent="0.3">
      <c r="A702" s="1">
        <v>43055</v>
      </c>
      <c r="B702" s="2">
        <v>3399.25</v>
      </c>
      <c r="C702" s="2">
        <v>3393.19</v>
      </c>
      <c r="D702" s="2">
        <v>3409.65</v>
      </c>
      <c r="E702" s="2">
        <v>3390.59</v>
      </c>
      <c r="F702" s="3">
        <v>-1E-3</v>
      </c>
      <c r="G702">
        <f>$G$2*Tabella9[[#This Row],[CHIUSURA]]/$B$2</f>
        <v>101.45440110788773</v>
      </c>
      <c r="H702" s="6">
        <f>LN(Tabella9[[#This Row],[NUM INDICE]]/G701)</f>
        <v>-9.6151450340991663E-4</v>
      </c>
    </row>
    <row r="703" spans="1:8" x14ac:dyDescent="0.3">
      <c r="A703" s="1">
        <v>43056</v>
      </c>
      <c r="B703" s="2">
        <v>3382.91</v>
      </c>
      <c r="C703" s="2">
        <v>3392.68</v>
      </c>
      <c r="D703" s="2">
        <v>3403.29</v>
      </c>
      <c r="E703" s="2">
        <v>3373.3</v>
      </c>
      <c r="F703" s="3">
        <v>-4.7999999999999996E-3</v>
      </c>
      <c r="G703">
        <f>$G$2*Tabella9[[#This Row],[CHIUSURA]]/$B$2</f>
        <v>100.96671561429271</v>
      </c>
      <c r="H703" s="6">
        <f>LN(Tabella9[[#This Row],[NUM INDICE]]/G702)</f>
        <v>-4.818533215235705E-3</v>
      </c>
    </row>
    <row r="704" spans="1:8" x14ac:dyDescent="0.3">
      <c r="A704" s="1">
        <v>43059</v>
      </c>
      <c r="B704" s="2">
        <v>3392.4</v>
      </c>
      <c r="C704" s="2">
        <v>3361.36</v>
      </c>
      <c r="D704" s="2">
        <v>3393.11</v>
      </c>
      <c r="E704" s="2">
        <v>3337.12</v>
      </c>
      <c r="F704" s="3">
        <v>2.8E-3</v>
      </c>
      <c r="G704">
        <f>$G$2*Tabella9[[#This Row],[CHIUSURA]]/$B$2</f>
        <v>101.24995523082984</v>
      </c>
      <c r="H704" s="6">
        <f>LN(Tabella9[[#This Row],[NUM INDICE]]/G703)</f>
        <v>2.8013496669852716E-3</v>
      </c>
    </row>
    <row r="705" spans="1:8" x14ac:dyDescent="0.3">
      <c r="A705" s="1">
        <v>43060</v>
      </c>
      <c r="B705" s="2">
        <v>3410.5</v>
      </c>
      <c r="C705" s="2">
        <v>3382.36</v>
      </c>
      <c r="D705" s="2">
        <v>3419.8</v>
      </c>
      <c r="E705" s="2">
        <v>3377.6</v>
      </c>
      <c r="F705" s="3">
        <v>5.3E-3</v>
      </c>
      <c r="G705">
        <f>$G$2*Tabella9[[#This Row],[CHIUSURA]]/$B$2</f>
        <v>101.7901698840777</v>
      </c>
      <c r="H705" s="6">
        <f>LN(Tabella9[[#This Row],[NUM INDICE]]/G704)</f>
        <v>5.3212726072291161E-3</v>
      </c>
    </row>
    <row r="706" spans="1:8" x14ac:dyDescent="0.3">
      <c r="A706" s="1">
        <v>43061</v>
      </c>
      <c r="B706" s="2">
        <v>3430.46</v>
      </c>
      <c r="C706" s="2">
        <v>3417.33</v>
      </c>
      <c r="D706" s="2">
        <v>3442.18</v>
      </c>
      <c r="E706" s="2">
        <v>3404.29</v>
      </c>
      <c r="F706" s="3">
        <v>5.8999999999999999E-3</v>
      </c>
      <c r="G706">
        <f>$G$2*Tabella9[[#This Row],[CHIUSURA]]/$B$2</f>
        <v>102.3858983083223</v>
      </c>
      <c r="H706" s="6">
        <f>LN(Tabella9[[#This Row],[NUM INDICE]]/G705)</f>
        <v>5.8354548603358654E-3</v>
      </c>
    </row>
    <row r="707" spans="1:8" x14ac:dyDescent="0.3">
      <c r="A707" s="1">
        <v>43062</v>
      </c>
      <c r="B707" s="2">
        <v>3351.92</v>
      </c>
      <c r="C707" s="2">
        <v>3425.01</v>
      </c>
      <c r="D707" s="2">
        <v>3429.42</v>
      </c>
      <c r="E707" s="2">
        <v>3342.33</v>
      </c>
      <c r="F707" s="3">
        <v>-2.29E-2</v>
      </c>
      <c r="G707">
        <f>$G$2*Tabella9[[#This Row],[CHIUSURA]]/$B$2</f>
        <v>100.04178455881475</v>
      </c>
      <c r="H707" s="6">
        <f>LN(Tabella9[[#This Row],[NUM INDICE]]/G706)</f>
        <v>-2.3161046986390824E-2</v>
      </c>
    </row>
    <row r="708" spans="1:8" x14ac:dyDescent="0.3">
      <c r="A708" s="1">
        <v>43063</v>
      </c>
      <c r="B708" s="2">
        <v>3353.82</v>
      </c>
      <c r="C708" s="2">
        <v>3340.38</v>
      </c>
      <c r="D708" s="2">
        <v>3360.75</v>
      </c>
      <c r="E708" s="2">
        <v>3328.33</v>
      </c>
      <c r="F708" s="3">
        <v>5.9999999999999995E-4</v>
      </c>
      <c r="G708">
        <f>$G$2*Tabella9[[#This Row],[CHIUSURA]]/$B$2</f>
        <v>100.09849217434906</v>
      </c>
      <c r="H708" s="6">
        <f>LN(Tabella9[[#This Row],[NUM INDICE]]/G707)</f>
        <v>5.6667871132645134E-4</v>
      </c>
    </row>
    <row r="709" spans="1:8" x14ac:dyDescent="0.3">
      <c r="A709" s="1">
        <v>43066</v>
      </c>
      <c r="B709" s="2">
        <v>3322.23</v>
      </c>
      <c r="C709" s="2">
        <v>3346.66</v>
      </c>
      <c r="D709" s="2">
        <v>3347.05</v>
      </c>
      <c r="E709" s="2">
        <v>3315.26</v>
      </c>
      <c r="F709" s="3">
        <v>-9.4000000000000004E-3</v>
      </c>
      <c r="G709">
        <f>$G$2*Tabella9[[#This Row],[CHIUSURA]]/$B$2</f>
        <v>99.155653450807634</v>
      </c>
      <c r="H709" s="6">
        <f>LN(Tabella9[[#This Row],[NUM INDICE]]/G708)</f>
        <v>-9.4637505031038814E-3</v>
      </c>
    </row>
    <row r="710" spans="1:8" x14ac:dyDescent="0.3">
      <c r="A710" s="1">
        <v>43067</v>
      </c>
      <c r="B710" s="2">
        <v>3333.66</v>
      </c>
      <c r="C710" s="2">
        <v>3311.23</v>
      </c>
      <c r="D710" s="2">
        <v>3333.8</v>
      </c>
      <c r="E710" s="2">
        <v>3300.78</v>
      </c>
      <c r="F710" s="3">
        <v>3.3999999999999998E-3</v>
      </c>
      <c r="G710">
        <f>$G$2*Tabella9[[#This Row],[CHIUSURA]]/$B$2</f>
        <v>99.49679452741664</v>
      </c>
      <c r="H710" s="6">
        <f>LN(Tabella9[[#This Row],[NUM INDICE]]/G709)</f>
        <v>3.4345553294450599E-3</v>
      </c>
    </row>
    <row r="711" spans="1:8" x14ac:dyDescent="0.3">
      <c r="A711" s="1">
        <v>43068</v>
      </c>
      <c r="B711" s="2">
        <v>3337.86</v>
      </c>
      <c r="C711" s="2">
        <v>3335.57</v>
      </c>
      <c r="D711" s="2">
        <v>3343.06</v>
      </c>
      <c r="E711" s="2">
        <v>3305.57</v>
      </c>
      <c r="F711" s="3">
        <v>1.2999999999999999E-3</v>
      </c>
      <c r="G711">
        <f>$G$2*Tabella9[[#This Row],[CHIUSURA]]/$B$2</f>
        <v>99.622148203860888</v>
      </c>
      <c r="H711" s="6">
        <f>LN(Tabella9[[#This Row],[NUM INDICE]]/G710)</f>
        <v>1.2590835536286089E-3</v>
      </c>
    </row>
    <row r="712" spans="1:8" x14ac:dyDescent="0.3">
      <c r="A712" s="1">
        <v>43069</v>
      </c>
      <c r="B712" s="2">
        <v>3317.19</v>
      </c>
      <c r="C712" s="2">
        <v>3328.64</v>
      </c>
      <c r="D712" s="2">
        <v>3340.92</v>
      </c>
      <c r="E712" s="2">
        <v>3306.28</v>
      </c>
      <c r="F712" s="3">
        <v>-6.1999999999999998E-3</v>
      </c>
      <c r="G712">
        <f>$G$2*Tabella9[[#This Row],[CHIUSURA]]/$B$2</f>
        <v>99.005229039074536</v>
      </c>
      <c r="H712" s="6">
        <f>LN(Tabella9[[#This Row],[NUM INDICE]]/G711)</f>
        <v>-6.2118440781289671E-3</v>
      </c>
    </row>
    <row r="713" spans="1:8" x14ac:dyDescent="0.3">
      <c r="A713" s="1">
        <v>43070</v>
      </c>
      <c r="B713" s="2">
        <v>3317.62</v>
      </c>
      <c r="C713" s="2">
        <v>3315.11</v>
      </c>
      <c r="D713" s="2">
        <v>3324.52</v>
      </c>
      <c r="E713" s="2">
        <v>3302.44</v>
      </c>
      <c r="F713" s="3">
        <v>1E-4</v>
      </c>
      <c r="G713">
        <f>$G$2*Tabella9[[#This Row],[CHIUSURA]]/$B$2</f>
        <v>99.018062867853345</v>
      </c>
      <c r="H713" s="6">
        <f>LN(Tabella9[[#This Row],[NUM INDICE]]/G712)</f>
        <v>1.2961938641849199E-4</v>
      </c>
    </row>
    <row r="714" spans="1:8" x14ac:dyDescent="0.3">
      <c r="A714" s="1">
        <v>43073</v>
      </c>
      <c r="B714" s="2">
        <v>3309.62</v>
      </c>
      <c r="C714" s="2">
        <v>3310.38</v>
      </c>
      <c r="D714" s="2">
        <v>3324</v>
      </c>
      <c r="E714" s="2">
        <v>3304.1</v>
      </c>
      <c r="F714" s="3">
        <v>-2.3999999999999998E-3</v>
      </c>
      <c r="G714">
        <f>$G$2*Tabella9[[#This Row],[CHIUSURA]]/$B$2</f>
        <v>98.779293960340482</v>
      </c>
      <c r="H714" s="6">
        <f>LN(Tabella9[[#This Row],[NUM INDICE]]/G713)</f>
        <v>-2.4142792130144547E-3</v>
      </c>
    </row>
    <row r="715" spans="1:8" x14ac:dyDescent="0.3">
      <c r="A715" s="1">
        <v>43074</v>
      </c>
      <c r="B715" s="2">
        <v>3303.68</v>
      </c>
      <c r="C715" s="2">
        <v>3301.69</v>
      </c>
      <c r="D715" s="2">
        <v>3315.74</v>
      </c>
      <c r="E715" s="2">
        <v>3300.51</v>
      </c>
      <c r="F715" s="3">
        <v>-1.8E-3</v>
      </c>
      <c r="G715">
        <f>$G$2*Tabella9[[#This Row],[CHIUSURA]]/$B$2</f>
        <v>98.602008046512182</v>
      </c>
      <c r="H715" s="6">
        <f>LN(Tabella9[[#This Row],[NUM INDICE]]/G714)</f>
        <v>-1.7963805051506541E-3</v>
      </c>
    </row>
    <row r="716" spans="1:8" x14ac:dyDescent="0.3">
      <c r="A716" s="1">
        <v>43075</v>
      </c>
      <c r="B716" s="2">
        <v>3293.96</v>
      </c>
      <c r="C716" s="2">
        <v>3291.31</v>
      </c>
      <c r="D716" s="2">
        <v>3296.2</v>
      </c>
      <c r="E716" s="2">
        <v>3254.61</v>
      </c>
      <c r="F716" s="3">
        <v>-2.8999999999999998E-3</v>
      </c>
      <c r="G716">
        <f>$G$2*Tabella9[[#This Row],[CHIUSURA]]/$B$2</f>
        <v>98.311903823884052</v>
      </c>
      <c r="H716" s="6">
        <f>LN(Tabella9[[#This Row],[NUM INDICE]]/G715)</f>
        <v>-2.9465102771161623E-3</v>
      </c>
    </row>
    <row r="717" spans="1:8" x14ac:dyDescent="0.3">
      <c r="A717" s="1">
        <v>43076</v>
      </c>
      <c r="B717" s="2">
        <v>3272.05</v>
      </c>
      <c r="C717" s="2">
        <v>3283.28</v>
      </c>
      <c r="D717" s="2">
        <v>3291.28</v>
      </c>
      <c r="E717" s="2">
        <v>3259.16</v>
      </c>
      <c r="F717" s="3">
        <v>-6.7000000000000002E-3</v>
      </c>
      <c r="G717">
        <f>$G$2*Tabella9[[#This Row],[CHIUSURA]]/$B$2</f>
        <v>97.657975478433201</v>
      </c>
      <c r="H717" s="6">
        <f>LN(Tabella9[[#This Row],[NUM INDICE]]/G716)</f>
        <v>-6.67378859354758E-3</v>
      </c>
    </row>
    <row r="718" spans="1:8" x14ac:dyDescent="0.3">
      <c r="A718" s="1">
        <v>43077</v>
      </c>
      <c r="B718" s="2">
        <v>3289.99</v>
      </c>
      <c r="C718" s="2">
        <v>3264.48</v>
      </c>
      <c r="D718" s="2">
        <v>3297.13</v>
      </c>
      <c r="E718" s="2">
        <v>3258.76</v>
      </c>
      <c r="F718" s="3">
        <v>5.4999999999999997E-3</v>
      </c>
      <c r="G718">
        <f>$G$2*Tabella9[[#This Row],[CHIUSURA]]/$B$2</f>
        <v>98.193414753530803</v>
      </c>
      <c r="H718" s="6">
        <f>LN(Tabella9[[#This Row],[NUM INDICE]]/G717)</f>
        <v>5.4678254616446001E-3</v>
      </c>
    </row>
    <row r="719" spans="1:8" x14ac:dyDescent="0.3">
      <c r="A719" s="1">
        <v>43080</v>
      </c>
      <c r="B719" s="2">
        <v>3322.2</v>
      </c>
      <c r="C719" s="2">
        <v>3290.49</v>
      </c>
      <c r="D719" s="2">
        <v>3322.67</v>
      </c>
      <c r="E719" s="2">
        <v>3288.29</v>
      </c>
      <c r="F719" s="3">
        <v>9.7999999999999997E-3</v>
      </c>
      <c r="G719">
        <f>$G$2*Tabella9[[#This Row],[CHIUSURA]]/$B$2</f>
        <v>99.154758067404458</v>
      </c>
      <c r="H719" s="6">
        <f>LN(Tabella9[[#This Row],[NUM INDICE]]/G718)</f>
        <v>9.7426888158558943E-3</v>
      </c>
    </row>
    <row r="720" spans="1:8" x14ac:dyDescent="0.3">
      <c r="A720" s="1">
        <v>43081</v>
      </c>
      <c r="B720" s="2">
        <v>3280.81</v>
      </c>
      <c r="C720" s="2">
        <v>3320.31</v>
      </c>
      <c r="D720" s="2">
        <v>3320.31</v>
      </c>
      <c r="E720" s="2">
        <v>3280.33</v>
      </c>
      <c r="F720" s="3">
        <v>-1.2500000000000001E-2</v>
      </c>
      <c r="G720">
        <f>$G$2*Tabella9[[#This Row],[CHIUSURA]]/$B$2</f>
        <v>97.919427432159779</v>
      </c>
      <c r="H720" s="6">
        <f>LN(Tabella9[[#This Row],[NUM INDICE]]/G719)</f>
        <v>-1.2536870946708179E-2</v>
      </c>
    </row>
    <row r="721" spans="1:8" x14ac:dyDescent="0.3">
      <c r="A721" s="1">
        <v>43082</v>
      </c>
      <c r="B721" s="2">
        <v>3303.04</v>
      </c>
      <c r="C721" s="2">
        <v>3278.4</v>
      </c>
      <c r="D721" s="2">
        <v>3304.01</v>
      </c>
      <c r="E721" s="2">
        <v>3273.32</v>
      </c>
      <c r="F721" s="3">
        <v>6.7999999999999996E-3</v>
      </c>
      <c r="G721">
        <f>$G$2*Tabella9[[#This Row],[CHIUSURA]]/$B$2</f>
        <v>98.582906533911157</v>
      </c>
      <c r="H721" s="6">
        <f>LN(Tabella9[[#This Row],[NUM INDICE]]/G720)</f>
        <v>6.7529134100392648E-3</v>
      </c>
    </row>
    <row r="722" spans="1:8" x14ac:dyDescent="0.3">
      <c r="A722" s="1">
        <v>43083</v>
      </c>
      <c r="B722" s="2">
        <v>3292.44</v>
      </c>
      <c r="C722" s="2">
        <v>3302.93</v>
      </c>
      <c r="D722" s="2">
        <v>3309.53</v>
      </c>
      <c r="E722" s="2">
        <v>3282.57</v>
      </c>
      <c r="F722" s="3">
        <v>-3.2000000000000002E-3</v>
      </c>
      <c r="G722">
        <f>$G$2*Tabella9[[#This Row],[CHIUSURA]]/$B$2</f>
        <v>98.266537731456609</v>
      </c>
      <c r="H722" s="6">
        <f>LN(Tabella9[[#This Row],[NUM INDICE]]/G721)</f>
        <v>-3.2143253035408826E-3</v>
      </c>
    </row>
    <row r="723" spans="1:8" x14ac:dyDescent="0.3">
      <c r="A723" s="1">
        <v>43084</v>
      </c>
      <c r="B723" s="2">
        <v>3266.14</v>
      </c>
      <c r="C723" s="2">
        <v>3287.53</v>
      </c>
      <c r="D723" s="2">
        <v>3287.53</v>
      </c>
      <c r="E723" s="2">
        <v>3259.39</v>
      </c>
      <c r="F723" s="3">
        <v>-8.0000000000000002E-3</v>
      </c>
      <c r="G723">
        <f>$G$2*Tabella9[[#This Row],[CHIUSURA]]/$B$2</f>
        <v>97.481584948008077</v>
      </c>
      <c r="H723" s="6">
        <f>LN(Tabella9[[#This Row],[NUM INDICE]]/G722)</f>
        <v>-8.020071714074227E-3</v>
      </c>
    </row>
    <row r="724" spans="1:8" x14ac:dyDescent="0.3">
      <c r="A724" s="1">
        <v>43087</v>
      </c>
      <c r="B724" s="2">
        <v>3267.92</v>
      </c>
      <c r="C724" s="2">
        <v>3268.03</v>
      </c>
      <c r="D724" s="2">
        <v>3280.54</v>
      </c>
      <c r="E724" s="2">
        <v>3254.18</v>
      </c>
      <c r="F724" s="3">
        <v>5.0000000000000001E-4</v>
      </c>
      <c r="G724">
        <f>$G$2*Tabella9[[#This Row],[CHIUSURA]]/$B$2</f>
        <v>97.534711029929682</v>
      </c>
      <c r="H724" s="6">
        <f>LN(Tabella9[[#This Row],[NUM INDICE]]/G723)</f>
        <v>5.4483737340397652E-4</v>
      </c>
    </row>
    <row r="725" spans="1:8" x14ac:dyDescent="0.3">
      <c r="A725" s="1">
        <v>43088</v>
      </c>
      <c r="B725" s="2">
        <v>3296.54</v>
      </c>
      <c r="C725" s="2">
        <v>3266.02</v>
      </c>
      <c r="D725" s="2">
        <v>3296.94</v>
      </c>
      <c r="E725" s="2">
        <v>3266.02</v>
      </c>
      <c r="F725" s="3">
        <v>8.8000000000000005E-3</v>
      </c>
      <c r="G725">
        <f>$G$2*Tabella9[[#This Row],[CHIUSURA]]/$B$2</f>
        <v>98.388906796556952</v>
      </c>
      <c r="H725" s="6">
        <f>LN(Tabella9[[#This Row],[NUM INDICE]]/G724)</f>
        <v>8.7197366852421136E-3</v>
      </c>
    </row>
    <row r="726" spans="1:8" x14ac:dyDescent="0.3">
      <c r="A726" s="1">
        <v>43089</v>
      </c>
      <c r="B726" s="2">
        <v>3287.61</v>
      </c>
      <c r="C726" s="2">
        <v>3296.74</v>
      </c>
      <c r="D726" s="2">
        <v>3300.21</v>
      </c>
      <c r="E726" s="2">
        <v>3276.12</v>
      </c>
      <c r="F726" s="3">
        <v>-2.7000000000000001E-3</v>
      </c>
      <c r="G726">
        <f>$G$2*Tabella9[[#This Row],[CHIUSURA]]/$B$2</f>
        <v>98.122381003545712</v>
      </c>
      <c r="H726" s="6">
        <f>LN(Tabella9[[#This Row],[NUM INDICE]]/G725)</f>
        <v>-2.7125765590489664E-3</v>
      </c>
    </row>
    <row r="727" spans="1:8" x14ac:dyDescent="0.3">
      <c r="A727" s="1">
        <v>43090</v>
      </c>
      <c r="B727" s="2">
        <v>3300.06</v>
      </c>
      <c r="C727" s="2">
        <v>3281.12</v>
      </c>
      <c r="D727" s="2">
        <v>3309.22</v>
      </c>
      <c r="E727" s="2">
        <v>3267.4</v>
      </c>
      <c r="F727" s="3">
        <v>3.8E-3</v>
      </c>
      <c r="G727">
        <f>$G$2*Tabella9[[#This Row],[CHIUSURA]]/$B$2</f>
        <v>98.493965115862608</v>
      </c>
      <c r="H727" s="6">
        <f>LN(Tabella9[[#This Row],[NUM INDICE]]/G726)</f>
        <v>3.7797931051765299E-3</v>
      </c>
    </row>
    <row r="728" spans="1:8" x14ac:dyDescent="0.3">
      <c r="A728" s="1">
        <v>43091</v>
      </c>
      <c r="B728" s="2">
        <v>3297.06</v>
      </c>
      <c r="C728" s="2">
        <v>3297.69</v>
      </c>
      <c r="D728" s="2">
        <v>3307.33</v>
      </c>
      <c r="E728" s="2">
        <v>3293.44</v>
      </c>
      <c r="F728" s="3">
        <v>-8.9999999999999998E-4</v>
      </c>
      <c r="G728">
        <f>$G$2*Tabella9[[#This Row],[CHIUSURA]]/$B$2</f>
        <v>98.404426775545289</v>
      </c>
      <c r="H728" s="6">
        <f>LN(Tabella9[[#This Row],[NUM INDICE]]/G727)</f>
        <v>-9.0948783917580616E-4</v>
      </c>
    </row>
    <row r="729" spans="1:8" x14ac:dyDescent="0.3">
      <c r="A729" s="1">
        <v>43094</v>
      </c>
      <c r="B729" s="2">
        <v>3280.46</v>
      </c>
      <c r="C729" s="2">
        <v>3296.21</v>
      </c>
      <c r="D729" s="2">
        <v>3312.3</v>
      </c>
      <c r="E729" s="2">
        <v>3270.44</v>
      </c>
      <c r="F729" s="3">
        <v>-5.0000000000000001E-3</v>
      </c>
      <c r="G729">
        <f>$G$2*Tabella9[[#This Row],[CHIUSURA]]/$B$2</f>
        <v>97.90898129245609</v>
      </c>
      <c r="H729" s="6">
        <f>LN(Tabella9[[#This Row],[NUM INDICE]]/G728)</f>
        <v>-5.0475058209186663E-3</v>
      </c>
    </row>
    <row r="730" spans="1:8" x14ac:dyDescent="0.3">
      <c r="A730" s="1">
        <v>43095</v>
      </c>
      <c r="B730" s="2">
        <v>3306.12</v>
      </c>
      <c r="C730" s="2">
        <v>3277.84</v>
      </c>
      <c r="D730" s="2">
        <v>3307.3</v>
      </c>
      <c r="E730" s="2">
        <v>3274.33</v>
      </c>
      <c r="F730" s="3">
        <v>7.7999999999999996E-3</v>
      </c>
      <c r="G730">
        <f>$G$2*Tabella9[[#This Row],[CHIUSURA]]/$B$2</f>
        <v>98.67483256330361</v>
      </c>
      <c r="H730" s="6">
        <f>LN(Tabella9[[#This Row],[NUM INDICE]]/G729)</f>
        <v>7.7916399155078747E-3</v>
      </c>
    </row>
    <row r="731" spans="1:8" x14ac:dyDescent="0.3">
      <c r="A731" s="1">
        <v>43096</v>
      </c>
      <c r="B731" s="2">
        <v>3275.78</v>
      </c>
      <c r="C731" s="2">
        <v>3302.46</v>
      </c>
      <c r="D731" s="2">
        <v>3307.08</v>
      </c>
      <c r="E731" s="2">
        <v>3270.35</v>
      </c>
      <c r="F731" s="3">
        <v>-9.1999999999999998E-3</v>
      </c>
      <c r="G731">
        <f>$G$2*Tabella9[[#This Row],[CHIUSURA]]/$B$2</f>
        <v>97.769301481561072</v>
      </c>
      <c r="H731" s="6">
        <f>LN(Tabella9[[#This Row],[NUM INDICE]]/G730)</f>
        <v>-9.2192877120769109E-3</v>
      </c>
    </row>
    <row r="732" spans="1:8" x14ac:dyDescent="0.3">
      <c r="A732" s="1">
        <v>43097</v>
      </c>
      <c r="B732" s="2">
        <v>3296.38</v>
      </c>
      <c r="C732" s="2">
        <v>3272.29</v>
      </c>
      <c r="D732" s="2">
        <v>3304.1</v>
      </c>
      <c r="E732" s="2">
        <v>3263.73</v>
      </c>
      <c r="F732" s="3">
        <v>6.3E-3</v>
      </c>
      <c r="G732">
        <f>$G$2*Tabella9[[#This Row],[CHIUSURA]]/$B$2</f>
        <v>98.384131418406696</v>
      </c>
      <c r="H732" s="6">
        <f>LN(Tabella9[[#This Row],[NUM INDICE]]/G731)</f>
        <v>6.2688879951690174E-3</v>
      </c>
    </row>
    <row r="733" spans="1:8" x14ac:dyDescent="0.3">
      <c r="A733" s="1">
        <v>43098</v>
      </c>
      <c r="B733" s="2">
        <v>3307.17</v>
      </c>
      <c r="C733" s="2">
        <v>3295.25</v>
      </c>
      <c r="D733" s="2">
        <v>3308.22</v>
      </c>
      <c r="E733" s="2">
        <v>3292.77</v>
      </c>
      <c r="F733" s="3">
        <v>3.3E-3</v>
      </c>
      <c r="G733">
        <f>$G$2*Tabella9[[#This Row],[CHIUSURA]]/$B$2</f>
        <v>98.706170982414676</v>
      </c>
      <c r="H733" s="6">
        <f>LN(Tabella9[[#This Row],[NUM INDICE]]/G732)</f>
        <v>3.2679421228279755E-3</v>
      </c>
    </row>
    <row r="734" spans="1:8" x14ac:dyDescent="0.3">
      <c r="A734" s="1">
        <v>43102</v>
      </c>
      <c r="B734" s="2">
        <v>3348.33</v>
      </c>
      <c r="C734" s="2">
        <v>3314.03</v>
      </c>
      <c r="D734" s="2">
        <v>3349.05</v>
      </c>
      <c r="E734" s="2">
        <v>3314.03</v>
      </c>
      <c r="F734" s="3">
        <v>1.24E-2</v>
      </c>
      <c r="G734">
        <f>$G$2*Tabella9[[#This Row],[CHIUSURA]]/$B$2</f>
        <v>99.934637011568356</v>
      </c>
      <c r="H734" s="6">
        <f>LN(Tabella9[[#This Row],[NUM INDICE]]/G733)</f>
        <v>1.236887529147087E-2</v>
      </c>
    </row>
    <row r="735" spans="1:8" x14ac:dyDescent="0.3">
      <c r="A735" s="1">
        <v>43103</v>
      </c>
      <c r="B735" s="2">
        <v>3369.11</v>
      </c>
      <c r="C735" s="2">
        <v>3347.74</v>
      </c>
      <c r="D735" s="2">
        <v>3379.92</v>
      </c>
      <c r="E735" s="2">
        <v>3345.29</v>
      </c>
      <c r="F735" s="3">
        <v>6.1999999999999998E-3</v>
      </c>
      <c r="G735">
        <f>$G$2*Tabella9[[#This Row],[CHIUSURA]]/$B$2</f>
        <v>100.55483924883302</v>
      </c>
      <c r="H735" s="6">
        <f>LN(Tabella9[[#This Row],[NUM INDICE]]/G734)</f>
        <v>6.1869004514335663E-3</v>
      </c>
    </row>
    <row r="736" spans="1:8" x14ac:dyDescent="0.3">
      <c r="A736" s="1">
        <v>43104</v>
      </c>
      <c r="B736" s="2">
        <v>3385.71</v>
      </c>
      <c r="C736" s="2">
        <v>3371</v>
      </c>
      <c r="D736" s="2">
        <v>3392.83</v>
      </c>
      <c r="E736" s="2">
        <v>3365.3</v>
      </c>
      <c r="F736" s="3">
        <v>4.8999999999999998E-3</v>
      </c>
      <c r="G736">
        <f>$G$2*Tabella9[[#This Row],[CHIUSURA]]/$B$2</f>
        <v>101.0502847319222</v>
      </c>
      <c r="H736" s="6">
        <f>LN(Tabella9[[#This Row],[NUM INDICE]]/G735)</f>
        <v>4.915018732619323E-3</v>
      </c>
    </row>
    <row r="737" spans="1:8" x14ac:dyDescent="0.3">
      <c r="A737" s="1">
        <v>43105</v>
      </c>
      <c r="B737" s="2">
        <v>3391.75</v>
      </c>
      <c r="C737" s="2">
        <v>3386.46</v>
      </c>
      <c r="D737" s="2">
        <v>3402.07</v>
      </c>
      <c r="E737" s="2">
        <v>3380.24</v>
      </c>
      <c r="F737" s="3">
        <v>1.8E-3</v>
      </c>
      <c r="G737">
        <f>$G$2*Tabella9[[#This Row],[CHIUSURA]]/$B$2</f>
        <v>101.23055525709442</v>
      </c>
      <c r="H737" s="6">
        <f>LN(Tabella9[[#This Row],[NUM INDICE]]/G736)</f>
        <v>1.7823791210946956E-3</v>
      </c>
    </row>
    <row r="738" spans="1:8" x14ac:dyDescent="0.3">
      <c r="A738" s="1">
        <v>43108</v>
      </c>
      <c r="B738" s="2">
        <v>3409.48</v>
      </c>
      <c r="C738" s="2">
        <v>3391.55</v>
      </c>
      <c r="D738" s="2">
        <v>3412.73</v>
      </c>
      <c r="E738" s="2">
        <v>3384.56</v>
      </c>
      <c r="F738" s="3">
        <v>5.1999999999999998E-3</v>
      </c>
      <c r="G738">
        <f>$G$2*Tabella9[[#This Row],[CHIUSURA]]/$B$2</f>
        <v>101.75972684836981</v>
      </c>
      <c r="H738" s="6">
        <f>LN(Tabella9[[#This Row],[NUM INDICE]]/G737)</f>
        <v>5.2137746153337883E-3</v>
      </c>
    </row>
    <row r="739" spans="1:8" x14ac:dyDescent="0.3">
      <c r="A739" s="1">
        <v>43109</v>
      </c>
      <c r="B739" s="2">
        <v>3413.9</v>
      </c>
      <c r="C739" s="2">
        <v>3406.11</v>
      </c>
      <c r="D739" s="2">
        <v>3417.23</v>
      </c>
      <c r="E739" s="2">
        <v>3403.59</v>
      </c>
      <c r="F739" s="3">
        <v>1.2999999999999999E-3</v>
      </c>
      <c r="G739">
        <f>$G$2*Tabella9[[#This Row],[CHIUSURA]]/$B$2</f>
        <v>101.89164666977067</v>
      </c>
      <c r="H739" s="6">
        <f>LN(Tabella9[[#This Row],[NUM INDICE]]/G738)</f>
        <v>1.2955457905685084E-3</v>
      </c>
    </row>
    <row r="740" spans="1:8" x14ac:dyDescent="0.3">
      <c r="A740" s="1">
        <v>43110</v>
      </c>
      <c r="B740" s="2">
        <v>3421.83</v>
      </c>
      <c r="C740" s="2">
        <v>3414.11</v>
      </c>
      <c r="D740" s="2">
        <v>3430.21</v>
      </c>
      <c r="E740" s="2">
        <v>3398.84</v>
      </c>
      <c r="F740" s="3">
        <v>2.3E-3</v>
      </c>
      <c r="G740">
        <f>$G$2*Tabella9[[#This Row],[CHIUSURA]]/$B$2</f>
        <v>102.12832634934279</v>
      </c>
      <c r="H740" s="6">
        <f>LN(Tabella9[[#This Row],[NUM INDICE]]/G739)</f>
        <v>2.3201628962431779E-3</v>
      </c>
    </row>
    <row r="741" spans="1:8" x14ac:dyDescent="0.3">
      <c r="A741" s="1">
        <v>43111</v>
      </c>
      <c r="B741" s="2">
        <v>3425.34</v>
      </c>
      <c r="C741" s="2">
        <v>3415.59</v>
      </c>
      <c r="D741" s="2">
        <v>3426.48</v>
      </c>
      <c r="E741" s="2">
        <v>3405.64</v>
      </c>
      <c r="F741" s="3">
        <v>1E-3</v>
      </c>
      <c r="G741">
        <f>$G$2*Tabella9[[#This Row],[CHIUSURA]]/$B$2</f>
        <v>102.23308620751406</v>
      </c>
      <c r="H741" s="6">
        <f>LN(Tabella9[[#This Row],[NUM INDICE]]/G740)</f>
        <v>1.0252411748072942E-3</v>
      </c>
    </row>
    <row r="742" spans="1:8" x14ac:dyDescent="0.3">
      <c r="A742" s="1">
        <v>43112</v>
      </c>
      <c r="B742" s="2">
        <v>3428.94</v>
      </c>
      <c r="C742" s="2">
        <v>3423.88</v>
      </c>
      <c r="D742" s="2">
        <v>3435.42</v>
      </c>
      <c r="E742" s="2">
        <v>3417.98</v>
      </c>
      <c r="F742" s="3">
        <v>1.1000000000000001E-3</v>
      </c>
      <c r="G742">
        <f>$G$2*Tabella9[[#This Row],[CHIUSURA]]/$B$2</f>
        <v>102.34053221589485</v>
      </c>
      <c r="H742" s="6">
        <f>LN(Tabella9[[#This Row],[NUM INDICE]]/G741)</f>
        <v>1.0504386546878013E-3</v>
      </c>
    </row>
    <row r="743" spans="1:8" x14ac:dyDescent="0.3">
      <c r="A743" s="1">
        <v>43115</v>
      </c>
      <c r="B743" s="2">
        <v>3410.49</v>
      </c>
      <c r="C743" s="2">
        <v>3428.95</v>
      </c>
      <c r="D743" s="2">
        <v>3442.5</v>
      </c>
      <c r="E743" s="2">
        <v>3402.31</v>
      </c>
      <c r="F743" s="3">
        <v>-5.4000000000000003E-3</v>
      </c>
      <c r="G743">
        <f>$G$2*Tabella9[[#This Row],[CHIUSURA]]/$B$2</f>
        <v>101.78987142294331</v>
      </c>
      <c r="H743" s="6">
        <f>LN(Tabella9[[#This Row],[NUM INDICE]]/G742)</f>
        <v>-5.395199527972943E-3</v>
      </c>
    </row>
    <row r="744" spans="1:8" x14ac:dyDescent="0.3">
      <c r="A744" s="1">
        <v>43116</v>
      </c>
      <c r="B744" s="2">
        <v>3436.59</v>
      </c>
      <c r="C744" s="2">
        <v>3403.47</v>
      </c>
      <c r="D744" s="2">
        <v>3437.58</v>
      </c>
      <c r="E744" s="2">
        <v>3401.96</v>
      </c>
      <c r="F744" s="3">
        <v>7.7000000000000002E-3</v>
      </c>
      <c r="G744">
        <f>$G$2*Tabella9[[#This Row],[CHIUSURA]]/$B$2</f>
        <v>102.56885498370403</v>
      </c>
      <c r="H744" s="6">
        <f>LN(Tabella9[[#This Row],[NUM INDICE]]/G743)</f>
        <v>7.6237246865641772E-3</v>
      </c>
    </row>
    <row r="745" spans="1:8" x14ac:dyDescent="0.3">
      <c r="A745" s="1">
        <v>43117</v>
      </c>
      <c r="B745" s="2">
        <v>3444.67</v>
      </c>
      <c r="C745" s="2">
        <v>3438.58</v>
      </c>
      <c r="D745" s="2">
        <v>3465.2</v>
      </c>
      <c r="E745" s="2">
        <v>3430.51</v>
      </c>
      <c r="F745" s="3">
        <v>2.3999999999999998E-3</v>
      </c>
      <c r="G745">
        <f>$G$2*Tabella9[[#This Row],[CHIUSURA]]/$B$2</f>
        <v>102.81001158029201</v>
      </c>
      <c r="H745" s="6">
        <f>LN(Tabella9[[#This Row],[NUM INDICE]]/G744)</f>
        <v>2.3484082024068298E-3</v>
      </c>
    </row>
    <row r="746" spans="1:8" x14ac:dyDescent="0.3">
      <c r="A746" s="1">
        <v>43118</v>
      </c>
      <c r="B746" s="2">
        <v>3474.75</v>
      </c>
      <c r="C746" s="2">
        <v>3449.88</v>
      </c>
      <c r="D746" s="2">
        <v>3476.55</v>
      </c>
      <c r="E746" s="2">
        <v>3448.79</v>
      </c>
      <c r="F746" s="3">
        <v>8.6999999999999994E-3</v>
      </c>
      <c r="G746">
        <f>$G$2*Tabella9[[#This Row],[CHIUSURA]]/$B$2</f>
        <v>103.70778267254038</v>
      </c>
      <c r="H746" s="6">
        <f>LN(Tabella9[[#This Row],[NUM INDICE]]/G745)</f>
        <v>8.6944251068107985E-3</v>
      </c>
    </row>
    <row r="747" spans="1:8" x14ac:dyDescent="0.3">
      <c r="A747" s="1">
        <v>43119</v>
      </c>
      <c r="B747" s="2">
        <v>3487.86</v>
      </c>
      <c r="C747" s="2">
        <v>3481.62</v>
      </c>
      <c r="D747" s="2">
        <v>3498.43</v>
      </c>
      <c r="E747" s="2">
        <v>3474.29</v>
      </c>
      <c r="F747" s="3">
        <v>3.8E-3</v>
      </c>
      <c r="G747">
        <f>$G$2*Tabella9[[#This Row],[CHIUSURA]]/$B$2</f>
        <v>104.09906521972709</v>
      </c>
      <c r="H747" s="6">
        <f>LN(Tabella9[[#This Row],[NUM INDICE]]/G746)</f>
        <v>3.7658336437884229E-3</v>
      </c>
    </row>
    <row r="748" spans="1:8" x14ac:dyDescent="0.3">
      <c r="A748" s="1">
        <v>43122</v>
      </c>
      <c r="B748" s="2">
        <v>3501.36</v>
      </c>
      <c r="C748" s="2">
        <v>3476.99</v>
      </c>
      <c r="D748" s="2">
        <v>3503.39</v>
      </c>
      <c r="E748" s="2">
        <v>3475.67</v>
      </c>
      <c r="F748" s="3">
        <v>3.8999999999999998E-3</v>
      </c>
      <c r="G748">
        <f>$G$2*Tabella9[[#This Row],[CHIUSURA]]/$B$2</f>
        <v>104.50198775115504</v>
      </c>
      <c r="H748" s="6">
        <f>LN(Tabella9[[#This Row],[NUM INDICE]]/G747)</f>
        <v>3.8630968230938881E-3</v>
      </c>
    </row>
    <row r="749" spans="1:8" x14ac:dyDescent="0.3">
      <c r="A749" s="1">
        <v>43123</v>
      </c>
      <c r="B749" s="2">
        <v>3546.5</v>
      </c>
      <c r="C749" s="2">
        <v>3504.34</v>
      </c>
      <c r="D749" s="2">
        <v>3547.22</v>
      </c>
      <c r="E749" s="2">
        <v>3504.34</v>
      </c>
      <c r="F749" s="3">
        <v>1.29E-2</v>
      </c>
      <c r="G749">
        <f>$G$2*Tabella9[[#This Row],[CHIUSURA]]/$B$2</f>
        <v>105.84924131179638</v>
      </c>
      <c r="H749" s="6">
        <f>LN(Tabella9[[#This Row],[NUM INDICE]]/G748)</f>
        <v>1.2809737210391808E-2</v>
      </c>
    </row>
    <row r="750" spans="1:8" x14ac:dyDescent="0.3">
      <c r="A750" s="1">
        <v>43124</v>
      </c>
      <c r="B750" s="2">
        <v>3559.47</v>
      </c>
      <c r="C750" s="2">
        <v>3553.48</v>
      </c>
      <c r="D750" s="2">
        <v>3569.49</v>
      </c>
      <c r="E750" s="2">
        <v>3527.11</v>
      </c>
      <c r="F750" s="3">
        <v>3.7000000000000002E-3</v>
      </c>
      <c r="G750">
        <f>$G$2*Tabella9[[#This Row],[CHIUSURA]]/$B$2</f>
        <v>106.23634540310161</v>
      </c>
      <c r="H750" s="6">
        <f>LN(Tabella9[[#This Row],[NUM INDICE]]/G749)</f>
        <v>3.6504557162484134E-3</v>
      </c>
    </row>
    <row r="751" spans="1:8" x14ac:dyDescent="0.3">
      <c r="A751" s="1">
        <v>43125</v>
      </c>
      <c r="B751" s="2">
        <v>3548.31</v>
      </c>
      <c r="C751" s="2">
        <v>3555.17</v>
      </c>
      <c r="D751" s="2">
        <v>3571.48</v>
      </c>
      <c r="E751" s="2">
        <v>3528.03</v>
      </c>
      <c r="F751" s="3">
        <v>-3.0999999999999999E-3</v>
      </c>
      <c r="G751">
        <f>$G$2*Tabella9[[#This Row],[CHIUSURA]]/$B$2</f>
        <v>105.90326277712117</v>
      </c>
      <c r="H751" s="6">
        <f>LN(Tabella9[[#This Row],[NUM INDICE]]/G750)</f>
        <v>-3.1402235777505698E-3</v>
      </c>
    </row>
    <row r="752" spans="1:8" x14ac:dyDescent="0.3">
      <c r="A752" s="1">
        <v>43126</v>
      </c>
      <c r="B752" s="2">
        <v>3558.13</v>
      </c>
      <c r="C752" s="2">
        <v>3535.49</v>
      </c>
      <c r="D752" s="2">
        <v>3574.9</v>
      </c>
      <c r="E752" s="2">
        <v>3534.2</v>
      </c>
      <c r="F752" s="3">
        <v>2.8E-3</v>
      </c>
      <c r="G752">
        <f>$G$2*Tabella9[[#This Row],[CHIUSURA]]/$B$2</f>
        <v>106.19635161109321</v>
      </c>
      <c r="H752" s="6">
        <f>LN(Tabella9[[#This Row],[NUM INDICE]]/G751)</f>
        <v>2.763692158218325E-3</v>
      </c>
    </row>
    <row r="753" spans="1:8" x14ac:dyDescent="0.3">
      <c r="A753" s="1">
        <v>43129</v>
      </c>
      <c r="B753" s="2">
        <v>3523</v>
      </c>
      <c r="C753" s="2">
        <v>3563.64</v>
      </c>
      <c r="D753" s="2">
        <v>3587.03</v>
      </c>
      <c r="E753" s="2">
        <v>3510.27</v>
      </c>
      <c r="F753" s="3">
        <v>-9.9000000000000008E-3</v>
      </c>
      <c r="G753">
        <f>$G$2*Tabella9[[#This Row],[CHIUSURA]]/$B$2</f>
        <v>105.14785764597734</v>
      </c>
      <c r="H753" s="6">
        <f>LN(Tabella9[[#This Row],[NUM INDICE]]/G752)</f>
        <v>-9.9222265976199146E-3</v>
      </c>
    </row>
    <row r="754" spans="1:8" x14ac:dyDescent="0.3">
      <c r="A754" s="1">
        <v>43130</v>
      </c>
      <c r="B754" s="2">
        <v>3488.01</v>
      </c>
      <c r="C754" s="2">
        <v>3511.5</v>
      </c>
      <c r="D754" s="2">
        <v>3523.05</v>
      </c>
      <c r="E754" s="2">
        <v>3484.66</v>
      </c>
      <c r="F754" s="3">
        <v>-9.9000000000000008E-3</v>
      </c>
      <c r="G754">
        <f>$G$2*Tabella9[[#This Row],[CHIUSURA]]/$B$2</f>
        <v>104.10354213674296</v>
      </c>
      <c r="H754" s="6">
        <f>LN(Tabella9[[#This Row],[NUM INDICE]]/G753)</f>
        <v>-9.9815263439999614E-3</v>
      </c>
    </row>
    <row r="755" spans="1:8" x14ac:dyDescent="0.3">
      <c r="A755" s="1">
        <v>43131</v>
      </c>
      <c r="B755" s="2">
        <v>3480.83</v>
      </c>
      <c r="C755" s="2">
        <v>3470.51</v>
      </c>
      <c r="D755" s="2">
        <v>3495.45</v>
      </c>
      <c r="E755" s="2">
        <v>3454.73</v>
      </c>
      <c r="F755" s="3">
        <v>-2.0999999999999999E-3</v>
      </c>
      <c r="G755">
        <f>$G$2*Tabella9[[#This Row],[CHIUSURA]]/$B$2</f>
        <v>103.88924704225016</v>
      </c>
      <c r="H755" s="6">
        <f>LN(Tabella9[[#This Row],[NUM INDICE]]/G754)</f>
        <v>-2.0606019195651888E-3</v>
      </c>
    </row>
    <row r="756" spans="1:8" x14ac:dyDescent="0.3">
      <c r="A756" s="1">
        <v>43132</v>
      </c>
      <c r="B756" s="2">
        <v>3446.98</v>
      </c>
      <c r="C756" s="2">
        <v>3478.67</v>
      </c>
      <c r="D756" s="2">
        <v>3495.09</v>
      </c>
      <c r="E756" s="2">
        <v>3424.42</v>
      </c>
      <c r="F756" s="3">
        <v>-9.7000000000000003E-3</v>
      </c>
      <c r="G756">
        <f>$G$2*Tabella9[[#This Row],[CHIUSURA]]/$B$2</f>
        <v>102.87895610233636</v>
      </c>
      <c r="H756" s="6">
        <f>LN(Tabella9[[#This Row],[NUM INDICE]]/G755)</f>
        <v>-9.7722857244338726E-3</v>
      </c>
    </row>
    <row r="757" spans="1:8" x14ac:dyDescent="0.3">
      <c r="A757" s="1">
        <v>43133</v>
      </c>
      <c r="B757" s="2">
        <v>3462.08</v>
      </c>
      <c r="C757" s="2">
        <v>3419.22</v>
      </c>
      <c r="D757" s="2">
        <v>3463.16</v>
      </c>
      <c r="E757" s="2">
        <v>3388.86</v>
      </c>
      <c r="F757" s="3">
        <v>4.4000000000000003E-3</v>
      </c>
      <c r="G757">
        <f>$G$2*Tabella9[[#This Row],[CHIUSURA]]/$B$2</f>
        <v>103.32963241526689</v>
      </c>
      <c r="H757" s="6">
        <f>LN(Tabella9[[#This Row],[NUM INDICE]]/G756)</f>
        <v>4.3710791459701101E-3</v>
      </c>
    </row>
    <row r="758" spans="1:8" x14ac:dyDescent="0.3">
      <c r="A758" s="1">
        <v>43136</v>
      </c>
      <c r="B758" s="2">
        <v>3487.5</v>
      </c>
      <c r="C758" s="2">
        <v>3411.67</v>
      </c>
      <c r="D758" s="2">
        <v>3487.72</v>
      </c>
      <c r="E758" s="2">
        <v>3406.24</v>
      </c>
      <c r="F758" s="3">
        <v>7.3000000000000001E-3</v>
      </c>
      <c r="G758">
        <f>$G$2*Tabella9[[#This Row],[CHIUSURA]]/$B$2</f>
        <v>104.08832061888901</v>
      </c>
      <c r="H758" s="6">
        <f>LN(Tabella9[[#This Row],[NUM INDICE]]/G757)</f>
        <v>7.3155826304125348E-3</v>
      </c>
    </row>
    <row r="759" spans="1:8" x14ac:dyDescent="0.3">
      <c r="A759" s="1">
        <v>43137</v>
      </c>
      <c r="B759" s="2">
        <v>3370.65</v>
      </c>
      <c r="C759" s="2">
        <v>3418.01</v>
      </c>
      <c r="D759" s="2">
        <v>3440.12</v>
      </c>
      <c r="E759" s="2">
        <v>3364.22</v>
      </c>
      <c r="F759" s="3">
        <v>-3.3500000000000002E-2</v>
      </c>
      <c r="G759">
        <f>$G$2*Tabella9[[#This Row],[CHIUSURA]]/$B$2</f>
        <v>100.60080226352925</v>
      </c>
      <c r="H759" s="6">
        <f>LN(Tabella9[[#This Row],[NUM INDICE]]/G758)</f>
        <v>-3.4079543043569929E-2</v>
      </c>
    </row>
    <row r="760" spans="1:8" x14ac:dyDescent="0.3">
      <c r="A760" s="1">
        <v>43138</v>
      </c>
      <c r="B760" s="2">
        <v>3309.26</v>
      </c>
      <c r="C760" s="2">
        <v>3412.74</v>
      </c>
      <c r="D760" s="2">
        <v>3425.54</v>
      </c>
      <c r="E760" s="2">
        <v>3304.01</v>
      </c>
      <c r="F760" s="3">
        <v>-1.8200000000000001E-2</v>
      </c>
      <c r="G760">
        <f>$G$2*Tabella9[[#This Row],[CHIUSURA]]/$B$2</f>
        <v>98.768549359502401</v>
      </c>
      <c r="H760" s="6">
        <f>LN(Tabella9[[#This Row],[NUM INDICE]]/G759)</f>
        <v>-1.8381004663995167E-2</v>
      </c>
    </row>
    <row r="761" spans="1:8" x14ac:dyDescent="0.3">
      <c r="A761" s="1">
        <v>43139</v>
      </c>
      <c r="B761" s="2">
        <v>3262.05</v>
      </c>
      <c r="C761" s="2">
        <v>3281.05</v>
      </c>
      <c r="D761" s="2">
        <v>3307.16</v>
      </c>
      <c r="E761" s="2">
        <v>3225.71</v>
      </c>
      <c r="F761" s="3">
        <v>-1.43E-2</v>
      </c>
      <c r="G761">
        <f>$G$2*Tabella9[[#This Row],[CHIUSURA]]/$B$2</f>
        <v>97.359514344042125</v>
      </c>
      <c r="H761" s="6">
        <f>LN(Tabella9[[#This Row],[NUM INDICE]]/G760)</f>
        <v>-1.4368767338949769E-2</v>
      </c>
    </row>
    <row r="762" spans="1:8" x14ac:dyDescent="0.3">
      <c r="A762" s="1">
        <v>43140</v>
      </c>
      <c r="B762" s="2">
        <v>3129.85</v>
      </c>
      <c r="C762" s="2">
        <v>3172.85</v>
      </c>
      <c r="D762" s="2">
        <v>3180.11</v>
      </c>
      <c r="E762" s="2">
        <v>3062.74</v>
      </c>
      <c r="F762" s="3">
        <v>-4.0500000000000001E-2</v>
      </c>
      <c r="G762">
        <f>$G$2*Tabella9[[#This Row],[CHIUSURA]]/$B$2</f>
        <v>93.413858147392048</v>
      </c>
      <c r="H762" s="6">
        <f>LN(Tabella9[[#This Row],[NUM INDICE]]/G761)</f>
        <v>-4.1370752019950094E-2</v>
      </c>
    </row>
    <row r="763" spans="1:8" x14ac:dyDescent="0.3">
      <c r="A763" s="1">
        <v>43143</v>
      </c>
      <c r="B763" s="2">
        <v>3154.13</v>
      </c>
      <c r="C763" s="2">
        <v>3128.37</v>
      </c>
      <c r="D763" s="2">
        <v>3168.13</v>
      </c>
      <c r="E763" s="2">
        <v>3113.61</v>
      </c>
      <c r="F763" s="3">
        <v>7.7999999999999996E-3</v>
      </c>
      <c r="G763">
        <f>$G$2*Tabella9[[#This Row],[CHIUSURA]]/$B$2</f>
        <v>94.138521781693584</v>
      </c>
      <c r="H763" s="6">
        <f>LN(Tabella9[[#This Row],[NUM INDICE]]/G762)</f>
        <v>7.7276251119949291E-3</v>
      </c>
    </row>
    <row r="764" spans="1:8" x14ac:dyDescent="0.3">
      <c r="A764" s="1">
        <v>43144</v>
      </c>
      <c r="B764" s="2">
        <v>3184.96</v>
      </c>
      <c r="C764" s="2">
        <v>3176.11</v>
      </c>
      <c r="D764" s="2">
        <v>3219.22</v>
      </c>
      <c r="E764" s="2">
        <v>3176.11</v>
      </c>
      <c r="F764" s="3">
        <v>9.7999999999999997E-3</v>
      </c>
      <c r="G764">
        <f>$G$2*Tabella9[[#This Row],[CHIUSURA]]/$B$2</f>
        <v>95.058677459021283</v>
      </c>
      <c r="H764" s="6">
        <f>LN(Tabella9[[#This Row],[NUM INDICE]]/G763)</f>
        <v>9.7270248825475306E-3</v>
      </c>
    </row>
    <row r="765" spans="1:8" x14ac:dyDescent="0.3">
      <c r="A765" s="1">
        <v>43145</v>
      </c>
      <c r="B765" s="2">
        <v>3199.16</v>
      </c>
      <c r="C765" s="2">
        <v>3188.25</v>
      </c>
      <c r="D765" s="2">
        <v>3203.5</v>
      </c>
      <c r="E765" s="2">
        <v>3171.38</v>
      </c>
      <c r="F765" s="3">
        <v>4.4999999999999997E-3</v>
      </c>
      <c r="G765">
        <f>$G$2*Tabella9[[#This Row],[CHIUSURA]]/$B$2</f>
        <v>95.482492269856621</v>
      </c>
      <c r="H765" s="6">
        <f>LN(Tabella9[[#This Row],[NUM INDICE]]/G764)</f>
        <v>4.4485452709638043E-3</v>
      </c>
    </row>
    <row r="766" spans="1:8" x14ac:dyDescent="0.3">
      <c r="A766" s="1">
        <v>43153</v>
      </c>
      <c r="B766" s="2">
        <v>3268.56</v>
      </c>
      <c r="C766" s="2">
        <v>3237.57</v>
      </c>
      <c r="D766" s="2">
        <v>3269.92</v>
      </c>
      <c r="E766" s="2">
        <v>3234.12</v>
      </c>
      <c r="F766" s="3">
        <v>2.1700000000000001E-2</v>
      </c>
      <c r="G766">
        <f>$G$2*Tabella9[[#This Row],[CHIUSURA]]/$B$2</f>
        <v>97.553812542530707</v>
      </c>
      <c r="H766" s="6">
        <f>LN(Tabella9[[#This Row],[NUM INDICE]]/G765)</f>
        <v>2.1461245600149063E-2</v>
      </c>
    </row>
    <row r="767" spans="1:8" x14ac:dyDescent="0.3">
      <c r="A767" s="1">
        <v>43154</v>
      </c>
      <c r="B767" s="2">
        <v>3289.02</v>
      </c>
      <c r="C767" s="2">
        <v>3275.43</v>
      </c>
      <c r="D767" s="2">
        <v>3294.13</v>
      </c>
      <c r="E767" s="2">
        <v>3258.49</v>
      </c>
      <c r="F767" s="3">
        <v>6.3E-3</v>
      </c>
      <c r="G767">
        <f>$G$2*Tabella9[[#This Row],[CHIUSURA]]/$B$2</f>
        <v>98.164464023494858</v>
      </c>
      <c r="H767" s="6">
        <f>LN(Tabella9[[#This Row],[NUM INDICE]]/G766)</f>
        <v>6.2401271174029639E-3</v>
      </c>
    </row>
    <row r="768" spans="1:8" x14ac:dyDescent="0.3">
      <c r="A768" s="1">
        <v>43157</v>
      </c>
      <c r="B768" s="2">
        <v>3329.57</v>
      </c>
      <c r="C768" s="2">
        <v>3307.3</v>
      </c>
      <c r="D768" s="2">
        <v>3335.99</v>
      </c>
      <c r="E768" s="2">
        <v>3281.61</v>
      </c>
      <c r="F768" s="3">
        <v>1.23E-2</v>
      </c>
      <c r="G768">
        <f>$G$2*Tabella9[[#This Row],[CHIUSURA]]/$B$2</f>
        <v>99.374723923450688</v>
      </c>
      <c r="H768" s="6">
        <f>LN(Tabella9[[#This Row],[NUM INDICE]]/G767)</f>
        <v>1.2253518461262117E-2</v>
      </c>
    </row>
    <row r="769" spans="1:8" x14ac:dyDescent="0.3">
      <c r="A769" s="1">
        <v>43158</v>
      </c>
      <c r="B769" s="2">
        <v>3292.07</v>
      </c>
      <c r="C769" s="2">
        <v>3328.67</v>
      </c>
      <c r="D769" s="2">
        <v>3328.67</v>
      </c>
      <c r="E769" s="2">
        <v>3284.63</v>
      </c>
      <c r="F769" s="3">
        <v>-1.1299999999999999E-2</v>
      </c>
      <c r="G769">
        <f>$G$2*Tabella9[[#This Row],[CHIUSURA]]/$B$2</f>
        <v>98.255494669484136</v>
      </c>
      <c r="H769" s="6">
        <f>LN(Tabella9[[#This Row],[NUM INDICE]]/G768)</f>
        <v>-1.1326620267082955E-2</v>
      </c>
    </row>
    <row r="770" spans="1:8" x14ac:dyDescent="0.3">
      <c r="A770" s="1">
        <v>43159</v>
      </c>
      <c r="B770" s="2">
        <v>3259.41</v>
      </c>
      <c r="C770" s="2">
        <v>3264.06</v>
      </c>
      <c r="D770" s="2">
        <v>3277.83</v>
      </c>
      <c r="E770" s="2">
        <v>3239.84</v>
      </c>
      <c r="F770" s="3">
        <v>-9.9000000000000008E-3</v>
      </c>
      <c r="G770">
        <f>$G$2*Tabella9[[#This Row],[CHIUSURA]]/$B$2</f>
        <v>97.280720604562873</v>
      </c>
      <c r="H770" s="6">
        <f>LN(Tabella9[[#This Row],[NUM INDICE]]/G769)</f>
        <v>-9.9703488538774188E-3</v>
      </c>
    </row>
    <row r="771" spans="1:8" x14ac:dyDescent="0.3">
      <c r="A771" s="1">
        <v>43160</v>
      </c>
      <c r="B771" s="2">
        <v>3273.75</v>
      </c>
      <c r="C771" s="2">
        <v>3235.09</v>
      </c>
      <c r="D771" s="2">
        <v>3280.15</v>
      </c>
      <c r="E771" s="2">
        <v>3228.58</v>
      </c>
      <c r="F771" s="3">
        <v>4.4000000000000003E-3</v>
      </c>
      <c r="G771">
        <f>$G$2*Tabella9[[#This Row],[CHIUSURA]]/$B$2</f>
        <v>97.708713871279684</v>
      </c>
      <c r="H771" s="6">
        <f>LN(Tabella9[[#This Row],[NUM INDICE]]/G770)</f>
        <v>4.3899194354054104E-3</v>
      </c>
    </row>
    <row r="772" spans="1:8" x14ac:dyDescent="0.3">
      <c r="A772" s="1">
        <v>43161</v>
      </c>
      <c r="B772" s="2">
        <v>3254.53</v>
      </c>
      <c r="C772" s="2">
        <v>3248.45</v>
      </c>
      <c r="D772" s="2">
        <v>3269.94</v>
      </c>
      <c r="E772" s="2">
        <v>3242.27</v>
      </c>
      <c r="F772" s="3">
        <v>-5.8999999999999999E-3</v>
      </c>
      <c r="G772">
        <f>$G$2*Tabella9[[#This Row],[CHIUSURA]]/$B$2</f>
        <v>97.135071570980031</v>
      </c>
      <c r="H772" s="6">
        <f>LN(Tabella9[[#This Row],[NUM INDICE]]/G771)</f>
        <v>-5.8882448461270902E-3</v>
      </c>
    </row>
    <row r="773" spans="1:8" x14ac:dyDescent="0.3">
      <c r="A773" s="1">
        <v>43164</v>
      </c>
      <c r="B773" s="2">
        <v>3256.93</v>
      </c>
      <c r="C773" s="2">
        <v>3255.87</v>
      </c>
      <c r="D773" s="2">
        <v>3269.4</v>
      </c>
      <c r="E773" s="2">
        <v>3236.72</v>
      </c>
      <c r="F773" s="3">
        <v>6.9999999999999999E-4</v>
      </c>
      <c r="G773">
        <f>$G$2*Tabella9[[#This Row],[CHIUSURA]]/$B$2</f>
        <v>97.206702243233892</v>
      </c>
      <c r="H773" s="6">
        <f>LN(Tabella9[[#This Row],[NUM INDICE]]/G772)</f>
        <v>7.3716189876968732E-4</v>
      </c>
    </row>
    <row r="774" spans="1:8" x14ac:dyDescent="0.3">
      <c r="A774" s="1">
        <v>43165</v>
      </c>
      <c r="B774" s="2">
        <v>3289.64</v>
      </c>
      <c r="C774" s="2">
        <v>3266.49</v>
      </c>
      <c r="D774" s="2">
        <v>3290.25</v>
      </c>
      <c r="E774" s="2">
        <v>3243.65</v>
      </c>
      <c r="F774" s="3">
        <v>0.01</v>
      </c>
      <c r="G774">
        <f>$G$2*Tabella9[[#This Row],[CHIUSURA]]/$B$2</f>
        <v>98.182968613827114</v>
      </c>
      <c r="H774" s="6">
        <f>LN(Tabella9[[#This Row],[NUM INDICE]]/G773)</f>
        <v>9.9931024053745293E-3</v>
      </c>
    </row>
    <row r="775" spans="1:8" x14ac:dyDescent="0.3">
      <c r="A775" s="1">
        <v>43166</v>
      </c>
      <c r="B775" s="2">
        <v>3271.67</v>
      </c>
      <c r="C775" s="2">
        <v>3288.86</v>
      </c>
      <c r="D775" s="2">
        <v>3308.41</v>
      </c>
      <c r="E775" s="2">
        <v>3264.76</v>
      </c>
      <c r="F775" s="3">
        <v>-5.4999999999999997E-3</v>
      </c>
      <c r="G775">
        <f>$G$2*Tabella9[[#This Row],[CHIUSURA]]/$B$2</f>
        <v>97.646633955326337</v>
      </c>
      <c r="H775" s="6">
        <f>LN(Tabella9[[#This Row],[NUM INDICE]]/G774)</f>
        <v>-5.4775783893050347E-3</v>
      </c>
    </row>
    <row r="776" spans="1:8" x14ac:dyDescent="0.3">
      <c r="A776" s="1">
        <v>43167</v>
      </c>
      <c r="B776" s="2">
        <v>3288.41</v>
      </c>
      <c r="C776" s="2">
        <v>3268.35</v>
      </c>
      <c r="D776" s="2">
        <v>3289.5</v>
      </c>
      <c r="E776" s="2">
        <v>3261.55</v>
      </c>
      <c r="F776" s="3">
        <v>5.1000000000000004E-3</v>
      </c>
      <c r="G776">
        <f>$G$2*Tabella9[[#This Row],[CHIUSURA]]/$B$2</f>
        <v>98.146257894297008</v>
      </c>
      <c r="H776" s="6">
        <f>LN(Tabella9[[#This Row],[NUM INDICE]]/G775)</f>
        <v>5.1036073753008837E-3</v>
      </c>
    </row>
    <row r="777" spans="1:8" x14ac:dyDescent="0.3">
      <c r="A777" s="1">
        <v>43168</v>
      </c>
      <c r="B777" s="2">
        <v>3307.17</v>
      </c>
      <c r="C777" s="2">
        <v>3291.43</v>
      </c>
      <c r="D777" s="2">
        <v>3309.72</v>
      </c>
      <c r="E777" s="2">
        <v>3283.56</v>
      </c>
      <c r="F777" s="3">
        <v>5.7000000000000002E-3</v>
      </c>
      <c r="G777">
        <f>$G$2*Tabella9[[#This Row],[CHIUSURA]]/$B$2</f>
        <v>98.706170982414676</v>
      </c>
      <c r="H777" s="6">
        <f>LN(Tabella9[[#This Row],[NUM INDICE]]/G776)</f>
        <v>5.6886735028648531E-3</v>
      </c>
    </row>
    <row r="778" spans="1:8" x14ac:dyDescent="0.3">
      <c r="A778" s="1">
        <v>43171</v>
      </c>
      <c r="B778" s="2">
        <v>3326.7</v>
      </c>
      <c r="C778" s="2">
        <v>3319.21</v>
      </c>
      <c r="D778" s="2">
        <v>3333.56</v>
      </c>
      <c r="E778" s="2">
        <v>3313.56</v>
      </c>
      <c r="F778" s="3">
        <v>5.8999999999999999E-3</v>
      </c>
      <c r="G778">
        <f>$G$2*Tabella9[[#This Row],[CHIUSURA]]/$B$2</f>
        <v>99.28906557788045</v>
      </c>
      <c r="H778" s="6">
        <f>LN(Tabella9[[#This Row],[NUM INDICE]]/G777)</f>
        <v>5.8879828584805106E-3</v>
      </c>
    </row>
    <row r="779" spans="1:8" x14ac:dyDescent="0.3">
      <c r="A779" s="1">
        <v>43172</v>
      </c>
      <c r="B779" s="2">
        <v>3310.24</v>
      </c>
      <c r="C779" s="2">
        <v>3324.12</v>
      </c>
      <c r="D779" s="2">
        <v>3333.88</v>
      </c>
      <c r="E779" s="2">
        <v>3307.38</v>
      </c>
      <c r="F779" s="3">
        <v>-4.8999999999999998E-3</v>
      </c>
      <c r="G779">
        <f>$G$2*Tabella9[[#This Row],[CHIUSURA]]/$B$2</f>
        <v>98.797798550672738</v>
      </c>
      <c r="H779" s="6">
        <f>LN(Tabella9[[#This Row],[NUM INDICE]]/G778)</f>
        <v>-4.9601273318466586E-3</v>
      </c>
    </row>
    <row r="780" spans="1:8" x14ac:dyDescent="0.3">
      <c r="A780" s="1">
        <v>43173</v>
      </c>
      <c r="B780" s="2">
        <v>3291.38</v>
      </c>
      <c r="C780" s="2">
        <v>3298.67</v>
      </c>
      <c r="D780" s="2">
        <v>3304.98</v>
      </c>
      <c r="E780" s="2">
        <v>3287.36</v>
      </c>
      <c r="F780" s="3">
        <v>-5.7000000000000002E-3</v>
      </c>
      <c r="G780">
        <f>$G$2*Tabella9[[#This Row],[CHIUSURA]]/$B$2</f>
        <v>98.234900851211151</v>
      </c>
      <c r="H780" s="6">
        <f>LN(Tabella9[[#This Row],[NUM INDICE]]/G779)</f>
        <v>-5.7137645942482258E-3</v>
      </c>
    </row>
    <row r="781" spans="1:8" x14ac:dyDescent="0.3">
      <c r="A781" s="1">
        <v>43174</v>
      </c>
      <c r="B781" s="2">
        <v>3291.11</v>
      </c>
      <c r="C781" s="2">
        <v>3277.51</v>
      </c>
      <c r="D781" s="2">
        <v>3297.1</v>
      </c>
      <c r="E781" s="2">
        <v>3273.2</v>
      </c>
      <c r="F781" s="3">
        <v>-1E-4</v>
      </c>
      <c r="G781">
        <f>$G$2*Tabella9[[#This Row],[CHIUSURA]]/$B$2</f>
        <v>98.226842400582598</v>
      </c>
      <c r="H781" s="6">
        <f>LN(Tabella9[[#This Row],[NUM INDICE]]/G780)</f>
        <v>-8.2035825394697682E-5</v>
      </c>
    </row>
    <row r="782" spans="1:8" x14ac:dyDescent="0.3">
      <c r="A782" s="1">
        <v>43175</v>
      </c>
      <c r="B782" s="2">
        <v>3269.88</v>
      </c>
      <c r="C782" s="2">
        <v>3290.21</v>
      </c>
      <c r="D782" s="2">
        <v>3300.57</v>
      </c>
      <c r="E782" s="2">
        <v>3269.28</v>
      </c>
      <c r="F782" s="3">
        <v>-6.4999999999999997E-3</v>
      </c>
      <c r="G782">
        <f>$G$2*Tabella9[[#This Row],[CHIUSURA]]/$B$2</f>
        <v>97.59320941227034</v>
      </c>
      <c r="H782" s="6">
        <f>LN(Tabella9[[#This Row],[NUM INDICE]]/G781)</f>
        <v>-6.4716069055579745E-3</v>
      </c>
    </row>
    <row r="783" spans="1:8" x14ac:dyDescent="0.3">
      <c r="A783" s="1">
        <v>43178</v>
      </c>
      <c r="B783" s="2">
        <v>3279.25</v>
      </c>
      <c r="C783" s="2">
        <v>3264.93</v>
      </c>
      <c r="D783" s="2">
        <v>3280.57</v>
      </c>
      <c r="E783" s="2">
        <v>3251.05</v>
      </c>
      <c r="F783" s="3">
        <v>2.8999999999999998E-3</v>
      </c>
      <c r="G783">
        <f>$G$2*Tabella9[[#This Row],[CHIUSURA]]/$B$2</f>
        <v>97.872867495194782</v>
      </c>
      <c r="H783" s="6">
        <f>LN(Tabella9[[#This Row],[NUM INDICE]]/G782)</f>
        <v>2.8614507250228961E-3</v>
      </c>
    </row>
    <row r="784" spans="1:8" x14ac:dyDescent="0.3">
      <c r="A784" s="1">
        <v>43179</v>
      </c>
      <c r="B784" s="2">
        <v>3290.64</v>
      </c>
      <c r="C784" s="2">
        <v>3257.22</v>
      </c>
      <c r="D784" s="2">
        <v>3292.57</v>
      </c>
      <c r="E784" s="2">
        <v>3252.43</v>
      </c>
      <c r="F784" s="3">
        <v>3.5000000000000001E-3</v>
      </c>
      <c r="G784">
        <f>$G$2*Tabella9[[#This Row],[CHIUSURA]]/$B$2</f>
        <v>98.21281472726622</v>
      </c>
      <c r="H784" s="6">
        <f>LN(Tabella9[[#This Row],[NUM INDICE]]/G783)</f>
        <v>3.4673370212541122E-3</v>
      </c>
    </row>
    <row r="785" spans="1:8" x14ac:dyDescent="0.3">
      <c r="A785" s="1">
        <v>43180</v>
      </c>
      <c r="B785" s="2">
        <v>3280.95</v>
      </c>
      <c r="C785" s="2">
        <v>3299.73</v>
      </c>
      <c r="D785" s="2">
        <v>3314.21</v>
      </c>
      <c r="E785" s="2">
        <v>3268.88</v>
      </c>
      <c r="F785" s="3">
        <v>-2.8999999999999998E-3</v>
      </c>
      <c r="G785">
        <f>$G$2*Tabella9[[#This Row],[CHIUSURA]]/$B$2</f>
        <v>97.923605888041266</v>
      </c>
      <c r="H785" s="6">
        <f>LN(Tabella9[[#This Row],[NUM INDICE]]/G784)</f>
        <v>-2.9490601278505738E-3</v>
      </c>
    </row>
    <row r="786" spans="1:8" x14ac:dyDescent="0.3">
      <c r="A786" s="1">
        <v>43181</v>
      </c>
      <c r="B786" s="2">
        <v>3263.48</v>
      </c>
      <c r="C786" s="2">
        <v>3281.26</v>
      </c>
      <c r="D786" s="2">
        <v>3288.8</v>
      </c>
      <c r="E786" s="2">
        <v>3242.76</v>
      </c>
      <c r="F786" s="3">
        <v>-5.3E-3</v>
      </c>
      <c r="G786">
        <f>$G$2*Tabella9[[#This Row],[CHIUSURA]]/$B$2</f>
        <v>97.402194286260041</v>
      </c>
      <c r="H786" s="6">
        <f>LN(Tabella9[[#This Row],[NUM INDICE]]/G785)</f>
        <v>-5.3389039219309395E-3</v>
      </c>
    </row>
    <row r="787" spans="1:8" x14ac:dyDescent="0.3">
      <c r="A787" s="1">
        <v>43182</v>
      </c>
      <c r="B787" s="2">
        <v>3152.76</v>
      </c>
      <c r="C787" s="2">
        <v>3172.77</v>
      </c>
      <c r="D787" s="2">
        <v>3188.24</v>
      </c>
      <c r="E787" s="2">
        <v>3110.66</v>
      </c>
      <c r="F787" s="3">
        <v>-3.39E-2</v>
      </c>
      <c r="G787">
        <f>$G$2*Tabella9[[#This Row],[CHIUSURA]]/$B$2</f>
        <v>94.097632606282005</v>
      </c>
      <c r="H787" s="6">
        <f>LN(Tabella9[[#This Row],[NUM INDICE]]/G786)</f>
        <v>-3.4515851001661213E-2</v>
      </c>
    </row>
    <row r="788" spans="1:8" x14ac:dyDescent="0.3">
      <c r="A788" s="1">
        <v>43185</v>
      </c>
      <c r="B788" s="2">
        <v>3133.72</v>
      </c>
      <c r="C788" s="2">
        <v>3117.32</v>
      </c>
      <c r="D788" s="2">
        <v>3134.28</v>
      </c>
      <c r="E788" s="2">
        <v>3091.46</v>
      </c>
      <c r="F788" s="3">
        <v>-6.0000000000000001E-3</v>
      </c>
      <c r="G788">
        <f>$G$2*Tabella9[[#This Row],[CHIUSURA]]/$B$2</f>
        <v>93.529362606401392</v>
      </c>
      <c r="H788" s="6">
        <f>LN(Tabella9[[#This Row],[NUM INDICE]]/G787)</f>
        <v>-6.0574624334407386E-3</v>
      </c>
    </row>
    <row r="789" spans="1:8" x14ac:dyDescent="0.3">
      <c r="A789" s="1">
        <v>43186</v>
      </c>
      <c r="B789" s="2">
        <v>3166.65</v>
      </c>
      <c r="C789" s="2">
        <v>3164.8</v>
      </c>
      <c r="D789" s="2">
        <v>3172.78</v>
      </c>
      <c r="E789" s="2">
        <v>3143.57</v>
      </c>
      <c r="F789" s="3">
        <v>1.0500000000000001E-2</v>
      </c>
      <c r="G789">
        <f>$G$2*Tabella9[[#This Row],[CHIUSURA]]/$B$2</f>
        <v>94.512195121951223</v>
      </c>
      <c r="H789" s="6">
        <f>LN(Tabella9[[#This Row],[NUM INDICE]]/G788)</f>
        <v>1.0453449517151488E-2</v>
      </c>
    </row>
    <row r="790" spans="1:8" x14ac:dyDescent="0.3">
      <c r="A790" s="1">
        <v>43187</v>
      </c>
      <c r="B790" s="2">
        <v>3122.29</v>
      </c>
      <c r="C790" s="2">
        <v>3130.57</v>
      </c>
      <c r="D790" s="2">
        <v>3165.21</v>
      </c>
      <c r="E790" s="2">
        <v>3117.53</v>
      </c>
      <c r="F790" s="3">
        <v>-1.4E-2</v>
      </c>
      <c r="G790">
        <f>$G$2*Tabella9[[#This Row],[CHIUSURA]]/$B$2</f>
        <v>93.188221529792386</v>
      </c>
      <c r="H790" s="6">
        <f>LN(Tabella9[[#This Row],[NUM INDICE]]/G789)</f>
        <v>-1.4107539813725466E-2</v>
      </c>
    </row>
    <row r="791" spans="1:8" x14ac:dyDescent="0.3">
      <c r="A791" s="1">
        <v>43188</v>
      </c>
      <c r="B791" s="2">
        <v>3160.53</v>
      </c>
      <c r="C791" s="2">
        <v>3127.26</v>
      </c>
      <c r="D791" s="2">
        <v>3174.51</v>
      </c>
      <c r="E791" s="2">
        <v>3098.25</v>
      </c>
      <c r="F791" s="3">
        <v>1.2200000000000001E-2</v>
      </c>
      <c r="G791">
        <f>$G$2*Tabella9[[#This Row],[CHIUSURA]]/$B$2</f>
        <v>94.329536907703883</v>
      </c>
      <c r="H791" s="6">
        <f>LN(Tabella9[[#This Row],[NUM INDICE]]/G790)</f>
        <v>1.2173028101211812E-2</v>
      </c>
    </row>
    <row r="792" spans="1:8" x14ac:dyDescent="0.3">
      <c r="A792" s="1">
        <v>43189</v>
      </c>
      <c r="B792" s="2">
        <v>3168.9</v>
      </c>
      <c r="C792" s="2">
        <v>3161.79</v>
      </c>
      <c r="D792" s="2">
        <v>3177.72</v>
      </c>
      <c r="E792" s="2">
        <v>3152.89</v>
      </c>
      <c r="F792" s="3">
        <v>2.5999999999999999E-3</v>
      </c>
      <c r="G792">
        <f>$G$2*Tabella9[[#This Row],[CHIUSURA]]/$B$2</f>
        <v>94.579348877189219</v>
      </c>
      <c r="H792" s="6">
        <f>LN(Tabella9[[#This Row],[NUM INDICE]]/G791)</f>
        <v>2.6447894609624933E-3</v>
      </c>
    </row>
    <row r="793" spans="1:8" x14ac:dyDescent="0.3">
      <c r="A793" s="1">
        <v>43192</v>
      </c>
      <c r="B793" s="2">
        <v>3163.18</v>
      </c>
      <c r="C793" s="2">
        <v>3169.78</v>
      </c>
      <c r="D793" s="2">
        <v>3192.34</v>
      </c>
      <c r="E793" s="2">
        <v>3159.99</v>
      </c>
      <c r="F793" s="3">
        <v>-1.8E-3</v>
      </c>
      <c r="G793">
        <f>$G$2*Tabella9[[#This Row],[CHIUSURA]]/$B$2</f>
        <v>94.408629108317513</v>
      </c>
      <c r="H793" s="6">
        <f>LN(Tabella9[[#This Row],[NUM INDICE]]/G792)</f>
        <v>-1.8066738120408638E-3</v>
      </c>
    </row>
    <row r="794" spans="1:8" x14ac:dyDescent="0.3">
      <c r="A794" s="1">
        <v>43193</v>
      </c>
      <c r="B794" s="2">
        <v>3136.63</v>
      </c>
      <c r="C794" s="2">
        <v>3130.01</v>
      </c>
      <c r="D794" s="2">
        <v>3144.33</v>
      </c>
      <c r="E794" s="2">
        <v>3119.13</v>
      </c>
      <c r="F794" s="3">
        <v>-8.3999999999999995E-3</v>
      </c>
      <c r="G794">
        <f>$G$2*Tabella9[[#This Row],[CHIUSURA]]/$B$2</f>
        <v>93.616214796509198</v>
      </c>
      <c r="H794" s="6">
        <f>LN(Tabella9[[#This Row],[NUM INDICE]]/G793)</f>
        <v>-8.4288755340120886E-3</v>
      </c>
    </row>
    <row r="795" spans="1:8" x14ac:dyDescent="0.3">
      <c r="A795" s="1">
        <v>43194</v>
      </c>
      <c r="B795" s="2">
        <v>3131.11</v>
      </c>
      <c r="C795" s="2">
        <v>3147.05</v>
      </c>
      <c r="D795" s="2">
        <v>3163.34</v>
      </c>
      <c r="E795" s="2">
        <v>3128.87</v>
      </c>
      <c r="F795" s="3">
        <v>-1.8E-3</v>
      </c>
      <c r="G795">
        <f>$G$2*Tabella9[[#This Row],[CHIUSURA]]/$B$2</f>
        <v>93.45146425032533</v>
      </c>
      <c r="H795" s="6">
        <f>LN(Tabella9[[#This Row],[NUM INDICE]]/G794)</f>
        <v>-1.761400896388484E-3</v>
      </c>
    </row>
    <row r="796" spans="1:8" x14ac:dyDescent="0.3">
      <c r="A796" s="1">
        <v>43199</v>
      </c>
      <c r="B796" s="2">
        <v>3138.29</v>
      </c>
      <c r="C796" s="2">
        <v>3125.44</v>
      </c>
      <c r="D796" s="2">
        <v>3146.09</v>
      </c>
      <c r="E796" s="2">
        <v>3110.3</v>
      </c>
      <c r="F796" s="3">
        <v>2.3E-3</v>
      </c>
      <c r="G796">
        <f>$G$2*Tabella9[[#This Row],[CHIUSURA]]/$B$2</f>
        <v>93.665759344818113</v>
      </c>
      <c r="H796" s="6">
        <f>LN(Tabella9[[#This Row],[NUM INDICE]]/G795)</f>
        <v>2.2904913194454371E-3</v>
      </c>
    </row>
    <row r="797" spans="1:8" x14ac:dyDescent="0.3">
      <c r="A797" s="1">
        <v>43200</v>
      </c>
      <c r="B797" s="2">
        <v>3190.32</v>
      </c>
      <c r="C797" s="2">
        <v>3144.26</v>
      </c>
      <c r="D797" s="2">
        <v>3190.65</v>
      </c>
      <c r="E797" s="2">
        <v>3139.08</v>
      </c>
      <c r="F797" s="3">
        <v>1.66E-2</v>
      </c>
      <c r="G797">
        <f>$G$2*Tabella9[[#This Row],[CHIUSURA]]/$B$2</f>
        <v>95.218652627054908</v>
      </c>
      <c r="H797" s="6">
        <f>LN(Tabella9[[#This Row],[NUM INDICE]]/G796)</f>
        <v>1.644315965322312E-2</v>
      </c>
    </row>
    <row r="798" spans="1:8" x14ac:dyDescent="0.3">
      <c r="A798" s="1">
        <v>43201</v>
      </c>
      <c r="B798" s="2">
        <v>3208.08</v>
      </c>
      <c r="C798" s="2">
        <v>3197.37</v>
      </c>
      <c r="D798" s="2">
        <v>3220.85</v>
      </c>
      <c r="E798" s="2">
        <v>3191.59</v>
      </c>
      <c r="F798" s="3">
        <v>5.5999999999999999E-3</v>
      </c>
      <c r="G798">
        <f>$G$2*Tabella9[[#This Row],[CHIUSURA]]/$B$2</f>
        <v>95.74871960173347</v>
      </c>
      <c r="H798" s="6">
        <f>LN(Tabella9[[#This Row],[NUM INDICE]]/G797)</f>
        <v>5.5514021038739706E-3</v>
      </c>
    </row>
    <row r="799" spans="1:8" x14ac:dyDescent="0.3">
      <c r="A799" s="1">
        <v>43202</v>
      </c>
      <c r="B799" s="2">
        <v>3180.16</v>
      </c>
      <c r="C799" s="2">
        <v>3203.28</v>
      </c>
      <c r="D799" s="2">
        <v>3205.25</v>
      </c>
      <c r="E799" s="2">
        <v>3177.05</v>
      </c>
      <c r="F799" s="3">
        <v>-8.6999999999999994E-3</v>
      </c>
      <c r="G799">
        <f>$G$2*Tabella9[[#This Row],[CHIUSURA]]/$B$2</f>
        <v>94.915416114513562</v>
      </c>
      <c r="H799" s="6">
        <f>LN(Tabella9[[#This Row],[NUM INDICE]]/G798)</f>
        <v>-8.7411173574264162E-3</v>
      </c>
    </row>
    <row r="800" spans="1:8" x14ac:dyDescent="0.3">
      <c r="A800" s="1">
        <v>43203</v>
      </c>
      <c r="B800" s="2">
        <v>3159.05</v>
      </c>
      <c r="C800" s="2">
        <v>3192.04</v>
      </c>
      <c r="D800" s="2">
        <v>3197.9</v>
      </c>
      <c r="E800" s="2">
        <v>3155.51</v>
      </c>
      <c r="F800" s="3">
        <v>-6.6E-3</v>
      </c>
      <c r="G800">
        <f>$G$2*Tabella9[[#This Row],[CHIUSURA]]/$B$2</f>
        <v>94.285364659813993</v>
      </c>
      <c r="H800" s="6">
        <f>LN(Tabella9[[#This Row],[NUM INDICE]]/G799)</f>
        <v>-6.6601605034685395E-3</v>
      </c>
    </row>
    <row r="801" spans="1:8" x14ac:dyDescent="0.3">
      <c r="A801" s="1">
        <v>43206</v>
      </c>
      <c r="B801" s="2">
        <v>3110.65</v>
      </c>
      <c r="C801" s="2">
        <v>3152.89</v>
      </c>
      <c r="D801" s="2">
        <v>3153.11</v>
      </c>
      <c r="E801" s="2">
        <v>3096.1</v>
      </c>
      <c r="F801" s="3">
        <v>-1.5299999999999999E-2</v>
      </c>
      <c r="G801">
        <f>$G$2*Tabella9[[#This Row],[CHIUSURA]]/$B$2</f>
        <v>92.840812769361179</v>
      </c>
      <c r="H801" s="6">
        <f>LN(Tabella9[[#This Row],[NUM INDICE]]/G800)</f>
        <v>-1.5439641919847829E-2</v>
      </c>
    </row>
    <row r="802" spans="1:8" x14ac:dyDescent="0.3">
      <c r="A802" s="1">
        <v>43207</v>
      </c>
      <c r="B802" s="2">
        <v>3066.8</v>
      </c>
      <c r="C802" s="2">
        <v>3112.97</v>
      </c>
      <c r="D802" s="2">
        <v>3118.76</v>
      </c>
      <c r="E802" s="2">
        <v>3064.03</v>
      </c>
      <c r="F802" s="3">
        <v>-1.41E-2</v>
      </c>
      <c r="G802">
        <f>$G$2*Tabella9[[#This Row],[CHIUSURA]]/$B$2</f>
        <v>91.532060695056288</v>
      </c>
      <c r="H802" s="6">
        <f>LN(Tabella9[[#This Row],[NUM INDICE]]/G801)</f>
        <v>-1.4197034865845368E-2</v>
      </c>
    </row>
    <row r="803" spans="1:8" x14ac:dyDescent="0.3">
      <c r="A803" s="1">
        <v>43208</v>
      </c>
      <c r="B803" s="2">
        <v>3091.4</v>
      </c>
      <c r="C803" s="2">
        <v>3091.91</v>
      </c>
      <c r="D803" s="2">
        <v>3096.89</v>
      </c>
      <c r="E803" s="2">
        <v>3041.62</v>
      </c>
      <c r="F803" s="3">
        <v>8.0000000000000002E-3</v>
      </c>
      <c r="G803">
        <f>$G$2*Tabella9[[#This Row],[CHIUSURA]]/$B$2</f>
        <v>92.26627508565835</v>
      </c>
      <c r="H803" s="6">
        <f>LN(Tabella9[[#This Row],[NUM INDICE]]/G802)</f>
        <v>7.989390033478861E-3</v>
      </c>
    </row>
    <row r="804" spans="1:8" x14ac:dyDescent="0.3">
      <c r="A804" s="1">
        <v>43209</v>
      </c>
      <c r="B804" s="2">
        <v>3117.38</v>
      </c>
      <c r="C804" s="2">
        <v>3094.27</v>
      </c>
      <c r="D804" s="2">
        <v>3127.44</v>
      </c>
      <c r="E804" s="2">
        <v>3090.29</v>
      </c>
      <c r="F804" s="3">
        <v>8.3999999999999995E-3</v>
      </c>
      <c r="G804">
        <f>$G$2*Tabella9[[#This Row],[CHIUSURA]]/$B$2</f>
        <v>93.041677112806369</v>
      </c>
      <c r="H804" s="6">
        <f>LN(Tabella9[[#This Row],[NUM INDICE]]/G803)</f>
        <v>8.3688427134064464E-3</v>
      </c>
    </row>
    <row r="805" spans="1:8" x14ac:dyDescent="0.3">
      <c r="A805" s="1">
        <v>43210</v>
      </c>
      <c r="B805" s="2">
        <v>3071.54</v>
      </c>
      <c r="C805" s="2">
        <v>3105.46</v>
      </c>
      <c r="D805" s="2">
        <v>3111.17</v>
      </c>
      <c r="E805" s="2">
        <v>3065.92</v>
      </c>
      <c r="F805" s="3">
        <v>-1.47E-2</v>
      </c>
      <c r="G805">
        <f>$G$2*Tabella9[[#This Row],[CHIUSURA]]/$B$2</f>
        <v>91.673531272757657</v>
      </c>
      <c r="H805" s="6">
        <f>LN(Tabella9[[#This Row],[NUM INDICE]]/G804)</f>
        <v>-1.4813840959485923E-2</v>
      </c>
    </row>
    <row r="806" spans="1:8" x14ac:dyDescent="0.3">
      <c r="A806" s="1">
        <v>43213</v>
      </c>
      <c r="B806" s="2">
        <v>3068.01</v>
      </c>
      <c r="C806" s="2">
        <v>3063.44</v>
      </c>
      <c r="D806" s="2">
        <v>3085.06</v>
      </c>
      <c r="E806" s="2">
        <v>3045.94</v>
      </c>
      <c r="F806" s="3">
        <v>-1.1000000000000001E-3</v>
      </c>
      <c r="G806">
        <f>$G$2*Tabella9[[#This Row],[CHIUSURA]]/$B$2</f>
        <v>91.56817449231761</v>
      </c>
      <c r="H806" s="6">
        <f>LN(Tabella9[[#This Row],[NUM INDICE]]/G805)</f>
        <v>-1.1499215378918965E-3</v>
      </c>
    </row>
    <row r="807" spans="1:8" x14ac:dyDescent="0.3">
      <c r="A807" s="1">
        <v>43214</v>
      </c>
      <c r="B807" s="2">
        <v>3128.93</v>
      </c>
      <c r="C807" s="2">
        <v>3069.75</v>
      </c>
      <c r="D807" s="2">
        <v>3136.04</v>
      </c>
      <c r="E807" s="2">
        <v>3069.75</v>
      </c>
      <c r="F807" s="3">
        <v>1.9900000000000001E-2</v>
      </c>
      <c r="G807">
        <f>$G$2*Tabella9[[#This Row],[CHIUSURA]]/$B$2</f>
        <v>93.386399723028063</v>
      </c>
      <c r="H807" s="6">
        <f>LN(Tabella9[[#This Row],[NUM INDICE]]/G806)</f>
        <v>1.9661950119739341E-2</v>
      </c>
    </row>
    <row r="808" spans="1:8" x14ac:dyDescent="0.3">
      <c r="A808" s="1">
        <v>43215</v>
      </c>
      <c r="B808" s="2">
        <v>3117.97</v>
      </c>
      <c r="C808" s="2">
        <v>3112.4</v>
      </c>
      <c r="D808" s="2">
        <v>3122.91</v>
      </c>
      <c r="E808" s="2">
        <v>3107</v>
      </c>
      <c r="F808" s="3">
        <v>-3.5000000000000001E-3</v>
      </c>
      <c r="G808">
        <f>$G$2*Tabella9[[#This Row],[CHIUSURA]]/$B$2</f>
        <v>93.059286319735449</v>
      </c>
      <c r="H808" s="6">
        <f>LN(Tabella9[[#This Row],[NUM INDICE]]/G807)</f>
        <v>-3.5089440348288251E-3</v>
      </c>
    </row>
    <row r="809" spans="1:8" x14ac:dyDescent="0.3">
      <c r="A809" s="1">
        <v>43216</v>
      </c>
      <c r="B809" s="2">
        <v>3075.03</v>
      </c>
      <c r="C809" s="2">
        <v>3119.5</v>
      </c>
      <c r="D809" s="2">
        <v>3121.93</v>
      </c>
      <c r="E809" s="2">
        <v>3067.93</v>
      </c>
      <c r="F809" s="3">
        <v>-1.38E-2</v>
      </c>
      <c r="G809">
        <f>$G$2*Tabella9[[#This Row],[CHIUSURA]]/$B$2</f>
        <v>91.777694208660151</v>
      </c>
      <c r="H809" s="6">
        <f>LN(Tabella9[[#This Row],[NUM INDICE]]/G808)</f>
        <v>-1.3867491728568562E-2</v>
      </c>
    </row>
    <row r="810" spans="1:8" x14ac:dyDescent="0.3">
      <c r="A810" s="1">
        <v>43217</v>
      </c>
      <c r="B810" s="2">
        <v>3082.23</v>
      </c>
      <c r="C810" s="2">
        <v>3082.41</v>
      </c>
      <c r="D810" s="2">
        <v>3088.03</v>
      </c>
      <c r="E810" s="2">
        <v>3049.91</v>
      </c>
      <c r="F810" s="3">
        <v>2.3E-3</v>
      </c>
      <c r="G810">
        <f>$G$2*Tabella9[[#This Row],[CHIUSURA]]/$B$2</f>
        <v>91.992586225421732</v>
      </c>
      <c r="H810" s="6">
        <f>LN(Tabella9[[#This Row],[NUM INDICE]]/G809)</f>
        <v>2.3387036706979626E-3</v>
      </c>
    </row>
    <row r="811" spans="1:8" x14ac:dyDescent="0.3">
      <c r="A811" s="1">
        <v>43222</v>
      </c>
      <c r="B811" s="2">
        <v>3081.18</v>
      </c>
      <c r="C811" s="2">
        <v>3087.41</v>
      </c>
      <c r="D811" s="2">
        <v>3097.6</v>
      </c>
      <c r="E811" s="2">
        <v>3064.76</v>
      </c>
      <c r="F811" s="3">
        <v>-2.9999999999999997E-4</v>
      </c>
      <c r="G811">
        <f>$G$2*Tabella9[[#This Row],[CHIUSURA]]/$B$2</f>
        <v>91.961247806310666</v>
      </c>
      <c r="H811" s="6">
        <f>LN(Tabella9[[#This Row],[NUM INDICE]]/G810)</f>
        <v>-3.4072048108373283E-4</v>
      </c>
    </row>
    <row r="812" spans="1:8" x14ac:dyDescent="0.3">
      <c r="A812" s="1">
        <v>43223</v>
      </c>
      <c r="B812" s="2">
        <v>3100.86</v>
      </c>
      <c r="C812" s="2">
        <v>3074.52</v>
      </c>
      <c r="D812" s="2">
        <v>3105.66</v>
      </c>
      <c r="E812" s="2">
        <v>3056.16</v>
      </c>
      <c r="F812" s="3">
        <v>6.4000000000000003E-3</v>
      </c>
      <c r="G812">
        <f>$G$2*Tabella9[[#This Row],[CHIUSURA]]/$B$2</f>
        <v>92.548619318792305</v>
      </c>
      <c r="H812" s="6">
        <f>LN(Tabella9[[#This Row],[NUM INDICE]]/G811)</f>
        <v>6.366851874239395E-3</v>
      </c>
    </row>
    <row r="813" spans="1:8" x14ac:dyDescent="0.3">
      <c r="A813" s="1">
        <v>43224</v>
      </c>
      <c r="B813" s="2">
        <v>3091.03</v>
      </c>
      <c r="C813" s="2">
        <v>3093.12</v>
      </c>
      <c r="D813" s="2">
        <v>3104.09</v>
      </c>
      <c r="E813" s="2">
        <v>3086.78</v>
      </c>
      <c r="F813" s="3">
        <v>-3.2000000000000002E-3</v>
      </c>
      <c r="G813">
        <f>$G$2*Tabella9[[#This Row],[CHIUSURA]]/$B$2</f>
        <v>92.255232023685878</v>
      </c>
      <c r="H813" s="6">
        <f>LN(Tabella9[[#This Row],[NUM INDICE]]/G812)</f>
        <v>-3.1751236725308892E-3</v>
      </c>
    </row>
    <row r="814" spans="1:8" x14ac:dyDescent="0.3">
      <c r="A814" s="1">
        <v>43227</v>
      </c>
      <c r="B814" s="2">
        <v>3136.64</v>
      </c>
      <c r="C814" s="2">
        <v>3094.9</v>
      </c>
      <c r="D814" s="2">
        <v>3136.84</v>
      </c>
      <c r="E814" s="2">
        <v>3091.66</v>
      </c>
      <c r="F814" s="3">
        <v>1.4800000000000001E-2</v>
      </c>
      <c r="G814">
        <f>$G$2*Tabella9[[#This Row],[CHIUSURA]]/$B$2</f>
        <v>93.616513257643589</v>
      </c>
      <c r="H814" s="6">
        <f>LN(Tabella9[[#This Row],[NUM INDICE]]/G813)</f>
        <v>1.4647794599216493E-2</v>
      </c>
    </row>
    <row r="815" spans="1:8" x14ac:dyDescent="0.3">
      <c r="A815" s="1">
        <v>43228</v>
      </c>
      <c r="B815" s="2">
        <v>3161.5</v>
      </c>
      <c r="C815" s="2">
        <v>3135.3</v>
      </c>
      <c r="D815" s="2">
        <v>3169.7</v>
      </c>
      <c r="E815" s="2">
        <v>3134.06</v>
      </c>
      <c r="F815" s="3">
        <v>7.9000000000000008E-3</v>
      </c>
      <c r="G815">
        <f>$G$2*Tabella9[[#This Row],[CHIUSURA]]/$B$2</f>
        <v>94.358487637739813</v>
      </c>
      <c r="H815" s="6">
        <f>LN(Tabella9[[#This Row],[NUM INDICE]]/G814)</f>
        <v>7.8944352175399166E-3</v>
      </c>
    </row>
    <row r="816" spans="1:8" x14ac:dyDescent="0.3">
      <c r="A816" s="1">
        <v>43229</v>
      </c>
      <c r="B816" s="2">
        <v>3159.15</v>
      </c>
      <c r="C816" s="2">
        <v>3160.14</v>
      </c>
      <c r="D816" s="2">
        <v>3165.37</v>
      </c>
      <c r="E816" s="2">
        <v>3145.66</v>
      </c>
      <c r="F816" s="3">
        <v>-6.9999999999999999E-4</v>
      </c>
      <c r="G816">
        <f>$G$2*Tabella9[[#This Row],[CHIUSURA]]/$B$2</f>
        <v>94.288349271157912</v>
      </c>
      <c r="H816" s="6">
        <f>LN(Tabella9[[#This Row],[NUM INDICE]]/G815)</f>
        <v>-7.4359444306598091E-4</v>
      </c>
    </row>
    <row r="817" spans="1:8" x14ac:dyDescent="0.3">
      <c r="A817" s="1">
        <v>43230</v>
      </c>
      <c r="B817" s="2">
        <v>3174.41</v>
      </c>
      <c r="C817" s="2">
        <v>3169.05</v>
      </c>
      <c r="D817" s="2">
        <v>3176.14</v>
      </c>
      <c r="E817" s="2">
        <v>3155.53</v>
      </c>
      <c r="F817" s="3">
        <v>4.7999999999999996E-3</v>
      </c>
      <c r="G817">
        <f>$G$2*Tabella9[[#This Row],[CHIUSURA]]/$B$2</f>
        <v>94.743800962238694</v>
      </c>
      <c r="H817" s="6">
        <f>LN(Tabella9[[#This Row],[NUM INDICE]]/G816)</f>
        <v>4.8187842316028571E-3</v>
      </c>
    </row>
    <row r="818" spans="1:8" x14ac:dyDescent="0.3">
      <c r="A818" s="1">
        <v>43231</v>
      </c>
      <c r="B818" s="2">
        <v>3163.26</v>
      </c>
      <c r="C818" s="2">
        <v>3179.8</v>
      </c>
      <c r="D818" s="2">
        <v>3180.76</v>
      </c>
      <c r="E818" s="2">
        <v>3162.21</v>
      </c>
      <c r="F818" s="3">
        <v>-3.5000000000000001E-3</v>
      </c>
      <c r="G818">
        <f>$G$2*Tabella9[[#This Row],[CHIUSURA]]/$B$2</f>
        <v>94.411016797392648</v>
      </c>
      <c r="H818" s="6">
        <f>LN(Tabella9[[#This Row],[NUM INDICE]]/G817)</f>
        <v>-3.5186469172092212E-3</v>
      </c>
    </row>
    <row r="819" spans="1:8" x14ac:dyDescent="0.3">
      <c r="A819" s="1">
        <v>43234</v>
      </c>
      <c r="B819" s="2">
        <v>3174.03</v>
      </c>
      <c r="C819" s="2">
        <v>3167.04</v>
      </c>
      <c r="D819" s="2">
        <v>3183.82</v>
      </c>
      <c r="E819" s="2">
        <v>3163.48</v>
      </c>
      <c r="F819" s="3">
        <v>3.3999999999999998E-3</v>
      </c>
      <c r="G819">
        <f>$G$2*Tabella9[[#This Row],[CHIUSURA]]/$B$2</f>
        <v>94.73245943913183</v>
      </c>
      <c r="H819" s="6">
        <f>LN(Tabella9[[#This Row],[NUM INDICE]]/G818)</f>
        <v>3.3989324675322541E-3</v>
      </c>
    </row>
    <row r="820" spans="1:8" x14ac:dyDescent="0.3">
      <c r="A820" s="1">
        <v>43235</v>
      </c>
      <c r="B820" s="2">
        <v>3192.12</v>
      </c>
      <c r="C820" s="2">
        <v>3180.42</v>
      </c>
      <c r="D820" s="2">
        <v>3192.81</v>
      </c>
      <c r="E820" s="2">
        <v>3164.52</v>
      </c>
      <c r="F820" s="3">
        <v>5.7000000000000002E-3</v>
      </c>
      <c r="G820">
        <f>$G$2*Tabella9[[#This Row],[CHIUSURA]]/$B$2</f>
        <v>95.272375631245296</v>
      </c>
      <c r="H820" s="6">
        <f>LN(Tabella9[[#This Row],[NUM INDICE]]/G819)</f>
        <v>5.6831990104979496E-3</v>
      </c>
    </row>
    <row r="821" spans="1:8" x14ac:dyDescent="0.3">
      <c r="A821" s="1">
        <v>43236</v>
      </c>
      <c r="B821" s="2">
        <v>3169.57</v>
      </c>
      <c r="C821" s="2">
        <v>3180.23</v>
      </c>
      <c r="D821" s="2">
        <v>3191.95</v>
      </c>
      <c r="E821" s="2">
        <v>3166.81</v>
      </c>
      <c r="F821" s="3">
        <v>-7.1000000000000004E-3</v>
      </c>
      <c r="G821">
        <f>$G$2*Tabella9[[#This Row],[CHIUSURA]]/$B$2</f>
        <v>94.59934577319342</v>
      </c>
      <c r="H821" s="6">
        <f>LN(Tabella9[[#This Row],[NUM INDICE]]/G820)</f>
        <v>-7.0893408652404309E-3</v>
      </c>
    </row>
    <row r="822" spans="1:8" x14ac:dyDescent="0.3">
      <c r="A822" s="1">
        <v>43237</v>
      </c>
      <c r="B822" s="2">
        <v>3154.28</v>
      </c>
      <c r="C822" s="2">
        <v>3170.01</v>
      </c>
      <c r="D822" s="2">
        <v>3172.77</v>
      </c>
      <c r="E822" s="2">
        <v>3148.62</v>
      </c>
      <c r="F822" s="3">
        <v>-4.7999999999999996E-3</v>
      </c>
      <c r="G822">
        <f>$G$2*Tabella9[[#This Row],[CHIUSURA]]/$B$2</f>
        <v>94.142998698709448</v>
      </c>
      <c r="H822" s="6">
        <f>LN(Tabella9[[#This Row],[NUM INDICE]]/G821)</f>
        <v>-4.8356712429108448E-3</v>
      </c>
    </row>
    <row r="823" spans="1:8" x14ac:dyDescent="0.3">
      <c r="A823" s="1">
        <v>43238</v>
      </c>
      <c r="B823" s="2">
        <v>3193.3</v>
      </c>
      <c r="C823" s="2">
        <v>3151.08</v>
      </c>
      <c r="D823" s="2">
        <v>3193.45</v>
      </c>
      <c r="E823" s="2">
        <v>3144.78</v>
      </c>
      <c r="F823" s="3">
        <v>1.24E-2</v>
      </c>
      <c r="G823">
        <f>$G$2*Tabella9[[#This Row],[CHIUSURA]]/$B$2</f>
        <v>95.307594045103443</v>
      </c>
      <c r="H823" s="6">
        <f>LN(Tabella9[[#This Row],[NUM INDICE]]/G822)</f>
        <v>1.2294604089080357E-2</v>
      </c>
    </row>
    <row r="824" spans="1:8" x14ac:dyDescent="0.3">
      <c r="A824" s="1">
        <v>43241</v>
      </c>
      <c r="B824" s="2">
        <v>3213.84</v>
      </c>
      <c r="C824" s="2">
        <v>3206.18</v>
      </c>
      <c r="D824" s="2">
        <v>3219.74</v>
      </c>
      <c r="E824" s="2">
        <v>3203.34</v>
      </c>
      <c r="F824" s="3">
        <v>6.4000000000000003E-3</v>
      </c>
      <c r="G824">
        <f>$G$2*Tabella9[[#This Row],[CHIUSURA]]/$B$2</f>
        <v>95.920633215142729</v>
      </c>
      <c r="H824" s="6">
        <f>LN(Tabella9[[#This Row],[NUM INDICE]]/G823)</f>
        <v>6.4116190264657475E-3</v>
      </c>
    </row>
    <row r="825" spans="1:8" x14ac:dyDescent="0.3">
      <c r="A825" s="1">
        <v>43242</v>
      </c>
      <c r="B825" s="2">
        <v>3214.35</v>
      </c>
      <c r="C825" s="2">
        <v>3211.25</v>
      </c>
      <c r="D825" s="2">
        <v>3214.59</v>
      </c>
      <c r="E825" s="2">
        <v>3192.23</v>
      </c>
      <c r="F825" s="3">
        <v>2.0000000000000001E-4</v>
      </c>
      <c r="G825">
        <f>$G$2*Tabella9[[#This Row],[CHIUSURA]]/$B$2</f>
        <v>95.935854732996674</v>
      </c>
      <c r="H825" s="6">
        <f>LN(Tabella9[[#This Row],[NUM INDICE]]/G824)</f>
        <v>1.5867608178035897E-4</v>
      </c>
    </row>
    <row r="826" spans="1:8" x14ac:dyDescent="0.3">
      <c r="A826" s="1">
        <v>43243</v>
      </c>
      <c r="B826" s="2">
        <v>3168.96</v>
      </c>
      <c r="C826" s="2">
        <v>3205.44</v>
      </c>
      <c r="D826" s="2">
        <v>3205.44</v>
      </c>
      <c r="E826" s="2">
        <v>3168.96</v>
      </c>
      <c r="F826" s="3">
        <v>-1.41E-2</v>
      </c>
      <c r="G826">
        <f>$G$2*Tabella9[[#This Row],[CHIUSURA]]/$B$2</f>
        <v>94.581139643995556</v>
      </c>
      <c r="H826" s="6">
        <f>LN(Tabella9[[#This Row],[NUM INDICE]]/G825)</f>
        <v>-1.4221701604263084E-2</v>
      </c>
    </row>
    <row r="827" spans="1:8" x14ac:dyDescent="0.3">
      <c r="A827" s="1">
        <v>43244</v>
      </c>
      <c r="B827" s="2">
        <v>3154.65</v>
      </c>
      <c r="C827" s="2">
        <v>3167.94</v>
      </c>
      <c r="D827" s="2">
        <v>3173.53</v>
      </c>
      <c r="E827" s="2">
        <v>3152.07</v>
      </c>
      <c r="F827" s="3">
        <v>-4.4999999999999997E-3</v>
      </c>
      <c r="G827">
        <f>$G$2*Tabella9[[#This Row],[CHIUSURA]]/$B$2</f>
        <v>94.15404176068192</v>
      </c>
      <c r="H827" s="6">
        <f>LN(Tabella9[[#This Row],[NUM INDICE]]/G826)</f>
        <v>-4.5259035351410109E-3</v>
      </c>
    </row>
    <row r="828" spans="1:8" x14ac:dyDescent="0.3">
      <c r="A828" s="1">
        <v>43245</v>
      </c>
      <c r="B828" s="2">
        <v>3141.3</v>
      </c>
      <c r="C828" s="2">
        <v>3148.41</v>
      </c>
      <c r="D828" s="2">
        <v>3156.73</v>
      </c>
      <c r="E828" s="2">
        <v>3131.07</v>
      </c>
      <c r="F828" s="3">
        <v>-4.1999999999999997E-3</v>
      </c>
      <c r="G828">
        <f>$G$2*Tabella9[[#This Row],[CHIUSURA]]/$B$2</f>
        <v>93.755596146269838</v>
      </c>
      <c r="H828" s="6">
        <f>LN(Tabella9[[#This Row],[NUM INDICE]]/G827)</f>
        <v>-4.2408278362706829E-3</v>
      </c>
    </row>
    <row r="829" spans="1:8" x14ac:dyDescent="0.3">
      <c r="A829" s="1">
        <v>43248</v>
      </c>
      <c r="B829" s="2">
        <v>3135.08</v>
      </c>
      <c r="C829" s="2">
        <v>3136.81</v>
      </c>
      <c r="D829" s="2">
        <v>3149.66</v>
      </c>
      <c r="E829" s="2">
        <v>3115.96</v>
      </c>
      <c r="F829" s="3">
        <v>-2E-3</v>
      </c>
      <c r="G829">
        <f>$G$2*Tabella9[[#This Row],[CHIUSURA]]/$B$2</f>
        <v>93.569953320678579</v>
      </c>
      <c r="H829" s="6">
        <f>LN(Tabella9[[#This Row],[NUM INDICE]]/G828)</f>
        <v>-1.9820348787846407E-3</v>
      </c>
    </row>
    <row r="830" spans="1:8" x14ac:dyDescent="0.3">
      <c r="A830" s="1">
        <v>43249</v>
      </c>
      <c r="B830" s="2">
        <v>3120.46</v>
      </c>
      <c r="C830" s="2">
        <v>3129.62</v>
      </c>
      <c r="D830" s="2">
        <v>3143.21</v>
      </c>
      <c r="E830" s="2">
        <v>3112.15</v>
      </c>
      <c r="F830" s="3">
        <v>-4.7000000000000002E-3</v>
      </c>
      <c r="G830">
        <f>$G$2*Tabella9[[#This Row],[CHIUSURA]]/$B$2</f>
        <v>93.133603142198822</v>
      </c>
      <c r="H830" s="6">
        <f>LN(Tabella9[[#This Row],[NUM INDICE]]/G829)</f>
        <v>-4.6742652493813519E-3</v>
      </c>
    </row>
    <row r="831" spans="1:8" x14ac:dyDescent="0.3">
      <c r="A831" s="1">
        <v>43250</v>
      </c>
      <c r="B831" s="2">
        <v>3041.44</v>
      </c>
      <c r="C831" s="2">
        <v>3081.14</v>
      </c>
      <c r="D831" s="2">
        <v>3085.4</v>
      </c>
      <c r="E831" s="2">
        <v>3041</v>
      </c>
      <c r="F831" s="3">
        <v>-2.53E-2</v>
      </c>
      <c r="G831">
        <f>$G$2*Tabella9[[#This Row],[CHIUSURA]]/$B$2</f>
        <v>90.775163258240511</v>
      </c>
      <c r="H831" s="6">
        <f>LN(Tabella9[[#This Row],[NUM INDICE]]/G830)</f>
        <v>-2.5649339375516875E-2</v>
      </c>
    </row>
    <row r="832" spans="1:8" x14ac:dyDescent="0.3">
      <c r="A832" s="1">
        <v>43251</v>
      </c>
      <c r="B832" s="2">
        <v>3095.47</v>
      </c>
      <c r="C832" s="2">
        <v>3061.83</v>
      </c>
      <c r="D832" s="2">
        <v>3098.08</v>
      </c>
      <c r="E832" s="2">
        <v>3054.27</v>
      </c>
      <c r="F832" s="3">
        <v>1.78E-2</v>
      </c>
      <c r="G832">
        <f>$G$2*Tabella9[[#This Row],[CHIUSURA]]/$B$2</f>
        <v>92.387748767355518</v>
      </c>
      <c r="H832" s="6">
        <f>LN(Tabella9[[#This Row],[NUM INDICE]]/G831)</f>
        <v>1.760866496683746E-2</v>
      </c>
    </row>
    <row r="833" spans="1:8" x14ac:dyDescent="0.3">
      <c r="A833" s="1">
        <v>43252</v>
      </c>
      <c r="B833" s="2">
        <v>3075.14</v>
      </c>
      <c r="C833" s="2">
        <v>3084.75</v>
      </c>
      <c r="D833" s="2">
        <v>3102.09</v>
      </c>
      <c r="E833" s="2">
        <v>3059.79</v>
      </c>
      <c r="F833" s="3">
        <v>-6.6E-3</v>
      </c>
      <c r="G833">
        <f>$G$2*Tabella9[[#This Row],[CHIUSURA]]/$B$2</f>
        <v>91.780977281138448</v>
      </c>
      <c r="H833" s="6">
        <f>LN(Tabella9[[#This Row],[NUM INDICE]]/G832)</f>
        <v>-6.5893237651666317E-3</v>
      </c>
    </row>
    <row r="834" spans="1:8" x14ac:dyDescent="0.3">
      <c r="A834" s="1">
        <v>43255</v>
      </c>
      <c r="B834" s="2">
        <v>3091.19</v>
      </c>
      <c r="C834" s="2">
        <v>3083.43</v>
      </c>
      <c r="D834" s="2">
        <v>3098.4</v>
      </c>
      <c r="E834" s="2">
        <v>3076.99</v>
      </c>
      <c r="F834" s="3">
        <v>5.1999999999999998E-3</v>
      </c>
      <c r="G834">
        <f>$G$2*Tabella9[[#This Row],[CHIUSURA]]/$B$2</f>
        <v>92.260007401836134</v>
      </c>
      <c r="H834" s="6">
        <f>LN(Tabella9[[#This Row],[NUM INDICE]]/G833)</f>
        <v>5.2057013638041423E-3</v>
      </c>
    </row>
    <row r="835" spans="1:8" x14ac:dyDescent="0.3">
      <c r="A835" s="1">
        <v>43256</v>
      </c>
      <c r="B835" s="2">
        <v>3114.21</v>
      </c>
      <c r="C835" s="2">
        <v>3088.01</v>
      </c>
      <c r="D835" s="2">
        <v>3114.77</v>
      </c>
      <c r="E835" s="2">
        <v>3080.05</v>
      </c>
      <c r="F835" s="3">
        <v>7.4000000000000003E-3</v>
      </c>
      <c r="G835">
        <f>$G$2*Tabella9[[#This Row],[CHIUSURA]]/$B$2</f>
        <v>92.947064933204402</v>
      </c>
      <c r="H835" s="6">
        <f>LN(Tabella9[[#This Row],[NUM INDICE]]/G834)</f>
        <v>7.4193784764035884E-3</v>
      </c>
    </row>
    <row r="836" spans="1:8" x14ac:dyDescent="0.3">
      <c r="A836" s="1">
        <v>43257</v>
      </c>
      <c r="B836" s="2">
        <v>3115.18</v>
      </c>
      <c r="C836" s="2">
        <v>3109.17</v>
      </c>
      <c r="D836" s="2">
        <v>3117.53</v>
      </c>
      <c r="E836" s="2">
        <v>3103.53</v>
      </c>
      <c r="F836" s="3">
        <v>2.9999999999999997E-4</v>
      </c>
      <c r="G836">
        <f>$G$2*Tabella9[[#This Row],[CHIUSURA]]/$B$2</f>
        <v>92.976015663240332</v>
      </c>
      <c r="H836" s="6">
        <f>LN(Tabella9[[#This Row],[NUM INDICE]]/G835)</f>
        <v>3.1142696406548175E-4</v>
      </c>
    </row>
    <row r="837" spans="1:8" x14ac:dyDescent="0.3">
      <c r="A837" s="1">
        <v>43258</v>
      </c>
      <c r="B837" s="2">
        <v>3109.5</v>
      </c>
      <c r="C837" s="2">
        <v>3121.18</v>
      </c>
      <c r="D837" s="2">
        <v>3128.72</v>
      </c>
      <c r="E837" s="2">
        <v>3105.58</v>
      </c>
      <c r="F837" s="3">
        <v>-1.8E-3</v>
      </c>
      <c r="G837">
        <f>$G$2*Tabella9[[#This Row],[CHIUSURA]]/$B$2</f>
        <v>92.806489738906194</v>
      </c>
      <c r="H837" s="6">
        <f>LN(Tabella9[[#This Row],[NUM INDICE]]/G836)</f>
        <v>-1.8249939198433896E-3</v>
      </c>
    </row>
    <row r="838" spans="1:8" x14ac:dyDescent="0.3">
      <c r="A838" s="1">
        <v>43259</v>
      </c>
      <c r="B838" s="2">
        <v>3067.15</v>
      </c>
      <c r="C838" s="2">
        <v>3100.6</v>
      </c>
      <c r="D838" s="2">
        <v>3100.68</v>
      </c>
      <c r="E838" s="2">
        <v>3053.29</v>
      </c>
      <c r="F838" s="3">
        <v>-1.3599999999999999E-2</v>
      </c>
      <c r="G838">
        <f>$G$2*Tabella9[[#This Row],[CHIUSURA]]/$B$2</f>
        <v>91.542506834759976</v>
      </c>
      <c r="H838" s="6">
        <f>LN(Tabella9[[#This Row],[NUM INDICE]]/G837)</f>
        <v>-1.371314989821535E-2</v>
      </c>
    </row>
    <row r="839" spans="1:8" x14ac:dyDescent="0.3">
      <c r="A839" s="1">
        <v>43262</v>
      </c>
      <c r="B839" s="2">
        <v>3052.78</v>
      </c>
      <c r="C839" s="2">
        <v>3057.34</v>
      </c>
      <c r="D839" s="2">
        <v>3063.61</v>
      </c>
      <c r="E839" s="2">
        <v>3037.91</v>
      </c>
      <c r="F839" s="3">
        <v>-4.7000000000000002E-3</v>
      </c>
      <c r="G839">
        <f>$G$2*Tabella9[[#This Row],[CHIUSURA]]/$B$2</f>
        <v>91.113618184640004</v>
      </c>
      <c r="H839" s="6">
        <f>LN(Tabella9[[#This Row],[NUM INDICE]]/G838)</f>
        <v>-4.6961407759047603E-3</v>
      </c>
    </row>
    <row r="840" spans="1:8" x14ac:dyDescent="0.3">
      <c r="A840" s="1">
        <v>43263</v>
      </c>
      <c r="B840" s="2">
        <v>3079.8</v>
      </c>
      <c r="C840" s="2">
        <v>3053.03</v>
      </c>
      <c r="D840" s="2">
        <v>3081.45</v>
      </c>
      <c r="E840" s="2">
        <v>3034.1</v>
      </c>
      <c r="F840" s="3">
        <v>8.8999999999999999E-3</v>
      </c>
      <c r="G840">
        <f>$G$2*Tabella9[[#This Row],[CHIUSURA]]/$B$2</f>
        <v>91.920060169764696</v>
      </c>
      <c r="H840" s="6">
        <f>LN(Tabella9[[#This Row],[NUM INDICE]]/G839)</f>
        <v>8.8120089244887803E-3</v>
      </c>
    </row>
    <row r="841" spans="1:8" x14ac:dyDescent="0.3">
      <c r="A841" s="1">
        <v>43264</v>
      </c>
      <c r="B841" s="2">
        <v>3049.8</v>
      </c>
      <c r="C841" s="2">
        <v>3071.46</v>
      </c>
      <c r="D841" s="2">
        <v>3071.46</v>
      </c>
      <c r="E841" s="2">
        <v>3044.12</v>
      </c>
      <c r="F841" s="3">
        <v>-9.7000000000000003E-3</v>
      </c>
      <c r="G841">
        <f>$G$2*Tabella9[[#This Row],[CHIUSURA]]/$B$2</f>
        <v>91.024676766591455</v>
      </c>
      <c r="H841" s="6">
        <f>LN(Tabella9[[#This Row],[NUM INDICE]]/G840)</f>
        <v>-9.7886451134007266E-3</v>
      </c>
    </row>
    <row r="842" spans="1:8" x14ac:dyDescent="0.3">
      <c r="A842" s="1">
        <v>43265</v>
      </c>
      <c r="B842" s="2">
        <v>3044.16</v>
      </c>
      <c r="C842" s="2">
        <v>3038.07</v>
      </c>
      <c r="D842" s="2">
        <v>3066.05</v>
      </c>
      <c r="E842" s="2">
        <v>3032.41</v>
      </c>
      <c r="F842" s="3">
        <v>-1.8E-3</v>
      </c>
      <c r="G842">
        <f>$G$2*Tabella9[[#This Row],[CHIUSURA]]/$B$2</f>
        <v>90.856344686794884</v>
      </c>
      <c r="H842" s="6">
        <f>LN(Tabella9[[#This Row],[NUM INDICE]]/G841)</f>
        <v>-1.8510136628196361E-3</v>
      </c>
    </row>
    <row r="843" spans="1:8" x14ac:dyDescent="0.3">
      <c r="A843" s="1">
        <v>43266</v>
      </c>
      <c r="B843" s="2">
        <v>3021.9</v>
      </c>
      <c r="C843" s="2">
        <v>3037.45</v>
      </c>
      <c r="D843" s="2">
        <v>3048.8</v>
      </c>
      <c r="E843" s="2">
        <v>3008.73</v>
      </c>
      <c r="F843" s="3">
        <v>-7.3000000000000001E-3</v>
      </c>
      <c r="G843">
        <f>$G$2*Tabella9[[#This Row],[CHIUSURA]]/$B$2</f>
        <v>90.191970201640345</v>
      </c>
      <c r="H843" s="6">
        <f>LN(Tabella9[[#This Row],[NUM INDICE]]/G842)</f>
        <v>-7.3392284013470057E-3</v>
      </c>
    </row>
    <row r="844" spans="1:8" x14ac:dyDescent="0.3">
      <c r="A844" s="1">
        <v>43270</v>
      </c>
      <c r="B844" s="2">
        <v>2907.82</v>
      </c>
      <c r="C844" s="2">
        <v>2982.65</v>
      </c>
      <c r="D844" s="2">
        <v>2984.97</v>
      </c>
      <c r="E844" s="2">
        <v>2871.35</v>
      </c>
      <c r="F844" s="3">
        <v>-3.78E-2</v>
      </c>
      <c r="G844">
        <f>$G$2*Tabella9[[#This Row],[CHIUSURA]]/$B$2</f>
        <v>86.78712558050691</v>
      </c>
      <c r="H844" s="6">
        <f>LN(Tabella9[[#This Row],[NUM INDICE]]/G843)</f>
        <v>-3.8482113090937901E-2</v>
      </c>
    </row>
    <row r="845" spans="1:8" x14ac:dyDescent="0.3">
      <c r="A845" s="1">
        <v>43271</v>
      </c>
      <c r="B845" s="2">
        <v>2915.73</v>
      </c>
      <c r="C845" s="2">
        <v>2889.98</v>
      </c>
      <c r="D845" s="2">
        <v>2925.56</v>
      </c>
      <c r="E845" s="2">
        <v>2872.16</v>
      </c>
      <c r="F845" s="3">
        <v>2.7000000000000001E-3</v>
      </c>
      <c r="G845">
        <f>$G$2*Tabella9[[#This Row],[CHIUSURA]]/$B$2</f>
        <v>87.023208337810246</v>
      </c>
      <c r="H845" s="6">
        <f>LN(Tabella9[[#This Row],[NUM INDICE]]/G844)</f>
        <v>2.7165577231901554E-3</v>
      </c>
    </row>
    <row r="846" spans="1:8" x14ac:dyDescent="0.3">
      <c r="A846" s="1">
        <v>43272</v>
      </c>
      <c r="B846" s="2">
        <v>2875.81</v>
      </c>
      <c r="C846" s="2">
        <v>2912</v>
      </c>
      <c r="D846" s="2">
        <v>2940.59</v>
      </c>
      <c r="E846" s="2">
        <v>2872.62</v>
      </c>
      <c r="F846" s="3">
        <v>-1.37E-2</v>
      </c>
      <c r="G846">
        <f>$G$2*Tabella9[[#This Row],[CHIUSURA]]/$B$2</f>
        <v>85.831751489321064</v>
      </c>
      <c r="H846" s="6">
        <f>LN(Tabella9[[#This Row],[NUM INDICE]]/G845)</f>
        <v>-1.378584356812761E-2</v>
      </c>
    </row>
    <row r="847" spans="1:8" x14ac:dyDescent="0.3">
      <c r="A847" s="1">
        <v>43273</v>
      </c>
      <c r="B847" s="2">
        <v>2889.76</v>
      </c>
      <c r="C847" s="2">
        <v>2855.58</v>
      </c>
      <c r="D847" s="2">
        <v>2891.97</v>
      </c>
      <c r="E847" s="2">
        <v>2837.14</v>
      </c>
      <c r="F847" s="3">
        <v>4.8999999999999998E-3</v>
      </c>
      <c r="G847">
        <f>$G$2*Tabella9[[#This Row],[CHIUSURA]]/$B$2</f>
        <v>86.248104771796619</v>
      </c>
      <c r="H847" s="6">
        <f>LN(Tabella9[[#This Row],[NUM INDICE]]/G846)</f>
        <v>4.8390799944835724E-3</v>
      </c>
    </row>
    <row r="848" spans="1:8" x14ac:dyDescent="0.3">
      <c r="A848" s="1">
        <v>43276</v>
      </c>
      <c r="B848" s="2">
        <v>2859.34</v>
      </c>
      <c r="C848" s="2">
        <v>2903.45</v>
      </c>
      <c r="D848" s="2">
        <v>2908.62</v>
      </c>
      <c r="E848" s="2">
        <v>2857.87</v>
      </c>
      <c r="F848" s="3">
        <v>-1.0500000000000001E-2</v>
      </c>
      <c r="G848">
        <f>$G$2*Tabella9[[#This Row],[CHIUSURA]]/$B$2</f>
        <v>85.340186000978946</v>
      </c>
      <c r="H848" s="6">
        <f>LN(Tabella9[[#This Row],[NUM INDICE]]/G847)</f>
        <v>-1.0582624723540537E-2</v>
      </c>
    </row>
    <row r="849" spans="1:8" x14ac:dyDescent="0.3">
      <c r="A849" s="1">
        <v>43277</v>
      </c>
      <c r="B849" s="2">
        <v>2844.51</v>
      </c>
      <c r="C849" s="2">
        <v>2829.99</v>
      </c>
      <c r="D849" s="2">
        <v>2850.24</v>
      </c>
      <c r="E849" s="2">
        <v>2803.79</v>
      </c>
      <c r="F849" s="3">
        <v>-5.1999999999999998E-3</v>
      </c>
      <c r="G849">
        <f>$G$2*Tabella9[[#This Row],[CHIUSURA]]/$B$2</f>
        <v>84.897568138676988</v>
      </c>
      <c r="H849" s="6">
        <f>LN(Tabella9[[#This Row],[NUM INDICE]]/G848)</f>
        <v>-5.200008210953443E-3</v>
      </c>
    </row>
    <row r="850" spans="1:8" x14ac:dyDescent="0.3">
      <c r="A850" s="1">
        <v>43278</v>
      </c>
      <c r="B850" s="2">
        <v>2813.18</v>
      </c>
      <c r="C850" s="2">
        <v>2842.4</v>
      </c>
      <c r="D850" s="2">
        <v>2854.26</v>
      </c>
      <c r="E850" s="2">
        <v>2798.8</v>
      </c>
      <c r="F850" s="3">
        <v>-1.0999999999999999E-2</v>
      </c>
      <c r="G850">
        <f>$G$2*Tabella9[[#This Row],[CHIUSURA]]/$B$2</f>
        <v>83.962489404629736</v>
      </c>
      <c r="H850" s="6">
        <f>LN(Tabella9[[#This Row],[NUM INDICE]]/G849)</f>
        <v>-1.1075304673942535E-2</v>
      </c>
    </row>
    <row r="851" spans="1:8" x14ac:dyDescent="0.3">
      <c r="A851" s="1">
        <v>43279</v>
      </c>
      <c r="B851" s="2">
        <v>2786.9</v>
      </c>
      <c r="C851" s="2">
        <v>2799.9</v>
      </c>
      <c r="D851" s="2">
        <v>2825.99</v>
      </c>
      <c r="E851" s="2">
        <v>2782.45</v>
      </c>
      <c r="F851" s="3">
        <v>-9.2999999999999992E-3</v>
      </c>
      <c r="G851">
        <f>$G$2*Tabella9[[#This Row],[CHIUSURA]]/$B$2</f>
        <v>83.178133543449974</v>
      </c>
      <c r="H851" s="6">
        <f>LN(Tabella9[[#This Row],[NUM INDICE]]/G850)</f>
        <v>-9.3856491041959377E-3</v>
      </c>
    </row>
    <row r="852" spans="1:8" x14ac:dyDescent="0.3">
      <c r="A852" s="1">
        <v>43280</v>
      </c>
      <c r="B852" s="2">
        <v>2847.42</v>
      </c>
      <c r="C852" s="2">
        <v>2789.81</v>
      </c>
      <c r="D852" s="2">
        <v>2848.37</v>
      </c>
      <c r="E852" s="2">
        <v>2782.38</v>
      </c>
      <c r="F852" s="3">
        <v>2.1700000000000001E-2</v>
      </c>
      <c r="G852">
        <f>$G$2*Tabella9[[#This Row],[CHIUSURA]]/$B$2</f>
        <v>84.984420328784779</v>
      </c>
      <c r="H852" s="6">
        <f>LN(Tabella9[[#This Row],[NUM INDICE]]/G851)</f>
        <v>2.1483454143931852E-2</v>
      </c>
    </row>
    <row r="853" spans="1:8" x14ac:dyDescent="0.3">
      <c r="A853" s="1">
        <v>43283</v>
      </c>
      <c r="B853" s="2">
        <v>2775.56</v>
      </c>
      <c r="C853" s="2">
        <v>2841.58</v>
      </c>
      <c r="D853" s="2">
        <v>2845.68</v>
      </c>
      <c r="E853" s="2">
        <v>2756.82</v>
      </c>
      <c r="F853" s="3">
        <v>-2.52E-2</v>
      </c>
      <c r="G853">
        <f>$G$2*Tabella9[[#This Row],[CHIUSURA]]/$B$2</f>
        <v>82.839678617050481</v>
      </c>
      <c r="H853" s="6">
        <f>LN(Tabella9[[#This Row],[NUM INDICE]]/G852)</f>
        <v>-2.5560792483560739E-2</v>
      </c>
    </row>
    <row r="854" spans="1:8" x14ac:dyDescent="0.3">
      <c r="A854" s="1">
        <v>43284</v>
      </c>
      <c r="B854" s="2">
        <v>2786.89</v>
      </c>
      <c r="C854" s="2">
        <v>2774.57</v>
      </c>
      <c r="D854" s="2">
        <v>2786.89</v>
      </c>
      <c r="E854" s="2">
        <v>2722.45</v>
      </c>
      <c r="F854" s="3">
        <v>4.1000000000000003E-3</v>
      </c>
      <c r="G854">
        <f>$G$2*Tabella9[[#This Row],[CHIUSURA]]/$B$2</f>
        <v>83.177835082315582</v>
      </c>
      <c r="H854" s="6">
        <f>LN(Tabella9[[#This Row],[NUM INDICE]]/G853)</f>
        <v>4.0737501168934612E-3</v>
      </c>
    </row>
    <row r="855" spans="1:8" x14ac:dyDescent="0.3">
      <c r="A855" s="1">
        <v>43285</v>
      </c>
      <c r="B855" s="2">
        <v>2759.13</v>
      </c>
      <c r="C855" s="2">
        <v>2776.63</v>
      </c>
      <c r="D855" s="2">
        <v>2793.18</v>
      </c>
      <c r="E855" s="2">
        <v>2754.16</v>
      </c>
      <c r="F855" s="3">
        <v>-0.01</v>
      </c>
      <c r="G855">
        <f>$G$2*Tabella9[[#This Row],[CHIUSURA]]/$B$2</f>
        <v>82.349306973245945</v>
      </c>
      <c r="H855" s="6">
        <f>LN(Tabella9[[#This Row],[NUM INDICE]]/G854)</f>
        <v>-1.0010866111538752E-2</v>
      </c>
    </row>
    <row r="856" spans="1:8" x14ac:dyDescent="0.3">
      <c r="A856" s="1">
        <v>43286</v>
      </c>
      <c r="B856" s="2">
        <v>2733.88</v>
      </c>
      <c r="C856" s="2">
        <v>2755.34</v>
      </c>
      <c r="D856" s="2">
        <v>2777.52</v>
      </c>
      <c r="E856" s="2">
        <v>2727.94</v>
      </c>
      <c r="F856" s="3">
        <v>-9.1999999999999998E-3</v>
      </c>
      <c r="G856">
        <f>$G$2*Tabella9[[#This Row],[CHIUSURA]]/$B$2</f>
        <v>81.595692608908465</v>
      </c>
      <c r="H856" s="6">
        <f>LN(Tabella9[[#This Row],[NUM INDICE]]/G855)</f>
        <v>-9.1935670415457423E-3</v>
      </c>
    </row>
    <row r="857" spans="1:8" x14ac:dyDescent="0.3">
      <c r="A857" s="1">
        <v>43287</v>
      </c>
      <c r="B857" s="2">
        <v>2747.23</v>
      </c>
      <c r="C857" s="2">
        <v>2731.35</v>
      </c>
      <c r="D857" s="2">
        <v>2768.87</v>
      </c>
      <c r="E857" s="2">
        <v>2691.02</v>
      </c>
      <c r="F857" s="3">
        <v>4.8999999999999998E-3</v>
      </c>
      <c r="G857">
        <f>$G$2*Tabella9[[#This Row],[CHIUSURA]]/$B$2</f>
        <v>81.994138223320562</v>
      </c>
      <c r="H857" s="6">
        <f>LN(Tabella9[[#This Row],[NUM INDICE]]/G856)</f>
        <v>4.8712857063530936E-3</v>
      </c>
    </row>
    <row r="858" spans="1:8" x14ac:dyDescent="0.3">
      <c r="A858" s="1">
        <v>43290</v>
      </c>
      <c r="B858" s="2">
        <v>2815.11</v>
      </c>
      <c r="C858" s="2">
        <v>2752.45</v>
      </c>
      <c r="D858" s="2">
        <v>2815.79</v>
      </c>
      <c r="E858" s="2">
        <v>2752.45</v>
      </c>
      <c r="F858" s="3">
        <v>2.47E-2</v>
      </c>
      <c r="G858">
        <f>$G$2*Tabella9[[#This Row],[CHIUSURA]]/$B$2</f>
        <v>84.020092403567205</v>
      </c>
      <c r="H858" s="6">
        <f>LN(Tabella9[[#This Row],[NUM INDICE]]/G857)</f>
        <v>2.4408205893629045E-2</v>
      </c>
    </row>
    <row r="859" spans="1:8" x14ac:dyDescent="0.3">
      <c r="A859" s="1">
        <v>43291</v>
      </c>
      <c r="B859" s="2">
        <v>2827.63</v>
      </c>
      <c r="C859" s="2">
        <v>2819.71</v>
      </c>
      <c r="D859" s="2">
        <v>2828.49</v>
      </c>
      <c r="E859" s="2">
        <v>2800.63</v>
      </c>
      <c r="F859" s="3">
        <v>4.4000000000000003E-3</v>
      </c>
      <c r="G859">
        <f>$G$2*Tabella9[[#This Row],[CHIUSURA]]/$B$2</f>
        <v>84.393765743824844</v>
      </c>
      <c r="H859" s="6">
        <f>LN(Tabella9[[#This Row],[NUM INDICE]]/G858)</f>
        <v>4.437567757976167E-3</v>
      </c>
    </row>
    <row r="860" spans="1:8" x14ac:dyDescent="0.3">
      <c r="A860" s="1">
        <v>43292</v>
      </c>
      <c r="B860" s="2">
        <v>2777.77</v>
      </c>
      <c r="C860" s="2">
        <v>2780.7</v>
      </c>
      <c r="D860" s="2">
        <v>2794.36</v>
      </c>
      <c r="E860" s="2">
        <v>2752.43</v>
      </c>
      <c r="F860" s="3">
        <v>-1.7600000000000001E-2</v>
      </c>
      <c r="G860">
        <f>$G$2*Tabella9[[#This Row],[CHIUSURA]]/$B$2</f>
        <v>82.905638527750924</v>
      </c>
      <c r="H860" s="6">
        <f>LN(Tabella9[[#This Row],[NUM INDICE]]/G859)</f>
        <v>-1.7790457434660893E-2</v>
      </c>
    </row>
    <row r="861" spans="1:8" x14ac:dyDescent="0.3">
      <c r="A861" s="1">
        <v>43293</v>
      </c>
      <c r="B861" s="2">
        <v>2837.66</v>
      </c>
      <c r="C861" s="2">
        <v>2771.04</v>
      </c>
      <c r="D861" s="2">
        <v>2844.19</v>
      </c>
      <c r="E861" s="2">
        <v>2771.04</v>
      </c>
      <c r="F861" s="3">
        <v>2.1600000000000001E-2</v>
      </c>
      <c r="G861">
        <f>$G$2*Tabella9[[#This Row],[CHIUSURA]]/$B$2</f>
        <v>84.693122261619095</v>
      </c>
      <c r="H861" s="6">
        <f>LN(Tabella9[[#This Row],[NUM INDICE]]/G860)</f>
        <v>2.1331321354933212E-2</v>
      </c>
    </row>
    <row r="862" spans="1:8" x14ac:dyDescent="0.3">
      <c r="A862" s="1">
        <v>43294</v>
      </c>
      <c r="B862" s="2">
        <v>2831.18</v>
      </c>
      <c r="C862" s="2">
        <v>2831.43</v>
      </c>
      <c r="D862" s="2">
        <v>2835.46</v>
      </c>
      <c r="E862" s="2">
        <v>2818.85</v>
      </c>
      <c r="F862" s="3">
        <v>-2.3E-3</v>
      </c>
      <c r="G862">
        <f>$G$2*Tabella9[[#This Row],[CHIUSURA]]/$B$2</f>
        <v>84.499719446533675</v>
      </c>
      <c r="H862" s="6">
        <f>LN(Tabella9[[#This Row],[NUM INDICE]]/G861)</f>
        <v>-2.2861830012424391E-3</v>
      </c>
    </row>
    <row r="863" spans="1:8" x14ac:dyDescent="0.3">
      <c r="A863" s="1">
        <v>43297</v>
      </c>
      <c r="B863" s="2">
        <v>2814.04</v>
      </c>
      <c r="C863" s="2">
        <v>2827.08</v>
      </c>
      <c r="D863" s="2">
        <v>2837.51</v>
      </c>
      <c r="E863" s="2">
        <v>2804.49</v>
      </c>
      <c r="F863" s="3">
        <v>-6.1000000000000004E-3</v>
      </c>
      <c r="G863">
        <f>$G$2*Tabella9[[#This Row],[CHIUSURA]]/$B$2</f>
        <v>83.988157062187369</v>
      </c>
      <c r="H863" s="6">
        <f>LN(Tabella9[[#This Row],[NUM INDICE]]/G862)</f>
        <v>-6.0724126495016991E-3</v>
      </c>
    </row>
    <row r="864" spans="1:8" x14ac:dyDescent="0.3">
      <c r="A864" s="1">
        <v>43298</v>
      </c>
      <c r="B864" s="2">
        <v>2798.13</v>
      </c>
      <c r="C864" s="2">
        <v>2806.89</v>
      </c>
      <c r="D864" s="2">
        <v>2806.92</v>
      </c>
      <c r="E864" s="2">
        <v>2774.76</v>
      </c>
      <c r="F864" s="3">
        <v>-5.7000000000000002E-3</v>
      </c>
      <c r="G864">
        <f>$G$2*Tabella9[[#This Row],[CHIUSURA]]/$B$2</f>
        <v>83.513305397371155</v>
      </c>
      <c r="H864" s="6">
        <f>LN(Tabella9[[#This Row],[NUM INDICE]]/G863)</f>
        <v>-5.669836309876425E-3</v>
      </c>
    </row>
    <row r="865" spans="1:8" x14ac:dyDescent="0.3">
      <c r="A865" s="1">
        <v>43299</v>
      </c>
      <c r="B865" s="2">
        <v>2787.26</v>
      </c>
      <c r="C865" s="2">
        <v>2801.78</v>
      </c>
      <c r="D865" s="2">
        <v>2818.4</v>
      </c>
      <c r="E865" s="2">
        <v>2786.04</v>
      </c>
      <c r="F865" s="3">
        <v>-3.8999999999999998E-3</v>
      </c>
      <c r="G865">
        <f>$G$2*Tabella9[[#This Row],[CHIUSURA]]/$B$2</f>
        <v>83.188878144288054</v>
      </c>
      <c r="H865" s="6">
        <f>LN(Tabella9[[#This Row],[NUM INDICE]]/G864)</f>
        <v>-3.8923024975475173E-3</v>
      </c>
    </row>
    <row r="866" spans="1:8" x14ac:dyDescent="0.3">
      <c r="A866" s="1">
        <v>43300</v>
      </c>
      <c r="B866" s="2">
        <v>2772.55</v>
      </c>
      <c r="C866" s="2">
        <v>2791.02</v>
      </c>
      <c r="D866" s="2">
        <v>2805.01</v>
      </c>
      <c r="E866" s="2">
        <v>2764.49</v>
      </c>
      <c r="F866" s="3">
        <v>-5.3E-3</v>
      </c>
      <c r="G866">
        <f>$G$2*Tabella9[[#This Row],[CHIUSURA]]/$B$2</f>
        <v>82.749841815598771</v>
      </c>
      <c r="H866" s="6">
        <f>LN(Tabella9[[#This Row],[NUM INDICE]]/G865)</f>
        <v>-5.291560079953371E-3</v>
      </c>
    </row>
    <row r="867" spans="1:8" x14ac:dyDescent="0.3">
      <c r="A867" s="1">
        <v>43301</v>
      </c>
      <c r="B867" s="2">
        <v>2829.27</v>
      </c>
      <c r="C867" s="2">
        <v>2769.75</v>
      </c>
      <c r="D867" s="2">
        <v>2837.86</v>
      </c>
      <c r="E867" s="2">
        <v>2753.84</v>
      </c>
      <c r="F867" s="3">
        <v>2.0500000000000001E-2</v>
      </c>
      <c r="G867">
        <f>$G$2*Tabella9[[#This Row],[CHIUSURA]]/$B$2</f>
        <v>84.442713369864975</v>
      </c>
      <c r="H867" s="6">
        <f>LN(Tabella9[[#This Row],[NUM INDICE]]/G866)</f>
        <v>2.0251253505277213E-2</v>
      </c>
    </row>
    <row r="868" spans="1:8" x14ac:dyDescent="0.3">
      <c r="A868" s="1">
        <v>43304</v>
      </c>
      <c r="B868" s="2">
        <v>2859.54</v>
      </c>
      <c r="C868" s="2">
        <v>2815.2</v>
      </c>
      <c r="D868" s="2">
        <v>2863.57</v>
      </c>
      <c r="E868" s="2">
        <v>2809.62</v>
      </c>
      <c r="F868" s="3">
        <v>1.0699999999999999E-2</v>
      </c>
      <c r="G868">
        <f>$G$2*Tabella9[[#This Row],[CHIUSURA]]/$B$2</f>
        <v>85.34615522366677</v>
      </c>
      <c r="H868" s="6">
        <f>LN(Tabella9[[#This Row],[NUM INDICE]]/G867)</f>
        <v>1.0642044884766461E-2</v>
      </c>
    </row>
    <row r="869" spans="1:8" x14ac:dyDescent="0.3">
      <c r="A869" s="1">
        <v>43305</v>
      </c>
      <c r="B869" s="2">
        <v>2905.56</v>
      </c>
      <c r="C869" s="2">
        <v>2862.27</v>
      </c>
      <c r="D869" s="2">
        <v>2911.46</v>
      </c>
      <c r="E869" s="2">
        <v>2862.27</v>
      </c>
      <c r="F869" s="3">
        <v>1.61E-2</v>
      </c>
      <c r="G869">
        <f>$G$2*Tabella9[[#This Row],[CHIUSURA]]/$B$2</f>
        <v>86.719673364134522</v>
      </c>
      <c r="H869" s="6">
        <f>LN(Tabella9[[#This Row],[NUM INDICE]]/G868)</f>
        <v>1.5965370075336782E-2</v>
      </c>
    </row>
    <row r="870" spans="1:8" x14ac:dyDescent="0.3">
      <c r="A870" s="1">
        <v>43306</v>
      </c>
      <c r="B870" s="2">
        <v>2903.65</v>
      </c>
      <c r="C870" s="2">
        <v>2911.45</v>
      </c>
      <c r="D870" s="2">
        <v>2912.31</v>
      </c>
      <c r="E870" s="2">
        <v>2894.04</v>
      </c>
      <c r="F870" s="3">
        <v>-6.9999999999999999E-4</v>
      </c>
      <c r="G870">
        <f>$G$2*Tabella9[[#This Row],[CHIUSURA]]/$B$2</f>
        <v>86.662667287465823</v>
      </c>
      <c r="H870" s="6">
        <f>LN(Tabella9[[#This Row],[NUM INDICE]]/G869)</f>
        <v>-6.5757652721275175E-4</v>
      </c>
    </row>
    <row r="871" spans="1:8" x14ac:dyDescent="0.3">
      <c r="A871" s="1">
        <v>43307</v>
      </c>
      <c r="B871" s="2">
        <v>2882.23</v>
      </c>
      <c r="C871" s="2">
        <v>2905.79</v>
      </c>
      <c r="D871" s="2">
        <v>2915.3</v>
      </c>
      <c r="E871" s="2">
        <v>2875.7</v>
      </c>
      <c r="F871" s="3">
        <v>-7.4000000000000003E-3</v>
      </c>
      <c r="G871">
        <f>$G$2*Tabella9[[#This Row],[CHIUSURA]]/$B$2</f>
        <v>86.023363537600133</v>
      </c>
      <c r="H871" s="6">
        <f>LN(Tabella9[[#This Row],[NUM INDICE]]/G870)</f>
        <v>-7.4042661995227755E-3</v>
      </c>
    </row>
    <row r="872" spans="1:8" x14ac:dyDescent="0.3">
      <c r="A872" s="1">
        <v>43308</v>
      </c>
      <c r="B872" s="2">
        <v>2873.59</v>
      </c>
      <c r="C872" s="2">
        <v>2879.69</v>
      </c>
      <c r="D872" s="2">
        <v>2889.69</v>
      </c>
      <c r="E872" s="2">
        <v>2864.11</v>
      </c>
      <c r="F872" s="3">
        <v>-3.0000000000000001E-3</v>
      </c>
      <c r="G872">
        <f>$G$2*Tabella9[[#This Row],[CHIUSURA]]/$B$2</f>
        <v>85.765493117486244</v>
      </c>
      <c r="H872" s="6">
        <f>LN(Tabella9[[#This Row],[NUM INDICE]]/G871)</f>
        <v>-3.0021809192865788E-3</v>
      </c>
    </row>
    <row r="873" spans="1:8" x14ac:dyDescent="0.3">
      <c r="A873" s="1">
        <v>43311</v>
      </c>
      <c r="B873" s="2">
        <v>2869.05</v>
      </c>
      <c r="C873" s="2">
        <v>2871.94</v>
      </c>
      <c r="D873" s="2">
        <v>2896.01</v>
      </c>
      <c r="E873" s="2">
        <v>2850.3</v>
      </c>
      <c r="F873" s="3">
        <v>-1.6000000000000001E-3</v>
      </c>
      <c r="G873">
        <f>$G$2*Tabella9[[#This Row],[CHIUSURA]]/$B$2</f>
        <v>85.629991762472685</v>
      </c>
      <c r="H873" s="6">
        <f>LN(Tabella9[[#This Row],[NUM INDICE]]/G872)</f>
        <v>-1.5811546417162001E-3</v>
      </c>
    </row>
    <row r="874" spans="1:8" x14ac:dyDescent="0.3">
      <c r="A874" s="1">
        <v>43312</v>
      </c>
      <c r="B874" s="2">
        <v>2876.4</v>
      </c>
      <c r="C874" s="2">
        <v>2866.9</v>
      </c>
      <c r="D874" s="2">
        <v>2884.68</v>
      </c>
      <c r="E874" s="2">
        <v>2854.32</v>
      </c>
      <c r="F874" s="3">
        <v>2.5999999999999999E-3</v>
      </c>
      <c r="G874">
        <f>$G$2*Tabella9[[#This Row],[CHIUSURA]]/$B$2</f>
        <v>85.84936069625013</v>
      </c>
      <c r="H874" s="6">
        <f>LN(Tabella9[[#This Row],[NUM INDICE]]/G873)</f>
        <v>2.5585477236861769E-3</v>
      </c>
    </row>
    <row r="875" spans="1:8" x14ac:dyDescent="0.3">
      <c r="A875" s="1">
        <v>43313</v>
      </c>
      <c r="B875" s="2">
        <v>2824.53</v>
      </c>
      <c r="C875" s="2">
        <v>2882.51</v>
      </c>
      <c r="D875" s="2">
        <v>2897.4</v>
      </c>
      <c r="E875" s="2">
        <v>2823.93</v>
      </c>
      <c r="F875" s="3">
        <v>-1.7999999999999999E-2</v>
      </c>
      <c r="G875">
        <f>$G$2*Tabella9[[#This Row],[CHIUSURA]]/$B$2</f>
        <v>84.301242792163606</v>
      </c>
      <c r="H875" s="6">
        <f>LN(Tabella9[[#This Row],[NUM INDICE]]/G874)</f>
        <v>-1.8197533170516957E-2</v>
      </c>
    </row>
    <row r="876" spans="1:8" x14ac:dyDescent="0.3">
      <c r="A876" s="1">
        <v>43314</v>
      </c>
      <c r="B876" s="2">
        <v>2768.02</v>
      </c>
      <c r="C876" s="2">
        <v>2815.34</v>
      </c>
      <c r="D876" s="2">
        <v>2815.34</v>
      </c>
      <c r="E876" s="2">
        <v>2726.48</v>
      </c>
      <c r="F876" s="3">
        <v>-0.02</v>
      </c>
      <c r="G876">
        <f>$G$2*Tabella9[[#This Row],[CHIUSURA]]/$B$2</f>
        <v>82.614638921719617</v>
      </c>
      <c r="H876" s="6">
        <f>LN(Tabella9[[#This Row],[NUM INDICE]]/G875)</f>
        <v>-2.0209715912839075E-2</v>
      </c>
    </row>
    <row r="877" spans="1:8" x14ac:dyDescent="0.3">
      <c r="A877" s="1">
        <v>43315</v>
      </c>
      <c r="B877" s="2">
        <v>2740.44</v>
      </c>
      <c r="C877" s="2">
        <v>2763.4</v>
      </c>
      <c r="D877" s="2">
        <v>2777.66</v>
      </c>
      <c r="E877" s="2">
        <v>2740.43</v>
      </c>
      <c r="F877" s="3">
        <v>-0.01</v>
      </c>
      <c r="G877">
        <f>$G$2*Tabella9[[#This Row],[CHIUSURA]]/$B$2</f>
        <v>81.79148311306902</v>
      </c>
      <c r="H877" s="6">
        <f>LN(Tabella9[[#This Row],[NUM INDICE]]/G876)</f>
        <v>-1.0013771713482054E-2</v>
      </c>
    </row>
    <row r="878" spans="1:8" x14ac:dyDescent="0.3">
      <c r="A878" s="1">
        <v>43318</v>
      </c>
      <c r="B878" s="2">
        <v>2705.16</v>
      </c>
      <c r="C878" s="2">
        <v>2736.53</v>
      </c>
      <c r="D878" s="2">
        <v>2760.47</v>
      </c>
      <c r="E878" s="2">
        <v>2692.32</v>
      </c>
      <c r="F878" s="3">
        <v>-1.29E-2</v>
      </c>
      <c r="G878">
        <f>$G$2*Tabella9[[#This Row],[CHIUSURA]]/$B$2</f>
        <v>80.738512230937289</v>
      </c>
      <c r="H878" s="6">
        <f>LN(Tabella9[[#This Row],[NUM INDICE]]/G877)</f>
        <v>-1.2957431177459089E-2</v>
      </c>
    </row>
    <row r="879" spans="1:8" x14ac:dyDescent="0.3">
      <c r="A879" s="1">
        <v>43319</v>
      </c>
      <c r="B879" s="2">
        <v>2779.37</v>
      </c>
      <c r="C879" s="2">
        <v>2711.74</v>
      </c>
      <c r="D879" s="2">
        <v>2779.37</v>
      </c>
      <c r="E879" s="2">
        <v>2696.04</v>
      </c>
      <c r="F879" s="3">
        <v>2.7400000000000001E-2</v>
      </c>
      <c r="G879">
        <f>$G$2*Tabella9[[#This Row],[CHIUSURA]]/$B$2</f>
        <v>82.953392309253488</v>
      </c>
      <c r="H879" s="6">
        <f>LN(Tabella9[[#This Row],[NUM INDICE]]/G878)</f>
        <v>2.7063223043706321E-2</v>
      </c>
    </row>
    <row r="880" spans="1:8" x14ac:dyDescent="0.3">
      <c r="A880" s="1">
        <v>43320</v>
      </c>
      <c r="B880" s="2">
        <v>2744.07</v>
      </c>
      <c r="C880" s="2">
        <v>2771.13</v>
      </c>
      <c r="D880" s="2">
        <v>2779.91</v>
      </c>
      <c r="E880" s="2">
        <v>2741.07</v>
      </c>
      <c r="F880" s="3">
        <v>-1.2699999999999999E-2</v>
      </c>
      <c r="G880">
        <f>$G$2*Tabella9[[#This Row],[CHIUSURA]]/$B$2</f>
        <v>81.899824504852972</v>
      </c>
      <c r="H880" s="6">
        <f>LN(Tabella9[[#This Row],[NUM INDICE]]/G879)</f>
        <v>-1.278206357327027E-2</v>
      </c>
    </row>
    <row r="881" spans="1:8" x14ac:dyDescent="0.3">
      <c r="A881" s="1">
        <v>43321</v>
      </c>
      <c r="B881" s="2">
        <v>2794.38</v>
      </c>
      <c r="C881" s="2">
        <v>2729.58</v>
      </c>
      <c r="D881" s="2">
        <v>2801.66</v>
      </c>
      <c r="E881" s="2">
        <v>2726.22</v>
      </c>
      <c r="F881" s="3">
        <v>1.83E-2</v>
      </c>
      <c r="G881">
        <f>$G$2*Tabella9[[#This Row],[CHIUSURA]]/$B$2</f>
        <v>83.4013824719745</v>
      </c>
      <c r="H881" s="6">
        <f>LN(Tabella9[[#This Row],[NUM INDICE]]/G880)</f>
        <v>1.8168037571045983E-2</v>
      </c>
    </row>
    <row r="882" spans="1:8" x14ac:dyDescent="0.3">
      <c r="A882" s="1">
        <v>43322</v>
      </c>
      <c r="B882" s="2">
        <v>2795.31</v>
      </c>
      <c r="C882" s="2">
        <v>2791.4</v>
      </c>
      <c r="D882" s="2">
        <v>2806.11</v>
      </c>
      <c r="E882" s="2">
        <v>2777.51</v>
      </c>
      <c r="F882" s="3">
        <v>2.9999999999999997E-4</v>
      </c>
      <c r="G882">
        <f>$G$2*Tabella9[[#This Row],[CHIUSURA]]/$B$2</f>
        <v>83.429139357472877</v>
      </c>
      <c r="H882" s="6">
        <f>LN(Tabella9[[#This Row],[NUM INDICE]]/G881)</f>
        <v>3.3275548682708375E-4</v>
      </c>
    </row>
    <row r="883" spans="1:8" x14ac:dyDescent="0.3">
      <c r="A883" s="1">
        <v>43325</v>
      </c>
      <c r="B883" s="2">
        <v>2785.87</v>
      </c>
      <c r="C883" s="2">
        <v>2769.02</v>
      </c>
      <c r="D883" s="2">
        <v>2789.8</v>
      </c>
      <c r="E883" s="2">
        <v>2742.56</v>
      </c>
      <c r="F883" s="3">
        <v>-3.3999999999999998E-3</v>
      </c>
      <c r="G883">
        <f>$G$2*Tabella9[[#This Row],[CHIUSURA]]/$B$2</f>
        <v>83.147392046607692</v>
      </c>
      <c r="H883" s="6">
        <f>LN(Tabella9[[#This Row],[NUM INDICE]]/G882)</f>
        <v>-3.3828004121320039E-3</v>
      </c>
    </row>
    <row r="884" spans="1:8" x14ac:dyDescent="0.3">
      <c r="A884" s="1">
        <v>43326</v>
      </c>
      <c r="B884" s="2">
        <v>2780.96</v>
      </c>
      <c r="C884" s="2">
        <v>2780.74</v>
      </c>
      <c r="D884" s="2">
        <v>2789.44</v>
      </c>
      <c r="E884" s="2">
        <v>2766.57</v>
      </c>
      <c r="F884" s="3">
        <v>-1.8E-3</v>
      </c>
      <c r="G884">
        <f>$G$2*Tabella9[[#This Row],[CHIUSURA]]/$B$2</f>
        <v>83.000847629621674</v>
      </c>
      <c r="H884" s="6">
        <f>LN(Tabella9[[#This Row],[NUM INDICE]]/G883)</f>
        <v>-1.7640205550490892E-3</v>
      </c>
    </row>
    <row r="885" spans="1:8" x14ac:dyDescent="0.3">
      <c r="A885" s="1">
        <v>43327</v>
      </c>
      <c r="B885" s="2">
        <v>2723.26</v>
      </c>
      <c r="C885" s="2">
        <v>2777.25</v>
      </c>
      <c r="D885" s="2">
        <v>2777.7</v>
      </c>
      <c r="E885" s="2">
        <v>2721.24</v>
      </c>
      <c r="F885" s="3">
        <v>-2.07E-2</v>
      </c>
      <c r="G885">
        <f>$G$2*Tabella9[[#This Row],[CHIUSURA]]/$B$2</f>
        <v>81.278726884185147</v>
      </c>
      <c r="H885" s="6">
        <f>LN(Tabella9[[#This Row],[NUM INDICE]]/G884)</f>
        <v>-2.0966499776367872E-2</v>
      </c>
    </row>
    <row r="886" spans="1:8" x14ac:dyDescent="0.3">
      <c r="A886" s="1">
        <v>43328</v>
      </c>
      <c r="B886" s="2">
        <v>2705.19</v>
      </c>
      <c r="C886" s="2">
        <v>2691.43</v>
      </c>
      <c r="D886" s="2">
        <v>2732.95</v>
      </c>
      <c r="E886" s="2">
        <v>2672.74</v>
      </c>
      <c r="F886" s="3">
        <v>-6.6E-3</v>
      </c>
      <c r="G886">
        <f>$G$2*Tabella9[[#This Row],[CHIUSURA]]/$B$2</f>
        <v>80.739407614340465</v>
      </c>
      <c r="H886" s="6">
        <f>LN(Tabella9[[#This Row],[NUM INDICE]]/G885)</f>
        <v>-6.6575419292054386E-3</v>
      </c>
    </row>
    <row r="887" spans="1:8" x14ac:dyDescent="0.3">
      <c r="A887" s="1">
        <v>43329</v>
      </c>
      <c r="B887" s="2">
        <v>2668.97</v>
      </c>
      <c r="C887" s="2">
        <v>2723.89</v>
      </c>
      <c r="D887" s="2">
        <v>2730.33</v>
      </c>
      <c r="E887" s="2">
        <v>2665.59</v>
      </c>
      <c r="F887" s="3">
        <v>-1.34E-2</v>
      </c>
      <c r="G887">
        <f>$G$2*Tabella9[[#This Row],[CHIUSURA]]/$B$2</f>
        <v>79.658381385575964</v>
      </c>
      <c r="H887" s="6">
        <f>LN(Tabella9[[#This Row],[NUM INDICE]]/G886)</f>
        <v>-1.3479519933099265E-2</v>
      </c>
    </row>
    <row r="888" spans="1:8" x14ac:dyDescent="0.3">
      <c r="A888" s="1">
        <v>43332</v>
      </c>
      <c r="B888" s="2">
        <v>2698.47</v>
      </c>
      <c r="C888" s="2">
        <v>2673.07</v>
      </c>
      <c r="D888" s="2">
        <v>2698.47</v>
      </c>
      <c r="E888" s="2">
        <v>2653.11</v>
      </c>
      <c r="F888" s="3">
        <v>1.11E-2</v>
      </c>
      <c r="G888">
        <f>$G$2*Tabella9[[#This Row],[CHIUSURA]]/$B$2</f>
        <v>80.538841732029653</v>
      </c>
      <c r="H888" s="6">
        <f>LN(Tabella9[[#This Row],[NUM INDICE]]/G887)</f>
        <v>1.0992315533020996E-2</v>
      </c>
    </row>
    <row r="889" spans="1:8" x14ac:dyDescent="0.3">
      <c r="A889" s="1">
        <v>43333</v>
      </c>
      <c r="B889" s="2">
        <v>2733.83</v>
      </c>
      <c r="C889" s="2">
        <v>2700.34</v>
      </c>
      <c r="D889" s="2">
        <v>2739.17</v>
      </c>
      <c r="E889" s="2">
        <v>2696.29</v>
      </c>
      <c r="F889" s="3">
        <v>1.3100000000000001E-2</v>
      </c>
      <c r="G889">
        <f>$G$2*Tabella9[[#This Row],[CHIUSURA]]/$B$2</f>
        <v>81.594200303236519</v>
      </c>
      <c r="H889" s="6">
        <f>LN(Tabella9[[#This Row],[NUM INDICE]]/G888)</f>
        <v>1.3018610685014996E-2</v>
      </c>
    </row>
    <row r="890" spans="1:8" x14ac:dyDescent="0.3">
      <c r="A890" s="1">
        <v>43334</v>
      </c>
      <c r="B890" s="2">
        <v>2714.61</v>
      </c>
      <c r="C890" s="2">
        <v>2731.96</v>
      </c>
      <c r="D890" s="2">
        <v>2731.96</v>
      </c>
      <c r="E890" s="2">
        <v>2709.06</v>
      </c>
      <c r="F890" s="3">
        <v>-7.0000000000000001E-3</v>
      </c>
      <c r="G890">
        <f>$G$2*Tabella9[[#This Row],[CHIUSURA]]/$B$2</f>
        <v>81.020558002936852</v>
      </c>
      <c r="H890" s="6">
        <f>LN(Tabella9[[#This Row],[NUM INDICE]]/G889)</f>
        <v>-7.055259753470669E-3</v>
      </c>
    </row>
    <row r="891" spans="1:8" x14ac:dyDescent="0.3">
      <c r="A891" s="1">
        <v>43335</v>
      </c>
      <c r="B891" s="2">
        <v>2724.62</v>
      </c>
      <c r="C891" s="2">
        <v>2714.87</v>
      </c>
      <c r="D891" s="2">
        <v>2736.01</v>
      </c>
      <c r="E891" s="2">
        <v>2700.8</v>
      </c>
      <c r="F891" s="3">
        <v>3.7000000000000002E-3</v>
      </c>
      <c r="G891">
        <f>$G$2*Tabella9[[#This Row],[CHIUSURA]]/$B$2</f>
        <v>81.319317598462334</v>
      </c>
      <c r="H891" s="6">
        <f>LN(Tabella9[[#This Row],[NUM INDICE]]/G890)</f>
        <v>3.6806721910062948E-3</v>
      </c>
    </row>
    <row r="892" spans="1:8" x14ac:dyDescent="0.3">
      <c r="A892" s="1">
        <v>43336</v>
      </c>
      <c r="B892" s="2">
        <v>2729.43</v>
      </c>
      <c r="C892" s="2">
        <v>2717.08</v>
      </c>
      <c r="D892" s="2">
        <v>2748.82</v>
      </c>
      <c r="E892" s="2">
        <v>2705.32</v>
      </c>
      <c r="F892" s="3">
        <v>1.8E-3</v>
      </c>
      <c r="G892">
        <f>$G$2*Tabella9[[#This Row],[CHIUSURA]]/$B$2</f>
        <v>81.462877404104432</v>
      </c>
      <c r="H892" s="6">
        <f>LN(Tabella9[[#This Row],[NUM INDICE]]/G891)</f>
        <v>1.7638273382263943E-3</v>
      </c>
    </row>
    <row r="893" spans="1:8" x14ac:dyDescent="0.3">
      <c r="A893" s="1">
        <v>43339</v>
      </c>
      <c r="B893" s="2">
        <v>2780.9</v>
      </c>
      <c r="C893" s="2">
        <v>2736.32</v>
      </c>
      <c r="D893" s="2">
        <v>2780.9</v>
      </c>
      <c r="E893" s="2">
        <v>2736.32</v>
      </c>
      <c r="F893" s="3">
        <v>1.89E-2</v>
      </c>
      <c r="G893">
        <f>$G$2*Tabella9[[#This Row],[CHIUSURA]]/$B$2</f>
        <v>82.999056862815323</v>
      </c>
      <c r="H893" s="6">
        <f>LN(Tabella9[[#This Row],[NUM INDICE]]/G892)</f>
        <v>1.8681820128769271E-2</v>
      </c>
    </row>
    <row r="894" spans="1:8" x14ac:dyDescent="0.3">
      <c r="A894" s="1">
        <v>43340</v>
      </c>
      <c r="B894" s="2">
        <v>2777.98</v>
      </c>
      <c r="C894" s="2">
        <v>2782.29</v>
      </c>
      <c r="D894" s="2">
        <v>2791.39</v>
      </c>
      <c r="E894" s="2">
        <v>2769.4</v>
      </c>
      <c r="F894" s="3">
        <v>-1E-3</v>
      </c>
      <c r="G894">
        <f>$G$2*Tabella9[[#This Row],[CHIUSURA]]/$B$2</f>
        <v>82.911906211573125</v>
      </c>
      <c r="H894" s="6">
        <f>LN(Tabella9[[#This Row],[NUM INDICE]]/G893)</f>
        <v>-1.0505714347376759E-3</v>
      </c>
    </row>
    <row r="895" spans="1:8" x14ac:dyDescent="0.3">
      <c r="A895" s="1">
        <v>43341</v>
      </c>
      <c r="B895" s="2">
        <v>2769.29</v>
      </c>
      <c r="C895" s="2">
        <v>2774.86</v>
      </c>
      <c r="D895" s="2">
        <v>2778.54</v>
      </c>
      <c r="E895" s="2">
        <v>2762.35</v>
      </c>
      <c r="F895" s="3">
        <v>-3.0999999999999999E-3</v>
      </c>
      <c r="G895">
        <f>$G$2*Tabella9[[#This Row],[CHIUSURA]]/$B$2</f>
        <v>82.652543485787277</v>
      </c>
      <c r="H895" s="6">
        <f>LN(Tabella9[[#This Row],[NUM INDICE]]/G894)</f>
        <v>-3.1330752274668396E-3</v>
      </c>
    </row>
    <row r="896" spans="1:8" x14ac:dyDescent="0.3">
      <c r="A896" s="1">
        <v>43342</v>
      </c>
      <c r="B896" s="2">
        <v>2737.74</v>
      </c>
      <c r="C896" s="2">
        <v>2769.33</v>
      </c>
      <c r="D896" s="2">
        <v>2780.53</v>
      </c>
      <c r="E896" s="2">
        <v>2736.35</v>
      </c>
      <c r="F896" s="3">
        <v>-1.14E-2</v>
      </c>
      <c r="G896">
        <f>$G$2*Tabella9[[#This Row],[CHIUSURA]]/$B$2</f>
        <v>81.710898606783431</v>
      </c>
      <c r="H896" s="6">
        <f>LN(Tabella9[[#This Row],[NUM INDICE]]/G895)</f>
        <v>-1.1458207122125011E-2</v>
      </c>
    </row>
    <row r="897" spans="1:8" x14ac:dyDescent="0.3">
      <c r="A897" s="1">
        <v>43343</v>
      </c>
      <c r="B897" s="2">
        <v>2725.25</v>
      </c>
      <c r="C897" s="2">
        <v>2730.11</v>
      </c>
      <c r="D897" s="2">
        <v>2744.63</v>
      </c>
      <c r="E897" s="2">
        <v>2710.54</v>
      </c>
      <c r="F897" s="3">
        <v>-4.5999999999999999E-3</v>
      </c>
      <c r="G897">
        <f>$G$2*Tabella9[[#This Row],[CHIUSURA]]/$B$2</f>
        <v>81.338120649928968</v>
      </c>
      <c r="H897" s="6">
        <f>LN(Tabella9[[#This Row],[NUM INDICE]]/G896)</f>
        <v>-4.5725955062671346E-3</v>
      </c>
    </row>
    <row r="898" spans="1:8" x14ac:dyDescent="0.3">
      <c r="A898" s="1">
        <v>43346</v>
      </c>
      <c r="B898" s="2">
        <v>2720.73</v>
      </c>
      <c r="C898" s="2">
        <v>2716.4</v>
      </c>
      <c r="D898" s="2">
        <v>2722.85</v>
      </c>
      <c r="E898" s="2">
        <v>2692.36</v>
      </c>
      <c r="F898" s="3">
        <v>-1.6999999999999999E-3</v>
      </c>
      <c r="G898">
        <f>$G$2*Tabella9[[#This Row],[CHIUSURA]]/$B$2</f>
        <v>81.203216217184192</v>
      </c>
      <c r="H898" s="6">
        <f>LN(Tabella9[[#This Row],[NUM INDICE]]/G897)</f>
        <v>-1.6599403735850506E-3</v>
      </c>
    </row>
    <row r="899" spans="1:8" x14ac:dyDescent="0.3">
      <c r="A899" s="1">
        <v>43347</v>
      </c>
      <c r="B899" s="2">
        <v>2750.58</v>
      </c>
      <c r="C899" s="2">
        <v>2720.65</v>
      </c>
      <c r="D899" s="2">
        <v>2756.61</v>
      </c>
      <c r="E899" s="2">
        <v>2712.38</v>
      </c>
      <c r="F899" s="3">
        <v>1.0999999999999999E-2</v>
      </c>
      <c r="G899">
        <f>$G$2*Tabella9[[#This Row],[CHIUSURA]]/$B$2</f>
        <v>82.094122703341569</v>
      </c>
      <c r="H899" s="6">
        <f>LN(Tabella9[[#This Row],[NUM INDICE]]/G898)</f>
        <v>1.0911571878447657E-2</v>
      </c>
    </row>
    <row r="900" spans="1:8" x14ac:dyDescent="0.3">
      <c r="A900" s="1">
        <v>43348</v>
      </c>
      <c r="B900" s="2">
        <v>2704.34</v>
      </c>
      <c r="C900" s="2">
        <v>2741.38</v>
      </c>
      <c r="D900" s="2">
        <v>2745.47</v>
      </c>
      <c r="E900" s="2">
        <v>2704.34</v>
      </c>
      <c r="F900" s="3">
        <v>-1.6799999999999999E-2</v>
      </c>
      <c r="G900">
        <f>$G$2*Tabella9[[#This Row],[CHIUSURA]]/$B$2</f>
        <v>80.714038417917223</v>
      </c>
      <c r="H900" s="6">
        <f>LN(Tabella9[[#This Row],[NUM INDICE]]/G899)</f>
        <v>-1.695390861007183E-2</v>
      </c>
    </row>
    <row r="901" spans="1:8" x14ac:dyDescent="0.3">
      <c r="A901" s="1">
        <v>43349</v>
      </c>
      <c r="B901" s="2">
        <v>2691.59</v>
      </c>
      <c r="C901" s="2">
        <v>2697.58</v>
      </c>
      <c r="D901" s="2">
        <v>2719.41</v>
      </c>
      <c r="E901" s="2">
        <v>2683.74</v>
      </c>
      <c r="F901" s="3">
        <v>-4.7000000000000002E-3</v>
      </c>
      <c r="G901">
        <f>$G$2*Tabella9[[#This Row],[CHIUSURA]]/$B$2</f>
        <v>80.333500471568598</v>
      </c>
      <c r="H901" s="6">
        <f>LN(Tabella9[[#This Row],[NUM INDICE]]/G900)</f>
        <v>-4.7257928582947507E-3</v>
      </c>
    </row>
    <row r="902" spans="1:8" x14ac:dyDescent="0.3">
      <c r="A902" s="1">
        <v>43350</v>
      </c>
      <c r="B902" s="2">
        <v>2702.3</v>
      </c>
      <c r="C902" s="2">
        <v>2696.68</v>
      </c>
      <c r="D902" s="2">
        <v>2728.55</v>
      </c>
      <c r="E902" s="2">
        <v>2683.72</v>
      </c>
      <c r="F902" s="3">
        <v>4.0000000000000001E-3</v>
      </c>
      <c r="G902">
        <f>$G$2*Tabella9[[#This Row],[CHIUSURA]]/$B$2</f>
        <v>80.653152346501443</v>
      </c>
      <c r="H902" s="6">
        <f>LN(Tabella9[[#This Row],[NUM INDICE]]/G901)</f>
        <v>3.971165179437258E-3</v>
      </c>
    </row>
    <row r="903" spans="1:8" x14ac:dyDescent="0.3">
      <c r="A903" s="1">
        <v>43353</v>
      </c>
      <c r="B903" s="2">
        <v>2669.48</v>
      </c>
      <c r="C903" s="2">
        <v>2698.01</v>
      </c>
      <c r="D903" s="2">
        <v>2703.43</v>
      </c>
      <c r="E903" s="2">
        <v>2667.32</v>
      </c>
      <c r="F903" s="3">
        <v>-1.21E-2</v>
      </c>
      <c r="G903">
        <f>$G$2*Tabella9[[#This Row],[CHIUSURA]]/$B$2</f>
        <v>79.673602903429909</v>
      </c>
      <c r="H903" s="6">
        <f>LN(Tabella9[[#This Row],[NUM INDICE]]/G902)</f>
        <v>-1.2219565351933658E-2</v>
      </c>
    </row>
    <row r="904" spans="1:8" x14ac:dyDescent="0.3">
      <c r="A904" s="1">
        <v>43354</v>
      </c>
      <c r="B904" s="2">
        <v>2664.8</v>
      </c>
      <c r="C904" s="2">
        <v>2668.49</v>
      </c>
      <c r="D904" s="2">
        <v>2680.57</v>
      </c>
      <c r="E904" s="2">
        <v>2652.7</v>
      </c>
      <c r="F904" s="3">
        <v>-1.8E-3</v>
      </c>
      <c r="G904">
        <f>$G$2*Tabella9[[#This Row],[CHIUSURA]]/$B$2</f>
        <v>79.533923092534891</v>
      </c>
      <c r="H904" s="6">
        <f>LN(Tabella9[[#This Row],[NUM INDICE]]/G903)</f>
        <v>-1.7546889929976838E-3</v>
      </c>
    </row>
    <row r="905" spans="1:8" x14ac:dyDescent="0.3">
      <c r="A905" s="1">
        <v>43355</v>
      </c>
      <c r="B905" s="2">
        <v>2656.11</v>
      </c>
      <c r="C905" s="2">
        <v>2659.74</v>
      </c>
      <c r="D905" s="2">
        <v>2672.07</v>
      </c>
      <c r="E905" s="2">
        <v>2647.17</v>
      </c>
      <c r="F905" s="3">
        <v>-3.3E-3</v>
      </c>
      <c r="G905">
        <f>$G$2*Tabella9[[#This Row],[CHIUSURA]]/$B$2</f>
        <v>79.274560366749043</v>
      </c>
      <c r="H905" s="6">
        <f>LN(Tabella9[[#This Row],[NUM INDICE]]/G904)</f>
        <v>-3.2663614780996772E-3</v>
      </c>
    </row>
    <row r="906" spans="1:8" x14ac:dyDescent="0.3">
      <c r="A906" s="1">
        <v>43356</v>
      </c>
      <c r="B906" s="2">
        <v>2686.58</v>
      </c>
      <c r="C906" s="2">
        <v>2679.21</v>
      </c>
      <c r="D906" s="2">
        <v>2689.06</v>
      </c>
      <c r="E906" s="2">
        <v>2653.19</v>
      </c>
      <c r="F906" s="3">
        <v>1.15E-2</v>
      </c>
      <c r="G906">
        <f>$G$2*Tabella9[[#This Row],[CHIUSURA]]/$B$2</f>
        <v>80.183971443238661</v>
      </c>
      <c r="H906" s="6">
        <f>LN(Tabella9[[#This Row],[NUM INDICE]]/G905)</f>
        <v>1.1406362846375405E-2</v>
      </c>
    </row>
    <row r="907" spans="1:8" x14ac:dyDescent="0.3">
      <c r="A907" s="1">
        <v>43357</v>
      </c>
      <c r="B907" s="2">
        <v>2681.64</v>
      </c>
      <c r="C907" s="2">
        <v>2688.78</v>
      </c>
      <c r="D907" s="2">
        <v>2694.92</v>
      </c>
      <c r="E907" s="2">
        <v>2675.29</v>
      </c>
      <c r="F907" s="3">
        <v>-1.8E-3</v>
      </c>
      <c r="G907">
        <f>$G$2*Tabella9[[#This Row],[CHIUSURA]]/$B$2</f>
        <v>80.036531642849468</v>
      </c>
      <c r="H907" s="6">
        <f>LN(Tabella9[[#This Row],[NUM INDICE]]/G906)</f>
        <v>-1.8404616034507228E-3</v>
      </c>
    </row>
    <row r="908" spans="1:8" x14ac:dyDescent="0.3">
      <c r="A908" s="1">
        <v>43360</v>
      </c>
      <c r="B908" s="2">
        <v>2651.79</v>
      </c>
      <c r="C908" s="2">
        <v>2671.29</v>
      </c>
      <c r="D908" s="2">
        <v>2671.29</v>
      </c>
      <c r="E908" s="2">
        <v>2647.92</v>
      </c>
      <c r="F908" s="3">
        <v>-1.11E-2</v>
      </c>
      <c r="G908">
        <f>$G$2*Tabella9[[#This Row],[CHIUSURA]]/$B$2</f>
        <v>79.145625156692091</v>
      </c>
      <c r="H908" s="6">
        <f>LN(Tabella9[[#This Row],[NUM INDICE]]/G907)</f>
        <v>-1.1193663994242684E-2</v>
      </c>
    </row>
    <row r="909" spans="1:8" x14ac:dyDescent="0.3">
      <c r="A909" s="1">
        <v>43361</v>
      </c>
      <c r="B909" s="2">
        <v>2699.95</v>
      </c>
      <c r="C909" s="2">
        <v>2644.3</v>
      </c>
      <c r="D909" s="2">
        <v>2700.19</v>
      </c>
      <c r="E909" s="2">
        <v>2644.3</v>
      </c>
      <c r="F909" s="3">
        <v>1.8200000000000001E-2</v>
      </c>
      <c r="G909">
        <f>$G$2*Tabella9[[#This Row],[CHIUSURA]]/$B$2</f>
        <v>80.583013979919542</v>
      </c>
      <c r="H909" s="6">
        <f>LN(Tabella9[[#This Row],[NUM INDICE]]/G908)</f>
        <v>1.7998370652379924E-2</v>
      </c>
    </row>
    <row r="910" spans="1:8" x14ac:dyDescent="0.3">
      <c r="A910" s="1">
        <v>43362</v>
      </c>
      <c r="B910" s="2">
        <v>2730.85</v>
      </c>
      <c r="C910" s="2">
        <v>2694.8</v>
      </c>
      <c r="D910" s="2">
        <v>2746.08</v>
      </c>
      <c r="E910" s="2">
        <v>2690.99</v>
      </c>
      <c r="F910" s="3">
        <v>1.14E-2</v>
      </c>
      <c r="G910">
        <f>$G$2*Tabella9[[#This Row],[CHIUSURA]]/$B$2</f>
        <v>81.50525888518797</v>
      </c>
      <c r="H910" s="6">
        <f>LN(Tabella9[[#This Row],[NUM INDICE]]/G909)</f>
        <v>1.1379661726922383E-2</v>
      </c>
    </row>
    <row r="911" spans="1:8" x14ac:dyDescent="0.3">
      <c r="A911" s="1">
        <v>43363</v>
      </c>
      <c r="B911" s="2">
        <v>2729.24</v>
      </c>
      <c r="C911" s="2">
        <v>2732.17</v>
      </c>
      <c r="D911" s="2">
        <v>2743.96</v>
      </c>
      <c r="E911" s="2">
        <v>2724.08</v>
      </c>
      <c r="F911" s="3">
        <v>-5.9999999999999995E-4</v>
      </c>
      <c r="G911">
        <f>$G$2*Tabella9[[#This Row],[CHIUSURA]]/$B$2</f>
        <v>81.457206642551014</v>
      </c>
      <c r="H911" s="6">
        <f>LN(Tabella9[[#This Row],[NUM INDICE]]/G910)</f>
        <v>-5.897338859472658E-4</v>
      </c>
    </row>
    <row r="912" spans="1:8" x14ac:dyDescent="0.3">
      <c r="A912" s="1">
        <v>43364</v>
      </c>
      <c r="B912" s="2">
        <v>2797.48</v>
      </c>
      <c r="C912" s="2">
        <v>2733.87</v>
      </c>
      <c r="D912" s="2">
        <v>2797.49</v>
      </c>
      <c r="E912" s="2">
        <v>2722.03</v>
      </c>
      <c r="F912" s="3">
        <v>2.5000000000000001E-2</v>
      </c>
      <c r="G912">
        <f>$G$2*Tabella9[[#This Row],[CHIUSURA]]/$B$2</f>
        <v>83.493905423635738</v>
      </c>
      <c r="H912" s="6">
        <f>LN(Tabella9[[#This Row],[NUM INDICE]]/G911)</f>
        <v>2.4695829776723865E-2</v>
      </c>
    </row>
    <row r="913" spans="1:8" x14ac:dyDescent="0.3">
      <c r="A913" s="1">
        <v>43368</v>
      </c>
      <c r="B913" s="2">
        <v>2781.14</v>
      </c>
      <c r="C913" s="2">
        <v>2775.07</v>
      </c>
      <c r="D913" s="2">
        <v>2790.03</v>
      </c>
      <c r="E913" s="2">
        <v>2771.16</v>
      </c>
      <c r="F913" s="3">
        <v>-5.7999999999999996E-3</v>
      </c>
      <c r="G913">
        <f>$G$2*Tabella9[[#This Row],[CHIUSURA]]/$B$2</f>
        <v>83.006219930040714</v>
      </c>
      <c r="H913" s="6">
        <f>LN(Tabella9[[#This Row],[NUM INDICE]]/G912)</f>
        <v>-5.858096349522595E-3</v>
      </c>
    </row>
    <row r="914" spans="1:8" x14ac:dyDescent="0.3">
      <c r="A914" s="1">
        <v>43369</v>
      </c>
      <c r="B914" s="2">
        <v>2806.81</v>
      </c>
      <c r="C914" s="2">
        <v>2785.32</v>
      </c>
      <c r="D914" s="2">
        <v>2827.34</v>
      </c>
      <c r="E914" s="2">
        <v>2783.34</v>
      </c>
      <c r="F914" s="3">
        <v>9.1999999999999998E-3</v>
      </c>
      <c r="G914">
        <f>$G$2*Tabella9[[#This Row],[CHIUSURA]]/$B$2</f>
        <v>83.772369662022612</v>
      </c>
      <c r="H914" s="6">
        <f>LN(Tabella9[[#This Row],[NUM INDICE]]/G913)</f>
        <v>9.1876915772934956E-3</v>
      </c>
    </row>
    <row r="915" spans="1:8" x14ac:dyDescent="0.3">
      <c r="A915" s="1">
        <v>43370</v>
      </c>
      <c r="B915" s="2">
        <v>2791.77</v>
      </c>
      <c r="C915" s="2">
        <v>2805.79</v>
      </c>
      <c r="D915" s="2">
        <v>2810.51</v>
      </c>
      <c r="E915" s="2">
        <v>2786.32</v>
      </c>
      <c r="F915" s="3">
        <v>-5.4000000000000003E-3</v>
      </c>
      <c r="G915">
        <f>$G$2*Tabella9[[#This Row],[CHIUSURA]]/$B$2</f>
        <v>83.323484115898424</v>
      </c>
      <c r="H915" s="6">
        <f>LN(Tabella9[[#This Row],[NUM INDICE]]/G914)</f>
        <v>-5.3728038824070066E-3</v>
      </c>
    </row>
    <row r="916" spans="1:8" x14ac:dyDescent="0.3">
      <c r="A916" s="1">
        <v>43371</v>
      </c>
      <c r="B916" s="2">
        <v>2821.35</v>
      </c>
      <c r="C916" s="2">
        <v>2794.26</v>
      </c>
      <c r="D916" s="2">
        <v>2821.76</v>
      </c>
      <c r="E916" s="2">
        <v>2791.84</v>
      </c>
      <c r="F916" s="3">
        <v>1.06E-2</v>
      </c>
      <c r="G916">
        <f>$G$2*Tabella9[[#This Row],[CHIUSURA]]/$B$2</f>
        <v>84.206332151427247</v>
      </c>
      <c r="H916" s="6">
        <f>LN(Tabella9[[#This Row],[NUM INDICE]]/G915)</f>
        <v>1.0539690519428276E-2</v>
      </c>
    </row>
    <row r="917" spans="1:8" x14ac:dyDescent="0.3">
      <c r="A917" s="1">
        <v>43381</v>
      </c>
      <c r="B917" s="2">
        <v>2716.51</v>
      </c>
      <c r="C917" s="2">
        <v>2768.21</v>
      </c>
      <c r="D917" s="2">
        <v>2771.94</v>
      </c>
      <c r="E917" s="2">
        <v>2710.18</v>
      </c>
      <c r="F917" s="3">
        <v>-3.7199999999999997E-2</v>
      </c>
      <c r="G917">
        <f>$G$2*Tabella9[[#This Row],[CHIUSURA]]/$B$2</f>
        <v>81.077265618471159</v>
      </c>
      <c r="H917" s="6">
        <f>LN(Tabella9[[#This Row],[NUM INDICE]]/G916)</f>
        <v>-3.7867525592685171E-2</v>
      </c>
    </row>
    <row r="918" spans="1:8" x14ac:dyDescent="0.3">
      <c r="A918" s="1">
        <v>43382</v>
      </c>
      <c r="B918" s="2">
        <v>2721.01</v>
      </c>
      <c r="C918" s="2">
        <v>2713.73</v>
      </c>
      <c r="D918" s="2">
        <v>2734.31</v>
      </c>
      <c r="E918" s="2">
        <v>2711.2</v>
      </c>
      <c r="F918" s="3">
        <v>1.6999999999999999E-3</v>
      </c>
      <c r="G918">
        <f>$G$2*Tabella9[[#This Row],[CHIUSURA]]/$B$2</f>
        <v>81.211573128947151</v>
      </c>
      <c r="H918" s="6">
        <f>LN(Tabella9[[#This Row],[NUM INDICE]]/G917)</f>
        <v>1.6551667036964477E-3</v>
      </c>
    </row>
    <row r="919" spans="1:8" x14ac:dyDescent="0.3">
      <c r="A919" s="1">
        <v>43383</v>
      </c>
      <c r="B919" s="2">
        <v>2725.84</v>
      </c>
      <c r="C919" s="2">
        <v>2723.72</v>
      </c>
      <c r="D919" s="2">
        <v>2743.55</v>
      </c>
      <c r="E919" s="2">
        <v>2703.06</v>
      </c>
      <c r="F919" s="3">
        <v>1.8E-3</v>
      </c>
      <c r="G919">
        <f>$G$2*Tabella9[[#This Row],[CHIUSURA]]/$B$2</f>
        <v>81.355729856858034</v>
      </c>
      <c r="H919" s="6">
        <f>LN(Tabella9[[#This Row],[NUM INDICE]]/G918)</f>
        <v>1.7735025807531612E-3</v>
      </c>
    </row>
    <row r="920" spans="1:8" x14ac:dyDescent="0.3">
      <c r="A920" s="1">
        <v>43384</v>
      </c>
      <c r="B920" s="2">
        <v>2583.46</v>
      </c>
      <c r="C920" s="2">
        <v>2643.07</v>
      </c>
      <c r="D920" s="2">
        <v>2661.29</v>
      </c>
      <c r="E920" s="2">
        <v>2560.3200000000002</v>
      </c>
      <c r="F920" s="3">
        <v>-5.2200000000000003E-2</v>
      </c>
      <c r="G920">
        <f>$G$2*Tabella9[[#This Row],[CHIUSURA]]/$B$2</f>
        <v>77.106240225397855</v>
      </c>
      <c r="H920" s="6">
        <f>LN(Tabella9[[#This Row],[NUM INDICE]]/G919)</f>
        <v>-5.364705174138186E-2</v>
      </c>
    </row>
    <row r="921" spans="1:8" x14ac:dyDescent="0.3">
      <c r="A921" s="1">
        <v>43385</v>
      </c>
      <c r="B921" s="2">
        <v>2606.91</v>
      </c>
      <c r="C921" s="2">
        <v>2574.04</v>
      </c>
      <c r="D921" s="2">
        <v>2615.92</v>
      </c>
      <c r="E921" s="2">
        <v>2536.67</v>
      </c>
      <c r="F921" s="3">
        <v>9.1000000000000004E-3</v>
      </c>
      <c r="G921">
        <f>$G$2*Tabella9[[#This Row],[CHIUSURA]]/$B$2</f>
        <v>77.806131585544932</v>
      </c>
      <c r="H921" s="6">
        <f>LN(Tabella9[[#This Row],[NUM INDICE]]/G920)</f>
        <v>9.036026162697124E-3</v>
      </c>
    </row>
    <row r="922" spans="1:8" x14ac:dyDescent="0.3">
      <c r="A922" s="1">
        <v>43388</v>
      </c>
      <c r="B922" s="2">
        <v>2568.1</v>
      </c>
      <c r="C922" s="2">
        <v>2605.91</v>
      </c>
      <c r="D922" s="2">
        <v>2611.9699999999998</v>
      </c>
      <c r="E922" s="2">
        <v>2564.7399999999998</v>
      </c>
      <c r="F922" s="3">
        <v>-1.49E-2</v>
      </c>
      <c r="G922">
        <f>$G$2*Tabella9[[#This Row],[CHIUSURA]]/$B$2</f>
        <v>76.647803922973154</v>
      </c>
      <c r="H922" s="6">
        <f>LN(Tabella9[[#This Row],[NUM INDICE]]/G921)</f>
        <v>-1.4999286036355818E-2</v>
      </c>
    </row>
    <row r="923" spans="1:8" x14ac:dyDescent="0.3">
      <c r="A923" s="1">
        <v>43389</v>
      </c>
      <c r="B923" s="2">
        <v>2546.33</v>
      </c>
      <c r="C923" s="2">
        <v>2567.7600000000002</v>
      </c>
      <c r="D923" s="2">
        <v>2597.7199999999998</v>
      </c>
      <c r="E923" s="2">
        <v>2536.44</v>
      </c>
      <c r="F923" s="3">
        <v>-8.5000000000000006E-3</v>
      </c>
      <c r="G923">
        <f>$G$2*Tabella9[[#This Row],[CHIUSURA]]/$B$2</f>
        <v>75.998054033403776</v>
      </c>
      <c r="H923" s="6">
        <f>LN(Tabella9[[#This Row],[NUM INDICE]]/G922)</f>
        <v>-8.5132190611218635E-3</v>
      </c>
    </row>
    <row r="924" spans="1:8" x14ac:dyDescent="0.3">
      <c r="A924" s="1">
        <v>43390</v>
      </c>
      <c r="B924" s="2">
        <v>2561.61</v>
      </c>
      <c r="C924" s="2">
        <v>2574.31</v>
      </c>
      <c r="D924" s="2">
        <v>2582.5500000000002</v>
      </c>
      <c r="E924" s="2">
        <v>2517.5700000000002</v>
      </c>
      <c r="F924" s="3">
        <v>6.0000000000000001E-3</v>
      </c>
      <c r="G924">
        <f>$G$2*Tabella9[[#This Row],[CHIUSURA]]/$B$2</f>
        <v>76.454102646753341</v>
      </c>
      <c r="H924" s="6">
        <f>LN(Tabella9[[#This Row],[NUM INDICE]]/G923)</f>
        <v>5.9828602444238002E-3</v>
      </c>
    </row>
    <row r="925" spans="1:8" x14ac:dyDescent="0.3">
      <c r="A925" s="1">
        <v>43391</v>
      </c>
      <c r="B925" s="2">
        <v>2486.42</v>
      </c>
      <c r="C925" s="2">
        <v>2544.91</v>
      </c>
      <c r="D925" s="2">
        <v>2544.91</v>
      </c>
      <c r="E925" s="2">
        <v>2485.62</v>
      </c>
      <c r="F925" s="3">
        <v>-2.9399999999999999E-2</v>
      </c>
      <c r="G925">
        <f>$G$2*Tabella9[[#This Row],[CHIUSURA]]/$B$2</f>
        <v>74.209973377266806</v>
      </c>
      <c r="H925" s="6">
        <f>LN(Tabella9[[#This Row],[NUM INDICE]]/G924)</f>
        <v>-2.9792042145927976E-2</v>
      </c>
    </row>
    <row r="926" spans="1:8" x14ac:dyDescent="0.3">
      <c r="A926" s="1">
        <v>43392</v>
      </c>
      <c r="B926" s="2">
        <v>2550.4699999999998</v>
      </c>
      <c r="C926" s="2">
        <v>2460.08</v>
      </c>
      <c r="D926" s="2">
        <v>2553.39</v>
      </c>
      <c r="E926" s="2">
        <v>2449.1999999999998</v>
      </c>
      <c r="F926" s="3">
        <v>2.58E-2</v>
      </c>
      <c r="G926">
        <f>$G$2*Tabella9[[#This Row],[CHIUSURA]]/$B$2</f>
        <v>76.121616943041673</v>
      </c>
      <c r="H926" s="6">
        <f>LN(Tabella9[[#This Row],[NUM INDICE]]/G925)</f>
        <v>2.5433730995252986E-2</v>
      </c>
    </row>
    <row r="927" spans="1:8" x14ac:dyDescent="0.3">
      <c r="A927" s="1">
        <v>43395</v>
      </c>
      <c r="B927" s="2">
        <v>2654.88</v>
      </c>
      <c r="C927" s="2">
        <v>2565.64</v>
      </c>
      <c r="D927" s="2">
        <v>2675.41</v>
      </c>
      <c r="E927" s="2">
        <v>2565.64</v>
      </c>
      <c r="F927" s="3">
        <v>4.0899999999999999E-2</v>
      </c>
      <c r="G927">
        <f>$G$2*Tabella9[[#This Row],[CHIUSURA]]/$B$2</f>
        <v>79.237849647218937</v>
      </c>
      <c r="H927" s="6">
        <f>LN(Tabella9[[#This Row],[NUM INDICE]]/G926)</f>
        <v>4.0121800020203359E-2</v>
      </c>
    </row>
    <row r="928" spans="1:8" x14ac:dyDescent="0.3">
      <c r="A928" s="1">
        <v>43396</v>
      </c>
      <c r="B928" s="2">
        <v>2594.83</v>
      </c>
      <c r="C928" s="2">
        <v>2652.65</v>
      </c>
      <c r="D928" s="2">
        <v>2659.81</v>
      </c>
      <c r="E928" s="2">
        <v>2583.2600000000002</v>
      </c>
      <c r="F928" s="3">
        <v>-2.2599999999999999E-2</v>
      </c>
      <c r="G928">
        <f>$G$2*Tabella9[[#This Row],[CHIUSURA]]/$B$2</f>
        <v>77.445590535200509</v>
      </c>
      <c r="H928" s="6">
        <f>LN(Tabella9[[#This Row],[NUM INDICE]]/G927)</f>
        <v>-2.2878452057703891E-2</v>
      </c>
    </row>
    <row r="929" spans="1:8" x14ac:dyDescent="0.3">
      <c r="A929" s="1">
        <v>43397</v>
      </c>
      <c r="B929" s="2">
        <v>2603.3000000000002</v>
      </c>
      <c r="C929" s="2">
        <v>2579.9699999999998</v>
      </c>
      <c r="D929" s="2">
        <v>2640.4</v>
      </c>
      <c r="E929" s="2">
        <v>2577.77</v>
      </c>
      <c r="F929" s="3">
        <v>3.3E-3</v>
      </c>
      <c r="G929">
        <f>$G$2*Tabella9[[#This Row],[CHIUSURA]]/$B$2</f>
        <v>77.698387116029764</v>
      </c>
      <c r="H929" s="6">
        <f>LN(Tabella9[[#This Row],[NUM INDICE]]/G928)</f>
        <v>3.2588671295641115E-3</v>
      </c>
    </row>
    <row r="930" spans="1:8" x14ac:dyDescent="0.3">
      <c r="A930" s="1">
        <v>43398</v>
      </c>
      <c r="B930" s="2">
        <v>2603.8000000000002</v>
      </c>
      <c r="C930" s="2">
        <v>2540.9299999999998</v>
      </c>
      <c r="D930" s="2">
        <v>2606.1</v>
      </c>
      <c r="E930" s="2">
        <v>2531.5300000000002</v>
      </c>
      <c r="F930" s="3">
        <v>2.0000000000000001E-4</v>
      </c>
      <c r="G930">
        <f>$G$2*Tabella9[[#This Row],[CHIUSURA]]/$B$2</f>
        <v>77.713310172749317</v>
      </c>
      <c r="H930" s="6">
        <f>LN(Tabella9[[#This Row],[NUM INDICE]]/G929)</f>
        <v>1.9204547695901179E-4</v>
      </c>
    </row>
    <row r="931" spans="1:8" x14ac:dyDescent="0.3">
      <c r="A931" s="1">
        <v>43399</v>
      </c>
      <c r="B931" s="2">
        <v>2598.85</v>
      </c>
      <c r="C931" s="2">
        <v>2610.9</v>
      </c>
      <c r="D931" s="2">
        <v>2626.12</v>
      </c>
      <c r="E931" s="2">
        <v>2580.85</v>
      </c>
      <c r="F931" s="3">
        <v>-1.9E-3</v>
      </c>
      <c r="G931">
        <f>$G$2*Tabella9[[#This Row],[CHIUSURA]]/$B$2</f>
        <v>77.565571911225717</v>
      </c>
      <c r="H931" s="6">
        <f>LN(Tabella9[[#This Row],[NUM INDICE]]/G930)</f>
        <v>-1.9028769929318617E-3</v>
      </c>
    </row>
    <row r="932" spans="1:8" x14ac:dyDescent="0.3">
      <c r="A932" s="1">
        <v>43402</v>
      </c>
      <c r="B932" s="2">
        <v>2542.1</v>
      </c>
      <c r="C932" s="2">
        <v>2593.59</v>
      </c>
      <c r="D932" s="2">
        <v>2595.54</v>
      </c>
      <c r="E932" s="2">
        <v>2529.19</v>
      </c>
      <c r="F932" s="3">
        <v>-2.18E-2</v>
      </c>
      <c r="G932">
        <f>$G$2*Tabella9[[#This Row],[CHIUSURA]]/$B$2</f>
        <v>75.871804973556337</v>
      </c>
      <c r="H932" s="6">
        <f>LN(Tabella9[[#This Row],[NUM INDICE]]/G931)</f>
        <v>-2.2078528391659458E-2</v>
      </c>
    </row>
    <row r="933" spans="1:8" x14ac:dyDescent="0.3">
      <c r="A933" s="1">
        <v>43403</v>
      </c>
      <c r="B933" s="2">
        <v>2568.0500000000002</v>
      </c>
      <c r="C933" s="2">
        <v>2538.5700000000002</v>
      </c>
      <c r="D933" s="2">
        <v>2586.92</v>
      </c>
      <c r="E933" s="2">
        <v>2521.7800000000002</v>
      </c>
      <c r="F933" s="3">
        <v>1.0200000000000001E-2</v>
      </c>
      <c r="G933">
        <f>$G$2*Tabella9[[#This Row],[CHIUSURA]]/$B$2</f>
        <v>76.646311617301208</v>
      </c>
      <c r="H933" s="6">
        <f>LN(Tabella9[[#This Row],[NUM INDICE]]/G932)</f>
        <v>1.0156344946585055E-2</v>
      </c>
    </row>
    <row r="934" spans="1:8" x14ac:dyDescent="0.3">
      <c r="A934" s="1">
        <v>43404</v>
      </c>
      <c r="B934" s="2">
        <v>2602.7800000000002</v>
      </c>
      <c r="C934" s="2">
        <v>2573.0100000000002</v>
      </c>
      <c r="D934" s="2">
        <v>2612.92</v>
      </c>
      <c r="E934" s="2">
        <v>2567.0300000000002</v>
      </c>
      <c r="F934" s="3">
        <v>1.35E-2</v>
      </c>
      <c r="G934">
        <f>$G$2*Tabella9[[#This Row],[CHIUSURA]]/$B$2</f>
        <v>77.682867137041427</v>
      </c>
      <c r="H934" s="6">
        <f>LN(Tabella9[[#This Row],[NUM INDICE]]/G933)</f>
        <v>1.3433248533435955E-2</v>
      </c>
    </row>
    <row r="935" spans="1:8" x14ac:dyDescent="0.3">
      <c r="A935" s="1">
        <v>43405</v>
      </c>
      <c r="B935" s="2">
        <v>2606.2399999999998</v>
      </c>
      <c r="C935" s="2">
        <v>2617.0300000000002</v>
      </c>
      <c r="D935" s="2">
        <v>2636.8</v>
      </c>
      <c r="E935" s="2">
        <v>2603.65</v>
      </c>
      <c r="F935" s="3">
        <v>1.2999999999999999E-3</v>
      </c>
      <c r="G935">
        <f>$G$2*Tabella9[[#This Row],[CHIUSURA]]/$B$2</f>
        <v>77.786134689540717</v>
      </c>
      <c r="H935" s="6">
        <f>LN(Tabella9[[#This Row],[NUM INDICE]]/G934)</f>
        <v>1.3284650505681124E-3</v>
      </c>
    </row>
    <row r="936" spans="1:8" x14ac:dyDescent="0.3">
      <c r="A936" s="1">
        <v>43406</v>
      </c>
      <c r="B936" s="2">
        <v>2676.48</v>
      </c>
      <c r="C936" s="2">
        <v>2649.25</v>
      </c>
      <c r="D936" s="2">
        <v>2676.48</v>
      </c>
      <c r="E936" s="2">
        <v>2628.87</v>
      </c>
      <c r="F936" s="3">
        <v>2.7E-2</v>
      </c>
      <c r="G936">
        <f>$G$2*Tabella9[[#This Row],[CHIUSURA]]/$B$2</f>
        <v>79.882525697503667</v>
      </c>
      <c r="H936" s="6">
        <f>LN(Tabella9[[#This Row],[NUM INDICE]]/G935)</f>
        <v>2.6593928750864568E-2</v>
      </c>
    </row>
    <row r="937" spans="1:8" x14ac:dyDescent="0.3">
      <c r="A937" s="1">
        <v>43409</v>
      </c>
      <c r="B937" s="2">
        <v>2665.43</v>
      </c>
      <c r="C937" s="2">
        <v>2665.43</v>
      </c>
      <c r="D937" s="2">
        <v>2673.19</v>
      </c>
      <c r="E937" s="2">
        <v>2639.27</v>
      </c>
      <c r="F937" s="3">
        <v>-4.1000000000000003E-3</v>
      </c>
      <c r="G937">
        <f>$G$2*Tabella9[[#This Row],[CHIUSURA]]/$B$2</f>
        <v>79.552726144001525</v>
      </c>
      <c r="H937" s="6">
        <f>LN(Tabella9[[#This Row],[NUM INDICE]]/G936)</f>
        <v>-4.1371029315842413E-3</v>
      </c>
    </row>
    <row r="938" spans="1:8" x14ac:dyDescent="0.3">
      <c r="A938" s="1">
        <v>43410</v>
      </c>
      <c r="B938" s="2">
        <v>2659.36</v>
      </c>
      <c r="C938" s="2">
        <v>2660.72</v>
      </c>
      <c r="D938" s="2">
        <v>2660.86</v>
      </c>
      <c r="E938" s="2">
        <v>2635.32</v>
      </c>
      <c r="F938" s="3">
        <v>-2.3E-3</v>
      </c>
      <c r="G938">
        <f>$G$2*Tabella9[[#This Row],[CHIUSURA]]/$B$2</f>
        <v>79.371560235426145</v>
      </c>
      <c r="H938" s="6">
        <f>LN(Tabella9[[#This Row],[NUM INDICE]]/G937)</f>
        <v>-2.2799031057750578E-3</v>
      </c>
    </row>
    <row r="939" spans="1:8" x14ac:dyDescent="0.3">
      <c r="A939" s="1">
        <v>43411</v>
      </c>
      <c r="B939" s="2">
        <v>2641.34</v>
      </c>
      <c r="C939" s="2">
        <v>2659.84</v>
      </c>
      <c r="D939" s="2">
        <v>2675.68</v>
      </c>
      <c r="E939" s="2">
        <v>2639.25</v>
      </c>
      <c r="F939" s="3">
        <v>-6.7999999999999996E-3</v>
      </c>
      <c r="G939">
        <f>$G$2*Tabella9[[#This Row],[CHIUSURA]]/$B$2</f>
        <v>78.833733271253422</v>
      </c>
      <c r="H939" s="6">
        <f>LN(Tabella9[[#This Row],[NUM INDICE]]/G938)</f>
        <v>-6.799128197864328E-3</v>
      </c>
    </row>
    <row r="940" spans="1:8" x14ac:dyDescent="0.3">
      <c r="A940" s="1">
        <v>43412</v>
      </c>
      <c r="B940" s="2">
        <v>2635.63</v>
      </c>
      <c r="C940" s="2">
        <v>2660.09</v>
      </c>
      <c r="D940" s="2">
        <v>2662.37</v>
      </c>
      <c r="E940" s="2">
        <v>2632.3</v>
      </c>
      <c r="F940" s="3">
        <v>-2.2000000000000001E-3</v>
      </c>
      <c r="G940">
        <f>$G$2*Tabella9[[#This Row],[CHIUSURA]]/$B$2</f>
        <v>78.663311963516108</v>
      </c>
      <c r="H940" s="6">
        <f>LN(Tabella9[[#This Row],[NUM INDICE]]/G939)</f>
        <v>-2.1641215426763242E-3</v>
      </c>
    </row>
    <row r="941" spans="1:8" x14ac:dyDescent="0.3">
      <c r="A941" s="1">
        <v>43413</v>
      </c>
      <c r="B941" s="2">
        <v>2598.87</v>
      </c>
      <c r="C941" s="2">
        <v>2621.2399999999998</v>
      </c>
      <c r="D941" s="2">
        <v>2621.2399999999998</v>
      </c>
      <c r="E941" s="2">
        <v>2598.16</v>
      </c>
      <c r="F941" s="3">
        <v>-1.3899999999999999E-2</v>
      </c>
      <c r="G941">
        <f>$G$2*Tabella9[[#This Row],[CHIUSURA]]/$B$2</f>
        <v>77.566168833494501</v>
      </c>
      <c r="H941" s="6">
        <f>LN(Tabella9[[#This Row],[NUM INDICE]]/G940)</f>
        <v>-1.404550742994147E-2</v>
      </c>
    </row>
    <row r="942" spans="1:8" x14ac:dyDescent="0.3">
      <c r="A942" s="1">
        <v>43416</v>
      </c>
      <c r="B942" s="2">
        <v>2630.52</v>
      </c>
      <c r="C942" s="2">
        <v>2593.1999999999998</v>
      </c>
      <c r="D942" s="2">
        <v>2631.17</v>
      </c>
      <c r="E942" s="2">
        <v>2590.21</v>
      </c>
      <c r="F942" s="3">
        <v>1.2200000000000001E-2</v>
      </c>
      <c r="G942">
        <f>$G$2*Tabella9[[#This Row],[CHIUSURA]]/$B$2</f>
        <v>78.510798323842266</v>
      </c>
      <c r="H942" s="6">
        <f>LN(Tabella9[[#This Row],[NUM INDICE]]/G941)</f>
        <v>1.2104810106918421E-2</v>
      </c>
    </row>
    <row r="943" spans="1:8" x14ac:dyDescent="0.3">
      <c r="A943" s="1">
        <v>43417</v>
      </c>
      <c r="B943" s="2">
        <v>2654.88</v>
      </c>
      <c r="C943" s="2">
        <v>2600.5</v>
      </c>
      <c r="D943" s="2">
        <v>2666.49</v>
      </c>
      <c r="E943" s="2">
        <v>2597.35</v>
      </c>
      <c r="F943" s="3">
        <v>9.2999999999999992E-3</v>
      </c>
      <c r="G943">
        <f>$G$2*Tabella9[[#This Row],[CHIUSURA]]/$B$2</f>
        <v>79.237849647218937</v>
      </c>
      <c r="H943" s="6">
        <f>LN(Tabella9[[#This Row],[NUM INDICE]]/G942)</f>
        <v>9.2179106552412026E-3</v>
      </c>
    </row>
    <row r="944" spans="1:8" x14ac:dyDescent="0.3">
      <c r="A944" s="1">
        <v>43418</v>
      </c>
      <c r="B944" s="2">
        <v>2632.24</v>
      </c>
      <c r="C944" s="2">
        <v>2648.31</v>
      </c>
      <c r="D944" s="2">
        <v>2658.31</v>
      </c>
      <c r="E944" s="2">
        <v>2627.96</v>
      </c>
      <c r="F944" s="3">
        <v>-8.5000000000000006E-3</v>
      </c>
      <c r="G944">
        <f>$G$2*Tabella9[[#This Row],[CHIUSURA]]/$B$2</f>
        <v>78.562133638957533</v>
      </c>
      <c r="H944" s="6">
        <f>LN(Tabella9[[#This Row],[NUM INDICE]]/G943)</f>
        <v>-8.5642612160722661E-3</v>
      </c>
    </row>
    <row r="945" spans="1:8" x14ac:dyDescent="0.3">
      <c r="A945" s="1">
        <v>43419</v>
      </c>
      <c r="B945" s="2">
        <v>2668.17</v>
      </c>
      <c r="C945" s="2">
        <v>2632.14</v>
      </c>
      <c r="D945" s="2">
        <v>2668.17</v>
      </c>
      <c r="E945" s="2">
        <v>2631.89</v>
      </c>
      <c r="F945" s="3">
        <v>1.3599999999999999E-2</v>
      </c>
      <c r="G945">
        <f>$G$2*Tabella9[[#This Row],[CHIUSURA]]/$B$2</f>
        <v>79.634504494824682</v>
      </c>
      <c r="H945" s="6">
        <f>LN(Tabella9[[#This Row],[NUM INDICE]]/G944)</f>
        <v>1.3557649448124032E-2</v>
      </c>
    </row>
    <row r="946" spans="1:8" x14ac:dyDescent="0.3">
      <c r="A946" s="1">
        <v>43420</v>
      </c>
      <c r="B946" s="2">
        <v>2679.11</v>
      </c>
      <c r="C946" s="2">
        <v>2669.78</v>
      </c>
      <c r="D946" s="2">
        <v>2695.57</v>
      </c>
      <c r="E946" s="2">
        <v>2657.03</v>
      </c>
      <c r="F946" s="3">
        <v>4.1000000000000003E-3</v>
      </c>
      <c r="G946">
        <f>$G$2*Tabella9[[#This Row],[CHIUSURA]]/$B$2</f>
        <v>79.961020975848527</v>
      </c>
      <c r="H946" s="6">
        <f>LN(Tabella9[[#This Row],[NUM INDICE]]/G945)</f>
        <v>4.0918056521878623E-3</v>
      </c>
    </row>
    <row r="947" spans="1:8" x14ac:dyDescent="0.3">
      <c r="A947" s="1">
        <v>43423</v>
      </c>
      <c r="B947" s="2">
        <v>2703.51</v>
      </c>
      <c r="C947" s="2">
        <v>2681.9</v>
      </c>
      <c r="D947" s="2">
        <v>2703.51</v>
      </c>
      <c r="E947" s="2">
        <v>2674.18</v>
      </c>
      <c r="F947" s="3">
        <v>9.1000000000000004E-3</v>
      </c>
      <c r="G947">
        <f>$G$2*Tabella9[[#This Row],[CHIUSURA]]/$B$2</f>
        <v>80.689266143762765</v>
      </c>
      <c r="H947" s="6">
        <f>LN(Tabella9[[#This Row],[NUM INDICE]]/G946)</f>
        <v>9.0662789253233081E-3</v>
      </c>
    </row>
    <row r="948" spans="1:8" x14ac:dyDescent="0.3">
      <c r="A948" s="1">
        <v>43424</v>
      </c>
      <c r="B948" s="2">
        <v>2645.85</v>
      </c>
      <c r="C948" s="2">
        <v>2684.29</v>
      </c>
      <c r="D948" s="2">
        <v>2690.83</v>
      </c>
      <c r="E948" s="2">
        <v>2643.36</v>
      </c>
      <c r="F948" s="3">
        <v>-2.1299999999999999E-2</v>
      </c>
      <c r="G948">
        <f>$G$2*Tabella9[[#This Row],[CHIUSURA]]/$B$2</f>
        <v>78.968339242863792</v>
      </c>
      <c r="H948" s="6">
        <f>LN(Tabella9[[#This Row],[NUM INDICE]]/G947)</f>
        <v>-2.1558553998444752E-2</v>
      </c>
    </row>
    <row r="949" spans="1:8" x14ac:dyDescent="0.3">
      <c r="A949" s="1">
        <v>43425</v>
      </c>
      <c r="B949" s="2">
        <v>2651.51</v>
      </c>
      <c r="C949" s="2">
        <v>2619.8200000000002</v>
      </c>
      <c r="D949" s="2">
        <v>2653.8</v>
      </c>
      <c r="E949" s="2">
        <v>2617.7800000000002</v>
      </c>
      <c r="F949" s="3">
        <v>2.0999999999999999E-3</v>
      </c>
      <c r="G949">
        <f>$G$2*Tabella9[[#This Row],[CHIUSURA]]/$B$2</f>
        <v>79.137268244929146</v>
      </c>
      <c r="H949" s="6">
        <f>LN(Tabella9[[#This Row],[NUM INDICE]]/G948)</f>
        <v>2.1369142945995489E-3</v>
      </c>
    </row>
    <row r="950" spans="1:8" x14ac:dyDescent="0.3">
      <c r="A950" s="1">
        <v>43426</v>
      </c>
      <c r="B950" s="2">
        <v>2645.43</v>
      </c>
      <c r="C950" s="2">
        <v>2655.9</v>
      </c>
      <c r="D950" s="2">
        <v>2658</v>
      </c>
      <c r="E950" s="2">
        <v>2634.48</v>
      </c>
      <c r="F950" s="3">
        <v>-2.3E-3</v>
      </c>
      <c r="G950">
        <f>$G$2*Tabella9[[#This Row],[CHIUSURA]]/$B$2</f>
        <v>78.955803875219374</v>
      </c>
      <c r="H950" s="6">
        <f>LN(Tabella9[[#This Row],[NUM INDICE]]/G949)</f>
        <v>-2.2956660525415844E-3</v>
      </c>
    </row>
    <row r="951" spans="1:8" x14ac:dyDescent="0.3">
      <c r="A951" s="1">
        <v>43427</v>
      </c>
      <c r="B951" s="2">
        <v>2579.48</v>
      </c>
      <c r="C951" s="2">
        <v>2640.67</v>
      </c>
      <c r="D951" s="2">
        <v>2642.04</v>
      </c>
      <c r="E951" s="2">
        <v>2577.35</v>
      </c>
      <c r="F951" s="3">
        <v>-2.4899999999999999E-2</v>
      </c>
      <c r="G951">
        <f>$G$2*Tabella9[[#This Row],[CHIUSURA]]/$B$2</f>
        <v>76.9874526939102</v>
      </c>
      <c r="H951" s="6">
        <f>LN(Tabella9[[#This Row],[NUM INDICE]]/G950)</f>
        <v>-2.5245794753596548E-2</v>
      </c>
    </row>
    <row r="952" spans="1:8" x14ac:dyDescent="0.3">
      <c r="A952" s="1">
        <v>43430</v>
      </c>
      <c r="B952" s="2">
        <v>2575.81</v>
      </c>
      <c r="C952" s="2">
        <v>2580.84</v>
      </c>
      <c r="D952" s="2">
        <v>2595</v>
      </c>
      <c r="E952" s="2">
        <v>2568.04</v>
      </c>
      <c r="F952" s="3">
        <v>-1.4E-3</v>
      </c>
      <c r="G952">
        <f>$G$2*Tabella9[[#This Row],[CHIUSURA]]/$B$2</f>
        <v>76.87791745758868</v>
      </c>
      <c r="H952" s="6">
        <f>LN(Tabella9[[#This Row],[NUM INDICE]]/G951)</f>
        <v>-1.4237804740257641E-3</v>
      </c>
    </row>
    <row r="953" spans="1:8" x14ac:dyDescent="0.3">
      <c r="A953" s="1">
        <v>43431</v>
      </c>
      <c r="B953" s="2">
        <v>2574.6799999999998</v>
      </c>
      <c r="C953" s="2">
        <v>2585.83</v>
      </c>
      <c r="D953" s="2">
        <v>2592.54</v>
      </c>
      <c r="E953" s="2">
        <v>2566.17</v>
      </c>
      <c r="F953" s="3">
        <v>-4.0000000000000002E-4</v>
      </c>
      <c r="G953">
        <f>$G$2*Tabella9[[#This Row],[CHIUSURA]]/$B$2</f>
        <v>76.844191349402479</v>
      </c>
      <c r="H953" s="6">
        <f>LN(Tabella9[[#This Row],[NUM INDICE]]/G952)</f>
        <v>-4.3879320924073318E-4</v>
      </c>
    </row>
    <row r="954" spans="1:8" x14ac:dyDescent="0.3">
      <c r="A954" s="1">
        <v>43432</v>
      </c>
      <c r="B954" s="2">
        <v>2601.7399999999998</v>
      </c>
      <c r="C954" s="2">
        <v>2575.4499999999998</v>
      </c>
      <c r="D954" s="2">
        <v>2601.96</v>
      </c>
      <c r="E954" s="2">
        <v>2561.56</v>
      </c>
      <c r="F954" s="3">
        <v>1.0500000000000001E-2</v>
      </c>
      <c r="G954">
        <f>$G$2*Tabella9[[#This Row],[CHIUSURA]]/$B$2</f>
        <v>77.651827179064739</v>
      </c>
      <c r="H954" s="6">
        <f>LN(Tabella9[[#This Row],[NUM INDICE]]/G953)</f>
        <v>1.0455197412961333E-2</v>
      </c>
    </row>
    <row r="955" spans="1:8" x14ac:dyDescent="0.3">
      <c r="A955" s="1">
        <v>43433</v>
      </c>
      <c r="B955" s="2">
        <v>2567.44</v>
      </c>
      <c r="C955" s="2">
        <v>2613.7800000000002</v>
      </c>
      <c r="D955" s="2">
        <v>2617.5500000000002</v>
      </c>
      <c r="E955" s="2">
        <v>2567.44</v>
      </c>
      <c r="F955" s="3">
        <v>-1.32E-2</v>
      </c>
      <c r="G955">
        <f>$G$2*Tabella9[[#This Row],[CHIUSURA]]/$B$2</f>
        <v>76.628105488103344</v>
      </c>
      <c r="H955" s="6">
        <f>LN(Tabella9[[#This Row],[NUM INDICE]]/G954)</f>
        <v>-1.3271158450126302E-2</v>
      </c>
    </row>
    <row r="956" spans="1:8" x14ac:dyDescent="0.3">
      <c r="A956" s="1">
        <v>43434</v>
      </c>
      <c r="B956" s="2">
        <v>2588.19</v>
      </c>
      <c r="C956" s="2">
        <v>2564.56</v>
      </c>
      <c r="D956" s="2">
        <v>2590.21</v>
      </c>
      <c r="E956" s="2">
        <v>2555.3200000000002</v>
      </c>
      <c r="F956" s="3">
        <v>8.0999999999999996E-3</v>
      </c>
      <c r="G956">
        <f>$G$2*Tabella9[[#This Row],[CHIUSURA]]/$B$2</f>
        <v>77.247412341964832</v>
      </c>
      <c r="H956" s="6">
        <f>LN(Tabella9[[#This Row],[NUM INDICE]]/G955)</f>
        <v>8.0494961974294631E-3</v>
      </c>
    </row>
    <row r="957" spans="1:8" x14ac:dyDescent="0.3">
      <c r="A957" s="1">
        <v>43437</v>
      </c>
      <c r="B957" s="2">
        <v>2654.8</v>
      </c>
      <c r="C957" s="2">
        <v>2647.13</v>
      </c>
      <c r="D957" s="2">
        <v>2665.3</v>
      </c>
      <c r="E957" s="2">
        <v>2629.18</v>
      </c>
      <c r="F957" s="3">
        <v>2.5700000000000001E-2</v>
      </c>
      <c r="G957">
        <f>$G$2*Tabella9[[#This Row],[CHIUSURA]]/$B$2</f>
        <v>79.235461958143816</v>
      </c>
      <c r="H957" s="6">
        <f>LN(Tabella9[[#This Row],[NUM INDICE]]/G956)</f>
        <v>2.5410532580714646E-2</v>
      </c>
    </row>
    <row r="958" spans="1:8" x14ac:dyDescent="0.3">
      <c r="A958" s="1">
        <v>43438</v>
      </c>
      <c r="B958" s="2">
        <v>2665.96</v>
      </c>
      <c r="C958" s="2">
        <v>2651.56</v>
      </c>
      <c r="D958" s="2">
        <v>2666.08</v>
      </c>
      <c r="E958" s="2">
        <v>2644.9</v>
      </c>
      <c r="F958" s="3">
        <v>4.1999999999999997E-3</v>
      </c>
      <c r="G958">
        <f>$G$2*Tabella9[[#This Row],[CHIUSURA]]/$B$2</f>
        <v>79.568544584124254</v>
      </c>
      <c r="H958" s="6">
        <f>LN(Tabella9[[#This Row],[NUM INDICE]]/G957)</f>
        <v>4.1948956033888863E-3</v>
      </c>
    </row>
    <row r="959" spans="1:8" x14ac:dyDescent="0.3">
      <c r="A959" s="1">
        <v>43439</v>
      </c>
      <c r="B959" s="2">
        <v>2649.81</v>
      </c>
      <c r="C959" s="2">
        <v>2629.83</v>
      </c>
      <c r="D959" s="2">
        <v>2660.39</v>
      </c>
      <c r="E959" s="2">
        <v>2625.91</v>
      </c>
      <c r="F959" s="3">
        <v>-6.1000000000000004E-3</v>
      </c>
      <c r="G959">
        <f>$G$2*Tabella9[[#This Row],[CHIUSURA]]/$B$2</f>
        <v>79.086529852082663</v>
      </c>
      <c r="H959" s="6">
        <f>LN(Tabella9[[#This Row],[NUM INDICE]]/G958)</f>
        <v>-6.0762785785310027E-3</v>
      </c>
    </row>
    <row r="960" spans="1:8" x14ac:dyDescent="0.3">
      <c r="A960" s="1">
        <v>43440</v>
      </c>
      <c r="B960" s="2">
        <v>2605.1799999999998</v>
      </c>
      <c r="C960" s="2">
        <v>2629.82</v>
      </c>
      <c r="D960" s="2">
        <v>2633.68</v>
      </c>
      <c r="E960" s="2">
        <v>2603.13</v>
      </c>
      <c r="F960" s="3">
        <v>-1.6799999999999999E-2</v>
      </c>
      <c r="G960">
        <f>$G$2*Tabella9[[#This Row],[CHIUSURA]]/$B$2</f>
        <v>77.754497809295259</v>
      </c>
      <c r="H960" s="6">
        <f>LN(Tabella9[[#This Row],[NUM INDICE]]/G959)</f>
        <v>-1.6986168607634151E-2</v>
      </c>
    </row>
    <row r="961" spans="1:8" x14ac:dyDescent="0.3">
      <c r="A961" s="1">
        <v>43441</v>
      </c>
      <c r="B961" s="2">
        <v>2605.89</v>
      </c>
      <c r="C961" s="2">
        <v>2609.34</v>
      </c>
      <c r="D961" s="2">
        <v>2614.58</v>
      </c>
      <c r="E961" s="2">
        <v>2599.2800000000002</v>
      </c>
      <c r="F961" s="3">
        <v>2.9999999999999997E-4</v>
      </c>
      <c r="G961">
        <f>$G$2*Tabella9[[#This Row],[CHIUSURA]]/$B$2</f>
        <v>77.775688549837042</v>
      </c>
      <c r="H961" s="6">
        <f>LN(Tabella9[[#This Row],[NUM INDICE]]/G960)</f>
        <v>2.724968209576944E-4</v>
      </c>
    </row>
    <row r="962" spans="1:8" x14ac:dyDescent="0.3">
      <c r="A962" s="1">
        <v>43444</v>
      </c>
      <c r="B962" s="2">
        <v>2584.58</v>
      </c>
      <c r="C962" s="2">
        <v>2589.19</v>
      </c>
      <c r="D962" s="2">
        <v>2599.7600000000002</v>
      </c>
      <c r="E962" s="2">
        <v>2576.2399999999998</v>
      </c>
      <c r="F962" s="3">
        <v>-8.2000000000000007E-3</v>
      </c>
      <c r="G962">
        <f>$G$2*Tabella9[[#This Row],[CHIUSURA]]/$B$2</f>
        <v>77.13966787244965</v>
      </c>
      <c r="H962" s="6">
        <f>LN(Tabella9[[#This Row],[NUM INDICE]]/G961)</f>
        <v>-8.2112485900982749E-3</v>
      </c>
    </row>
    <row r="963" spans="1:8" x14ac:dyDescent="0.3">
      <c r="A963" s="1">
        <v>43445</v>
      </c>
      <c r="B963" s="2">
        <v>2594.09</v>
      </c>
      <c r="C963" s="2">
        <v>2587.0100000000002</v>
      </c>
      <c r="D963" s="2">
        <v>2596.15</v>
      </c>
      <c r="E963" s="2">
        <v>2583.1999999999998</v>
      </c>
      <c r="F963" s="3">
        <v>3.7000000000000002E-3</v>
      </c>
      <c r="G963">
        <f>$G$2*Tabella9[[#This Row],[CHIUSURA]]/$B$2</f>
        <v>77.423504411255564</v>
      </c>
      <c r="H963" s="6">
        <f>LN(Tabella9[[#This Row],[NUM INDICE]]/G962)</f>
        <v>3.6727618057038609E-3</v>
      </c>
    </row>
    <row r="964" spans="1:8" x14ac:dyDescent="0.3">
      <c r="A964" s="1">
        <v>43446</v>
      </c>
      <c r="B964" s="2">
        <v>2602.15</v>
      </c>
      <c r="C964" s="2">
        <v>2608.11</v>
      </c>
      <c r="D964" s="2">
        <v>2610.0100000000002</v>
      </c>
      <c r="E964" s="2">
        <v>2595.0700000000002</v>
      </c>
      <c r="F964" s="3">
        <v>3.0999999999999999E-3</v>
      </c>
      <c r="G964">
        <f>$G$2*Tabella9[[#This Row],[CHIUSURA]]/$B$2</f>
        <v>77.664064085574779</v>
      </c>
      <c r="H964" s="6">
        <f>LN(Tabella9[[#This Row],[NUM INDICE]]/G963)</f>
        <v>3.1022456484191543E-3</v>
      </c>
    </row>
    <row r="965" spans="1:8" x14ac:dyDescent="0.3">
      <c r="A965" s="1">
        <v>43447</v>
      </c>
      <c r="B965" s="2">
        <v>2634.05</v>
      </c>
      <c r="C965" s="2">
        <v>2607.14</v>
      </c>
      <c r="D965" s="2">
        <v>2645.84</v>
      </c>
      <c r="E965" s="2">
        <v>2599.46</v>
      </c>
      <c r="F965" s="3">
        <v>1.23E-2</v>
      </c>
      <c r="G965">
        <f>$G$2*Tabella9[[#This Row],[CHIUSURA]]/$B$2</f>
        <v>78.616155104282328</v>
      </c>
      <c r="H965" s="6">
        <f>LN(Tabella9[[#This Row],[NUM INDICE]]/G964)</f>
        <v>1.2184559285151258E-2</v>
      </c>
    </row>
    <row r="966" spans="1:8" x14ac:dyDescent="0.3">
      <c r="A966" s="1">
        <v>43448</v>
      </c>
      <c r="B966" s="2">
        <v>2593.7399999999998</v>
      </c>
      <c r="C966" s="2">
        <v>2627.28</v>
      </c>
      <c r="D966" s="2">
        <v>2629.16</v>
      </c>
      <c r="E966" s="2">
        <v>2593.7399999999998</v>
      </c>
      <c r="F966" s="3">
        <v>-1.5299999999999999E-2</v>
      </c>
      <c r="G966">
        <f>$G$2*Tabella9[[#This Row],[CHIUSURA]]/$B$2</f>
        <v>77.413058271551876</v>
      </c>
      <c r="H966" s="6">
        <f>LN(Tabella9[[#This Row],[NUM INDICE]]/G965)</f>
        <v>-1.5421736109237716E-2</v>
      </c>
    </row>
    <row r="967" spans="1:8" x14ac:dyDescent="0.3">
      <c r="A967" s="1">
        <v>43451</v>
      </c>
      <c r="B967" s="2">
        <v>2597.9699999999998</v>
      </c>
      <c r="C967" s="2">
        <v>2587.2600000000002</v>
      </c>
      <c r="D967" s="2">
        <v>2598.9699999999998</v>
      </c>
      <c r="E967" s="2">
        <v>2573.87</v>
      </c>
      <c r="F967" s="3">
        <v>1.6000000000000001E-3</v>
      </c>
      <c r="G967">
        <f>$G$2*Tabella9[[#This Row],[CHIUSURA]]/$B$2</f>
        <v>77.5393073313993</v>
      </c>
      <c r="H967" s="6">
        <f>LN(Tabella9[[#This Row],[NUM INDICE]]/G966)</f>
        <v>1.6295212698732983E-3</v>
      </c>
    </row>
    <row r="968" spans="1:8" x14ac:dyDescent="0.3">
      <c r="A968" s="1">
        <v>43452</v>
      </c>
      <c r="B968" s="2">
        <v>2576.65</v>
      </c>
      <c r="C968" s="2">
        <v>2583.63</v>
      </c>
      <c r="D968" s="2">
        <v>2599.15</v>
      </c>
      <c r="E968" s="2">
        <v>2563.5700000000002</v>
      </c>
      <c r="F968" s="3">
        <v>-8.2000000000000007E-3</v>
      </c>
      <c r="G968">
        <f>$G$2*Tabella9[[#This Row],[CHIUSURA]]/$B$2</f>
        <v>76.90298819287753</v>
      </c>
      <c r="H968" s="6">
        <f>LN(Tabella9[[#This Row],[NUM INDICE]]/G967)</f>
        <v>-8.240265232628434E-3</v>
      </c>
    </row>
    <row r="969" spans="1:8" x14ac:dyDescent="0.3">
      <c r="A969" s="1">
        <v>43453</v>
      </c>
      <c r="B969" s="2">
        <v>2549.56</v>
      </c>
      <c r="C969" s="2">
        <v>2578.6799999999998</v>
      </c>
      <c r="D969" s="2">
        <v>2579.87</v>
      </c>
      <c r="E969" s="2">
        <v>2547.08</v>
      </c>
      <c r="F969" s="3">
        <v>-1.0500000000000001E-2</v>
      </c>
      <c r="G969">
        <f>$G$2*Tabella9[[#This Row],[CHIUSURA]]/$B$2</f>
        <v>76.094456979812094</v>
      </c>
      <c r="H969" s="6">
        <f>LN(Tabella9[[#This Row],[NUM INDICE]]/G968)</f>
        <v>-1.0569310342565134E-2</v>
      </c>
    </row>
    <row r="970" spans="1:8" x14ac:dyDescent="0.3">
      <c r="A970" s="1">
        <v>43454</v>
      </c>
      <c r="B970" s="2">
        <v>2536.27</v>
      </c>
      <c r="C970" s="2">
        <v>2544.5100000000002</v>
      </c>
      <c r="D970" s="2">
        <v>2554.86</v>
      </c>
      <c r="E970" s="2">
        <v>2516.02</v>
      </c>
      <c r="F970" s="3">
        <v>-5.1999999999999998E-3</v>
      </c>
      <c r="G970">
        <f>$G$2*Tabella9[[#This Row],[CHIUSURA]]/$B$2</f>
        <v>75.697802132206348</v>
      </c>
      <c r="H970" s="6">
        <f>LN(Tabella9[[#This Row],[NUM INDICE]]/G969)</f>
        <v>-5.2262974776768308E-3</v>
      </c>
    </row>
    <row r="971" spans="1:8" x14ac:dyDescent="0.3">
      <c r="A971" s="1">
        <v>43455</v>
      </c>
      <c r="B971" s="2">
        <v>2516.25</v>
      </c>
      <c r="C971" s="2">
        <v>2526.5500000000002</v>
      </c>
      <c r="D971" s="2">
        <v>2527.42</v>
      </c>
      <c r="E971" s="2">
        <v>2498.69</v>
      </c>
      <c r="F971" s="3">
        <v>-7.9000000000000008E-3</v>
      </c>
      <c r="G971">
        <f>$G$2*Tabella9[[#This Row],[CHIUSURA]]/$B$2</f>
        <v>75.100282941155399</v>
      </c>
      <c r="H971" s="6">
        <f>LN(Tabella9[[#This Row],[NUM INDICE]]/G970)</f>
        <v>-7.9247998128912627E-3</v>
      </c>
    </row>
    <row r="972" spans="1:8" x14ac:dyDescent="0.3">
      <c r="A972" s="1">
        <v>43458</v>
      </c>
      <c r="B972" s="2">
        <v>2527.0100000000002</v>
      </c>
      <c r="C972" s="2">
        <v>2506.7399999999998</v>
      </c>
      <c r="D972" s="2">
        <v>2529.44</v>
      </c>
      <c r="E972" s="2">
        <v>2500.44</v>
      </c>
      <c r="F972" s="3">
        <v>4.3E-3</v>
      </c>
      <c r="G972">
        <f>$G$2*Tabella9[[#This Row],[CHIUSURA]]/$B$2</f>
        <v>75.421427121760217</v>
      </c>
      <c r="H972" s="6">
        <f>LN(Tabella9[[#This Row],[NUM INDICE]]/G971)</f>
        <v>4.2670876879383635E-3</v>
      </c>
    </row>
    <row r="973" spans="1:8" x14ac:dyDescent="0.3">
      <c r="A973" s="1">
        <v>43459</v>
      </c>
      <c r="B973" s="2">
        <v>2504.8200000000002</v>
      </c>
      <c r="C973" s="2">
        <v>2503.9499999999998</v>
      </c>
      <c r="D973" s="2">
        <v>2513.96</v>
      </c>
      <c r="E973" s="2">
        <v>2462.84</v>
      </c>
      <c r="F973" s="3">
        <v>-8.8000000000000005E-3</v>
      </c>
      <c r="G973">
        <f>$G$2*Tabella9[[#This Row],[CHIUSURA]]/$B$2</f>
        <v>74.759141864546407</v>
      </c>
      <c r="H973" s="6">
        <f>LN(Tabella9[[#This Row],[NUM INDICE]]/G972)</f>
        <v>-8.8199099921859678E-3</v>
      </c>
    </row>
    <row r="974" spans="1:8" x14ac:dyDescent="0.3">
      <c r="A974" s="1">
        <v>43460</v>
      </c>
      <c r="B974" s="2">
        <v>2498.29</v>
      </c>
      <c r="C974" s="2">
        <v>2501.12</v>
      </c>
      <c r="D974" s="2">
        <v>2513.83</v>
      </c>
      <c r="E974" s="2">
        <v>2492.08</v>
      </c>
      <c r="F974" s="3">
        <v>-2.5999999999999999E-3</v>
      </c>
      <c r="G974">
        <f>$G$2*Tabella9[[#This Row],[CHIUSURA]]/$B$2</f>
        <v>74.564246743789028</v>
      </c>
      <c r="H974" s="6">
        <f>LN(Tabella9[[#This Row],[NUM INDICE]]/G973)</f>
        <v>-2.6103778281871691E-3</v>
      </c>
    </row>
    <row r="975" spans="1:8" x14ac:dyDescent="0.3">
      <c r="A975" s="1">
        <v>43461</v>
      </c>
      <c r="B975" s="2">
        <v>2483.09</v>
      </c>
      <c r="C975" s="2">
        <v>2527.7199999999998</v>
      </c>
      <c r="D975" s="2">
        <v>2532</v>
      </c>
      <c r="E975" s="2">
        <v>2483.09</v>
      </c>
      <c r="F975" s="3">
        <v>-6.1000000000000004E-3</v>
      </c>
      <c r="G975">
        <f>$G$2*Tabella9[[#This Row],[CHIUSURA]]/$B$2</f>
        <v>74.110585819514583</v>
      </c>
      <c r="H975" s="6">
        <f>LN(Tabella9[[#This Row],[NUM INDICE]]/G974)</f>
        <v>-6.1027454942502741E-3</v>
      </c>
    </row>
    <row r="976" spans="1:8" x14ac:dyDescent="0.3">
      <c r="A976" s="1">
        <v>43462</v>
      </c>
      <c r="B976" s="2">
        <v>2493.9</v>
      </c>
      <c r="C976" s="2">
        <v>2483.62</v>
      </c>
      <c r="D976" s="2">
        <v>2505.11</v>
      </c>
      <c r="E976" s="2">
        <v>2478.3200000000002</v>
      </c>
      <c r="F976" s="3">
        <v>4.4000000000000003E-3</v>
      </c>
      <c r="G976">
        <f>$G$2*Tabella9[[#This Row],[CHIUSURA]]/$B$2</f>
        <v>74.433222305791347</v>
      </c>
      <c r="H976" s="6">
        <f>LN(Tabella9[[#This Row],[NUM INDICE]]/G975)</f>
        <v>4.3439978778361298E-3</v>
      </c>
    </row>
    <row r="977" spans="1:8" x14ac:dyDescent="0.3">
      <c r="A977" s="1">
        <v>43467</v>
      </c>
      <c r="B977" s="2">
        <v>2465.29</v>
      </c>
      <c r="C977" s="2">
        <v>2497.88</v>
      </c>
      <c r="D977" s="2">
        <v>2500.2800000000002</v>
      </c>
      <c r="E977" s="2">
        <v>2456.42</v>
      </c>
      <c r="F977" s="3">
        <v>-1.15E-2</v>
      </c>
      <c r="G977">
        <f>$G$2*Tabella9[[#This Row],[CHIUSURA]]/$B$2</f>
        <v>73.579325000298468</v>
      </c>
      <c r="H977" s="6">
        <f>LN(Tabella9[[#This Row],[NUM INDICE]]/G976)</f>
        <v>-1.1538302589410568E-2</v>
      </c>
    </row>
    <row r="978" spans="1:8" x14ac:dyDescent="0.3">
      <c r="A978" s="1">
        <v>43468</v>
      </c>
      <c r="B978" s="2">
        <v>2464.36</v>
      </c>
      <c r="C978" s="2">
        <v>2461.7800000000002</v>
      </c>
      <c r="D978" s="2">
        <v>2488.48</v>
      </c>
      <c r="E978" s="2">
        <v>2455.9299999999998</v>
      </c>
      <c r="F978" s="3">
        <v>-4.0000000000000002E-4</v>
      </c>
      <c r="G978">
        <f>$G$2*Tabella9[[#This Row],[CHIUSURA]]/$B$2</f>
        <v>73.551568114800091</v>
      </c>
      <c r="H978" s="6">
        <f>LN(Tabella9[[#This Row],[NUM INDICE]]/G977)</f>
        <v>-3.7730873836200492E-4</v>
      </c>
    </row>
    <row r="979" spans="1:8" x14ac:dyDescent="0.3">
      <c r="A979" s="1">
        <v>43469</v>
      </c>
      <c r="B979" s="2">
        <v>2514.87</v>
      </c>
      <c r="C979" s="2">
        <v>2446.02</v>
      </c>
      <c r="D979" s="2">
        <v>2515.3200000000002</v>
      </c>
      <c r="E979" s="2">
        <v>2440.91</v>
      </c>
      <c r="F979" s="3">
        <v>2.0500000000000001E-2</v>
      </c>
      <c r="G979">
        <f>$G$2*Tabella9[[#This Row],[CHIUSURA]]/$B$2</f>
        <v>75.059095304609428</v>
      </c>
      <c r="H979" s="6">
        <f>LN(Tabella9[[#This Row],[NUM INDICE]]/G978)</f>
        <v>2.0288973459658025E-2</v>
      </c>
    </row>
    <row r="980" spans="1:8" x14ac:dyDescent="0.3">
      <c r="A980" s="1">
        <v>43472</v>
      </c>
      <c r="B980" s="2">
        <v>2533.09</v>
      </c>
      <c r="C980" s="2">
        <v>2528.6999999999998</v>
      </c>
      <c r="D980" s="2">
        <v>2536.98</v>
      </c>
      <c r="E980" s="2">
        <v>2515.5100000000002</v>
      </c>
      <c r="F980" s="3">
        <v>7.1999999999999998E-3</v>
      </c>
      <c r="G980">
        <f>$G$2*Tabella9[[#This Row],[CHIUSURA]]/$B$2</f>
        <v>75.602891491469975</v>
      </c>
      <c r="H980" s="6">
        <f>LN(Tabella9[[#This Row],[NUM INDICE]]/G979)</f>
        <v>7.2187890243467839E-3</v>
      </c>
    </row>
    <row r="981" spans="1:8" x14ac:dyDescent="0.3">
      <c r="A981" s="1">
        <v>43473</v>
      </c>
      <c r="B981" s="2">
        <v>2526.46</v>
      </c>
      <c r="C981" s="2">
        <v>2530.3000000000002</v>
      </c>
      <c r="D981" s="2">
        <v>2531.34</v>
      </c>
      <c r="E981" s="2">
        <v>2520.16</v>
      </c>
      <c r="F981" s="3">
        <v>-2.5999999999999999E-3</v>
      </c>
      <c r="G981">
        <f>$G$2*Tabella9[[#This Row],[CHIUSURA]]/$B$2</f>
        <v>75.405011759368691</v>
      </c>
      <c r="H981" s="6">
        <f>LN(Tabella9[[#This Row],[NUM INDICE]]/G980)</f>
        <v>-2.6207879336550056E-3</v>
      </c>
    </row>
    <row r="982" spans="1:8" x14ac:dyDescent="0.3">
      <c r="A982" s="1">
        <v>43474</v>
      </c>
      <c r="B982" s="2">
        <v>2544.34</v>
      </c>
      <c r="C982" s="2">
        <v>2536.42</v>
      </c>
      <c r="D982" s="2">
        <v>2574.41</v>
      </c>
      <c r="E982" s="2">
        <v>2536.16</v>
      </c>
      <c r="F982" s="3">
        <v>7.1000000000000004E-3</v>
      </c>
      <c r="G982">
        <f>$G$2*Tabella9[[#This Row],[CHIUSURA]]/$B$2</f>
        <v>75.938660267659941</v>
      </c>
      <c r="H982" s="6">
        <f>LN(Tabella9[[#This Row],[NUM INDICE]]/G981)</f>
        <v>7.0521709009541264E-3</v>
      </c>
    </row>
    <row r="983" spans="1:8" x14ac:dyDescent="0.3">
      <c r="A983" s="1">
        <v>43475</v>
      </c>
      <c r="B983" s="2">
        <v>2535.1</v>
      </c>
      <c r="C983" s="2">
        <v>2543.85</v>
      </c>
      <c r="D983" s="2">
        <v>2551.83</v>
      </c>
      <c r="E983" s="2">
        <v>2531.66</v>
      </c>
      <c r="F983" s="3">
        <v>-3.5999999999999999E-3</v>
      </c>
      <c r="G983">
        <f>$G$2*Tabella9[[#This Row],[CHIUSURA]]/$B$2</f>
        <v>75.662882179482594</v>
      </c>
      <c r="H983" s="6">
        <f>LN(Tabella9[[#This Row],[NUM INDICE]]/G982)</f>
        <v>-3.6382003496856666E-3</v>
      </c>
    </row>
    <row r="984" spans="1:8" x14ac:dyDescent="0.3">
      <c r="A984" s="1">
        <v>43476</v>
      </c>
      <c r="B984" s="2">
        <v>2553.83</v>
      </c>
      <c r="C984" s="2">
        <v>2539.5500000000002</v>
      </c>
      <c r="D984" s="2">
        <v>2554.79</v>
      </c>
      <c r="E984" s="2">
        <v>2533.36</v>
      </c>
      <c r="F984" s="3">
        <v>7.4000000000000003E-3</v>
      </c>
      <c r="G984">
        <f>$G$2*Tabella9[[#This Row],[CHIUSURA]]/$B$2</f>
        <v>76.221899884197086</v>
      </c>
      <c r="H984" s="6">
        <f>LN(Tabella9[[#This Row],[NUM INDICE]]/G983)</f>
        <v>7.3611091428358441E-3</v>
      </c>
    </row>
    <row r="985" spans="1:8" x14ac:dyDescent="0.3">
      <c r="A985" s="1">
        <v>43479</v>
      </c>
      <c r="B985" s="2">
        <v>2535.77</v>
      </c>
      <c r="C985" s="2">
        <v>2553.33</v>
      </c>
      <c r="D985" s="2">
        <v>2556.29</v>
      </c>
      <c r="E985" s="2">
        <v>2533.0100000000002</v>
      </c>
      <c r="F985" s="3">
        <v>-7.1000000000000004E-3</v>
      </c>
      <c r="G985">
        <f>$G$2*Tabella9[[#This Row],[CHIUSURA]]/$B$2</f>
        <v>75.682879075486795</v>
      </c>
      <c r="H985" s="6">
        <f>LN(Tabella9[[#This Row],[NUM INDICE]]/G984)</f>
        <v>-7.0968546839762295E-3</v>
      </c>
    </row>
    <row r="986" spans="1:8" x14ac:dyDescent="0.3">
      <c r="A986" s="1">
        <v>43480</v>
      </c>
      <c r="B986" s="2">
        <v>2570.34</v>
      </c>
      <c r="C986" s="2">
        <v>2537.37</v>
      </c>
      <c r="D986" s="2">
        <v>2571.5</v>
      </c>
      <c r="E986" s="2">
        <v>2532.4299999999998</v>
      </c>
      <c r="F986" s="3">
        <v>1.3599999999999999E-2</v>
      </c>
      <c r="G986">
        <f>$G$2*Tabella9[[#This Row],[CHIUSURA]]/$B$2</f>
        <v>76.714659217076758</v>
      </c>
      <c r="H986" s="6">
        <f>LN(Tabella9[[#This Row],[NUM INDICE]]/G985)</f>
        <v>1.3540847420945511E-2</v>
      </c>
    </row>
    <row r="987" spans="1:8" x14ac:dyDescent="0.3">
      <c r="A987" s="1">
        <v>43481</v>
      </c>
      <c r="B987" s="2">
        <v>2570.42</v>
      </c>
      <c r="C987" s="2">
        <v>2569.0700000000002</v>
      </c>
      <c r="D987" s="2">
        <v>2574.2399999999998</v>
      </c>
      <c r="E987" s="2">
        <v>2563.0100000000002</v>
      </c>
      <c r="F987" s="3">
        <v>0</v>
      </c>
      <c r="G987">
        <f>$G$2*Tabella9[[#This Row],[CHIUSURA]]/$B$2</f>
        <v>76.717046906151879</v>
      </c>
      <c r="H987" s="6">
        <f>LN(Tabella9[[#This Row],[NUM INDICE]]/G986)</f>
        <v>3.1123802708630773E-5</v>
      </c>
    </row>
    <row r="988" spans="1:8" x14ac:dyDescent="0.3">
      <c r="A988" s="1">
        <v>43482</v>
      </c>
      <c r="B988" s="2">
        <v>2559.64</v>
      </c>
      <c r="C988" s="2">
        <v>2573.58</v>
      </c>
      <c r="D988" s="2">
        <v>2582.56</v>
      </c>
      <c r="E988" s="2">
        <v>2557.71</v>
      </c>
      <c r="F988" s="3">
        <v>-4.1999999999999997E-3</v>
      </c>
      <c r="G988">
        <f>$G$2*Tabella9[[#This Row],[CHIUSURA]]/$B$2</f>
        <v>76.395305803278291</v>
      </c>
      <c r="H988" s="6">
        <f>LN(Tabella9[[#This Row],[NUM INDICE]]/G987)</f>
        <v>-4.2026860765258479E-3</v>
      </c>
    </row>
    <row r="989" spans="1:8" x14ac:dyDescent="0.3">
      <c r="A989" s="1">
        <v>43483</v>
      </c>
      <c r="B989" s="2">
        <v>2596.0100000000002</v>
      </c>
      <c r="C989" s="2">
        <v>2567.7399999999998</v>
      </c>
      <c r="D989" s="2">
        <v>2598.88</v>
      </c>
      <c r="E989" s="2">
        <v>2565.9</v>
      </c>
      <c r="F989" s="3">
        <v>1.4200000000000001E-2</v>
      </c>
      <c r="G989">
        <f>$G$2*Tabella9[[#This Row],[CHIUSURA]]/$B$2</f>
        <v>77.48080894905867</v>
      </c>
      <c r="H989" s="6">
        <f>LN(Tabella9[[#This Row],[NUM INDICE]]/G988)</f>
        <v>1.4109027311699206E-2</v>
      </c>
    </row>
    <row r="990" spans="1:8" x14ac:dyDescent="0.3">
      <c r="A990" s="1">
        <v>43486</v>
      </c>
      <c r="B990" s="2">
        <v>2610.5100000000002</v>
      </c>
      <c r="C990" s="2">
        <v>2599.06</v>
      </c>
      <c r="D990" s="2">
        <v>2618.98</v>
      </c>
      <c r="E990" s="2">
        <v>2599.06</v>
      </c>
      <c r="F990" s="3">
        <v>5.5999999999999999E-3</v>
      </c>
      <c r="G990">
        <f>$G$2*Tabella9[[#This Row],[CHIUSURA]]/$B$2</f>
        <v>77.913577593925723</v>
      </c>
      <c r="H990" s="6">
        <f>LN(Tabella9[[#This Row],[NUM INDICE]]/G989)</f>
        <v>5.5699536303623048E-3</v>
      </c>
    </row>
    <row r="991" spans="1:8" x14ac:dyDescent="0.3">
      <c r="A991" s="1">
        <v>43487</v>
      </c>
      <c r="B991" s="2">
        <v>2579.6999999999998</v>
      </c>
      <c r="C991" s="2">
        <v>2609.64</v>
      </c>
      <c r="D991" s="2">
        <v>2609.64</v>
      </c>
      <c r="E991" s="2">
        <v>2573.06</v>
      </c>
      <c r="F991" s="3">
        <v>-1.18E-2</v>
      </c>
      <c r="G991">
        <f>$G$2*Tabella9[[#This Row],[CHIUSURA]]/$B$2</f>
        <v>76.994018838866793</v>
      </c>
      <c r="H991" s="6">
        <f>LN(Tabella9[[#This Row],[NUM INDICE]]/G990)</f>
        <v>-1.1872491442086696E-2</v>
      </c>
    </row>
    <row r="992" spans="1:8" x14ac:dyDescent="0.3">
      <c r="A992" s="1">
        <v>43488</v>
      </c>
      <c r="B992" s="2">
        <v>2581</v>
      </c>
      <c r="C992" s="2">
        <v>2575.2600000000002</v>
      </c>
      <c r="D992" s="2">
        <v>2589.5100000000002</v>
      </c>
      <c r="E992" s="2">
        <v>2572.41</v>
      </c>
      <c r="F992" s="3">
        <v>5.0000000000000001E-4</v>
      </c>
      <c r="G992">
        <f>$G$2*Tabella9[[#This Row],[CHIUSURA]]/$B$2</f>
        <v>77.032818786337643</v>
      </c>
      <c r="H992" s="6">
        <f>LN(Tabella9[[#This Row],[NUM INDICE]]/G991)</f>
        <v>5.0380763365345512E-4</v>
      </c>
    </row>
    <row r="993" spans="1:8" x14ac:dyDescent="0.3">
      <c r="A993" s="1">
        <v>43489</v>
      </c>
      <c r="B993" s="2">
        <v>2591.69</v>
      </c>
      <c r="C993" s="2">
        <v>2584.65</v>
      </c>
      <c r="D993" s="2">
        <v>2597.29</v>
      </c>
      <c r="E993" s="2">
        <v>2569.6999999999998</v>
      </c>
      <c r="F993" s="3">
        <v>4.1000000000000003E-3</v>
      </c>
      <c r="G993">
        <f>$G$2*Tabella9[[#This Row],[CHIUSURA]]/$B$2</f>
        <v>77.351873739001704</v>
      </c>
      <c r="H993" s="6">
        <f>LN(Tabella9[[#This Row],[NUM INDICE]]/G992)</f>
        <v>4.1332518356166775E-3</v>
      </c>
    </row>
    <row r="994" spans="1:8" x14ac:dyDescent="0.3">
      <c r="A994" s="1">
        <v>43490</v>
      </c>
      <c r="B994" s="2">
        <v>2601.7199999999998</v>
      </c>
      <c r="C994" s="2">
        <v>2596.2600000000002</v>
      </c>
      <c r="D994" s="2">
        <v>2617</v>
      </c>
      <c r="E994" s="2">
        <v>2595.63</v>
      </c>
      <c r="F994" s="3">
        <v>3.8999999999999998E-3</v>
      </c>
      <c r="G994">
        <f>$G$2*Tabella9[[#This Row],[CHIUSURA]]/$B$2</f>
        <v>77.651230256795955</v>
      </c>
      <c r="H994" s="6">
        <f>LN(Tabella9[[#This Row],[NUM INDICE]]/G993)</f>
        <v>3.8625921967691272E-3</v>
      </c>
    </row>
    <row r="995" spans="1:8" x14ac:dyDescent="0.3">
      <c r="A995" s="1">
        <v>43493</v>
      </c>
      <c r="B995" s="2">
        <v>2596.98</v>
      </c>
      <c r="C995" s="2">
        <v>2615.71</v>
      </c>
      <c r="D995" s="2">
        <v>2630.32</v>
      </c>
      <c r="E995" s="2">
        <v>2591.1</v>
      </c>
      <c r="F995" s="3">
        <v>-1.8E-3</v>
      </c>
      <c r="G995">
        <f>$G$2*Tabella9[[#This Row],[CHIUSURA]]/$B$2</f>
        <v>77.509759679094586</v>
      </c>
      <c r="H995" s="6">
        <f>LN(Tabella9[[#This Row],[NUM INDICE]]/G994)</f>
        <v>-1.8235333115905726E-3</v>
      </c>
    </row>
    <row r="996" spans="1:8" x14ac:dyDescent="0.3">
      <c r="A996" s="1">
        <v>43494</v>
      </c>
      <c r="B996" s="2">
        <v>2594.25</v>
      </c>
      <c r="C996" s="2">
        <v>2592.35</v>
      </c>
      <c r="D996" s="2">
        <v>2601.7399999999998</v>
      </c>
      <c r="E996" s="2">
        <v>2559.98</v>
      </c>
      <c r="F996" s="3">
        <v>-1.1000000000000001E-3</v>
      </c>
      <c r="G996">
        <f>$G$2*Tabella9[[#This Row],[CHIUSURA]]/$B$2</f>
        <v>77.428279789405821</v>
      </c>
      <c r="H996" s="6">
        <f>LN(Tabella9[[#This Row],[NUM INDICE]]/G995)</f>
        <v>-1.0517739540212873E-3</v>
      </c>
    </row>
    <row r="997" spans="1:8" x14ac:dyDescent="0.3">
      <c r="A997" s="1">
        <v>43495</v>
      </c>
      <c r="B997" s="2">
        <v>2575.58</v>
      </c>
      <c r="C997" s="2">
        <v>2584.75</v>
      </c>
      <c r="D997" s="2">
        <v>2598.8200000000002</v>
      </c>
      <c r="E997" s="2">
        <v>2575.41</v>
      </c>
      <c r="F997" s="3">
        <v>-7.1999999999999998E-3</v>
      </c>
      <c r="G997">
        <f>$G$2*Tabella9[[#This Row],[CHIUSURA]]/$B$2</f>
        <v>76.87105285149768</v>
      </c>
      <c r="H997" s="6">
        <f>LN(Tabella9[[#This Row],[NUM INDICE]]/G996)</f>
        <v>-7.2227060324371812E-3</v>
      </c>
    </row>
    <row r="998" spans="1:8" x14ac:dyDescent="0.3">
      <c r="A998" s="1">
        <v>43496</v>
      </c>
      <c r="B998" s="2">
        <v>2584.5700000000002</v>
      </c>
      <c r="C998" s="2">
        <v>2581.33</v>
      </c>
      <c r="D998" s="2">
        <v>2606.63</v>
      </c>
      <c r="E998" s="2">
        <v>2571.58</v>
      </c>
      <c r="F998" s="3">
        <v>3.5000000000000001E-3</v>
      </c>
      <c r="G998">
        <f>$G$2*Tabella9[[#This Row],[CHIUSURA]]/$B$2</f>
        <v>77.139369411315272</v>
      </c>
      <c r="H998" s="6">
        <f>LN(Tabella9[[#This Row],[NUM INDICE]]/G997)</f>
        <v>3.484398358828719E-3</v>
      </c>
    </row>
    <row r="999" spans="1:8" x14ac:dyDescent="0.3">
      <c r="A999" s="1">
        <v>43497</v>
      </c>
      <c r="B999" s="2">
        <v>2618.23</v>
      </c>
      <c r="C999" s="2">
        <v>2597.7800000000002</v>
      </c>
      <c r="D999" s="2">
        <v>2618.48</v>
      </c>
      <c r="E999" s="2">
        <v>2590.5500000000002</v>
      </c>
      <c r="F999" s="3">
        <v>1.2999999999999999E-2</v>
      </c>
      <c r="G999">
        <f>$G$2*Tabella9[[#This Row],[CHIUSURA]]/$B$2</f>
        <v>78.143989589675627</v>
      </c>
      <c r="H999" s="6">
        <f>LN(Tabella9[[#This Row],[NUM INDICE]]/G998)</f>
        <v>1.2939367122336041E-2</v>
      </c>
    </row>
    <row r="1000" spans="1:8" x14ac:dyDescent="0.3">
      <c r="A1000" s="1">
        <v>43507</v>
      </c>
      <c r="B1000" s="2">
        <v>2653.9</v>
      </c>
      <c r="C1000" s="2">
        <v>2613.17</v>
      </c>
      <c r="D1000" s="2">
        <v>2654.1</v>
      </c>
      <c r="E1000" s="2">
        <v>2613.17</v>
      </c>
      <c r="F1000" s="3">
        <v>1.3599999999999999E-2</v>
      </c>
      <c r="G1000">
        <f>$G$2*Tabella9[[#This Row],[CHIUSURA]]/$B$2</f>
        <v>79.208600456048615</v>
      </c>
      <c r="H1000" s="6">
        <f>LN(Tabella9[[#This Row],[NUM INDICE]]/G999)</f>
        <v>1.353173927303509E-2</v>
      </c>
    </row>
    <row r="1001" spans="1:8" x14ac:dyDescent="0.3">
      <c r="A1001" s="1">
        <v>43508</v>
      </c>
      <c r="B1001" s="2">
        <v>2671.89</v>
      </c>
      <c r="C1001" s="2">
        <v>2654.03</v>
      </c>
      <c r="D1001" s="2">
        <v>2674.48</v>
      </c>
      <c r="E1001" s="2">
        <v>2648.83</v>
      </c>
      <c r="F1001" s="3">
        <v>6.7999999999999996E-3</v>
      </c>
      <c r="G1001">
        <f>$G$2*Tabella9[[#This Row],[CHIUSURA]]/$B$2</f>
        <v>79.745532036818162</v>
      </c>
      <c r="H1001" s="6">
        <f>LN(Tabella9[[#This Row],[NUM INDICE]]/G1000)</f>
        <v>6.7558309373034709E-3</v>
      </c>
    </row>
    <row r="1002" spans="1:8" x14ac:dyDescent="0.3">
      <c r="A1002" s="1">
        <v>43509</v>
      </c>
      <c r="B1002" s="2">
        <v>2721.07</v>
      </c>
      <c r="C1002" s="2">
        <v>2674.52</v>
      </c>
      <c r="D1002" s="2">
        <v>2727.07</v>
      </c>
      <c r="E1002" s="2">
        <v>2666.52</v>
      </c>
      <c r="F1002" s="3">
        <v>1.84E-2</v>
      </c>
      <c r="G1002">
        <f>$G$2*Tabella9[[#This Row],[CHIUSURA]]/$B$2</f>
        <v>81.213363895753488</v>
      </c>
      <c r="H1002" s="6">
        <f>LN(Tabella9[[#This Row],[NUM INDICE]]/G1001)</f>
        <v>1.8239098143978213E-2</v>
      </c>
    </row>
    <row r="1003" spans="1:8" x14ac:dyDescent="0.3">
      <c r="A1003" s="1">
        <v>43510</v>
      </c>
      <c r="B1003" s="2">
        <v>2719.7</v>
      </c>
      <c r="C1003" s="2">
        <v>2715.54</v>
      </c>
      <c r="D1003" s="2">
        <v>2729.45</v>
      </c>
      <c r="E1003" s="2">
        <v>2707.49</v>
      </c>
      <c r="F1003" s="3">
        <v>-5.0000000000000001E-4</v>
      </c>
      <c r="G1003">
        <f>$G$2*Tabella9[[#This Row],[CHIUSURA]]/$B$2</f>
        <v>81.172474720341924</v>
      </c>
      <c r="H1003" s="6">
        <f>LN(Tabella9[[#This Row],[NUM INDICE]]/G1002)</f>
        <v>-5.0360519887962497E-4</v>
      </c>
    </row>
    <row r="1004" spans="1:8" x14ac:dyDescent="0.3">
      <c r="A1004" s="1">
        <v>43511</v>
      </c>
      <c r="B1004" s="2">
        <v>2682.39</v>
      </c>
      <c r="C1004" s="2">
        <v>2712.79</v>
      </c>
      <c r="D1004" s="2">
        <v>2715.63</v>
      </c>
      <c r="E1004" s="2">
        <v>2679.78</v>
      </c>
      <c r="F1004" s="3">
        <v>-1.37E-2</v>
      </c>
      <c r="G1004">
        <f>$G$2*Tabella9[[#This Row],[CHIUSURA]]/$B$2</f>
        <v>80.058916227928805</v>
      </c>
      <c r="H1004" s="6">
        <f>LN(Tabella9[[#This Row],[NUM INDICE]]/G1003)</f>
        <v>-1.3813391949254581E-2</v>
      </c>
    </row>
    <row r="1005" spans="1:8" x14ac:dyDescent="0.3">
      <c r="A1005" s="1">
        <v>43514</v>
      </c>
      <c r="B1005" s="2">
        <v>2754.36</v>
      </c>
      <c r="C1005" s="2">
        <v>2699.82</v>
      </c>
      <c r="D1005" s="2">
        <v>2754.36</v>
      </c>
      <c r="E1005" s="2">
        <v>2699.82</v>
      </c>
      <c r="F1005" s="3">
        <v>2.6800000000000001E-2</v>
      </c>
      <c r="G1005">
        <f>$G$2*Tabella9[[#This Row],[CHIUSURA]]/$B$2</f>
        <v>82.206941012141399</v>
      </c>
      <c r="H1005" s="6">
        <f>LN(Tabella9[[#This Row],[NUM INDICE]]/G1004)</f>
        <v>2.6476922559572583E-2</v>
      </c>
    </row>
    <row r="1006" spans="1:8" x14ac:dyDescent="0.3">
      <c r="A1006" s="1">
        <v>43515</v>
      </c>
      <c r="B1006" s="2">
        <v>2755.65</v>
      </c>
      <c r="C1006" s="2">
        <v>2759.5</v>
      </c>
      <c r="D1006" s="2">
        <v>2780.78</v>
      </c>
      <c r="E1006" s="2">
        <v>2737.59</v>
      </c>
      <c r="F1006" s="3">
        <v>5.0000000000000001E-4</v>
      </c>
      <c r="G1006">
        <f>$G$2*Tabella9[[#This Row],[CHIUSURA]]/$B$2</f>
        <v>82.245442498477843</v>
      </c>
      <c r="H1006" s="6">
        <f>LN(Tabella9[[#This Row],[NUM INDICE]]/G1005)</f>
        <v>4.6823872318521126E-4</v>
      </c>
    </row>
    <row r="1007" spans="1:8" x14ac:dyDescent="0.3">
      <c r="A1007" s="1">
        <v>43516</v>
      </c>
      <c r="B1007" s="2">
        <v>2761.22</v>
      </c>
      <c r="C1007" s="2">
        <v>2761.06</v>
      </c>
      <c r="D1007" s="2">
        <v>2767.41</v>
      </c>
      <c r="E1007" s="2">
        <v>2739.98</v>
      </c>
      <c r="F1007" s="3">
        <v>2E-3</v>
      </c>
      <c r="G1007">
        <f>$G$2*Tabella9[[#This Row],[CHIUSURA]]/$B$2</f>
        <v>82.411685350333684</v>
      </c>
      <c r="H1007" s="6">
        <f>LN(Tabella9[[#This Row],[NUM INDICE]]/G1006)</f>
        <v>2.0192616076149931E-3</v>
      </c>
    </row>
    <row r="1008" spans="1:8" x14ac:dyDescent="0.3">
      <c r="A1008" s="1">
        <v>43517</v>
      </c>
      <c r="B1008" s="2">
        <v>2751.8</v>
      </c>
      <c r="C1008" s="2">
        <v>2759.94</v>
      </c>
      <c r="D1008" s="2">
        <v>2794.01</v>
      </c>
      <c r="E1008" s="2">
        <v>2744.98</v>
      </c>
      <c r="F1008" s="3">
        <v>-3.3999999999999998E-3</v>
      </c>
      <c r="G1008">
        <f>$G$2*Tabella9[[#This Row],[CHIUSURA]]/$B$2</f>
        <v>82.130534961737283</v>
      </c>
      <c r="H1008" s="6">
        <f>LN(Tabella9[[#This Row],[NUM INDICE]]/G1007)</f>
        <v>-3.4173680369546304E-3</v>
      </c>
    </row>
    <row r="1009" spans="1:8" x14ac:dyDescent="0.3">
      <c r="A1009" s="1">
        <v>43518</v>
      </c>
      <c r="B1009" s="2">
        <v>2804.23</v>
      </c>
      <c r="C1009" s="2">
        <v>2749.46</v>
      </c>
      <c r="D1009" s="2">
        <v>2804.23</v>
      </c>
      <c r="E1009" s="2">
        <v>2736.33</v>
      </c>
      <c r="F1009" s="3">
        <v>1.9099999999999999E-2</v>
      </c>
      <c r="G1009">
        <f>$G$2*Tabella9[[#This Row],[CHIUSURA]]/$B$2</f>
        <v>83.695366689349711</v>
      </c>
      <c r="H1009" s="6">
        <f>LN(Tabella9[[#This Row],[NUM INDICE]]/G1008)</f>
        <v>1.8873748474446023E-2</v>
      </c>
    </row>
    <row r="1010" spans="1:8" x14ac:dyDescent="0.3">
      <c r="A1010" s="1">
        <v>43521</v>
      </c>
      <c r="B1010" s="2">
        <v>2961.28</v>
      </c>
      <c r="C1010" s="2">
        <v>2838.39</v>
      </c>
      <c r="D1010" s="2">
        <v>2961.8</v>
      </c>
      <c r="E1010" s="2">
        <v>2838.39</v>
      </c>
      <c r="F1010" s="3">
        <v>5.6000000000000001E-2</v>
      </c>
      <c r="G1010">
        <f>$G$2*Tabella9[[#This Row],[CHIUSURA]]/$B$2</f>
        <v>88.38269880496162</v>
      </c>
      <c r="H1010" s="6">
        <f>LN(Tabella9[[#This Row],[NUM INDICE]]/G1009)</f>
        <v>5.4492615810417887E-2</v>
      </c>
    </row>
    <row r="1011" spans="1:8" x14ac:dyDescent="0.3">
      <c r="A1011" s="1">
        <v>43522</v>
      </c>
      <c r="B1011" s="2">
        <v>2941.52</v>
      </c>
      <c r="C1011" s="2">
        <v>2969.1</v>
      </c>
      <c r="D1011" s="2">
        <v>2995.68</v>
      </c>
      <c r="E1011" s="2">
        <v>2938.62</v>
      </c>
      <c r="F1011" s="3">
        <v>-6.7000000000000002E-3</v>
      </c>
      <c r="G1011">
        <f>$G$2*Tabella9[[#This Row],[CHIUSURA]]/$B$2</f>
        <v>87.792939603404847</v>
      </c>
      <c r="H1011" s="6">
        <f>LN(Tabella9[[#This Row],[NUM INDICE]]/G1010)</f>
        <v>-6.6951527451019751E-3</v>
      </c>
    </row>
    <row r="1012" spans="1:8" x14ac:dyDescent="0.3">
      <c r="A1012" s="1">
        <v>43523</v>
      </c>
      <c r="B1012" s="2">
        <v>2953.82</v>
      </c>
      <c r="C1012" s="2">
        <v>2939.93</v>
      </c>
      <c r="D1012" s="2">
        <v>2997.49</v>
      </c>
      <c r="E1012" s="2">
        <v>2924.64</v>
      </c>
      <c r="F1012" s="3">
        <v>4.1999999999999997E-3</v>
      </c>
      <c r="G1012">
        <f>$G$2*Tabella9[[#This Row],[CHIUSURA]]/$B$2</f>
        <v>88.160046798705878</v>
      </c>
      <c r="H1012" s="6">
        <f>LN(Tabella9[[#This Row],[NUM INDICE]]/G1011)</f>
        <v>4.172793374938393E-3</v>
      </c>
    </row>
    <row r="1013" spans="1:8" x14ac:dyDescent="0.3">
      <c r="A1013" s="1">
        <v>43524</v>
      </c>
      <c r="B1013" s="2">
        <v>2940.95</v>
      </c>
      <c r="C1013" s="2">
        <v>2950.05</v>
      </c>
      <c r="D1013" s="2">
        <v>2965.3</v>
      </c>
      <c r="E1013" s="2">
        <v>2930.2</v>
      </c>
      <c r="F1013" s="3">
        <v>-4.4000000000000003E-3</v>
      </c>
      <c r="G1013">
        <f>$G$2*Tabella9[[#This Row],[CHIUSURA]]/$B$2</f>
        <v>87.77592731874455</v>
      </c>
      <c r="H1013" s="6">
        <f>LN(Tabella9[[#This Row],[NUM INDICE]]/G1012)</f>
        <v>-4.3665895190016582E-3</v>
      </c>
    </row>
    <row r="1014" spans="1:8" x14ac:dyDescent="0.3">
      <c r="A1014" s="1">
        <v>43525</v>
      </c>
      <c r="B1014" s="2">
        <v>2994.01</v>
      </c>
      <c r="C1014" s="2">
        <v>2954.4</v>
      </c>
      <c r="D1014" s="2">
        <v>2994.01</v>
      </c>
      <c r="E1014" s="2">
        <v>2930.83</v>
      </c>
      <c r="F1014" s="3">
        <v>1.7999999999999999E-2</v>
      </c>
      <c r="G1014">
        <f>$G$2*Tabella9[[#This Row],[CHIUSURA]]/$B$2</f>
        <v>89.359562097823627</v>
      </c>
      <c r="H1014" s="6">
        <f>LN(Tabella9[[#This Row],[NUM INDICE]]/G1013)</f>
        <v>1.7880967597941052E-2</v>
      </c>
    </row>
    <row r="1015" spans="1:8" x14ac:dyDescent="0.3">
      <c r="A1015" s="1">
        <v>43528</v>
      </c>
      <c r="B1015" s="2">
        <v>3027.58</v>
      </c>
      <c r="C1015" s="2">
        <v>3015.94</v>
      </c>
      <c r="D1015" s="2">
        <v>3090.8</v>
      </c>
      <c r="E1015" s="2">
        <v>3006.94</v>
      </c>
      <c r="F1015" s="3">
        <v>1.12E-2</v>
      </c>
      <c r="G1015">
        <f>$G$2*Tabella9[[#This Row],[CHIUSURA]]/$B$2</f>
        <v>90.361496125974483</v>
      </c>
      <c r="H1015" s="6">
        <f>LN(Tabella9[[#This Row],[NUM INDICE]]/G1014)</f>
        <v>1.1149994533381441E-2</v>
      </c>
    </row>
    <row r="1016" spans="1:8" x14ac:dyDescent="0.3">
      <c r="A1016" s="1">
        <v>43529</v>
      </c>
      <c r="B1016" s="2">
        <v>3054.25</v>
      </c>
      <c r="C1016" s="2">
        <v>3019.88</v>
      </c>
      <c r="D1016" s="2">
        <v>3054.96</v>
      </c>
      <c r="E1016" s="2">
        <v>3009.45</v>
      </c>
      <c r="F1016" s="3">
        <v>8.8000000000000005E-3</v>
      </c>
      <c r="G1016">
        <f>$G$2*Tabella9[[#This Row],[CHIUSURA]]/$B$2</f>
        <v>91.157491971395487</v>
      </c>
      <c r="H1016" s="6">
        <f>LN(Tabella9[[#This Row],[NUM INDICE]]/G1015)</f>
        <v>8.7704427634318228E-3</v>
      </c>
    </row>
    <row r="1017" spans="1:8" x14ac:dyDescent="0.3">
      <c r="A1017" s="1">
        <v>43530</v>
      </c>
      <c r="B1017" s="2">
        <v>3102.1</v>
      </c>
      <c r="C1017" s="2">
        <v>3060.43</v>
      </c>
      <c r="D1017" s="2">
        <v>3103.83</v>
      </c>
      <c r="E1017" s="2">
        <v>3050.11</v>
      </c>
      <c r="F1017" s="3">
        <v>1.5699999999999999E-2</v>
      </c>
      <c r="G1017">
        <f>$G$2*Tabella9[[#This Row],[CHIUSURA]]/$B$2</f>
        <v>92.585628499456803</v>
      </c>
      <c r="H1017" s="6">
        <f>LN(Tabella9[[#This Row],[NUM INDICE]]/G1016)</f>
        <v>1.5545238198985321E-2</v>
      </c>
    </row>
    <row r="1018" spans="1:8" x14ac:dyDescent="0.3">
      <c r="A1018" s="1">
        <v>43531</v>
      </c>
      <c r="B1018" s="2">
        <v>3106.42</v>
      </c>
      <c r="C1018" s="2">
        <v>3103.67</v>
      </c>
      <c r="D1018" s="2">
        <v>3129.94</v>
      </c>
      <c r="E1018" s="2">
        <v>3074.98</v>
      </c>
      <c r="F1018" s="3">
        <v>1.4E-3</v>
      </c>
      <c r="G1018">
        <f>$G$2*Tabella9[[#This Row],[CHIUSURA]]/$B$2</f>
        <v>92.714563709513754</v>
      </c>
      <c r="H1018" s="6">
        <f>LN(Tabella9[[#This Row],[NUM INDICE]]/G1017)</f>
        <v>1.3916362344630951E-3</v>
      </c>
    </row>
    <row r="1019" spans="1:8" x14ac:dyDescent="0.3">
      <c r="A1019" s="1">
        <v>43532</v>
      </c>
      <c r="B1019" s="2">
        <v>2969.86</v>
      </c>
      <c r="C1019" s="2">
        <v>3038.34</v>
      </c>
      <c r="D1019" s="2">
        <v>3075.05</v>
      </c>
      <c r="E1019" s="2">
        <v>2969.58</v>
      </c>
      <c r="F1019" s="3">
        <v>-4.3999999999999997E-2</v>
      </c>
      <c r="G1019">
        <f>$G$2*Tabella9[[#This Row],[CHIUSURA]]/$B$2</f>
        <v>88.638778458269158</v>
      </c>
      <c r="H1019" s="6">
        <f>LN(Tabella9[[#This Row],[NUM INDICE]]/G1018)</f>
        <v>-4.4956124079043119E-2</v>
      </c>
    </row>
    <row r="1020" spans="1:8" x14ac:dyDescent="0.3">
      <c r="A1020" s="1">
        <v>43535</v>
      </c>
      <c r="B1020" s="2">
        <v>3026.99</v>
      </c>
      <c r="C1020" s="2">
        <v>2969.08</v>
      </c>
      <c r="D1020" s="2">
        <v>3028.25</v>
      </c>
      <c r="E1020" s="2">
        <v>2963.58</v>
      </c>
      <c r="F1020" s="3">
        <v>1.9199999999999998E-2</v>
      </c>
      <c r="G1020">
        <f>$G$2*Tabella9[[#This Row],[CHIUSURA]]/$B$2</f>
        <v>90.343886919045403</v>
      </c>
      <c r="H1020" s="6">
        <f>LN(Tabella9[[#This Row],[NUM INDICE]]/G1019)</f>
        <v>1.9053912776762296E-2</v>
      </c>
    </row>
    <row r="1021" spans="1:8" x14ac:dyDescent="0.3">
      <c r="A1021" s="1">
        <v>43536</v>
      </c>
      <c r="B1021" s="2">
        <v>3060.31</v>
      </c>
      <c r="C1021" s="2">
        <v>3049.08</v>
      </c>
      <c r="D1021" s="2">
        <v>3093.39</v>
      </c>
      <c r="E1021" s="2">
        <v>3029.9</v>
      </c>
      <c r="F1021" s="3">
        <v>1.0999999999999999E-2</v>
      </c>
      <c r="G1021">
        <f>$G$2*Tabella9[[#This Row],[CHIUSURA]]/$B$2</f>
        <v>91.338359418836475</v>
      </c>
      <c r="H1021" s="6">
        <f>LN(Tabella9[[#This Row],[NUM INDICE]]/G1020)</f>
        <v>1.0947491589405325E-2</v>
      </c>
    </row>
    <row r="1022" spans="1:8" x14ac:dyDescent="0.3">
      <c r="A1022" s="1">
        <v>43537</v>
      </c>
      <c r="B1022" s="2">
        <v>3026.95</v>
      </c>
      <c r="C1022" s="2">
        <v>3062.33</v>
      </c>
      <c r="D1022" s="2">
        <v>3065.29</v>
      </c>
      <c r="E1022" s="2">
        <v>3013.93</v>
      </c>
      <c r="F1022" s="3">
        <v>-1.09E-2</v>
      </c>
      <c r="G1022">
        <f>$G$2*Tabella9[[#This Row],[CHIUSURA]]/$B$2</f>
        <v>90.342693074507835</v>
      </c>
      <c r="H1022" s="6">
        <f>LN(Tabella9[[#This Row],[NUM INDICE]]/G1021)</f>
        <v>-1.0960706124072307E-2</v>
      </c>
    </row>
    <row r="1023" spans="1:8" x14ac:dyDescent="0.3">
      <c r="A1023" s="1">
        <v>43538</v>
      </c>
      <c r="B1023" s="2">
        <v>2990.68</v>
      </c>
      <c r="C1023" s="2">
        <v>3013.6</v>
      </c>
      <c r="D1023" s="2">
        <v>3041.16</v>
      </c>
      <c r="E1023" s="2">
        <v>2968.82</v>
      </c>
      <c r="F1023" s="3">
        <v>-1.2E-2</v>
      </c>
      <c r="G1023">
        <f>$G$2*Tabella9[[#This Row],[CHIUSURA]]/$B$2</f>
        <v>89.26017454007139</v>
      </c>
      <c r="H1023" s="6">
        <f>LN(Tabella9[[#This Row],[NUM INDICE]]/G1022)</f>
        <v>-1.2054725603861898E-2</v>
      </c>
    </row>
    <row r="1024" spans="1:8" x14ac:dyDescent="0.3">
      <c r="A1024" s="1">
        <v>43539</v>
      </c>
      <c r="B1024" s="2">
        <v>3021.75</v>
      </c>
      <c r="C1024" s="2">
        <v>3000.88</v>
      </c>
      <c r="D1024" s="2">
        <v>3048.12</v>
      </c>
      <c r="E1024" s="2">
        <v>2999.43</v>
      </c>
      <c r="F1024" s="3">
        <v>1.04E-2</v>
      </c>
      <c r="G1024">
        <f>$G$2*Tabella9[[#This Row],[CHIUSURA]]/$B$2</f>
        <v>90.18749328462448</v>
      </c>
      <c r="H1024" s="6">
        <f>LN(Tabella9[[#This Row],[NUM INDICE]]/G1023)</f>
        <v>1.033534746275842E-2</v>
      </c>
    </row>
    <row r="1025" spans="1:8" x14ac:dyDescent="0.3">
      <c r="A1025" s="1">
        <v>43542</v>
      </c>
      <c r="B1025" s="2">
        <v>3096.42</v>
      </c>
      <c r="C1025" s="2">
        <v>3027.8</v>
      </c>
      <c r="D1025" s="2">
        <v>3096.42</v>
      </c>
      <c r="E1025" s="2">
        <v>3009.51</v>
      </c>
      <c r="F1025" s="3">
        <v>2.47E-2</v>
      </c>
      <c r="G1025">
        <f>$G$2*Tabella9[[#This Row],[CHIUSURA]]/$B$2</f>
        <v>92.416102575122665</v>
      </c>
      <c r="H1025" s="6">
        <f>LN(Tabella9[[#This Row],[NUM INDICE]]/G1024)</f>
        <v>2.4410471683941511E-2</v>
      </c>
    </row>
    <row r="1026" spans="1:8" x14ac:dyDescent="0.3">
      <c r="A1026" s="1">
        <v>43543</v>
      </c>
      <c r="B1026" s="2">
        <v>3090.97</v>
      </c>
      <c r="C1026" s="2">
        <v>3099.9</v>
      </c>
      <c r="D1026" s="2">
        <v>3113.43</v>
      </c>
      <c r="E1026" s="2">
        <v>3076.36</v>
      </c>
      <c r="F1026" s="3">
        <v>-1.8E-3</v>
      </c>
      <c r="G1026">
        <f>$G$2*Tabella9[[#This Row],[CHIUSURA]]/$B$2</f>
        <v>92.253441256879526</v>
      </c>
      <c r="H1026" s="6">
        <f>LN(Tabella9[[#This Row],[NUM INDICE]]/G1025)</f>
        <v>-1.7616479353854831E-3</v>
      </c>
    </row>
    <row r="1027" spans="1:8" x14ac:dyDescent="0.3">
      <c r="A1027" s="1">
        <v>43544</v>
      </c>
      <c r="B1027" s="2">
        <v>3090.64</v>
      </c>
      <c r="C1027" s="2">
        <v>3084.17</v>
      </c>
      <c r="D1027" s="2">
        <v>3102.52</v>
      </c>
      <c r="E1027" s="2">
        <v>3053.45</v>
      </c>
      <c r="F1027" s="3">
        <v>-1E-4</v>
      </c>
      <c r="G1027">
        <f>$G$2*Tabella9[[#This Row],[CHIUSURA]]/$B$2</f>
        <v>92.243592039444621</v>
      </c>
      <c r="H1027" s="6">
        <f>LN(Tabella9[[#This Row],[NUM INDICE]]/G1026)</f>
        <v>-1.0676830156328304E-4</v>
      </c>
    </row>
    <row r="1028" spans="1:8" x14ac:dyDescent="0.3">
      <c r="A1028" s="1">
        <v>43545</v>
      </c>
      <c r="B1028" s="2">
        <v>3101.45</v>
      </c>
      <c r="C1028" s="2">
        <v>3094.12</v>
      </c>
      <c r="D1028" s="2">
        <v>3125.02</v>
      </c>
      <c r="E1028" s="2">
        <v>3086.85</v>
      </c>
      <c r="F1028" s="3">
        <v>3.5000000000000001E-3</v>
      </c>
      <c r="G1028">
        <f>$G$2*Tabella9[[#This Row],[CHIUSURA]]/$B$2</f>
        <v>92.566228525721385</v>
      </c>
      <c r="H1028" s="6">
        <f>LN(Tabella9[[#This Row],[NUM INDICE]]/G1027)</f>
        <v>3.4915548650026407E-3</v>
      </c>
    </row>
    <row r="1029" spans="1:8" x14ac:dyDescent="0.3">
      <c r="A1029" s="1">
        <v>43546</v>
      </c>
      <c r="B1029" s="2">
        <v>3104.15</v>
      </c>
      <c r="C1029" s="2">
        <v>3100.73</v>
      </c>
      <c r="D1029" s="2">
        <v>3107.28</v>
      </c>
      <c r="E1029" s="2">
        <v>3064.88</v>
      </c>
      <c r="F1029" s="3">
        <v>8.9999999999999998E-4</v>
      </c>
      <c r="G1029">
        <f>$G$2*Tabella9[[#This Row],[CHIUSURA]]/$B$2</f>
        <v>92.646813032006975</v>
      </c>
      <c r="H1029" s="6">
        <f>LN(Tabella9[[#This Row],[NUM INDICE]]/G1028)</f>
        <v>8.7018182621304333E-4</v>
      </c>
    </row>
    <row r="1030" spans="1:8" x14ac:dyDescent="0.3">
      <c r="A1030" s="1">
        <v>43549</v>
      </c>
      <c r="B1030" s="2">
        <v>3043.03</v>
      </c>
      <c r="C1030" s="2">
        <v>3058.8</v>
      </c>
      <c r="D1030" s="2">
        <v>3087</v>
      </c>
      <c r="E1030" s="2">
        <v>3041.95</v>
      </c>
      <c r="F1030" s="3">
        <v>-1.9699999999999999E-2</v>
      </c>
      <c r="G1030">
        <f>$G$2*Tabella9[[#This Row],[CHIUSURA]]/$B$2</f>
        <v>90.822618578608697</v>
      </c>
      <c r="H1030" s="6">
        <f>LN(Tabella9[[#This Row],[NUM INDICE]]/G1029)</f>
        <v>-1.9886196337320031E-2</v>
      </c>
    </row>
    <row r="1031" spans="1:8" x14ac:dyDescent="0.3">
      <c r="A1031" s="1">
        <v>43550</v>
      </c>
      <c r="B1031" s="2">
        <v>2997.1</v>
      </c>
      <c r="C1031" s="2">
        <v>3057.56</v>
      </c>
      <c r="D1031" s="2">
        <v>3062.69</v>
      </c>
      <c r="E1031" s="2">
        <v>2988.49</v>
      </c>
      <c r="F1031" s="3">
        <v>-1.5100000000000001E-2</v>
      </c>
      <c r="G1031">
        <f>$G$2*Tabella9[[#This Row],[CHIUSURA]]/$B$2</f>
        <v>89.451786588350473</v>
      </c>
      <c r="H1031" s="6">
        <f>LN(Tabella9[[#This Row],[NUM INDICE]]/G1030)</f>
        <v>-1.5208575080413959E-2</v>
      </c>
    </row>
    <row r="1032" spans="1:8" x14ac:dyDescent="0.3">
      <c r="A1032" s="1">
        <v>43551</v>
      </c>
      <c r="B1032" s="2">
        <v>3022.72</v>
      </c>
      <c r="C1032" s="2">
        <v>3012.26</v>
      </c>
      <c r="D1032" s="2">
        <v>3022.76</v>
      </c>
      <c r="E1032" s="2">
        <v>2987.77</v>
      </c>
      <c r="F1032" s="3">
        <v>8.5000000000000006E-3</v>
      </c>
      <c r="G1032">
        <f>$G$2*Tabella9[[#This Row],[CHIUSURA]]/$B$2</f>
        <v>90.216444014660411</v>
      </c>
      <c r="H1032" s="6">
        <f>LN(Tabella9[[#This Row],[NUM INDICE]]/G1031)</f>
        <v>8.5119338076568678E-3</v>
      </c>
    </row>
    <row r="1033" spans="1:8" x14ac:dyDescent="0.3">
      <c r="A1033" s="1">
        <v>43552</v>
      </c>
      <c r="B1033" s="2">
        <v>2994.94</v>
      </c>
      <c r="C1033" s="2">
        <v>3009.8</v>
      </c>
      <c r="D1033" s="2">
        <v>3025.78</v>
      </c>
      <c r="E1033" s="2">
        <v>2991.78</v>
      </c>
      <c r="F1033" s="3">
        <v>-9.1999999999999998E-3</v>
      </c>
      <c r="G1033">
        <f>$G$2*Tabella9[[#This Row],[CHIUSURA]]/$B$2</f>
        <v>89.38731898332199</v>
      </c>
      <c r="H1033" s="6">
        <f>LN(Tabella9[[#This Row],[NUM INDICE]]/G1032)</f>
        <v>-9.2328903078005391E-3</v>
      </c>
    </row>
    <row r="1034" spans="1:8" x14ac:dyDescent="0.3">
      <c r="A1034" s="1">
        <v>43553</v>
      </c>
      <c r="B1034" s="2">
        <v>3090.76</v>
      </c>
      <c r="C1034" s="2">
        <v>3000.68</v>
      </c>
      <c r="D1034" s="2">
        <v>3093.03</v>
      </c>
      <c r="E1034" s="2">
        <v>2999.99</v>
      </c>
      <c r="F1034" s="3">
        <v>3.2000000000000001E-2</v>
      </c>
      <c r="G1034">
        <f>$G$2*Tabella9[[#This Row],[CHIUSURA]]/$B$2</f>
        <v>92.24717357305731</v>
      </c>
      <c r="H1034" s="6">
        <f>LN(Tabella9[[#This Row],[NUM INDICE]]/G1033)</f>
        <v>3.1492817382553946E-2</v>
      </c>
    </row>
    <row r="1035" spans="1:8" x14ac:dyDescent="0.3">
      <c r="A1035" s="1">
        <v>43556</v>
      </c>
      <c r="B1035" s="2">
        <v>3170.36</v>
      </c>
      <c r="C1035" s="2">
        <v>3111.66</v>
      </c>
      <c r="D1035" s="2">
        <v>3176.62</v>
      </c>
      <c r="E1035" s="2">
        <v>3111.66</v>
      </c>
      <c r="F1035" s="3">
        <v>2.58E-2</v>
      </c>
      <c r="G1035">
        <f>$G$2*Tabella9[[#This Row],[CHIUSURA]]/$B$2</f>
        <v>94.62292420281031</v>
      </c>
      <c r="H1035" s="6">
        <f>LN(Tabella9[[#This Row],[NUM INDICE]]/G1034)</f>
        <v>2.5428130749666284E-2</v>
      </c>
    </row>
    <row r="1036" spans="1:8" x14ac:dyDescent="0.3">
      <c r="A1036" s="1">
        <v>43557</v>
      </c>
      <c r="B1036" s="2">
        <v>3176.82</v>
      </c>
      <c r="C1036" s="2">
        <v>3183.27</v>
      </c>
      <c r="D1036" s="2">
        <v>3193.27</v>
      </c>
      <c r="E1036" s="2">
        <v>3164.91</v>
      </c>
      <c r="F1036" s="3">
        <v>2E-3</v>
      </c>
      <c r="G1036">
        <f>$G$2*Tabella9[[#This Row],[CHIUSURA]]/$B$2</f>
        <v>94.815730095626947</v>
      </c>
      <c r="H1036" s="6">
        <f>LN(Tabella9[[#This Row],[NUM INDICE]]/G1035)</f>
        <v>2.0355503485217637E-3</v>
      </c>
    </row>
    <row r="1037" spans="1:8" x14ac:dyDescent="0.3">
      <c r="A1037" s="1">
        <v>43558</v>
      </c>
      <c r="B1037" s="2">
        <v>3216.3</v>
      </c>
      <c r="C1037" s="2">
        <v>3159.15</v>
      </c>
      <c r="D1037" s="2">
        <v>3219.26</v>
      </c>
      <c r="E1037" s="2">
        <v>3152.33</v>
      </c>
      <c r="F1037" s="3">
        <v>1.24E-2</v>
      </c>
      <c r="G1037">
        <f>$G$2*Tabella9[[#This Row],[CHIUSURA]]/$B$2</f>
        <v>95.994054654202927</v>
      </c>
      <c r="H1037" s="6">
        <f>LN(Tabella9[[#This Row],[NUM INDICE]]/G1036)</f>
        <v>1.2350934089664639E-2</v>
      </c>
    </row>
    <row r="1038" spans="1:8" x14ac:dyDescent="0.3">
      <c r="A1038" s="1">
        <v>43559</v>
      </c>
      <c r="B1038" s="2">
        <v>3246.57</v>
      </c>
      <c r="C1038" s="2">
        <v>3233.69</v>
      </c>
      <c r="D1038" s="2">
        <v>3254.14</v>
      </c>
      <c r="E1038" s="2">
        <v>3216.85</v>
      </c>
      <c r="F1038" s="3">
        <v>9.4000000000000004E-3</v>
      </c>
      <c r="G1038">
        <f>$G$2*Tabella9[[#This Row],[CHIUSURA]]/$B$2</f>
        <v>96.897496508004721</v>
      </c>
      <c r="H1038" s="6">
        <f>LN(Tabella9[[#This Row],[NUM INDICE]]/G1037)</f>
        <v>9.3674238675991936E-3</v>
      </c>
    </row>
    <row r="1039" spans="1:8" x14ac:dyDescent="0.3">
      <c r="A1039" s="1">
        <v>43563</v>
      </c>
      <c r="B1039" s="2">
        <v>3244.81</v>
      </c>
      <c r="C1039" s="2">
        <v>3271.27</v>
      </c>
      <c r="D1039" s="2">
        <v>3288.45</v>
      </c>
      <c r="E1039" s="2">
        <v>3210.52</v>
      </c>
      <c r="F1039" s="3">
        <v>-5.0000000000000001E-4</v>
      </c>
      <c r="G1039">
        <f>$G$2*Tabella9[[#This Row],[CHIUSURA]]/$B$2</f>
        <v>96.844967348351901</v>
      </c>
      <c r="H1039" s="6">
        <f>LN(Tabella9[[#This Row],[NUM INDICE]]/G1038)</f>
        <v>-5.4225759179893319E-4</v>
      </c>
    </row>
    <row r="1040" spans="1:8" x14ac:dyDescent="0.3">
      <c r="A1040" s="1">
        <v>43564</v>
      </c>
      <c r="B1040" s="2">
        <v>3239.66</v>
      </c>
      <c r="C1040" s="2">
        <v>3240.39</v>
      </c>
      <c r="D1040" s="2">
        <v>3251.65</v>
      </c>
      <c r="E1040" s="2">
        <v>3215.7</v>
      </c>
      <c r="F1040" s="3">
        <v>-1.6000000000000001E-3</v>
      </c>
      <c r="G1040">
        <f>$G$2*Tabella9[[#This Row],[CHIUSURA]]/$B$2</f>
        <v>96.691259864140491</v>
      </c>
      <c r="H1040" s="6">
        <f>LN(Tabella9[[#This Row],[NUM INDICE]]/G1039)</f>
        <v>-1.588410797739414E-3</v>
      </c>
    </row>
    <row r="1041" spans="1:8" x14ac:dyDescent="0.3">
      <c r="A1041" s="1">
        <v>43565</v>
      </c>
      <c r="B1041" s="2">
        <v>3241.93</v>
      </c>
      <c r="C1041" s="2">
        <v>3224.65</v>
      </c>
      <c r="D1041" s="2">
        <v>3264.78</v>
      </c>
      <c r="E1041" s="2">
        <v>3204.88</v>
      </c>
      <c r="F1041" s="3">
        <v>6.9999999999999999E-4</v>
      </c>
      <c r="G1041">
        <f>$G$2*Tabella9[[#This Row],[CHIUSURA]]/$B$2</f>
        <v>96.759010541647271</v>
      </c>
      <c r="H1041" s="6">
        <f>LN(Tabella9[[#This Row],[NUM INDICE]]/G1040)</f>
        <v>7.0044544403749141E-4</v>
      </c>
    </row>
    <row r="1042" spans="1:8" x14ac:dyDescent="0.3">
      <c r="A1042" s="1">
        <v>43566</v>
      </c>
      <c r="B1042" s="2">
        <v>3189.96</v>
      </c>
      <c r="C1042" s="2">
        <v>3241.55</v>
      </c>
      <c r="D1042" s="2">
        <v>3254.13</v>
      </c>
      <c r="E1042" s="2">
        <v>3185.55</v>
      </c>
      <c r="F1042" s="3">
        <v>-1.6E-2</v>
      </c>
      <c r="G1042">
        <f>$G$2*Tabella9[[#This Row],[CHIUSURA]]/$B$2</f>
        <v>95.207908026216828</v>
      </c>
      <c r="H1042" s="6">
        <f>LN(Tabella9[[#This Row],[NUM INDICE]]/G1041)</f>
        <v>-1.616045393708097E-2</v>
      </c>
    </row>
    <row r="1043" spans="1:8" x14ac:dyDescent="0.3">
      <c r="A1043" s="1">
        <v>43567</v>
      </c>
      <c r="B1043" s="2">
        <v>3188.63</v>
      </c>
      <c r="C1043" s="2">
        <v>3184.86</v>
      </c>
      <c r="D1043" s="2">
        <v>3199.28</v>
      </c>
      <c r="E1043" s="2">
        <v>3168.04</v>
      </c>
      <c r="F1043" s="3">
        <v>-4.0000000000000002E-4</v>
      </c>
      <c r="G1043">
        <f>$G$2*Tabella9[[#This Row],[CHIUSURA]]/$B$2</f>
        <v>95.168212695342817</v>
      </c>
      <c r="H1043" s="6">
        <f>LN(Tabella9[[#This Row],[NUM INDICE]]/G1042)</f>
        <v>-4.1702006847107396E-4</v>
      </c>
    </row>
    <row r="1044" spans="1:8" x14ac:dyDescent="0.3">
      <c r="A1044" s="1">
        <v>43570</v>
      </c>
      <c r="B1044" s="2">
        <v>3177.79</v>
      </c>
      <c r="C1044" s="2">
        <v>3233.46</v>
      </c>
      <c r="D1044" s="2">
        <v>3253.98</v>
      </c>
      <c r="E1044" s="2">
        <v>3177.27</v>
      </c>
      <c r="F1044" s="3">
        <v>-3.3999999999999998E-3</v>
      </c>
      <c r="G1044">
        <f>$G$2*Tabella9[[#This Row],[CHIUSURA]]/$B$2</f>
        <v>94.844680825662877</v>
      </c>
      <c r="H1044" s="6">
        <f>LN(Tabella9[[#This Row],[NUM INDICE]]/G1043)</f>
        <v>-3.4053708286757838E-3</v>
      </c>
    </row>
    <row r="1045" spans="1:8" x14ac:dyDescent="0.3">
      <c r="A1045" s="1">
        <v>43571</v>
      </c>
      <c r="B1045" s="2">
        <v>3253.6</v>
      </c>
      <c r="C1045" s="2">
        <v>3164.4</v>
      </c>
      <c r="D1045" s="2">
        <v>3253.6</v>
      </c>
      <c r="E1045" s="2">
        <v>3153.21</v>
      </c>
      <c r="F1045" s="3">
        <v>2.3900000000000001E-2</v>
      </c>
      <c r="G1045">
        <f>$G$2*Tabella9[[#This Row],[CHIUSURA]]/$B$2</f>
        <v>97.107314685481654</v>
      </c>
      <c r="H1045" s="6">
        <f>LN(Tabella9[[#This Row],[NUM INDICE]]/G1044)</f>
        <v>2.3576088974840485E-2</v>
      </c>
    </row>
    <row r="1046" spans="1:8" x14ac:dyDescent="0.3">
      <c r="A1046" s="1">
        <v>43572</v>
      </c>
      <c r="B1046" s="2">
        <v>3263.12</v>
      </c>
      <c r="C1046" s="2">
        <v>3250.15</v>
      </c>
      <c r="D1046" s="2">
        <v>3275.33</v>
      </c>
      <c r="E1046" s="2">
        <v>3239.8</v>
      </c>
      <c r="F1046" s="3">
        <v>2.8999999999999998E-3</v>
      </c>
      <c r="G1046">
        <f>$G$2*Tabella9[[#This Row],[CHIUSURA]]/$B$2</f>
        <v>97.391449685421961</v>
      </c>
      <c r="H1046" s="6">
        <f>LN(Tabella9[[#This Row],[NUM INDICE]]/G1045)</f>
        <v>2.9217172971172912E-3</v>
      </c>
    </row>
    <row r="1047" spans="1:8" x14ac:dyDescent="0.3">
      <c r="A1047" s="1">
        <v>43573</v>
      </c>
      <c r="B1047" s="2">
        <v>3250.2</v>
      </c>
      <c r="C1047" s="2">
        <v>3261.07</v>
      </c>
      <c r="D1047" s="2">
        <v>3271.39</v>
      </c>
      <c r="E1047" s="2">
        <v>3241.83</v>
      </c>
      <c r="F1047" s="3">
        <v>-4.0000000000000001E-3</v>
      </c>
      <c r="G1047">
        <f>$G$2*Tabella9[[#This Row],[CHIUSURA]]/$B$2</f>
        <v>97.005837899788688</v>
      </c>
      <c r="H1047" s="6">
        <f>LN(Tabella9[[#This Row],[NUM INDICE]]/G1046)</f>
        <v>-3.9672599982238125E-3</v>
      </c>
    </row>
    <row r="1048" spans="1:8" x14ac:dyDescent="0.3">
      <c r="A1048" s="1">
        <v>43574</v>
      </c>
      <c r="B1048" s="2">
        <v>3270.8</v>
      </c>
      <c r="C1048" s="2">
        <v>3250.15</v>
      </c>
      <c r="D1048" s="2">
        <v>3274.33</v>
      </c>
      <c r="E1048" s="2">
        <v>3226.81</v>
      </c>
      <c r="F1048" s="3">
        <v>6.3E-3</v>
      </c>
      <c r="G1048">
        <f>$G$2*Tabella9[[#This Row],[CHIUSURA]]/$B$2</f>
        <v>97.620667836634311</v>
      </c>
      <c r="H1048" s="6">
        <f>LN(Tabella9[[#This Row],[NUM INDICE]]/G1047)</f>
        <v>6.3180703959140362E-3</v>
      </c>
    </row>
    <row r="1049" spans="1:8" x14ac:dyDescent="0.3">
      <c r="A1049" s="1">
        <v>43577</v>
      </c>
      <c r="B1049" s="2">
        <v>3215.04</v>
      </c>
      <c r="C1049" s="2">
        <v>3278.49</v>
      </c>
      <c r="D1049" s="2">
        <v>3279.49</v>
      </c>
      <c r="E1049" s="2">
        <v>3206.88</v>
      </c>
      <c r="F1049" s="3">
        <v>-1.7000000000000001E-2</v>
      </c>
      <c r="G1049">
        <f>$G$2*Tabella9[[#This Row],[CHIUSURA]]/$B$2</f>
        <v>95.956448551269659</v>
      </c>
      <c r="H1049" s="6">
        <f>LN(Tabella9[[#This Row],[NUM INDICE]]/G1048)</f>
        <v>-1.7194804013872682E-2</v>
      </c>
    </row>
    <row r="1050" spans="1:8" x14ac:dyDescent="0.3">
      <c r="A1050" s="1">
        <v>43578</v>
      </c>
      <c r="B1050" s="2">
        <v>3198.59</v>
      </c>
      <c r="C1050" s="2">
        <v>3211.87</v>
      </c>
      <c r="D1050" s="2">
        <v>3231.58</v>
      </c>
      <c r="E1050" s="2">
        <v>3186.76</v>
      </c>
      <c r="F1050" s="3">
        <v>-5.1000000000000004E-3</v>
      </c>
      <c r="G1050">
        <f>$G$2*Tabella9[[#This Row],[CHIUSURA]]/$B$2</f>
        <v>95.465479985196325</v>
      </c>
      <c r="H1050" s="6">
        <f>LN(Tabella9[[#This Row],[NUM INDICE]]/G1049)</f>
        <v>-5.1297115898522334E-3</v>
      </c>
    </row>
    <row r="1051" spans="1:8" x14ac:dyDescent="0.3">
      <c r="A1051" s="1">
        <v>43579</v>
      </c>
      <c r="B1051" s="2">
        <v>3201.61</v>
      </c>
      <c r="C1051" s="2">
        <v>3203.56</v>
      </c>
      <c r="D1051" s="2">
        <v>3210.65</v>
      </c>
      <c r="E1051" s="2">
        <v>3156.61</v>
      </c>
      <c r="F1051" s="3">
        <v>8.9999999999999998E-4</v>
      </c>
      <c r="G1051">
        <f>$G$2*Tabella9[[#This Row],[CHIUSURA]]/$B$2</f>
        <v>95.555615247782441</v>
      </c>
      <c r="H1051" s="6">
        <f>LN(Tabella9[[#This Row],[NUM INDICE]]/G1050)</f>
        <v>9.4372057877477919E-4</v>
      </c>
    </row>
    <row r="1052" spans="1:8" x14ac:dyDescent="0.3">
      <c r="A1052" s="1">
        <v>43580</v>
      </c>
      <c r="B1052" s="2">
        <v>3123.83</v>
      </c>
      <c r="C1052" s="2">
        <v>3190.59</v>
      </c>
      <c r="D1052" s="2">
        <v>3193.75</v>
      </c>
      <c r="E1052" s="2">
        <v>3123.03</v>
      </c>
      <c r="F1052" s="3">
        <v>-2.4299999999999999E-2</v>
      </c>
      <c r="G1052">
        <f>$G$2*Tabella9[[#This Row],[CHIUSURA]]/$B$2</f>
        <v>93.234184544488613</v>
      </c>
      <c r="H1052" s="6">
        <f>LN(Tabella9[[#This Row],[NUM INDICE]]/G1051)</f>
        <v>-2.459399519754896E-2</v>
      </c>
    </row>
    <row r="1053" spans="1:8" x14ac:dyDescent="0.3">
      <c r="A1053" s="1">
        <v>43581</v>
      </c>
      <c r="B1053" s="2">
        <v>3086.4</v>
      </c>
      <c r="C1053" s="2">
        <v>3108.16</v>
      </c>
      <c r="D1053" s="2">
        <v>3129.21</v>
      </c>
      <c r="E1053" s="2">
        <v>3085.8</v>
      </c>
      <c r="F1053" s="3">
        <v>-1.2E-2</v>
      </c>
      <c r="G1053">
        <f>$G$2*Tabella9[[#This Row],[CHIUSURA]]/$B$2</f>
        <v>92.117044518462805</v>
      </c>
      <c r="H1053" s="6">
        <f>LN(Tabella9[[#This Row],[NUM INDICE]]/G1052)</f>
        <v>-1.2054449913858406E-2</v>
      </c>
    </row>
    <row r="1054" spans="1:8" x14ac:dyDescent="0.3">
      <c r="A1054" s="1">
        <v>43584</v>
      </c>
      <c r="B1054" s="2">
        <v>3062.5</v>
      </c>
      <c r="C1054" s="2">
        <v>3090.63</v>
      </c>
      <c r="D1054" s="2">
        <v>3107.76</v>
      </c>
      <c r="E1054" s="2">
        <v>3050.03</v>
      </c>
      <c r="F1054" s="3">
        <v>-7.7000000000000002E-3</v>
      </c>
      <c r="G1054">
        <f>$G$2*Tabella9[[#This Row],[CHIUSURA]]/$B$2</f>
        <v>91.40372240726812</v>
      </c>
      <c r="H1054" s="6">
        <f>LN(Tabella9[[#This Row],[NUM INDICE]]/G1053)</f>
        <v>-7.7737872984822744E-3</v>
      </c>
    </row>
    <row r="1055" spans="1:8" x14ac:dyDescent="0.3">
      <c r="A1055" s="1">
        <v>43585</v>
      </c>
      <c r="B1055" s="2">
        <v>3078.34</v>
      </c>
      <c r="C1055" s="2">
        <v>3052.62</v>
      </c>
      <c r="D1055" s="2">
        <v>3088.41</v>
      </c>
      <c r="E1055" s="2">
        <v>3052.62</v>
      </c>
      <c r="F1055" s="3">
        <v>5.1999999999999998E-3</v>
      </c>
      <c r="G1055">
        <f>$G$2*Tabella9[[#This Row],[CHIUSURA]]/$B$2</f>
        <v>91.87648484414359</v>
      </c>
      <c r="H1055" s="6">
        <f>LN(Tabella9[[#This Row],[NUM INDICE]]/G1054)</f>
        <v>5.15891478396922E-3</v>
      </c>
    </row>
    <row r="1056" spans="1:8" x14ac:dyDescent="0.3">
      <c r="A1056" s="1">
        <v>43591</v>
      </c>
      <c r="B1056" s="2">
        <v>2906.46</v>
      </c>
      <c r="C1056" s="2">
        <v>2984.73</v>
      </c>
      <c r="D1056" s="2">
        <v>2986.54</v>
      </c>
      <c r="E1056" s="2">
        <v>2876.47</v>
      </c>
      <c r="F1056" s="3">
        <v>-5.5800000000000002E-2</v>
      </c>
      <c r="G1056">
        <f>$G$2*Tabella9[[#This Row],[CHIUSURA]]/$B$2</f>
        <v>86.746534866229723</v>
      </c>
      <c r="H1056" s="6">
        <f>LN(Tabella9[[#This Row],[NUM INDICE]]/G1055)</f>
        <v>-5.7454644847257097E-2</v>
      </c>
    </row>
    <row r="1057" spans="1:8" x14ac:dyDescent="0.3">
      <c r="A1057" s="1">
        <v>43592</v>
      </c>
      <c r="B1057" s="2">
        <v>2926.39</v>
      </c>
      <c r="C1057" s="2">
        <v>2914.29</v>
      </c>
      <c r="D1057" s="2">
        <v>2937.28</v>
      </c>
      <c r="E1057" s="2">
        <v>2889.07</v>
      </c>
      <c r="F1057" s="3">
        <v>6.8999999999999999E-3</v>
      </c>
      <c r="G1057">
        <f>$G$2*Tabella9[[#This Row],[CHIUSURA]]/$B$2</f>
        <v>87.341367907071145</v>
      </c>
      <c r="H1057" s="6">
        <f>LN(Tabella9[[#This Row],[NUM INDICE]]/G1056)</f>
        <v>6.8337356732171258E-3</v>
      </c>
    </row>
    <row r="1058" spans="1:8" x14ac:dyDescent="0.3">
      <c r="A1058" s="1">
        <v>43593</v>
      </c>
      <c r="B1058" s="2">
        <v>2893.76</v>
      </c>
      <c r="C1058" s="2">
        <v>2873.14</v>
      </c>
      <c r="D1058" s="2">
        <v>2929.43</v>
      </c>
      <c r="E1058" s="2">
        <v>2866.7</v>
      </c>
      <c r="F1058" s="3">
        <v>-1.12E-2</v>
      </c>
      <c r="G1058">
        <f>$G$2*Tabella9[[#This Row],[CHIUSURA]]/$B$2</f>
        <v>86.367489225553044</v>
      </c>
      <c r="H1058" s="6">
        <f>LN(Tabella9[[#This Row],[NUM INDICE]]/G1057)</f>
        <v>-1.1212886910796204E-2</v>
      </c>
    </row>
    <row r="1059" spans="1:8" x14ac:dyDescent="0.3">
      <c r="A1059" s="1">
        <v>43594</v>
      </c>
      <c r="B1059" s="2">
        <v>2850.95</v>
      </c>
      <c r="C1059" s="2">
        <v>2871.2</v>
      </c>
      <c r="D1059" s="2">
        <v>2888.86</v>
      </c>
      <c r="E1059" s="2">
        <v>2845.04</v>
      </c>
      <c r="F1059" s="3">
        <v>-1.4800000000000001E-2</v>
      </c>
      <c r="G1059">
        <f>$G$2*Tabella9[[#This Row],[CHIUSURA]]/$B$2</f>
        <v>85.089777109224841</v>
      </c>
      <c r="H1059" s="6">
        <f>LN(Tabella9[[#This Row],[NUM INDICE]]/G1058)</f>
        <v>-1.4904422499298658E-2</v>
      </c>
    </row>
    <row r="1060" spans="1:8" x14ac:dyDescent="0.3">
      <c r="A1060" s="1">
        <v>43595</v>
      </c>
      <c r="B1060" s="2">
        <v>2939.21</v>
      </c>
      <c r="C1060" s="2">
        <v>2878.23</v>
      </c>
      <c r="D1060" s="2">
        <v>2941.45</v>
      </c>
      <c r="E1060" s="2">
        <v>2838.38</v>
      </c>
      <c r="F1060" s="3">
        <v>3.1E-2</v>
      </c>
      <c r="G1060">
        <f>$G$2*Tabella9[[#This Row],[CHIUSURA]]/$B$2</f>
        <v>87.723995081360499</v>
      </c>
      <c r="H1060" s="6">
        <f>LN(Tabella9[[#This Row],[NUM INDICE]]/G1059)</f>
        <v>3.0488565688593199E-2</v>
      </c>
    </row>
    <row r="1061" spans="1:8" x14ac:dyDescent="0.3">
      <c r="A1061" s="1">
        <v>43598</v>
      </c>
      <c r="B1061" s="2">
        <v>2903.71</v>
      </c>
      <c r="C1061" s="2">
        <v>2905.07</v>
      </c>
      <c r="D1061" s="2">
        <v>2921.41</v>
      </c>
      <c r="E1061" s="2">
        <v>2892.17</v>
      </c>
      <c r="F1061" s="3">
        <v>-1.21E-2</v>
      </c>
      <c r="G1061">
        <f>$G$2*Tabella9[[#This Row],[CHIUSURA]]/$B$2</f>
        <v>86.664458054272174</v>
      </c>
      <c r="H1061" s="6">
        <f>LN(Tabella9[[#This Row],[NUM INDICE]]/G1060)</f>
        <v>-1.2151608042243628E-2</v>
      </c>
    </row>
    <row r="1062" spans="1:8" x14ac:dyDescent="0.3">
      <c r="A1062" s="1">
        <v>43599</v>
      </c>
      <c r="B1062" s="2">
        <v>2883.61</v>
      </c>
      <c r="C1062" s="2">
        <v>2872.83</v>
      </c>
      <c r="D1062" s="2">
        <v>2909.2</v>
      </c>
      <c r="E1062" s="2">
        <v>2872.83</v>
      </c>
      <c r="F1062" s="3">
        <v>-6.8999999999999999E-3</v>
      </c>
      <c r="G1062">
        <f>$G$2*Tabella9[[#This Row],[CHIUSURA]]/$B$2</f>
        <v>86.064551174146104</v>
      </c>
      <c r="H1062" s="6">
        <f>LN(Tabella9[[#This Row],[NUM INDICE]]/G1061)</f>
        <v>-6.9462482873927254E-3</v>
      </c>
    </row>
    <row r="1063" spans="1:8" x14ac:dyDescent="0.3">
      <c r="A1063" s="1">
        <v>43600</v>
      </c>
      <c r="B1063" s="2">
        <v>2938.68</v>
      </c>
      <c r="C1063" s="2">
        <v>2902.64</v>
      </c>
      <c r="D1063" s="2">
        <v>2945.39</v>
      </c>
      <c r="E1063" s="2">
        <v>2902.64</v>
      </c>
      <c r="F1063" s="3">
        <v>1.9099999999999999E-2</v>
      </c>
      <c r="G1063">
        <f>$G$2*Tabella9[[#This Row],[CHIUSURA]]/$B$2</f>
        <v>87.708176641237785</v>
      </c>
      <c r="H1063" s="6">
        <f>LN(Tabella9[[#This Row],[NUM INDICE]]/G1062)</f>
        <v>1.8917519507601305E-2</v>
      </c>
    </row>
    <row r="1064" spans="1:8" x14ac:dyDescent="0.3">
      <c r="A1064" s="1">
        <v>43601</v>
      </c>
      <c r="B1064" s="2">
        <v>2955.71</v>
      </c>
      <c r="C1064" s="2">
        <v>2933.5</v>
      </c>
      <c r="D1064" s="2">
        <v>2956.17</v>
      </c>
      <c r="E1064" s="2">
        <v>2929.06</v>
      </c>
      <c r="F1064" s="3">
        <v>5.7999999999999996E-3</v>
      </c>
      <c r="G1064">
        <f>$G$2*Tabella9[[#This Row],[CHIUSURA]]/$B$2</f>
        <v>88.216455953105793</v>
      </c>
      <c r="H1064" s="6">
        <f>LN(Tabella9[[#This Row],[NUM INDICE]]/G1063)</f>
        <v>5.7783917880157706E-3</v>
      </c>
    </row>
    <row r="1065" spans="1:8" x14ac:dyDescent="0.3">
      <c r="A1065" s="1">
        <v>43602</v>
      </c>
      <c r="B1065" s="2">
        <v>2882.3</v>
      </c>
      <c r="C1065" s="2">
        <v>2955.77</v>
      </c>
      <c r="D1065" s="2">
        <v>2956.78</v>
      </c>
      <c r="E1065" s="2">
        <v>2873.8</v>
      </c>
      <c r="F1065" s="3">
        <v>-2.4799999999999999E-2</v>
      </c>
      <c r="G1065">
        <f>$G$2*Tabella9[[#This Row],[CHIUSURA]]/$B$2</f>
        <v>86.025452765540876</v>
      </c>
      <c r="H1065" s="6">
        <f>LN(Tabella9[[#This Row],[NUM INDICE]]/G1064)</f>
        <v>-2.5150306186463453E-2</v>
      </c>
    </row>
    <row r="1066" spans="1:8" x14ac:dyDescent="0.3">
      <c r="A1066" s="1">
        <v>43605</v>
      </c>
      <c r="B1066" s="2">
        <v>2870.6</v>
      </c>
      <c r="C1066" s="2">
        <v>2874.8</v>
      </c>
      <c r="D1066" s="2">
        <v>2882.63</v>
      </c>
      <c r="E1066" s="2">
        <v>2838.45</v>
      </c>
      <c r="F1066" s="3">
        <v>-4.1000000000000003E-3</v>
      </c>
      <c r="G1066">
        <f>$G$2*Tabella9[[#This Row],[CHIUSURA]]/$B$2</f>
        <v>85.676253238303303</v>
      </c>
      <c r="H1066" s="6">
        <f>LN(Tabella9[[#This Row],[NUM INDICE]]/G1065)</f>
        <v>-4.067519383647176E-3</v>
      </c>
    </row>
    <row r="1067" spans="1:8" x14ac:dyDescent="0.3">
      <c r="A1067" s="1">
        <v>43606</v>
      </c>
      <c r="B1067" s="2">
        <v>2905.97</v>
      </c>
      <c r="C1067" s="2">
        <v>2867.71</v>
      </c>
      <c r="D1067" s="2">
        <v>2919.24</v>
      </c>
      <c r="E1067" s="2">
        <v>2862.5</v>
      </c>
      <c r="F1067" s="3">
        <v>1.23E-2</v>
      </c>
      <c r="G1067">
        <f>$G$2*Tabella9[[#This Row],[CHIUSURA]]/$B$2</f>
        <v>86.731910270644562</v>
      </c>
      <c r="H1067" s="6">
        <f>LN(Tabella9[[#This Row],[NUM INDICE]]/G1066)</f>
        <v>1.22461744709755E-2</v>
      </c>
    </row>
    <row r="1068" spans="1:8" x14ac:dyDescent="0.3">
      <c r="A1068" s="1">
        <v>43607</v>
      </c>
      <c r="B1068" s="2">
        <v>2891.7</v>
      </c>
      <c r="C1068" s="2">
        <v>2905.52</v>
      </c>
      <c r="D1068" s="2">
        <v>2912.4</v>
      </c>
      <c r="E1068" s="2">
        <v>2879.64</v>
      </c>
      <c r="F1068" s="3">
        <v>-4.8999999999999998E-3</v>
      </c>
      <c r="G1068">
        <f>$G$2*Tabella9[[#This Row],[CHIUSURA]]/$B$2</f>
        <v>86.30600623186848</v>
      </c>
      <c r="H1068" s="6">
        <f>LN(Tabella9[[#This Row],[NUM INDICE]]/G1067)</f>
        <v>-4.9226771502233011E-3</v>
      </c>
    </row>
    <row r="1069" spans="1:8" x14ac:dyDescent="0.3">
      <c r="A1069" s="1">
        <v>43608</v>
      </c>
      <c r="B1069" s="2">
        <v>2852.52</v>
      </c>
      <c r="C1069" s="2">
        <v>2880.84</v>
      </c>
      <c r="D1069" s="2">
        <v>2885.14</v>
      </c>
      <c r="E1069" s="2">
        <v>2846.96</v>
      </c>
      <c r="F1069" s="3">
        <v>-1.35E-2</v>
      </c>
      <c r="G1069">
        <f>$G$2*Tabella9[[#This Row],[CHIUSURA]]/$B$2</f>
        <v>85.136635507324243</v>
      </c>
      <c r="H1069" s="6">
        <f>LN(Tabella9[[#This Row],[NUM INDICE]]/G1068)</f>
        <v>-1.3641750352866586E-2</v>
      </c>
    </row>
    <row r="1070" spans="1:8" x14ac:dyDescent="0.3">
      <c r="A1070" s="1">
        <v>43609</v>
      </c>
      <c r="B1070" s="2">
        <v>2852.99</v>
      </c>
      <c r="C1070" s="2">
        <v>2847.84</v>
      </c>
      <c r="D1070" s="2">
        <v>2871.86</v>
      </c>
      <c r="E1070" s="2">
        <v>2846.02</v>
      </c>
      <c r="F1070" s="3">
        <v>2.0000000000000001E-4</v>
      </c>
      <c r="G1070">
        <f>$G$2*Tabella9[[#This Row],[CHIUSURA]]/$B$2</f>
        <v>85.15066318064062</v>
      </c>
      <c r="H1070" s="6">
        <f>LN(Tabella9[[#This Row],[NUM INDICE]]/G1069)</f>
        <v>1.6475301982219005E-4</v>
      </c>
    </row>
    <row r="1071" spans="1:8" x14ac:dyDescent="0.3">
      <c r="A1071" s="1">
        <v>43612</v>
      </c>
      <c r="B1071" s="2">
        <v>2892.38</v>
      </c>
      <c r="C1071" s="2">
        <v>2851.28</v>
      </c>
      <c r="D1071" s="2">
        <v>2898.13</v>
      </c>
      <c r="E1071" s="2">
        <v>2833.04</v>
      </c>
      <c r="F1071" s="3">
        <v>1.38E-2</v>
      </c>
      <c r="G1071">
        <f>$G$2*Tabella9[[#This Row],[CHIUSURA]]/$B$2</f>
        <v>86.326301589007073</v>
      </c>
      <c r="H1071" s="6">
        <f>LN(Tabella9[[#This Row],[NUM INDICE]]/G1070)</f>
        <v>1.37121254789665E-2</v>
      </c>
    </row>
    <row r="1072" spans="1:8" x14ac:dyDescent="0.3">
      <c r="A1072" s="1">
        <v>43613</v>
      </c>
      <c r="B1072" s="2">
        <v>2909.91</v>
      </c>
      <c r="C1072" s="2">
        <v>2890.27</v>
      </c>
      <c r="D1072" s="2">
        <v>2924.04</v>
      </c>
      <c r="E1072" s="2">
        <v>2887.08</v>
      </c>
      <c r="F1072" s="3">
        <v>6.1000000000000004E-3</v>
      </c>
      <c r="G1072">
        <f>$G$2*Tabella9[[#This Row],[CHIUSURA]]/$B$2</f>
        <v>86.849503957594649</v>
      </c>
      <c r="H1072" s="6">
        <f>LN(Tabella9[[#This Row],[NUM INDICE]]/G1071)</f>
        <v>6.0424602482570698E-3</v>
      </c>
    </row>
    <row r="1073" spans="1:8" x14ac:dyDescent="0.3">
      <c r="A1073" s="1">
        <v>43614</v>
      </c>
      <c r="B1073" s="2">
        <v>2914.7</v>
      </c>
      <c r="C1073" s="2">
        <v>2894.83</v>
      </c>
      <c r="D1073" s="2">
        <v>2934.98</v>
      </c>
      <c r="E1073" s="2">
        <v>2890.66</v>
      </c>
      <c r="F1073" s="3">
        <v>1.6000000000000001E-3</v>
      </c>
      <c r="G1073">
        <f>$G$2*Tabella9[[#This Row],[CHIUSURA]]/$B$2</f>
        <v>86.992466840967964</v>
      </c>
      <c r="H1073" s="6">
        <f>LN(Tabella9[[#This Row],[NUM INDICE]]/G1072)</f>
        <v>1.6447456841988057E-3</v>
      </c>
    </row>
    <row r="1074" spans="1:8" x14ac:dyDescent="0.3">
      <c r="A1074" s="1">
        <v>43615</v>
      </c>
      <c r="B1074" s="2">
        <v>2905.81</v>
      </c>
      <c r="C1074" s="2">
        <v>2903.42</v>
      </c>
      <c r="D1074" s="2">
        <v>2907.85</v>
      </c>
      <c r="E1074" s="2">
        <v>2881.38</v>
      </c>
      <c r="F1074" s="3">
        <v>-3.0999999999999999E-3</v>
      </c>
      <c r="G1074">
        <f>$G$2*Tabella9[[#This Row],[CHIUSURA]]/$B$2</f>
        <v>86.727134892494306</v>
      </c>
      <c r="H1074" s="6">
        <f>LN(Tabella9[[#This Row],[NUM INDICE]]/G1073)</f>
        <v>-3.0547175120172769E-3</v>
      </c>
    </row>
    <row r="1075" spans="1:8" x14ac:dyDescent="0.3">
      <c r="A1075" s="1">
        <v>43616</v>
      </c>
      <c r="B1075" s="2">
        <v>2898.7</v>
      </c>
      <c r="C1075" s="2">
        <v>2904.5</v>
      </c>
      <c r="D1075" s="2">
        <v>2922.91</v>
      </c>
      <c r="E1075" s="2">
        <v>2895.58</v>
      </c>
      <c r="F1075" s="3">
        <v>-2.3999999999999998E-3</v>
      </c>
      <c r="G1075">
        <f>$G$2*Tabella9[[#This Row],[CHIUSURA]]/$B$2</f>
        <v>86.514929025942237</v>
      </c>
      <c r="H1075" s="6">
        <f>LN(Tabella9[[#This Row],[NUM INDICE]]/G1074)</f>
        <v>-2.4498204175580243E-3</v>
      </c>
    </row>
    <row r="1076" spans="1:8" x14ac:dyDescent="0.3">
      <c r="A1076" s="1">
        <v>43619</v>
      </c>
      <c r="B1076" s="2">
        <v>2890.08</v>
      </c>
      <c r="C1076" s="2">
        <v>2901.74</v>
      </c>
      <c r="D1076" s="2">
        <v>2920.83</v>
      </c>
      <c r="E1076" s="2">
        <v>2875.9</v>
      </c>
      <c r="F1076" s="3">
        <v>-3.0000000000000001E-3</v>
      </c>
      <c r="G1076">
        <f>$G$2*Tabella9[[#This Row],[CHIUSURA]]/$B$2</f>
        <v>86.257655528097132</v>
      </c>
      <c r="H1076" s="6">
        <f>LN(Tabella9[[#This Row],[NUM INDICE]]/G1075)</f>
        <v>-2.9781772225874687E-3</v>
      </c>
    </row>
    <row r="1077" spans="1:8" x14ac:dyDescent="0.3">
      <c r="A1077" s="1">
        <v>43620</v>
      </c>
      <c r="B1077" s="2">
        <v>2862.28</v>
      </c>
      <c r="C1077" s="2">
        <v>2887.64</v>
      </c>
      <c r="D1077" s="2">
        <v>2888.39</v>
      </c>
      <c r="E1077" s="2">
        <v>2851.97</v>
      </c>
      <c r="F1077" s="3">
        <v>-9.5999999999999992E-3</v>
      </c>
      <c r="G1077">
        <f>$G$2*Tabella9[[#This Row],[CHIUSURA]]/$B$2</f>
        <v>85.427933574489927</v>
      </c>
      <c r="H1077" s="6">
        <f>LN(Tabella9[[#This Row],[NUM INDICE]]/G1076)</f>
        <v>-9.6656733705145562E-3</v>
      </c>
    </row>
    <row r="1078" spans="1:8" x14ac:dyDescent="0.3">
      <c r="A1078" s="1">
        <v>43621</v>
      </c>
      <c r="B1078" s="2">
        <v>2861.42</v>
      </c>
      <c r="C1078" s="2">
        <v>2882.94</v>
      </c>
      <c r="D1078" s="2">
        <v>2888.77</v>
      </c>
      <c r="E1078" s="2">
        <v>2858.57</v>
      </c>
      <c r="F1078" s="3">
        <v>-2.9999999999999997E-4</v>
      </c>
      <c r="G1078">
        <f>$G$2*Tabella9[[#This Row],[CHIUSURA]]/$B$2</f>
        <v>85.402265916932294</v>
      </c>
      <c r="H1078" s="6">
        <f>LN(Tabella9[[#This Row],[NUM INDICE]]/G1077)</f>
        <v>-3.0050492040877436E-4</v>
      </c>
    </row>
    <row r="1079" spans="1:8" x14ac:dyDescent="0.3">
      <c r="A1079" s="1">
        <v>43622</v>
      </c>
      <c r="B1079" s="2">
        <v>2827.8</v>
      </c>
      <c r="C1079" s="2">
        <v>2862.33</v>
      </c>
      <c r="D1079" s="2">
        <v>2862.33</v>
      </c>
      <c r="E1079" s="2">
        <v>2822.19</v>
      </c>
      <c r="F1079" s="3">
        <v>-1.17E-2</v>
      </c>
      <c r="G1079">
        <f>$G$2*Tabella9[[#This Row],[CHIUSURA]]/$B$2</f>
        <v>84.398839583109492</v>
      </c>
      <c r="H1079" s="6">
        <f>LN(Tabella9[[#This Row],[NUM INDICE]]/G1078)</f>
        <v>-1.1818980935583994E-2</v>
      </c>
    </row>
    <row r="1080" spans="1:8" x14ac:dyDescent="0.3">
      <c r="A1080" s="1">
        <v>43626</v>
      </c>
      <c r="B1080" s="2">
        <v>2852.13</v>
      </c>
      <c r="C1080" s="2">
        <v>2833.01</v>
      </c>
      <c r="D1080" s="2">
        <v>2861.13</v>
      </c>
      <c r="E1080" s="2">
        <v>2824.36</v>
      </c>
      <c r="F1080" s="3">
        <v>8.6E-3</v>
      </c>
      <c r="G1080">
        <f>$G$2*Tabella9[[#This Row],[CHIUSURA]]/$B$2</f>
        <v>85.124995523082987</v>
      </c>
      <c r="H1080" s="6">
        <f>LN(Tabella9[[#This Row],[NUM INDICE]]/G1079)</f>
        <v>8.5670593853021774E-3</v>
      </c>
    </row>
    <row r="1081" spans="1:8" x14ac:dyDescent="0.3">
      <c r="A1081" s="1">
        <v>43627</v>
      </c>
      <c r="B1081" s="2">
        <v>2925.72</v>
      </c>
      <c r="C1081" s="2">
        <v>2854.07</v>
      </c>
      <c r="D1081" s="2">
        <v>2927.43</v>
      </c>
      <c r="E1081" s="2">
        <v>2854.07</v>
      </c>
      <c r="F1081" s="3">
        <v>2.58E-2</v>
      </c>
      <c r="G1081">
        <f>$G$2*Tabella9[[#This Row],[CHIUSURA]]/$B$2</f>
        <v>87.321371011066944</v>
      </c>
      <c r="H1081" s="6">
        <f>LN(Tabella9[[#This Row],[NUM INDICE]]/G1080)</f>
        <v>2.5474520678181099E-2</v>
      </c>
    </row>
    <row r="1082" spans="1:8" x14ac:dyDescent="0.3">
      <c r="A1082" s="1">
        <v>43628</v>
      </c>
      <c r="B1082" s="2">
        <v>2909.38</v>
      </c>
      <c r="C1082" s="2">
        <v>2917.22</v>
      </c>
      <c r="D1082" s="2">
        <v>2924.7</v>
      </c>
      <c r="E1082" s="2">
        <v>2903.88</v>
      </c>
      <c r="F1082" s="3">
        <v>-5.5999999999999999E-3</v>
      </c>
      <c r="G1082">
        <f>$G$2*Tabella9[[#This Row],[CHIUSURA]]/$B$2</f>
        <v>86.83368551747192</v>
      </c>
      <c r="H1082" s="6">
        <f>LN(Tabella9[[#This Row],[NUM INDICE]]/G1081)</f>
        <v>-5.6006041750986417E-3</v>
      </c>
    </row>
    <row r="1083" spans="1:8" x14ac:dyDescent="0.3">
      <c r="A1083" s="1">
        <v>43629</v>
      </c>
      <c r="B1083" s="2">
        <v>2910.74</v>
      </c>
      <c r="C1083" s="2">
        <v>2905.29</v>
      </c>
      <c r="D1083" s="2">
        <v>2918.42</v>
      </c>
      <c r="E1083" s="2">
        <v>2885.92</v>
      </c>
      <c r="F1083" s="3">
        <v>5.0000000000000001E-4</v>
      </c>
      <c r="G1083">
        <f>$G$2*Tabella9[[#This Row],[CHIUSURA]]/$B$2</f>
        <v>86.874276231749107</v>
      </c>
      <c r="H1083" s="6">
        <f>LN(Tabella9[[#This Row],[NUM INDICE]]/G1082)</f>
        <v>4.6734432443094155E-4</v>
      </c>
    </row>
    <row r="1084" spans="1:8" x14ac:dyDescent="0.3">
      <c r="A1084" s="1">
        <v>43630</v>
      </c>
      <c r="B1084" s="2">
        <v>2881.97</v>
      </c>
      <c r="C1084" s="2">
        <v>2913</v>
      </c>
      <c r="D1084" s="2">
        <v>2924.32</v>
      </c>
      <c r="E1084" s="2">
        <v>2879.66</v>
      </c>
      <c r="F1084" s="3">
        <v>-9.9000000000000008E-3</v>
      </c>
      <c r="G1084">
        <f>$G$2*Tabella9[[#This Row],[CHIUSURA]]/$B$2</f>
        <v>86.015603548105972</v>
      </c>
      <c r="H1084" s="6">
        <f>LN(Tabella9[[#This Row],[NUM INDICE]]/G1083)</f>
        <v>-9.9332563031572282E-3</v>
      </c>
    </row>
    <row r="1085" spans="1:8" x14ac:dyDescent="0.3">
      <c r="A1085" s="1">
        <v>43633</v>
      </c>
      <c r="B1085" s="2">
        <v>2887.62</v>
      </c>
      <c r="C1085" s="2">
        <v>2880.42</v>
      </c>
      <c r="D1085" s="2">
        <v>2902.48</v>
      </c>
      <c r="E1085" s="2">
        <v>2877.39</v>
      </c>
      <c r="F1085" s="3">
        <v>2E-3</v>
      </c>
      <c r="G1085">
        <f>$G$2*Tabella9[[#This Row],[CHIUSURA]]/$B$2</f>
        <v>86.18423408903692</v>
      </c>
      <c r="H1085" s="6">
        <f>LN(Tabella9[[#This Row],[NUM INDICE]]/G1084)</f>
        <v>1.9585453406807053E-3</v>
      </c>
    </row>
    <row r="1086" spans="1:8" x14ac:dyDescent="0.3">
      <c r="A1086" s="1">
        <v>43634</v>
      </c>
      <c r="B1086" s="2">
        <v>2890.16</v>
      </c>
      <c r="C1086" s="2">
        <v>2891.09</v>
      </c>
      <c r="D1086" s="2">
        <v>2898.33</v>
      </c>
      <c r="E1086" s="2">
        <v>2874.31</v>
      </c>
      <c r="F1086" s="3">
        <v>8.9999999999999998E-4</v>
      </c>
      <c r="G1086">
        <f>$G$2*Tabella9[[#This Row],[CHIUSURA]]/$B$2</f>
        <v>86.260043217172267</v>
      </c>
      <c r="H1086" s="6">
        <f>LN(Tabella9[[#This Row],[NUM INDICE]]/G1085)</f>
        <v>8.7923048770584559E-4</v>
      </c>
    </row>
    <row r="1087" spans="1:8" x14ac:dyDescent="0.3">
      <c r="A1087" s="1">
        <v>43635</v>
      </c>
      <c r="B1087" s="2">
        <v>2917.8</v>
      </c>
      <c r="C1087" s="2">
        <v>2944.12</v>
      </c>
      <c r="D1087" s="2">
        <v>2953.34</v>
      </c>
      <c r="E1087" s="2">
        <v>2916.21</v>
      </c>
      <c r="F1087" s="3">
        <v>9.5999999999999992E-3</v>
      </c>
      <c r="G1087">
        <f>$G$2*Tabella9[[#This Row],[CHIUSURA]]/$B$2</f>
        <v>87.084989792629202</v>
      </c>
      <c r="H1087" s="6">
        <f>LN(Tabella9[[#This Row],[NUM INDICE]]/G1086)</f>
        <v>9.518043742009933E-3</v>
      </c>
    </row>
    <row r="1088" spans="1:8" x14ac:dyDescent="0.3">
      <c r="A1088" s="1">
        <v>43636</v>
      </c>
      <c r="B1088" s="2">
        <v>2987.12</v>
      </c>
      <c r="C1088" s="2">
        <v>2917.33</v>
      </c>
      <c r="D1088" s="2">
        <v>2997.39</v>
      </c>
      <c r="E1088" s="2">
        <v>2915.09</v>
      </c>
      <c r="F1088" s="3">
        <v>2.3800000000000002E-2</v>
      </c>
      <c r="G1088">
        <f>$G$2*Tabella9[[#This Row],[CHIUSURA]]/$B$2</f>
        <v>89.153922376228167</v>
      </c>
      <c r="H1088" s="6">
        <f>LN(Tabella9[[#This Row],[NUM INDICE]]/G1087)</f>
        <v>2.3479804859071179E-2</v>
      </c>
    </row>
    <row r="1089" spans="1:8" x14ac:dyDescent="0.3">
      <c r="A1089" s="1">
        <v>43637</v>
      </c>
      <c r="B1089" s="2">
        <v>3001.98</v>
      </c>
      <c r="C1089" s="2">
        <v>2990.37</v>
      </c>
      <c r="D1089" s="2">
        <v>3010.35</v>
      </c>
      <c r="E1089" s="2">
        <v>2989.25</v>
      </c>
      <c r="F1089" s="3">
        <v>5.0000000000000001E-3</v>
      </c>
      <c r="G1089">
        <f>$G$2*Tabella9[[#This Row],[CHIUSURA]]/$B$2</f>
        <v>89.597435621933315</v>
      </c>
      <c r="H1089" s="6">
        <f>LN(Tabella9[[#This Row],[NUM INDICE]]/G1088)</f>
        <v>4.9623584491651036E-3</v>
      </c>
    </row>
    <row r="1090" spans="1:8" x14ac:dyDescent="0.3">
      <c r="A1090" s="1">
        <v>43640</v>
      </c>
      <c r="B1090" s="2">
        <v>3008.15</v>
      </c>
      <c r="C1090" s="2">
        <v>3004.29</v>
      </c>
      <c r="D1090" s="2">
        <v>3012.83</v>
      </c>
      <c r="E1090" s="2">
        <v>2994.42</v>
      </c>
      <c r="F1090" s="3">
        <v>2.0999999999999999E-3</v>
      </c>
      <c r="G1090">
        <f>$G$2*Tabella9[[#This Row],[CHIUSURA]]/$B$2</f>
        <v>89.781586141852614</v>
      </c>
      <c r="H1090" s="6">
        <f>LN(Tabella9[[#This Row],[NUM INDICE]]/G1089)</f>
        <v>2.0532009016571737E-3</v>
      </c>
    </row>
    <row r="1091" spans="1:8" x14ac:dyDescent="0.3">
      <c r="A1091" s="1">
        <v>43641</v>
      </c>
      <c r="B1091" s="2">
        <v>2982.07</v>
      </c>
      <c r="C1091" s="2">
        <v>3004.91</v>
      </c>
      <c r="D1091" s="2">
        <v>3004.91</v>
      </c>
      <c r="E1091" s="2">
        <v>2948.99</v>
      </c>
      <c r="F1091" s="3">
        <v>-8.6999999999999994E-3</v>
      </c>
      <c r="G1091">
        <f>$G$2*Tabella9[[#This Row],[CHIUSURA]]/$B$2</f>
        <v>89.003199503360676</v>
      </c>
      <c r="H1091" s="6">
        <f>LN(Tabella9[[#This Row],[NUM INDICE]]/G1090)</f>
        <v>-8.7075816201152619E-3</v>
      </c>
    </row>
    <row r="1092" spans="1:8" x14ac:dyDescent="0.3">
      <c r="A1092" s="1">
        <v>43642</v>
      </c>
      <c r="B1092" s="2">
        <v>2976.28</v>
      </c>
      <c r="C1092" s="2">
        <v>2964.62</v>
      </c>
      <c r="D1092" s="2">
        <v>2986.91</v>
      </c>
      <c r="E1092" s="2">
        <v>2958.46</v>
      </c>
      <c r="F1092" s="3">
        <v>-1.9E-3</v>
      </c>
      <c r="G1092">
        <f>$G$2*Tabella9[[#This Row],[CHIUSURA]]/$B$2</f>
        <v>88.830390506548241</v>
      </c>
      <c r="H1092" s="6">
        <f>LN(Tabella9[[#This Row],[NUM INDICE]]/G1091)</f>
        <v>-1.9434916788974926E-3</v>
      </c>
    </row>
    <row r="1093" spans="1:8" x14ac:dyDescent="0.3">
      <c r="A1093" s="1">
        <v>43643</v>
      </c>
      <c r="B1093" s="2">
        <v>2996.79</v>
      </c>
      <c r="C1093" s="2">
        <v>2982.61</v>
      </c>
      <c r="D1093" s="2">
        <v>3011.54</v>
      </c>
      <c r="E1093" s="2">
        <v>2981.05</v>
      </c>
      <c r="F1093" s="3">
        <v>6.8999999999999999E-3</v>
      </c>
      <c r="G1093">
        <f>$G$2*Tabella9[[#This Row],[CHIUSURA]]/$B$2</f>
        <v>89.442534293184337</v>
      </c>
      <c r="H1093" s="6">
        <f>LN(Tabella9[[#This Row],[NUM INDICE]]/G1092)</f>
        <v>6.867517242895211E-3</v>
      </c>
    </row>
    <row r="1094" spans="1:8" x14ac:dyDescent="0.3">
      <c r="A1094" s="1">
        <v>43644</v>
      </c>
      <c r="B1094" s="2">
        <v>2978.88</v>
      </c>
      <c r="C1094" s="2">
        <v>2992.24</v>
      </c>
      <c r="D1094" s="2">
        <v>2992.24</v>
      </c>
      <c r="E1094" s="2">
        <v>2961.22</v>
      </c>
      <c r="F1094" s="3">
        <v>-6.0000000000000001E-3</v>
      </c>
      <c r="G1094">
        <f>$G$2*Tabella9[[#This Row],[CHIUSURA]]/$B$2</f>
        <v>88.907990401489911</v>
      </c>
      <c r="H1094" s="6">
        <f>LN(Tabella9[[#This Row],[NUM INDICE]]/G1093)</f>
        <v>-5.9943248634460105E-3</v>
      </c>
    </row>
    <row r="1095" spans="1:8" x14ac:dyDescent="0.3">
      <c r="A1095" s="1">
        <v>43647</v>
      </c>
      <c r="B1095" s="2">
        <v>3044.9</v>
      </c>
      <c r="C1095" s="2">
        <v>3024.62</v>
      </c>
      <c r="D1095" s="2">
        <v>3045.37</v>
      </c>
      <c r="E1095" s="2">
        <v>3014.69</v>
      </c>
      <c r="F1095" s="3">
        <v>2.2200000000000001E-2</v>
      </c>
      <c r="G1095">
        <f>$G$2*Tabella9[[#This Row],[CHIUSURA]]/$B$2</f>
        <v>90.878430810739829</v>
      </c>
      <c r="H1095" s="6">
        <f>LN(Tabella9[[#This Row],[NUM INDICE]]/G1094)</f>
        <v>2.1920668954108116E-2</v>
      </c>
    </row>
    <row r="1096" spans="1:8" x14ac:dyDescent="0.3">
      <c r="A1096" s="1">
        <v>43648</v>
      </c>
      <c r="B1096" s="2">
        <v>3043.94</v>
      </c>
      <c r="C1096" s="2">
        <v>3042.58</v>
      </c>
      <c r="D1096" s="2">
        <v>3048.48</v>
      </c>
      <c r="E1096" s="2">
        <v>3033.78</v>
      </c>
      <c r="F1096" s="3">
        <v>-2.9999999999999997E-4</v>
      </c>
      <c r="G1096">
        <f>$G$2*Tabella9[[#This Row],[CHIUSURA]]/$B$2</f>
        <v>90.849778541838276</v>
      </c>
      <c r="H1096" s="6">
        <f>LN(Tabella9[[#This Row],[NUM INDICE]]/G1095)</f>
        <v>-3.1533100162095578E-4</v>
      </c>
    </row>
    <row r="1097" spans="1:8" x14ac:dyDescent="0.3">
      <c r="A1097" s="1">
        <v>43649</v>
      </c>
      <c r="B1097" s="2">
        <v>3015.26</v>
      </c>
      <c r="C1097" s="2">
        <v>3031.83</v>
      </c>
      <c r="D1097" s="2">
        <v>3031.83</v>
      </c>
      <c r="E1097" s="2">
        <v>3006.32</v>
      </c>
      <c r="F1097" s="3">
        <v>-9.4000000000000004E-3</v>
      </c>
      <c r="G1097">
        <f>$G$2*Tabella9[[#This Row],[CHIUSURA]]/$B$2</f>
        <v>89.993792008404668</v>
      </c>
      <c r="H1097" s="6">
        <f>LN(Tabella9[[#This Row],[NUM INDICE]]/G1096)</f>
        <v>-9.4666669481718903E-3</v>
      </c>
    </row>
    <row r="1098" spans="1:8" x14ac:dyDescent="0.3">
      <c r="A1098" s="1">
        <v>43650</v>
      </c>
      <c r="B1098" s="2">
        <v>3005.25</v>
      </c>
      <c r="C1098" s="2">
        <v>3015.68</v>
      </c>
      <c r="D1098" s="2">
        <v>3024.5</v>
      </c>
      <c r="E1098" s="2">
        <v>2991.91</v>
      </c>
      <c r="F1098" s="3">
        <v>-3.3E-3</v>
      </c>
      <c r="G1098">
        <f>$G$2*Tabella9[[#This Row],[CHIUSURA]]/$B$2</f>
        <v>89.6950324128792</v>
      </c>
      <c r="H1098" s="6">
        <f>LN(Tabella9[[#This Row],[NUM INDICE]]/G1097)</f>
        <v>-3.3253027480766311E-3</v>
      </c>
    </row>
    <row r="1099" spans="1:8" x14ac:dyDescent="0.3">
      <c r="A1099" s="1">
        <v>43651</v>
      </c>
      <c r="B1099" s="2">
        <v>3011.06</v>
      </c>
      <c r="C1099" s="2">
        <v>3004.74</v>
      </c>
      <c r="D1099" s="2">
        <v>3014.85</v>
      </c>
      <c r="E1099" s="2">
        <v>2990.92</v>
      </c>
      <c r="F1099" s="3">
        <v>1.9E-3</v>
      </c>
      <c r="G1099">
        <f>$G$2*Tabella9[[#This Row],[CHIUSURA]]/$B$2</f>
        <v>89.868438331960419</v>
      </c>
      <c r="H1099" s="6">
        <f>LN(Tabella9[[#This Row],[NUM INDICE]]/G1098)</f>
        <v>1.9314170334046774E-3</v>
      </c>
    </row>
    <row r="1100" spans="1:8" x14ac:dyDescent="0.3">
      <c r="A1100" s="1">
        <v>43654</v>
      </c>
      <c r="B1100" s="2">
        <v>2933.36</v>
      </c>
      <c r="C1100" s="2">
        <v>2997.81</v>
      </c>
      <c r="D1100" s="2">
        <v>2997.81</v>
      </c>
      <c r="E1100" s="2">
        <v>2918.72</v>
      </c>
      <c r="F1100" s="3">
        <v>-2.58E-2</v>
      </c>
      <c r="G1100">
        <f>$G$2*Tabella9[[#This Row],[CHIUSURA]]/$B$2</f>
        <v>87.549395317741727</v>
      </c>
      <c r="H1100" s="6">
        <f>LN(Tabella9[[#This Row],[NUM INDICE]]/G1099)</f>
        <v>-2.6143652551811409E-2</v>
      </c>
    </row>
    <row r="1101" spans="1:8" x14ac:dyDescent="0.3">
      <c r="A1101" s="1">
        <v>43655</v>
      </c>
      <c r="B1101" s="2">
        <v>2928.23</v>
      </c>
      <c r="C1101" s="2">
        <v>2928.82</v>
      </c>
      <c r="D1101" s="2">
        <v>2937.76</v>
      </c>
      <c r="E1101" s="2">
        <v>2912.81</v>
      </c>
      <c r="F1101" s="3">
        <v>-1.6999999999999999E-3</v>
      </c>
      <c r="G1101">
        <f>$G$2*Tabella9[[#This Row],[CHIUSURA]]/$B$2</f>
        <v>87.396284755799101</v>
      </c>
      <c r="H1101" s="6">
        <f>LN(Tabella9[[#This Row],[NUM INDICE]]/G1100)</f>
        <v>-1.7503787572264605E-3</v>
      </c>
    </row>
    <row r="1102" spans="1:8" x14ac:dyDescent="0.3">
      <c r="A1102" s="1">
        <v>43656</v>
      </c>
      <c r="B1102" s="2">
        <v>2915.3</v>
      </c>
      <c r="C1102" s="2">
        <v>2935.19</v>
      </c>
      <c r="D1102" s="2">
        <v>2936.75</v>
      </c>
      <c r="E1102" s="2">
        <v>2908.16</v>
      </c>
      <c r="F1102" s="3">
        <v>-4.4000000000000003E-3</v>
      </c>
      <c r="G1102">
        <f>$G$2*Tabella9[[#This Row],[CHIUSURA]]/$B$2</f>
        <v>87.010374509031436</v>
      </c>
      <c r="H1102" s="6">
        <f>LN(Tabella9[[#This Row],[NUM INDICE]]/G1101)</f>
        <v>-4.4254144676485032E-3</v>
      </c>
    </row>
    <row r="1103" spans="1:8" x14ac:dyDescent="0.3">
      <c r="A1103" s="1">
        <v>43657</v>
      </c>
      <c r="B1103" s="2">
        <v>2917.76</v>
      </c>
      <c r="C1103" s="2">
        <v>2928.06</v>
      </c>
      <c r="D1103" s="2">
        <v>2945.8</v>
      </c>
      <c r="E1103" s="2">
        <v>2907.89</v>
      </c>
      <c r="F1103" s="3">
        <v>8.0000000000000004E-4</v>
      </c>
      <c r="G1103">
        <f>$G$2*Tabella9[[#This Row],[CHIUSURA]]/$B$2</f>
        <v>87.083795948091634</v>
      </c>
      <c r="H1103" s="6">
        <f>LN(Tabella9[[#This Row],[NUM INDICE]]/G1102)</f>
        <v>8.4346814393982924E-4</v>
      </c>
    </row>
    <row r="1104" spans="1:8" x14ac:dyDescent="0.3">
      <c r="A1104" s="1">
        <v>43658</v>
      </c>
      <c r="B1104" s="2">
        <v>2930.55</v>
      </c>
      <c r="C1104" s="2">
        <v>2915.34</v>
      </c>
      <c r="D1104" s="2">
        <v>2938.53</v>
      </c>
      <c r="E1104" s="2">
        <v>2905.81</v>
      </c>
      <c r="F1104" s="3">
        <v>4.4000000000000003E-3</v>
      </c>
      <c r="G1104">
        <f>$G$2*Tabella9[[#This Row],[CHIUSURA]]/$B$2</f>
        <v>87.465527738977826</v>
      </c>
      <c r="H1104" s="6">
        <f>LN(Tabella9[[#This Row],[NUM INDICE]]/G1103)</f>
        <v>4.3739201207321932E-3</v>
      </c>
    </row>
    <row r="1105" spans="1:8" x14ac:dyDescent="0.3">
      <c r="A1105" s="1">
        <v>43661</v>
      </c>
      <c r="B1105" s="2">
        <v>2942.19</v>
      </c>
      <c r="C1105" s="2">
        <v>2921.55</v>
      </c>
      <c r="D1105" s="2">
        <v>2955</v>
      </c>
      <c r="E1105" s="2">
        <v>2886.7</v>
      </c>
      <c r="F1105" s="3">
        <v>4.0000000000000001E-3</v>
      </c>
      <c r="G1105">
        <f>$G$2*Tabella9[[#This Row],[CHIUSURA]]/$B$2</f>
        <v>87.812936499409048</v>
      </c>
      <c r="H1105" s="6">
        <f>LN(Tabella9[[#This Row],[NUM INDICE]]/G1104)</f>
        <v>3.9640832873697731E-3</v>
      </c>
    </row>
    <row r="1106" spans="1:8" x14ac:dyDescent="0.3">
      <c r="A1106" s="1">
        <v>43662</v>
      </c>
      <c r="B1106" s="2">
        <v>2937.62</v>
      </c>
      <c r="C1106" s="2">
        <v>2938.64</v>
      </c>
      <c r="D1106" s="2">
        <v>2944.82</v>
      </c>
      <c r="E1106" s="2">
        <v>2931.29</v>
      </c>
      <c r="F1106" s="3">
        <v>-1.6000000000000001E-3</v>
      </c>
      <c r="G1106">
        <f>$G$2*Tabella9[[#This Row],[CHIUSURA]]/$B$2</f>
        <v>87.676539760992327</v>
      </c>
      <c r="H1106" s="6">
        <f>LN(Tabella9[[#This Row],[NUM INDICE]]/G1105)</f>
        <v>-1.5544723112616014E-3</v>
      </c>
    </row>
    <row r="1107" spans="1:8" x14ac:dyDescent="0.3">
      <c r="A1107" s="1">
        <v>43663</v>
      </c>
      <c r="B1107" s="2">
        <v>2931.69</v>
      </c>
      <c r="C1107" s="2">
        <v>2933.02</v>
      </c>
      <c r="D1107" s="2">
        <v>2942.07</v>
      </c>
      <c r="E1107" s="2">
        <v>2924.46</v>
      </c>
      <c r="F1107" s="3">
        <v>-2E-3</v>
      </c>
      <c r="G1107">
        <f>$G$2*Tabella9[[#This Row],[CHIUSURA]]/$B$2</f>
        <v>87.499552308298419</v>
      </c>
      <c r="H1107" s="6">
        <f>LN(Tabella9[[#This Row],[NUM INDICE]]/G1106)</f>
        <v>-2.0206811423345095E-3</v>
      </c>
    </row>
    <row r="1108" spans="1:8" x14ac:dyDescent="0.3">
      <c r="A1108" s="1">
        <v>43664</v>
      </c>
      <c r="B1108" s="2">
        <v>2901.18</v>
      </c>
      <c r="C1108" s="2">
        <v>2921.74</v>
      </c>
      <c r="D1108" s="2">
        <v>2921.74</v>
      </c>
      <c r="E1108" s="2">
        <v>2901.18</v>
      </c>
      <c r="F1108" s="3">
        <v>-1.04E-2</v>
      </c>
      <c r="G1108">
        <f>$G$2*Tabella9[[#This Row],[CHIUSURA]]/$B$2</f>
        <v>86.588947387271233</v>
      </c>
      <c r="H1108" s="6">
        <f>LN(Tabella9[[#This Row],[NUM INDICE]]/G1107)</f>
        <v>-1.0461497773191008E-2</v>
      </c>
    </row>
    <row r="1109" spans="1:8" x14ac:dyDescent="0.3">
      <c r="A1109" s="1">
        <v>43665</v>
      </c>
      <c r="B1109" s="2">
        <v>2924.2</v>
      </c>
      <c r="C1109" s="2">
        <v>2909.68</v>
      </c>
      <c r="D1109" s="2">
        <v>2939.6</v>
      </c>
      <c r="E1109" s="2">
        <v>2909.68</v>
      </c>
      <c r="F1109" s="3">
        <v>7.9000000000000008E-3</v>
      </c>
      <c r="G1109">
        <f>$G$2*Tabella9[[#This Row],[CHIUSURA]]/$B$2</f>
        <v>87.276004918639501</v>
      </c>
      <c r="H1109" s="6">
        <f>LN(Tabella9[[#This Row],[NUM INDICE]]/G1108)</f>
        <v>7.9033882170009076E-3</v>
      </c>
    </row>
    <row r="1110" spans="1:8" x14ac:dyDescent="0.3">
      <c r="A1110" s="1">
        <v>43668</v>
      </c>
      <c r="B1110" s="2">
        <v>2886.97</v>
      </c>
      <c r="C1110" s="2">
        <v>2925.79</v>
      </c>
      <c r="D1110" s="2">
        <v>2927.16</v>
      </c>
      <c r="E1110" s="2">
        <v>2879.69</v>
      </c>
      <c r="F1110" s="3">
        <v>-1.2699999999999999E-2</v>
      </c>
      <c r="G1110">
        <f>$G$2*Tabella9[[#This Row],[CHIUSURA]]/$B$2</f>
        <v>86.164834115301502</v>
      </c>
      <c r="H1110" s="6">
        <f>LN(Tabella9[[#This Row],[NUM INDICE]]/G1109)</f>
        <v>-1.2813429784161614E-2</v>
      </c>
    </row>
    <row r="1111" spans="1:8" x14ac:dyDescent="0.3">
      <c r="A1111" s="1">
        <v>43669</v>
      </c>
      <c r="B1111" s="2">
        <v>2899.94</v>
      </c>
      <c r="C1111" s="2">
        <v>2886.9</v>
      </c>
      <c r="D1111" s="2">
        <v>2901.36</v>
      </c>
      <c r="E1111" s="2">
        <v>2883.05</v>
      </c>
      <c r="F1111" s="3">
        <v>4.4999999999999997E-3</v>
      </c>
      <c r="G1111">
        <f>$G$2*Tabella9[[#This Row],[CHIUSURA]]/$B$2</f>
        <v>86.551938206606735</v>
      </c>
      <c r="H1111" s="6">
        <f>LN(Tabella9[[#This Row],[NUM INDICE]]/G1110)</f>
        <v>4.4825379061830331E-3</v>
      </c>
    </row>
    <row r="1112" spans="1:8" x14ac:dyDescent="0.3">
      <c r="A1112" s="1">
        <v>43670</v>
      </c>
      <c r="B1112" s="2">
        <v>2923.28</v>
      </c>
      <c r="C1112" s="2">
        <v>2907.93</v>
      </c>
      <c r="D1112" s="2">
        <v>2936.45</v>
      </c>
      <c r="E1112" s="2">
        <v>2907.79</v>
      </c>
      <c r="F1112" s="3">
        <v>8.0000000000000002E-3</v>
      </c>
      <c r="G1112">
        <f>$G$2*Tabella9[[#This Row],[CHIUSURA]]/$B$2</f>
        <v>87.248546494275516</v>
      </c>
      <c r="H1112" s="6">
        <f>LN(Tabella9[[#This Row],[NUM INDICE]]/G1111)</f>
        <v>8.0162264126528975E-3</v>
      </c>
    </row>
    <row r="1113" spans="1:8" x14ac:dyDescent="0.3">
      <c r="A1113" s="1">
        <v>43671</v>
      </c>
      <c r="B1113" s="2">
        <v>2937.36</v>
      </c>
      <c r="C1113" s="2">
        <v>2923.19</v>
      </c>
      <c r="D1113" s="2">
        <v>2937.36</v>
      </c>
      <c r="E1113" s="2">
        <v>2916.15</v>
      </c>
      <c r="F1113" s="3">
        <v>4.7999999999999996E-3</v>
      </c>
      <c r="G1113">
        <f>$G$2*Tabella9[[#This Row],[CHIUSURA]]/$B$2</f>
        <v>87.668779771498151</v>
      </c>
      <c r="H1113" s="6">
        <f>LN(Tabella9[[#This Row],[NUM INDICE]]/G1112)</f>
        <v>4.8049452241806139E-3</v>
      </c>
    </row>
    <row r="1114" spans="1:8" x14ac:dyDescent="0.3">
      <c r="A1114" s="1">
        <v>43672</v>
      </c>
      <c r="B1114" s="2">
        <v>2944.54</v>
      </c>
      <c r="C1114" s="2">
        <v>2928.06</v>
      </c>
      <c r="D1114" s="2">
        <v>2948.33</v>
      </c>
      <c r="E1114" s="2">
        <v>2924.45</v>
      </c>
      <c r="F1114" s="3">
        <v>2.3999999999999998E-3</v>
      </c>
      <c r="G1114">
        <f>$G$2*Tabella9[[#This Row],[CHIUSURA]]/$B$2</f>
        <v>87.883074865990949</v>
      </c>
      <c r="H1114" s="6">
        <f>LN(Tabella9[[#This Row],[NUM INDICE]]/G1113)</f>
        <v>2.4413891995085199E-3</v>
      </c>
    </row>
    <row r="1115" spans="1:8" x14ac:dyDescent="0.3">
      <c r="A1115" s="1">
        <v>43675</v>
      </c>
      <c r="B1115" s="2">
        <v>2941.01</v>
      </c>
      <c r="C1115" s="2">
        <v>2943.92</v>
      </c>
      <c r="D1115" s="2">
        <v>2948.47</v>
      </c>
      <c r="E1115" s="2">
        <v>2932.98</v>
      </c>
      <c r="F1115" s="3">
        <v>-1.1999999999999999E-3</v>
      </c>
      <c r="G1115">
        <f>$G$2*Tabella9[[#This Row],[CHIUSURA]]/$B$2</f>
        <v>87.777718085550902</v>
      </c>
      <c r="H1115" s="6">
        <f>LN(Tabella9[[#This Row],[NUM INDICE]]/G1114)</f>
        <v>-1.1995481894745731E-3</v>
      </c>
    </row>
    <row r="1116" spans="1:8" x14ac:dyDescent="0.3">
      <c r="A1116" s="1">
        <v>43676</v>
      </c>
      <c r="B1116" s="2">
        <v>2952.34</v>
      </c>
      <c r="C1116" s="2">
        <v>2946.26</v>
      </c>
      <c r="D1116" s="2">
        <v>2965.63</v>
      </c>
      <c r="E1116" s="2">
        <v>2946.26</v>
      </c>
      <c r="F1116" s="3">
        <v>3.8999999999999998E-3</v>
      </c>
      <c r="G1116">
        <f>$G$2*Tabella9[[#This Row],[CHIUSURA]]/$B$2</f>
        <v>88.115874550815988</v>
      </c>
      <c r="H1116" s="6">
        <f>LN(Tabella9[[#This Row],[NUM INDICE]]/G1115)</f>
        <v>3.8450164876341901E-3</v>
      </c>
    </row>
    <row r="1117" spans="1:8" x14ac:dyDescent="0.3">
      <c r="A1117" s="1">
        <v>43677</v>
      </c>
      <c r="B1117" s="2">
        <v>2932.51</v>
      </c>
      <c r="C1117" s="2">
        <v>2944.4</v>
      </c>
      <c r="D1117" s="2">
        <v>2944.4</v>
      </c>
      <c r="E1117" s="2">
        <v>2926.49</v>
      </c>
      <c r="F1117" s="3">
        <v>-6.7000000000000002E-3</v>
      </c>
      <c r="G1117">
        <f>$G$2*Tabella9[[#This Row],[CHIUSURA]]/$B$2</f>
        <v>87.524026121318485</v>
      </c>
      <c r="H1117" s="6">
        <f>LN(Tabella9[[#This Row],[NUM INDICE]]/G1116)</f>
        <v>-6.7393646583684876E-3</v>
      </c>
    </row>
    <row r="1118" spans="1:8" x14ac:dyDescent="0.3">
      <c r="A1118" s="1">
        <v>43678</v>
      </c>
      <c r="B1118" s="2">
        <v>2908.77</v>
      </c>
      <c r="C1118" s="2">
        <v>2920.85</v>
      </c>
      <c r="D1118" s="2">
        <v>2927.34</v>
      </c>
      <c r="E1118" s="2">
        <v>2901.75</v>
      </c>
      <c r="F1118" s="3">
        <v>-8.0999999999999996E-3</v>
      </c>
      <c r="G1118">
        <f>$G$2*Tabella9[[#This Row],[CHIUSURA]]/$B$2</f>
        <v>86.815479388274056</v>
      </c>
      <c r="H1118" s="6">
        <f>LN(Tabella9[[#This Row],[NUM INDICE]]/G1117)</f>
        <v>-8.1284001828706518E-3</v>
      </c>
    </row>
    <row r="1119" spans="1:8" x14ac:dyDescent="0.3">
      <c r="A1119" s="1">
        <v>43679</v>
      </c>
      <c r="B1119" s="2">
        <v>2867.84</v>
      </c>
      <c r="C1119" s="2">
        <v>2861.33</v>
      </c>
      <c r="D1119" s="2">
        <v>2872.47</v>
      </c>
      <c r="E1119" s="2">
        <v>2851.44</v>
      </c>
      <c r="F1119" s="3">
        <v>-1.41E-2</v>
      </c>
      <c r="G1119">
        <f>$G$2*Tabella9[[#This Row],[CHIUSURA]]/$B$2</f>
        <v>85.593877965211377</v>
      </c>
      <c r="H1119" s="6">
        <f>LN(Tabella9[[#This Row],[NUM INDICE]]/G1118)</f>
        <v>-1.41711782408981E-2</v>
      </c>
    </row>
    <row r="1120" spans="1:8" x14ac:dyDescent="0.3">
      <c r="A1120" s="1">
        <v>43682</v>
      </c>
      <c r="B1120" s="2">
        <v>2821.5</v>
      </c>
      <c r="C1120" s="2">
        <v>2854.58</v>
      </c>
      <c r="D1120" s="2">
        <v>2863.69</v>
      </c>
      <c r="E1120" s="2">
        <v>2821.5</v>
      </c>
      <c r="F1120" s="3">
        <v>-1.6199999999999999E-2</v>
      </c>
      <c r="G1120">
        <f>$G$2*Tabella9[[#This Row],[CHIUSURA]]/$B$2</f>
        <v>84.210809068443112</v>
      </c>
      <c r="H1120" s="6">
        <f>LN(Tabella9[[#This Row],[NUM INDICE]]/G1119)</f>
        <v>-1.629047474852871E-2</v>
      </c>
    </row>
    <row r="1121" spans="1:8" x14ac:dyDescent="0.3">
      <c r="A1121" s="1">
        <v>43683</v>
      </c>
      <c r="B1121" s="2">
        <v>2777.56</v>
      </c>
      <c r="C1121" s="2">
        <v>2776.99</v>
      </c>
      <c r="D1121" s="2">
        <v>2787.42</v>
      </c>
      <c r="E1121" s="2">
        <v>2733.92</v>
      </c>
      <c r="F1121" s="3">
        <v>-1.5599999999999999E-2</v>
      </c>
      <c r="G1121">
        <f>$G$2*Tabella9[[#This Row],[CHIUSURA]]/$B$2</f>
        <v>82.899370843928708</v>
      </c>
      <c r="H1121" s="6">
        <f>LN(Tabella9[[#This Row],[NUM INDICE]]/G1120)</f>
        <v>-1.5695813968517023E-2</v>
      </c>
    </row>
    <row r="1122" spans="1:8" x14ac:dyDescent="0.3">
      <c r="A1122" s="1">
        <v>43684</v>
      </c>
      <c r="B1122" s="2">
        <v>2768.68</v>
      </c>
      <c r="C1122" s="2">
        <v>2789.02</v>
      </c>
      <c r="D1122" s="2">
        <v>2792.69</v>
      </c>
      <c r="E1122" s="2">
        <v>2768.68</v>
      </c>
      <c r="F1122" s="3">
        <v>-3.2000000000000002E-3</v>
      </c>
      <c r="G1122">
        <f>$G$2*Tabella9[[#This Row],[CHIUSURA]]/$B$2</f>
        <v>82.634337356589427</v>
      </c>
      <c r="H1122" s="6">
        <f>LN(Tabella9[[#This Row],[NUM INDICE]]/G1121)</f>
        <v>-3.2021721338742577E-3</v>
      </c>
    </row>
    <row r="1123" spans="1:8" x14ac:dyDescent="0.3">
      <c r="A1123" s="1">
        <v>43685</v>
      </c>
      <c r="B1123" s="2">
        <v>2794.55</v>
      </c>
      <c r="C1123" s="2">
        <v>2784.18</v>
      </c>
      <c r="D1123" s="2">
        <v>2799.69</v>
      </c>
      <c r="E1123" s="2">
        <v>2782.24</v>
      </c>
      <c r="F1123" s="3">
        <v>9.2999999999999992E-3</v>
      </c>
      <c r="G1123">
        <f>$G$2*Tabella9[[#This Row],[CHIUSURA]]/$B$2</f>
        <v>83.406456311259149</v>
      </c>
      <c r="H1123" s="6">
        <f>LN(Tabella9[[#This Row],[NUM INDICE]]/G1122)</f>
        <v>9.300419531307981E-3</v>
      </c>
    </row>
    <row r="1124" spans="1:8" x14ac:dyDescent="0.3">
      <c r="A1124" s="1">
        <v>43686</v>
      </c>
      <c r="B1124" s="2">
        <v>2774.75</v>
      </c>
      <c r="C1124" s="2">
        <v>2805.59</v>
      </c>
      <c r="D1124" s="2">
        <v>2808.33</v>
      </c>
      <c r="E1124" s="2">
        <v>2770.48</v>
      </c>
      <c r="F1124" s="3">
        <v>-7.1000000000000004E-3</v>
      </c>
      <c r="G1124">
        <f>$G$2*Tabella9[[#This Row],[CHIUSURA]]/$B$2</f>
        <v>82.815503265164807</v>
      </c>
      <c r="H1124" s="6">
        <f>LN(Tabella9[[#This Row],[NUM INDICE]]/G1123)</f>
        <v>-7.1104388060226065E-3</v>
      </c>
    </row>
    <row r="1125" spans="1:8" x14ac:dyDescent="0.3">
      <c r="A1125" s="1">
        <v>43689</v>
      </c>
      <c r="B1125" s="2">
        <v>2814.99</v>
      </c>
      <c r="C1125" s="2">
        <v>2781.98</v>
      </c>
      <c r="D1125" s="2">
        <v>2814.99</v>
      </c>
      <c r="E1125" s="2">
        <v>2776.62</v>
      </c>
      <c r="F1125" s="3">
        <v>1.4500000000000001E-2</v>
      </c>
      <c r="G1125">
        <f>$G$2*Tabella9[[#This Row],[CHIUSURA]]/$B$2</f>
        <v>84.016510869954516</v>
      </c>
      <c r="H1125" s="6">
        <f>LN(Tabella9[[#This Row],[NUM INDICE]]/G1124)</f>
        <v>1.4398056137523688E-2</v>
      </c>
    </row>
    <row r="1126" spans="1:8" x14ac:dyDescent="0.3">
      <c r="A1126" s="1">
        <v>43690</v>
      </c>
      <c r="B1126" s="2">
        <v>2797.26</v>
      </c>
      <c r="C1126" s="2">
        <v>2798.05</v>
      </c>
      <c r="D1126" s="2">
        <v>2802.04</v>
      </c>
      <c r="E1126" s="2">
        <v>2790.61</v>
      </c>
      <c r="F1126" s="3">
        <v>-6.3E-3</v>
      </c>
      <c r="G1126">
        <f>$G$2*Tabella9[[#This Row],[CHIUSURA]]/$B$2</f>
        <v>83.48733927867913</v>
      </c>
      <c r="H1126" s="6">
        <f>LN(Tabella9[[#This Row],[NUM INDICE]]/G1125)</f>
        <v>-6.3183425484990546E-3</v>
      </c>
    </row>
    <row r="1127" spans="1:8" x14ac:dyDescent="0.3">
      <c r="A1127" s="1">
        <v>43691</v>
      </c>
      <c r="B1127" s="2">
        <v>2808.91</v>
      </c>
      <c r="C1127" s="2">
        <v>2824.49</v>
      </c>
      <c r="D1127" s="2">
        <v>2829.89</v>
      </c>
      <c r="E1127" s="2">
        <v>2807.72</v>
      </c>
      <c r="F1127" s="3">
        <v>4.1999999999999997E-3</v>
      </c>
      <c r="G1127">
        <f>$G$2*Tabella9[[#This Row],[CHIUSURA]]/$B$2</f>
        <v>83.835046500244744</v>
      </c>
      <c r="H1127" s="6">
        <f>LN(Tabella9[[#This Row],[NUM INDICE]]/G1126)</f>
        <v>4.1561410980022508E-3</v>
      </c>
    </row>
    <row r="1128" spans="1:8" x14ac:dyDescent="0.3">
      <c r="A1128" s="1">
        <v>43692</v>
      </c>
      <c r="B1128" s="2">
        <v>2815.8</v>
      </c>
      <c r="C1128" s="2">
        <v>2762.34</v>
      </c>
      <c r="D1128" s="2">
        <v>2815.9</v>
      </c>
      <c r="E1128" s="2">
        <v>2756.83</v>
      </c>
      <c r="F1128" s="3">
        <v>2.5000000000000001E-3</v>
      </c>
      <c r="G1128">
        <f>$G$2*Tabella9[[#This Row],[CHIUSURA]]/$B$2</f>
        <v>84.04068622184019</v>
      </c>
      <c r="H1128" s="6">
        <f>LN(Tabella9[[#This Row],[NUM INDICE]]/G1127)</f>
        <v>2.4499053093114645E-3</v>
      </c>
    </row>
    <row r="1129" spans="1:8" x14ac:dyDescent="0.3">
      <c r="A1129" s="1">
        <v>43693</v>
      </c>
      <c r="B1129" s="2">
        <v>2823.82</v>
      </c>
      <c r="C1129" s="2">
        <v>2817.57</v>
      </c>
      <c r="D1129" s="2">
        <v>2840.32</v>
      </c>
      <c r="E1129" s="2">
        <v>2811.8</v>
      </c>
      <c r="F1129" s="3">
        <v>2.8E-3</v>
      </c>
      <c r="G1129">
        <f>$G$2*Tabella9[[#This Row],[CHIUSURA]]/$B$2</f>
        <v>84.280052051621837</v>
      </c>
      <c r="H1129" s="6">
        <f>LN(Tabella9[[#This Row],[NUM INDICE]]/G1128)</f>
        <v>2.8441651764947919E-3</v>
      </c>
    </row>
    <row r="1130" spans="1:8" x14ac:dyDescent="0.3">
      <c r="A1130" s="1">
        <v>43696</v>
      </c>
      <c r="B1130" s="2">
        <v>2883.1</v>
      </c>
      <c r="C1130" s="2">
        <v>2835.52</v>
      </c>
      <c r="D1130" s="2">
        <v>2883.1</v>
      </c>
      <c r="E1130" s="2">
        <v>2829.85</v>
      </c>
      <c r="F1130" s="3">
        <v>2.1000000000000001E-2</v>
      </c>
      <c r="G1130">
        <f>$G$2*Tabella9[[#This Row],[CHIUSURA]]/$B$2</f>
        <v>86.049329656292159</v>
      </c>
      <c r="H1130" s="6">
        <f>LN(Tabella9[[#This Row],[NUM INDICE]]/G1129)</f>
        <v>2.0775525922809394E-2</v>
      </c>
    </row>
    <row r="1131" spans="1:8" x14ac:dyDescent="0.3">
      <c r="A1131" s="1">
        <v>43697</v>
      </c>
      <c r="B1131" s="2">
        <v>2880</v>
      </c>
      <c r="C1131" s="2">
        <v>2879.08</v>
      </c>
      <c r="D1131" s="2">
        <v>2892.08</v>
      </c>
      <c r="E1131" s="2">
        <v>2875</v>
      </c>
      <c r="F1131" s="3">
        <v>-1.1000000000000001E-3</v>
      </c>
      <c r="G1131">
        <f>$G$2*Tabella9[[#This Row],[CHIUSURA]]/$B$2</f>
        <v>85.956806704630921</v>
      </c>
      <c r="H1131" s="6">
        <f>LN(Tabella9[[#This Row],[NUM INDICE]]/G1130)</f>
        <v>-1.07580999773959E-3</v>
      </c>
    </row>
    <row r="1132" spans="1:8" x14ac:dyDescent="0.3">
      <c r="A1132" s="1">
        <v>43698</v>
      </c>
      <c r="B1132" s="2">
        <v>2880.33</v>
      </c>
      <c r="C1132" s="2">
        <v>2875.47</v>
      </c>
      <c r="D1132" s="2">
        <v>2885.59</v>
      </c>
      <c r="E1132" s="2">
        <v>2872.56</v>
      </c>
      <c r="F1132" s="3">
        <v>1E-4</v>
      </c>
      <c r="G1132">
        <f>$G$2*Tabella9[[#This Row],[CHIUSURA]]/$B$2</f>
        <v>85.966655922065826</v>
      </c>
      <c r="H1132" s="6">
        <f>LN(Tabella9[[#This Row],[NUM INDICE]]/G1131)</f>
        <v>1.1457676916464823E-4</v>
      </c>
    </row>
    <row r="1133" spans="1:8" x14ac:dyDescent="0.3">
      <c r="A1133" s="1">
        <v>43699</v>
      </c>
      <c r="B1133" s="2">
        <v>2883.44</v>
      </c>
      <c r="C1133" s="2">
        <v>2887.66</v>
      </c>
      <c r="D1133" s="2">
        <v>2888.5</v>
      </c>
      <c r="E1133" s="2">
        <v>2867.55</v>
      </c>
      <c r="F1133" s="3">
        <v>1.1000000000000001E-3</v>
      </c>
      <c r="G1133">
        <f>$G$2*Tabella9[[#This Row],[CHIUSURA]]/$B$2</f>
        <v>86.059477334861455</v>
      </c>
      <c r="H1133" s="6">
        <f>LN(Tabella9[[#This Row],[NUM INDICE]]/G1132)</f>
        <v>1.0791548940429969E-3</v>
      </c>
    </row>
    <row r="1134" spans="1:8" x14ac:dyDescent="0.3">
      <c r="A1134" s="1">
        <v>43700</v>
      </c>
      <c r="B1134" s="2">
        <v>2897.43</v>
      </c>
      <c r="C1134" s="2">
        <v>2885.15</v>
      </c>
      <c r="D1134" s="2">
        <v>2902.46</v>
      </c>
      <c r="E1134" s="2">
        <v>2878.74</v>
      </c>
      <c r="F1134" s="3">
        <v>4.8999999999999998E-3</v>
      </c>
      <c r="G1134">
        <f>$G$2*Tabella9[[#This Row],[CHIUSURA]]/$B$2</f>
        <v>86.477024461874578</v>
      </c>
      <c r="H1134" s="6">
        <f>LN(Tabella9[[#This Row],[NUM INDICE]]/G1133)</f>
        <v>4.8401113713305638E-3</v>
      </c>
    </row>
    <row r="1135" spans="1:8" x14ac:dyDescent="0.3">
      <c r="A1135" s="1">
        <v>43703</v>
      </c>
      <c r="B1135" s="2">
        <v>2863.57</v>
      </c>
      <c r="C1135" s="2">
        <v>2851.02</v>
      </c>
      <c r="D1135" s="2">
        <v>2870.49</v>
      </c>
      <c r="E1135" s="2">
        <v>2849.24</v>
      </c>
      <c r="F1135" s="3">
        <v>-1.17E-2</v>
      </c>
      <c r="G1135">
        <f>$G$2*Tabella9[[#This Row],[CHIUSURA]]/$B$2</f>
        <v>85.466435060826385</v>
      </c>
      <c r="H1135" s="6">
        <f>LN(Tabella9[[#This Row],[NUM INDICE]]/G1134)</f>
        <v>-1.1755039020885625E-2</v>
      </c>
    </row>
    <row r="1136" spans="1:8" x14ac:dyDescent="0.3">
      <c r="A1136" s="1">
        <v>43704</v>
      </c>
      <c r="B1136" s="2">
        <v>2902.19</v>
      </c>
      <c r="C1136" s="2">
        <v>2879.52</v>
      </c>
      <c r="D1136" s="2">
        <v>2919.64</v>
      </c>
      <c r="E1136" s="2">
        <v>2879.41</v>
      </c>
      <c r="F1136" s="3">
        <v>1.35E-2</v>
      </c>
      <c r="G1136">
        <f>$G$2*Tabella9[[#This Row],[CHIUSURA]]/$B$2</f>
        <v>86.619091961844731</v>
      </c>
      <c r="H1136" s="6">
        <f>LN(Tabella9[[#This Row],[NUM INDICE]]/G1135)</f>
        <v>1.3396526245500428E-2</v>
      </c>
    </row>
    <row r="1137" spans="1:8" x14ac:dyDescent="0.3">
      <c r="A1137" s="1">
        <v>43705</v>
      </c>
      <c r="B1137" s="2">
        <v>2893.76</v>
      </c>
      <c r="C1137" s="2">
        <v>2901.63</v>
      </c>
      <c r="D1137" s="2">
        <v>2905.44</v>
      </c>
      <c r="E1137" s="2">
        <v>2887.01</v>
      </c>
      <c r="F1137" s="3">
        <v>-2.8999999999999998E-3</v>
      </c>
      <c r="G1137">
        <f>$G$2*Tabella9[[#This Row],[CHIUSURA]]/$B$2</f>
        <v>86.367489225553044</v>
      </c>
      <c r="H1137" s="6">
        <f>LN(Tabella9[[#This Row],[NUM INDICE]]/G1136)</f>
        <v>-2.9089298370292959E-3</v>
      </c>
    </row>
    <row r="1138" spans="1:8" x14ac:dyDescent="0.3">
      <c r="A1138" s="1">
        <v>43706</v>
      </c>
      <c r="B1138" s="2">
        <v>2890.92</v>
      </c>
      <c r="C1138" s="2">
        <v>2896</v>
      </c>
      <c r="D1138" s="2">
        <v>2898.6</v>
      </c>
      <c r="E1138" s="2">
        <v>2878.59</v>
      </c>
      <c r="F1138" s="3">
        <v>-1E-3</v>
      </c>
      <c r="G1138">
        <f>$G$2*Tabella9[[#This Row],[CHIUSURA]]/$B$2</f>
        <v>86.282726263385982</v>
      </c>
      <c r="H1138" s="6">
        <f>LN(Tabella9[[#This Row],[NUM INDICE]]/G1137)</f>
        <v>-9.8190400443190387E-4</v>
      </c>
    </row>
    <row r="1139" spans="1:8" x14ac:dyDescent="0.3">
      <c r="A1139" s="1">
        <v>43707</v>
      </c>
      <c r="B1139" s="2">
        <v>2886.24</v>
      </c>
      <c r="C1139" s="2">
        <v>2907.38</v>
      </c>
      <c r="D1139" s="2">
        <v>2914.58</v>
      </c>
      <c r="E1139" s="2">
        <v>2874.1</v>
      </c>
      <c r="F1139" s="3">
        <v>-1.6000000000000001E-3</v>
      </c>
      <c r="G1139">
        <f>$G$2*Tabella9[[#This Row],[CHIUSURA]]/$B$2</f>
        <v>86.143046452490964</v>
      </c>
      <c r="H1139" s="6">
        <f>LN(Tabella9[[#This Row],[NUM INDICE]]/G1138)</f>
        <v>-1.6201735883149954E-3</v>
      </c>
    </row>
    <row r="1140" spans="1:8" x14ac:dyDescent="0.3">
      <c r="A1140" s="1">
        <v>43710</v>
      </c>
      <c r="B1140" s="2">
        <v>2924.11</v>
      </c>
      <c r="C1140" s="2">
        <v>2886.94</v>
      </c>
      <c r="D1140" s="2">
        <v>2928.48</v>
      </c>
      <c r="E1140" s="2">
        <v>2883.68</v>
      </c>
      <c r="F1140" s="3">
        <v>1.3100000000000001E-2</v>
      </c>
      <c r="G1140">
        <f>$G$2*Tabella9[[#This Row],[CHIUSURA]]/$B$2</f>
        <v>87.273318768429974</v>
      </c>
      <c r="H1140" s="6">
        <f>LN(Tabella9[[#This Row],[NUM INDICE]]/G1139)</f>
        <v>1.3035543901740091E-2</v>
      </c>
    </row>
    <row r="1141" spans="1:8" x14ac:dyDescent="0.3">
      <c r="A1141" s="1">
        <v>43711</v>
      </c>
      <c r="B1141" s="2">
        <v>2930.15</v>
      </c>
      <c r="C1141" s="2">
        <v>2925.94</v>
      </c>
      <c r="D1141" s="2">
        <v>2930.15</v>
      </c>
      <c r="E1141" s="2">
        <v>2915.2</v>
      </c>
      <c r="F1141" s="3">
        <v>2.0999999999999999E-3</v>
      </c>
      <c r="G1141">
        <f>$G$2*Tabella9[[#This Row],[CHIUSURA]]/$B$2</f>
        <v>87.453589293602192</v>
      </c>
      <c r="H1141" s="6">
        <f>LN(Tabella9[[#This Row],[NUM INDICE]]/G1140)</f>
        <v>2.0634553788582118E-3</v>
      </c>
    </row>
    <row r="1142" spans="1:8" x14ac:dyDescent="0.3">
      <c r="A1142" s="1">
        <v>43712</v>
      </c>
      <c r="B1142" s="2">
        <v>2957.41</v>
      </c>
      <c r="C1142" s="2">
        <v>2927.75</v>
      </c>
      <c r="D1142" s="2">
        <v>2957.41</v>
      </c>
      <c r="E1142" s="2">
        <v>2925.88</v>
      </c>
      <c r="F1142" s="3">
        <v>9.2999999999999992E-3</v>
      </c>
      <c r="G1142">
        <f>$G$2*Tabella9[[#This Row],[CHIUSURA]]/$B$2</f>
        <v>88.267194345952277</v>
      </c>
      <c r="H1142" s="6">
        <f>LN(Tabella9[[#This Row],[NUM INDICE]]/G1141)</f>
        <v>9.2602690421857529E-3</v>
      </c>
    </row>
    <row r="1143" spans="1:8" x14ac:dyDescent="0.3">
      <c r="A1143" s="1">
        <v>43713</v>
      </c>
      <c r="B1143" s="2">
        <v>2985.86</v>
      </c>
      <c r="C1143" s="2">
        <v>2972.66</v>
      </c>
      <c r="D1143" s="2">
        <v>3015.84</v>
      </c>
      <c r="E1143" s="2">
        <v>2972.66</v>
      </c>
      <c r="F1143" s="3">
        <v>9.5999999999999992E-3</v>
      </c>
      <c r="G1143">
        <f>$G$2*Tabella9[[#This Row],[CHIUSURA]]/$B$2</f>
        <v>89.116316273294899</v>
      </c>
      <c r="H1143" s="6">
        <f>LN(Tabella9[[#This Row],[NUM INDICE]]/G1142)</f>
        <v>9.5739272523201972E-3</v>
      </c>
    </row>
    <row r="1144" spans="1:8" x14ac:dyDescent="0.3">
      <c r="A1144" s="1">
        <v>43714</v>
      </c>
      <c r="B1144" s="2">
        <v>2999.6</v>
      </c>
      <c r="C1144" s="2">
        <v>2996.62</v>
      </c>
      <c r="D1144" s="2">
        <v>2999.94</v>
      </c>
      <c r="E1144" s="2">
        <v>2981.6</v>
      </c>
      <c r="F1144" s="3">
        <v>4.5999999999999999E-3</v>
      </c>
      <c r="G1144">
        <f>$G$2*Tabella9[[#This Row],[CHIUSURA]]/$B$2</f>
        <v>89.526401871948238</v>
      </c>
      <c r="H1144" s="6">
        <f>LN(Tabella9[[#This Row],[NUM INDICE]]/G1143)</f>
        <v>4.5911338927620438E-3</v>
      </c>
    </row>
    <row r="1145" spans="1:8" x14ac:dyDescent="0.3">
      <c r="A1145" s="1">
        <v>43717</v>
      </c>
      <c r="B1145" s="2">
        <v>3024.74</v>
      </c>
      <c r="C1145" s="2">
        <v>3023.78</v>
      </c>
      <c r="D1145" s="2">
        <v>3026.24</v>
      </c>
      <c r="E1145" s="2">
        <v>3005.69</v>
      </c>
      <c r="F1145" s="3">
        <v>8.3999999999999995E-3</v>
      </c>
      <c r="G1145">
        <f>$G$2*Tabella9[[#This Row],[CHIUSURA]]/$B$2</f>
        <v>90.276733163807407</v>
      </c>
      <c r="H1145" s="6">
        <f>LN(Tabella9[[#This Row],[NUM INDICE]]/G1144)</f>
        <v>8.3461909305359155E-3</v>
      </c>
    </row>
    <row r="1146" spans="1:8" x14ac:dyDescent="0.3">
      <c r="A1146" s="1">
        <v>43718</v>
      </c>
      <c r="B1146" s="2">
        <v>3021.2</v>
      </c>
      <c r="C1146" s="2">
        <v>3027.41</v>
      </c>
      <c r="D1146" s="2">
        <v>3027.41</v>
      </c>
      <c r="E1146" s="2">
        <v>3005.38</v>
      </c>
      <c r="F1146" s="3">
        <v>-1.1999999999999999E-3</v>
      </c>
      <c r="G1146">
        <f>$G$2*Tabella9[[#This Row],[CHIUSURA]]/$B$2</f>
        <v>90.171077922232968</v>
      </c>
      <c r="H1146" s="6">
        <f>LN(Tabella9[[#This Row],[NUM INDICE]]/G1145)</f>
        <v>-1.1710339184773078E-3</v>
      </c>
    </row>
    <row r="1147" spans="1:8" x14ac:dyDescent="0.3">
      <c r="A1147" s="1">
        <v>43719</v>
      </c>
      <c r="B1147" s="2">
        <v>3008.81</v>
      </c>
      <c r="C1147" s="2">
        <v>3029.93</v>
      </c>
      <c r="D1147" s="2">
        <v>3030.56</v>
      </c>
      <c r="E1147" s="2">
        <v>3004.22</v>
      </c>
      <c r="F1147" s="3">
        <v>-4.1000000000000003E-3</v>
      </c>
      <c r="G1147">
        <f>$G$2*Tabella9[[#This Row],[CHIUSURA]]/$B$2</f>
        <v>89.801284576722423</v>
      </c>
      <c r="H1147" s="6">
        <f>LN(Tabella9[[#This Row],[NUM INDICE]]/G1146)</f>
        <v>-4.1094517045361777E-3</v>
      </c>
    </row>
    <row r="1148" spans="1:8" x14ac:dyDescent="0.3">
      <c r="A1148" s="1">
        <v>43720</v>
      </c>
      <c r="B1148" s="2">
        <v>3031.24</v>
      </c>
      <c r="C1148" s="2">
        <v>3016.63</v>
      </c>
      <c r="D1148" s="2">
        <v>3033.47</v>
      </c>
      <c r="E1148" s="2">
        <v>3005.19</v>
      </c>
      <c r="F1148" s="3">
        <v>7.4999999999999997E-3</v>
      </c>
      <c r="G1148">
        <f>$G$2*Tabella9[[#This Row],[CHIUSURA]]/$B$2</f>
        <v>90.470732901161611</v>
      </c>
      <c r="H1148" s="6">
        <f>LN(Tabella9[[#This Row],[NUM INDICE]]/G1147)</f>
        <v>7.4271249765228567E-3</v>
      </c>
    </row>
    <row r="1149" spans="1:8" x14ac:dyDescent="0.3">
      <c r="A1149" s="1">
        <v>43724</v>
      </c>
      <c r="B1149" s="2">
        <v>3030.75</v>
      </c>
      <c r="C1149" s="2">
        <v>3041.92</v>
      </c>
      <c r="D1149" s="2">
        <v>3042.93</v>
      </c>
      <c r="E1149" s="2">
        <v>3020.05</v>
      </c>
      <c r="F1149" s="3">
        <v>-2.0000000000000001E-4</v>
      </c>
      <c r="G1149">
        <f>$G$2*Tabella9[[#This Row],[CHIUSURA]]/$B$2</f>
        <v>90.45610830557645</v>
      </c>
      <c r="H1149" s="6">
        <f>LN(Tabella9[[#This Row],[NUM INDICE]]/G1148)</f>
        <v>-1.6166308458674111E-4</v>
      </c>
    </row>
    <row r="1150" spans="1:8" x14ac:dyDescent="0.3">
      <c r="A1150" s="1">
        <v>43725</v>
      </c>
      <c r="B1150" s="2">
        <v>2978.12</v>
      </c>
      <c r="C1150" s="2">
        <v>3023.71</v>
      </c>
      <c r="D1150" s="2">
        <v>3023.71</v>
      </c>
      <c r="E1150" s="2">
        <v>2970.57</v>
      </c>
      <c r="F1150" s="3">
        <v>-1.7399999999999999E-2</v>
      </c>
      <c r="G1150">
        <f>$G$2*Tabella9[[#This Row],[CHIUSURA]]/$B$2</f>
        <v>88.885307355276197</v>
      </c>
      <c r="H1150" s="6">
        <f>LN(Tabella9[[#This Row],[NUM INDICE]]/G1149)</f>
        <v>-1.75178846942445E-2</v>
      </c>
    </row>
    <row r="1151" spans="1:8" x14ac:dyDescent="0.3">
      <c r="A1151" s="1">
        <v>43726</v>
      </c>
      <c r="B1151" s="2">
        <v>2985.66</v>
      </c>
      <c r="C1151" s="2">
        <v>2984.08</v>
      </c>
      <c r="D1151" s="2">
        <v>2996.4</v>
      </c>
      <c r="E1151" s="2">
        <v>2982.4</v>
      </c>
      <c r="F1151" s="3">
        <v>2.5000000000000001E-3</v>
      </c>
      <c r="G1151">
        <f>$G$2*Tabella9[[#This Row],[CHIUSURA]]/$B$2</f>
        <v>89.110347050607075</v>
      </c>
      <c r="H1151" s="6">
        <f>LN(Tabella9[[#This Row],[NUM INDICE]]/G1150)</f>
        <v>2.5285989816677908E-3</v>
      </c>
    </row>
    <row r="1152" spans="1:8" x14ac:dyDescent="0.3">
      <c r="A1152" s="1">
        <v>43727</v>
      </c>
      <c r="B1152" s="2">
        <v>2999.28</v>
      </c>
      <c r="C1152" s="2">
        <v>2992.92</v>
      </c>
      <c r="D1152" s="2">
        <v>2999.28</v>
      </c>
      <c r="E1152" s="2">
        <v>2975.4</v>
      </c>
      <c r="F1152" s="3">
        <v>4.5999999999999999E-3</v>
      </c>
      <c r="G1152">
        <f>$G$2*Tabella9[[#This Row],[CHIUSURA]]/$B$2</f>
        <v>89.516851115647725</v>
      </c>
      <c r="H1152" s="6">
        <f>LN(Tabella9[[#This Row],[NUM INDICE]]/G1151)</f>
        <v>4.5514319315219515E-3</v>
      </c>
    </row>
    <row r="1153" spans="1:8" x14ac:dyDescent="0.3">
      <c r="A1153" s="1">
        <v>43728</v>
      </c>
      <c r="B1153" s="2">
        <v>3006.45</v>
      </c>
      <c r="C1153" s="2">
        <v>3004.81</v>
      </c>
      <c r="D1153" s="2">
        <v>3011.34</v>
      </c>
      <c r="E1153" s="2">
        <v>2996.19</v>
      </c>
      <c r="F1153" s="3">
        <v>2.3999999999999998E-3</v>
      </c>
      <c r="G1153">
        <f>$G$2*Tabella9[[#This Row],[CHIUSURA]]/$B$2</f>
        <v>89.730847749006131</v>
      </c>
      <c r="H1153" s="6">
        <f>LN(Tabella9[[#This Row],[NUM INDICE]]/G1152)</f>
        <v>2.3877208620677656E-3</v>
      </c>
    </row>
    <row r="1154" spans="1:8" x14ac:dyDescent="0.3">
      <c r="A1154" s="1">
        <v>43731</v>
      </c>
      <c r="B1154" s="2">
        <v>2977.08</v>
      </c>
      <c r="C1154" s="2">
        <v>2998.4</v>
      </c>
      <c r="D1154" s="2">
        <v>2998.4</v>
      </c>
      <c r="E1154" s="2">
        <v>2960.83</v>
      </c>
      <c r="F1154" s="3">
        <v>-9.7999999999999997E-3</v>
      </c>
      <c r="G1154">
        <f>$G$2*Tabella9[[#This Row],[CHIUSURA]]/$B$2</f>
        <v>88.854267397299523</v>
      </c>
      <c r="H1154" s="6">
        <f>LN(Tabella9[[#This Row],[NUM INDICE]]/G1153)</f>
        <v>-9.8170263623655191E-3</v>
      </c>
    </row>
    <row r="1155" spans="1:8" x14ac:dyDescent="0.3">
      <c r="A1155" s="1">
        <v>43732</v>
      </c>
      <c r="B1155" s="2">
        <v>2985.34</v>
      </c>
      <c r="C1155" s="2">
        <v>2979.48</v>
      </c>
      <c r="D1155" s="2">
        <v>3002.9</v>
      </c>
      <c r="E1155" s="2">
        <v>2973.76</v>
      </c>
      <c r="F1155" s="3">
        <v>2.8E-3</v>
      </c>
      <c r="G1155">
        <f>$G$2*Tabella9[[#This Row],[CHIUSURA]]/$B$2</f>
        <v>89.100796294306562</v>
      </c>
      <c r="H1155" s="6">
        <f>LN(Tabella9[[#This Row],[NUM INDICE]]/G1154)</f>
        <v>2.7706888424967081E-3</v>
      </c>
    </row>
    <row r="1156" spans="1:8" x14ac:dyDescent="0.3">
      <c r="A1156" s="1">
        <v>43733</v>
      </c>
      <c r="B1156" s="2">
        <v>2955.43</v>
      </c>
      <c r="C1156" s="2">
        <v>2977.67</v>
      </c>
      <c r="D1156" s="2">
        <v>2977.67</v>
      </c>
      <c r="E1156" s="2">
        <v>2955.43</v>
      </c>
      <c r="F1156" s="3">
        <v>-0.01</v>
      </c>
      <c r="G1156">
        <f>$G$2*Tabella9[[#This Row],[CHIUSURA]]/$B$2</f>
        <v>88.208099041342834</v>
      </c>
      <c r="H1156" s="6">
        <f>LN(Tabella9[[#This Row],[NUM INDICE]]/G1155)</f>
        <v>-1.006948685962525E-2</v>
      </c>
    </row>
    <row r="1157" spans="1:8" x14ac:dyDescent="0.3">
      <c r="A1157" s="1">
        <v>43734</v>
      </c>
      <c r="B1157" s="2">
        <v>2929.09</v>
      </c>
      <c r="C1157" s="2">
        <v>2964.48</v>
      </c>
      <c r="D1157" s="2">
        <v>2970.04</v>
      </c>
      <c r="E1157" s="2">
        <v>2928.26</v>
      </c>
      <c r="F1157" s="3">
        <v>-8.8999999999999999E-3</v>
      </c>
      <c r="G1157">
        <f>$G$2*Tabella9[[#This Row],[CHIUSURA]]/$B$2</f>
        <v>87.421952413356735</v>
      </c>
      <c r="H1157" s="6">
        <f>LN(Tabella9[[#This Row],[NUM INDICE]]/G1156)</f>
        <v>-8.9523617618970791E-3</v>
      </c>
    </row>
    <row r="1158" spans="1:8" x14ac:dyDescent="0.3">
      <c r="A1158" s="1">
        <v>43735</v>
      </c>
      <c r="B1158" s="2">
        <v>2932.17</v>
      </c>
      <c r="C1158" s="2">
        <v>2929.49</v>
      </c>
      <c r="D1158" s="2">
        <v>2939.08</v>
      </c>
      <c r="E1158" s="2">
        <v>2920.93</v>
      </c>
      <c r="F1158" s="3">
        <v>1.1000000000000001E-3</v>
      </c>
      <c r="G1158">
        <f>$G$2*Tabella9[[#This Row],[CHIUSURA]]/$B$2</f>
        <v>87.513878442749188</v>
      </c>
      <c r="H1158" s="6">
        <f>LN(Tabella9[[#This Row],[NUM INDICE]]/G1157)</f>
        <v>1.0509686598093666E-3</v>
      </c>
    </row>
    <row r="1159" spans="1:8" x14ac:dyDescent="0.3">
      <c r="A1159" s="1">
        <v>43738</v>
      </c>
      <c r="B1159" s="2">
        <v>2905.19</v>
      </c>
      <c r="C1159" s="2">
        <v>2927.92</v>
      </c>
      <c r="D1159" s="2">
        <v>2936.48</v>
      </c>
      <c r="E1159" s="2">
        <v>2905.19</v>
      </c>
      <c r="F1159" s="3">
        <v>-9.1999999999999998E-3</v>
      </c>
      <c r="G1159">
        <f>$G$2*Tabella9[[#This Row],[CHIUSURA]]/$B$2</f>
        <v>86.708630302162049</v>
      </c>
      <c r="H1159" s="6">
        <f>LN(Tabella9[[#This Row],[NUM INDICE]]/G1158)</f>
        <v>-9.2439706038488379E-3</v>
      </c>
    </row>
    <row r="1160" spans="1:8" x14ac:dyDescent="0.3">
      <c r="A1160" s="1">
        <v>43746</v>
      </c>
      <c r="B1160" s="2">
        <v>2913.57</v>
      </c>
      <c r="C1160" s="2">
        <v>2905.76</v>
      </c>
      <c r="D1160" s="2">
        <v>2933.02</v>
      </c>
      <c r="E1160" s="2">
        <v>2905.76</v>
      </c>
      <c r="F1160" s="3">
        <v>2.8999999999999998E-3</v>
      </c>
      <c r="G1160">
        <f>$G$2*Tabella9[[#This Row],[CHIUSURA]]/$B$2</f>
        <v>86.958740732781777</v>
      </c>
      <c r="H1160" s="6">
        <f>LN(Tabella9[[#This Row],[NUM INDICE]]/G1159)</f>
        <v>2.8803407576962281E-3</v>
      </c>
    </row>
    <row r="1161" spans="1:8" x14ac:dyDescent="0.3">
      <c r="A1161" s="1">
        <v>43747</v>
      </c>
      <c r="B1161" s="2">
        <v>2924.86</v>
      </c>
      <c r="C1161" s="2">
        <v>2902.08</v>
      </c>
      <c r="D1161" s="2">
        <v>2924.86</v>
      </c>
      <c r="E1161" s="2">
        <v>2891.54</v>
      </c>
      <c r="F1161" s="3">
        <v>3.8999999999999998E-3</v>
      </c>
      <c r="G1161">
        <f>$G$2*Tabella9[[#This Row],[CHIUSURA]]/$B$2</f>
        <v>87.29570335350931</v>
      </c>
      <c r="H1161" s="6">
        <f>LN(Tabella9[[#This Row],[NUM INDICE]]/G1160)</f>
        <v>3.8674828926405077E-3</v>
      </c>
    </row>
    <row r="1162" spans="1:8" x14ac:dyDescent="0.3">
      <c r="A1162" s="1">
        <v>43748</v>
      </c>
      <c r="B1162" s="2">
        <v>2947.71</v>
      </c>
      <c r="C1162" s="2">
        <v>2923.71</v>
      </c>
      <c r="D1162" s="2">
        <v>2949.24</v>
      </c>
      <c r="E1162" s="2">
        <v>2918.23</v>
      </c>
      <c r="F1162" s="3">
        <v>7.7999999999999996E-3</v>
      </c>
      <c r="G1162">
        <f>$G$2*Tabella9[[#This Row],[CHIUSURA]]/$B$2</f>
        <v>87.97768704559293</v>
      </c>
      <c r="H1162" s="6">
        <f>LN(Tabella9[[#This Row],[NUM INDICE]]/G1161)</f>
        <v>7.7819814203186266E-3</v>
      </c>
    </row>
    <row r="1163" spans="1:8" x14ac:dyDescent="0.3">
      <c r="A1163" s="1">
        <v>43749</v>
      </c>
      <c r="B1163" s="2">
        <v>2973.66</v>
      </c>
      <c r="C1163" s="2">
        <v>2954.82</v>
      </c>
      <c r="D1163" s="2">
        <v>2980.79</v>
      </c>
      <c r="E1163" s="2">
        <v>2943.01</v>
      </c>
      <c r="F1163" s="3">
        <v>8.8000000000000005E-3</v>
      </c>
      <c r="G1163">
        <f>$G$2*Tabella9[[#This Row],[CHIUSURA]]/$B$2</f>
        <v>88.752193689337773</v>
      </c>
      <c r="H1163" s="6">
        <f>LN(Tabella9[[#This Row],[NUM INDICE]]/G1162)</f>
        <v>8.7649196490980994E-3</v>
      </c>
    </row>
    <row r="1164" spans="1:8" x14ac:dyDescent="0.3">
      <c r="A1164" s="1">
        <v>43752</v>
      </c>
      <c r="B1164" s="2">
        <v>3007.88</v>
      </c>
      <c r="C1164" s="2">
        <v>2993.96</v>
      </c>
      <c r="D1164" s="2">
        <v>3026.38</v>
      </c>
      <c r="E1164" s="2">
        <v>2989.81</v>
      </c>
      <c r="F1164" s="3">
        <v>1.15E-2</v>
      </c>
      <c r="G1164">
        <f>$G$2*Tabella9[[#This Row],[CHIUSURA]]/$B$2</f>
        <v>89.773527691224047</v>
      </c>
      <c r="H1164" s="6">
        <f>LN(Tabella9[[#This Row],[NUM INDICE]]/G1163)</f>
        <v>1.1441994314909099E-2</v>
      </c>
    </row>
    <row r="1165" spans="1:8" x14ac:dyDescent="0.3">
      <c r="A1165" s="1">
        <v>43753</v>
      </c>
      <c r="B1165" s="2">
        <v>2991.05</v>
      </c>
      <c r="C1165" s="2">
        <v>3005.66</v>
      </c>
      <c r="D1165" s="2">
        <v>3005.66</v>
      </c>
      <c r="E1165" s="2">
        <v>2986.3</v>
      </c>
      <c r="F1165" s="3">
        <v>-5.5999999999999999E-3</v>
      </c>
      <c r="G1165">
        <f>$G$2*Tabella9[[#This Row],[CHIUSURA]]/$B$2</f>
        <v>89.271217602043862</v>
      </c>
      <c r="H1165" s="6">
        <f>LN(Tabella9[[#This Row],[NUM INDICE]]/G1164)</f>
        <v>-5.6110153495959976E-3</v>
      </c>
    </row>
    <row r="1166" spans="1:8" x14ac:dyDescent="0.3">
      <c r="A1166" s="1">
        <v>43754</v>
      </c>
      <c r="B1166" s="2">
        <v>2978.71</v>
      </c>
      <c r="C1166" s="2">
        <v>2992.61</v>
      </c>
      <c r="D1166" s="2">
        <v>3010.42</v>
      </c>
      <c r="E1166" s="2">
        <v>2975.92</v>
      </c>
      <c r="F1166" s="3">
        <v>-4.1000000000000003E-3</v>
      </c>
      <c r="G1166">
        <f>$G$2*Tabella9[[#This Row],[CHIUSURA]]/$B$2</f>
        <v>88.902916562205263</v>
      </c>
      <c r="H1166" s="6">
        <f>LN(Tabella9[[#This Row],[NUM INDICE]]/G1165)</f>
        <v>-4.1341754360840026E-3</v>
      </c>
    </row>
    <row r="1167" spans="1:8" x14ac:dyDescent="0.3">
      <c r="A1167" s="1">
        <v>43755</v>
      </c>
      <c r="B1167" s="2">
        <v>2977.33</v>
      </c>
      <c r="C1167" s="2">
        <v>2979.99</v>
      </c>
      <c r="D1167" s="2">
        <v>2986.72</v>
      </c>
      <c r="E1167" s="2">
        <v>2969.57</v>
      </c>
      <c r="F1167" s="3">
        <v>-5.0000000000000001E-4</v>
      </c>
      <c r="G1167">
        <f>$G$2*Tabella9[[#This Row],[CHIUSURA]]/$B$2</f>
        <v>88.861728925659307</v>
      </c>
      <c r="H1167" s="6">
        <f>LN(Tabella9[[#This Row],[NUM INDICE]]/G1166)</f>
        <v>-4.6339515003059517E-4</v>
      </c>
    </row>
    <row r="1168" spans="1:8" x14ac:dyDescent="0.3">
      <c r="A1168" s="1">
        <v>43756</v>
      </c>
      <c r="B1168" s="2">
        <v>2938.14</v>
      </c>
      <c r="C1168" s="2">
        <v>2982.34</v>
      </c>
      <c r="D1168" s="2">
        <v>2987.2</v>
      </c>
      <c r="E1168" s="2">
        <v>2933.24</v>
      </c>
      <c r="F1168" s="3">
        <v>-1.32E-2</v>
      </c>
      <c r="G1168">
        <f>$G$2*Tabella9[[#This Row],[CHIUSURA]]/$B$2</f>
        <v>87.692059739980664</v>
      </c>
      <c r="H1168" s="6">
        <f>LN(Tabella9[[#This Row],[NUM INDICE]]/G1167)</f>
        <v>-1.325019765911865E-2</v>
      </c>
    </row>
    <row r="1169" spans="1:8" x14ac:dyDescent="0.3">
      <c r="A1169" s="1">
        <v>43759</v>
      </c>
      <c r="B1169" s="2">
        <v>2939.62</v>
      </c>
      <c r="C1169" s="2">
        <v>2933.9</v>
      </c>
      <c r="D1169" s="2">
        <v>2940.32</v>
      </c>
      <c r="E1169" s="2">
        <v>2917.69</v>
      </c>
      <c r="F1169" s="3">
        <v>5.0000000000000001E-4</v>
      </c>
      <c r="G1169">
        <f>$G$2*Tabella9[[#This Row],[CHIUSURA]]/$B$2</f>
        <v>87.736231987870539</v>
      </c>
      <c r="H1169" s="6">
        <f>LN(Tabella9[[#This Row],[NUM INDICE]]/G1168)</f>
        <v>5.0359321621764382E-4</v>
      </c>
    </row>
    <row r="1170" spans="1:8" x14ac:dyDescent="0.3">
      <c r="A1170" s="1">
        <v>43760</v>
      </c>
      <c r="B1170" s="2">
        <v>2954.38</v>
      </c>
      <c r="C1170" s="2">
        <v>2945.6</v>
      </c>
      <c r="D1170" s="2">
        <v>2954.64</v>
      </c>
      <c r="E1170" s="2">
        <v>2934.39</v>
      </c>
      <c r="F1170" s="3">
        <v>5.0000000000000001E-3</v>
      </c>
      <c r="G1170">
        <f>$G$2*Tabella9[[#This Row],[CHIUSURA]]/$B$2</f>
        <v>88.176760622231768</v>
      </c>
      <c r="H1170" s="6">
        <f>LN(Tabella9[[#This Row],[NUM INDICE]]/G1169)</f>
        <v>5.0084936730736959E-3</v>
      </c>
    </row>
    <row r="1171" spans="1:8" x14ac:dyDescent="0.3">
      <c r="A1171" s="1">
        <v>43761</v>
      </c>
      <c r="B1171" s="2">
        <v>2941.62</v>
      </c>
      <c r="C1171" s="2">
        <v>2952.97</v>
      </c>
      <c r="D1171" s="2">
        <v>2957.3</v>
      </c>
      <c r="E1171" s="2">
        <v>2934.63</v>
      </c>
      <c r="F1171" s="3">
        <v>-4.3E-3</v>
      </c>
      <c r="G1171">
        <f>$G$2*Tabella9[[#This Row],[CHIUSURA]]/$B$2</f>
        <v>87.795924214748752</v>
      </c>
      <c r="H1171" s="6">
        <f>LN(Tabella9[[#This Row],[NUM INDICE]]/G1170)</f>
        <v>-4.3283649665097658E-3</v>
      </c>
    </row>
    <row r="1172" spans="1:8" x14ac:dyDescent="0.3">
      <c r="A1172" s="1">
        <v>43762</v>
      </c>
      <c r="B1172" s="2">
        <v>2940.92</v>
      </c>
      <c r="C1172" s="2">
        <v>2944.01</v>
      </c>
      <c r="D1172" s="2">
        <v>2953.04</v>
      </c>
      <c r="E1172" s="2">
        <v>2927.06</v>
      </c>
      <c r="F1172" s="3">
        <v>-2.0000000000000001E-4</v>
      </c>
      <c r="G1172">
        <f>$G$2*Tabella9[[#This Row],[CHIUSURA]]/$B$2</f>
        <v>87.775031935341374</v>
      </c>
      <c r="H1172" s="6">
        <f>LN(Tabella9[[#This Row],[NUM INDICE]]/G1171)</f>
        <v>-2.379924329639676E-4</v>
      </c>
    </row>
    <row r="1173" spans="1:8" x14ac:dyDescent="0.3">
      <c r="A1173" s="1">
        <v>43763</v>
      </c>
      <c r="B1173" s="2">
        <v>2954.93</v>
      </c>
      <c r="C1173" s="2">
        <v>2940.47</v>
      </c>
      <c r="D1173" s="2">
        <v>2958.24</v>
      </c>
      <c r="E1173" s="2">
        <v>2920.52</v>
      </c>
      <c r="F1173" s="3">
        <v>4.7999999999999996E-3</v>
      </c>
      <c r="G1173">
        <f>$G$2*Tabella9[[#This Row],[CHIUSURA]]/$B$2</f>
        <v>88.193175984623281</v>
      </c>
      <c r="H1173" s="6">
        <f>LN(Tabella9[[#This Row],[NUM INDICE]]/G1172)</f>
        <v>4.7525043444092844E-3</v>
      </c>
    </row>
    <row r="1174" spans="1:8" x14ac:dyDescent="0.3">
      <c r="A1174" s="1">
        <v>43766</v>
      </c>
      <c r="B1174" s="2">
        <v>2980.05</v>
      </c>
      <c r="C1174" s="2">
        <v>2958.69</v>
      </c>
      <c r="D1174" s="2">
        <v>2980.13</v>
      </c>
      <c r="E1174" s="2">
        <v>2956.96</v>
      </c>
      <c r="F1174" s="3">
        <v>8.5000000000000006E-3</v>
      </c>
      <c r="G1174">
        <f>$G$2*Tabella9[[#This Row],[CHIUSURA]]/$B$2</f>
        <v>88.94291035421368</v>
      </c>
      <c r="H1174" s="6">
        <f>LN(Tabella9[[#This Row],[NUM INDICE]]/G1173)</f>
        <v>8.4651169858472146E-3</v>
      </c>
    </row>
    <row r="1175" spans="1:8" x14ac:dyDescent="0.3">
      <c r="A1175" s="1">
        <v>43767</v>
      </c>
      <c r="B1175" s="2">
        <v>2954.18</v>
      </c>
      <c r="C1175" s="2">
        <v>2979.04</v>
      </c>
      <c r="D1175" s="2">
        <v>2979.04</v>
      </c>
      <c r="E1175" s="2">
        <v>2954.18</v>
      </c>
      <c r="F1175" s="3">
        <v>-8.6999999999999994E-3</v>
      </c>
      <c r="G1175">
        <f>$G$2*Tabella9[[#This Row],[CHIUSURA]]/$B$2</f>
        <v>88.170791399543958</v>
      </c>
      <c r="H1175" s="6">
        <f>LN(Tabella9[[#This Row],[NUM INDICE]]/G1174)</f>
        <v>-8.7189623209406042E-3</v>
      </c>
    </row>
    <row r="1176" spans="1:8" x14ac:dyDescent="0.3">
      <c r="A1176" s="1">
        <v>43768</v>
      </c>
      <c r="B1176" s="2">
        <v>2939.32</v>
      </c>
      <c r="C1176" s="2">
        <v>2949.46</v>
      </c>
      <c r="D1176" s="2">
        <v>2953.3</v>
      </c>
      <c r="E1176" s="2">
        <v>2934.83</v>
      </c>
      <c r="F1176" s="3">
        <v>-5.0000000000000001E-3</v>
      </c>
      <c r="G1176">
        <f>$G$2*Tabella9[[#This Row],[CHIUSURA]]/$B$2</f>
        <v>87.72727815383881</v>
      </c>
      <c r="H1176" s="6">
        <f>LN(Tabella9[[#This Row],[NUM INDICE]]/G1175)</f>
        <v>-5.0428544977605717E-3</v>
      </c>
    </row>
    <row r="1177" spans="1:8" x14ac:dyDescent="0.3">
      <c r="A1177" s="1">
        <v>43769</v>
      </c>
      <c r="B1177" s="2">
        <v>2929.06</v>
      </c>
      <c r="C1177" s="2">
        <v>2944.84</v>
      </c>
      <c r="D1177" s="2">
        <v>2946.75</v>
      </c>
      <c r="E1177" s="2">
        <v>2923.52</v>
      </c>
      <c r="F1177" s="3">
        <v>-3.5000000000000001E-3</v>
      </c>
      <c r="G1177">
        <f>$G$2*Tabella9[[#This Row],[CHIUSURA]]/$B$2</f>
        <v>87.421057029953559</v>
      </c>
      <c r="H1177" s="6">
        <f>LN(Tabella9[[#This Row],[NUM INDICE]]/G1176)</f>
        <v>-3.4967096384570556E-3</v>
      </c>
    </row>
    <row r="1178" spans="1:8" x14ac:dyDescent="0.3">
      <c r="A1178" s="1">
        <v>43770</v>
      </c>
      <c r="B1178" s="2">
        <v>2958.2</v>
      </c>
      <c r="C1178" s="2">
        <v>2924.34</v>
      </c>
      <c r="D1178" s="2">
        <v>2959.83</v>
      </c>
      <c r="E1178" s="2">
        <v>2917.15</v>
      </c>
      <c r="F1178" s="3">
        <v>9.9000000000000008E-3</v>
      </c>
      <c r="G1178">
        <f>$G$2*Tabella9[[#This Row],[CHIUSURA]]/$B$2</f>
        <v>88.290772775569167</v>
      </c>
      <c r="H1178" s="6">
        <f>LN(Tabella9[[#This Row],[NUM INDICE]]/G1177)</f>
        <v>9.8994228122455657E-3</v>
      </c>
    </row>
    <row r="1179" spans="1:8" x14ac:dyDescent="0.3">
      <c r="A1179" s="1">
        <v>43773</v>
      </c>
      <c r="B1179" s="2">
        <v>2975.49</v>
      </c>
      <c r="C1179" s="2">
        <v>2964.58</v>
      </c>
      <c r="D1179" s="2">
        <v>2983.06</v>
      </c>
      <c r="E1179" s="2">
        <v>2964.58</v>
      </c>
      <c r="F1179" s="3">
        <v>5.7999999999999996E-3</v>
      </c>
      <c r="G1179">
        <f>$G$2*Tabella9[[#This Row],[CHIUSURA]]/$B$2</f>
        <v>88.806812076931337</v>
      </c>
      <c r="H1179" s="6">
        <f>LN(Tabella9[[#This Row],[NUM INDICE]]/G1178)</f>
        <v>5.8277560622886932E-3</v>
      </c>
    </row>
    <row r="1180" spans="1:8" x14ac:dyDescent="0.3">
      <c r="A1180" s="1">
        <v>43774</v>
      </c>
      <c r="B1180" s="2">
        <v>2991.56</v>
      </c>
      <c r="C1180" s="2">
        <v>2977.7</v>
      </c>
      <c r="D1180" s="2">
        <v>3008.31</v>
      </c>
      <c r="E1180" s="2">
        <v>2968.03</v>
      </c>
      <c r="F1180" s="3">
        <v>5.4000000000000003E-3</v>
      </c>
      <c r="G1180">
        <f>$G$2*Tabella9[[#This Row],[CHIUSURA]]/$B$2</f>
        <v>89.286439119897807</v>
      </c>
      <c r="H1180" s="6">
        <f>LN(Tabella9[[#This Row],[NUM INDICE]]/G1179)</f>
        <v>5.386259157071127E-3</v>
      </c>
    </row>
    <row r="1181" spans="1:8" x14ac:dyDescent="0.3">
      <c r="A1181" s="1">
        <v>43775</v>
      </c>
      <c r="B1181" s="2">
        <v>2978.6</v>
      </c>
      <c r="C1181" s="2">
        <v>2992.04</v>
      </c>
      <c r="D1181" s="2">
        <v>2995.56</v>
      </c>
      <c r="E1181" s="2">
        <v>2969.72</v>
      </c>
      <c r="F1181" s="3">
        <v>-4.3E-3</v>
      </c>
      <c r="G1181">
        <f>$G$2*Tabella9[[#This Row],[CHIUSURA]]/$B$2</f>
        <v>88.899633489726966</v>
      </c>
      <c r="H1181" s="6">
        <f>LN(Tabella9[[#This Row],[NUM INDICE]]/G1180)</f>
        <v>-4.3415990048622068E-3</v>
      </c>
    </row>
    <row r="1182" spans="1:8" x14ac:dyDescent="0.3">
      <c r="A1182" s="1">
        <v>43776</v>
      </c>
      <c r="B1182" s="2">
        <v>2978.71</v>
      </c>
      <c r="C1182" s="2">
        <v>2978.15</v>
      </c>
      <c r="D1182" s="2">
        <v>2988.95</v>
      </c>
      <c r="E1182" s="2">
        <v>2969.12</v>
      </c>
      <c r="F1182" s="3">
        <v>0</v>
      </c>
      <c r="G1182">
        <f>$G$2*Tabella9[[#This Row],[CHIUSURA]]/$B$2</f>
        <v>88.902916562205263</v>
      </c>
      <c r="H1182" s="6">
        <f>LN(Tabella9[[#This Row],[NUM INDICE]]/G1181)</f>
        <v>3.6929419490425576E-5</v>
      </c>
    </row>
    <row r="1183" spans="1:8" x14ac:dyDescent="0.3">
      <c r="A1183" s="1">
        <v>43777</v>
      </c>
      <c r="B1183" s="2">
        <v>2964.18</v>
      </c>
      <c r="C1183" s="2">
        <v>2993.98</v>
      </c>
      <c r="D1183" s="2">
        <v>2998.76</v>
      </c>
      <c r="E1183" s="2">
        <v>2962.84</v>
      </c>
      <c r="F1183" s="3">
        <v>-4.8999999999999998E-3</v>
      </c>
      <c r="G1183">
        <f>$G$2*Tabella9[[#This Row],[CHIUSURA]]/$B$2</f>
        <v>88.469252533935034</v>
      </c>
      <c r="H1183" s="6">
        <f>LN(Tabella9[[#This Row],[NUM INDICE]]/G1182)</f>
        <v>-4.8898865542564666E-3</v>
      </c>
    </row>
    <row r="1184" spans="1:8" x14ac:dyDescent="0.3">
      <c r="A1184" s="1">
        <v>43780</v>
      </c>
      <c r="B1184" s="2">
        <v>2909.97</v>
      </c>
      <c r="C1184" s="2">
        <v>2949.96</v>
      </c>
      <c r="D1184" s="2">
        <v>2949.96</v>
      </c>
      <c r="E1184" s="2">
        <v>2906.77</v>
      </c>
      <c r="F1184" s="3">
        <v>-1.83E-2</v>
      </c>
      <c r="G1184">
        <f>$G$2*Tabella9[[#This Row],[CHIUSURA]]/$B$2</f>
        <v>86.851294724400987</v>
      </c>
      <c r="H1184" s="6">
        <f>LN(Tabella9[[#This Row],[NUM INDICE]]/G1183)</f>
        <v>-1.8457662482954527E-2</v>
      </c>
    </row>
    <row r="1185" spans="1:8" x14ac:dyDescent="0.3">
      <c r="A1185" s="1">
        <v>43781</v>
      </c>
      <c r="B1185" s="2">
        <v>2914.82</v>
      </c>
      <c r="C1185" s="2">
        <v>2913</v>
      </c>
      <c r="D1185" s="2">
        <v>2918.3</v>
      </c>
      <c r="E1185" s="2">
        <v>2891.51</v>
      </c>
      <c r="F1185" s="3">
        <v>1.6999999999999999E-3</v>
      </c>
      <c r="G1185">
        <f>$G$2*Tabella9[[#This Row],[CHIUSURA]]/$B$2</f>
        <v>86.996048374580667</v>
      </c>
      <c r="H1185" s="6">
        <f>LN(Tabella9[[#This Row],[NUM INDICE]]/G1184)</f>
        <v>1.66529647277937E-3</v>
      </c>
    </row>
    <row r="1186" spans="1:8" x14ac:dyDescent="0.3">
      <c r="A1186" s="1">
        <v>43782</v>
      </c>
      <c r="B1186" s="2">
        <v>2905.24</v>
      </c>
      <c r="C1186" s="2">
        <v>2913.02</v>
      </c>
      <c r="D1186" s="2">
        <v>2913.86</v>
      </c>
      <c r="E1186" s="2">
        <v>2893.97</v>
      </c>
      <c r="F1186" s="3">
        <v>-3.3E-3</v>
      </c>
      <c r="G1186">
        <f>$G$2*Tabella9[[#This Row],[CHIUSURA]]/$B$2</f>
        <v>86.710122607834009</v>
      </c>
      <c r="H1186" s="6">
        <f>LN(Tabella9[[#This Row],[NUM INDICE]]/G1185)</f>
        <v>-3.2920652543412116E-3</v>
      </c>
    </row>
    <row r="1187" spans="1:8" x14ac:dyDescent="0.3">
      <c r="A1187" s="1">
        <v>43783</v>
      </c>
      <c r="B1187" s="2">
        <v>2909.87</v>
      </c>
      <c r="C1187" s="2">
        <v>2907.74</v>
      </c>
      <c r="D1187" s="2">
        <v>2917.37</v>
      </c>
      <c r="E1187" s="2">
        <v>2899.62</v>
      </c>
      <c r="F1187" s="3">
        <v>1.6000000000000001E-3</v>
      </c>
      <c r="G1187">
        <f>$G$2*Tabella9[[#This Row],[CHIUSURA]]/$B$2</f>
        <v>86.848310113057082</v>
      </c>
      <c r="H1187" s="6">
        <f>LN(Tabella9[[#This Row],[NUM INDICE]]/G1186)</f>
        <v>1.5924035756423025E-3</v>
      </c>
    </row>
    <row r="1188" spans="1:8" x14ac:dyDescent="0.3">
      <c r="A1188" s="1">
        <v>43784</v>
      </c>
      <c r="B1188" s="2">
        <v>2891.34</v>
      </c>
      <c r="C1188" s="2">
        <v>2911.35</v>
      </c>
      <c r="D1188" s="2">
        <v>2917.83</v>
      </c>
      <c r="E1188" s="2">
        <v>2891.2</v>
      </c>
      <c r="F1188" s="3">
        <v>-6.4000000000000003E-3</v>
      </c>
      <c r="G1188">
        <f>$G$2*Tabella9[[#This Row],[CHIUSURA]]/$B$2</f>
        <v>86.295261631030414</v>
      </c>
      <c r="H1188" s="6">
        <f>LN(Tabella9[[#This Row],[NUM INDICE]]/G1187)</f>
        <v>-6.3883441622875599E-3</v>
      </c>
    </row>
    <row r="1189" spans="1:8" x14ac:dyDescent="0.3">
      <c r="A1189" s="1">
        <v>43787</v>
      </c>
      <c r="B1189" s="2">
        <v>2909.2</v>
      </c>
      <c r="C1189" s="2">
        <v>2889.55</v>
      </c>
      <c r="D1189" s="2">
        <v>2911.38</v>
      </c>
      <c r="E1189" s="2">
        <v>2884.09</v>
      </c>
      <c r="F1189" s="3">
        <v>6.1999999999999998E-3</v>
      </c>
      <c r="G1189">
        <f>$G$2*Tabella9[[#This Row],[CHIUSURA]]/$B$2</f>
        <v>86.82831321705288</v>
      </c>
      <c r="H1189" s="6">
        <f>LN(Tabella9[[#This Row],[NUM INDICE]]/G1188)</f>
        <v>6.1580668145461287E-3</v>
      </c>
    </row>
    <row r="1190" spans="1:8" x14ac:dyDescent="0.3">
      <c r="A1190" s="1">
        <v>43788</v>
      </c>
      <c r="B1190" s="2">
        <v>2933.99</v>
      </c>
      <c r="C1190" s="2">
        <v>2904.28</v>
      </c>
      <c r="D1190" s="2">
        <v>2933.99</v>
      </c>
      <c r="E1190" s="2">
        <v>2902.86</v>
      </c>
      <c r="F1190" s="3">
        <v>8.5000000000000006E-3</v>
      </c>
      <c r="G1190">
        <f>$G$2*Tabella9[[#This Row],[CHIUSURA]]/$B$2</f>
        <v>87.568198369208361</v>
      </c>
      <c r="H1190" s="6">
        <f>LN(Tabella9[[#This Row],[NUM INDICE]]/G1189)</f>
        <v>8.4851421004412571E-3</v>
      </c>
    </row>
    <row r="1191" spans="1:8" x14ac:dyDescent="0.3">
      <c r="A1191" s="1">
        <v>43789</v>
      </c>
      <c r="B1191" s="2">
        <v>2911.05</v>
      </c>
      <c r="C1191" s="2">
        <v>2928.11</v>
      </c>
      <c r="D1191" s="2">
        <v>2930.49</v>
      </c>
      <c r="E1191" s="2">
        <v>2907.42</v>
      </c>
      <c r="F1191" s="3">
        <v>-7.7999999999999996E-3</v>
      </c>
      <c r="G1191">
        <f>$G$2*Tabella9[[#This Row],[CHIUSURA]]/$B$2</f>
        <v>86.883528526915228</v>
      </c>
      <c r="H1191" s="6">
        <f>LN(Tabella9[[#This Row],[NUM INDICE]]/G1190)</f>
        <v>-7.8494305546131429E-3</v>
      </c>
    </row>
    <row r="1192" spans="1:8" x14ac:dyDescent="0.3">
      <c r="A1192" s="1">
        <v>43790</v>
      </c>
      <c r="B1192" s="2">
        <v>2903.64</v>
      </c>
      <c r="C1192" s="2">
        <v>2902.55</v>
      </c>
      <c r="D1192" s="2">
        <v>2910.36</v>
      </c>
      <c r="E1192" s="2">
        <v>2891.53</v>
      </c>
      <c r="F1192" s="3">
        <v>-2.5000000000000001E-3</v>
      </c>
      <c r="G1192">
        <f>$G$2*Tabella9[[#This Row],[CHIUSURA]]/$B$2</f>
        <v>86.662368826331431</v>
      </c>
      <c r="H1192" s="6">
        <f>LN(Tabella9[[#This Row],[NUM INDICE]]/G1191)</f>
        <v>-2.548718508212409E-3</v>
      </c>
    </row>
    <row r="1193" spans="1:8" x14ac:dyDescent="0.3">
      <c r="A1193" s="1">
        <v>43791</v>
      </c>
      <c r="B1193" s="2">
        <v>2885.29</v>
      </c>
      <c r="C1193" s="2">
        <v>2906.24</v>
      </c>
      <c r="D1193" s="2">
        <v>2925.02</v>
      </c>
      <c r="E1193" s="2">
        <v>2873.99</v>
      </c>
      <c r="F1193" s="3">
        <v>-6.3E-3</v>
      </c>
      <c r="G1193">
        <f>$G$2*Tabella9[[#This Row],[CHIUSURA]]/$B$2</f>
        <v>86.114692644723803</v>
      </c>
      <c r="H1193" s="6">
        <f>LN(Tabella9[[#This Row],[NUM INDICE]]/G1192)</f>
        <v>-6.3397074969152685E-3</v>
      </c>
    </row>
    <row r="1194" spans="1:8" x14ac:dyDescent="0.3">
      <c r="A1194" s="1">
        <v>43794</v>
      </c>
      <c r="B1194" s="2">
        <v>2906.17</v>
      </c>
      <c r="C1194" s="2">
        <v>2885.61</v>
      </c>
      <c r="D1194" s="2">
        <v>2906.61</v>
      </c>
      <c r="E1194" s="2">
        <v>2880.65</v>
      </c>
      <c r="F1194" s="3">
        <v>7.1999999999999998E-3</v>
      </c>
      <c r="G1194">
        <f>$G$2*Tabella9[[#This Row],[CHIUSURA]]/$B$2</f>
        <v>86.737879493332372</v>
      </c>
      <c r="H1194" s="6">
        <f>LN(Tabella9[[#This Row],[NUM INDICE]]/G1193)</f>
        <v>7.2106482539882723E-3</v>
      </c>
    </row>
    <row r="1195" spans="1:8" x14ac:dyDescent="0.3">
      <c r="A1195" s="1">
        <v>43795</v>
      </c>
      <c r="B1195" s="2">
        <v>2907.06</v>
      </c>
      <c r="C1195" s="2">
        <v>2912.52</v>
      </c>
      <c r="D1195" s="2">
        <v>2915.04</v>
      </c>
      <c r="E1195" s="2">
        <v>2897.93</v>
      </c>
      <c r="F1195" s="3">
        <v>2.9999999999999997E-4</v>
      </c>
      <c r="G1195">
        <f>$G$2*Tabella9[[#This Row],[CHIUSURA]]/$B$2</f>
        <v>86.764442534293181</v>
      </c>
      <c r="H1195" s="6">
        <f>LN(Tabella9[[#This Row],[NUM INDICE]]/G1194)</f>
        <v>3.061981056843155E-4</v>
      </c>
    </row>
    <row r="1196" spans="1:8" x14ac:dyDescent="0.3">
      <c r="A1196" s="1">
        <v>43796</v>
      </c>
      <c r="B1196" s="2">
        <v>2903.19</v>
      </c>
      <c r="C1196" s="2">
        <v>2905.4</v>
      </c>
      <c r="D1196" s="2">
        <v>2914.49</v>
      </c>
      <c r="E1196" s="2">
        <v>2893.42</v>
      </c>
      <c r="F1196" s="3">
        <v>-1.2999999999999999E-3</v>
      </c>
      <c r="G1196">
        <f>$G$2*Tabella9[[#This Row],[CHIUSURA]]/$B$2</f>
        <v>86.648938075283837</v>
      </c>
      <c r="H1196" s="6">
        <f>LN(Tabella9[[#This Row],[NUM INDICE]]/G1195)</f>
        <v>-1.3321287628924204E-3</v>
      </c>
    </row>
    <row r="1197" spans="1:8" x14ac:dyDescent="0.3">
      <c r="A1197" s="1">
        <v>43797</v>
      </c>
      <c r="B1197" s="2">
        <v>2889.69</v>
      </c>
      <c r="C1197" s="2">
        <v>2902.36</v>
      </c>
      <c r="D1197" s="2">
        <v>2909.84</v>
      </c>
      <c r="E1197" s="2">
        <v>2883.43</v>
      </c>
      <c r="F1197" s="3">
        <v>-4.7000000000000002E-3</v>
      </c>
      <c r="G1197">
        <f>$G$2*Tabella9[[#This Row],[CHIUSURA]]/$B$2</f>
        <v>86.246015543855876</v>
      </c>
      <c r="H1197" s="6">
        <f>LN(Tabella9[[#This Row],[NUM INDICE]]/G1196)</f>
        <v>-4.6609025008302685E-3</v>
      </c>
    </row>
    <row r="1198" spans="1:8" x14ac:dyDescent="0.3">
      <c r="A1198" s="1">
        <v>43798</v>
      </c>
      <c r="B1198" s="2">
        <v>2871.98</v>
      </c>
      <c r="C1198" s="2">
        <v>2885.97</v>
      </c>
      <c r="D1198" s="2">
        <v>2892.39</v>
      </c>
      <c r="E1198" s="2">
        <v>2858.58</v>
      </c>
      <c r="F1198" s="3">
        <v>-6.1000000000000004E-3</v>
      </c>
      <c r="G1198">
        <f>$G$2*Tabella9[[#This Row],[CHIUSURA]]/$B$2</f>
        <v>85.717440874849274</v>
      </c>
      <c r="H1198" s="6">
        <f>LN(Tabella9[[#This Row],[NUM INDICE]]/G1197)</f>
        <v>-6.1475425614693976E-3</v>
      </c>
    </row>
    <row r="1199" spans="1:8" x14ac:dyDescent="0.3">
      <c r="A1199" s="1">
        <v>43801</v>
      </c>
      <c r="B1199" s="2">
        <v>2875.81</v>
      </c>
      <c r="C1199" s="2">
        <v>2874.45</v>
      </c>
      <c r="D1199" s="2">
        <v>2888.89</v>
      </c>
      <c r="E1199" s="2">
        <v>2870.24</v>
      </c>
      <c r="F1199" s="3">
        <v>1.2999999999999999E-3</v>
      </c>
      <c r="G1199">
        <f>$G$2*Tabella9[[#This Row],[CHIUSURA]]/$B$2</f>
        <v>85.831751489321064</v>
      </c>
      <c r="H1199" s="6">
        <f>LN(Tabella9[[#This Row],[NUM INDICE]]/G1198)</f>
        <v>1.3326863253031443E-3</v>
      </c>
    </row>
    <row r="1200" spans="1:8" x14ac:dyDescent="0.3">
      <c r="A1200" s="1">
        <v>43802</v>
      </c>
      <c r="B1200" s="2">
        <v>2884.7</v>
      </c>
      <c r="C1200" s="2">
        <v>2869.88</v>
      </c>
      <c r="D1200" s="2">
        <v>2884.86</v>
      </c>
      <c r="E1200" s="2">
        <v>2857.32</v>
      </c>
      <c r="F1200" s="3">
        <v>3.0999999999999999E-3</v>
      </c>
      <c r="G1200">
        <f>$G$2*Tabella9[[#This Row],[CHIUSURA]]/$B$2</f>
        <v>86.097083437794737</v>
      </c>
      <c r="H1200" s="6">
        <f>LN(Tabella9[[#This Row],[NUM INDICE]]/G1199)</f>
        <v>3.0865347192153064E-3</v>
      </c>
    </row>
    <row r="1201" spans="1:8" x14ac:dyDescent="0.3">
      <c r="A1201" s="1">
        <v>43803</v>
      </c>
      <c r="B1201" s="2">
        <v>2878.12</v>
      </c>
      <c r="C1201" s="2">
        <v>2876.91</v>
      </c>
      <c r="D1201" s="2">
        <v>2882.5</v>
      </c>
      <c r="E1201" s="2">
        <v>2869.42</v>
      </c>
      <c r="F1201" s="3">
        <v>-2.3E-3</v>
      </c>
      <c r="G1201">
        <f>$G$2*Tabella9[[#This Row],[CHIUSURA]]/$B$2</f>
        <v>85.900696011365397</v>
      </c>
      <c r="H1201" s="6">
        <f>LN(Tabella9[[#This Row],[NUM INDICE]]/G1200)</f>
        <v>-2.2836052000505119E-3</v>
      </c>
    </row>
    <row r="1202" spans="1:8" x14ac:dyDescent="0.3">
      <c r="A1202" s="1">
        <v>43804</v>
      </c>
      <c r="B1202" s="2">
        <v>2899.47</v>
      </c>
      <c r="C1202" s="2">
        <v>2886.52</v>
      </c>
      <c r="D1202" s="2">
        <v>2902</v>
      </c>
      <c r="E1202" s="2">
        <v>2885.08</v>
      </c>
      <c r="F1202" s="3">
        <v>7.4000000000000003E-3</v>
      </c>
      <c r="G1202">
        <f>$G$2*Tabella9[[#This Row],[CHIUSURA]]/$B$2</f>
        <v>86.537910533290358</v>
      </c>
      <c r="H1202" s="6">
        <f>LN(Tabella9[[#This Row],[NUM INDICE]]/G1201)</f>
        <v>7.3906584514495163E-3</v>
      </c>
    </row>
    <row r="1203" spans="1:8" x14ac:dyDescent="0.3">
      <c r="A1203" s="1">
        <v>43805</v>
      </c>
      <c r="B1203" s="2">
        <v>2912.01</v>
      </c>
      <c r="C1203" s="2">
        <v>2902.28</v>
      </c>
      <c r="D1203" s="2">
        <v>2912.01</v>
      </c>
      <c r="E1203" s="2">
        <v>2894.75</v>
      </c>
      <c r="F1203" s="3">
        <v>4.3E-3</v>
      </c>
      <c r="G1203">
        <f>$G$2*Tabella9[[#This Row],[CHIUSURA]]/$B$2</f>
        <v>86.912180795816766</v>
      </c>
      <c r="H1203" s="6">
        <f>LN(Tabella9[[#This Row],[NUM INDICE]]/G1202)</f>
        <v>4.3156027251302865E-3</v>
      </c>
    </row>
    <row r="1204" spans="1:8" x14ac:dyDescent="0.3">
      <c r="A1204" s="1">
        <v>43808</v>
      </c>
      <c r="B1204" s="2">
        <v>2914.48</v>
      </c>
      <c r="C1204" s="2">
        <v>2914.46</v>
      </c>
      <c r="D1204" s="2">
        <v>2919.59</v>
      </c>
      <c r="E1204" s="2">
        <v>2905.25</v>
      </c>
      <c r="F1204" s="3">
        <v>8.0000000000000004E-4</v>
      </c>
      <c r="G1204">
        <f>$G$2*Tabella9[[#This Row],[CHIUSURA]]/$B$2</f>
        <v>86.98590069601137</v>
      </c>
      <c r="H1204" s="6">
        <f>LN(Tabella9[[#This Row],[NUM INDICE]]/G1203)</f>
        <v>8.4785184492358774E-4</v>
      </c>
    </row>
    <row r="1205" spans="1:8" x14ac:dyDescent="0.3">
      <c r="A1205" s="1">
        <v>43809</v>
      </c>
      <c r="B1205" s="2">
        <v>2917.32</v>
      </c>
      <c r="C1205" s="2">
        <v>2908.94</v>
      </c>
      <c r="D1205" s="2">
        <v>2919.2</v>
      </c>
      <c r="E1205" s="2">
        <v>2902.79</v>
      </c>
      <c r="F1205" s="3">
        <v>1E-3</v>
      </c>
      <c r="G1205">
        <f>$G$2*Tabella9[[#This Row],[CHIUSURA]]/$B$2</f>
        <v>87.070663658178432</v>
      </c>
      <c r="H1205" s="6">
        <f>LN(Tabella9[[#This Row],[NUM INDICE]]/G1204)</f>
        <v>9.7397037775855588E-4</v>
      </c>
    </row>
    <row r="1206" spans="1:8" x14ac:dyDescent="0.3">
      <c r="A1206" s="1">
        <v>43810</v>
      </c>
      <c r="B1206" s="2">
        <v>2924.42</v>
      </c>
      <c r="C1206" s="2">
        <v>2922.6</v>
      </c>
      <c r="D1206" s="2">
        <v>2928.26</v>
      </c>
      <c r="E1206" s="2">
        <v>2915</v>
      </c>
      <c r="F1206" s="3">
        <v>2.3999999999999998E-3</v>
      </c>
      <c r="G1206">
        <f>$G$2*Tabella9[[#This Row],[CHIUSURA]]/$B$2</f>
        <v>87.282571063596095</v>
      </c>
      <c r="H1206" s="6">
        <f>LN(Tabella9[[#This Row],[NUM INDICE]]/G1205)</f>
        <v>2.4307838061899761E-3</v>
      </c>
    </row>
    <row r="1207" spans="1:8" x14ac:dyDescent="0.3">
      <c r="A1207" s="1">
        <v>43811</v>
      </c>
      <c r="B1207" s="2">
        <v>2915.7</v>
      </c>
      <c r="C1207" s="2">
        <v>2926.34</v>
      </c>
      <c r="D1207" s="2">
        <v>2926.34</v>
      </c>
      <c r="E1207" s="2">
        <v>2913.48</v>
      </c>
      <c r="F1207" s="3">
        <v>-3.0000000000000001E-3</v>
      </c>
      <c r="G1207">
        <f>$G$2*Tabella9[[#This Row],[CHIUSURA]]/$B$2</f>
        <v>87.022312954407084</v>
      </c>
      <c r="H1207" s="6">
        <f>LN(Tabella9[[#This Row],[NUM INDICE]]/G1206)</f>
        <v>-2.9862422279515943E-3</v>
      </c>
    </row>
    <row r="1208" spans="1:8" x14ac:dyDescent="0.3">
      <c r="A1208" s="1">
        <v>43812</v>
      </c>
      <c r="B1208" s="2">
        <v>2967.68</v>
      </c>
      <c r="C1208" s="2">
        <v>2937.78</v>
      </c>
      <c r="D1208" s="2">
        <v>2969.98</v>
      </c>
      <c r="E1208" s="2">
        <v>2935.85</v>
      </c>
      <c r="F1208" s="3">
        <v>1.78E-2</v>
      </c>
      <c r="G1208">
        <f>$G$2*Tabella9[[#This Row],[CHIUSURA]]/$B$2</f>
        <v>88.573713930971905</v>
      </c>
      <c r="H1208" s="6">
        <f>LN(Tabella9[[#This Row],[NUM INDICE]]/G1207)</f>
        <v>1.7670574585506624E-2</v>
      </c>
    </row>
    <row r="1209" spans="1:8" x14ac:dyDescent="0.3">
      <c r="A1209" s="1">
        <v>43815</v>
      </c>
      <c r="B1209" s="2">
        <v>2984.39</v>
      </c>
      <c r="C1209" s="2">
        <v>2970.97</v>
      </c>
      <c r="D1209" s="2">
        <v>2984.64</v>
      </c>
      <c r="E1209" s="2">
        <v>2958.71</v>
      </c>
      <c r="F1209" s="3">
        <v>5.5999999999999999E-3</v>
      </c>
      <c r="G1209">
        <f>$G$2*Tabella9[[#This Row],[CHIUSURA]]/$B$2</f>
        <v>89.072442486539401</v>
      </c>
      <c r="H1209" s="6">
        <f>LN(Tabella9[[#This Row],[NUM INDICE]]/G1208)</f>
        <v>5.6148680714329423E-3</v>
      </c>
    </row>
    <row r="1210" spans="1:8" x14ac:dyDescent="0.3">
      <c r="A1210" s="1">
        <v>43816</v>
      </c>
      <c r="B1210" s="2">
        <v>3022.42</v>
      </c>
      <c r="C1210" s="2">
        <v>2985.26</v>
      </c>
      <c r="D1210" s="2">
        <v>3039.38</v>
      </c>
      <c r="E1210" s="2">
        <v>2982.5</v>
      </c>
      <c r="F1210" s="3">
        <v>1.2699999999999999E-2</v>
      </c>
      <c r="G1210">
        <f>$G$2*Tabella9[[#This Row],[CHIUSURA]]/$B$2</f>
        <v>90.207490180628682</v>
      </c>
      <c r="H1210" s="6">
        <f>LN(Tabella9[[#This Row],[NUM INDICE]]/G1209)</f>
        <v>1.2662464148685137E-2</v>
      </c>
    </row>
    <row r="1211" spans="1:8" x14ac:dyDescent="0.3">
      <c r="A1211" s="1">
        <v>43817</v>
      </c>
      <c r="B1211" s="2">
        <v>3017.04</v>
      </c>
      <c r="C1211" s="2">
        <v>3021.47</v>
      </c>
      <c r="D1211" s="2">
        <v>3033.23</v>
      </c>
      <c r="E1211" s="2">
        <v>3011.72</v>
      </c>
      <c r="F1211" s="3">
        <v>-1.8E-3</v>
      </c>
      <c r="G1211">
        <f>$G$2*Tabella9[[#This Row],[CHIUSURA]]/$B$2</f>
        <v>90.046918090326272</v>
      </c>
      <c r="H1211" s="6">
        <f>LN(Tabella9[[#This Row],[NUM INDICE]]/G1210)</f>
        <v>-1.7816167084742957E-3</v>
      </c>
    </row>
    <row r="1212" spans="1:8" x14ac:dyDescent="0.3">
      <c r="A1212" s="1">
        <v>43818</v>
      </c>
      <c r="B1212" s="2">
        <v>3017.07</v>
      </c>
      <c r="C1212" s="2">
        <v>3017.15</v>
      </c>
      <c r="D1212" s="2">
        <v>3021.42</v>
      </c>
      <c r="E1212" s="2">
        <v>3007.99</v>
      </c>
      <c r="F1212" s="3">
        <v>0</v>
      </c>
      <c r="G1212">
        <f>$G$2*Tabella9[[#This Row],[CHIUSURA]]/$B$2</f>
        <v>90.047813473729448</v>
      </c>
      <c r="H1212" s="6">
        <f>LN(Tabella9[[#This Row],[NUM INDICE]]/G1211)</f>
        <v>9.9434713653830875E-6</v>
      </c>
    </row>
    <row r="1213" spans="1:8" x14ac:dyDescent="0.3">
      <c r="A1213" s="1">
        <v>43819</v>
      </c>
      <c r="B1213" s="2">
        <v>3004.94</v>
      </c>
      <c r="C1213" s="2">
        <v>3019.64</v>
      </c>
      <c r="D1213" s="2">
        <v>3027.48</v>
      </c>
      <c r="E1213" s="2">
        <v>3002.26</v>
      </c>
      <c r="F1213" s="3">
        <v>-4.0000000000000001E-3</v>
      </c>
      <c r="G1213">
        <f>$G$2*Tabella9[[#This Row],[CHIUSURA]]/$B$2</f>
        <v>89.685780117713065</v>
      </c>
      <c r="H1213" s="6">
        <f>LN(Tabella9[[#This Row],[NUM INDICE]]/G1212)</f>
        <v>-4.0285606982101525E-3</v>
      </c>
    </row>
    <row r="1214" spans="1:8" x14ac:dyDescent="0.3">
      <c r="A1214" s="1">
        <v>43822</v>
      </c>
      <c r="B1214" s="2">
        <v>2962.75</v>
      </c>
      <c r="C1214" s="2">
        <v>2999.04</v>
      </c>
      <c r="D1214" s="2">
        <v>3009.34</v>
      </c>
      <c r="E1214" s="2">
        <v>2960.43</v>
      </c>
      <c r="F1214" s="3">
        <v>-1.4E-2</v>
      </c>
      <c r="G1214">
        <f>$G$2*Tabella9[[#This Row],[CHIUSURA]]/$B$2</f>
        <v>88.426572591717104</v>
      </c>
      <c r="H1214" s="6">
        <f>LN(Tabella9[[#This Row],[NUM INDICE]]/G1213)</f>
        <v>-1.4139709979282445E-2</v>
      </c>
    </row>
    <row r="1215" spans="1:8" x14ac:dyDescent="0.3">
      <c r="A1215" s="1">
        <v>43823</v>
      </c>
      <c r="B1215" s="2">
        <v>2982.68</v>
      </c>
      <c r="C1215" s="2">
        <v>2965.83</v>
      </c>
      <c r="D1215" s="2">
        <v>2983.82</v>
      </c>
      <c r="E1215" s="2">
        <v>2960.68</v>
      </c>
      <c r="F1215" s="3">
        <v>6.7000000000000002E-3</v>
      </c>
      <c r="G1215">
        <f>$G$2*Tabella9[[#This Row],[CHIUSURA]]/$B$2</f>
        <v>89.021405632558526</v>
      </c>
      <c r="H1215" s="6">
        <f>LN(Tabella9[[#This Row],[NUM INDICE]]/G1214)</f>
        <v>6.7043341360476369E-3</v>
      </c>
    </row>
    <row r="1216" spans="1:8" x14ac:dyDescent="0.3">
      <c r="A1216" s="1">
        <v>43824</v>
      </c>
      <c r="B1216" s="2">
        <v>2981.88</v>
      </c>
      <c r="C1216" s="2">
        <v>2980.43</v>
      </c>
      <c r="D1216" s="2">
        <v>2988.29</v>
      </c>
      <c r="E1216" s="2">
        <v>2970.66</v>
      </c>
      <c r="F1216" s="3">
        <v>-2.9999999999999997E-4</v>
      </c>
      <c r="G1216">
        <f>$G$2*Tabella9[[#This Row],[CHIUSURA]]/$B$2</f>
        <v>88.997528741807244</v>
      </c>
      <c r="H1216" s="6">
        <f>LN(Tabella9[[#This Row],[NUM INDICE]]/G1215)</f>
        <v>-2.6825113832275587E-4</v>
      </c>
    </row>
    <row r="1217" spans="1:8" x14ac:dyDescent="0.3">
      <c r="A1217" s="1">
        <v>43825</v>
      </c>
      <c r="B1217" s="2">
        <v>3007.35</v>
      </c>
      <c r="C1217" s="2">
        <v>2981.25</v>
      </c>
      <c r="D1217" s="2">
        <v>3007.35</v>
      </c>
      <c r="E1217" s="2">
        <v>2980.4</v>
      </c>
      <c r="F1217" s="3">
        <v>8.5000000000000006E-3</v>
      </c>
      <c r="G1217">
        <f>$G$2*Tabella9[[#This Row],[CHIUSURA]]/$B$2</f>
        <v>89.757709251101318</v>
      </c>
      <c r="H1217" s="6">
        <f>LN(Tabella9[[#This Row],[NUM INDICE]]/G1216)</f>
        <v>8.5053182270157651E-3</v>
      </c>
    </row>
    <row r="1218" spans="1:8" x14ac:dyDescent="0.3">
      <c r="A1218" s="1">
        <v>43826</v>
      </c>
      <c r="B1218" s="2">
        <v>3005.04</v>
      </c>
      <c r="C1218" s="2">
        <v>3006.85</v>
      </c>
      <c r="D1218" s="2">
        <v>3036.11</v>
      </c>
      <c r="E1218" s="2">
        <v>3003.63</v>
      </c>
      <c r="F1218" s="3">
        <v>-8.0000000000000004E-4</v>
      </c>
      <c r="G1218">
        <f>$G$2*Tabella9[[#This Row],[CHIUSURA]]/$B$2</f>
        <v>89.688764729056984</v>
      </c>
      <c r="H1218" s="6">
        <f>LN(Tabella9[[#This Row],[NUM INDICE]]/G1217)</f>
        <v>-7.6841326449657212E-4</v>
      </c>
    </row>
    <row r="1219" spans="1:8" x14ac:dyDescent="0.3">
      <c r="A1219" s="1">
        <v>43829</v>
      </c>
      <c r="B1219" s="2">
        <v>3040.02</v>
      </c>
      <c r="C1219" s="2">
        <v>2998.17</v>
      </c>
      <c r="D1219" s="2">
        <v>3041.4</v>
      </c>
      <c r="E1219" s="2">
        <v>2983.34</v>
      </c>
      <c r="F1219" s="3">
        <v>1.1599999999999999E-2</v>
      </c>
      <c r="G1219">
        <f>$G$2*Tabella9[[#This Row],[CHIUSURA]]/$B$2</f>
        <v>90.732781777156973</v>
      </c>
      <c r="H1219" s="6">
        <f>LN(Tabella9[[#This Row],[NUM INDICE]]/G1218)</f>
        <v>1.1573215297192624E-2</v>
      </c>
    </row>
    <row r="1220" spans="1:8" x14ac:dyDescent="0.3">
      <c r="A1220" s="1">
        <v>43830</v>
      </c>
      <c r="B1220" s="2">
        <v>3050.12</v>
      </c>
      <c r="C1220" s="2">
        <v>3036.39</v>
      </c>
      <c r="D1220" s="2">
        <v>3051.68</v>
      </c>
      <c r="E1220" s="2">
        <v>3030.51</v>
      </c>
      <c r="F1220" s="3">
        <v>3.3E-3</v>
      </c>
      <c r="G1220">
        <f>$G$2*Tabella9[[#This Row],[CHIUSURA]]/$B$2</f>
        <v>91.034227522891968</v>
      </c>
      <c r="H1220" s="6">
        <f>LN(Tabella9[[#This Row],[NUM INDICE]]/G1219)</f>
        <v>3.316839763792621E-3</v>
      </c>
    </row>
    <row r="1221" spans="1:8" x14ac:dyDescent="0.3">
      <c r="A1221" s="1">
        <v>43832</v>
      </c>
      <c r="B1221" s="2">
        <v>3085.2</v>
      </c>
      <c r="C1221" s="2">
        <v>3066.34</v>
      </c>
      <c r="D1221" s="2">
        <v>3098.1</v>
      </c>
      <c r="E1221" s="2">
        <v>3066.34</v>
      </c>
      <c r="F1221" s="3">
        <v>1.15E-2</v>
      </c>
      <c r="G1221">
        <f>$G$2*Tabella9[[#This Row],[CHIUSURA]]/$B$2</f>
        <v>92.081229182335875</v>
      </c>
      <c r="H1221" s="6">
        <f>LN(Tabella9[[#This Row],[NUM INDICE]]/G1220)</f>
        <v>1.1435550970056906E-2</v>
      </c>
    </row>
    <row r="1222" spans="1:8" x14ac:dyDescent="0.3">
      <c r="A1222" s="1">
        <v>43833</v>
      </c>
      <c r="B1222" s="2">
        <v>3083.79</v>
      </c>
      <c r="C1222" s="2">
        <v>3089.02</v>
      </c>
      <c r="D1222" s="2">
        <v>3093.82</v>
      </c>
      <c r="E1222" s="2">
        <v>3074.52</v>
      </c>
      <c r="F1222" s="3">
        <v>-5.0000000000000001E-4</v>
      </c>
      <c r="G1222">
        <f>$G$2*Tabella9[[#This Row],[CHIUSURA]]/$B$2</f>
        <v>92.039146162386729</v>
      </c>
      <c r="H1222" s="6">
        <f>LN(Tabella9[[#This Row],[NUM INDICE]]/G1221)</f>
        <v>-4.5712508029782873E-4</v>
      </c>
    </row>
    <row r="1223" spans="1:8" x14ac:dyDescent="0.3">
      <c r="A1223" s="1">
        <v>43836</v>
      </c>
      <c r="B1223" s="2">
        <v>3083.41</v>
      </c>
      <c r="C1223" s="2">
        <v>3070.91</v>
      </c>
      <c r="D1223" s="2">
        <v>3107.2</v>
      </c>
      <c r="E1223" s="2">
        <v>3065.31</v>
      </c>
      <c r="F1223" s="3">
        <v>-1E-4</v>
      </c>
      <c r="G1223">
        <f>$G$2*Tabella9[[#This Row],[CHIUSURA]]/$B$2</f>
        <v>92.027804639279879</v>
      </c>
      <c r="H1223" s="6">
        <f>LN(Tabella9[[#This Row],[NUM INDICE]]/G1222)</f>
        <v>-1.2323258544578831E-4</v>
      </c>
    </row>
    <row r="1224" spans="1:8" x14ac:dyDescent="0.3">
      <c r="A1224" s="1">
        <v>43837</v>
      </c>
      <c r="B1224" s="2">
        <v>3104.8</v>
      </c>
      <c r="C1224" s="2">
        <v>3085.49</v>
      </c>
      <c r="D1224" s="2">
        <v>3105.45</v>
      </c>
      <c r="E1224" s="2">
        <v>3084.33</v>
      </c>
      <c r="F1224" s="3">
        <v>6.8999999999999999E-3</v>
      </c>
      <c r="G1224">
        <f>$G$2*Tabella9[[#This Row],[CHIUSURA]]/$B$2</f>
        <v>92.666213005742392</v>
      </c>
      <c r="H1224" s="6">
        <f>LN(Tabella9[[#This Row],[NUM INDICE]]/G1223)</f>
        <v>6.9131736605960352E-3</v>
      </c>
    </row>
    <row r="1225" spans="1:8" x14ac:dyDescent="0.3">
      <c r="A1225" s="1">
        <v>43838</v>
      </c>
      <c r="B1225" s="2">
        <v>3066.89</v>
      </c>
      <c r="C1225" s="2">
        <v>3094.24</v>
      </c>
      <c r="D1225" s="2">
        <v>3094.24</v>
      </c>
      <c r="E1225" s="2">
        <v>3059.13</v>
      </c>
      <c r="F1225" s="3">
        <v>-1.2200000000000001E-2</v>
      </c>
      <c r="G1225">
        <f>$G$2*Tabella9[[#This Row],[CHIUSURA]]/$B$2</f>
        <v>91.534746845265815</v>
      </c>
      <c r="H1225" s="6">
        <f>LN(Tabella9[[#This Row],[NUM INDICE]]/G1224)</f>
        <v>-1.2285282250408716E-2</v>
      </c>
    </row>
    <row r="1226" spans="1:8" x14ac:dyDescent="0.3">
      <c r="A1226" s="1">
        <v>43839</v>
      </c>
      <c r="B1226" s="2">
        <v>3094.88</v>
      </c>
      <c r="C1226" s="2">
        <v>3082.64</v>
      </c>
      <c r="D1226" s="2">
        <v>3097.33</v>
      </c>
      <c r="E1226" s="2">
        <v>3080.13</v>
      </c>
      <c r="F1226" s="3">
        <v>9.1000000000000004E-3</v>
      </c>
      <c r="G1226">
        <f>$G$2*Tabella9[[#This Row],[CHIUSURA]]/$B$2</f>
        <v>92.370139560426438</v>
      </c>
      <c r="H1226" s="6">
        <f>LN(Tabella9[[#This Row],[NUM INDICE]]/G1225)</f>
        <v>9.0851143494997764E-3</v>
      </c>
    </row>
    <row r="1227" spans="1:8" x14ac:dyDescent="0.3">
      <c r="A1227" s="1">
        <v>43840</v>
      </c>
      <c r="B1227" s="2">
        <v>3092.29</v>
      </c>
      <c r="C1227" s="2">
        <v>3102.29</v>
      </c>
      <c r="D1227" s="2">
        <v>3105.22</v>
      </c>
      <c r="E1227" s="2">
        <v>3081.4</v>
      </c>
      <c r="F1227" s="3">
        <v>-8.0000000000000004E-4</v>
      </c>
      <c r="G1227">
        <f>$G$2*Tabella9[[#This Row],[CHIUSURA]]/$B$2</f>
        <v>92.292838126619145</v>
      </c>
      <c r="H1227" s="6">
        <f>LN(Tabella9[[#This Row],[NUM INDICE]]/G1226)</f>
        <v>-8.3721641761399027E-4</v>
      </c>
    </row>
    <row r="1228" spans="1:8" x14ac:dyDescent="0.3">
      <c r="A1228" s="1">
        <v>43843</v>
      </c>
      <c r="B1228" s="2">
        <v>3115.57</v>
      </c>
      <c r="C1228" s="2">
        <v>3091.49</v>
      </c>
      <c r="D1228" s="2">
        <v>3115.57</v>
      </c>
      <c r="E1228" s="2">
        <v>3075.38</v>
      </c>
      <c r="F1228" s="3">
        <v>7.4999999999999997E-3</v>
      </c>
      <c r="G1228">
        <f>$G$2*Tabella9[[#This Row],[CHIUSURA]]/$B$2</f>
        <v>92.987655647481589</v>
      </c>
      <c r="H1228" s="6">
        <f>LN(Tabella9[[#This Row],[NUM INDICE]]/G1227)</f>
        <v>7.5002042993376041E-3</v>
      </c>
    </row>
    <row r="1229" spans="1:8" x14ac:dyDescent="0.3">
      <c r="A1229" s="1">
        <v>43844</v>
      </c>
      <c r="B1229" s="2">
        <v>3106.82</v>
      </c>
      <c r="C1229" s="2">
        <v>3120.67</v>
      </c>
      <c r="D1229" s="2">
        <v>3127.17</v>
      </c>
      <c r="E1229" s="2">
        <v>3105.6</v>
      </c>
      <c r="F1229" s="3">
        <v>-2.8E-3</v>
      </c>
      <c r="G1229">
        <f>$G$2*Tabella9[[#This Row],[CHIUSURA]]/$B$2</f>
        <v>92.726502154889388</v>
      </c>
      <c r="H1229" s="6">
        <f>LN(Tabella9[[#This Row],[NUM INDICE]]/G1228)</f>
        <v>-2.8124260187863933E-3</v>
      </c>
    </row>
    <row r="1230" spans="1:8" x14ac:dyDescent="0.3">
      <c r="A1230" s="1">
        <v>43845</v>
      </c>
      <c r="B1230" s="2">
        <v>3090.04</v>
      </c>
      <c r="C1230" s="2">
        <v>3103.17</v>
      </c>
      <c r="D1230" s="2">
        <v>3107.94</v>
      </c>
      <c r="E1230" s="2">
        <v>3082.04</v>
      </c>
      <c r="F1230" s="3">
        <v>-5.4000000000000003E-3</v>
      </c>
      <c r="G1230">
        <f>$G$2*Tabella9[[#This Row],[CHIUSURA]]/$B$2</f>
        <v>92.225684371381163</v>
      </c>
      <c r="H1230" s="6">
        <f>LN(Tabella9[[#This Row],[NUM INDICE]]/G1229)</f>
        <v>-5.4156592249003967E-3</v>
      </c>
    </row>
    <row r="1231" spans="1:8" x14ac:dyDescent="0.3">
      <c r="A1231" s="1">
        <v>43846</v>
      </c>
      <c r="B1231" s="2">
        <v>3074.08</v>
      </c>
      <c r="C1231" s="2">
        <v>3095.73</v>
      </c>
      <c r="D1231" s="2">
        <v>3096.37</v>
      </c>
      <c r="E1231" s="2">
        <v>3070.88</v>
      </c>
      <c r="F1231" s="3">
        <v>-5.1999999999999998E-3</v>
      </c>
      <c r="G1231">
        <f>$G$2*Tabella9[[#This Row],[CHIUSURA]]/$B$2</f>
        <v>91.74934040089299</v>
      </c>
      <c r="H1231" s="6">
        <f>LN(Tabella9[[#This Row],[NUM INDICE]]/G1230)</f>
        <v>-5.1783663084331872E-3</v>
      </c>
    </row>
    <row r="1232" spans="1:8" x14ac:dyDescent="0.3">
      <c r="A1232" s="1">
        <v>43847</v>
      </c>
      <c r="B1232" s="2">
        <v>3075.5</v>
      </c>
      <c r="C1232" s="2">
        <v>3081.46</v>
      </c>
      <c r="D1232" s="2">
        <v>3091.95</v>
      </c>
      <c r="E1232" s="2">
        <v>3067.25</v>
      </c>
      <c r="F1232" s="3">
        <v>5.0000000000000001E-4</v>
      </c>
      <c r="G1232">
        <f>$G$2*Tabella9[[#This Row],[CHIUSURA]]/$B$2</f>
        <v>91.791721881976528</v>
      </c>
      <c r="H1232" s="6">
        <f>LN(Tabella9[[#This Row],[NUM INDICE]]/G1231)</f>
        <v>4.6182016503172791E-4</v>
      </c>
    </row>
    <row r="1233" spans="1:10" x14ac:dyDescent="0.3">
      <c r="A1233" s="1">
        <v>43850</v>
      </c>
      <c r="B1233" s="2">
        <v>3095.79</v>
      </c>
      <c r="C1233" s="2">
        <v>3082.11</v>
      </c>
      <c r="D1233" s="2">
        <v>3096.31</v>
      </c>
      <c r="E1233" s="2">
        <v>3070.48</v>
      </c>
      <c r="F1233" s="3">
        <v>6.6E-3</v>
      </c>
      <c r="G1233">
        <f>$G$2*Tabella9[[#This Row],[CHIUSURA]]/$B$2</f>
        <v>92.397299523656031</v>
      </c>
      <c r="H1233" s="6">
        <f>LN(Tabella9[[#This Row],[NUM INDICE]]/G1232)</f>
        <v>6.5756343033087899E-3</v>
      </c>
    </row>
    <row r="1234" spans="1:10" x14ac:dyDescent="0.3">
      <c r="A1234" s="1">
        <v>43851</v>
      </c>
      <c r="B1234" s="2">
        <v>3052.14</v>
      </c>
      <c r="C1234" s="2">
        <v>3085.79</v>
      </c>
      <c r="D1234" s="2">
        <v>3085.79</v>
      </c>
      <c r="E1234" s="2">
        <v>3051.23</v>
      </c>
      <c r="F1234" s="3">
        <v>-1.41E-2</v>
      </c>
      <c r="G1234">
        <f>$G$2*Tabella9[[#This Row],[CHIUSURA]]/$B$2</f>
        <v>91.094516672038964</v>
      </c>
      <c r="H1234" s="6">
        <f>LN(Tabella9[[#This Row],[NUM INDICE]]/G1233)</f>
        <v>-1.4200140039818971E-2</v>
      </c>
    </row>
    <row r="1235" spans="1:10" x14ac:dyDescent="0.3">
      <c r="A1235" s="1">
        <v>43852</v>
      </c>
      <c r="B1235" s="2">
        <v>3060.75</v>
      </c>
      <c r="C1235" s="2">
        <v>3038.49</v>
      </c>
      <c r="D1235" s="2">
        <v>3069.25</v>
      </c>
      <c r="E1235" s="2">
        <v>3006.27</v>
      </c>
      <c r="F1235" s="3">
        <v>2.8E-3</v>
      </c>
      <c r="G1235">
        <f>$G$2*Tabella9[[#This Row],[CHIUSURA]]/$B$2</f>
        <v>91.351491708749691</v>
      </c>
      <c r="H1235" s="6">
        <f>LN(Tabella9[[#This Row],[NUM INDICE]]/G1234)</f>
        <v>2.8170000421120218E-3</v>
      </c>
    </row>
    <row r="1236" spans="1:10" x14ac:dyDescent="0.3">
      <c r="A1236" s="1">
        <v>43853</v>
      </c>
      <c r="B1236" s="2">
        <v>2976.53</v>
      </c>
      <c r="C1236" s="2">
        <v>3037.95</v>
      </c>
      <c r="D1236" s="2">
        <v>3045.04</v>
      </c>
      <c r="E1236" s="2">
        <v>2955.35</v>
      </c>
      <c r="F1236" s="3">
        <v>-2.75E-2</v>
      </c>
      <c r="G1236">
        <f>$G$2*Tabella9[[#This Row],[CHIUSURA]]/$B$2</f>
        <v>88.837852034908011</v>
      </c>
      <c r="H1236" s="6">
        <f>LN(Tabella9[[#This Row],[NUM INDICE]]/G1235)</f>
        <v>-2.7901791459583294E-2</v>
      </c>
    </row>
    <row r="1237" spans="1:10" x14ac:dyDescent="0.3">
      <c r="A1237" s="7">
        <v>43864</v>
      </c>
      <c r="B1237" s="8">
        <v>2746.61</v>
      </c>
      <c r="C1237" s="8">
        <v>2716.7</v>
      </c>
      <c r="D1237" s="8">
        <v>2766.58</v>
      </c>
      <c r="E1237" s="8">
        <v>2716.7</v>
      </c>
      <c r="F1237" s="9">
        <v>-7.7200000000000005E-2</v>
      </c>
      <c r="G1237" s="10">
        <f>$G$2*Tabella9[[#This Row],[CHIUSURA]]/$B$2</f>
        <v>81.97563363298832</v>
      </c>
      <c r="H1237" s="11">
        <f>LN(Tabella9[[#This Row],[NUM INDICE]]/G1236)</f>
        <v>-8.0390768539818316E-2</v>
      </c>
      <c r="J1237" t="s">
        <v>4</v>
      </c>
    </row>
    <row r="1238" spans="1:10" x14ac:dyDescent="0.3">
      <c r="A1238" s="1">
        <v>43865</v>
      </c>
      <c r="B1238" s="2">
        <v>2783.29</v>
      </c>
      <c r="C1238" s="2">
        <v>2685.27</v>
      </c>
      <c r="D1238" s="2">
        <v>2786.16</v>
      </c>
      <c r="E1238" s="2">
        <v>2685.27</v>
      </c>
      <c r="F1238" s="3">
        <v>1.34E-2</v>
      </c>
      <c r="G1238">
        <f>$G$2*Tabella9[[#This Row],[CHIUSURA]]/$B$2</f>
        <v>83.070389073934791</v>
      </c>
      <c r="H1238" s="6">
        <f>LN(Tabella9[[#This Row],[NUM INDICE]]/G1237)</f>
        <v>1.3266257238696809E-2</v>
      </c>
    </row>
    <row r="1239" spans="1:10" x14ac:dyDescent="0.3">
      <c r="A1239" s="1">
        <v>43866</v>
      </c>
      <c r="B1239" s="2">
        <v>2818.09</v>
      </c>
      <c r="C1239" s="2">
        <v>2792.37</v>
      </c>
      <c r="D1239" s="2">
        <v>2842.74</v>
      </c>
      <c r="E1239" s="2">
        <v>2778.86</v>
      </c>
      <c r="F1239" s="3">
        <v>1.2500000000000001E-2</v>
      </c>
      <c r="G1239">
        <f>$G$2*Tabella9[[#This Row],[CHIUSURA]]/$B$2</f>
        <v>84.109033821615753</v>
      </c>
      <c r="H1239" s="6">
        <f>LN(Tabella9[[#This Row],[NUM INDICE]]/G1238)</f>
        <v>1.2425669299670716E-2</v>
      </c>
    </row>
    <row r="1240" spans="1:10" x14ac:dyDescent="0.3">
      <c r="A1240" s="1">
        <v>43867</v>
      </c>
      <c r="B1240" s="2">
        <v>2866.51</v>
      </c>
      <c r="C1240" s="2">
        <v>2826.89</v>
      </c>
      <c r="D1240" s="2">
        <v>2876.59</v>
      </c>
      <c r="E1240" s="2">
        <v>2807.61</v>
      </c>
      <c r="F1240" s="3">
        <v>1.72E-2</v>
      </c>
      <c r="G1240">
        <f>$G$2*Tabella9[[#This Row],[CHIUSURA]]/$B$2</f>
        <v>85.554182634337351</v>
      </c>
      <c r="H1240" s="6">
        <f>LN(Tabella9[[#This Row],[NUM INDICE]]/G1239)</f>
        <v>1.7035911424278724E-2</v>
      </c>
    </row>
    <row r="1241" spans="1:10" x14ac:dyDescent="0.3">
      <c r="A1241" s="1">
        <v>43868</v>
      </c>
      <c r="B1241" s="2">
        <v>2875.96</v>
      </c>
      <c r="C1241" s="2">
        <v>2858.93</v>
      </c>
      <c r="D1241" s="2">
        <v>2875.96</v>
      </c>
      <c r="E1241" s="2">
        <v>2838.77</v>
      </c>
      <c r="F1241" s="3">
        <v>3.3E-3</v>
      </c>
      <c r="G1241">
        <f>$G$2*Tabella9[[#This Row],[CHIUSURA]]/$B$2</f>
        <v>85.836228406336929</v>
      </c>
      <c r="H1241" s="6">
        <f>LN(Tabella9[[#This Row],[NUM INDICE]]/G1240)</f>
        <v>3.291269621106538E-3</v>
      </c>
    </row>
    <row r="1242" spans="1:10" x14ac:dyDescent="0.3">
      <c r="A1242" s="1">
        <v>43871</v>
      </c>
      <c r="B1242" s="2">
        <v>2890.49</v>
      </c>
      <c r="C1242" s="2">
        <v>2860.5</v>
      </c>
      <c r="D1242" s="2">
        <v>2891.85</v>
      </c>
      <c r="E1242" s="2">
        <v>2851.05</v>
      </c>
      <c r="F1242" s="3">
        <v>5.1000000000000004E-3</v>
      </c>
      <c r="G1242">
        <f>$G$2*Tabella9[[#This Row],[CHIUSURA]]/$B$2</f>
        <v>86.269892434607172</v>
      </c>
      <c r="H1242" s="6">
        <f>LN(Tabella9[[#This Row],[NUM INDICE]]/G1241)</f>
        <v>5.0395063691062378E-3</v>
      </c>
    </row>
    <row r="1243" spans="1:10" x14ac:dyDescent="0.3">
      <c r="A1243" s="1">
        <v>43872</v>
      </c>
      <c r="B1243" s="2">
        <v>2901.67</v>
      </c>
      <c r="C1243" s="2">
        <v>2894.54</v>
      </c>
      <c r="D1243" s="2">
        <v>2913.82</v>
      </c>
      <c r="E1243" s="2">
        <v>2882.24</v>
      </c>
      <c r="F1243" s="3">
        <v>3.8999999999999998E-3</v>
      </c>
      <c r="G1243">
        <f>$G$2*Tabella9[[#This Row],[CHIUSURA]]/$B$2</f>
        <v>86.603571982856394</v>
      </c>
      <c r="H1243" s="6">
        <f>LN(Tabella9[[#This Row],[NUM INDICE]]/G1242)</f>
        <v>3.8603953911152287E-3</v>
      </c>
    </row>
    <row r="1244" spans="1:10" x14ac:dyDescent="0.3">
      <c r="A1244" s="1">
        <v>43873</v>
      </c>
      <c r="B1244" s="2">
        <v>2926.9</v>
      </c>
      <c r="C1244" s="2">
        <v>2895.56</v>
      </c>
      <c r="D1244" s="2">
        <v>2926.9</v>
      </c>
      <c r="E1244" s="2">
        <v>2892.42</v>
      </c>
      <c r="F1244" s="3">
        <v>8.6999999999999994E-3</v>
      </c>
      <c r="G1244">
        <f>$G$2*Tabella9[[#This Row],[CHIUSURA]]/$B$2</f>
        <v>87.35658942492509</v>
      </c>
      <c r="H1244" s="6">
        <f>LN(Tabella9[[#This Row],[NUM INDICE]]/G1243)</f>
        <v>8.6574091359353494E-3</v>
      </c>
    </row>
    <row r="1245" spans="1:10" x14ac:dyDescent="0.3">
      <c r="A1245" s="1">
        <v>43874</v>
      </c>
      <c r="B1245" s="2">
        <v>2906.07</v>
      </c>
      <c r="C1245" s="2">
        <v>2927.14</v>
      </c>
      <c r="D1245" s="2">
        <v>2935.41</v>
      </c>
      <c r="E1245" s="2">
        <v>2901.24</v>
      </c>
      <c r="F1245" s="3">
        <v>-7.1000000000000004E-3</v>
      </c>
      <c r="G1245">
        <f>$G$2*Tabella9[[#This Row],[CHIUSURA]]/$B$2</f>
        <v>86.734894881988467</v>
      </c>
      <c r="H1245" s="6">
        <f>LN(Tabella9[[#This Row],[NUM INDICE]]/G1244)</f>
        <v>-7.1421895008185595E-3</v>
      </c>
    </row>
    <row r="1246" spans="1:10" x14ac:dyDescent="0.3">
      <c r="A1246" s="1">
        <v>43875</v>
      </c>
      <c r="B1246" s="2">
        <v>2917.01</v>
      </c>
      <c r="C1246" s="2">
        <v>2899.87</v>
      </c>
      <c r="D1246" s="2">
        <v>2926.94</v>
      </c>
      <c r="E1246" s="2">
        <v>2899.57</v>
      </c>
      <c r="F1246" s="3">
        <v>3.8E-3</v>
      </c>
      <c r="G1246">
        <f>$G$2*Tabella9[[#This Row],[CHIUSURA]]/$B$2</f>
        <v>87.061411363012311</v>
      </c>
      <c r="H1246" s="6">
        <f>LN(Tabella9[[#This Row],[NUM INDICE]]/G1245)</f>
        <v>3.7574661077677141E-3</v>
      </c>
    </row>
    <row r="1247" spans="1:10" x14ac:dyDescent="0.3">
      <c r="A1247" s="1">
        <v>43878</v>
      </c>
      <c r="B1247" s="2">
        <v>2983.62</v>
      </c>
      <c r="C1247" s="2">
        <v>2924.99</v>
      </c>
      <c r="D1247" s="2">
        <v>2983.64</v>
      </c>
      <c r="E1247" s="2">
        <v>2924.99</v>
      </c>
      <c r="F1247" s="3">
        <v>2.2800000000000001E-2</v>
      </c>
      <c r="G1247">
        <f>$G$2*Tabella9[[#This Row],[CHIUSURA]]/$B$2</f>
        <v>89.049460979191295</v>
      </c>
      <c r="H1247" s="6">
        <f>LN(Tabella9[[#This Row],[NUM INDICE]]/G1246)</f>
        <v>2.257820932849508E-2</v>
      </c>
    </row>
    <row r="1248" spans="1:10" x14ac:dyDescent="0.3">
      <c r="A1248" s="1">
        <v>43879</v>
      </c>
      <c r="B1248" s="2">
        <v>2984.97</v>
      </c>
      <c r="C1248" s="2">
        <v>2981.41</v>
      </c>
      <c r="D1248" s="2">
        <v>2990.6</v>
      </c>
      <c r="E1248" s="2">
        <v>2960.78</v>
      </c>
      <c r="F1248" s="3">
        <v>5.0000000000000001E-4</v>
      </c>
      <c r="G1248">
        <f>$G$2*Tabella9[[#This Row],[CHIUSURA]]/$B$2</f>
        <v>89.08975323233409</v>
      </c>
      <c r="H1248" s="6">
        <f>LN(Tabella9[[#This Row],[NUM INDICE]]/G1247)</f>
        <v>4.5236815496521848E-4</v>
      </c>
    </row>
    <row r="1249" spans="1:8" x14ac:dyDescent="0.3">
      <c r="A1249" s="1">
        <v>43880</v>
      </c>
      <c r="B1249" s="2">
        <v>2975.4</v>
      </c>
      <c r="C1249" s="2">
        <v>2979.52</v>
      </c>
      <c r="D1249" s="2">
        <v>2998.27</v>
      </c>
      <c r="E1249" s="2">
        <v>2971.82</v>
      </c>
      <c r="F1249" s="3">
        <v>-3.2000000000000002E-3</v>
      </c>
      <c r="G1249">
        <f>$G$2*Tabella9[[#This Row],[CHIUSURA]]/$B$2</f>
        <v>88.804125926721824</v>
      </c>
      <c r="H1249" s="6">
        <f>LN(Tabella9[[#This Row],[NUM INDICE]]/G1248)</f>
        <v>-3.2112128017989421E-3</v>
      </c>
    </row>
    <row r="1250" spans="1:8" x14ac:dyDescent="0.3">
      <c r="A1250" s="1">
        <v>43881</v>
      </c>
      <c r="B1250" s="2">
        <v>3030.15</v>
      </c>
      <c r="C1250" s="2">
        <v>2981.88</v>
      </c>
      <c r="D1250" s="2">
        <v>3031.37</v>
      </c>
      <c r="E1250" s="2">
        <v>2968.45</v>
      </c>
      <c r="F1250" s="3">
        <v>1.84E-2</v>
      </c>
      <c r="G1250">
        <f>$G$2*Tabella9[[#This Row],[CHIUSURA]]/$B$2</f>
        <v>90.438200637512978</v>
      </c>
      <c r="H1250" s="6">
        <f>LN(Tabella9[[#This Row],[NUM INDICE]]/G1249)</f>
        <v>1.8233639505436904E-2</v>
      </c>
    </row>
    <row r="1251" spans="1:8" x14ac:dyDescent="0.3">
      <c r="A1251" s="1">
        <v>43882</v>
      </c>
      <c r="B1251" s="2">
        <v>3039.67</v>
      </c>
      <c r="C1251" s="2">
        <v>3022.25</v>
      </c>
      <c r="D1251" s="2">
        <v>3058.9</v>
      </c>
      <c r="E1251" s="2">
        <v>3020.14</v>
      </c>
      <c r="F1251" s="3">
        <v>3.0999999999999999E-3</v>
      </c>
      <c r="G1251">
        <f>$G$2*Tabella9[[#This Row],[CHIUSURA]]/$B$2</f>
        <v>90.722335637453298</v>
      </c>
      <c r="H1251" s="6">
        <f>LN(Tabella9[[#This Row],[NUM INDICE]]/G1250)</f>
        <v>3.13683364784508E-3</v>
      </c>
    </row>
    <row r="1252" spans="1:8" x14ac:dyDescent="0.3">
      <c r="A1252" s="1">
        <v>43885</v>
      </c>
      <c r="B1252" s="2">
        <v>3031.23</v>
      </c>
      <c r="C1252" s="2">
        <v>3027.89</v>
      </c>
      <c r="D1252" s="2">
        <v>3042.18</v>
      </c>
      <c r="E1252" s="2">
        <v>3007.36</v>
      </c>
      <c r="F1252" s="3">
        <v>-2.8E-3</v>
      </c>
      <c r="G1252">
        <f>$G$2*Tabella9[[#This Row],[CHIUSURA]]/$B$2</f>
        <v>90.470434440027219</v>
      </c>
      <c r="H1252" s="6">
        <f>LN(Tabella9[[#This Row],[NUM INDICE]]/G1251)</f>
        <v>-2.7804791505427009E-3</v>
      </c>
    </row>
    <row r="1253" spans="1:8" x14ac:dyDescent="0.3">
      <c r="A1253" s="1">
        <v>43886</v>
      </c>
      <c r="B1253" s="2">
        <v>3013.05</v>
      </c>
      <c r="C1253" s="2">
        <v>2982.07</v>
      </c>
      <c r="D1253" s="2">
        <v>3016.95</v>
      </c>
      <c r="E1253" s="2">
        <v>2943.72</v>
      </c>
      <c r="F1253" s="3">
        <v>-6.0000000000000001E-3</v>
      </c>
      <c r="G1253">
        <f>$G$2*Tabella9[[#This Row],[CHIUSURA]]/$B$2</f>
        <v>89.92783209770424</v>
      </c>
      <c r="H1253" s="6">
        <f>LN(Tabella9[[#This Row],[NUM INDICE]]/G1252)</f>
        <v>-6.0156229772156252E-3</v>
      </c>
    </row>
    <row r="1254" spans="1:8" x14ac:dyDescent="0.3">
      <c r="A1254" s="1">
        <v>43887</v>
      </c>
      <c r="B1254" s="2">
        <v>2987.93</v>
      </c>
      <c r="C1254" s="2">
        <v>2978.42</v>
      </c>
      <c r="D1254" s="2">
        <v>3028.78</v>
      </c>
      <c r="E1254" s="2">
        <v>2974.94</v>
      </c>
      <c r="F1254" s="3">
        <v>-8.3000000000000001E-3</v>
      </c>
      <c r="G1254">
        <f>$G$2*Tabella9[[#This Row],[CHIUSURA]]/$B$2</f>
        <v>89.178097728113841</v>
      </c>
      <c r="H1254" s="6">
        <f>LN(Tabella9[[#This Row],[NUM INDICE]]/G1253)</f>
        <v>-8.3720148118757425E-3</v>
      </c>
    </row>
    <row r="1255" spans="1:8" x14ac:dyDescent="0.3">
      <c r="A1255" s="1">
        <v>43888</v>
      </c>
      <c r="B1255" s="2">
        <v>2991.33</v>
      </c>
      <c r="C1255" s="2">
        <v>2992.49</v>
      </c>
      <c r="D1255" s="2">
        <v>3009.46</v>
      </c>
      <c r="E1255" s="2">
        <v>2980.48</v>
      </c>
      <c r="F1255" s="3">
        <v>1.1000000000000001E-3</v>
      </c>
      <c r="G1255">
        <f>$G$2*Tabella9[[#This Row],[CHIUSURA]]/$B$2</f>
        <v>89.279574513806807</v>
      </c>
      <c r="H1255" s="6">
        <f>LN(Tabella9[[#This Row],[NUM INDICE]]/G1254)</f>
        <v>1.1372646001194312E-3</v>
      </c>
    </row>
    <row r="1256" spans="1:8" x14ac:dyDescent="0.3">
      <c r="A1256" s="1">
        <v>43889</v>
      </c>
      <c r="B1256" s="2">
        <v>2880.3</v>
      </c>
      <c r="C1256" s="2">
        <v>2924.64</v>
      </c>
      <c r="D1256" s="2">
        <v>2948.13</v>
      </c>
      <c r="E1256" s="2">
        <v>2878.54</v>
      </c>
      <c r="F1256" s="3">
        <v>-3.7100000000000001E-2</v>
      </c>
      <c r="G1256">
        <f>$G$2*Tabella9[[#This Row],[CHIUSURA]]/$B$2</f>
        <v>85.96576053866265</v>
      </c>
      <c r="H1256" s="6">
        <f>LN(Tabella9[[#This Row],[NUM INDICE]]/G1255)</f>
        <v>-3.7823649165222788E-2</v>
      </c>
    </row>
    <row r="1257" spans="1:8" x14ac:dyDescent="0.3">
      <c r="A1257" s="1">
        <v>43892</v>
      </c>
      <c r="B1257" s="2">
        <v>2970.93</v>
      </c>
      <c r="C1257" s="2">
        <v>2899.31</v>
      </c>
      <c r="D1257" s="2">
        <v>2982.51</v>
      </c>
      <c r="E1257" s="2">
        <v>2899.31</v>
      </c>
      <c r="F1257" s="3">
        <v>3.15E-2</v>
      </c>
      <c r="G1257">
        <f>$G$2*Tabella9[[#This Row],[CHIUSURA]]/$B$2</f>
        <v>88.670713799649008</v>
      </c>
      <c r="H1257" s="6">
        <f>LN(Tabella9[[#This Row],[NUM INDICE]]/G1256)</f>
        <v>3.0980579722811086E-2</v>
      </c>
    </row>
    <row r="1258" spans="1:8" x14ac:dyDescent="0.3">
      <c r="A1258" s="1">
        <v>43893</v>
      </c>
      <c r="B1258" s="2">
        <v>2992.9</v>
      </c>
      <c r="C1258" s="2">
        <v>3006.89</v>
      </c>
      <c r="D1258" s="2">
        <v>3026.84</v>
      </c>
      <c r="E1258" s="2">
        <v>2976.62</v>
      </c>
      <c r="F1258" s="3">
        <v>7.4000000000000003E-3</v>
      </c>
      <c r="G1258">
        <f>$G$2*Tabella9[[#This Row],[CHIUSURA]]/$B$2</f>
        <v>89.32643291190621</v>
      </c>
      <c r="H1258" s="6">
        <f>LN(Tabella9[[#This Row],[NUM INDICE]]/G1257)</f>
        <v>7.3677819070133085E-3</v>
      </c>
    </row>
    <row r="1259" spans="1:8" x14ac:dyDescent="0.3">
      <c r="A1259" s="1">
        <v>43894</v>
      </c>
      <c r="B1259" s="2">
        <v>3011.67</v>
      </c>
      <c r="C1259" s="2">
        <v>2981.81</v>
      </c>
      <c r="D1259" s="2">
        <v>3012</v>
      </c>
      <c r="E1259" s="2">
        <v>2974.36</v>
      </c>
      <c r="F1259" s="3">
        <v>6.3E-3</v>
      </c>
      <c r="G1259">
        <f>$G$2*Tabella9[[#This Row],[CHIUSURA]]/$B$2</f>
        <v>89.886644461158269</v>
      </c>
      <c r="H1259" s="6">
        <f>LN(Tabella9[[#This Row],[NUM INDICE]]/G1258)</f>
        <v>6.2519251629567264E-3</v>
      </c>
    </row>
    <row r="1260" spans="1:8" x14ac:dyDescent="0.3">
      <c r="A1260" s="1">
        <v>43895</v>
      </c>
      <c r="B1260" s="2">
        <v>3071.68</v>
      </c>
      <c r="C1260" s="2">
        <v>3036.15</v>
      </c>
      <c r="D1260" s="2">
        <v>3074.26</v>
      </c>
      <c r="E1260" s="2">
        <v>3022.93</v>
      </c>
      <c r="F1260" s="3">
        <v>1.9900000000000001E-2</v>
      </c>
      <c r="G1260">
        <f>$G$2*Tabella9[[#This Row],[CHIUSURA]]/$B$2</f>
        <v>91.677709728639144</v>
      </c>
      <c r="H1260" s="6">
        <f>LN(Tabella9[[#This Row],[NUM INDICE]]/G1259)</f>
        <v>1.9729901010703387E-2</v>
      </c>
    </row>
    <row r="1261" spans="1:8" x14ac:dyDescent="0.3">
      <c r="A1261" s="1">
        <v>43896</v>
      </c>
      <c r="B1261" s="2">
        <v>3034.51</v>
      </c>
      <c r="C1261" s="2">
        <v>3039.94</v>
      </c>
      <c r="D1261" s="2">
        <v>3052.44</v>
      </c>
      <c r="E1261" s="2">
        <v>3029.46</v>
      </c>
      <c r="F1261" s="3">
        <v>-1.21E-2</v>
      </c>
      <c r="G1261">
        <f>$G$2*Tabella9[[#This Row],[CHIUSURA]]/$B$2</f>
        <v>90.568329692107497</v>
      </c>
      <c r="H1261" s="6">
        <f>LN(Tabella9[[#This Row],[NUM INDICE]]/G1260)</f>
        <v>-1.2174681468870836E-2</v>
      </c>
    </row>
    <row r="1262" spans="1:8" x14ac:dyDescent="0.3">
      <c r="A1262" s="1">
        <v>43899</v>
      </c>
      <c r="B1262" s="2">
        <v>2943.29</v>
      </c>
      <c r="C1262" s="2">
        <v>2987.18</v>
      </c>
      <c r="D1262" s="2">
        <v>2989.21</v>
      </c>
      <c r="E1262" s="2">
        <v>2940.71</v>
      </c>
      <c r="F1262" s="3">
        <v>-3.0099999999999998E-2</v>
      </c>
      <c r="G1262">
        <f>$G$2*Tabella9[[#This Row],[CHIUSURA]]/$B$2</f>
        <v>87.845767224192073</v>
      </c>
      <c r="H1262" s="6">
        <f>LN(Tabella9[[#This Row],[NUM INDICE]]/G1261)</f>
        <v>-3.0521958421589244E-2</v>
      </c>
    </row>
    <row r="1263" spans="1:8" x14ac:dyDescent="0.3">
      <c r="A1263" s="1">
        <v>43900</v>
      </c>
      <c r="B1263" s="2">
        <v>2996.76</v>
      </c>
      <c r="C1263" s="2">
        <v>2918.93</v>
      </c>
      <c r="D1263" s="2">
        <v>3000.3</v>
      </c>
      <c r="E1263" s="2">
        <v>2904.8</v>
      </c>
      <c r="F1263" s="3">
        <v>1.8200000000000001E-2</v>
      </c>
      <c r="G1263">
        <f>$G$2*Tabella9[[#This Row],[CHIUSURA]]/$B$2</f>
        <v>89.441638909781162</v>
      </c>
      <c r="H1263" s="6">
        <f>LN(Tabella9[[#This Row],[NUM INDICE]]/G1262)</f>
        <v>1.8003701745290011E-2</v>
      </c>
    </row>
    <row r="1264" spans="1:8" x14ac:dyDescent="0.3">
      <c r="A1264" s="1">
        <v>43901</v>
      </c>
      <c r="B1264" s="2">
        <v>2968.52</v>
      </c>
      <c r="C1264" s="2">
        <v>3001.76</v>
      </c>
      <c r="D1264" s="2">
        <v>3010.03</v>
      </c>
      <c r="E1264" s="2">
        <v>2968.52</v>
      </c>
      <c r="F1264" s="3">
        <v>-9.4000000000000004E-3</v>
      </c>
      <c r="G1264">
        <f>$G$2*Tabella9[[#This Row],[CHIUSURA]]/$B$2</f>
        <v>88.598784666260755</v>
      </c>
      <c r="H1264" s="6">
        <f>LN(Tabella9[[#This Row],[NUM INDICE]]/G1263)</f>
        <v>-9.4681929325023621E-3</v>
      </c>
    </row>
    <row r="1265" spans="1:8" x14ac:dyDescent="0.3">
      <c r="A1265" s="1">
        <v>43902</v>
      </c>
      <c r="B1265" s="2">
        <v>2923.49</v>
      </c>
      <c r="C1265" s="2">
        <v>2936.02</v>
      </c>
      <c r="D1265" s="2">
        <v>2944.47</v>
      </c>
      <c r="E1265" s="2">
        <v>2906.28</v>
      </c>
      <c r="F1265" s="3">
        <v>-1.52E-2</v>
      </c>
      <c r="G1265">
        <f>$G$2*Tabella9[[#This Row],[CHIUSURA]]/$B$2</f>
        <v>87.254814178097732</v>
      </c>
      <c r="H1265" s="6">
        <f>LN(Tabella9[[#This Row],[NUM INDICE]]/G1264)</f>
        <v>-1.5285404045175619E-2</v>
      </c>
    </row>
    <row r="1266" spans="1:8" x14ac:dyDescent="0.3">
      <c r="A1266" s="1">
        <v>43903</v>
      </c>
      <c r="B1266" s="2">
        <v>2887.43</v>
      </c>
      <c r="C1266" s="2">
        <v>2804.23</v>
      </c>
      <c r="D1266" s="2">
        <v>2910.88</v>
      </c>
      <c r="E1266" s="2">
        <v>2799.98</v>
      </c>
      <c r="F1266" s="3">
        <v>-1.23E-2</v>
      </c>
      <c r="G1266">
        <f>$G$2*Tabella9[[#This Row],[CHIUSURA]]/$B$2</f>
        <v>86.178563327483502</v>
      </c>
      <c r="H1266" s="6">
        <f>LN(Tabella9[[#This Row],[NUM INDICE]]/G1265)</f>
        <v>-1.2411274940369886E-2</v>
      </c>
    </row>
    <row r="1267" spans="1:8" x14ac:dyDescent="0.3">
      <c r="A1267" s="1">
        <v>43906</v>
      </c>
      <c r="B1267" s="2">
        <v>2789.25</v>
      </c>
      <c r="C1267" s="2">
        <v>2897.3</v>
      </c>
      <c r="D1267" s="2">
        <v>2898.03</v>
      </c>
      <c r="E1267" s="2">
        <v>2784.66</v>
      </c>
      <c r="F1267" s="3">
        <v>-3.4000000000000002E-2</v>
      </c>
      <c r="G1267">
        <f>$G$2*Tabella9[[#This Row],[CHIUSURA]]/$B$2</f>
        <v>83.248271910031875</v>
      </c>
      <c r="H1267" s="6">
        <f>LN(Tabella9[[#This Row],[NUM INDICE]]/G1266)</f>
        <v>-3.4594090638665261E-2</v>
      </c>
    </row>
    <row r="1268" spans="1:8" x14ac:dyDescent="0.3">
      <c r="A1268" s="1">
        <v>43907</v>
      </c>
      <c r="B1268" s="2">
        <v>2779.64</v>
      </c>
      <c r="C1268" s="2">
        <v>2796.28</v>
      </c>
      <c r="D1268" s="2">
        <v>2826.91</v>
      </c>
      <c r="E1268" s="2">
        <v>2715.22</v>
      </c>
      <c r="F1268" s="3">
        <v>-3.3999999999999998E-3</v>
      </c>
      <c r="G1268">
        <f>$G$2*Tabella9[[#This Row],[CHIUSURA]]/$B$2</f>
        <v>82.961450759882055</v>
      </c>
      <c r="H1268" s="6">
        <f>LN(Tabella9[[#This Row],[NUM INDICE]]/G1267)</f>
        <v>-3.4513195768670762E-3</v>
      </c>
    </row>
    <row r="1269" spans="1:8" x14ac:dyDescent="0.3">
      <c r="A1269" s="1">
        <v>43908</v>
      </c>
      <c r="B1269" s="2">
        <v>2728.76</v>
      </c>
      <c r="C1269" s="2">
        <v>2792.32</v>
      </c>
      <c r="D1269" s="2">
        <v>2815.87</v>
      </c>
      <c r="E1269" s="2">
        <v>2728.76</v>
      </c>
      <c r="F1269" s="3">
        <v>-1.83E-2</v>
      </c>
      <c r="G1269">
        <f>$G$2*Tabella9[[#This Row],[CHIUSURA]]/$B$2</f>
        <v>81.442880508100231</v>
      </c>
      <c r="H1269" s="6">
        <f>LN(Tabella9[[#This Row],[NUM INDICE]]/G1268)</f>
        <v>-1.8474129357352612E-2</v>
      </c>
    </row>
    <row r="1270" spans="1:8" x14ac:dyDescent="0.3">
      <c r="A1270" s="1">
        <v>43909</v>
      </c>
      <c r="B1270" s="2">
        <v>2702.13</v>
      </c>
      <c r="C1270" s="2">
        <v>2719.41</v>
      </c>
      <c r="D1270" s="2">
        <v>2736.82</v>
      </c>
      <c r="E1270" s="2">
        <v>2646.8</v>
      </c>
      <c r="F1270" s="3">
        <v>-9.7999999999999997E-3</v>
      </c>
      <c r="G1270">
        <f>$G$2*Tabella9[[#This Row],[CHIUSURA]]/$B$2</f>
        <v>80.648078507216795</v>
      </c>
      <c r="H1270" s="6">
        <f>LN(Tabella9[[#This Row],[NUM INDICE]]/G1269)</f>
        <v>-9.8069426670424238E-3</v>
      </c>
    </row>
    <row r="1271" spans="1:8" x14ac:dyDescent="0.3">
      <c r="A1271" s="1">
        <v>43910</v>
      </c>
      <c r="B1271" s="2">
        <v>2745.62</v>
      </c>
      <c r="C1271" s="2">
        <v>2727.02</v>
      </c>
      <c r="D1271" s="2">
        <v>2751.9</v>
      </c>
      <c r="E1271" s="2">
        <v>2702.49</v>
      </c>
      <c r="F1271" s="3">
        <v>1.61E-2</v>
      </c>
      <c r="G1271">
        <f>$G$2*Tabella9[[#This Row],[CHIUSURA]]/$B$2</f>
        <v>81.946085980683591</v>
      </c>
      <c r="H1271" s="6">
        <f>LN(Tabella9[[#This Row],[NUM INDICE]]/G1270)</f>
        <v>1.5966563777369443E-2</v>
      </c>
    </row>
    <row r="1272" spans="1:8" x14ac:dyDescent="0.3">
      <c r="A1272" s="1">
        <v>43913</v>
      </c>
      <c r="B1272" s="2">
        <v>2660.17</v>
      </c>
      <c r="C1272" s="2">
        <v>2677.59</v>
      </c>
      <c r="D1272" s="2">
        <v>2703.33</v>
      </c>
      <c r="E1272" s="2">
        <v>2656.5</v>
      </c>
      <c r="F1272" s="3">
        <v>-3.1099999999999999E-2</v>
      </c>
      <c r="G1272">
        <f>$G$2*Tabella9[[#This Row],[CHIUSURA]]/$B$2</f>
        <v>79.395735587311819</v>
      </c>
      <c r="H1272" s="6">
        <f>LN(Tabella9[[#This Row],[NUM INDICE]]/G1271)</f>
        <v>-3.1616884141358256E-2</v>
      </c>
    </row>
    <row r="1273" spans="1:8" x14ac:dyDescent="0.3">
      <c r="A1273" s="1">
        <v>43914</v>
      </c>
      <c r="B1273" s="2">
        <v>2722.44</v>
      </c>
      <c r="C1273" s="2">
        <v>2703.02</v>
      </c>
      <c r="D1273" s="2">
        <v>2723.41</v>
      </c>
      <c r="E1273" s="2">
        <v>2667.13</v>
      </c>
      <c r="F1273" s="3">
        <v>2.3400000000000001E-2</v>
      </c>
      <c r="G1273">
        <f>$G$2*Tabella9[[#This Row],[CHIUSURA]]/$B$2</f>
        <v>81.254253071165067</v>
      </c>
      <c r="H1273" s="6">
        <f>LN(Tabella9[[#This Row],[NUM INDICE]]/G1272)</f>
        <v>2.3138506488731343E-2</v>
      </c>
    </row>
    <row r="1274" spans="1:8" x14ac:dyDescent="0.3">
      <c r="A1274" s="1">
        <v>43915</v>
      </c>
      <c r="B1274" s="2">
        <v>2781.59</v>
      </c>
      <c r="C1274" s="2">
        <v>2775.3</v>
      </c>
      <c r="D1274" s="2">
        <v>2788.64</v>
      </c>
      <c r="E1274" s="2">
        <v>2757.8</v>
      </c>
      <c r="F1274" s="3">
        <v>2.1700000000000001E-2</v>
      </c>
      <c r="G1274">
        <f>$G$2*Tabella9[[#This Row],[CHIUSURA]]/$B$2</f>
        <v>83.019650681088308</v>
      </c>
      <c r="H1274" s="6">
        <f>LN(Tabella9[[#This Row],[NUM INDICE]]/G1273)</f>
        <v>2.1494169637213074E-2</v>
      </c>
    </row>
    <row r="1275" spans="1:8" x14ac:dyDescent="0.3">
      <c r="A1275" s="1">
        <v>43916</v>
      </c>
      <c r="B1275" s="2">
        <v>2764.91</v>
      </c>
      <c r="C1275" s="2">
        <v>2761.9</v>
      </c>
      <c r="D1275" s="2">
        <v>2788.5</v>
      </c>
      <c r="E1275" s="2">
        <v>2753.43</v>
      </c>
      <c r="F1275" s="3">
        <v>-6.0000000000000001E-3</v>
      </c>
      <c r="G1275">
        <f>$G$2*Tabella9[[#This Row],[CHIUSURA]]/$B$2</f>
        <v>82.521817508923988</v>
      </c>
      <c r="H1275" s="6">
        <f>LN(Tabella9[[#This Row],[NUM INDICE]]/G1274)</f>
        <v>-6.0146219360536542E-3</v>
      </c>
    </row>
    <row r="1276" spans="1:8" x14ac:dyDescent="0.3">
      <c r="A1276" s="1">
        <v>43917</v>
      </c>
      <c r="B1276" s="2">
        <v>2772.2</v>
      </c>
      <c r="C1276" s="2">
        <v>2792.98</v>
      </c>
      <c r="D1276" s="2">
        <v>2805.55</v>
      </c>
      <c r="E1276" s="2">
        <v>2771.76</v>
      </c>
      <c r="F1276" s="3">
        <v>2.5999999999999999E-3</v>
      </c>
      <c r="G1276">
        <f>$G$2*Tabella9[[#This Row],[CHIUSURA]]/$B$2</f>
        <v>82.739395675895082</v>
      </c>
      <c r="H1276" s="6">
        <f>LN(Tabella9[[#This Row],[NUM INDICE]]/G1275)</f>
        <v>2.6331440813236176E-3</v>
      </c>
    </row>
    <row r="1277" spans="1:8" x14ac:dyDescent="0.3">
      <c r="A1277" s="1">
        <v>43920</v>
      </c>
      <c r="B1277" s="2">
        <v>2747.21</v>
      </c>
      <c r="C1277" s="2">
        <v>2739.72</v>
      </c>
      <c r="D1277" s="2">
        <v>2759.1</v>
      </c>
      <c r="E1277" s="2">
        <v>2723.05</v>
      </c>
      <c r="F1277" s="3">
        <v>-8.9999999999999993E-3</v>
      </c>
      <c r="G1277">
        <f>$G$2*Tabella9[[#This Row],[CHIUSURA]]/$B$2</f>
        <v>81.993541301051778</v>
      </c>
      <c r="H1277" s="6">
        <f>LN(Tabella9[[#This Row],[NUM INDICE]]/G1276)</f>
        <v>-9.0553775727772526E-3</v>
      </c>
    </row>
    <row r="1278" spans="1:8" x14ac:dyDescent="0.3">
      <c r="A1278" s="1">
        <v>43921</v>
      </c>
      <c r="B1278" s="2">
        <v>2750.3</v>
      </c>
      <c r="C1278" s="2">
        <v>2767.31</v>
      </c>
      <c r="D1278" s="2">
        <v>2771.17</v>
      </c>
      <c r="E1278" s="2">
        <v>2743.12</v>
      </c>
      <c r="F1278" s="3">
        <v>1.1000000000000001E-3</v>
      </c>
      <c r="G1278">
        <f>$G$2*Tabella9[[#This Row],[CHIUSURA]]/$B$2</f>
        <v>82.085765791578623</v>
      </c>
      <c r="H1278" s="6">
        <f>LN(Tabella9[[#This Row],[NUM INDICE]]/G1277)</f>
        <v>1.1241454132520164E-3</v>
      </c>
    </row>
    <row r="1279" spans="1:8" x14ac:dyDescent="0.3">
      <c r="A1279" s="1">
        <v>43922</v>
      </c>
      <c r="B1279" s="2">
        <v>2734.52</v>
      </c>
      <c r="C1279" s="2">
        <v>2743.54</v>
      </c>
      <c r="D1279" s="2">
        <v>2773.36</v>
      </c>
      <c r="E1279" s="2">
        <v>2731.08</v>
      </c>
      <c r="F1279" s="3">
        <v>-5.7000000000000002E-3</v>
      </c>
      <c r="G1279">
        <f>$G$2*Tabella9[[#This Row],[CHIUSURA]]/$B$2</f>
        <v>81.614794121509505</v>
      </c>
      <c r="H1279" s="6">
        <f>LN(Tabella9[[#This Row],[NUM INDICE]]/G1278)</f>
        <v>-5.7540789082844495E-3</v>
      </c>
    </row>
    <row r="1280" spans="1:8" x14ac:dyDescent="0.3">
      <c r="A1280" s="1">
        <v>43923</v>
      </c>
      <c r="B1280" s="2">
        <v>2780.64</v>
      </c>
      <c r="C1280" s="2">
        <v>2720.23</v>
      </c>
      <c r="D1280" s="2">
        <v>2780.64</v>
      </c>
      <c r="E1280" s="2">
        <v>2719.9</v>
      </c>
      <c r="F1280" s="3">
        <v>1.6899999999999998E-2</v>
      </c>
      <c r="G1280">
        <f>$G$2*Tabella9[[#This Row],[CHIUSURA]]/$B$2</f>
        <v>82.991296873321161</v>
      </c>
      <c r="H1280" s="6">
        <f>LN(Tabella9[[#This Row],[NUM INDICE]]/G1279)</f>
        <v>1.6725199304980825E-2</v>
      </c>
    </row>
    <row r="1281" spans="1:8" x14ac:dyDescent="0.3">
      <c r="A1281" s="1">
        <v>43924</v>
      </c>
      <c r="B1281" s="2">
        <v>2763.99</v>
      </c>
      <c r="C1281" s="2">
        <v>2773.58</v>
      </c>
      <c r="D1281" s="2">
        <v>2780.59</v>
      </c>
      <c r="E1281" s="2">
        <v>2754.07</v>
      </c>
      <c r="F1281" s="3">
        <v>-6.0000000000000001E-3</v>
      </c>
      <c r="G1281">
        <f>$G$2*Tabella9[[#This Row],[CHIUSURA]]/$B$2</f>
        <v>82.494359084560003</v>
      </c>
      <c r="H1281" s="6">
        <f>LN(Tabella9[[#This Row],[NUM INDICE]]/G1280)</f>
        <v>-6.0058290804153374E-3</v>
      </c>
    </row>
    <row r="1282" spans="1:8" x14ac:dyDescent="0.3">
      <c r="A1282" s="1">
        <v>43928</v>
      </c>
      <c r="B1282" s="2">
        <v>2820.76</v>
      </c>
      <c r="C1282" s="2">
        <v>2806.97</v>
      </c>
      <c r="D1282" s="2">
        <v>2823.28</v>
      </c>
      <c r="E1282" s="2">
        <v>2801.84</v>
      </c>
      <c r="F1282" s="3">
        <v>2.0500000000000001E-2</v>
      </c>
      <c r="G1282">
        <f>$G$2*Tabella9[[#This Row],[CHIUSURA]]/$B$2</f>
        <v>84.188722944498167</v>
      </c>
      <c r="H1282" s="6">
        <f>LN(Tabella9[[#This Row],[NUM INDICE]]/G1281)</f>
        <v>2.0331064232692962E-2</v>
      </c>
    </row>
    <row r="1283" spans="1:8" x14ac:dyDescent="0.3">
      <c r="A1283" s="1">
        <v>43929</v>
      </c>
      <c r="B1283" s="2">
        <v>2815.37</v>
      </c>
      <c r="C1283" s="2">
        <v>2805.92</v>
      </c>
      <c r="D1283" s="2">
        <v>2823.21</v>
      </c>
      <c r="E1283" s="2">
        <v>2800.3</v>
      </c>
      <c r="F1283" s="3">
        <v>-1.9E-3</v>
      </c>
      <c r="G1283">
        <f>$G$2*Tabella9[[#This Row],[CHIUSURA]]/$B$2</f>
        <v>84.02785239306138</v>
      </c>
      <c r="H1283" s="6">
        <f>LN(Tabella9[[#This Row],[NUM INDICE]]/G1282)</f>
        <v>-1.9126605110857697E-3</v>
      </c>
    </row>
    <row r="1284" spans="1:8" x14ac:dyDescent="0.3">
      <c r="A1284" s="1">
        <v>43930</v>
      </c>
      <c r="B1284" s="2">
        <v>2825.9</v>
      </c>
      <c r="C1284" s="2">
        <v>2825.84</v>
      </c>
      <c r="D1284" s="2">
        <v>2832.4</v>
      </c>
      <c r="E1284" s="2">
        <v>2820.43</v>
      </c>
      <c r="F1284" s="3">
        <v>3.7000000000000002E-3</v>
      </c>
      <c r="G1284">
        <f>$G$2*Tabella9[[#This Row],[CHIUSURA]]/$B$2</f>
        <v>84.342131967575185</v>
      </c>
      <c r="H1284" s="6">
        <f>LN(Tabella9[[#This Row],[NUM INDICE]]/G1283)</f>
        <v>3.7332062565926748E-3</v>
      </c>
    </row>
    <row r="1285" spans="1:8" x14ac:dyDescent="0.3">
      <c r="A1285" s="1">
        <v>43931</v>
      </c>
      <c r="B1285" s="2">
        <v>2796.63</v>
      </c>
      <c r="C1285" s="2">
        <v>2827.19</v>
      </c>
      <c r="D1285" s="2">
        <v>2833.01</v>
      </c>
      <c r="E1285" s="2">
        <v>2789.98</v>
      </c>
      <c r="F1285" s="3">
        <v>-1.04E-2</v>
      </c>
      <c r="G1285">
        <f>$G$2*Tabella9[[#This Row],[CHIUSURA]]/$B$2</f>
        <v>83.468536227212496</v>
      </c>
      <c r="H1285" s="6">
        <f>LN(Tabella9[[#This Row],[NUM INDICE]]/G1284)</f>
        <v>-1.0411777053259687E-2</v>
      </c>
    </row>
    <row r="1286" spans="1:8" x14ac:dyDescent="0.3">
      <c r="A1286" s="1">
        <v>43934</v>
      </c>
      <c r="B1286" s="2">
        <v>2783.05</v>
      </c>
      <c r="C1286" s="2">
        <v>2784.6</v>
      </c>
      <c r="D1286" s="2">
        <v>2792.89</v>
      </c>
      <c r="E1286" s="2">
        <v>2774.08</v>
      </c>
      <c r="F1286" s="3">
        <v>-4.8999999999999998E-3</v>
      </c>
      <c r="G1286">
        <f>$G$2*Tabella9[[#This Row],[CHIUSURA]]/$B$2</f>
        <v>83.063226006709414</v>
      </c>
      <c r="H1286" s="6">
        <f>LN(Tabella9[[#This Row],[NUM INDICE]]/G1285)</f>
        <v>-4.8676722729487842E-3</v>
      </c>
    </row>
    <row r="1287" spans="1:8" x14ac:dyDescent="0.3">
      <c r="A1287" s="1">
        <v>43935</v>
      </c>
      <c r="B1287" s="2">
        <v>2827.28</v>
      </c>
      <c r="C1287" s="2">
        <v>2794.8</v>
      </c>
      <c r="D1287" s="2">
        <v>2827.3</v>
      </c>
      <c r="E1287" s="2">
        <v>2789.43</v>
      </c>
      <c r="F1287" s="3">
        <v>1.5900000000000001E-2</v>
      </c>
      <c r="G1287">
        <f>$G$2*Tabella9[[#This Row],[CHIUSURA]]/$B$2</f>
        <v>84.383319604121155</v>
      </c>
      <c r="H1287" s="6">
        <f>LN(Tabella9[[#This Row],[NUM INDICE]]/G1286)</f>
        <v>1.5767670124913334E-2</v>
      </c>
    </row>
    <row r="1288" spans="1:8" x14ac:dyDescent="0.3">
      <c r="A1288" s="1">
        <v>43936</v>
      </c>
      <c r="B1288" s="2">
        <v>2811.17</v>
      </c>
      <c r="C1288" s="2">
        <v>2826.66</v>
      </c>
      <c r="D1288" s="2">
        <v>2829.75</v>
      </c>
      <c r="E1288" s="2">
        <v>2808.7</v>
      </c>
      <c r="F1288" s="3">
        <v>-5.7000000000000002E-3</v>
      </c>
      <c r="G1288">
        <f>$G$2*Tabella9[[#This Row],[CHIUSURA]]/$B$2</f>
        <v>83.902498716617117</v>
      </c>
      <c r="H1288" s="6">
        <f>LN(Tabella9[[#This Row],[NUM INDICE]]/G1287)</f>
        <v>-5.714351936339704E-3</v>
      </c>
    </row>
    <row r="1289" spans="1:8" x14ac:dyDescent="0.3">
      <c r="A1289" s="1">
        <v>43937</v>
      </c>
      <c r="B1289" s="2">
        <v>2819.94</v>
      </c>
      <c r="C1289" s="2">
        <v>2798.43</v>
      </c>
      <c r="D1289" s="2">
        <v>2823.34</v>
      </c>
      <c r="E1289" s="2">
        <v>2796.84</v>
      </c>
      <c r="F1289" s="3">
        <v>3.0999999999999999E-3</v>
      </c>
      <c r="G1289">
        <f>$G$2*Tabella9[[#This Row],[CHIUSURA]]/$B$2</f>
        <v>84.164249131478101</v>
      </c>
      <c r="H1289" s="6">
        <f>LN(Tabella9[[#This Row],[NUM INDICE]]/G1288)</f>
        <v>3.1148413334908709E-3</v>
      </c>
    </row>
    <row r="1290" spans="1:8" x14ac:dyDescent="0.3">
      <c r="A1290" s="1">
        <v>43938</v>
      </c>
      <c r="B1290" s="2">
        <v>2838.49</v>
      </c>
      <c r="C1290" s="2">
        <v>2835.56</v>
      </c>
      <c r="D1290" s="2">
        <v>2854.96</v>
      </c>
      <c r="E1290" s="2">
        <v>2830.02</v>
      </c>
      <c r="F1290" s="3">
        <v>6.6E-3</v>
      </c>
      <c r="G1290">
        <f>$G$2*Tabella9[[#This Row],[CHIUSURA]]/$B$2</f>
        <v>84.717894535773553</v>
      </c>
      <c r="H1290" s="6">
        <f>LN(Tabella9[[#This Row],[NUM INDICE]]/G1289)</f>
        <v>6.556612507017264E-3</v>
      </c>
    </row>
    <row r="1291" spans="1:8" x14ac:dyDescent="0.3">
      <c r="A1291" s="1">
        <v>43941</v>
      </c>
      <c r="B1291" s="2">
        <v>2852.55</v>
      </c>
      <c r="C1291" s="2">
        <v>2840.41</v>
      </c>
      <c r="D1291" s="2">
        <v>2852.99</v>
      </c>
      <c r="E1291" s="2">
        <v>2833.26</v>
      </c>
      <c r="F1291" s="3">
        <v>5.0000000000000001E-3</v>
      </c>
      <c r="G1291">
        <f>$G$2*Tabella9[[#This Row],[CHIUSURA]]/$B$2</f>
        <v>85.137530890727405</v>
      </c>
      <c r="H1291" s="6">
        <f>LN(Tabella9[[#This Row],[NUM INDICE]]/G1290)</f>
        <v>4.9411104493129587E-3</v>
      </c>
    </row>
    <row r="1292" spans="1:8" x14ac:dyDescent="0.3">
      <c r="A1292" s="1">
        <v>43942</v>
      </c>
      <c r="B1292" s="2">
        <v>2827.01</v>
      </c>
      <c r="C1292" s="2">
        <v>2842.24</v>
      </c>
      <c r="D1292" s="2">
        <v>2842.24</v>
      </c>
      <c r="E1292" s="2">
        <v>2808.02</v>
      </c>
      <c r="F1292" s="3">
        <v>-8.9999999999999993E-3</v>
      </c>
      <c r="G1292">
        <f>$G$2*Tabella9[[#This Row],[CHIUSURA]]/$B$2</f>
        <v>84.375261153492588</v>
      </c>
      <c r="H1292" s="6">
        <f>LN(Tabella9[[#This Row],[NUM INDICE]]/G1291)</f>
        <v>-8.9937150603483524E-3</v>
      </c>
    </row>
    <row r="1293" spans="1:8" x14ac:dyDescent="0.3">
      <c r="A1293" s="1">
        <v>43943</v>
      </c>
      <c r="B1293" s="2">
        <v>2843.98</v>
      </c>
      <c r="C1293" s="2">
        <v>2814.07</v>
      </c>
      <c r="D1293" s="2">
        <v>2843.98</v>
      </c>
      <c r="E1293" s="2">
        <v>2808.48</v>
      </c>
      <c r="F1293" s="3">
        <v>6.0000000000000001E-3</v>
      </c>
      <c r="G1293">
        <f>$G$2*Tabella9[[#This Row],[CHIUSURA]]/$B$2</f>
        <v>84.881749698554259</v>
      </c>
      <c r="H1293" s="6">
        <f>LN(Tabella9[[#This Row],[NUM INDICE]]/G1292)</f>
        <v>5.9848635435535728E-3</v>
      </c>
    </row>
    <row r="1294" spans="1:8" x14ac:dyDescent="0.3">
      <c r="A1294" s="1">
        <v>43944</v>
      </c>
      <c r="B1294" s="2">
        <v>2838.5</v>
      </c>
      <c r="C1294" s="2">
        <v>2850.51</v>
      </c>
      <c r="D1294" s="2">
        <v>2853.64</v>
      </c>
      <c r="E1294" s="2">
        <v>2835.9</v>
      </c>
      <c r="F1294" s="3">
        <v>-1.9E-3</v>
      </c>
      <c r="G1294">
        <f>$G$2*Tabella9[[#This Row],[CHIUSURA]]/$B$2</f>
        <v>84.718192996907945</v>
      </c>
      <c r="H1294" s="6">
        <f>LN(Tabella9[[#This Row],[NUM INDICE]]/G1293)</f>
        <v>-1.9287359388190637E-3</v>
      </c>
    </row>
    <row r="1295" spans="1:8" x14ac:dyDescent="0.3">
      <c r="A1295" s="1">
        <v>43945</v>
      </c>
      <c r="B1295" s="2">
        <v>2808.53</v>
      </c>
      <c r="C1295" s="2">
        <v>2834.94</v>
      </c>
      <c r="D1295" s="2">
        <v>2834.94</v>
      </c>
      <c r="E1295" s="2">
        <v>2802.5</v>
      </c>
      <c r="F1295" s="3">
        <v>-1.06E-2</v>
      </c>
      <c r="G1295">
        <f>$G$2*Tabella9[[#This Row],[CHIUSURA]]/$B$2</f>
        <v>83.823704977137879</v>
      </c>
      <c r="H1295" s="6">
        <f>LN(Tabella9[[#This Row],[NUM INDICE]]/G1294)</f>
        <v>-1.0614528836700783E-2</v>
      </c>
    </row>
    <row r="1296" spans="1:8" x14ac:dyDescent="0.3">
      <c r="A1296" s="1">
        <v>43948</v>
      </c>
      <c r="B1296" s="2">
        <v>2815.49</v>
      </c>
      <c r="C1296" s="2">
        <v>2812.24</v>
      </c>
      <c r="D1296" s="2">
        <v>2832.67</v>
      </c>
      <c r="E1296" s="2">
        <v>2802.96</v>
      </c>
      <c r="F1296" s="3">
        <v>2.5000000000000001E-3</v>
      </c>
      <c r="G1296">
        <f>$G$2*Tabella9[[#This Row],[CHIUSURA]]/$B$2</f>
        <v>84.031433926674069</v>
      </c>
      <c r="H1296" s="6">
        <f>LN(Tabella9[[#This Row],[NUM INDICE]]/G1295)</f>
        <v>2.4750991472813817E-3</v>
      </c>
    </row>
    <row r="1297" spans="1:8" x14ac:dyDescent="0.3">
      <c r="A1297" s="1">
        <v>43949</v>
      </c>
      <c r="B1297" s="2">
        <v>2810.02</v>
      </c>
      <c r="C1297" s="2">
        <v>2819.99</v>
      </c>
      <c r="D1297" s="2">
        <v>2821.75</v>
      </c>
      <c r="E1297" s="2">
        <v>2758.25</v>
      </c>
      <c r="F1297" s="3">
        <v>-1.9E-3</v>
      </c>
      <c r="G1297">
        <f>$G$2*Tabella9[[#This Row],[CHIUSURA]]/$B$2</f>
        <v>83.868175686162147</v>
      </c>
      <c r="H1297" s="6">
        <f>LN(Tabella9[[#This Row],[NUM INDICE]]/G1296)</f>
        <v>-1.9447131811765788E-3</v>
      </c>
    </row>
    <row r="1298" spans="1:8" x14ac:dyDescent="0.3">
      <c r="A1298" s="1">
        <v>43950</v>
      </c>
      <c r="B1298" s="2">
        <v>2822.44</v>
      </c>
      <c r="C1298" s="2">
        <v>2801.38</v>
      </c>
      <c r="D1298" s="2">
        <v>2831.76</v>
      </c>
      <c r="E1298" s="2">
        <v>2800.74</v>
      </c>
      <c r="F1298" s="3">
        <v>4.4000000000000003E-3</v>
      </c>
      <c r="G1298">
        <f>$G$2*Tabella9[[#This Row],[CHIUSURA]]/$B$2</f>
        <v>84.238864415075867</v>
      </c>
      <c r="H1298" s="6">
        <f>LN(Tabella9[[#This Row],[NUM INDICE]]/G1297)</f>
        <v>4.4101583074613549E-3</v>
      </c>
    </row>
    <row r="1299" spans="1:8" x14ac:dyDescent="0.3">
      <c r="A1299" s="1">
        <v>43951</v>
      </c>
      <c r="B1299" s="2">
        <v>2860.08</v>
      </c>
      <c r="C1299" s="2">
        <v>2832.38</v>
      </c>
      <c r="D1299" s="2">
        <v>2865.59</v>
      </c>
      <c r="E1299" s="2">
        <v>2832.38</v>
      </c>
      <c r="F1299" s="3">
        <v>1.3299999999999999E-2</v>
      </c>
      <c r="G1299">
        <f>$G$2*Tabella9[[#This Row],[CHIUSURA]]/$B$2</f>
        <v>85.362272124923891</v>
      </c>
      <c r="H1299" s="6">
        <f>LN(Tabella9[[#This Row],[NUM INDICE]]/G1298)</f>
        <v>1.3247837403013893E-2</v>
      </c>
    </row>
    <row r="1300" spans="1:8" x14ac:dyDescent="0.3">
      <c r="A1300" s="1">
        <v>43957</v>
      </c>
      <c r="B1300" s="2">
        <v>2878.14</v>
      </c>
      <c r="C1300" s="2">
        <v>2831.63</v>
      </c>
      <c r="D1300" s="2">
        <v>2879.26</v>
      </c>
      <c r="E1300" s="2">
        <v>2830.65</v>
      </c>
      <c r="F1300" s="3">
        <v>6.3E-3</v>
      </c>
      <c r="G1300">
        <f>$G$2*Tabella9[[#This Row],[CHIUSURA]]/$B$2</f>
        <v>85.901292933634181</v>
      </c>
      <c r="H1300" s="6">
        <f>LN(Tabella9[[#This Row],[NUM INDICE]]/G1299)</f>
        <v>6.2946557058146365E-3</v>
      </c>
    </row>
    <row r="1301" spans="1:8" x14ac:dyDescent="0.3">
      <c r="A1301" s="1">
        <v>43958</v>
      </c>
      <c r="B1301" s="2">
        <v>2871.52</v>
      </c>
      <c r="C1301" s="2">
        <v>2876.47</v>
      </c>
      <c r="D1301" s="2">
        <v>2882.02</v>
      </c>
      <c r="E1301" s="2">
        <v>2864.58</v>
      </c>
      <c r="F1301" s="3">
        <v>-2.3E-3</v>
      </c>
      <c r="G1301">
        <f>$G$2*Tabella9[[#This Row],[CHIUSURA]]/$B$2</f>
        <v>85.703711662667288</v>
      </c>
      <c r="H1301" s="6">
        <f>LN(Tabella9[[#This Row],[NUM INDICE]]/G1300)</f>
        <v>-2.3027458755087321E-3</v>
      </c>
    </row>
    <row r="1302" spans="1:8" x14ac:dyDescent="0.3">
      <c r="A1302" s="1">
        <v>43959</v>
      </c>
      <c r="B1302" s="2">
        <v>2895.34</v>
      </c>
      <c r="C1302" s="2">
        <v>2882.71</v>
      </c>
      <c r="D1302" s="2">
        <v>2903.8</v>
      </c>
      <c r="E1302" s="2">
        <v>2879.2</v>
      </c>
      <c r="F1302" s="3">
        <v>8.3000000000000001E-3</v>
      </c>
      <c r="G1302">
        <f>$G$2*Tabella9[[#This Row],[CHIUSURA]]/$B$2</f>
        <v>86.414646084786838</v>
      </c>
      <c r="H1302" s="6">
        <f>LN(Tabella9[[#This Row],[NUM INDICE]]/G1301)</f>
        <v>8.2610416988771907E-3</v>
      </c>
    </row>
    <row r="1303" spans="1:8" x14ac:dyDescent="0.3">
      <c r="A1303" s="1">
        <v>43962</v>
      </c>
      <c r="B1303" s="2">
        <v>2894.8</v>
      </c>
      <c r="C1303" s="2">
        <v>2901.57</v>
      </c>
      <c r="D1303" s="2">
        <v>2914.28</v>
      </c>
      <c r="E1303" s="2">
        <v>2884.38</v>
      </c>
      <c r="F1303" s="3">
        <v>-2.0000000000000001E-4</v>
      </c>
      <c r="G1303">
        <f>$G$2*Tabella9[[#This Row],[CHIUSURA]]/$B$2</f>
        <v>86.398529183529718</v>
      </c>
      <c r="H1303" s="6">
        <f>LN(Tabella9[[#This Row],[NUM INDICE]]/G1302)</f>
        <v>-1.8652398787101875E-4</v>
      </c>
    </row>
    <row r="1304" spans="1:8" x14ac:dyDescent="0.3">
      <c r="A1304" s="1">
        <v>43963</v>
      </c>
      <c r="B1304" s="2">
        <v>2891.56</v>
      </c>
      <c r="C1304" s="2">
        <v>2894.62</v>
      </c>
      <c r="D1304" s="2">
        <v>2897.9</v>
      </c>
      <c r="E1304" s="2">
        <v>2871.23</v>
      </c>
      <c r="F1304" s="3">
        <v>-1.1000000000000001E-3</v>
      </c>
      <c r="G1304">
        <f>$G$2*Tabella9[[#This Row],[CHIUSURA]]/$B$2</f>
        <v>86.301827775987007</v>
      </c>
      <c r="H1304" s="6">
        <f>LN(Tabella9[[#This Row],[NUM INDICE]]/G1303)</f>
        <v>-1.1198751334561218E-3</v>
      </c>
    </row>
    <row r="1305" spans="1:8" x14ac:dyDescent="0.3">
      <c r="A1305" s="1">
        <v>43964</v>
      </c>
      <c r="B1305" s="2">
        <v>2898.05</v>
      </c>
      <c r="C1305" s="2">
        <v>2882.96</v>
      </c>
      <c r="D1305" s="2">
        <v>2900.26</v>
      </c>
      <c r="E1305" s="2">
        <v>2875.54</v>
      </c>
      <c r="F1305" s="3">
        <v>2.2000000000000001E-3</v>
      </c>
      <c r="G1305">
        <f>$G$2*Tabella9[[#This Row],[CHIUSURA]]/$B$2</f>
        <v>86.49552905220682</v>
      </c>
      <c r="H1305" s="6">
        <f>LN(Tabella9[[#This Row],[NUM INDICE]]/G1304)</f>
        <v>2.2419481513979516E-3</v>
      </c>
    </row>
    <row r="1306" spans="1:8" x14ac:dyDescent="0.3">
      <c r="A1306" s="1">
        <v>43965</v>
      </c>
      <c r="B1306" s="2">
        <v>2870.34</v>
      </c>
      <c r="C1306" s="2">
        <v>2887.06</v>
      </c>
      <c r="D1306" s="2">
        <v>2887.06</v>
      </c>
      <c r="E1306" s="2">
        <v>2869.18</v>
      </c>
      <c r="F1306" s="3">
        <v>-9.5999999999999992E-3</v>
      </c>
      <c r="G1306">
        <f>$G$2*Tabella9[[#This Row],[CHIUSURA]]/$B$2</f>
        <v>85.668493248809142</v>
      </c>
      <c r="H1306" s="6">
        <f>LN(Tabella9[[#This Row],[NUM INDICE]]/G1305)</f>
        <v>-9.6076073739418382E-3</v>
      </c>
    </row>
    <row r="1307" spans="1:8" x14ac:dyDescent="0.3">
      <c r="A1307" s="1">
        <v>43966</v>
      </c>
      <c r="B1307" s="2">
        <v>2868.46</v>
      </c>
      <c r="C1307" s="2">
        <v>2880.71</v>
      </c>
      <c r="D1307" s="2">
        <v>2884.22</v>
      </c>
      <c r="E1307" s="2">
        <v>2863.37</v>
      </c>
      <c r="F1307" s="3">
        <v>-6.9999999999999999E-4</v>
      </c>
      <c r="G1307">
        <f>$G$2*Tabella9[[#This Row],[CHIUSURA]]/$B$2</f>
        <v>85.612382555543618</v>
      </c>
      <c r="H1307" s="6">
        <f>LN(Tabella9[[#This Row],[NUM INDICE]]/G1306)</f>
        <v>-6.5518926160614878E-4</v>
      </c>
    </row>
    <row r="1308" spans="1:8" x14ac:dyDescent="0.3">
      <c r="A1308" s="1">
        <v>43969</v>
      </c>
      <c r="B1308" s="2">
        <v>2875.42</v>
      </c>
      <c r="C1308" s="2">
        <v>2872.52</v>
      </c>
      <c r="D1308" s="2">
        <v>2889.98</v>
      </c>
      <c r="E1308" s="2">
        <v>2862.27</v>
      </c>
      <c r="F1308" s="3">
        <v>2.3999999999999998E-3</v>
      </c>
      <c r="G1308">
        <f>$G$2*Tabella9[[#This Row],[CHIUSURA]]/$B$2</f>
        <v>85.820111505079808</v>
      </c>
      <c r="H1308" s="6">
        <f>LN(Tabella9[[#This Row],[NUM INDICE]]/G1307)</f>
        <v>2.4234501439459218E-3</v>
      </c>
    </row>
    <row r="1309" spans="1:8" x14ac:dyDescent="0.3">
      <c r="A1309" s="1">
        <v>43970</v>
      </c>
      <c r="B1309" s="2">
        <v>2898.58</v>
      </c>
      <c r="C1309" s="2">
        <v>2897.69</v>
      </c>
      <c r="D1309" s="2">
        <v>2900.22</v>
      </c>
      <c r="E1309" s="2">
        <v>2887.58</v>
      </c>
      <c r="F1309" s="3">
        <v>8.0999999999999996E-3</v>
      </c>
      <c r="G1309">
        <f>$G$2*Tabella9[[#This Row],[CHIUSURA]]/$B$2</f>
        <v>86.511347492329548</v>
      </c>
      <c r="H1309" s="6">
        <f>LN(Tabella9[[#This Row],[NUM INDICE]]/G1308)</f>
        <v>8.0222113635974868E-3</v>
      </c>
    </row>
    <row r="1310" spans="1:8" x14ac:dyDescent="0.3">
      <c r="A1310" s="1">
        <v>43971</v>
      </c>
      <c r="B1310" s="2">
        <v>2883.74</v>
      </c>
      <c r="C1310" s="2">
        <v>2896.47</v>
      </c>
      <c r="D1310" s="2">
        <v>2896.47</v>
      </c>
      <c r="E1310" s="2">
        <v>2876.18</v>
      </c>
      <c r="F1310" s="3">
        <v>-5.1000000000000004E-3</v>
      </c>
      <c r="G1310">
        <f>$G$2*Tabella9[[#This Row],[CHIUSURA]]/$B$2</f>
        <v>86.068431168893184</v>
      </c>
      <c r="H1310" s="6">
        <f>LN(Tabella9[[#This Row],[NUM INDICE]]/G1309)</f>
        <v>-5.1328991069375654E-3</v>
      </c>
    </row>
    <row r="1311" spans="1:8" x14ac:dyDescent="0.3">
      <c r="A1311" s="1">
        <v>43972</v>
      </c>
      <c r="B1311" s="2">
        <v>2867.92</v>
      </c>
      <c r="C1311" s="2">
        <v>2890.72</v>
      </c>
      <c r="D1311" s="2">
        <v>2891.52</v>
      </c>
      <c r="E1311" s="2">
        <v>2864.21</v>
      </c>
      <c r="F1311" s="3">
        <v>-5.4999999999999997E-3</v>
      </c>
      <c r="G1311">
        <f>$G$2*Tabella9[[#This Row],[CHIUSURA]]/$B$2</f>
        <v>85.596265654286498</v>
      </c>
      <c r="H1311" s="6">
        <f>LN(Tabella9[[#This Row],[NUM INDICE]]/G1310)</f>
        <v>-5.5010344472954551E-3</v>
      </c>
    </row>
    <row r="1312" spans="1:8" x14ac:dyDescent="0.3">
      <c r="A1312" s="1">
        <v>43973</v>
      </c>
      <c r="B1312" s="2">
        <v>2813.77</v>
      </c>
      <c r="C1312" s="2">
        <v>2863.05</v>
      </c>
      <c r="D1312" s="2">
        <v>2863.05</v>
      </c>
      <c r="E1312" s="2">
        <v>2808.02</v>
      </c>
      <c r="F1312" s="3">
        <v>-1.89E-2</v>
      </c>
      <c r="G1312">
        <f>$G$2*Tabella9[[#This Row],[CHIUSURA]]/$B$2</f>
        <v>83.980098611558802</v>
      </c>
      <c r="H1312" s="6">
        <f>LN(Tabella9[[#This Row],[NUM INDICE]]/G1311)</f>
        <v>-1.9061807179974681E-2</v>
      </c>
    </row>
    <row r="1313" spans="1:8" x14ac:dyDescent="0.3">
      <c r="A1313" s="1">
        <v>43976</v>
      </c>
      <c r="B1313" s="2">
        <v>2817.97</v>
      </c>
      <c r="C1313" s="2">
        <v>2816.24</v>
      </c>
      <c r="D1313" s="2">
        <v>2821.5</v>
      </c>
      <c r="E1313" s="2">
        <v>2802.47</v>
      </c>
      <c r="F1313" s="3">
        <v>1.5E-3</v>
      </c>
      <c r="G1313">
        <f>$G$2*Tabella9[[#This Row],[CHIUSURA]]/$B$2</f>
        <v>84.10545228800305</v>
      </c>
      <c r="H1313" s="6">
        <f>LN(Tabella9[[#This Row],[NUM INDICE]]/G1312)</f>
        <v>1.4915464061367677E-3</v>
      </c>
    </row>
    <row r="1314" spans="1:8" x14ac:dyDescent="0.3">
      <c r="A1314" s="1">
        <v>43977</v>
      </c>
      <c r="B1314" s="2">
        <v>2846.55</v>
      </c>
      <c r="C1314" s="2">
        <v>2827.9</v>
      </c>
      <c r="D1314" s="2">
        <v>2848.34</v>
      </c>
      <c r="E1314" s="2">
        <v>2825.9</v>
      </c>
      <c r="F1314" s="3">
        <v>1.01E-2</v>
      </c>
      <c r="G1314">
        <f>$G$2*Tabella9[[#This Row],[CHIUSURA]]/$B$2</f>
        <v>84.958454210092768</v>
      </c>
      <c r="H1314" s="6">
        <f>LN(Tabella9[[#This Row],[NUM INDICE]]/G1313)</f>
        <v>1.0090967114258859E-2</v>
      </c>
    </row>
    <row r="1315" spans="1:8" x14ac:dyDescent="0.3">
      <c r="A1315" s="1">
        <v>43978</v>
      </c>
      <c r="B1315" s="2">
        <v>2836.8</v>
      </c>
      <c r="C1315" s="2">
        <v>2847.32</v>
      </c>
      <c r="D1315" s="2">
        <v>2849</v>
      </c>
      <c r="E1315" s="2">
        <v>2831.93</v>
      </c>
      <c r="F1315" s="3">
        <v>-3.3999999999999998E-3</v>
      </c>
      <c r="G1315">
        <f>$G$2*Tabella9[[#This Row],[CHIUSURA]]/$B$2</f>
        <v>84.667454604061462</v>
      </c>
      <c r="H1315" s="6">
        <f>LN(Tabella9[[#This Row],[NUM INDICE]]/G1314)</f>
        <v>-3.431078348154178E-3</v>
      </c>
    </row>
    <row r="1316" spans="1:8" x14ac:dyDescent="0.3">
      <c r="A1316" s="1">
        <v>43979</v>
      </c>
      <c r="B1316" s="2">
        <v>2846.22</v>
      </c>
      <c r="C1316" s="2">
        <v>2838.21</v>
      </c>
      <c r="D1316" s="2">
        <v>2861.92</v>
      </c>
      <c r="E1316" s="2">
        <v>2820.15</v>
      </c>
      <c r="F1316" s="3">
        <v>3.3E-3</v>
      </c>
      <c r="G1316">
        <f>$G$2*Tabella9[[#This Row],[CHIUSURA]]/$B$2</f>
        <v>84.948604992657863</v>
      </c>
      <c r="H1316" s="6">
        <f>LN(Tabella9[[#This Row],[NUM INDICE]]/G1315)</f>
        <v>3.3151418180046798E-3</v>
      </c>
    </row>
    <row r="1317" spans="1:8" x14ac:dyDescent="0.3">
      <c r="A1317" s="1">
        <v>43980</v>
      </c>
      <c r="B1317" s="2">
        <v>2852.35</v>
      </c>
      <c r="C1317" s="2">
        <v>2835.58</v>
      </c>
      <c r="D1317" s="2">
        <v>2855.38</v>
      </c>
      <c r="E1317" s="2">
        <v>2829.63</v>
      </c>
      <c r="F1317" s="3">
        <v>2.2000000000000001E-3</v>
      </c>
      <c r="G1317">
        <f>$G$2*Tabella9[[#This Row],[CHIUSURA]]/$B$2</f>
        <v>85.131561668039595</v>
      </c>
      <c r="H1317" s="6">
        <f>LN(Tabella9[[#This Row],[NUM INDICE]]/G1316)</f>
        <v>2.151417764260902E-3</v>
      </c>
    </row>
    <row r="1318" spans="1:8" x14ac:dyDescent="0.3">
      <c r="A1318" s="1">
        <v>43983</v>
      </c>
      <c r="B1318" s="2">
        <v>2915.43</v>
      </c>
      <c r="C1318" s="2">
        <v>2871.96</v>
      </c>
      <c r="D1318" s="2">
        <v>2917.15</v>
      </c>
      <c r="E1318" s="2">
        <v>2871.96</v>
      </c>
      <c r="F1318" s="3">
        <v>2.2100000000000002E-2</v>
      </c>
      <c r="G1318">
        <f>$G$2*Tabella9[[#This Row],[CHIUSURA]]/$B$2</f>
        <v>87.014254503778517</v>
      </c>
      <c r="H1318" s="6">
        <f>LN(Tabella9[[#This Row],[NUM INDICE]]/G1317)</f>
        <v>2.1874105867925028E-2</v>
      </c>
    </row>
    <row r="1319" spans="1:8" x14ac:dyDescent="0.3">
      <c r="A1319" s="1">
        <v>43984</v>
      </c>
      <c r="B1319" s="2">
        <v>2921.4</v>
      </c>
      <c r="C1319" s="2">
        <v>2916.32</v>
      </c>
      <c r="D1319" s="2">
        <v>2926.36</v>
      </c>
      <c r="E1319" s="2">
        <v>2909.13</v>
      </c>
      <c r="F1319" s="3">
        <v>2E-3</v>
      </c>
      <c r="G1319">
        <f>$G$2*Tabella9[[#This Row],[CHIUSURA]]/$B$2</f>
        <v>87.192435801009992</v>
      </c>
      <c r="H1319" s="6">
        <f>LN(Tabella9[[#This Row],[NUM INDICE]]/G1318)</f>
        <v>2.0456316465763177E-3</v>
      </c>
    </row>
    <row r="1320" spans="1:8" x14ac:dyDescent="0.3">
      <c r="A1320" s="1">
        <v>43985</v>
      </c>
      <c r="B1320" s="2">
        <v>2923.37</v>
      </c>
      <c r="C1320" s="2">
        <v>2930.39</v>
      </c>
      <c r="D1320" s="2">
        <v>2942.76</v>
      </c>
      <c r="E1320" s="2">
        <v>2922.66</v>
      </c>
      <c r="F1320" s="3">
        <v>6.9999999999999999E-4</v>
      </c>
      <c r="G1320">
        <f>$G$2*Tabella9[[#This Row],[CHIUSURA]]/$B$2</f>
        <v>87.251232644485029</v>
      </c>
      <c r="H1320" s="6">
        <f>LN(Tabella9[[#This Row],[NUM INDICE]]/G1319)</f>
        <v>6.7410696215607459E-4</v>
      </c>
    </row>
    <row r="1321" spans="1:8" x14ac:dyDescent="0.3">
      <c r="A1321" s="1">
        <v>43986</v>
      </c>
      <c r="B1321" s="2">
        <v>2919.25</v>
      </c>
      <c r="C1321" s="2">
        <v>2931.84</v>
      </c>
      <c r="D1321" s="2">
        <v>2932.97</v>
      </c>
      <c r="E1321" s="2">
        <v>2910.75</v>
      </c>
      <c r="F1321" s="3">
        <v>-1.4E-3</v>
      </c>
      <c r="G1321">
        <f>$G$2*Tabella9[[#This Row],[CHIUSURA]]/$B$2</f>
        <v>87.128266657115915</v>
      </c>
      <c r="H1321" s="6">
        <f>LN(Tabella9[[#This Row],[NUM INDICE]]/G1320)</f>
        <v>-1.4103264230419449E-3</v>
      </c>
    </row>
    <row r="1322" spans="1:8" x14ac:dyDescent="0.3">
      <c r="A1322" s="1">
        <v>43987</v>
      </c>
      <c r="B1322" s="2">
        <v>2930.8</v>
      </c>
      <c r="C1322" s="2">
        <v>2923.19</v>
      </c>
      <c r="D1322" s="2">
        <v>2930.8</v>
      </c>
      <c r="E1322" s="2">
        <v>2909.12</v>
      </c>
      <c r="F1322" s="3">
        <v>4.0000000000000001E-3</v>
      </c>
      <c r="G1322">
        <f>$G$2*Tabella9[[#This Row],[CHIUSURA]]/$B$2</f>
        <v>87.47298926733761</v>
      </c>
      <c r="H1322" s="6">
        <f>LN(Tabella9[[#This Row],[NUM INDICE]]/G1321)</f>
        <v>3.948689329984603E-3</v>
      </c>
    </row>
    <row r="1323" spans="1:8" x14ac:dyDescent="0.3">
      <c r="A1323" s="1">
        <v>43990</v>
      </c>
      <c r="B1323" s="2">
        <v>2937.77</v>
      </c>
      <c r="C1323" s="2">
        <v>2941.98</v>
      </c>
      <c r="D1323" s="2">
        <v>2950.07</v>
      </c>
      <c r="E1323" s="2">
        <v>2934.21</v>
      </c>
      <c r="F1323" s="3">
        <v>2.3999999999999998E-3</v>
      </c>
      <c r="G1323">
        <f>$G$2*Tabella9[[#This Row],[CHIUSURA]]/$B$2</f>
        <v>87.681016678008191</v>
      </c>
      <c r="H1323" s="6">
        <f>LN(Tabella9[[#This Row],[NUM INDICE]]/G1322)</f>
        <v>2.375366836307651E-3</v>
      </c>
    </row>
    <row r="1324" spans="1:8" x14ac:dyDescent="0.3">
      <c r="A1324" s="1">
        <v>43991</v>
      </c>
      <c r="B1324" s="2">
        <v>2956.11</v>
      </c>
      <c r="C1324" s="2">
        <v>2939.54</v>
      </c>
      <c r="D1324" s="2">
        <v>2957.12</v>
      </c>
      <c r="E1324" s="2">
        <v>2932.94</v>
      </c>
      <c r="F1324" s="3">
        <v>6.1999999999999998E-3</v>
      </c>
      <c r="G1324">
        <f>$G$2*Tabella9[[#This Row],[CHIUSURA]]/$B$2</f>
        <v>88.228394398481427</v>
      </c>
      <c r="H1324" s="6">
        <f>LN(Tabella9[[#This Row],[NUM INDICE]]/G1323)</f>
        <v>6.2234247028656606E-3</v>
      </c>
    </row>
    <row r="1325" spans="1:8" x14ac:dyDescent="0.3">
      <c r="A1325" s="1">
        <v>43992</v>
      </c>
      <c r="B1325" s="2">
        <v>2943.75</v>
      </c>
      <c r="C1325" s="2">
        <v>2951.28</v>
      </c>
      <c r="D1325" s="2">
        <v>2951.33</v>
      </c>
      <c r="E1325" s="2">
        <v>2934.84</v>
      </c>
      <c r="F1325" s="3">
        <v>-4.1999999999999997E-3</v>
      </c>
      <c r="G1325">
        <f>$G$2*Tabella9[[#This Row],[CHIUSURA]]/$B$2</f>
        <v>87.859496436374059</v>
      </c>
      <c r="H1325" s="6">
        <f>LN(Tabella9[[#This Row],[NUM INDICE]]/G1324)</f>
        <v>-4.1899360602541567E-3</v>
      </c>
    </row>
    <row r="1326" spans="1:8" x14ac:dyDescent="0.3">
      <c r="A1326" s="1">
        <v>43993</v>
      </c>
      <c r="B1326" s="2">
        <v>2920.9</v>
      </c>
      <c r="C1326" s="2">
        <v>2939.79</v>
      </c>
      <c r="D1326" s="2">
        <v>2952.65</v>
      </c>
      <c r="E1326" s="2">
        <v>2912.19</v>
      </c>
      <c r="F1326" s="3">
        <v>-7.7999999999999996E-3</v>
      </c>
      <c r="G1326">
        <f>$G$2*Tabella9[[#This Row],[CHIUSURA]]/$B$2</f>
        <v>87.177512744290439</v>
      </c>
      <c r="H1326" s="6">
        <f>LN(Tabella9[[#This Row],[NUM INDICE]]/G1325)</f>
        <v>-7.7924908140912406E-3</v>
      </c>
    </row>
    <row r="1327" spans="1:8" x14ac:dyDescent="0.3">
      <c r="A1327" s="1">
        <v>43994</v>
      </c>
      <c r="B1327" s="2">
        <v>2919.74</v>
      </c>
      <c r="C1327" s="2">
        <v>2876.8</v>
      </c>
      <c r="D1327" s="2">
        <v>2930.25</v>
      </c>
      <c r="E1327" s="2">
        <v>2872.62</v>
      </c>
      <c r="F1327" s="3">
        <v>-4.0000000000000002E-4</v>
      </c>
      <c r="G1327">
        <f>$G$2*Tabella9[[#This Row],[CHIUSURA]]/$B$2</f>
        <v>87.142891252701077</v>
      </c>
      <c r="H1327" s="6">
        <f>LN(Tabella9[[#This Row],[NUM INDICE]]/G1326)</f>
        <v>-3.9721674859334697E-4</v>
      </c>
    </row>
    <row r="1328" spans="1:8" x14ac:dyDescent="0.3">
      <c r="A1328" s="1">
        <v>43997</v>
      </c>
      <c r="B1328" s="2">
        <v>2890.03</v>
      </c>
      <c r="C1328" s="2">
        <v>2908.28</v>
      </c>
      <c r="D1328" s="2">
        <v>2922.54</v>
      </c>
      <c r="E1328" s="2">
        <v>2890.03</v>
      </c>
      <c r="F1328" s="3">
        <v>-1.0200000000000001E-2</v>
      </c>
      <c r="G1328">
        <f>$G$2*Tabella9[[#This Row],[CHIUSURA]]/$B$2</f>
        <v>86.256163222425172</v>
      </c>
      <c r="H1328" s="6">
        <f>LN(Tabella9[[#This Row],[NUM INDICE]]/G1327)</f>
        <v>-1.0227688526606436E-2</v>
      </c>
    </row>
    <row r="1329" spans="1:8" x14ac:dyDescent="0.3">
      <c r="A1329" s="1">
        <v>43998</v>
      </c>
      <c r="B1329" s="2">
        <v>2931.75</v>
      </c>
      <c r="C1329" s="2">
        <v>2912.83</v>
      </c>
      <c r="D1329" s="2">
        <v>2931.78</v>
      </c>
      <c r="E1329" s="2">
        <v>2909.13</v>
      </c>
      <c r="F1329" s="3">
        <v>1.44E-2</v>
      </c>
      <c r="G1329">
        <f>$G$2*Tabella9[[#This Row],[CHIUSURA]]/$B$2</f>
        <v>87.501343075104757</v>
      </c>
      <c r="H1329" s="6">
        <f>LN(Tabella9[[#This Row],[NUM INDICE]]/G1328)</f>
        <v>1.4332631665737047E-2</v>
      </c>
    </row>
    <row r="1330" spans="1:8" x14ac:dyDescent="0.3">
      <c r="A1330" s="1">
        <v>43999</v>
      </c>
      <c r="B1330" s="2">
        <v>2935.87</v>
      </c>
      <c r="C1330" s="2">
        <v>2932.67</v>
      </c>
      <c r="D1330" s="2">
        <v>2936.62</v>
      </c>
      <c r="E1330" s="2">
        <v>2919.04</v>
      </c>
      <c r="F1330" s="3">
        <v>1.4E-3</v>
      </c>
      <c r="G1330">
        <f>$G$2*Tabella9[[#This Row],[CHIUSURA]]/$B$2</f>
        <v>87.624309062473884</v>
      </c>
      <c r="H1330" s="6">
        <f>LN(Tabella9[[#This Row],[NUM INDICE]]/G1329)</f>
        <v>1.4043174837805685E-3</v>
      </c>
    </row>
    <row r="1331" spans="1:8" x14ac:dyDescent="0.3">
      <c r="A1331" s="1">
        <v>44000</v>
      </c>
      <c r="B1331" s="2">
        <v>2939.32</v>
      </c>
      <c r="C1331" s="2">
        <v>2929.88</v>
      </c>
      <c r="D1331" s="2">
        <v>2942.9</v>
      </c>
      <c r="E1331" s="2">
        <v>2920.11</v>
      </c>
      <c r="F1331" s="3">
        <v>1.1999999999999999E-3</v>
      </c>
      <c r="G1331">
        <f>$G$2*Tabella9[[#This Row],[CHIUSURA]]/$B$2</f>
        <v>87.72727815383881</v>
      </c>
      <c r="H1331" s="6">
        <f>LN(Tabella9[[#This Row],[NUM INDICE]]/G1330)</f>
        <v>1.1744302385266439E-3</v>
      </c>
    </row>
    <row r="1332" spans="1:8" x14ac:dyDescent="0.3">
      <c r="A1332" s="1">
        <v>44001</v>
      </c>
      <c r="B1332" s="2">
        <v>2967.63</v>
      </c>
      <c r="C1332" s="2">
        <v>2938.79</v>
      </c>
      <c r="D1332" s="2">
        <v>2973.32</v>
      </c>
      <c r="E1332" s="2">
        <v>2935.82</v>
      </c>
      <c r="F1332" s="3">
        <v>9.5999999999999992E-3</v>
      </c>
      <c r="G1332">
        <f>$G$2*Tabella9[[#This Row],[CHIUSURA]]/$B$2</f>
        <v>88.57222162529996</v>
      </c>
      <c r="H1332" s="6">
        <f>LN(Tabella9[[#This Row],[NUM INDICE]]/G1331)</f>
        <v>9.585392379927022E-3</v>
      </c>
    </row>
    <row r="1333" spans="1:8" x14ac:dyDescent="0.3">
      <c r="A1333" s="1">
        <v>44004</v>
      </c>
      <c r="B1333" s="2">
        <v>2965.27</v>
      </c>
      <c r="C1333" s="2">
        <v>2966.9</v>
      </c>
      <c r="D1333" s="2">
        <v>2983.44</v>
      </c>
      <c r="E1333" s="2">
        <v>2959.03</v>
      </c>
      <c r="F1333" s="3">
        <v>-8.0000000000000004E-4</v>
      </c>
      <c r="G1333">
        <f>$G$2*Tabella9[[#This Row],[CHIUSURA]]/$B$2</f>
        <v>88.501784797583653</v>
      </c>
      <c r="H1333" s="6">
        <f>LN(Tabella9[[#This Row],[NUM INDICE]]/G1332)</f>
        <v>-7.9556376290689174E-4</v>
      </c>
    </row>
    <row r="1334" spans="1:8" x14ac:dyDescent="0.3">
      <c r="A1334" s="1">
        <v>44005</v>
      </c>
      <c r="B1334" s="2">
        <v>2970.62</v>
      </c>
      <c r="C1334" s="2">
        <v>2960.89</v>
      </c>
      <c r="D1334" s="2">
        <v>2972.4</v>
      </c>
      <c r="E1334" s="2">
        <v>2949.85</v>
      </c>
      <c r="F1334" s="3">
        <v>1.8E-3</v>
      </c>
      <c r="G1334">
        <f>$G$2*Tabella9[[#This Row],[CHIUSURA]]/$B$2</f>
        <v>88.661461504482887</v>
      </c>
      <c r="H1334" s="6">
        <f>LN(Tabella9[[#This Row],[NUM INDICE]]/G1333)</f>
        <v>1.8025945388702672E-3</v>
      </c>
    </row>
    <row r="1335" spans="1:8" x14ac:dyDescent="0.3">
      <c r="A1335" s="1">
        <v>44006</v>
      </c>
      <c r="B1335" s="2">
        <v>2979.55</v>
      </c>
      <c r="C1335" s="2">
        <v>2972.98</v>
      </c>
      <c r="D1335" s="2">
        <v>2982.94</v>
      </c>
      <c r="E1335" s="2">
        <v>2971.22</v>
      </c>
      <c r="F1335" s="3">
        <v>3.0000000000000001E-3</v>
      </c>
      <c r="G1335">
        <f>$G$2*Tabella9[[#This Row],[CHIUSURA]]/$B$2</f>
        <v>88.927987297494127</v>
      </c>
      <c r="H1335" s="6">
        <f>LN(Tabella9[[#This Row],[NUM INDICE]]/G1334)</f>
        <v>3.0015971660079365E-3</v>
      </c>
    </row>
    <row r="1336" spans="1:8" x14ac:dyDescent="0.3">
      <c r="A1336" s="1">
        <v>44011</v>
      </c>
      <c r="B1336" s="2">
        <v>2961.52</v>
      </c>
      <c r="C1336" s="2">
        <v>2973.08</v>
      </c>
      <c r="D1336" s="2">
        <v>2977.91</v>
      </c>
      <c r="E1336" s="2">
        <v>2951.77</v>
      </c>
      <c r="F1336" s="3">
        <v>-6.1000000000000004E-3</v>
      </c>
      <c r="G1336">
        <f>$G$2*Tabella9[[#This Row],[CHIUSURA]]/$B$2</f>
        <v>88.389861872186998</v>
      </c>
      <c r="H1336" s="6">
        <f>LN(Tabella9[[#This Row],[NUM INDICE]]/G1335)</f>
        <v>-6.0696323567043632E-3</v>
      </c>
    </row>
    <row r="1337" spans="1:8" x14ac:dyDescent="0.3">
      <c r="A1337" s="1">
        <v>44012</v>
      </c>
      <c r="B1337" s="2">
        <v>2984.67</v>
      </c>
      <c r="C1337" s="2">
        <v>2965.11</v>
      </c>
      <c r="D1337" s="2">
        <v>2990.83</v>
      </c>
      <c r="E1337" s="2">
        <v>2965.11</v>
      </c>
      <c r="F1337" s="3">
        <v>7.7999999999999996E-3</v>
      </c>
      <c r="G1337">
        <f>$G$2*Tabella9[[#This Row],[CHIUSURA]]/$B$2</f>
        <v>89.080799398302347</v>
      </c>
      <c r="H1337" s="6">
        <f>LN(Tabella9[[#This Row],[NUM INDICE]]/G1336)</f>
        <v>7.7865379228011537E-3</v>
      </c>
    </row>
    <row r="1338" spans="1:8" x14ac:dyDescent="0.3">
      <c r="A1338" s="1">
        <v>44013</v>
      </c>
      <c r="B1338" s="2">
        <v>3025.98</v>
      </c>
      <c r="C1338" s="2">
        <v>2991.18</v>
      </c>
      <c r="D1338" s="2">
        <v>3026.19</v>
      </c>
      <c r="E1338" s="2">
        <v>2984.98</v>
      </c>
      <c r="F1338" s="3">
        <v>1.38E-2</v>
      </c>
      <c r="G1338">
        <f>$G$2*Tabella9[[#This Row],[CHIUSURA]]/$B$2</f>
        <v>90.313742344471905</v>
      </c>
      <c r="H1338" s="6">
        <f>LN(Tabella9[[#This Row],[NUM INDICE]]/G1337)</f>
        <v>1.3745817989655872E-2</v>
      </c>
    </row>
    <row r="1339" spans="1:8" x14ac:dyDescent="0.3">
      <c r="A1339" s="1">
        <v>44014</v>
      </c>
      <c r="B1339" s="2">
        <v>3090.57</v>
      </c>
      <c r="C1339" s="2">
        <v>3023.72</v>
      </c>
      <c r="D1339" s="2">
        <v>3092.44</v>
      </c>
      <c r="E1339" s="2">
        <v>3021.67</v>
      </c>
      <c r="F1339" s="3">
        <v>2.1299999999999999E-2</v>
      </c>
      <c r="G1339">
        <f>$G$2*Tabella9[[#This Row],[CHIUSURA]]/$B$2</f>
        <v>92.241502811503892</v>
      </c>
      <c r="H1339" s="6">
        <f>LN(Tabella9[[#This Row],[NUM INDICE]]/G1338)</f>
        <v>2.1120533958312603E-2</v>
      </c>
    </row>
    <row r="1340" spans="1:8" x14ac:dyDescent="0.3">
      <c r="A1340" s="1">
        <v>44015</v>
      </c>
      <c r="B1340" s="2">
        <v>3152.81</v>
      </c>
      <c r="C1340" s="2">
        <v>3104</v>
      </c>
      <c r="D1340" s="2">
        <v>3152.81</v>
      </c>
      <c r="E1340" s="2">
        <v>3104</v>
      </c>
      <c r="F1340" s="3">
        <v>2.01E-2</v>
      </c>
      <c r="G1340">
        <f>$G$2*Tabella9[[#This Row],[CHIUSURA]]/$B$2</f>
        <v>94.099124911953965</v>
      </c>
      <c r="H1340" s="6">
        <f>LN(Tabella9[[#This Row],[NUM INDICE]]/G1339)</f>
        <v>1.9938578760130506E-2</v>
      </c>
    </row>
    <row r="1341" spans="1:8" x14ac:dyDescent="0.3">
      <c r="A1341" s="1">
        <v>44018</v>
      </c>
      <c r="B1341" s="2">
        <v>3332.88</v>
      </c>
      <c r="C1341" s="2">
        <v>3187.84</v>
      </c>
      <c r="D1341" s="2">
        <v>3337.27</v>
      </c>
      <c r="E1341" s="2">
        <v>3187.84</v>
      </c>
      <c r="F1341" s="3">
        <v>5.7099999999999998E-2</v>
      </c>
      <c r="G1341">
        <f>$G$2*Tabella9[[#This Row],[CHIUSURA]]/$B$2</f>
        <v>99.473514558934141</v>
      </c>
      <c r="H1341" s="6">
        <f>LN(Tabella9[[#This Row],[NUM INDICE]]/G1340)</f>
        <v>5.5542676399659562E-2</v>
      </c>
    </row>
    <row r="1342" spans="1:8" x14ac:dyDescent="0.3">
      <c r="A1342" s="1">
        <v>44019</v>
      </c>
      <c r="B1342" s="2">
        <v>3345.34</v>
      </c>
      <c r="C1342" s="2">
        <v>3380.95</v>
      </c>
      <c r="D1342" s="2">
        <v>3407.08</v>
      </c>
      <c r="E1342" s="2">
        <v>3336.24</v>
      </c>
      <c r="F1342" s="3">
        <v>3.7000000000000002E-3</v>
      </c>
      <c r="G1342">
        <f>$G$2*Tabella9[[#This Row],[CHIUSURA]]/$B$2</f>
        <v>99.845397132385415</v>
      </c>
      <c r="H1342" s="6">
        <f>LN(Tabella9[[#This Row],[NUM INDICE]]/G1341)</f>
        <v>3.7315375828099301E-3</v>
      </c>
    </row>
    <row r="1343" spans="1:8" x14ac:dyDescent="0.3">
      <c r="A1343" s="1">
        <v>44020</v>
      </c>
      <c r="B1343" s="2">
        <v>3403.44</v>
      </c>
      <c r="C1343" s="2">
        <v>3337.55</v>
      </c>
      <c r="D1343" s="2">
        <v>3421.53</v>
      </c>
      <c r="E1343" s="2">
        <v>3327.71</v>
      </c>
      <c r="F1343" s="3">
        <v>1.7399999999999999E-2</v>
      </c>
      <c r="G1343">
        <f>$G$2*Tabella9[[#This Row],[CHIUSURA]]/$B$2</f>
        <v>101.57945632319759</v>
      </c>
      <c r="H1343" s="6">
        <f>LN(Tabella9[[#This Row],[NUM INDICE]]/G1342)</f>
        <v>1.7218352179155662E-2</v>
      </c>
    </row>
    <row r="1344" spans="1:8" x14ac:dyDescent="0.3">
      <c r="A1344" s="1">
        <v>44021</v>
      </c>
      <c r="B1344" s="2">
        <v>3450.59</v>
      </c>
      <c r="C1344" s="2">
        <v>3403.48</v>
      </c>
      <c r="D1344" s="2">
        <v>3456.97</v>
      </c>
      <c r="E1344" s="2">
        <v>3393.64</v>
      </c>
      <c r="F1344" s="3">
        <v>1.3899999999999999E-2</v>
      </c>
      <c r="G1344">
        <f>$G$2*Tabella9[[#This Row],[CHIUSURA]]/$B$2</f>
        <v>102.98670057185153</v>
      </c>
      <c r="H1344" s="6">
        <f>LN(Tabella9[[#This Row],[NUM INDICE]]/G1343)</f>
        <v>1.375854607564728E-2</v>
      </c>
    </row>
    <row r="1345" spans="1:8" x14ac:dyDescent="0.3">
      <c r="A1345" s="1">
        <v>44022</v>
      </c>
      <c r="B1345" s="2">
        <v>3383.32</v>
      </c>
      <c r="C1345" s="2">
        <v>3418.93</v>
      </c>
      <c r="D1345" s="2">
        <v>3433.11</v>
      </c>
      <c r="E1345" s="2">
        <v>3372.51</v>
      </c>
      <c r="F1345" s="3">
        <v>-1.95E-2</v>
      </c>
      <c r="G1345">
        <f>$G$2*Tabella9[[#This Row],[CHIUSURA]]/$B$2</f>
        <v>100.97895252080274</v>
      </c>
      <c r="H1345" s="6">
        <f>LN(Tabella9[[#This Row],[NUM INDICE]]/G1344)</f>
        <v>-1.9687754989488722E-2</v>
      </c>
    </row>
    <row r="1346" spans="1:8" x14ac:dyDescent="0.3">
      <c r="A1346" s="1">
        <v>44025</v>
      </c>
      <c r="B1346" s="2">
        <v>3443.29</v>
      </c>
      <c r="C1346" s="2">
        <v>3379.39</v>
      </c>
      <c r="D1346" s="2">
        <v>3458.79</v>
      </c>
      <c r="E1346" s="2">
        <v>3369.04</v>
      </c>
      <c r="F1346" s="3">
        <v>1.77E-2</v>
      </c>
      <c r="G1346">
        <f>$G$2*Tabella9[[#This Row],[CHIUSURA]]/$B$2</f>
        <v>102.76882394374604</v>
      </c>
      <c r="H1346" s="6">
        <f>LN(Tabella9[[#This Row],[NUM INDICE]]/G1345)</f>
        <v>1.7569933754284169E-2</v>
      </c>
    </row>
    <row r="1347" spans="1:8" x14ac:dyDescent="0.3">
      <c r="A1347" s="1">
        <v>44026</v>
      </c>
      <c r="B1347" s="2">
        <v>3414.62</v>
      </c>
      <c r="C1347" s="2">
        <v>3435.02</v>
      </c>
      <c r="D1347" s="2">
        <v>3451.22</v>
      </c>
      <c r="E1347" s="2">
        <v>3366.08</v>
      </c>
      <c r="F1347" s="3">
        <v>-8.3000000000000001E-3</v>
      </c>
      <c r="G1347">
        <f>$G$2*Tabella9[[#This Row],[CHIUSURA]]/$B$2</f>
        <v>101.91313587144683</v>
      </c>
      <c r="H1347" s="6">
        <f>LN(Tabella9[[#This Row],[NUM INDICE]]/G1346)</f>
        <v>-8.3611966402338794E-3</v>
      </c>
    </row>
    <row r="1348" spans="1:8" x14ac:dyDescent="0.3">
      <c r="A1348" s="1">
        <v>44027</v>
      </c>
      <c r="B1348" s="2">
        <v>3361.3</v>
      </c>
      <c r="C1348" s="2">
        <v>3422.08</v>
      </c>
      <c r="D1348" s="2">
        <v>3432.45</v>
      </c>
      <c r="E1348" s="2">
        <v>3345.75</v>
      </c>
      <c r="F1348" s="3">
        <v>-1.5599999999999999E-2</v>
      </c>
      <c r="G1348">
        <f>$G$2*Tabella9[[#This Row],[CHIUSURA]]/$B$2</f>
        <v>100.32174110287359</v>
      </c>
      <c r="H1348" s="6">
        <f>LN(Tabella9[[#This Row],[NUM INDICE]]/G1347)</f>
        <v>-1.5738409130601455E-2</v>
      </c>
    </row>
    <row r="1349" spans="1:8" x14ac:dyDescent="0.3">
      <c r="A1349" s="1">
        <v>44028</v>
      </c>
      <c r="B1349" s="2">
        <v>3210.1</v>
      </c>
      <c r="C1349" s="2">
        <v>3356.36</v>
      </c>
      <c r="D1349" s="2">
        <v>3373.53</v>
      </c>
      <c r="E1349" s="2">
        <v>3209.73</v>
      </c>
      <c r="F1349" s="3">
        <v>-4.4999999999999998E-2</v>
      </c>
      <c r="G1349">
        <f>$G$2*Tabella9[[#This Row],[CHIUSURA]]/$B$2</f>
        <v>95.809008750880466</v>
      </c>
      <c r="H1349" s="6">
        <f>LN(Tabella9[[#This Row],[NUM INDICE]]/G1348)</f>
        <v>-4.6025714604004654E-2</v>
      </c>
    </row>
    <row r="1350" spans="1:8" x14ac:dyDescent="0.3">
      <c r="A1350" s="1">
        <v>44029</v>
      </c>
      <c r="B1350" s="2">
        <v>3214.13</v>
      </c>
      <c r="C1350" s="2">
        <v>3214.4</v>
      </c>
      <c r="D1350" s="2">
        <v>3252.78</v>
      </c>
      <c r="E1350" s="2">
        <v>3181.27</v>
      </c>
      <c r="F1350" s="3">
        <v>1.2999999999999999E-3</v>
      </c>
      <c r="G1350">
        <f>$G$2*Tabella9[[#This Row],[CHIUSURA]]/$B$2</f>
        <v>95.929288588040066</v>
      </c>
      <c r="H1350" s="6">
        <f>LN(Tabella9[[#This Row],[NUM INDICE]]/G1349)</f>
        <v>1.2546252324808381E-3</v>
      </c>
    </row>
    <row r="1351" spans="1:8" x14ac:dyDescent="0.3">
      <c r="A1351" s="1">
        <v>44032</v>
      </c>
      <c r="B1351" s="2">
        <v>3314.15</v>
      </c>
      <c r="C1351" s="2">
        <v>3243.91</v>
      </c>
      <c r="D1351" s="2">
        <v>3314.15</v>
      </c>
      <c r="E1351" s="2">
        <v>3220.68</v>
      </c>
      <c r="F1351" s="3">
        <v>3.1099999999999999E-2</v>
      </c>
      <c r="G1351">
        <f>$G$2*Tabella9[[#This Row],[CHIUSURA]]/$B$2</f>
        <v>98.914496854219649</v>
      </c>
      <c r="H1351" s="6">
        <f>LN(Tabella9[[#This Row],[NUM INDICE]]/G1350)</f>
        <v>3.0644465965538683E-2</v>
      </c>
    </row>
    <row r="1352" spans="1:8" x14ac:dyDescent="0.3">
      <c r="A1352" s="1">
        <v>44033</v>
      </c>
      <c r="B1352" s="2">
        <v>3320.89</v>
      </c>
      <c r="C1352" s="2">
        <v>3330.55</v>
      </c>
      <c r="D1352" s="2">
        <v>3336.68</v>
      </c>
      <c r="E1352" s="2">
        <v>3300.57</v>
      </c>
      <c r="F1352" s="3">
        <v>2E-3</v>
      </c>
      <c r="G1352">
        <f>$G$2*Tabella9[[#This Row],[CHIUSURA]]/$B$2</f>
        <v>99.115659658799231</v>
      </c>
      <c r="H1352" s="6">
        <f>LN(Tabella9[[#This Row],[NUM INDICE]]/G1351)</f>
        <v>2.0316387899123778E-3</v>
      </c>
    </row>
    <row r="1353" spans="1:8" x14ac:dyDescent="0.3">
      <c r="A1353" s="1">
        <v>44034</v>
      </c>
      <c r="B1353" s="2">
        <v>3333.16</v>
      </c>
      <c r="C1353" s="2">
        <v>3315.18</v>
      </c>
      <c r="D1353" s="2">
        <v>3381.98</v>
      </c>
      <c r="E1353" s="2">
        <v>3311.79</v>
      </c>
      <c r="F1353" s="3">
        <v>3.7000000000000002E-3</v>
      </c>
      <c r="G1353">
        <f>$G$2*Tabella9[[#This Row],[CHIUSURA]]/$B$2</f>
        <v>99.481871470697087</v>
      </c>
      <c r="H1353" s="6">
        <f>LN(Tabella9[[#This Row],[NUM INDICE]]/G1352)</f>
        <v>3.6879836812913087E-3</v>
      </c>
    </row>
    <row r="1354" spans="1:8" x14ac:dyDescent="0.3">
      <c r="A1354" s="1">
        <v>44035</v>
      </c>
      <c r="B1354" s="2">
        <v>3325.11</v>
      </c>
      <c r="C1354" s="2">
        <v>3306.15</v>
      </c>
      <c r="D1354" s="2">
        <v>3336.3</v>
      </c>
      <c r="E1354" s="2">
        <v>3257.83</v>
      </c>
      <c r="F1354" s="3">
        <v>-2.3999999999999998E-3</v>
      </c>
      <c r="G1354">
        <f>$G$2*Tabella9[[#This Row],[CHIUSURA]]/$B$2</f>
        <v>99.241610257512264</v>
      </c>
      <c r="H1354" s="6">
        <f>LN(Tabella9[[#This Row],[NUM INDICE]]/G1353)</f>
        <v>-2.4180467065254814E-3</v>
      </c>
    </row>
    <row r="1355" spans="1:8" x14ac:dyDescent="0.3">
      <c r="A1355" s="1">
        <v>44036</v>
      </c>
      <c r="B1355" s="2">
        <v>3196.77</v>
      </c>
      <c r="C1355" s="2">
        <v>3310.65</v>
      </c>
      <c r="D1355" s="2">
        <v>3319.13</v>
      </c>
      <c r="E1355" s="2">
        <v>3184.96</v>
      </c>
      <c r="F1355" s="3">
        <v>-3.8600000000000002E-2</v>
      </c>
      <c r="G1355">
        <f>$G$2*Tabella9[[#This Row],[CHIUSURA]]/$B$2</f>
        <v>95.411160058737153</v>
      </c>
      <c r="H1355" s="6">
        <f>LN(Tabella9[[#This Row],[NUM INDICE]]/G1354)</f>
        <v>-3.9361831223684383E-2</v>
      </c>
    </row>
    <row r="1356" spans="1:8" x14ac:dyDescent="0.3">
      <c r="A1356" s="1">
        <v>44039</v>
      </c>
      <c r="B1356" s="2">
        <v>3205.23</v>
      </c>
      <c r="C1356" s="2">
        <v>3210.39</v>
      </c>
      <c r="D1356" s="2">
        <v>3221.98</v>
      </c>
      <c r="E1356" s="2">
        <v>3174.66</v>
      </c>
      <c r="F1356" s="3">
        <v>2.5999999999999999E-3</v>
      </c>
      <c r="G1356">
        <f>$G$2*Tabella9[[#This Row],[CHIUSURA]]/$B$2</f>
        <v>95.663658178432001</v>
      </c>
      <c r="H1356" s="6">
        <f>LN(Tabella9[[#This Row],[NUM INDICE]]/G1355)</f>
        <v>2.6429256246370946E-3</v>
      </c>
    </row>
    <row r="1357" spans="1:8" x14ac:dyDescent="0.3">
      <c r="A1357" s="1">
        <v>44040</v>
      </c>
      <c r="B1357" s="2">
        <v>3227.96</v>
      </c>
      <c r="C1357" s="2">
        <v>3226.13</v>
      </c>
      <c r="D1357" s="2">
        <v>3245.3</v>
      </c>
      <c r="E1357" s="2">
        <v>3208.49</v>
      </c>
      <c r="F1357" s="3">
        <v>7.1000000000000004E-3</v>
      </c>
      <c r="G1357">
        <f>$G$2*Tabella9[[#This Row],[CHIUSURA]]/$B$2</f>
        <v>96.342060336902932</v>
      </c>
      <c r="H1357" s="6">
        <f>LN(Tabella9[[#This Row],[NUM INDICE]]/G1356)</f>
        <v>7.0665080888798609E-3</v>
      </c>
    </row>
    <row r="1358" spans="1:8" x14ac:dyDescent="0.3">
      <c r="A1358" s="1">
        <v>44041</v>
      </c>
      <c r="B1358" s="2">
        <v>3294.55</v>
      </c>
      <c r="C1358" s="2">
        <v>3221.99</v>
      </c>
      <c r="D1358" s="2">
        <v>3294.55</v>
      </c>
      <c r="E1358" s="2">
        <v>3209.99</v>
      </c>
      <c r="F1358" s="3">
        <v>2.06E-2</v>
      </c>
      <c r="G1358">
        <f>$G$2*Tabella9[[#This Row],[CHIUSURA]]/$B$2</f>
        <v>98.329513030813132</v>
      </c>
      <c r="H1358" s="6">
        <f>LN(Tabella9[[#This Row],[NUM INDICE]]/G1357)</f>
        <v>2.0419229309209135E-2</v>
      </c>
    </row>
    <row r="1359" spans="1:8" x14ac:dyDescent="0.3">
      <c r="A1359" s="1">
        <v>44042</v>
      </c>
      <c r="B1359" s="2">
        <v>3286.82</v>
      </c>
      <c r="C1359" s="2">
        <v>3299.57</v>
      </c>
      <c r="D1359" s="2">
        <v>3312.45</v>
      </c>
      <c r="E1359" s="2">
        <v>3282.16</v>
      </c>
      <c r="F1359" s="3">
        <v>-2.3E-3</v>
      </c>
      <c r="G1359">
        <f>$G$2*Tabella9[[#This Row],[CHIUSURA]]/$B$2</f>
        <v>98.098802573928822</v>
      </c>
      <c r="H1359" s="6">
        <f>LN(Tabella9[[#This Row],[NUM INDICE]]/G1358)</f>
        <v>-2.3490560641790904E-3</v>
      </c>
    </row>
    <row r="1360" spans="1:8" x14ac:dyDescent="0.3">
      <c r="A1360" s="1">
        <v>44043</v>
      </c>
      <c r="B1360" s="2">
        <v>3310.01</v>
      </c>
      <c r="C1360" s="2">
        <v>3280.8</v>
      </c>
      <c r="D1360" s="2">
        <v>3333.79</v>
      </c>
      <c r="E1360" s="2">
        <v>3261.61</v>
      </c>
      <c r="F1360" s="3">
        <v>7.1000000000000004E-3</v>
      </c>
      <c r="G1360">
        <f>$G$2*Tabella9[[#This Row],[CHIUSURA]]/$B$2</f>
        <v>98.790933944581738</v>
      </c>
      <c r="H1360" s="6">
        <f>LN(Tabella9[[#This Row],[NUM INDICE]]/G1359)</f>
        <v>7.0306785302175438E-3</v>
      </c>
    </row>
    <row r="1361" spans="1:8" x14ac:dyDescent="0.3">
      <c r="A1361" s="1">
        <v>44046</v>
      </c>
      <c r="B1361" s="2">
        <v>3367.97</v>
      </c>
      <c r="C1361" s="2">
        <v>3332.18</v>
      </c>
      <c r="D1361" s="2">
        <v>3368.1</v>
      </c>
      <c r="E1361" s="2">
        <v>3327.68</v>
      </c>
      <c r="F1361" s="3">
        <v>1.7500000000000002E-2</v>
      </c>
      <c r="G1361">
        <f>$G$2*Tabella9[[#This Row],[CHIUSURA]]/$B$2</f>
        <v>100.52081467951244</v>
      </c>
      <c r="H1361" s="6">
        <f>LN(Tabella9[[#This Row],[NUM INDICE]]/G1360)</f>
        <v>1.7358978444545047E-2</v>
      </c>
    </row>
    <row r="1362" spans="1:8" x14ac:dyDescent="0.3">
      <c r="A1362" s="1">
        <v>44047</v>
      </c>
      <c r="B1362" s="2">
        <v>3371.69</v>
      </c>
      <c r="C1362" s="2">
        <v>3376.44</v>
      </c>
      <c r="D1362" s="2">
        <v>3391.07</v>
      </c>
      <c r="E1362" s="2">
        <v>3352.5</v>
      </c>
      <c r="F1362" s="3">
        <v>1.1000000000000001E-3</v>
      </c>
      <c r="G1362">
        <f>$G$2*Tabella9[[#This Row],[CHIUSURA]]/$B$2</f>
        <v>100.63184222150592</v>
      </c>
      <c r="H1362" s="6">
        <f>LN(Tabella9[[#This Row],[NUM INDICE]]/G1361)</f>
        <v>1.103913365889007E-3</v>
      </c>
    </row>
    <row r="1363" spans="1:8" x14ac:dyDescent="0.3">
      <c r="A1363" s="1">
        <v>44048</v>
      </c>
      <c r="B1363" s="2">
        <v>3377.56</v>
      </c>
      <c r="C1363" s="2">
        <v>3363.33</v>
      </c>
      <c r="D1363" s="2">
        <v>3383.64</v>
      </c>
      <c r="E1363" s="2">
        <v>3333.88</v>
      </c>
      <c r="F1363" s="3">
        <v>1.6999999999999999E-3</v>
      </c>
      <c r="G1363">
        <f>$G$2*Tabella9[[#This Row],[CHIUSURA]]/$B$2</f>
        <v>100.80703890739348</v>
      </c>
      <c r="H1363" s="6">
        <f>LN(Tabella9[[#This Row],[NUM INDICE]]/G1362)</f>
        <v>1.7394529703506937E-3</v>
      </c>
    </row>
    <row r="1364" spans="1:8" x14ac:dyDescent="0.3">
      <c r="A1364" s="1">
        <v>44049</v>
      </c>
      <c r="B1364" s="2">
        <v>3386.46</v>
      </c>
      <c r="C1364" s="2">
        <v>3380.76</v>
      </c>
      <c r="D1364" s="2">
        <v>3392.7</v>
      </c>
      <c r="E1364" s="2">
        <v>3334.33</v>
      </c>
      <c r="F1364" s="3">
        <v>2.5999999999999999E-3</v>
      </c>
      <c r="G1364">
        <f>$G$2*Tabella9[[#This Row],[CHIUSURA]]/$B$2</f>
        <v>101.07266931700154</v>
      </c>
      <c r="H1364" s="6">
        <f>LN(Tabella9[[#This Row],[NUM INDICE]]/G1363)</f>
        <v>2.631572684933174E-3</v>
      </c>
    </row>
    <row r="1365" spans="1:8" x14ac:dyDescent="0.3">
      <c r="A1365" s="1">
        <v>44050</v>
      </c>
      <c r="B1365" s="2">
        <v>3354.04</v>
      </c>
      <c r="C1365" s="2">
        <v>3370.59</v>
      </c>
      <c r="D1365" s="2">
        <v>3374.13</v>
      </c>
      <c r="E1365" s="2">
        <v>3307.71</v>
      </c>
      <c r="F1365" s="3">
        <v>-9.5999999999999992E-3</v>
      </c>
      <c r="G1365">
        <f>$G$2*Tabella9[[#This Row],[CHIUSURA]]/$B$2</f>
        <v>100.10505831930566</v>
      </c>
      <c r="H1365" s="6">
        <f>LN(Tabella9[[#This Row],[NUM INDICE]]/G1364)</f>
        <v>-9.6195386098220838E-3</v>
      </c>
    </row>
    <row r="1366" spans="1:8" x14ac:dyDescent="0.3">
      <c r="A1366" s="1">
        <v>44053</v>
      </c>
      <c r="B1366" s="2">
        <v>3379.25</v>
      </c>
      <c r="C1366" s="2">
        <v>3341.53</v>
      </c>
      <c r="D1366" s="2">
        <v>3399.93</v>
      </c>
      <c r="E1366" s="2">
        <v>3335.04</v>
      </c>
      <c r="F1366" s="3">
        <v>7.4999999999999997E-3</v>
      </c>
      <c r="G1366">
        <f>$G$2*Tabella9[[#This Row],[CHIUSURA]]/$B$2</f>
        <v>100.85747883910557</v>
      </c>
      <c r="H1366" s="6">
        <f>LN(Tabella9[[#This Row],[NUM INDICE]]/G1365)</f>
        <v>7.4882019934600953E-3</v>
      </c>
    </row>
    <row r="1367" spans="1:8" x14ac:dyDescent="0.3">
      <c r="A1367" s="1">
        <v>44054</v>
      </c>
      <c r="B1367" s="2">
        <v>3340.29</v>
      </c>
      <c r="C1367" s="2">
        <v>3379.49</v>
      </c>
      <c r="D1367" s="2">
        <v>3409.06</v>
      </c>
      <c r="E1367" s="2">
        <v>3336.09</v>
      </c>
      <c r="F1367" s="3">
        <v>-1.15E-2</v>
      </c>
      <c r="G1367">
        <f>$G$2*Tabella9[[#This Row],[CHIUSURA]]/$B$2</f>
        <v>99.694674259517924</v>
      </c>
      <c r="H1367" s="6">
        <f>LN(Tabella9[[#This Row],[NUM INDICE]]/G1366)</f>
        <v>-1.159616181507475E-2</v>
      </c>
    </row>
    <row r="1368" spans="1:8" x14ac:dyDescent="0.3">
      <c r="A1368" s="1">
        <v>44055</v>
      </c>
      <c r="B1368" s="2">
        <v>3319.27</v>
      </c>
      <c r="C1368" s="2">
        <v>3327.49</v>
      </c>
      <c r="D1368" s="2">
        <v>3335.73</v>
      </c>
      <c r="E1368" s="2">
        <v>3263.27</v>
      </c>
      <c r="F1368" s="3">
        <v>-6.3E-3</v>
      </c>
      <c r="G1368">
        <f>$G$2*Tabella9[[#This Row],[CHIUSURA]]/$B$2</f>
        <v>99.067308955027883</v>
      </c>
      <c r="H1368" s="6">
        <f>LN(Tabella9[[#This Row],[NUM INDICE]]/G1367)</f>
        <v>-6.3127503334457205E-3</v>
      </c>
    </row>
    <row r="1369" spans="1:8" x14ac:dyDescent="0.3">
      <c r="A1369" s="1">
        <v>44056</v>
      </c>
      <c r="B1369" s="2">
        <v>3320.73</v>
      </c>
      <c r="C1369" s="2">
        <v>3328.18</v>
      </c>
      <c r="D1369" s="2">
        <v>3338.15</v>
      </c>
      <c r="E1369" s="2">
        <v>3309.46</v>
      </c>
      <c r="F1369" s="3">
        <v>4.0000000000000002E-4</v>
      </c>
      <c r="G1369">
        <f>$G$2*Tabella9[[#This Row],[CHIUSURA]]/$B$2</f>
        <v>99.110884280648975</v>
      </c>
      <c r="H1369" s="6">
        <f>LN(Tabella9[[#This Row],[NUM INDICE]]/G1368)</f>
        <v>4.3975904323150948E-4</v>
      </c>
    </row>
    <row r="1370" spans="1:8" x14ac:dyDescent="0.3">
      <c r="A1370" s="1">
        <v>44057</v>
      </c>
      <c r="B1370" s="2">
        <v>3360.1</v>
      </c>
      <c r="C1370" s="2">
        <v>3315.67</v>
      </c>
      <c r="D1370" s="2">
        <v>3362.03</v>
      </c>
      <c r="E1370" s="2">
        <v>3302.74</v>
      </c>
      <c r="F1370" s="3">
        <v>1.1900000000000001E-2</v>
      </c>
      <c r="G1370">
        <f>$G$2*Tabella9[[#This Row],[CHIUSURA]]/$B$2</f>
        <v>100.28592576674666</v>
      </c>
      <c r="H1370" s="6">
        <f>LN(Tabella9[[#This Row],[NUM INDICE]]/G1369)</f>
        <v>1.1786097160487024E-2</v>
      </c>
    </row>
    <row r="1371" spans="1:8" x14ac:dyDescent="0.3">
      <c r="A1371" s="1">
        <v>44060</v>
      </c>
      <c r="B1371" s="2">
        <v>3438.8</v>
      </c>
      <c r="C1371" s="2">
        <v>3373.9</v>
      </c>
      <c r="D1371" s="2">
        <v>3450.9</v>
      </c>
      <c r="E1371" s="2">
        <v>3369.37</v>
      </c>
      <c r="F1371" s="3">
        <v>2.3400000000000001E-2</v>
      </c>
      <c r="G1371">
        <f>$G$2*Tabella9[[#This Row],[CHIUSURA]]/$B$2</f>
        <v>102.63481489440446</v>
      </c>
      <c r="H1371" s="6">
        <f>LN(Tabella9[[#This Row],[NUM INDICE]]/G1370)</f>
        <v>2.3151837881153839E-2</v>
      </c>
    </row>
    <row r="1372" spans="1:8" x14ac:dyDescent="0.3">
      <c r="A1372" s="1">
        <v>44061</v>
      </c>
      <c r="B1372" s="2">
        <v>3451.09</v>
      </c>
      <c r="C1372" s="2">
        <v>3441.93</v>
      </c>
      <c r="D1372" s="2">
        <v>3456.72</v>
      </c>
      <c r="E1372" s="2">
        <v>3432.64</v>
      </c>
      <c r="F1372" s="3">
        <v>3.5999999999999999E-3</v>
      </c>
      <c r="G1372">
        <f>$G$2*Tabella9[[#This Row],[CHIUSURA]]/$B$2</f>
        <v>103.00162362857108</v>
      </c>
      <c r="H1372" s="6">
        <f>LN(Tabella9[[#This Row],[NUM INDICE]]/G1371)</f>
        <v>3.5675498549288909E-3</v>
      </c>
    </row>
    <row r="1373" spans="1:8" x14ac:dyDescent="0.3">
      <c r="A1373" s="1">
        <v>44062</v>
      </c>
      <c r="B1373" s="2">
        <v>3408.13</v>
      </c>
      <c r="C1373" s="2">
        <v>3444.56</v>
      </c>
      <c r="D1373" s="2">
        <v>3454.46</v>
      </c>
      <c r="E1373" s="2">
        <v>3406.16</v>
      </c>
      <c r="F1373" s="3">
        <v>-1.24E-2</v>
      </c>
      <c r="G1373">
        <f>$G$2*Tabella9[[#This Row],[CHIUSURA]]/$B$2</f>
        <v>101.71943459522701</v>
      </c>
      <c r="H1373" s="6">
        <f>LN(Tabella9[[#This Row],[NUM INDICE]]/G1372)</f>
        <v>-1.2526369393628065E-2</v>
      </c>
    </row>
    <row r="1374" spans="1:8" x14ac:dyDescent="0.3">
      <c r="A1374" s="1">
        <v>44063</v>
      </c>
      <c r="B1374" s="2">
        <v>3363.9</v>
      </c>
      <c r="C1374" s="2">
        <v>3385.96</v>
      </c>
      <c r="D1374" s="2">
        <v>3394.56</v>
      </c>
      <c r="E1374" s="2">
        <v>3352.78</v>
      </c>
      <c r="F1374" s="3">
        <v>-1.2999999999999999E-2</v>
      </c>
      <c r="G1374">
        <f>$G$2*Tabella9[[#This Row],[CHIUSURA]]/$B$2</f>
        <v>100.39934099781526</v>
      </c>
      <c r="H1374" s="6">
        <f>LN(Tabella9[[#This Row],[NUM INDICE]]/G1373)</f>
        <v>-1.3062738626645176E-2</v>
      </c>
    </row>
    <row r="1375" spans="1:8" x14ac:dyDescent="0.3">
      <c r="A1375" s="1">
        <v>44064</v>
      </c>
      <c r="B1375" s="2">
        <v>3380.68</v>
      </c>
      <c r="C1375" s="2">
        <v>3380.23</v>
      </c>
      <c r="D1375" s="2">
        <v>3393.92</v>
      </c>
      <c r="E1375" s="2">
        <v>3358</v>
      </c>
      <c r="F1375" s="3">
        <v>5.0000000000000001E-3</v>
      </c>
      <c r="G1375">
        <f>$G$2*Tabella9[[#This Row],[CHIUSURA]]/$B$2</f>
        <v>100.9001587813235</v>
      </c>
      <c r="H1375" s="6">
        <f>LN(Tabella9[[#This Row],[NUM INDICE]]/G1374)</f>
        <v>4.9758575393996354E-3</v>
      </c>
    </row>
    <row r="1376" spans="1:8" x14ac:dyDescent="0.3">
      <c r="A1376" s="1">
        <v>44067</v>
      </c>
      <c r="B1376" s="2">
        <v>3385.64</v>
      </c>
      <c r="C1376" s="2">
        <v>3391.11</v>
      </c>
      <c r="D1376" s="2">
        <v>3396.57</v>
      </c>
      <c r="E1376" s="2">
        <v>3368.03</v>
      </c>
      <c r="F1376" s="3">
        <v>1.5E-3</v>
      </c>
      <c r="G1376">
        <f>$G$2*Tabella9[[#This Row],[CHIUSURA]]/$B$2</f>
        <v>101.04819550398147</v>
      </c>
      <c r="H1376" s="6">
        <f>LN(Tabella9[[#This Row],[NUM INDICE]]/G1375)</f>
        <v>1.4660852245891394E-3</v>
      </c>
    </row>
    <row r="1377" spans="1:8" x14ac:dyDescent="0.3">
      <c r="A1377" s="1">
        <v>44068</v>
      </c>
      <c r="B1377" s="2">
        <v>3373.58</v>
      </c>
      <c r="C1377" s="2">
        <v>3392.88</v>
      </c>
      <c r="D1377" s="2">
        <v>3408.87</v>
      </c>
      <c r="E1377" s="2">
        <v>3364.16</v>
      </c>
      <c r="F1377" s="3">
        <v>-3.5999999999999999E-3</v>
      </c>
      <c r="G1377">
        <f>$G$2*Tabella9[[#This Row],[CHIUSURA]]/$B$2</f>
        <v>100.68825137590584</v>
      </c>
      <c r="H1377" s="6">
        <f>LN(Tabella9[[#This Row],[NUM INDICE]]/G1376)</f>
        <v>-3.5684628692642323E-3</v>
      </c>
    </row>
    <row r="1378" spans="1:8" x14ac:dyDescent="0.3">
      <c r="A1378" s="1">
        <v>44069</v>
      </c>
      <c r="B1378" s="2">
        <v>3329.74</v>
      </c>
      <c r="C1378" s="2">
        <v>3371.81</v>
      </c>
      <c r="D1378" s="2">
        <v>3382.6</v>
      </c>
      <c r="E1378" s="2">
        <v>3320.14</v>
      </c>
      <c r="F1378" s="3">
        <v>-1.2999999999999999E-2</v>
      </c>
      <c r="G1378">
        <f>$G$2*Tabella9[[#This Row],[CHIUSURA]]/$B$2</f>
        <v>99.379797762735336</v>
      </c>
      <c r="H1378" s="6">
        <f>LN(Tabella9[[#This Row],[NUM INDICE]]/G1377)</f>
        <v>-1.3080272181509665E-2</v>
      </c>
    </row>
    <row r="1379" spans="1:8" x14ac:dyDescent="0.3">
      <c r="A1379" s="1">
        <v>44070</v>
      </c>
      <c r="B1379" s="2">
        <v>3350.11</v>
      </c>
      <c r="C1379" s="2">
        <v>3333.49</v>
      </c>
      <c r="D1379" s="2">
        <v>3351.83</v>
      </c>
      <c r="E1379" s="2">
        <v>3312.99</v>
      </c>
      <c r="F1379" s="3">
        <v>6.1000000000000004E-3</v>
      </c>
      <c r="G1379">
        <f>$G$2*Tabella9[[#This Row],[CHIUSURA]]/$B$2</f>
        <v>99.98776309348996</v>
      </c>
      <c r="H1379" s="6">
        <f>LN(Tabella9[[#This Row],[NUM INDICE]]/G1378)</f>
        <v>6.0989582527642581E-3</v>
      </c>
    </row>
    <row r="1380" spans="1:8" x14ac:dyDescent="0.3">
      <c r="A1380" s="1">
        <v>44071</v>
      </c>
      <c r="B1380" s="2">
        <v>3403.81</v>
      </c>
      <c r="C1380" s="2">
        <v>3346.29</v>
      </c>
      <c r="D1380" s="2">
        <v>3405.88</v>
      </c>
      <c r="E1380" s="2">
        <v>3339.65</v>
      </c>
      <c r="F1380" s="3">
        <v>1.6E-2</v>
      </c>
      <c r="G1380">
        <f>$G$2*Tabella9[[#This Row],[CHIUSURA]]/$B$2</f>
        <v>101.59049938517006</v>
      </c>
      <c r="H1380" s="6">
        <f>LN(Tabella9[[#This Row],[NUM INDICE]]/G1379)</f>
        <v>1.5902211348280369E-2</v>
      </c>
    </row>
    <row r="1381" spans="1:8" x14ac:dyDescent="0.3">
      <c r="A1381" s="1">
        <v>44074</v>
      </c>
      <c r="B1381" s="2">
        <v>3395.68</v>
      </c>
      <c r="C1381" s="2">
        <v>3416.55</v>
      </c>
      <c r="D1381" s="2">
        <v>3442.74</v>
      </c>
      <c r="E1381" s="2">
        <v>3395.47</v>
      </c>
      <c r="F1381" s="3">
        <v>-2.3999999999999998E-3</v>
      </c>
      <c r="G1381">
        <f>$G$2*Tabella9[[#This Row],[CHIUSURA]]/$B$2</f>
        <v>101.34785048291012</v>
      </c>
      <c r="H1381" s="6">
        <f>LN(Tabella9[[#This Row],[NUM INDICE]]/G1380)</f>
        <v>-2.391356961873065E-3</v>
      </c>
    </row>
    <row r="1382" spans="1:8" x14ac:dyDescent="0.3">
      <c r="A1382" s="1">
        <v>44075</v>
      </c>
      <c r="B1382" s="2">
        <v>3410.61</v>
      </c>
      <c r="C1382" s="2">
        <v>3389.74</v>
      </c>
      <c r="D1382" s="2">
        <v>3410.61</v>
      </c>
      <c r="E1382" s="2">
        <v>3381.71</v>
      </c>
      <c r="F1382" s="3">
        <v>4.4000000000000003E-3</v>
      </c>
      <c r="G1382">
        <f>$G$2*Tabella9[[#This Row],[CHIUSURA]]/$B$2</f>
        <v>101.793452956556</v>
      </c>
      <c r="H1382" s="6">
        <f>LN(Tabella9[[#This Row],[NUM INDICE]]/G1381)</f>
        <v>4.3871254226033642E-3</v>
      </c>
    </row>
    <row r="1383" spans="1:8" x14ac:dyDescent="0.3">
      <c r="A1383" s="1">
        <v>44076</v>
      </c>
      <c r="B1383" s="2">
        <v>3404.8</v>
      </c>
      <c r="C1383" s="2">
        <v>3420.47</v>
      </c>
      <c r="D1383" s="2">
        <v>3421.4</v>
      </c>
      <c r="E1383" s="2">
        <v>3377.21</v>
      </c>
      <c r="F1383" s="3">
        <v>-1.6999999999999999E-3</v>
      </c>
      <c r="G1383">
        <f>$G$2*Tabella9[[#This Row],[CHIUSURA]]/$B$2</f>
        <v>101.62004703747478</v>
      </c>
      <c r="H1383" s="6">
        <f>LN(Tabella9[[#This Row],[NUM INDICE]]/G1382)</f>
        <v>-1.7049602026639626E-3</v>
      </c>
    </row>
    <row r="1384" spans="1:8" x14ac:dyDescent="0.3">
      <c r="A1384" s="1">
        <v>44077</v>
      </c>
      <c r="B1384" s="2">
        <v>3384.98</v>
      </c>
      <c r="C1384" s="2">
        <v>3404.03</v>
      </c>
      <c r="D1384" s="2">
        <v>3425.63</v>
      </c>
      <c r="E1384" s="2">
        <v>3374.26</v>
      </c>
      <c r="F1384" s="3">
        <v>-5.7999999999999996E-3</v>
      </c>
      <c r="G1384">
        <f>$G$2*Tabella9[[#This Row],[CHIUSURA]]/$B$2</f>
        <v>101.02849706911167</v>
      </c>
      <c r="H1384" s="6">
        <f>LN(Tabella9[[#This Row],[NUM INDICE]]/G1383)</f>
        <v>-5.8382027978476411E-3</v>
      </c>
    </row>
    <row r="1385" spans="1:8" x14ac:dyDescent="0.3">
      <c r="A1385" s="1">
        <v>44078</v>
      </c>
      <c r="B1385" s="2">
        <v>3355.37</v>
      </c>
      <c r="C1385" s="2">
        <v>3336.41</v>
      </c>
      <c r="D1385" s="2">
        <v>3360.11</v>
      </c>
      <c r="E1385" s="2">
        <v>3328.55</v>
      </c>
      <c r="F1385" s="3">
        <v>-8.6999999999999994E-3</v>
      </c>
      <c r="G1385">
        <f>$G$2*Tabella9[[#This Row],[CHIUSURA]]/$B$2</f>
        <v>100.14475365017968</v>
      </c>
      <c r="H1385" s="6">
        <f>LN(Tabella9[[#This Row],[NUM INDICE]]/G1384)</f>
        <v>-8.7859504249176868E-3</v>
      </c>
    </row>
    <row r="1386" spans="1:8" x14ac:dyDescent="0.3">
      <c r="A1386" s="1">
        <v>44081</v>
      </c>
      <c r="B1386" s="2">
        <v>3292.59</v>
      </c>
      <c r="C1386" s="2">
        <v>3349.92</v>
      </c>
      <c r="D1386" s="2">
        <v>3368.24</v>
      </c>
      <c r="E1386" s="2">
        <v>3285.63</v>
      </c>
      <c r="F1386" s="3">
        <v>-1.8700000000000001E-2</v>
      </c>
      <c r="G1386">
        <f>$G$2*Tabella9[[#This Row],[CHIUSURA]]/$B$2</f>
        <v>98.271014648472473</v>
      </c>
      <c r="H1386" s="6">
        <f>LN(Tabella9[[#This Row],[NUM INDICE]]/G1385)</f>
        <v>-1.8887558388723084E-2</v>
      </c>
    </row>
    <row r="1387" spans="1:8" x14ac:dyDescent="0.3">
      <c r="A1387" s="1">
        <v>44082</v>
      </c>
      <c r="B1387" s="2">
        <v>3316.42</v>
      </c>
      <c r="C1387" s="2">
        <v>3301.22</v>
      </c>
      <c r="D1387" s="2">
        <v>3324.39</v>
      </c>
      <c r="E1387" s="2">
        <v>3276.44</v>
      </c>
      <c r="F1387" s="3">
        <v>7.1999999999999998E-3</v>
      </c>
      <c r="G1387">
        <f>$G$2*Tabella9[[#This Row],[CHIUSURA]]/$B$2</f>
        <v>98.982247531726415</v>
      </c>
      <c r="H1387" s="6">
        <f>LN(Tabella9[[#This Row],[NUM INDICE]]/G1386)</f>
        <v>7.2113987637262549E-3</v>
      </c>
    </row>
    <row r="1388" spans="1:8" x14ac:dyDescent="0.3">
      <c r="A1388" s="1">
        <v>44083</v>
      </c>
      <c r="B1388" s="2">
        <v>3254.63</v>
      </c>
      <c r="C1388" s="2">
        <v>3281</v>
      </c>
      <c r="D1388" s="2">
        <v>3289.61</v>
      </c>
      <c r="E1388" s="2">
        <v>3238.56</v>
      </c>
      <c r="F1388" s="3">
        <v>-1.8599999999999998E-2</v>
      </c>
      <c r="G1388">
        <f>$G$2*Tabella9[[#This Row],[CHIUSURA]]/$B$2</f>
        <v>97.138056182323936</v>
      </c>
      <c r="H1388" s="6">
        <f>LN(Tabella9[[#This Row],[NUM INDICE]]/G1387)</f>
        <v>-1.8807289952869417E-2</v>
      </c>
    </row>
    <row r="1389" spans="1:8" x14ac:dyDescent="0.3">
      <c r="A1389" s="1">
        <v>44084</v>
      </c>
      <c r="B1389" s="2">
        <v>3234.82</v>
      </c>
      <c r="C1389" s="2">
        <v>3282.23</v>
      </c>
      <c r="D1389" s="2">
        <v>3285.47</v>
      </c>
      <c r="E1389" s="2">
        <v>3227.64</v>
      </c>
      <c r="F1389" s="3">
        <v>-6.1000000000000004E-3</v>
      </c>
      <c r="G1389">
        <f>$G$2*Tabella9[[#This Row],[CHIUSURA]]/$B$2</f>
        <v>96.546804675095203</v>
      </c>
      <c r="H1389" s="6">
        <f>LN(Tabella9[[#This Row],[NUM INDICE]]/G1388)</f>
        <v>-6.1053129416269595E-3</v>
      </c>
    </row>
    <row r="1390" spans="1:8" x14ac:dyDescent="0.3">
      <c r="A1390" s="1">
        <v>44085</v>
      </c>
      <c r="B1390" s="2">
        <v>3260.35</v>
      </c>
      <c r="C1390" s="2">
        <v>3225.78</v>
      </c>
      <c r="D1390" s="2">
        <v>3262.5</v>
      </c>
      <c r="E1390" s="2">
        <v>3220.54</v>
      </c>
      <c r="F1390" s="3">
        <v>7.9000000000000008E-3</v>
      </c>
      <c r="G1390">
        <f>$G$2*Tabella9[[#This Row],[CHIUSURA]]/$B$2</f>
        <v>97.308775951195642</v>
      </c>
      <c r="H1390" s="6">
        <f>LN(Tabella9[[#This Row],[NUM INDICE]]/G1389)</f>
        <v>7.8612665960484315E-3</v>
      </c>
    </row>
    <row r="1391" spans="1:8" x14ac:dyDescent="0.3">
      <c r="A1391" s="1">
        <v>44088</v>
      </c>
      <c r="B1391" s="2">
        <v>3278.81</v>
      </c>
      <c r="C1391" s="2">
        <v>3275.92</v>
      </c>
      <c r="D1391" s="2">
        <v>3283.53</v>
      </c>
      <c r="E1391" s="2">
        <v>3261.15</v>
      </c>
      <c r="F1391" s="3">
        <v>5.7000000000000002E-3</v>
      </c>
      <c r="G1391">
        <f>$G$2*Tabella9[[#This Row],[CHIUSURA]]/$B$2</f>
        <v>97.859735205281567</v>
      </c>
      <c r="H1391" s="6">
        <f>LN(Tabella9[[#This Row],[NUM INDICE]]/G1390)</f>
        <v>5.6460001094676988E-3</v>
      </c>
    </row>
    <row r="1392" spans="1:8" x14ac:dyDescent="0.3">
      <c r="A1392" s="1">
        <v>44089</v>
      </c>
      <c r="B1392" s="2">
        <v>3295.68</v>
      </c>
      <c r="C1392" s="2">
        <v>3277.13</v>
      </c>
      <c r="D1392" s="2">
        <v>3297.69</v>
      </c>
      <c r="E1392" s="2">
        <v>3263.75</v>
      </c>
      <c r="F1392" s="3">
        <v>5.1000000000000004E-3</v>
      </c>
      <c r="G1392">
        <f>$G$2*Tabella9[[#This Row],[CHIUSURA]]/$B$2</f>
        <v>98.363239138999319</v>
      </c>
      <c r="H1392" s="6">
        <f>LN(Tabella9[[#This Row],[NUM INDICE]]/G1391)</f>
        <v>5.1319682669087015E-3</v>
      </c>
    </row>
    <row r="1393" spans="1:8" x14ac:dyDescent="0.3">
      <c r="A1393" s="1">
        <v>44090</v>
      </c>
      <c r="B1393" s="2">
        <v>3283.92</v>
      </c>
      <c r="C1393" s="2">
        <v>3293.17</v>
      </c>
      <c r="D1393" s="2">
        <v>3302.46</v>
      </c>
      <c r="E1393" s="2">
        <v>3271.07</v>
      </c>
      <c r="F1393" s="3">
        <v>-3.5999999999999999E-3</v>
      </c>
      <c r="G1393">
        <f>$G$2*Tabella9[[#This Row],[CHIUSURA]]/$B$2</f>
        <v>98.012248844955408</v>
      </c>
      <c r="H1393" s="6">
        <f>LN(Tabella9[[#This Row],[NUM INDICE]]/G1392)</f>
        <v>-3.5746891977725776E-3</v>
      </c>
    </row>
    <row r="1394" spans="1:8" x14ac:dyDescent="0.3">
      <c r="A1394" s="1">
        <v>44091</v>
      </c>
      <c r="B1394" s="2">
        <v>3270.44</v>
      </c>
      <c r="C1394" s="2">
        <v>3277.32</v>
      </c>
      <c r="D1394" s="2">
        <v>3290.41</v>
      </c>
      <c r="E1394" s="2">
        <v>3248.5</v>
      </c>
      <c r="F1394" s="3">
        <v>-4.1000000000000003E-3</v>
      </c>
      <c r="G1394">
        <f>$G$2*Tabella9[[#This Row],[CHIUSURA]]/$B$2</f>
        <v>97.609923235796231</v>
      </c>
      <c r="H1394" s="6">
        <f>LN(Tabella9[[#This Row],[NUM INDICE]]/G1393)</f>
        <v>-4.1132983253656854E-3</v>
      </c>
    </row>
    <row r="1395" spans="1:8" x14ac:dyDescent="0.3">
      <c r="A1395" s="1">
        <v>44092</v>
      </c>
      <c r="B1395" s="2">
        <v>3338.09</v>
      </c>
      <c r="C1395" s="2">
        <v>3270.91</v>
      </c>
      <c r="D1395" s="2">
        <v>3338.32</v>
      </c>
      <c r="E1395" s="2">
        <v>3268.53</v>
      </c>
      <c r="F1395" s="3">
        <v>2.07E-2</v>
      </c>
      <c r="G1395">
        <f>$G$2*Tabella9[[#This Row],[CHIUSURA]]/$B$2</f>
        <v>99.629012809951888</v>
      </c>
      <c r="H1395" s="6">
        <f>LN(Tabella9[[#This Row],[NUM INDICE]]/G1394)</f>
        <v>2.047425469685267E-2</v>
      </c>
    </row>
    <row r="1396" spans="1:8" x14ac:dyDescent="0.3">
      <c r="A1396" s="1">
        <v>44095</v>
      </c>
      <c r="B1396" s="2">
        <v>3316.94</v>
      </c>
      <c r="C1396" s="2">
        <v>3348.9</v>
      </c>
      <c r="D1396" s="2">
        <v>3350.59</v>
      </c>
      <c r="E1396" s="2">
        <v>3313.07</v>
      </c>
      <c r="F1396" s="3">
        <v>-6.3E-3</v>
      </c>
      <c r="G1396">
        <f>$G$2*Tabella9[[#This Row],[CHIUSURA]]/$B$2</f>
        <v>98.997767510714752</v>
      </c>
      <c r="H1396" s="6">
        <f>LN(Tabella9[[#This Row],[NUM INDICE]]/G1395)</f>
        <v>-6.3561159620084259E-3</v>
      </c>
    </row>
    <row r="1397" spans="1:8" x14ac:dyDescent="0.3">
      <c r="A1397" s="1">
        <v>44096</v>
      </c>
      <c r="B1397" s="2">
        <v>3274.3</v>
      </c>
      <c r="C1397" s="2">
        <v>3290.67</v>
      </c>
      <c r="D1397" s="2">
        <v>3320.23</v>
      </c>
      <c r="E1397" s="2">
        <v>3265.7</v>
      </c>
      <c r="F1397" s="3">
        <v>-1.29E-2</v>
      </c>
      <c r="G1397">
        <f>$G$2*Tabella9[[#This Row],[CHIUSURA]]/$B$2</f>
        <v>97.725129233671197</v>
      </c>
      <c r="H1397" s="6">
        <f>LN(Tabella9[[#This Row],[NUM INDICE]]/G1396)</f>
        <v>-1.2938565383553029E-2</v>
      </c>
    </row>
    <row r="1398" spans="1:8" x14ac:dyDescent="0.3">
      <c r="A1398" s="1">
        <v>44097</v>
      </c>
      <c r="B1398" s="2">
        <v>3279.71</v>
      </c>
      <c r="C1398" s="2">
        <v>3278.84</v>
      </c>
      <c r="D1398" s="2">
        <v>3289.76</v>
      </c>
      <c r="E1398" s="2">
        <v>3264.89</v>
      </c>
      <c r="F1398" s="3">
        <v>1.6999999999999999E-3</v>
      </c>
      <c r="G1398">
        <f>$G$2*Tabella9[[#This Row],[CHIUSURA]]/$B$2</f>
        <v>97.886596707376768</v>
      </c>
      <c r="H1398" s="6">
        <f>LN(Tabella9[[#This Row],[NUM INDICE]]/G1397)</f>
        <v>1.6508980696490734E-3</v>
      </c>
    </row>
    <row r="1399" spans="1:8" x14ac:dyDescent="0.3">
      <c r="A1399" s="1">
        <v>44098</v>
      </c>
      <c r="B1399" s="2">
        <v>3223.18</v>
      </c>
      <c r="C1399" s="2">
        <v>3262.88</v>
      </c>
      <c r="D1399" s="2">
        <v>3265.35</v>
      </c>
      <c r="E1399" s="2">
        <v>3221.24</v>
      </c>
      <c r="F1399" s="3">
        <v>-1.72E-2</v>
      </c>
      <c r="G1399">
        <f>$G$2*Tabella9[[#This Row],[CHIUSURA]]/$B$2</f>
        <v>96.199395914663995</v>
      </c>
      <c r="H1399" s="6">
        <f>LN(Tabella9[[#This Row],[NUM INDICE]]/G1398)</f>
        <v>-1.7386553991003553E-2</v>
      </c>
    </row>
    <row r="1400" spans="1:8" x14ac:dyDescent="0.3">
      <c r="A1400" s="1">
        <v>44099</v>
      </c>
      <c r="B1400" s="2">
        <v>3219.42</v>
      </c>
      <c r="C1400" s="2">
        <v>3234.37</v>
      </c>
      <c r="D1400" s="2">
        <v>3239.47</v>
      </c>
      <c r="E1400" s="2">
        <v>3208.03</v>
      </c>
      <c r="F1400" s="3">
        <v>-1.1999999999999999E-3</v>
      </c>
      <c r="G1400">
        <f>$G$2*Tabella9[[#This Row],[CHIUSURA]]/$B$2</f>
        <v>96.087174528132948</v>
      </c>
      <c r="H1400" s="6">
        <f>LN(Tabella9[[#This Row],[NUM INDICE]]/G1399)</f>
        <v>-1.1672307537000349E-3</v>
      </c>
    </row>
    <row r="1401" spans="1:8" x14ac:dyDescent="0.3">
      <c r="A1401" s="1">
        <v>44102</v>
      </c>
      <c r="B1401" s="2">
        <v>3217.53</v>
      </c>
      <c r="C1401" s="2">
        <v>3224.98</v>
      </c>
      <c r="D1401" s="2">
        <v>3238.18</v>
      </c>
      <c r="E1401" s="2">
        <v>3210.89</v>
      </c>
      <c r="F1401" s="3">
        <v>-5.9999999999999995E-4</v>
      </c>
      <c r="G1401">
        <f>$G$2*Tabella9[[#This Row],[CHIUSURA]]/$B$2</f>
        <v>96.030765373733033</v>
      </c>
      <c r="H1401" s="6">
        <f>LN(Tabella9[[#This Row],[NUM INDICE]]/G1400)</f>
        <v>-5.872346543978565E-4</v>
      </c>
    </row>
    <row r="1402" spans="1:8" x14ac:dyDescent="0.3">
      <c r="A1402" s="1">
        <v>44103</v>
      </c>
      <c r="B1402" s="2">
        <v>3224.36</v>
      </c>
      <c r="C1402" s="2">
        <v>3231.85</v>
      </c>
      <c r="D1402" s="2">
        <v>3242.79</v>
      </c>
      <c r="E1402" s="2">
        <v>3219.79</v>
      </c>
      <c r="F1402" s="3">
        <v>2.0999999999999999E-3</v>
      </c>
      <c r="G1402">
        <f>$G$2*Tabella9[[#This Row],[CHIUSURA]]/$B$2</f>
        <v>96.234614328522142</v>
      </c>
      <c r="H1402" s="6">
        <f>LN(Tabella9[[#This Row],[NUM INDICE]]/G1401)</f>
        <v>2.1204964876024844E-3</v>
      </c>
    </row>
    <row r="1403" spans="1:8" x14ac:dyDescent="0.3">
      <c r="A1403" s="1">
        <v>44104</v>
      </c>
      <c r="B1403" s="2">
        <v>3218.05</v>
      </c>
      <c r="C1403" s="2">
        <v>3232.71</v>
      </c>
      <c r="D1403" s="2">
        <v>3244.91</v>
      </c>
      <c r="E1403" s="2">
        <v>3202.34</v>
      </c>
      <c r="F1403" s="3">
        <v>-2E-3</v>
      </c>
      <c r="G1403">
        <f>$G$2*Tabella9[[#This Row],[CHIUSURA]]/$B$2</f>
        <v>96.04628535272137</v>
      </c>
      <c r="H1403" s="6">
        <f>LN(Tabella9[[#This Row],[NUM INDICE]]/G1402)</f>
        <v>-1.9588948911242825E-3</v>
      </c>
    </row>
    <row r="1404" spans="1:8" x14ac:dyDescent="0.3">
      <c r="A1404" s="1">
        <v>44113</v>
      </c>
      <c r="B1404" s="2">
        <v>3272.08</v>
      </c>
      <c r="C1404" s="2">
        <v>3262.61</v>
      </c>
      <c r="D1404" s="2">
        <v>3280.51</v>
      </c>
      <c r="E1404" s="2">
        <v>3260.19</v>
      </c>
      <c r="F1404" s="3">
        <v>1.6799999999999999E-2</v>
      </c>
      <c r="G1404">
        <f>$G$2*Tabella9[[#This Row],[CHIUSURA]]/$B$2</f>
        <v>97.658870861836377</v>
      </c>
      <c r="H1404" s="6">
        <f>LN(Tabella9[[#This Row],[NUM INDICE]]/G1403)</f>
        <v>1.6650282268879348E-2</v>
      </c>
    </row>
    <row r="1405" spans="1:8" x14ac:dyDescent="0.3">
      <c r="A1405" s="1">
        <v>44116</v>
      </c>
      <c r="B1405" s="2">
        <v>3358.47</v>
      </c>
      <c r="C1405" s="2">
        <v>3287.33</v>
      </c>
      <c r="D1405" s="2">
        <v>3359.15</v>
      </c>
      <c r="E1405" s="2">
        <v>3286.11</v>
      </c>
      <c r="F1405" s="3">
        <v>2.64E-2</v>
      </c>
      <c r="G1405">
        <f>$G$2*Tabella9[[#This Row],[CHIUSURA]]/$B$2</f>
        <v>100.2372766018409</v>
      </c>
      <c r="H1405" s="6">
        <f>LN(Tabella9[[#This Row],[NUM INDICE]]/G1404)</f>
        <v>2.60596448063504E-2</v>
      </c>
    </row>
    <row r="1406" spans="1:8" x14ac:dyDescent="0.3">
      <c r="A1406" s="1">
        <v>44117</v>
      </c>
      <c r="B1406" s="2">
        <v>3359.75</v>
      </c>
      <c r="C1406" s="2">
        <v>3353.12</v>
      </c>
      <c r="D1406" s="2">
        <v>3361.83</v>
      </c>
      <c r="E1406" s="2">
        <v>3334.5</v>
      </c>
      <c r="F1406" s="3">
        <v>4.0000000000000002E-4</v>
      </c>
      <c r="G1406">
        <f>$G$2*Tabella9[[#This Row],[CHIUSURA]]/$B$2</f>
        <v>100.27547962704297</v>
      </c>
      <c r="H1406" s="6">
        <f>LN(Tabella9[[#This Row],[NUM INDICE]]/G1405)</f>
        <v>3.8105331932811886E-4</v>
      </c>
    </row>
    <row r="1407" spans="1:8" x14ac:dyDescent="0.3">
      <c r="A1407" s="1">
        <v>44118</v>
      </c>
      <c r="B1407" s="2">
        <v>3340.78</v>
      </c>
      <c r="C1407" s="2">
        <v>3353.62</v>
      </c>
      <c r="D1407" s="2">
        <v>3353.62</v>
      </c>
      <c r="E1407" s="2">
        <v>3332.96</v>
      </c>
      <c r="F1407" s="3">
        <v>-5.5999999999999999E-3</v>
      </c>
      <c r="G1407">
        <f>$G$2*Tabella9[[#This Row],[CHIUSURA]]/$B$2</f>
        <v>99.709298855103086</v>
      </c>
      <c r="H1407" s="6">
        <f>LN(Tabella9[[#This Row],[NUM INDICE]]/G1406)</f>
        <v>-5.662253786866773E-3</v>
      </c>
    </row>
    <row r="1408" spans="1:8" x14ac:dyDescent="0.3">
      <c r="A1408" s="1">
        <v>44119</v>
      </c>
      <c r="B1408" s="2">
        <v>3332.18</v>
      </c>
      <c r="C1408" s="2">
        <v>3342.92</v>
      </c>
      <c r="D1408" s="2">
        <v>3354.58</v>
      </c>
      <c r="E1408" s="2">
        <v>3330</v>
      </c>
      <c r="F1408" s="3">
        <v>-2.5999999999999999E-3</v>
      </c>
      <c r="G1408">
        <f>$G$2*Tabella9[[#This Row],[CHIUSURA]]/$B$2</f>
        <v>99.452622279526764</v>
      </c>
      <c r="H1408" s="6">
        <f>LN(Tabella9[[#This Row],[NUM INDICE]]/G1407)</f>
        <v>-2.577568204044573E-3</v>
      </c>
    </row>
    <row r="1409" spans="1:8" x14ac:dyDescent="0.3">
      <c r="A1409" s="1">
        <v>44120</v>
      </c>
      <c r="B1409" s="2">
        <v>3336.36</v>
      </c>
      <c r="C1409" s="2">
        <v>3334.46</v>
      </c>
      <c r="D1409" s="2">
        <v>3348.95</v>
      </c>
      <c r="E1409" s="2">
        <v>3319.11</v>
      </c>
      <c r="F1409" s="3">
        <v>1.2999999999999999E-3</v>
      </c>
      <c r="G1409">
        <f>$G$2*Tabella9[[#This Row],[CHIUSURA]]/$B$2</f>
        <v>99.577379033702229</v>
      </c>
      <c r="H1409" s="6">
        <f>LN(Tabella9[[#This Row],[NUM INDICE]]/G1408)</f>
        <v>1.253647889178763E-3</v>
      </c>
    </row>
    <row r="1410" spans="1:8" x14ac:dyDescent="0.3">
      <c r="A1410" s="1">
        <v>44123</v>
      </c>
      <c r="B1410" s="2">
        <v>3312.67</v>
      </c>
      <c r="C1410" s="2">
        <v>3351.1</v>
      </c>
      <c r="D1410" s="2">
        <v>3371.09</v>
      </c>
      <c r="E1410" s="2">
        <v>3307.84</v>
      </c>
      <c r="F1410" s="3">
        <v>-7.1000000000000004E-3</v>
      </c>
      <c r="G1410">
        <f>$G$2*Tabella9[[#This Row],[CHIUSURA]]/$B$2</f>
        <v>98.87032460632976</v>
      </c>
      <c r="H1410" s="6">
        <f>LN(Tabella9[[#This Row],[NUM INDICE]]/G1409)</f>
        <v>-7.1258815931113028E-3</v>
      </c>
    </row>
    <row r="1411" spans="1:8" x14ac:dyDescent="0.3">
      <c r="A1411" s="1">
        <v>44124</v>
      </c>
      <c r="B1411" s="2">
        <v>3328.1</v>
      </c>
      <c r="C1411" s="2">
        <v>3307.15</v>
      </c>
      <c r="D1411" s="2">
        <v>3328.1</v>
      </c>
      <c r="E1411" s="2">
        <v>3293.77</v>
      </c>
      <c r="F1411" s="3">
        <v>4.7000000000000002E-3</v>
      </c>
      <c r="G1411">
        <f>$G$2*Tabella9[[#This Row],[CHIUSURA]]/$B$2</f>
        <v>99.330850136695204</v>
      </c>
      <c r="H1411" s="6">
        <f>LN(Tabella9[[#This Row],[NUM INDICE]]/G1410)</f>
        <v>4.6470598342581776E-3</v>
      </c>
    </row>
    <row r="1412" spans="1:8" x14ac:dyDescent="0.3">
      <c r="A1412" s="1">
        <v>44125</v>
      </c>
      <c r="B1412" s="2">
        <v>3325.02</v>
      </c>
      <c r="C1412" s="2">
        <v>3332.15</v>
      </c>
      <c r="D1412" s="2">
        <v>3332.15</v>
      </c>
      <c r="E1412" s="2">
        <v>3304.17</v>
      </c>
      <c r="F1412" s="3">
        <v>-8.9999999999999998E-4</v>
      </c>
      <c r="G1412">
        <f>$G$2*Tabella9[[#This Row],[CHIUSURA]]/$B$2</f>
        <v>99.238924107302751</v>
      </c>
      <c r="H1412" s="6">
        <f>LN(Tabella9[[#This Row],[NUM INDICE]]/G1411)</f>
        <v>-9.2588145712961794E-4</v>
      </c>
    </row>
    <row r="1413" spans="1:8" x14ac:dyDescent="0.3">
      <c r="A1413" s="1">
        <v>44126</v>
      </c>
      <c r="B1413" s="2">
        <v>3312.5</v>
      </c>
      <c r="C1413" s="2">
        <v>3315.82</v>
      </c>
      <c r="D1413" s="2">
        <v>3320.88</v>
      </c>
      <c r="E1413" s="2">
        <v>3281.37</v>
      </c>
      <c r="F1413" s="3">
        <v>-3.8E-3</v>
      </c>
      <c r="G1413">
        <f>$G$2*Tabella9[[#This Row],[CHIUSURA]]/$B$2</f>
        <v>98.865250767045112</v>
      </c>
      <c r="H1413" s="6">
        <f>LN(Tabella9[[#This Row],[NUM INDICE]]/G1412)</f>
        <v>-3.7724978149806642E-3</v>
      </c>
    </row>
    <row r="1414" spans="1:8" x14ac:dyDescent="0.3">
      <c r="A1414" s="1">
        <v>44127</v>
      </c>
      <c r="B1414" s="2">
        <v>3278</v>
      </c>
      <c r="C1414" s="2">
        <v>3308.16</v>
      </c>
      <c r="D1414" s="2">
        <v>3326.05</v>
      </c>
      <c r="E1414" s="2">
        <v>3276.62</v>
      </c>
      <c r="F1414" s="3">
        <v>-1.04E-2</v>
      </c>
      <c r="G1414">
        <f>$G$2*Tabella9[[#This Row],[CHIUSURA]]/$B$2</f>
        <v>97.835559853395893</v>
      </c>
      <c r="H1414" s="6">
        <f>LN(Tabella9[[#This Row],[NUM INDICE]]/G1413)</f>
        <v>-1.0469710990702633E-2</v>
      </c>
    </row>
    <row r="1415" spans="1:8" x14ac:dyDescent="0.3">
      <c r="A1415" s="1">
        <v>44130</v>
      </c>
      <c r="B1415" s="2">
        <v>3251.12</v>
      </c>
      <c r="C1415" s="2">
        <v>3258.7</v>
      </c>
      <c r="D1415" s="2">
        <v>3264.45</v>
      </c>
      <c r="E1415" s="2">
        <v>3226.6</v>
      </c>
      <c r="F1415" s="3">
        <v>-8.2000000000000007E-3</v>
      </c>
      <c r="G1415">
        <f>$G$2*Tabella9[[#This Row],[CHIUSURA]]/$B$2</f>
        <v>97.033296324152673</v>
      </c>
      <c r="H1415" s="6">
        <f>LN(Tabella9[[#This Row],[NUM INDICE]]/G1414)</f>
        <v>-8.2339279616194614E-3</v>
      </c>
    </row>
    <row r="1416" spans="1:8" x14ac:dyDescent="0.3">
      <c r="A1416" s="1">
        <v>44131</v>
      </c>
      <c r="B1416" s="2">
        <v>3254.32</v>
      </c>
      <c r="C1416" s="2">
        <v>3240.74</v>
      </c>
      <c r="D1416" s="2">
        <v>3258.34</v>
      </c>
      <c r="E1416" s="2">
        <v>3235.54</v>
      </c>
      <c r="F1416" s="3">
        <v>1E-3</v>
      </c>
      <c r="G1416">
        <f>$G$2*Tabella9[[#This Row],[CHIUSURA]]/$B$2</f>
        <v>97.128803887157815</v>
      </c>
      <c r="H1416" s="6">
        <f>LN(Tabella9[[#This Row],[NUM INDICE]]/G1415)</f>
        <v>9.8379210571217647E-4</v>
      </c>
    </row>
    <row r="1417" spans="1:8" x14ac:dyDescent="0.3">
      <c r="A1417" s="1">
        <v>44132</v>
      </c>
      <c r="B1417" s="2">
        <v>3269.24</v>
      </c>
      <c r="C1417" s="2">
        <v>3256.22</v>
      </c>
      <c r="D1417" s="2">
        <v>3275.87</v>
      </c>
      <c r="E1417" s="2">
        <v>3238.38</v>
      </c>
      <c r="F1417" s="3">
        <v>4.5999999999999999E-3</v>
      </c>
      <c r="G1417">
        <f>$G$2*Tabella9[[#This Row],[CHIUSURA]]/$B$2</f>
        <v>97.574107899669301</v>
      </c>
      <c r="H1417" s="6">
        <f>LN(Tabella9[[#This Row],[NUM INDICE]]/G1416)</f>
        <v>4.5741975285292754E-3</v>
      </c>
    </row>
    <row r="1418" spans="1:8" x14ac:dyDescent="0.3">
      <c r="A1418" s="1">
        <v>44133</v>
      </c>
      <c r="B1418" s="2">
        <v>3272.73</v>
      </c>
      <c r="C1418" s="2">
        <v>3235.76</v>
      </c>
      <c r="D1418" s="2">
        <v>3289.77</v>
      </c>
      <c r="E1418" s="2">
        <v>3231.12</v>
      </c>
      <c r="F1418" s="3">
        <v>1.1000000000000001E-3</v>
      </c>
      <c r="G1418">
        <f>$G$2*Tabella9[[#This Row],[CHIUSURA]]/$B$2</f>
        <v>97.678270835571794</v>
      </c>
      <c r="H1418" s="6">
        <f>LN(Tabella9[[#This Row],[NUM INDICE]]/G1417)</f>
        <v>1.0669569964655932E-3</v>
      </c>
    </row>
    <row r="1419" spans="1:8" x14ac:dyDescent="0.3">
      <c r="A1419" s="1">
        <v>44134</v>
      </c>
      <c r="B1419" s="2">
        <v>3224.53</v>
      </c>
      <c r="C1419" s="2">
        <v>3278.63</v>
      </c>
      <c r="D1419" s="2">
        <v>3279.86</v>
      </c>
      <c r="E1419" s="2">
        <v>3219.42</v>
      </c>
      <c r="F1419" s="3">
        <v>-1.47E-2</v>
      </c>
      <c r="G1419">
        <f>$G$2*Tabella9[[#This Row],[CHIUSURA]]/$B$2</f>
        <v>96.23968816780679</v>
      </c>
      <c r="H1419" s="6">
        <f>LN(Tabella9[[#This Row],[NUM INDICE]]/G1418)</f>
        <v>-1.4837295797684258E-2</v>
      </c>
    </row>
    <row r="1420" spans="1:8" x14ac:dyDescent="0.3">
      <c r="A1420" s="1">
        <v>44137</v>
      </c>
      <c r="B1420" s="2">
        <v>3225.12</v>
      </c>
      <c r="C1420" s="2">
        <v>3228.72</v>
      </c>
      <c r="D1420" s="2">
        <v>3242.8</v>
      </c>
      <c r="E1420" s="2">
        <v>3209.91</v>
      </c>
      <c r="F1420" s="3">
        <v>2.0000000000000001E-4</v>
      </c>
      <c r="G1420">
        <f>$G$2*Tabella9[[#This Row],[CHIUSURA]]/$B$2</f>
        <v>96.257297374735856</v>
      </c>
      <c r="H1420" s="6">
        <f>LN(Tabella9[[#This Row],[NUM INDICE]]/G1419)</f>
        <v>1.8295566477121597E-4</v>
      </c>
    </row>
    <row r="1421" spans="1:8" x14ac:dyDescent="0.3">
      <c r="A1421" s="1">
        <v>44138</v>
      </c>
      <c r="B1421" s="2">
        <v>3271.07</v>
      </c>
      <c r="C1421" s="2">
        <v>3239.81</v>
      </c>
      <c r="D1421" s="2">
        <v>3278.38</v>
      </c>
      <c r="E1421" s="2">
        <v>3237.85</v>
      </c>
      <c r="F1421" s="3">
        <v>1.4200000000000001E-2</v>
      </c>
      <c r="G1421">
        <f>$G$2*Tabella9[[#This Row],[CHIUSURA]]/$B$2</f>
        <v>97.628726287262879</v>
      </c>
      <c r="H1421" s="6">
        <f>LN(Tabella9[[#This Row],[NUM INDICE]]/G1420)</f>
        <v>1.4146989652883918E-2</v>
      </c>
    </row>
    <row r="1422" spans="1:8" x14ac:dyDescent="0.3">
      <c r="A1422" s="1">
        <v>44139</v>
      </c>
      <c r="B1422" s="2">
        <v>3277.44</v>
      </c>
      <c r="C1422" s="2">
        <v>3273.43</v>
      </c>
      <c r="D1422" s="2">
        <v>3286.62</v>
      </c>
      <c r="E1422" s="2">
        <v>3254.11</v>
      </c>
      <c r="F1422" s="3">
        <v>1.9E-3</v>
      </c>
      <c r="G1422">
        <f>$G$2*Tabella9[[#This Row],[CHIUSURA]]/$B$2</f>
        <v>97.818846029869988</v>
      </c>
      <c r="H1422" s="6">
        <f>LN(Tabella9[[#This Row],[NUM INDICE]]/G1421)</f>
        <v>1.9454813412972977E-3</v>
      </c>
    </row>
    <row r="1423" spans="1:8" x14ac:dyDescent="0.3">
      <c r="A1423" s="1">
        <v>44140</v>
      </c>
      <c r="B1423" s="2">
        <v>3320.13</v>
      </c>
      <c r="C1423" s="2">
        <v>3305.58</v>
      </c>
      <c r="D1423" s="2">
        <v>3320.41</v>
      </c>
      <c r="E1423" s="2">
        <v>3291.6</v>
      </c>
      <c r="F1423" s="3">
        <v>1.2999999999999999E-2</v>
      </c>
      <c r="G1423">
        <f>$G$2*Tabella9[[#This Row],[CHIUSURA]]/$B$2</f>
        <v>99.092976612585517</v>
      </c>
      <c r="H1423" s="6">
        <f>LN(Tabella9[[#This Row],[NUM INDICE]]/G1422)</f>
        <v>1.2941308936308864E-2</v>
      </c>
    </row>
    <row r="1424" spans="1:8" x14ac:dyDescent="0.3">
      <c r="A1424" s="1">
        <v>44141</v>
      </c>
      <c r="B1424" s="2">
        <v>3312.16</v>
      </c>
      <c r="C1424" s="2">
        <v>3326.46</v>
      </c>
      <c r="D1424" s="2">
        <v>3326.46</v>
      </c>
      <c r="E1424" s="2">
        <v>3292.15</v>
      </c>
      <c r="F1424" s="3">
        <v>-2.3999999999999998E-3</v>
      </c>
      <c r="G1424">
        <f>$G$2*Tabella9[[#This Row],[CHIUSURA]]/$B$2</f>
        <v>98.855103088475815</v>
      </c>
      <c r="H1424" s="6">
        <f>LN(Tabella9[[#This Row],[NUM INDICE]]/G1423)</f>
        <v>-2.4033942533962459E-3</v>
      </c>
    </row>
    <row r="1425" spans="1:8" x14ac:dyDescent="0.3">
      <c r="A1425" s="1">
        <v>44144</v>
      </c>
      <c r="B1425" s="2">
        <v>3373.73</v>
      </c>
      <c r="C1425" s="2">
        <v>3329.43</v>
      </c>
      <c r="D1425" s="2">
        <v>3380.82</v>
      </c>
      <c r="E1425" s="2">
        <v>3329.43</v>
      </c>
      <c r="F1425" s="3">
        <v>1.8599999999999998E-2</v>
      </c>
      <c r="G1425">
        <f>$G$2*Tabella9[[#This Row],[CHIUSURA]]/$B$2</f>
        <v>100.6927282929217</v>
      </c>
      <c r="H1425" s="6">
        <f>LN(Tabella9[[#This Row],[NUM INDICE]]/G1424)</f>
        <v>1.8418412676073075E-2</v>
      </c>
    </row>
    <row r="1426" spans="1:8" x14ac:dyDescent="0.3">
      <c r="A1426" s="1">
        <v>44145</v>
      </c>
      <c r="B1426" s="2">
        <v>3360.15</v>
      </c>
      <c r="C1426" s="2">
        <v>3387.62</v>
      </c>
      <c r="D1426" s="2">
        <v>3387.62</v>
      </c>
      <c r="E1426" s="2">
        <v>3346.17</v>
      </c>
      <c r="F1426" s="3">
        <v>-4.0000000000000001E-3</v>
      </c>
      <c r="G1426">
        <f>$G$2*Tabella9[[#This Row],[CHIUSURA]]/$B$2</f>
        <v>100.2874180724186</v>
      </c>
      <c r="H1426" s="6">
        <f>LN(Tabella9[[#This Row],[NUM INDICE]]/G1425)</f>
        <v>-4.0333413751865088E-3</v>
      </c>
    </row>
    <row r="1427" spans="1:8" x14ac:dyDescent="0.3">
      <c r="A1427" s="1">
        <v>44146</v>
      </c>
      <c r="B1427" s="2">
        <v>3342.2</v>
      </c>
      <c r="C1427" s="2">
        <v>3354.02</v>
      </c>
      <c r="D1427" s="2">
        <v>3365.84</v>
      </c>
      <c r="E1427" s="2">
        <v>3339.04</v>
      </c>
      <c r="F1427" s="3">
        <v>-5.3E-3</v>
      </c>
      <c r="G1427">
        <f>$G$2*Tabella9[[#This Row],[CHIUSURA]]/$B$2</f>
        <v>99.751680336186624</v>
      </c>
      <c r="H1427" s="6">
        <f>LN(Tabella9[[#This Row],[NUM INDICE]]/G1426)</f>
        <v>-5.3563430486476904E-3</v>
      </c>
    </row>
    <row r="1428" spans="1:8" x14ac:dyDescent="0.3">
      <c r="A1428" s="1">
        <v>44147</v>
      </c>
      <c r="B1428" s="2">
        <v>3338.68</v>
      </c>
      <c r="C1428" s="2">
        <v>3344.46</v>
      </c>
      <c r="D1428" s="2">
        <v>3350.28</v>
      </c>
      <c r="E1428" s="2">
        <v>3329.49</v>
      </c>
      <c r="F1428" s="3">
        <v>-1.1000000000000001E-3</v>
      </c>
      <c r="G1428">
        <f>$G$2*Tabella9[[#This Row],[CHIUSURA]]/$B$2</f>
        <v>99.646622016880968</v>
      </c>
      <c r="H1428" s="6">
        <f>LN(Tabella9[[#This Row],[NUM INDICE]]/G1427)</f>
        <v>-1.0537534952629758E-3</v>
      </c>
    </row>
    <row r="1429" spans="1:8" x14ac:dyDescent="0.3">
      <c r="A1429" s="1">
        <v>44148</v>
      </c>
      <c r="B1429" s="2">
        <v>3310.1</v>
      </c>
      <c r="C1429" s="2">
        <v>3327.23</v>
      </c>
      <c r="D1429" s="2">
        <v>3327.23</v>
      </c>
      <c r="E1429" s="2">
        <v>3291.64</v>
      </c>
      <c r="F1429" s="3">
        <v>-8.6E-3</v>
      </c>
      <c r="G1429">
        <f>$G$2*Tabella9[[#This Row],[CHIUSURA]]/$B$2</f>
        <v>98.793620094791251</v>
      </c>
      <c r="H1429" s="6">
        <f>LN(Tabella9[[#This Row],[NUM INDICE]]/G1428)</f>
        <v>-8.5971188789058708E-3</v>
      </c>
    </row>
    <row r="1430" spans="1:8" x14ac:dyDescent="0.3">
      <c r="A1430" s="1">
        <v>44151</v>
      </c>
      <c r="B1430" s="2">
        <v>3346.97</v>
      </c>
      <c r="C1430" s="2">
        <v>3325.62</v>
      </c>
      <c r="D1430" s="2">
        <v>3346.97</v>
      </c>
      <c r="E1430" s="2">
        <v>3313.65</v>
      </c>
      <c r="F1430" s="3">
        <v>1.11E-2</v>
      </c>
      <c r="G1430">
        <f>$G$2*Tabella9[[#This Row],[CHIUSURA]]/$B$2</f>
        <v>99.894046297291169</v>
      </c>
      <c r="H1430" s="6">
        <f>LN(Tabella9[[#This Row],[NUM INDICE]]/G1429)</f>
        <v>1.1077058525370803E-2</v>
      </c>
    </row>
    <row r="1431" spans="1:8" x14ac:dyDescent="0.3">
      <c r="A1431" s="1">
        <v>44152</v>
      </c>
      <c r="B1431" s="2">
        <v>3339.9</v>
      </c>
      <c r="C1431" s="2">
        <v>3347.15</v>
      </c>
      <c r="D1431" s="2">
        <v>3347.7</v>
      </c>
      <c r="E1431" s="2">
        <v>3323.95</v>
      </c>
      <c r="F1431" s="3">
        <v>-2.0999999999999999E-3</v>
      </c>
      <c r="G1431">
        <f>$G$2*Tabella9[[#This Row],[CHIUSURA]]/$B$2</f>
        <v>99.683034275276668</v>
      </c>
      <c r="H1431" s="6">
        <f>LN(Tabella9[[#This Row],[NUM INDICE]]/G1430)</f>
        <v>-2.1145925177129556E-3</v>
      </c>
    </row>
    <row r="1432" spans="1:8" x14ac:dyDescent="0.3">
      <c r="A1432" s="1">
        <v>44153</v>
      </c>
      <c r="B1432" s="2">
        <v>3347.3</v>
      </c>
      <c r="C1432" s="2">
        <v>3337.33</v>
      </c>
      <c r="D1432" s="2">
        <v>3358.89</v>
      </c>
      <c r="E1432" s="2">
        <v>3333.99</v>
      </c>
      <c r="F1432" s="3">
        <v>2.2000000000000001E-3</v>
      </c>
      <c r="G1432">
        <f>$G$2*Tabella9[[#This Row],[CHIUSURA]]/$B$2</f>
        <v>99.903895514726074</v>
      </c>
      <c r="H1432" s="6">
        <f>LN(Tabella9[[#This Row],[NUM INDICE]]/G1431)</f>
        <v>2.2131842985246429E-3</v>
      </c>
    </row>
    <row r="1433" spans="1:8" x14ac:dyDescent="0.3">
      <c r="A1433" s="1">
        <v>44154</v>
      </c>
      <c r="B1433" s="2">
        <v>3363.09</v>
      </c>
      <c r="C1433" s="2">
        <v>3339.09</v>
      </c>
      <c r="D1433" s="2">
        <v>3367.33</v>
      </c>
      <c r="E1433" s="2">
        <v>3330.45</v>
      </c>
      <c r="F1433" s="3">
        <v>4.7000000000000002E-3</v>
      </c>
      <c r="G1433">
        <f>$G$2*Tabella9[[#This Row],[CHIUSURA]]/$B$2</f>
        <v>100.37516564592958</v>
      </c>
      <c r="H1433" s="6">
        <f>LN(Tabella9[[#This Row],[NUM INDICE]]/G1432)</f>
        <v>4.7061435006863096E-3</v>
      </c>
    </row>
    <row r="1434" spans="1:8" x14ac:dyDescent="0.3">
      <c r="A1434" s="1">
        <v>44155</v>
      </c>
      <c r="B1434" s="2">
        <v>3377.73</v>
      </c>
      <c r="C1434" s="2">
        <v>3359.6</v>
      </c>
      <c r="D1434" s="2">
        <v>3380.15</v>
      </c>
      <c r="E1434" s="2">
        <v>3356.31</v>
      </c>
      <c r="F1434" s="3">
        <v>4.4000000000000003E-3</v>
      </c>
      <c r="G1434">
        <f>$G$2*Tabella9[[#This Row],[CHIUSURA]]/$B$2</f>
        <v>100.81211274667812</v>
      </c>
      <c r="H1434" s="6">
        <f>LN(Tabella9[[#This Row],[NUM INDICE]]/G1433)</f>
        <v>4.3436920192315952E-3</v>
      </c>
    </row>
    <row r="1435" spans="1:8" x14ac:dyDescent="0.3">
      <c r="A1435" s="1">
        <v>44158</v>
      </c>
      <c r="B1435" s="2">
        <v>3414.49</v>
      </c>
      <c r="C1435" s="2">
        <v>3384.1</v>
      </c>
      <c r="D1435" s="2">
        <v>3431.65</v>
      </c>
      <c r="E1435" s="2">
        <v>3377.99</v>
      </c>
      <c r="F1435" s="3">
        <v>1.09E-2</v>
      </c>
      <c r="G1435">
        <f>$G$2*Tabella9[[#This Row],[CHIUSURA]]/$B$2</f>
        <v>101.90925587669973</v>
      </c>
      <c r="H1435" s="6">
        <f>LN(Tabella9[[#This Row],[NUM INDICE]]/G1434)</f>
        <v>1.0824254489157312E-2</v>
      </c>
    </row>
    <row r="1436" spans="1:8" x14ac:dyDescent="0.3">
      <c r="A1436" s="1">
        <v>44159</v>
      </c>
      <c r="B1436" s="2">
        <v>3402.82</v>
      </c>
      <c r="C1436" s="2">
        <v>3407.41</v>
      </c>
      <c r="D1436" s="2">
        <v>3413.93</v>
      </c>
      <c r="E1436" s="2">
        <v>3396.24</v>
      </c>
      <c r="F1436" s="3">
        <v>-3.3999999999999998E-3</v>
      </c>
      <c r="G1436">
        <f>$G$2*Tabella9[[#This Row],[CHIUSURA]]/$B$2</f>
        <v>101.56095173286535</v>
      </c>
      <c r="H1436" s="6">
        <f>LN(Tabella9[[#This Row],[NUM INDICE]]/G1435)</f>
        <v>-3.423641113277733E-3</v>
      </c>
    </row>
    <row r="1437" spans="1:8" x14ac:dyDescent="0.3">
      <c r="A1437" s="1">
        <v>44160</v>
      </c>
      <c r="B1437" s="2">
        <v>3362.33</v>
      </c>
      <c r="C1437" s="2">
        <v>3417.51</v>
      </c>
      <c r="D1437" s="2">
        <v>3423.49</v>
      </c>
      <c r="E1437" s="2">
        <v>3362.33</v>
      </c>
      <c r="F1437" s="3">
        <v>-1.1900000000000001E-2</v>
      </c>
      <c r="G1437">
        <f>$G$2*Tabella9[[#This Row],[CHIUSURA]]/$B$2</f>
        <v>100.35248259971587</v>
      </c>
      <c r="H1437" s="6">
        <f>LN(Tabella9[[#This Row],[NUM INDICE]]/G1436)</f>
        <v>-1.1970313585896265E-2</v>
      </c>
    </row>
    <row r="1438" spans="1:8" x14ac:dyDescent="0.3">
      <c r="A1438" s="1">
        <v>44161</v>
      </c>
      <c r="B1438" s="2">
        <v>3369.73</v>
      </c>
      <c r="C1438" s="2">
        <v>3360.06</v>
      </c>
      <c r="D1438" s="2">
        <v>3371.45</v>
      </c>
      <c r="E1438" s="2">
        <v>3344.28</v>
      </c>
      <c r="F1438" s="3">
        <v>2.2000000000000001E-3</v>
      </c>
      <c r="G1438">
        <f>$G$2*Tabella9[[#This Row],[CHIUSURA]]/$B$2</f>
        <v>100.57334383916526</v>
      </c>
      <c r="H1438" s="6">
        <f>LN(Tabella9[[#This Row],[NUM INDICE]]/G1437)</f>
        <v>2.1984364311741491E-3</v>
      </c>
    </row>
    <row r="1439" spans="1:8" x14ac:dyDescent="0.3">
      <c r="A1439" s="1">
        <v>44162</v>
      </c>
      <c r="B1439" s="2">
        <v>3408.31</v>
      </c>
      <c r="C1439" s="2">
        <v>3373.84</v>
      </c>
      <c r="D1439" s="2">
        <v>3408.31</v>
      </c>
      <c r="E1439" s="2">
        <v>3364.49</v>
      </c>
      <c r="F1439" s="3">
        <v>1.14E-2</v>
      </c>
      <c r="G1439">
        <f>$G$2*Tabella9[[#This Row],[CHIUSURA]]/$B$2</f>
        <v>101.72480689564605</v>
      </c>
      <c r="H1439" s="6">
        <f>LN(Tabella9[[#This Row],[NUM INDICE]]/G1438)</f>
        <v>1.1383944811317541E-2</v>
      </c>
    </row>
    <row r="1440" spans="1:8" x14ac:dyDescent="0.3">
      <c r="A1440" s="1">
        <v>44165</v>
      </c>
      <c r="B1440" s="2">
        <v>3391.76</v>
      </c>
      <c r="C1440" s="2">
        <v>3418.16</v>
      </c>
      <c r="D1440" s="2">
        <v>3456.74</v>
      </c>
      <c r="E1440" s="2">
        <v>3391.76</v>
      </c>
      <c r="F1440" s="3">
        <v>-4.8999999999999998E-3</v>
      </c>
      <c r="G1440">
        <f>$G$2*Tabella9[[#This Row],[CHIUSURA]]/$B$2</f>
        <v>101.23085371822881</v>
      </c>
      <c r="H1440" s="6">
        <f>LN(Tabella9[[#This Row],[NUM INDICE]]/G1439)</f>
        <v>-4.8676065621094285E-3</v>
      </c>
    </row>
    <row r="1441" spans="1:8" x14ac:dyDescent="0.3">
      <c r="A1441" s="1">
        <v>44166</v>
      </c>
      <c r="B1441" s="2">
        <v>3451.94</v>
      </c>
      <c r="C1441" s="2">
        <v>3388.99</v>
      </c>
      <c r="D1441" s="2">
        <v>3457.64</v>
      </c>
      <c r="E1441" s="2">
        <v>3386.91</v>
      </c>
      <c r="F1441" s="3">
        <v>1.77E-2</v>
      </c>
      <c r="G1441">
        <f>$G$2*Tabella9[[#This Row],[CHIUSURA]]/$B$2</f>
        <v>103.02699282499432</v>
      </c>
      <c r="H1441" s="6">
        <f>LN(Tabella9[[#This Row],[NUM INDICE]]/G1440)</f>
        <v>1.7587431132410118E-2</v>
      </c>
    </row>
    <row r="1442" spans="1:8" x14ac:dyDescent="0.3">
      <c r="A1442" s="1">
        <v>44167</v>
      </c>
      <c r="B1442" s="2">
        <v>3449.38</v>
      </c>
      <c r="C1442" s="2">
        <v>3453.52</v>
      </c>
      <c r="D1442" s="2">
        <v>3465.73</v>
      </c>
      <c r="E1442" s="2">
        <v>3435.87</v>
      </c>
      <c r="F1442" s="3">
        <v>-6.9999999999999999E-4</v>
      </c>
      <c r="G1442">
        <f>$G$2*Tabella9[[#This Row],[CHIUSURA]]/$B$2</f>
        <v>102.95058677459021</v>
      </c>
      <c r="H1442" s="6">
        <f>LN(Tabella9[[#This Row],[NUM INDICE]]/G1441)</f>
        <v>-7.4188709331483751E-4</v>
      </c>
    </row>
    <row r="1443" spans="1:8" x14ac:dyDescent="0.3">
      <c r="A1443" s="1">
        <v>44168</v>
      </c>
      <c r="B1443" s="2">
        <v>3442.14</v>
      </c>
      <c r="C1443" s="2">
        <v>3448.54</v>
      </c>
      <c r="D1443" s="2">
        <v>3452.16</v>
      </c>
      <c r="E1443" s="2">
        <v>3428.8</v>
      </c>
      <c r="F1443" s="3">
        <v>-2.0999999999999999E-3</v>
      </c>
      <c r="G1443">
        <f>$G$2*Tabella9[[#This Row],[CHIUSURA]]/$B$2</f>
        <v>102.73450091329107</v>
      </c>
      <c r="H1443" s="6">
        <f>LN(Tabella9[[#This Row],[NUM INDICE]]/G1442)</f>
        <v>-2.1011337596273066E-3</v>
      </c>
    </row>
    <row r="1444" spans="1:8" x14ac:dyDescent="0.3">
      <c r="A1444" s="1">
        <v>44169</v>
      </c>
      <c r="B1444" s="2">
        <v>3444.58</v>
      </c>
      <c r="C1444" s="2">
        <v>3436.73</v>
      </c>
      <c r="D1444" s="2">
        <v>3448.4</v>
      </c>
      <c r="E1444" s="2">
        <v>3417.05</v>
      </c>
      <c r="F1444" s="3">
        <v>6.9999999999999999E-4</v>
      </c>
      <c r="G1444">
        <f>$G$2*Tabella9[[#This Row],[CHIUSURA]]/$B$2</f>
        <v>102.8073254300825</v>
      </c>
      <c r="H1444" s="6">
        <f>LN(Tabella9[[#This Row],[NUM INDICE]]/G1443)</f>
        <v>7.0861022434475006E-4</v>
      </c>
    </row>
    <row r="1445" spans="1:8" x14ac:dyDescent="0.3">
      <c r="A1445" s="1">
        <v>44172</v>
      </c>
      <c r="B1445" s="2">
        <v>3416.6</v>
      </c>
      <c r="C1445" s="2">
        <v>3446.65</v>
      </c>
      <c r="D1445" s="2">
        <v>3449.58</v>
      </c>
      <c r="E1445" s="2">
        <v>3414.31</v>
      </c>
      <c r="F1445" s="3">
        <v>-8.0999999999999996E-3</v>
      </c>
      <c r="G1445">
        <f>$G$2*Tabella9[[#This Row],[CHIUSURA]]/$B$2</f>
        <v>101.97223117605625</v>
      </c>
      <c r="H1445" s="6">
        <f>LN(Tabella9[[#This Row],[NUM INDICE]]/G1444)</f>
        <v>-8.1560766824350546E-3</v>
      </c>
    </row>
    <row r="1446" spans="1:8" x14ac:dyDescent="0.3">
      <c r="A1446" s="1">
        <v>44173</v>
      </c>
      <c r="B1446" s="2">
        <v>3410.18</v>
      </c>
      <c r="C1446" s="2">
        <v>3417.69</v>
      </c>
      <c r="D1446" s="2">
        <v>3428.66</v>
      </c>
      <c r="E1446" s="2">
        <v>3403.03</v>
      </c>
      <c r="F1446" s="3">
        <v>-1.9E-3</v>
      </c>
      <c r="G1446">
        <f>$G$2*Tabella9[[#This Row],[CHIUSURA]]/$B$2</f>
        <v>101.78061912777719</v>
      </c>
      <c r="H1446" s="6">
        <f>LN(Tabella9[[#This Row],[NUM INDICE]]/G1445)</f>
        <v>-1.8808287047689034E-3</v>
      </c>
    </row>
    <row r="1447" spans="1:8" x14ac:dyDescent="0.3">
      <c r="A1447" s="1">
        <v>44174</v>
      </c>
      <c r="B1447" s="2">
        <v>3371.96</v>
      </c>
      <c r="C1447" s="2">
        <v>3416.08</v>
      </c>
      <c r="D1447" s="2">
        <v>3422.54</v>
      </c>
      <c r="E1447" s="2">
        <v>3371.92</v>
      </c>
      <c r="F1447" s="3">
        <v>-1.12E-2</v>
      </c>
      <c r="G1447">
        <f>$G$2*Tabella9[[#This Row],[CHIUSURA]]/$B$2</f>
        <v>100.63990067213447</v>
      </c>
      <c r="H1447" s="6">
        <f>LN(Tabella9[[#This Row],[NUM INDICE]]/G1446)</f>
        <v>-1.1270898153005087E-2</v>
      </c>
    </row>
    <row r="1448" spans="1:8" x14ac:dyDescent="0.3">
      <c r="A1448" s="1">
        <v>44175</v>
      </c>
      <c r="B1448" s="2">
        <v>3373.28</v>
      </c>
      <c r="C1448" s="2">
        <v>3365.73</v>
      </c>
      <c r="D1448" s="2">
        <v>3384.89</v>
      </c>
      <c r="E1448" s="2">
        <v>3357.75</v>
      </c>
      <c r="F1448" s="3">
        <v>4.0000000000000002E-4</v>
      </c>
      <c r="G1448">
        <f>$G$2*Tabella9[[#This Row],[CHIUSURA]]/$B$2</f>
        <v>100.67929754187409</v>
      </c>
      <c r="H1448" s="6">
        <f>LN(Tabella9[[#This Row],[NUM INDICE]]/G1447)</f>
        <v>3.913871164999709E-4</v>
      </c>
    </row>
    <row r="1449" spans="1:8" x14ac:dyDescent="0.3">
      <c r="A1449" s="1">
        <v>44176</v>
      </c>
      <c r="B1449" s="2">
        <v>3347.19</v>
      </c>
      <c r="C1449" s="2">
        <v>3381.01</v>
      </c>
      <c r="D1449" s="2">
        <v>3383.18</v>
      </c>
      <c r="E1449" s="2">
        <v>3325.17</v>
      </c>
      <c r="F1449" s="3">
        <v>-7.7000000000000002E-3</v>
      </c>
      <c r="G1449">
        <f>$G$2*Tabella9[[#This Row],[CHIUSURA]]/$B$2</f>
        <v>99.900612442247777</v>
      </c>
      <c r="H1449" s="6">
        <f>LN(Tabella9[[#This Row],[NUM INDICE]]/G1448)</f>
        <v>-7.7643769172986241E-3</v>
      </c>
    </row>
    <row r="1450" spans="1:8" x14ac:dyDescent="0.3">
      <c r="A1450" s="1">
        <v>44179</v>
      </c>
      <c r="B1450" s="2">
        <v>3369.12</v>
      </c>
      <c r="C1450" s="2">
        <v>3349.53</v>
      </c>
      <c r="D1450" s="2">
        <v>3371.13</v>
      </c>
      <c r="E1450" s="2">
        <v>3338.63</v>
      </c>
      <c r="F1450" s="3">
        <v>6.6E-3</v>
      </c>
      <c r="G1450">
        <f>$G$2*Tabella9[[#This Row],[CHIUSURA]]/$B$2</f>
        <v>100.55513770996741</v>
      </c>
      <c r="H1450" s="6">
        <f>LN(Tabella9[[#This Row],[NUM INDICE]]/G1449)</f>
        <v>6.5303947958363605E-3</v>
      </c>
    </row>
    <row r="1451" spans="1:8" x14ac:dyDescent="0.3">
      <c r="A1451" s="1">
        <v>44180</v>
      </c>
      <c r="B1451" s="2">
        <v>3367.23</v>
      </c>
      <c r="C1451" s="2">
        <v>3366.58</v>
      </c>
      <c r="D1451" s="2">
        <v>3373.56</v>
      </c>
      <c r="E1451" s="2">
        <v>3348.42</v>
      </c>
      <c r="F1451" s="3">
        <v>-5.9999999999999995E-4</v>
      </c>
      <c r="G1451">
        <f>$G$2*Tabella9[[#This Row],[CHIUSURA]]/$B$2</f>
        <v>100.4987285555675</v>
      </c>
      <c r="H1451" s="6">
        <f>LN(Tabella9[[#This Row],[NUM INDICE]]/G1450)</f>
        <v>-5.6113475386301208E-4</v>
      </c>
    </row>
    <row r="1452" spans="1:8" x14ac:dyDescent="0.3">
      <c r="A1452" s="1">
        <v>44181</v>
      </c>
      <c r="B1452" s="2">
        <v>3366.98</v>
      </c>
      <c r="C1452" s="2">
        <v>3371.26</v>
      </c>
      <c r="D1452" s="2">
        <v>3378.66</v>
      </c>
      <c r="E1452" s="2">
        <v>3359.17</v>
      </c>
      <c r="F1452" s="3">
        <v>-1E-4</v>
      </c>
      <c r="G1452">
        <f>$G$2*Tabella9[[#This Row],[CHIUSURA]]/$B$2</f>
        <v>100.49126702720771</v>
      </c>
      <c r="H1452" s="6">
        <f>LN(Tabella9[[#This Row],[NUM INDICE]]/G1451)</f>
        <v>-7.4247758865549429E-5</v>
      </c>
    </row>
    <row r="1453" spans="1:8" x14ac:dyDescent="0.3">
      <c r="A1453" s="1">
        <v>44182</v>
      </c>
      <c r="B1453" s="2">
        <v>3404.87</v>
      </c>
      <c r="C1453" s="2">
        <v>3367.28</v>
      </c>
      <c r="D1453" s="2">
        <v>3406.15</v>
      </c>
      <c r="E1453" s="2">
        <v>3354.01</v>
      </c>
      <c r="F1453" s="3">
        <v>1.1299999999999999E-2</v>
      </c>
      <c r="G1453">
        <f>$G$2*Tabella9[[#This Row],[CHIUSURA]]/$B$2</f>
        <v>101.62213626541552</v>
      </c>
      <c r="H1453" s="6">
        <f>LN(Tabella9[[#This Row],[NUM INDICE]]/G1452)</f>
        <v>1.1190559568966803E-2</v>
      </c>
    </row>
    <row r="1454" spans="1:8" x14ac:dyDescent="0.3">
      <c r="A1454" s="1">
        <v>44183</v>
      </c>
      <c r="B1454" s="2">
        <v>3394.9</v>
      </c>
      <c r="C1454" s="2">
        <v>3400.49</v>
      </c>
      <c r="D1454" s="2">
        <v>3413.81</v>
      </c>
      <c r="E1454" s="2">
        <v>3382.75</v>
      </c>
      <c r="F1454" s="3">
        <v>-2.8999999999999998E-3</v>
      </c>
      <c r="G1454">
        <f>$G$2*Tabella9[[#This Row],[CHIUSURA]]/$B$2</f>
        <v>101.32457051442761</v>
      </c>
      <c r="H1454" s="6">
        <f>LN(Tabella9[[#This Row],[NUM INDICE]]/G1453)</f>
        <v>-2.9324542284736993E-3</v>
      </c>
    </row>
    <row r="1455" spans="1:8" x14ac:dyDescent="0.3">
      <c r="A1455" s="1">
        <v>44186</v>
      </c>
      <c r="B1455" s="2">
        <v>3420.57</v>
      </c>
      <c r="C1455" s="2">
        <v>3394.39</v>
      </c>
      <c r="D1455" s="2">
        <v>3423.61</v>
      </c>
      <c r="E1455" s="2">
        <v>3381.12</v>
      </c>
      <c r="F1455" s="3">
        <v>7.6E-3</v>
      </c>
      <c r="G1455">
        <f>$G$2*Tabella9[[#This Row],[CHIUSURA]]/$B$2</f>
        <v>102.09072024640952</v>
      </c>
      <c r="H1455" s="6">
        <f>LN(Tabella9[[#This Row],[NUM INDICE]]/G1454)</f>
        <v>7.5328983579861005E-3</v>
      </c>
    </row>
    <row r="1456" spans="1:8" x14ac:dyDescent="0.3">
      <c r="A1456" s="1">
        <v>44187</v>
      </c>
      <c r="B1456" s="2">
        <v>3356.78</v>
      </c>
      <c r="C1456" s="2">
        <v>3410.97</v>
      </c>
      <c r="D1456" s="2">
        <v>3415.75</v>
      </c>
      <c r="E1456" s="2">
        <v>3353.86</v>
      </c>
      <c r="F1456" s="3">
        <v>-1.8599999999999998E-2</v>
      </c>
      <c r="G1456">
        <f>$G$2*Tabella9[[#This Row],[CHIUSURA]]/$B$2</f>
        <v>100.18683667012881</v>
      </c>
      <c r="H1456" s="6">
        <f>LN(Tabella9[[#This Row],[NUM INDICE]]/G1455)</f>
        <v>-1.8825022707033734E-2</v>
      </c>
    </row>
    <row r="1457" spans="1:8" x14ac:dyDescent="0.3">
      <c r="A1457" s="1">
        <v>44188</v>
      </c>
      <c r="B1457" s="2">
        <v>3382.32</v>
      </c>
      <c r="C1457" s="2">
        <v>3362.47</v>
      </c>
      <c r="D1457" s="2">
        <v>3394.21</v>
      </c>
      <c r="E1457" s="2">
        <v>3360.2</v>
      </c>
      <c r="F1457" s="3">
        <v>7.6E-3</v>
      </c>
      <c r="G1457">
        <f>$G$2*Tabella9[[#This Row],[CHIUSURA]]/$B$2</f>
        <v>100.94910640736363</v>
      </c>
      <c r="H1457" s="6">
        <f>LN(Tabella9[[#This Row],[NUM INDICE]]/G1456)</f>
        <v>7.5796834224272826E-3</v>
      </c>
    </row>
    <row r="1458" spans="1:8" x14ac:dyDescent="0.3">
      <c r="A1458" s="1">
        <v>44189</v>
      </c>
      <c r="B1458" s="2">
        <v>3363.11</v>
      </c>
      <c r="C1458" s="2">
        <v>3382.19</v>
      </c>
      <c r="D1458" s="2">
        <v>3394.07</v>
      </c>
      <c r="E1458" s="2">
        <v>3354.02</v>
      </c>
      <c r="F1458" s="3">
        <v>-5.7000000000000002E-3</v>
      </c>
      <c r="G1458">
        <f>$G$2*Tabella9[[#This Row],[CHIUSURA]]/$B$2</f>
        <v>100.37576256819837</v>
      </c>
      <c r="H1458" s="6">
        <f>LN(Tabella9[[#This Row],[NUM INDICE]]/G1457)</f>
        <v>-5.6957234551485445E-3</v>
      </c>
    </row>
    <row r="1459" spans="1:8" x14ac:dyDescent="0.3">
      <c r="A1459" s="1">
        <v>44190</v>
      </c>
      <c r="B1459" s="2">
        <v>3396.56</v>
      </c>
      <c r="C1459" s="2">
        <v>3351.79</v>
      </c>
      <c r="D1459" s="2">
        <v>3397.01</v>
      </c>
      <c r="E1459" s="2">
        <v>3348.35</v>
      </c>
      <c r="F1459" s="3">
        <v>9.9000000000000008E-3</v>
      </c>
      <c r="G1459">
        <f>$G$2*Tabella9[[#This Row],[CHIUSURA]]/$B$2</f>
        <v>101.37411506273654</v>
      </c>
      <c r="H1459" s="6">
        <f>LN(Tabella9[[#This Row],[NUM INDICE]]/G1458)</f>
        <v>9.8970136227444806E-3</v>
      </c>
    </row>
    <row r="1460" spans="1:8" x14ac:dyDescent="0.3">
      <c r="A1460" s="1">
        <v>44193</v>
      </c>
      <c r="B1460" s="2">
        <v>3397.29</v>
      </c>
      <c r="C1460" s="2">
        <v>3396.36</v>
      </c>
      <c r="D1460" s="2">
        <v>3412.52</v>
      </c>
      <c r="E1460" s="2">
        <v>3383.65</v>
      </c>
      <c r="F1460" s="3">
        <v>2.0000000000000001E-4</v>
      </c>
      <c r="G1460">
        <f>$G$2*Tabella9[[#This Row],[CHIUSURA]]/$B$2</f>
        <v>101.39590272554707</v>
      </c>
      <c r="H1460" s="6">
        <f>LN(Tabella9[[#This Row],[NUM INDICE]]/G1459)</f>
        <v>2.1490024148573944E-4</v>
      </c>
    </row>
    <row r="1461" spans="1:8" x14ac:dyDescent="0.3">
      <c r="A1461" s="1">
        <v>44194</v>
      </c>
      <c r="B1461" s="2">
        <v>3379.04</v>
      </c>
      <c r="C1461" s="2">
        <v>3399.29</v>
      </c>
      <c r="D1461" s="2">
        <v>3407.09</v>
      </c>
      <c r="E1461" s="2">
        <v>3376.09</v>
      </c>
      <c r="F1461" s="3">
        <v>-5.4000000000000003E-3</v>
      </c>
      <c r="G1461">
        <f>$G$2*Tabella9[[#This Row],[CHIUSURA]]/$B$2</f>
        <v>100.85121115528337</v>
      </c>
      <c r="H1461" s="6">
        <f>LN(Tabella9[[#This Row],[NUM INDICE]]/G1460)</f>
        <v>-5.3864094943826954E-3</v>
      </c>
    </row>
    <row r="1462" spans="1:8" x14ac:dyDescent="0.3">
      <c r="A1462" s="1">
        <v>44195</v>
      </c>
      <c r="B1462" s="2">
        <v>3414.45</v>
      </c>
      <c r="C1462" s="2">
        <v>3375.01</v>
      </c>
      <c r="D1462" s="2">
        <v>3414.45</v>
      </c>
      <c r="E1462" s="2">
        <v>3374.42</v>
      </c>
      <c r="F1462" s="3">
        <v>1.0500000000000001E-2</v>
      </c>
      <c r="G1462">
        <f>$G$2*Tabella9[[#This Row],[CHIUSURA]]/$B$2</f>
        <v>101.90806203216218</v>
      </c>
      <c r="H1462" s="6">
        <f>LN(Tabella9[[#This Row],[NUM INDICE]]/G1461)</f>
        <v>1.0424780395443036E-2</v>
      </c>
    </row>
    <row r="1463" spans="1:8" x14ac:dyDescent="0.3">
      <c r="A1463" s="1">
        <v>44196</v>
      </c>
      <c r="B1463" s="2">
        <v>3473.07</v>
      </c>
      <c r="C1463" s="2">
        <v>3419.73</v>
      </c>
      <c r="D1463" s="2">
        <v>3474.92</v>
      </c>
      <c r="E1463" s="2">
        <v>3419.73</v>
      </c>
      <c r="F1463" s="3">
        <v>1.72E-2</v>
      </c>
      <c r="G1463">
        <f>$G$2*Tabella9[[#This Row],[CHIUSURA]]/$B$2</f>
        <v>103.65764120196268</v>
      </c>
      <c r="H1463" s="6">
        <f>LN(Tabella9[[#This Row],[NUM INDICE]]/G1462)</f>
        <v>1.7022503164618827E-2</v>
      </c>
    </row>
    <row r="1464" spans="1:8" x14ac:dyDescent="0.3">
      <c r="A1464" s="1">
        <v>44200</v>
      </c>
      <c r="B1464" s="2">
        <v>3502.96</v>
      </c>
      <c r="C1464" s="2">
        <v>3474.68</v>
      </c>
      <c r="D1464" s="2">
        <v>3511.66</v>
      </c>
      <c r="E1464" s="2">
        <v>3457.21</v>
      </c>
      <c r="F1464" s="3">
        <v>8.6E-3</v>
      </c>
      <c r="G1464">
        <f>$G$2*Tabella9[[#This Row],[CHIUSURA]]/$B$2</f>
        <v>104.54974153265762</v>
      </c>
      <c r="H1464" s="6">
        <f>LN(Tabella9[[#This Row],[NUM INDICE]]/G1463)</f>
        <v>8.5693963222662033E-3</v>
      </c>
    </row>
    <row r="1465" spans="1:8" x14ac:dyDescent="0.3">
      <c r="A1465" s="1">
        <v>44201</v>
      </c>
      <c r="B1465" s="2">
        <v>3528.68</v>
      </c>
      <c r="C1465" s="2">
        <v>3492.19</v>
      </c>
      <c r="D1465" s="2">
        <v>3528.68</v>
      </c>
      <c r="E1465" s="2">
        <v>3484.72</v>
      </c>
      <c r="F1465" s="3">
        <v>7.3000000000000001E-3</v>
      </c>
      <c r="G1465">
        <f>$G$2*Tabella9[[#This Row],[CHIUSURA]]/$B$2</f>
        <v>105.31738357031148</v>
      </c>
      <c r="H1465" s="6">
        <f>LN(Tabella9[[#This Row],[NUM INDICE]]/G1464)</f>
        <v>7.3155379697688256E-3</v>
      </c>
    </row>
    <row r="1466" spans="1:8" x14ac:dyDescent="0.3">
      <c r="A1466" s="1">
        <v>44202</v>
      </c>
      <c r="B1466" s="2">
        <v>3550.88</v>
      </c>
      <c r="C1466" s="2">
        <v>3530.91</v>
      </c>
      <c r="D1466" s="2">
        <v>3556.8</v>
      </c>
      <c r="E1466" s="2">
        <v>3513.13</v>
      </c>
      <c r="F1466" s="3">
        <v>6.3E-3</v>
      </c>
      <c r="G1466">
        <f>$G$2*Tabella9[[#This Row],[CHIUSURA]]/$B$2</f>
        <v>105.97996728865967</v>
      </c>
      <c r="H1466" s="6">
        <f>LN(Tabella9[[#This Row],[NUM INDICE]]/G1465)</f>
        <v>6.2715967562573935E-3</v>
      </c>
    </row>
    <row r="1467" spans="1:8" x14ac:dyDescent="0.3">
      <c r="A1467" s="1">
        <v>44203</v>
      </c>
      <c r="B1467" s="2">
        <v>3576.2</v>
      </c>
      <c r="C1467" s="2">
        <v>3552.91</v>
      </c>
      <c r="D1467" s="2">
        <v>3576.2</v>
      </c>
      <c r="E1467" s="2">
        <v>3526.62</v>
      </c>
      <c r="F1467" s="3">
        <v>7.1000000000000004E-3</v>
      </c>
      <c r="G1467">
        <f>$G$2*Tabella9[[#This Row],[CHIUSURA]]/$B$2</f>
        <v>106.73567088093789</v>
      </c>
      <c r="H1467" s="6">
        <f>LN(Tabella9[[#This Row],[NUM INDICE]]/G1466)</f>
        <v>7.1053240666837389E-3</v>
      </c>
    </row>
    <row r="1468" spans="1:8" x14ac:dyDescent="0.3">
      <c r="A1468" s="1">
        <v>44204</v>
      </c>
      <c r="B1468" s="2">
        <v>3570.11</v>
      </c>
      <c r="C1468" s="2">
        <v>3577.69</v>
      </c>
      <c r="D1468" s="2">
        <v>3588.06</v>
      </c>
      <c r="E1468" s="2">
        <v>3544.89</v>
      </c>
      <c r="F1468" s="3">
        <v>-1.6999999999999999E-3</v>
      </c>
      <c r="G1468">
        <f>$G$2*Tabella9[[#This Row],[CHIUSURA]]/$B$2</f>
        <v>106.55390805009371</v>
      </c>
      <c r="H1468" s="6">
        <f>LN(Tabella9[[#This Row],[NUM INDICE]]/G1467)</f>
        <v>-1.7043765171778555E-3</v>
      </c>
    </row>
    <row r="1469" spans="1:8" x14ac:dyDescent="0.3">
      <c r="A1469" s="1">
        <v>44207</v>
      </c>
      <c r="B1469" s="2">
        <v>3531.5</v>
      </c>
      <c r="C1469" s="2">
        <v>3571.32</v>
      </c>
      <c r="D1469" s="2">
        <v>3597.7</v>
      </c>
      <c r="E1469" s="2">
        <v>3516.99</v>
      </c>
      <c r="F1469" s="3">
        <v>-1.0800000000000001E-2</v>
      </c>
      <c r="G1469">
        <f>$G$2*Tabella9[[#This Row],[CHIUSURA]]/$B$2</f>
        <v>105.40154961020976</v>
      </c>
      <c r="H1469" s="6">
        <f>LN(Tabella9[[#This Row],[NUM INDICE]]/G1468)</f>
        <v>-1.0873697774947802E-2</v>
      </c>
    </row>
    <row r="1470" spans="1:8" x14ac:dyDescent="0.3">
      <c r="A1470" s="1">
        <v>44208</v>
      </c>
      <c r="B1470" s="2">
        <v>3608.34</v>
      </c>
      <c r="C1470" s="2">
        <v>3518.01</v>
      </c>
      <c r="D1470" s="2">
        <v>3608.34</v>
      </c>
      <c r="E1470" s="2">
        <v>3517.47</v>
      </c>
      <c r="F1470" s="3">
        <v>2.18E-2</v>
      </c>
      <c r="G1470">
        <f>$G$2*Tabella9[[#This Row],[CHIUSURA]]/$B$2</f>
        <v>107.69492496687081</v>
      </c>
      <c r="H1470" s="6">
        <f>LN(Tabella9[[#This Row],[NUM INDICE]]/G1469)</f>
        <v>2.1525122926955045E-2</v>
      </c>
    </row>
    <row r="1471" spans="1:8" x14ac:dyDescent="0.3">
      <c r="A1471" s="1">
        <v>44209</v>
      </c>
      <c r="B1471" s="2">
        <v>3598.65</v>
      </c>
      <c r="C1471" s="2">
        <v>3613.28</v>
      </c>
      <c r="D1471" s="2">
        <v>3622.35</v>
      </c>
      <c r="E1471" s="2">
        <v>3575.59</v>
      </c>
      <c r="F1471" s="3">
        <v>-2.7000000000000001E-3</v>
      </c>
      <c r="G1471">
        <f>$G$2*Tabella9[[#This Row],[CHIUSURA]]/$B$2</f>
        <v>107.40571612764586</v>
      </c>
      <c r="H1471" s="6">
        <f>LN(Tabella9[[#This Row],[NUM INDICE]]/G1470)</f>
        <v>-2.6890576618135418E-3</v>
      </c>
    </row>
    <row r="1472" spans="1:8" x14ac:dyDescent="0.3">
      <c r="A1472" s="1">
        <v>44210</v>
      </c>
      <c r="B1472" s="2">
        <v>3565.9</v>
      </c>
      <c r="C1472" s="2">
        <v>3584.93</v>
      </c>
      <c r="D1472" s="2">
        <v>3599.06</v>
      </c>
      <c r="E1472" s="2">
        <v>3559.6</v>
      </c>
      <c r="F1472" s="3">
        <v>-9.1000000000000004E-3</v>
      </c>
      <c r="G1472">
        <f>$G$2*Tabella9[[#This Row],[CHIUSURA]]/$B$2</f>
        <v>106.42825591251507</v>
      </c>
      <c r="H1472" s="6">
        <f>LN(Tabella9[[#This Row],[NUM INDICE]]/G1471)</f>
        <v>-9.1422987090240895E-3</v>
      </c>
    </row>
    <row r="1473" spans="1:8" x14ac:dyDescent="0.3">
      <c r="A1473" s="1">
        <v>44211</v>
      </c>
      <c r="B1473" s="2">
        <v>3566.38</v>
      </c>
      <c r="C1473" s="2">
        <v>3566.28</v>
      </c>
      <c r="D1473" s="2">
        <v>3589.27</v>
      </c>
      <c r="E1473" s="2">
        <v>3533.79</v>
      </c>
      <c r="F1473" s="3">
        <v>1E-4</v>
      </c>
      <c r="G1473">
        <f>$G$2*Tabella9[[#This Row],[CHIUSURA]]/$B$2</f>
        <v>106.44258204696584</v>
      </c>
      <c r="H1473" s="6">
        <f>LN(Tabella9[[#This Row],[NUM INDICE]]/G1472)</f>
        <v>1.3459931486833968E-4</v>
      </c>
    </row>
    <row r="1474" spans="1:8" x14ac:dyDescent="0.3">
      <c r="A1474" s="1">
        <v>44214</v>
      </c>
      <c r="B1474" s="2">
        <v>3596.22</v>
      </c>
      <c r="C1474" s="2">
        <v>3554.8</v>
      </c>
      <c r="D1474" s="2">
        <v>3608.77</v>
      </c>
      <c r="E1474" s="2">
        <v>3544.26</v>
      </c>
      <c r="F1474" s="3">
        <v>8.3999999999999995E-3</v>
      </c>
      <c r="G1474">
        <f>$G$2*Tabella9[[#This Row],[CHIUSURA]]/$B$2</f>
        <v>107.33319007198882</v>
      </c>
      <c r="H1474" s="6">
        <f>LN(Tabella9[[#This Row],[NUM INDICE]]/G1473)</f>
        <v>8.3322180880595481E-3</v>
      </c>
    </row>
    <row r="1475" spans="1:8" x14ac:dyDescent="0.3">
      <c r="A1475" s="1">
        <v>44215</v>
      </c>
      <c r="B1475" s="2">
        <v>3566.38</v>
      </c>
      <c r="C1475" s="2">
        <v>3596.36</v>
      </c>
      <c r="D1475" s="2">
        <v>3603.15</v>
      </c>
      <c r="E1475" s="2">
        <v>3553.02</v>
      </c>
      <c r="F1475" s="3">
        <v>-8.3000000000000001E-3</v>
      </c>
      <c r="G1475">
        <f>$G$2*Tabella9[[#This Row],[CHIUSURA]]/$B$2</f>
        <v>106.44258204696584</v>
      </c>
      <c r="H1475" s="6">
        <f>LN(Tabella9[[#This Row],[NUM INDICE]]/G1474)</f>
        <v>-8.3322180880596106E-3</v>
      </c>
    </row>
    <row r="1476" spans="1:8" x14ac:dyDescent="0.3">
      <c r="A1476" s="1">
        <v>44216</v>
      </c>
      <c r="B1476" s="2">
        <v>3583.09</v>
      </c>
      <c r="C1476" s="2">
        <v>3564.12</v>
      </c>
      <c r="D1476" s="2">
        <v>3589.96</v>
      </c>
      <c r="E1476" s="2">
        <v>3556.44</v>
      </c>
      <c r="F1476" s="3">
        <v>4.7000000000000002E-3</v>
      </c>
      <c r="G1476">
        <f>$G$2*Tabella9[[#This Row],[CHIUSURA]]/$B$2</f>
        <v>106.94131060253333</v>
      </c>
      <c r="H1476" s="6">
        <f>LN(Tabella9[[#This Row],[NUM INDICE]]/G1475)</f>
        <v>4.6744808852091065E-3</v>
      </c>
    </row>
    <row r="1477" spans="1:8" x14ac:dyDescent="0.3">
      <c r="A1477" s="1">
        <v>44217</v>
      </c>
      <c r="B1477" s="2">
        <v>3621.26</v>
      </c>
      <c r="C1477" s="2">
        <v>3590.92</v>
      </c>
      <c r="D1477" s="2">
        <v>3636.24</v>
      </c>
      <c r="E1477" s="2">
        <v>3585.8</v>
      </c>
      <c r="F1477" s="3">
        <v>1.0699999999999999E-2</v>
      </c>
      <c r="G1477">
        <f>$G$2*Tabella9[[#This Row],[CHIUSURA]]/$B$2</f>
        <v>108.08053675250409</v>
      </c>
      <c r="H1477" s="6">
        <f>LN(Tabella9[[#This Row],[NUM INDICE]]/G1476)</f>
        <v>1.0596474951965758E-2</v>
      </c>
    </row>
    <row r="1478" spans="1:8" x14ac:dyDescent="0.3">
      <c r="A1478" s="1">
        <v>44218</v>
      </c>
      <c r="B1478" s="2">
        <v>3606.75</v>
      </c>
      <c r="C1478" s="2">
        <v>3616.54</v>
      </c>
      <c r="D1478" s="2">
        <v>3616.54</v>
      </c>
      <c r="E1478" s="2">
        <v>3585.03</v>
      </c>
      <c r="F1478" s="3">
        <v>-4.0000000000000001E-3</v>
      </c>
      <c r="G1478">
        <f>$G$2*Tabella9[[#This Row],[CHIUSURA]]/$B$2</f>
        <v>107.64746964650263</v>
      </c>
      <c r="H1478" s="6">
        <f>LN(Tabella9[[#This Row],[NUM INDICE]]/G1477)</f>
        <v>-4.0149417312559579E-3</v>
      </c>
    </row>
    <row r="1479" spans="1:8" x14ac:dyDescent="0.3">
      <c r="A1479" s="1">
        <v>44221</v>
      </c>
      <c r="B1479" s="2">
        <v>3624.24</v>
      </c>
      <c r="C1479" s="2">
        <v>3605.36</v>
      </c>
      <c r="D1479" s="2">
        <v>3637.1</v>
      </c>
      <c r="E1479" s="2">
        <v>3591.02</v>
      </c>
      <c r="F1479" s="3">
        <v>4.7999999999999996E-3</v>
      </c>
      <c r="G1479">
        <f>$G$2*Tabella9[[#This Row],[CHIUSURA]]/$B$2</f>
        <v>108.16947817055264</v>
      </c>
      <c r="H1479" s="6">
        <f>LN(Tabella9[[#This Row],[NUM INDICE]]/G1478)</f>
        <v>4.8375213097616694E-3</v>
      </c>
    </row>
    <row r="1480" spans="1:8" x14ac:dyDescent="0.3">
      <c r="A1480" s="1">
        <v>44222</v>
      </c>
      <c r="B1480" s="2">
        <v>3569.43</v>
      </c>
      <c r="C1480" s="2">
        <v>3610.97</v>
      </c>
      <c r="D1480" s="2">
        <v>3610.97</v>
      </c>
      <c r="E1480" s="2">
        <v>3564.74</v>
      </c>
      <c r="F1480" s="3">
        <v>-1.5100000000000001E-2</v>
      </c>
      <c r="G1480">
        <f>$G$2*Tabella9[[#This Row],[CHIUSURA]]/$B$2</f>
        <v>106.53361269295512</v>
      </c>
      <c r="H1480" s="6">
        <f>LN(Tabella9[[#This Row],[NUM INDICE]]/G1479)</f>
        <v>-1.5238691975136845E-2</v>
      </c>
    </row>
    <row r="1481" spans="1:8" x14ac:dyDescent="0.3">
      <c r="A1481" s="1">
        <v>44223</v>
      </c>
      <c r="B1481" s="2">
        <v>3573.34</v>
      </c>
      <c r="C1481" s="2">
        <v>3567.55</v>
      </c>
      <c r="D1481" s="2">
        <v>3578.8</v>
      </c>
      <c r="E1481" s="2">
        <v>3546.49</v>
      </c>
      <c r="F1481" s="3">
        <v>1.1000000000000001E-3</v>
      </c>
      <c r="G1481">
        <f>$G$2*Tabella9[[#This Row],[CHIUSURA]]/$B$2</f>
        <v>106.65031099650204</v>
      </c>
      <c r="H1481" s="6">
        <f>LN(Tabella9[[#This Row],[NUM INDICE]]/G1480)</f>
        <v>1.0948134660782312E-3</v>
      </c>
    </row>
    <row r="1482" spans="1:8" x14ac:dyDescent="0.3">
      <c r="A1482" s="1">
        <v>44224</v>
      </c>
      <c r="B1482" s="2">
        <v>3505.18</v>
      </c>
      <c r="C1482" s="2">
        <v>3534.67</v>
      </c>
      <c r="D1482" s="2">
        <v>3549.54</v>
      </c>
      <c r="E1482" s="2">
        <v>3496.88</v>
      </c>
      <c r="F1482" s="3">
        <v>-1.9099999999999999E-2</v>
      </c>
      <c r="G1482">
        <f>$G$2*Tabella9[[#This Row],[CHIUSURA]]/$B$2</f>
        <v>104.61599990449244</v>
      </c>
      <c r="H1482" s="6">
        <f>LN(Tabella9[[#This Row],[NUM INDICE]]/G1481)</f>
        <v>-1.9258858269680434E-2</v>
      </c>
    </row>
    <row r="1483" spans="1:8" x14ac:dyDescent="0.3">
      <c r="A1483" s="1">
        <v>44225</v>
      </c>
      <c r="B1483" s="2">
        <v>3483.07</v>
      </c>
      <c r="C1483" s="2">
        <v>3521.72</v>
      </c>
      <c r="D1483" s="2">
        <v>3531.6</v>
      </c>
      <c r="E1483" s="2">
        <v>3446.55</v>
      </c>
      <c r="F1483" s="3">
        <v>-6.3E-3</v>
      </c>
      <c r="G1483">
        <f>$G$2*Tabella9[[#This Row],[CHIUSURA]]/$B$2</f>
        <v>103.95610233635377</v>
      </c>
      <c r="H1483" s="6">
        <f>LN(Tabella9[[#This Row],[NUM INDICE]]/G1482)</f>
        <v>-6.327785575860681E-3</v>
      </c>
    </row>
    <row r="1484" spans="1:8" x14ac:dyDescent="0.3">
      <c r="A1484" s="1">
        <v>44228</v>
      </c>
      <c r="B1484" s="2">
        <v>3505.28</v>
      </c>
      <c r="C1484" s="2">
        <v>3477.17</v>
      </c>
      <c r="D1484" s="2">
        <v>3506.39</v>
      </c>
      <c r="E1484" s="2">
        <v>3469.88</v>
      </c>
      <c r="F1484" s="3">
        <v>6.4000000000000003E-3</v>
      </c>
      <c r="G1484">
        <f>$G$2*Tabella9[[#This Row],[CHIUSURA]]/$B$2</f>
        <v>104.61898451583635</v>
      </c>
      <c r="H1484" s="6">
        <f>LN(Tabella9[[#This Row],[NUM INDICE]]/G1483)</f>
        <v>6.3563143742580161E-3</v>
      </c>
    </row>
    <row r="1485" spans="1:8" x14ac:dyDescent="0.3">
      <c r="A1485" s="1">
        <v>44229</v>
      </c>
      <c r="B1485" s="2">
        <v>3533.68</v>
      </c>
      <c r="C1485" s="2">
        <v>3510.81</v>
      </c>
      <c r="D1485" s="2">
        <v>3535.5</v>
      </c>
      <c r="E1485" s="2">
        <v>3495.57</v>
      </c>
      <c r="F1485" s="3">
        <v>8.0999999999999996E-3</v>
      </c>
      <c r="G1485">
        <f>$G$2*Tabella9[[#This Row],[CHIUSURA]]/$B$2</f>
        <v>105.46661413750701</v>
      </c>
      <c r="H1485" s="6">
        <f>LN(Tabella9[[#This Row],[NUM INDICE]]/G1484)</f>
        <v>8.0694176715081899E-3</v>
      </c>
    </row>
    <row r="1486" spans="1:8" x14ac:dyDescent="0.3">
      <c r="A1486" s="1">
        <v>44230</v>
      </c>
      <c r="B1486" s="2">
        <v>3517.31</v>
      </c>
      <c r="C1486" s="2">
        <v>3531.15</v>
      </c>
      <c r="D1486" s="2">
        <v>3544.01</v>
      </c>
      <c r="E1486" s="2">
        <v>3508.51</v>
      </c>
      <c r="F1486" s="3">
        <v>-4.5999999999999999E-3</v>
      </c>
      <c r="G1486">
        <f>$G$2*Tabella9[[#This Row],[CHIUSURA]]/$B$2</f>
        <v>104.97803326050882</v>
      </c>
      <c r="H1486" s="6">
        <f>LN(Tabella9[[#This Row],[NUM INDICE]]/G1485)</f>
        <v>-4.6433279332679716E-3</v>
      </c>
    </row>
    <row r="1487" spans="1:8" x14ac:dyDescent="0.3">
      <c r="A1487" s="1">
        <v>44231</v>
      </c>
      <c r="B1487" s="2">
        <v>3501.86</v>
      </c>
      <c r="C1487" s="2">
        <v>3503.78</v>
      </c>
      <c r="D1487" s="2">
        <v>3524.72</v>
      </c>
      <c r="E1487" s="2">
        <v>3465.77</v>
      </c>
      <c r="F1487" s="3">
        <v>-4.4000000000000003E-3</v>
      </c>
      <c r="G1487">
        <f>$G$2*Tabella9[[#This Row],[CHIUSURA]]/$B$2</f>
        <v>104.51691080787459</v>
      </c>
      <c r="H1487" s="6">
        <f>LN(Tabella9[[#This Row],[NUM INDICE]]/G1486)</f>
        <v>-4.4022370027635878E-3</v>
      </c>
    </row>
    <row r="1488" spans="1:8" x14ac:dyDescent="0.3">
      <c r="A1488" s="1">
        <v>44232</v>
      </c>
      <c r="B1488" s="2">
        <v>3496.33</v>
      </c>
      <c r="C1488" s="2">
        <v>3509.49</v>
      </c>
      <c r="D1488" s="2">
        <v>3536.54</v>
      </c>
      <c r="E1488" s="2">
        <v>3492.96</v>
      </c>
      <c r="F1488" s="3">
        <v>-1.6000000000000001E-3</v>
      </c>
      <c r="G1488">
        <f>$G$2*Tabella9[[#This Row],[CHIUSURA]]/$B$2</f>
        <v>104.35186180055634</v>
      </c>
      <c r="H1488" s="6">
        <f>LN(Tabella9[[#This Row],[NUM INDICE]]/G1487)</f>
        <v>-1.5804089774698444E-3</v>
      </c>
    </row>
    <row r="1489" spans="1:8" x14ac:dyDescent="0.3">
      <c r="A1489" s="1">
        <v>44235</v>
      </c>
      <c r="B1489" s="2">
        <v>3532.45</v>
      </c>
      <c r="C1489" s="2">
        <v>3504.56</v>
      </c>
      <c r="D1489" s="2">
        <v>3542.21</v>
      </c>
      <c r="E1489" s="2">
        <v>3492.13</v>
      </c>
      <c r="F1489" s="3">
        <v>1.03E-2</v>
      </c>
      <c r="G1489">
        <f>$G$2*Tabella9[[#This Row],[CHIUSURA]]/$B$2</f>
        <v>105.42990341797692</v>
      </c>
      <c r="H1489" s="6">
        <f>LN(Tabella9[[#This Row],[NUM INDICE]]/G1488)</f>
        <v>1.0277834263530907E-2</v>
      </c>
    </row>
    <row r="1490" spans="1:8" x14ac:dyDescent="0.3">
      <c r="A1490" s="1">
        <v>44236</v>
      </c>
      <c r="B1490" s="2">
        <v>3603.49</v>
      </c>
      <c r="C1490" s="2">
        <v>3539.77</v>
      </c>
      <c r="D1490" s="2">
        <v>3604.01</v>
      </c>
      <c r="E1490" s="2">
        <v>3528.68</v>
      </c>
      <c r="F1490" s="3">
        <v>2.01E-2</v>
      </c>
      <c r="G1490">
        <f>$G$2*Tabella9[[#This Row],[CHIUSURA]]/$B$2</f>
        <v>107.55017131669113</v>
      </c>
      <c r="H1490" s="6">
        <f>LN(Tabella9[[#This Row],[NUM INDICE]]/G1489)</f>
        <v>1.9911139104021969E-2</v>
      </c>
    </row>
    <row r="1491" spans="1:8" x14ac:dyDescent="0.3">
      <c r="A1491" s="1">
        <v>44237</v>
      </c>
      <c r="B1491" s="2">
        <v>3655.09</v>
      </c>
      <c r="C1491" s="2">
        <v>3612.61</v>
      </c>
      <c r="D1491" s="2">
        <v>3662.77</v>
      </c>
      <c r="E1491" s="2">
        <v>3612.5</v>
      </c>
      <c r="F1491" s="3">
        <v>1.43E-2</v>
      </c>
      <c r="G1491">
        <f>$G$2*Tabella9[[#This Row],[CHIUSURA]]/$B$2</f>
        <v>109.09023077014911</v>
      </c>
      <c r="H1491" s="6">
        <f>LN(Tabella9[[#This Row],[NUM INDICE]]/G1490)</f>
        <v>1.4217896402866028E-2</v>
      </c>
    </row>
    <row r="1492" spans="1:8" x14ac:dyDescent="0.3">
      <c r="A1492" s="1">
        <v>44245</v>
      </c>
      <c r="B1492" s="2">
        <v>3675.36</v>
      </c>
      <c r="C1492" s="2">
        <v>3721.09</v>
      </c>
      <c r="D1492" s="2">
        <v>3731.69</v>
      </c>
      <c r="E1492" s="2">
        <v>3663.66</v>
      </c>
      <c r="F1492" s="3">
        <v>5.4999999999999997E-3</v>
      </c>
      <c r="G1492">
        <f>$G$2*Tabella9[[#This Row],[CHIUSURA]]/$B$2</f>
        <v>109.69521148955982</v>
      </c>
      <c r="H1492" s="6">
        <f>LN(Tabella9[[#This Row],[NUM INDICE]]/G1491)</f>
        <v>5.5303703491954657E-3</v>
      </c>
    </row>
    <row r="1493" spans="1:8" x14ac:dyDescent="0.3">
      <c r="A1493" s="1">
        <v>44246</v>
      </c>
      <c r="B1493" s="2">
        <v>3696.17</v>
      </c>
      <c r="C1493" s="2">
        <v>3661.78</v>
      </c>
      <c r="D1493" s="2">
        <v>3699.65</v>
      </c>
      <c r="E1493" s="2">
        <v>3634.01</v>
      </c>
      <c r="F1493" s="3">
        <v>5.7000000000000002E-3</v>
      </c>
      <c r="G1493">
        <f>$G$2*Tabella9[[#This Row],[CHIUSURA]]/$B$2</f>
        <v>110.31630911022766</v>
      </c>
      <c r="H1493" s="6">
        <f>LN(Tabella9[[#This Row],[NUM INDICE]]/G1492)</f>
        <v>5.6460613418789557E-3</v>
      </c>
    </row>
    <row r="1494" spans="1:8" x14ac:dyDescent="0.3">
      <c r="A1494" s="1">
        <v>44249</v>
      </c>
      <c r="B1494" s="2">
        <v>3642.44</v>
      </c>
      <c r="C1494" s="2">
        <v>3707.19</v>
      </c>
      <c r="D1494" s="2">
        <v>3717.27</v>
      </c>
      <c r="E1494" s="2">
        <v>3642.44</v>
      </c>
      <c r="F1494" s="3">
        <v>-1.4500000000000001E-2</v>
      </c>
      <c r="G1494">
        <f>$G$2*Tabella9[[#This Row],[CHIUSURA]]/$B$2</f>
        <v>108.7126774351444</v>
      </c>
      <c r="H1494" s="6">
        <f>LN(Tabella9[[#This Row],[NUM INDICE]]/G1493)</f>
        <v>-1.4643361644267473E-2</v>
      </c>
    </row>
    <row r="1495" spans="1:8" x14ac:dyDescent="0.3">
      <c r="A1495" s="1">
        <v>44250</v>
      </c>
      <c r="B1495" s="2">
        <v>3636.36</v>
      </c>
      <c r="C1495" s="2">
        <v>3617.7</v>
      </c>
      <c r="D1495" s="2">
        <v>3672.15</v>
      </c>
      <c r="E1495" s="2">
        <v>3617.7</v>
      </c>
      <c r="F1495" s="3">
        <v>-1.6999999999999999E-3</v>
      </c>
      <c r="G1495">
        <f>$G$2*Tabella9[[#This Row],[CHIUSURA]]/$B$2</f>
        <v>108.53121306543461</v>
      </c>
      <c r="H1495" s="6">
        <f>LN(Tabella9[[#This Row],[NUM INDICE]]/G1494)</f>
        <v>-1.6706054333317417E-3</v>
      </c>
    </row>
    <row r="1496" spans="1:8" x14ac:dyDescent="0.3">
      <c r="A1496" s="1">
        <v>44251</v>
      </c>
      <c r="B1496" s="2">
        <v>3564.08</v>
      </c>
      <c r="C1496" s="2">
        <v>3638.94</v>
      </c>
      <c r="D1496" s="2">
        <v>3645.65</v>
      </c>
      <c r="E1496" s="2">
        <v>3531.59</v>
      </c>
      <c r="F1496" s="3">
        <v>-1.9900000000000001E-2</v>
      </c>
      <c r="G1496">
        <f>$G$2*Tabella9[[#This Row],[CHIUSURA]]/$B$2</f>
        <v>106.3739359860559</v>
      </c>
      <c r="H1496" s="6">
        <f>LN(Tabella9[[#This Row],[NUM INDICE]]/G1495)</f>
        <v>-2.0077225269312646E-2</v>
      </c>
    </row>
    <row r="1497" spans="1:8" x14ac:dyDescent="0.3">
      <c r="A1497" s="1">
        <v>44252</v>
      </c>
      <c r="B1497" s="2">
        <v>3585.05</v>
      </c>
      <c r="C1497" s="2">
        <v>3595.54</v>
      </c>
      <c r="D1497" s="2">
        <v>3608.56</v>
      </c>
      <c r="E1497" s="2">
        <v>3568.47</v>
      </c>
      <c r="F1497" s="3">
        <v>5.8999999999999999E-3</v>
      </c>
      <c r="G1497">
        <f>$G$2*Tabella9[[#This Row],[CHIUSURA]]/$B$2</f>
        <v>106.99980898487399</v>
      </c>
      <c r="H1497" s="6">
        <f>LN(Tabella9[[#This Row],[NUM INDICE]]/G1496)</f>
        <v>5.8664649099668155E-3</v>
      </c>
    </row>
    <row r="1498" spans="1:8" x14ac:dyDescent="0.3">
      <c r="A1498" s="1">
        <v>44253</v>
      </c>
      <c r="B1498" s="2">
        <v>3509.08</v>
      </c>
      <c r="C1498" s="2">
        <v>3514.56</v>
      </c>
      <c r="D1498" s="2">
        <v>3550.41</v>
      </c>
      <c r="E1498" s="2">
        <v>3500.7</v>
      </c>
      <c r="F1498" s="3">
        <v>-2.12E-2</v>
      </c>
      <c r="G1498">
        <f>$G$2*Tabella9[[#This Row],[CHIUSURA]]/$B$2</f>
        <v>104.73239974690496</v>
      </c>
      <c r="H1498" s="6">
        <f>LN(Tabella9[[#This Row],[NUM INDICE]]/G1497)</f>
        <v>-2.1418526096427751E-2</v>
      </c>
    </row>
    <row r="1499" spans="1:8" x14ac:dyDescent="0.3">
      <c r="A1499" s="1">
        <v>44256</v>
      </c>
      <c r="B1499" s="2">
        <v>3551.4</v>
      </c>
      <c r="C1499" s="2">
        <v>3531.48</v>
      </c>
      <c r="D1499" s="2">
        <v>3552.57</v>
      </c>
      <c r="E1499" s="2">
        <v>3511.99</v>
      </c>
      <c r="F1499" s="3">
        <v>1.21E-2</v>
      </c>
      <c r="G1499">
        <f>$G$2*Tabella9[[#This Row],[CHIUSURA]]/$B$2</f>
        <v>105.995487267648</v>
      </c>
      <c r="H1499" s="6">
        <f>LN(Tabella9[[#This Row],[NUM INDICE]]/G1498)</f>
        <v>1.1987997083305215E-2</v>
      </c>
    </row>
    <row r="1500" spans="1:8" x14ac:dyDescent="0.3">
      <c r="A1500" s="1">
        <v>44257</v>
      </c>
      <c r="B1500" s="2">
        <v>3508.59</v>
      </c>
      <c r="C1500" s="2">
        <v>3566.85</v>
      </c>
      <c r="D1500" s="2">
        <v>3566.85</v>
      </c>
      <c r="E1500" s="2">
        <v>3485.36</v>
      </c>
      <c r="F1500" s="3">
        <v>-1.21E-2</v>
      </c>
      <c r="G1500">
        <f>$G$2*Tabella9[[#This Row],[CHIUSURA]]/$B$2</f>
        <v>104.7177751513198</v>
      </c>
      <c r="H1500" s="6">
        <f>LN(Tabella9[[#This Row],[NUM INDICE]]/G1499)</f>
        <v>-1.212764457336842E-2</v>
      </c>
    </row>
    <row r="1501" spans="1:8" x14ac:dyDescent="0.3">
      <c r="A1501" s="1">
        <v>44258</v>
      </c>
      <c r="B1501" s="2">
        <v>3576.9</v>
      </c>
      <c r="C1501" s="2">
        <v>3500.16</v>
      </c>
      <c r="D1501" s="2">
        <v>3577.62</v>
      </c>
      <c r="E1501" s="2">
        <v>3498.72</v>
      </c>
      <c r="F1501" s="3">
        <v>1.95E-2</v>
      </c>
      <c r="G1501">
        <f>$G$2*Tabella9[[#This Row],[CHIUSURA]]/$B$2</f>
        <v>106.75656316034527</v>
      </c>
      <c r="H1501" s="6">
        <f>LN(Tabella9[[#This Row],[NUM INDICE]]/G1500)</f>
        <v>1.9282256128830111E-2</v>
      </c>
    </row>
    <row r="1502" spans="1:8" x14ac:dyDescent="0.3">
      <c r="A1502" s="1">
        <v>44259</v>
      </c>
      <c r="B1502" s="2">
        <v>3503.49</v>
      </c>
      <c r="C1502" s="2">
        <v>3546.64</v>
      </c>
      <c r="D1502" s="2">
        <v>3552.2</v>
      </c>
      <c r="E1502" s="2">
        <v>3487.38</v>
      </c>
      <c r="F1502" s="3">
        <v>-2.0500000000000001E-2</v>
      </c>
      <c r="G1502">
        <f>$G$2*Tabella9[[#This Row],[CHIUSURA]]/$B$2</f>
        <v>104.56555997278035</v>
      </c>
      <c r="H1502" s="6">
        <f>LN(Tabella9[[#This Row],[NUM INDICE]]/G1501)</f>
        <v>-2.0736888962249504E-2</v>
      </c>
    </row>
    <row r="1503" spans="1:8" x14ac:dyDescent="0.3">
      <c r="A1503" s="1">
        <v>44260</v>
      </c>
      <c r="B1503" s="2">
        <v>3501.99</v>
      </c>
      <c r="C1503" s="2">
        <v>3463.31</v>
      </c>
      <c r="D1503" s="2">
        <v>3523.57</v>
      </c>
      <c r="E1503" s="2">
        <v>3456.67</v>
      </c>
      <c r="F1503" s="3">
        <v>-4.0000000000000002E-4</v>
      </c>
      <c r="G1503">
        <f>$G$2*Tabella9[[#This Row],[CHIUSURA]]/$B$2</f>
        <v>104.52079080262169</v>
      </c>
      <c r="H1503" s="6">
        <f>LN(Tabella9[[#This Row],[NUM INDICE]]/G1502)</f>
        <v>-4.2823618736279734E-4</v>
      </c>
    </row>
    <row r="1504" spans="1:8" x14ac:dyDescent="0.3">
      <c r="A1504" s="1">
        <v>44263</v>
      </c>
      <c r="B1504" s="2">
        <v>3421.41</v>
      </c>
      <c r="C1504" s="2">
        <v>3524.98</v>
      </c>
      <c r="D1504" s="2">
        <v>3542.3</v>
      </c>
      <c r="E1504" s="2">
        <v>3421.22</v>
      </c>
      <c r="F1504" s="3">
        <v>-2.3E-2</v>
      </c>
      <c r="G1504">
        <f>$G$2*Tabella9[[#This Row],[CHIUSURA]]/$B$2</f>
        <v>102.11579098169837</v>
      </c>
      <c r="H1504" s="6">
        <f>LN(Tabella9[[#This Row],[NUM INDICE]]/G1503)</f>
        <v>-2.3278631536515042E-2</v>
      </c>
    </row>
    <row r="1505" spans="1:8" x14ac:dyDescent="0.3">
      <c r="A1505" s="1">
        <v>44264</v>
      </c>
      <c r="B1505" s="2">
        <v>3359.29</v>
      </c>
      <c r="C1505" s="2">
        <v>3415.34</v>
      </c>
      <c r="D1505" s="2">
        <v>3429.15</v>
      </c>
      <c r="E1505" s="2">
        <v>3328.31</v>
      </c>
      <c r="F1505" s="3">
        <v>-1.8200000000000001E-2</v>
      </c>
      <c r="G1505">
        <f>$G$2*Tabella9[[#This Row],[CHIUSURA]]/$B$2</f>
        <v>100.26175041486098</v>
      </c>
      <c r="H1505" s="6">
        <f>LN(Tabella9[[#This Row],[NUM INDICE]]/G1504)</f>
        <v>-1.8323104689631241E-2</v>
      </c>
    </row>
    <row r="1506" spans="1:8" x14ac:dyDescent="0.3">
      <c r="A1506" s="1">
        <v>44265</v>
      </c>
      <c r="B1506" s="2">
        <v>3357.74</v>
      </c>
      <c r="C1506" s="2">
        <v>3389.84</v>
      </c>
      <c r="D1506" s="2">
        <v>3397.03</v>
      </c>
      <c r="E1506" s="2">
        <v>3354.82</v>
      </c>
      <c r="F1506" s="3">
        <v>-5.0000000000000001E-4</v>
      </c>
      <c r="G1506">
        <f>$G$2*Tabella9[[#This Row],[CHIUSURA]]/$B$2</f>
        <v>100.21548893903037</v>
      </c>
      <c r="H1506" s="6">
        <f>LN(Tabella9[[#This Row],[NUM INDICE]]/G1505)</f>
        <v>-4.6151350448392033E-4</v>
      </c>
    </row>
    <row r="1507" spans="1:8" x14ac:dyDescent="0.3">
      <c r="A1507" s="1">
        <v>44266</v>
      </c>
      <c r="B1507" s="2">
        <v>3436.83</v>
      </c>
      <c r="C1507" s="2">
        <v>3369.9</v>
      </c>
      <c r="D1507" s="2">
        <v>3436.83</v>
      </c>
      <c r="E1507" s="2">
        <v>3369.9</v>
      </c>
      <c r="F1507" s="3">
        <v>2.3599999999999999E-2</v>
      </c>
      <c r="G1507">
        <f>$G$2*Tabella9[[#This Row],[CHIUSURA]]/$B$2</f>
        <v>102.57601805092941</v>
      </c>
      <c r="H1507" s="6">
        <f>LN(Tabella9[[#This Row],[NUM INDICE]]/G1506)</f>
        <v>2.3281406286718664E-2</v>
      </c>
    </row>
    <row r="1508" spans="1:8" x14ac:dyDescent="0.3">
      <c r="A1508" s="1">
        <v>44267</v>
      </c>
      <c r="B1508" s="2">
        <v>3453.08</v>
      </c>
      <c r="C1508" s="2">
        <v>3447.2</v>
      </c>
      <c r="D1508" s="2">
        <v>3454.51</v>
      </c>
      <c r="E1508" s="2">
        <v>3417.24</v>
      </c>
      <c r="F1508" s="3">
        <v>4.7000000000000002E-3</v>
      </c>
      <c r="G1508">
        <f>$G$2*Tabella9[[#This Row],[CHIUSURA]]/$B$2</f>
        <v>103.06101739431492</v>
      </c>
      <c r="H1508" s="6">
        <f>LN(Tabella9[[#This Row],[NUM INDICE]]/G1507)</f>
        <v>4.7170514944247016E-3</v>
      </c>
    </row>
    <row r="1509" spans="1:8" x14ac:dyDescent="0.3">
      <c r="A1509" s="1">
        <v>44270</v>
      </c>
      <c r="B1509" s="2">
        <v>3419.95</v>
      </c>
      <c r="C1509" s="2">
        <v>3441.88</v>
      </c>
      <c r="D1509" s="2">
        <v>3457.49</v>
      </c>
      <c r="E1509" s="2">
        <v>3392.51</v>
      </c>
      <c r="F1509" s="3">
        <v>-9.5999999999999992E-3</v>
      </c>
      <c r="G1509">
        <f>$G$2*Tabella9[[#This Row],[CHIUSURA]]/$B$2</f>
        <v>102.07221565607726</v>
      </c>
      <c r="H1509" s="6">
        <f>LN(Tabella9[[#This Row],[NUM INDICE]]/G1508)</f>
        <v>-9.6406553143586083E-3</v>
      </c>
    </row>
    <row r="1510" spans="1:8" x14ac:dyDescent="0.3">
      <c r="A1510" s="1">
        <v>44271</v>
      </c>
      <c r="B1510" s="2">
        <v>3446.73</v>
      </c>
      <c r="C1510" s="2">
        <v>3424.65</v>
      </c>
      <c r="D1510" s="2">
        <v>3448.88</v>
      </c>
      <c r="E1510" s="2">
        <v>3406.17</v>
      </c>
      <c r="F1510" s="3">
        <v>7.7999999999999996E-3</v>
      </c>
      <c r="G1510">
        <f>$G$2*Tabella9[[#This Row],[CHIUSURA]]/$B$2</f>
        <v>102.87149457397658</v>
      </c>
      <c r="H1510" s="6">
        <f>LN(Tabella9[[#This Row],[NUM INDICE]]/G1509)</f>
        <v>7.8000244005288818E-3</v>
      </c>
    </row>
    <row r="1511" spans="1:8" x14ac:dyDescent="0.3">
      <c r="A1511" s="1">
        <v>44272</v>
      </c>
      <c r="B1511" s="2">
        <v>3445.55</v>
      </c>
      <c r="C1511" s="2">
        <v>3435.73</v>
      </c>
      <c r="D1511" s="2">
        <v>3454.06</v>
      </c>
      <c r="E1511" s="2">
        <v>3410.28</v>
      </c>
      <c r="F1511" s="3">
        <v>-2.9999999999999997E-4</v>
      </c>
      <c r="G1511">
        <f>$G$2*Tabella9[[#This Row],[CHIUSURA]]/$B$2</f>
        <v>102.83627616011843</v>
      </c>
      <c r="H1511" s="6">
        <f>LN(Tabella9[[#This Row],[NUM INDICE]]/G1510)</f>
        <v>-3.4241209339414176E-4</v>
      </c>
    </row>
    <row r="1512" spans="1:8" x14ac:dyDescent="0.3">
      <c r="A1512" s="1">
        <v>44273</v>
      </c>
      <c r="B1512" s="2">
        <v>3463.07</v>
      </c>
      <c r="C1512" s="2">
        <v>3449.64</v>
      </c>
      <c r="D1512" s="2">
        <v>3478.14</v>
      </c>
      <c r="E1512" s="2">
        <v>3449.38</v>
      </c>
      <c r="F1512" s="3">
        <v>5.1000000000000004E-3</v>
      </c>
      <c r="G1512">
        <f>$G$2*Tabella9[[#This Row],[CHIUSURA]]/$B$2</f>
        <v>103.3591800675716</v>
      </c>
      <c r="H1512" s="6">
        <f>LN(Tabella9[[#This Row],[NUM INDICE]]/G1511)</f>
        <v>5.0719355118090583E-3</v>
      </c>
    </row>
    <row r="1513" spans="1:8" x14ac:dyDescent="0.3">
      <c r="A1513" s="1">
        <v>44274</v>
      </c>
      <c r="B1513" s="2">
        <v>3404.66</v>
      </c>
      <c r="C1513" s="2">
        <v>3423.87</v>
      </c>
      <c r="D1513" s="2">
        <v>3439.52</v>
      </c>
      <c r="E1513" s="2">
        <v>3389.29</v>
      </c>
      <c r="F1513" s="3">
        <v>-1.6899999999999998E-2</v>
      </c>
      <c r="G1513">
        <f>$G$2*Tabella9[[#This Row],[CHIUSURA]]/$B$2</f>
        <v>101.6158685815933</v>
      </c>
      <c r="H1513" s="6">
        <f>LN(Tabella9[[#This Row],[NUM INDICE]]/G1512)</f>
        <v>-1.7010397444849768E-2</v>
      </c>
    </row>
    <row r="1514" spans="1:8" x14ac:dyDescent="0.3">
      <c r="A1514" s="1">
        <v>44277</v>
      </c>
      <c r="B1514" s="2">
        <v>3443.44</v>
      </c>
      <c r="C1514" s="2">
        <v>3406.12</v>
      </c>
      <c r="D1514" s="2">
        <v>3443.66</v>
      </c>
      <c r="E1514" s="2">
        <v>3404.23</v>
      </c>
      <c r="F1514" s="3">
        <v>1.14E-2</v>
      </c>
      <c r="G1514">
        <f>$G$2*Tabella9[[#This Row],[CHIUSURA]]/$B$2</f>
        <v>102.77330086076191</v>
      </c>
      <c r="H1514" s="6">
        <f>LN(Tabella9[[#This Row],[NUM INDICE]]/G1513)</f>
        <v>1.1325890259695022E-2</v>
      </c>
    </row>
    <row r="1515" spans="1:8" x14ac:dyDescent="0.3">
      <c r="A1515" s="1">
        <v>44278</v>
      </c>
      <c r="B1515" s="2">
        <v>3411.51</v>
      </c>
      <c r="C1515" s="2">
        <v>3445.34</v>
      </c>
      <c r="D1515" s="2">
        <v>3445.42</v>
      </c>
      <c r="E1515" s="2">
        <v>3390.05</v>
      </c>
      <c r="F1515" s="3">
        <v>-9.2999999999999992E-3</v>
      </c>
      <c r="G1515">
        <f>$G$2*Tabella9[[#This Row],[CHIUSURA]]/$B$2</f>
        <v>101.8203144586512</v>
      </c>
      <c r="H1515" s="6">
        <f>LN(Tabella9[[#This Row],[NUM INDICE]]/G1514)</f>
        <v>-9.3159631874370347E-3</v>
      </c>
    </row>
    <row r="1516" spans="1:8" x14ac:dyDescent="0.3">
      <c r="A1516" s="1">
        <v>44279</v>
      </c>
      <c r="B1516" s="2">
        <v>3367.06</v>
      </c>
      <c r="C1516" s="2">
        <v>3394.13</v>
      </c>
      <c r="D1516" s="2">
        <v>3415.29</v>
      </c>
      <c r="E1516" s="2">
        <v>3362.18</v>
      </c>
      <c r="F1516" s="3">
        <v>-1.2999999999999999E-2</v>
      </c>
      <c r="G1516">
        <f>$G$2*Tabella9[[#This Row],[CHIUSURA]]/$B$2</f>
        <v>100.49365471628285</v>
      </c>
      <c r="H1516" s="6">
        <f>LN(Tabella9[[#This Row],[NUM INDICE]]/G1515)</f>
        <v>-1.3115048492970589E-2</v>
      </c>
    </row>
    <row r="1517" spans="1:8" x14ac:dyDescent="0.3">
      <c r="A1517" s="1">
        <v>44280</v>
      </c>
      <c r="B1517" s="2">
        <v>3363.59</v>
      </c>
      <c r="C1517" s="2">
        <v>3355.07</v>
      </c>
      <c r="D1517" s="2">
        <v>3382.23</v>
      </c>
      <c r="E1517" s="2">
        <v>3344.97</v>
      </c>
      <c r="F1517" s="3">
        <v>-1E-3</v>
      </c>
      <c r="G1517">
        <f>$G$2*Tabella9[[#This Row],[CHIUSURA]]/$B$2</f>
        <v>100.39008870264914</v>
      </c>
      <c r="H1517" s="6">
        <f>LN(Tabella9[[#This Row],[NUM INDICE]]/G1516)</f>
        <v>-1.0311040709099439E-3</v>
      </c>
    </row>
    <row r="1518" spans="1:8" x14ac:dyDescent="0.3">
      <c r="A1518" s="1">
        <v>44281</v>
      </c>
      <c r="B1518" s="2">
        <v>3418.33</v>
      </c>
      <c r="C1518" s="2">
        <v>3373.32</v>
      </c>
      <c r="D1518" s="2">
        <v>3423.22</v>
      </c>
      <c r="E1518" s="2">
        <v>3373.32</v>
      </c>
      <c r="F1518" s="3">
        <v>1.6299999999999999E-2</v>
      </c>
      <c r="G1518">
        <f>$G$2*Tabella9[[#This Row],[CHIUSURA]]/$B$2</f>
        <v>102.02386495230591</v>
      </c>
      <c r="H1518" s="6">
        <f>LN(Tabella9[[#This Row],[NUM INDICE]]/G1517)</f>
        <v>1.6143271754605126E-2</v>
      </c>
    </row>
    <row r="1519" spans="1:8" x14ac:dyDescent="0.3">
      <c r="A1519" s="1">
        <v>44284</v>
      </c>
      <c r="B1519" s="2">
        <v>3435.3</v>
      </c>
      <c r="C1519" s="2">
        <v>3429.63</v>
      </c>
      <c r="D1519" s="2">
        <v>3449.83</v>
      </c>
      <c r="E1519" s="2">
        <v>3409.89</v>
      </c>
      <c r="F1519" s="3">
        <v>5.0000000000000001E-3</v>
      </c>
      <c r="G1519">
        <f>$G$2*Tabella9[[#This Row],[CHIUSURA]]/$B$2</f>
        <v>102.53035349736757</v>
      </c>
      <c r="H1519" s="6">
        <f>LN(Tabella9[[#This Row],[NUM INDICE]]/G1518)</f>
        <v>4.9521303835885419E-3</v>
      </c>
    </row>
    <row r="1520" spans="1:8" x14ac:dyDescent="0.3">
      <c r="A1520" s="1">
        <v>44285</v>
      </c>
      <c r="B1520" s="2">
        <v>3456.68</v>
      </c>
      <c r="C1520" s="2">
        <v>3432.53</v>
      </c>
      <c r="D1520" s="2">
        <v>3457.63</v>
      </c>
      <c r="E1520" s="2">
        <v>3423.32</v>
      </c>
      <c r="F1520" s="3">
        <v>6.1999999999999998E-3</v>
      </c>
      <c r="G1520">
        <f>$G$2*Tabella9[[#This Row],[CHIUSURA]]/$B$2</f>
        <v>103.16846340269571</v>
      </c>
      <c r="H1520" s="6">
        <f>LN(Tabella9[[#This Row],[NUM INDICE]]/G1519)</f>
        <v>6.2043327412378809E-3</v>
      </c>
    </row>
    <row r="1521" spans="1:8" x14ac:dyDescent="0.3">
      <c r="A1521" s="1">
        <v>44286</v>
      </c>
      <c r="B1521" s="2">
        <v>3441.91</v>
      </c>
      <c r="C1521" s="2">
        <v>3452.21</v>
      </c>
      <c r="D1521" s="2">
        <v>3452.21</v>
      </c>
      <c r="E1521" s="2">
        <v>3420.83</v>
      </c>
      <c r="F1521" s="3">
        <v>-4.3E-3</v>
      </c>
      <c r="G1521">
        <f>$G$2*Tabella9[[#This Row],[CHIUSURA]]/$B$2</f>
        <v>102.72763630720007</v>
      </c>
      <c r="H1521" s="6">
        <f>LN(Tabella9[[#This Row],[NUM INDICE]]/G1520)</f>
        <v>-4.2820409876219521E-3</v>
      </c>
    </row>
    <row r="1522" spans="1:8" x14ac:dyDescent="0.3">
      <c r="A1522" s="1">
        <v>44287</v>
      </c>
      <c r="B1522" s="2">
        <v>3466.33</v>
      </c>
      <c r="C1522" s="2">
        <v>3444.81</v>
      </c>
      <c r="D1522" s="2">
        <v>3470.03</v>
      </c>
      <c r="E1522" s="2">
        <v>3438.83</v>
      </c>
      <c r="F1522" s="3">
        <v>7.1000000000000004E-3</v>
      </c>
      <c r="G1522">
        <f>$G$2*Tabella9[[#This Row],[CHIUSURA]]/$B$2</f>
        <v>103.45647839738309</v>
      </c>
      <c r="H1522" s="6">
        <f>LN(Tabella9[[#This Row],[NUM INDICE]]/G1521)</f>
        <v>7.0698475197153868E-3</v>
      </c>
    </row>
    <row r="1523" spans="1:8" x14ac:dyDescent="0.3">
      <c r="A1523" s="1">
        <v>44288</v>
      </c>
      <c r="B1523" s="2">
        <v>3484.39</v>
      </c>
      <c r="C1523" s="2">
        <v>3472.63</v>
      </c>
      <c r="D1523" s="2">
        <v>3487.59</v>
      </c>
      <c r="E1523" s="2">
        <v>3462.83</v>
      </c>
      <c r="F1523" s="3">
        <v>5.1999999999999998E-3</v>
      </c>
      <c r="G1523">
        <f>$G$2*Tabella9[[#This Row],[CHIUSURA]]/$B$2</f>
        <v>103.99549920609338</v>
      </c>
      <c r="H1523" s="6">
        <f>LN(Tabella9[[#This Row],[NUM INDICE]]/G1522)</f>
        <v>5.1965956453185799E-3</v>
      </c>
    </row>
    <row r="1524" spans="1:8" x14ac:dyDescent="0.3">
      <c r="A1524" s="1">
        <v>44292</v>
      </c>
      <c r="B1524" s="2">
        <v>3482.97</v>
      </c>
      <c r="C1524" s="2">
        <v>3491.63</v>
      </c>
      <c r="D1524" s="2">
        <v>3493.28</v>
      </c>
      <c r="E1524" s="2">
        <v>3471.76</v>
      </c>
      <c r="F1524" s="3">
        <v>-4.0000000000000002E-4</v>
      </c>
      <c r="G1524">
        <f>$G$2*Tabella9[[#This Row],[CHIUSURA]]/$B$2</f>
        <v>103.95311772500985</v>
      </c>
      <c r="H1524" s="6">
        <f>LN(Tabella9[[#This Row],[NUM INDICE]]/G1523)</f>
        <v>-4.0761494157358049E-4</v>
      </c>
    </row>
    <row r="1525" spans="1:8" x14ac:dyDescent="0.3">
      <c r="A1525" s="1">
        <v>44293</v>
      </c>
      <c r="B1525" s="2">
        <v>3479.63</v>
      </c>
      <c r="C1525" s="2">
        <v>3483.42</v>
      </c>
      <c r="D1525" s="2">
        <v>3483.42</v>
      </c>
      <c r="E1525" s="2">
        <v>3453.19</v>
      </c>
      <c r="F1525" s="3">
        <v>-1E-3</v>
      </c>
      <c r="G1525">
        <f>$G$2*Tabella9[[#This Row],[CHIUSURA]]/$B$2</f>
        <v>103.85343170612323</v>
      </c>
      <c r="H1525" s="6">
        <f>LN(Tabella9[[#This Row],[NUM INDICE]]/G1524)</f>
        <v>-9.5941178760735181E-4</v>
      </c>
    </row>
    <row r="1526" spans="1:8" x14ac:dyDescent="0.3">
      <c r="A1526" s="1">
        <v>44294</v>
      </c>
      <c r="B1526" s="2">
        <v>3482.55</v>
      </c>
      <c r="C1526" s="2">
        <v>3467.49</v>
      </c>
      <c r="D1526" s="2">
        <v>3495.91</v>
      </c>
      <c r="E1526" s="2">
        <v>3459.32</v>
      </c>
      <c r="F1526" s="3">
        <v>8.0000000000000004E-4</v>
      </c>
      <c r="G1526">
        <f>$G$2*Tabella9[[#This Row],[CHIUSURA]]/$B$2</f>
        <v>103.94058235736543</v>
      </c>
      <c r="H1526" s="6">
        <f>LN(Tabella9[[#This Row],[NUM INDICE]]/G1525)</f>
        <v>8.3881777581530962E-4</v>
      </c>
    </row>
    <row r="1527" spans="1:8" x14ac:dyDescent="0.3">
      <c r="A1527" s="1">
        <v>44295</v>
      </c>
      <c r="B1527" s="2">
        <v>3450.68</v>
      </c>
      <c r="C1527" s="2">
        <v>3475.44</v>
      </c>
      <c r="D1527" s="2">
        <v>3475.45</v>
      </c>
      <c r="E1527" s="2">
        <v>3442.14</v>
      </c>
      <c r="F1527" s="3">
        <v>-9.1999999999999998E-3</v>
      </c>
      <c r="G1527">
        <f>$G$2*Tabella9[[#This Row],[CHIUSURA]]/$B$2</f>
        <v>102.98938672206106</v>
      </c>
      <c r="H1527" s="6">
        <f>LN(Tabella9[[#This Row],[NUM INDICE]]/G1526)</f>
        <v>-9.1934709999454117E-3</v>
      </c>
    </row>
    <row r="1528" spans="1:8" x14ac:dyDescent="0.3">
      <c r="A1528" s="1">
        <v>44298</v>
      </c>
      <c r="B1528" s="2">
        <v>3412.95</v>
      </c>
      <c r="C1528" s="2">
        <v>3445.97</v>
      </c>
      <c r="D1528" s="2">
        <v>3456.16</v>
      </c>
      <c r="E1528" s="2">
        <v>3403.9</v>
      </c>
      <c r="F1528" s="3">
        <v>-1.09E-2</v>
      </c>
      <c r="G1528">
        <f>$G$2*Tabella9[[#This Row],[CHIUSURA]]/$B$2</f>
        <v>101.8632928620035</v>
      </c>
      <c r="H1528" s="6">
        <f>LN(Tabella9[[#This Row],[NUM INDICE]]/G1527)</f>
        <v>-1.0994293121496714E-2</v>
      </c>
    </row>
    <row r="1529" spans="1:8" x14ac:dyDescent="0.3">
      <c r="A1529" s="1">
        <v>44299</v>
      </c>
      <c r="B1529" s="2">
        <v>3396.47</v>
      </c>
      <c r="C1529" s="2">
        <v>3411.29</v>
      </c>
      <c r="D1529" s="2">
        <v>3425.39</v>
      </c>
      <c r="E1529" s="2">
        <v>3387.9</v>
      </c>
      <c r="F1529" s="3">
        <v>-4.7999999999999996E-3</v>
      </c>
      <c r="G1529">
        <f>$G$2*Tabella9[[#This Row],[CHIUSURA]]/$B$2</f>
        <v>101.37142891252701</v>
      </c>
      <c r="H1529" s="6">
        <f>LN(Tabella9[[#This Row],[NUM INDICE]]/G1528)</f>
        <v>-4.8403629607132008E-3</v>
      </c>
    </row>
    <row r="1530" spans="1:8" x14ac:dyDescent="0.3">
      <c r="A1530" s="1">
        <v>44300</v>
      </c>
      <c r="B1530" s="2">
        <v>3416.72</v>
      </c>
      <c r="C1530" s="2">
        <v>3397.02</v>
      </c>
      <c r="D1530" s="2">
        <v>3420.03</v>
      </c>
      <c r="E1530" s="2">
        <v>3392.98</v>
      </c>
      <c r="F1530" s="3">
        <v>6.0000000000000001E-3</v>
      </c>
      <c r="G1530">
        <f>$G$2*Tabella9[[#This Row],[CHIUSURA]]/$B$2</f>
        <v>101.97581270966894</v>
      </c>
      <c r="H1530" s="6">
        <f>LN(Tabella9[[#This Row],[NUM INDICE]]/G1529)</f>
        <v>5.9443695621789307E-3</v>
      </c>
    </row>
    <row r="1531" spans="1:8" x14ac:dyDescent="0.3">
      <c r="A1531" s="1">
        <v>44301</v>
      </c>
      <c r="B1531" s="2">
        <v>3398.99</v>
      </c>
      <c r="C1531" s="2">
        <v>3409.61</v>
      </c>
      <c r="D1531" s="2">
        <v>3409.61</v>
      </c>
      <c r="E1531" s="2">
        <v>3373.09</v>
      </c>
      <c r="F1531" s="3">
        <v>-5.1999999999999998E-3</v>
      </c>
      <c r="G1531">
        <f>$G$2*Tabella9[[#This Row],[CHIUSURA]]/$B$2</f>
        <v>101.44664111839356</v>
      </c>
      <c r="H1531" s="6">
        <f>LN(Tabella9[[#This Row],[NUM INDICE]]/G1530)</f>
        <v>-5.2026978826999895E-3</v>
      </c>
    </row>
    <row r="1532" spans="1:8" x14ac:dyDescent="0.3">
      <c r="A1532" s="1">
        <v>44302</v>
      </c>
      <c r="B1532" s="2">
        <v>3426.62</v>
      </c>
      <c r="C1532" s="2">
        <v>3407.19</v>
      </c>
      <c r="D1532" s="2">
        <v>3432.63</v>
      </c>
      <c r="E1532" s="2">
        <v>3394.13</v>
      </c>
      <c r="F1532" s="3">
        <v>8.0999999999999996E-3</v>
      </c>
      <c r="G1532">
        <f>$G$2*Tabella9[[#This Row],[CHIUSURA]]/$B$2</f>
        <v>102.27128923271611</v>
      </c>
      <c r="H1532" s="6">
        <f>LN(Tabella9[[#This Row],[NUM INDICE]]/G1531)</f>
        <v>8.0960239212575138E-3</v>
      </c>
    </row>
    <row r="1533" spans="1:8" x14ac:dyDescent="0.3">
      <c r="A1533" s="1">
        <v>44305</v>
      </c>
      <c r="B1533" s="2">
        <v>3477.55</v>
      </c>
      <c r="C1533" s="2">
        <v>3427.55</v>
      </c>
      <c r="D1533" s="2">
        <v>3479.01</v>
      </c>
      <c r="E1533" s="2">
        <v>3414.36</v>
      </c>
      <c r="F1533" s="3">
        <v>1.49E-2</v>
      </c>
      <c r="G1533">
        <f>$G$2*Tabella9[[#This Row],[CHIUSURA]]/$B$2</f>
        <v>103.79135179016988</v>
      </c>
      <c r="H1533" s="6">
        <f>LN(Tabella9[[#This Row],[NUM INDICE]]/G1532)</f>
        <v>1.475367026818415E-2</v>
      </c>
    </row>
    <row r="1534" spans="1:8" x14ac:dyDescent="0.3">
      <c r="A1534" s="1">
        <v>44306</v>
      </c>
      <c r="B1534" s="2">
        <v>3472.94</v>
      </c>
      <c r="C1534" s="2">
        <v>3467.15</v>
      </c>
      <c r="D1534" s="2">
        <v>3494.3</v>
      </c>
      <c r="E1534" s="2">
        <v>3463.46</v>
      </c>
      <c r="F1534" s="3">
        <v>-1.2999999999999999E-3</v>
      </c>
      <c r="G1534">
        <f>$G$2*Tabella9[[#This Row],[CHIUSURA]]/$B$2</f>
        <v>103.6537612072156</v>
      </c>
      <c r="H1534" s="6">
        <f>LN(Tabella9[[#This Row],[NUM INDICE]]/G1533)</f>
        <v>-1.3265253747596004E-3</v>
      </c>
    </row>
    <row r="1535" spans="1:8" x14ac:dyDescent="0.3">
      <c r="A1535" s="1">
        <v>44307</v>
      </c>
      <c r="B1535" s="2">
        <v>3472.93</v>
      </c>
      <c r="C1535" s="2">
        <v>3456.3</v>
      </c>
      <c r="D1535" s="2">
        <v>3481.25</v>
      </c>
      <c r="E1535" s="2">
        <v>3450.11</v>
      </c>
      <c r="F1535" s="3">
        <v>0</v>
      </c>
      <c r="G1535">
        <f>$G$2*Tabella9[[#This Row],[CHIUSURA]]/$B$2</f>
        <v>103.6534627460812</v>
      </c>
      <c r="H1535" s="6">
        <f>LN(Tabella9[[#This Row],[NUM INDICE]]/G1534)</f>
        <v>-2.8794089150007481E-6</v>
      </c>
    </row>
    <row r="1536" spans="1:8" x14ac:dyDescent="0.3">
      <c r="A1536" s="1">
        <v>44308</v>
      </c>
      <c r="B1536" s="2">
        <v>3465.11</v>
      </c>
      <c r="C1536" s="2">
        <v>3482.83</v>
      </c>
      <c r="D1536" s="2">
        <v>3485.36</v>
      </c>
      <c r="E1536" s="2">
        <v>3456.32</v>
      </c>
      <c r="F1536" s="3">
        <v>-2.3E-3</v>
      </c>
      <c r="G1536">
        <f>$G$2*Tabella9[[#This Row],[CHIUSURA]]/$B$2</f>
        <v>103.42006613898738</v>
      </c>
      <c r="H1536" s="6">
        <f>LN(Tabella9[[#This Row],[NUM INDICE]]/G1535)</f>
        <v>-2.2542399039231237E-3</v>
      </c>
    </row>
    <row r="1537" spans="1:8" x14ac:dyDescent="0.3">
      <c r="A1537" s="1">
        <v>44309</v>
      </c>
      <c r="B1537" s="2">
        <v>3474.17</v>
      </c>
      <c r="C1537" s="2">
        <v>3462.09</v>
      </c>
      <c r="D1537" s="2">
        <v>3482.36</v>
      </c>
      <c r="E1537" s="2">
        <v>3456.33</v>
      </c>
      <c r="F1537" s="3">
        <v>2.5999999999999999E-3</v>
      </c>
      <c r="G1537">
        <f>$G$2*Tabella9[[#This Row],[CHIUSURA]]/$B$2</f>
        <v>103.6904719267457</v>
      </c>
      <c r="H1537" s="6">
        <f>LN(Tabella9[[#This Row],[NUM INDICE]]/G1536)</f>
        <v>2.6112233972278394E-3</v>
      </c>
    </row>
    <row r="1538" spans="1:8" x14ac:dyDescent="0.3">
      <c r="A1538" s="1">
        <v>44312</v>
      </c>
      <c r="B1538" s="2">
        <v>3441.17</v>
      </c>
      <c r="C1538" s="2">
        <v>3484.11</v>
      </c>
      <c r="D1538" s="2">
        <v>3497.12</v>
      </c>
      <c r="E1538" s="2">
        <v>3438.57</v>
      </c>
      <c r="F1538" s="3">
        <v>-9.4999999999999998E-3</v>
      </c>
      <c r="G1538">
        <f>$G$2*Tabella9[[#This Row],[CHIUSURA]]/$B$2</f>
        <v>102.70555018325514</v>
      </c>
      <c r="H1538" s="6">
        <f>LN(Tabella9[[#This Row],[NUM INDICE]]/G1537)</f>
        <v>-9.544071728999284E-3</v>
      </c>
    </row>
    <row r="1539" spans="1:8" x14ac:dyDescent="0.3">
      <c r="A1539" s="1">
        <v>44313</v>
      </c>
      <c r="B1539" s="2">
        <v>3442.61</v>
      </c>
      <c r="C1539" s="2">
        <v>3440.09</v>
      </c>
      <c r="D1539" s="2">
        <v>3443.85</v>
      </c>
      <c r="E1539" s="2">
        <v>3417.26</v>
      </c>
      <c r="F1539" s="3">
        <v>4.0000000000000002E-4</v>
      </c>
      <c r="G1539">
        <f>$G$2*Tabella9[[#This Row],[CHIUSURA]]/$B$2</f>
        <v>102.74852858660745</v>
      </c>
      <c r="H1539" s="6">
        <f>LN(Tabella9[[#This Row],[NUM INDICE]]/G1538)</f>
        <v>4.1837479437284691E-4</v>
      </c>
    </row>
    <row r="1540" spans="1:8" x14ac:dyDescent="0.3">
      <c r="A1540" s="1">
        <v>44314</v>
      </c>
      <c r="B1540" s="2">
        <v>3457.07</v>
      </c>
      <c r="C1540" s="2">
        <v>3432.16</v>
      </c>
      <c r="D1540" s="2">
        <v>3457.07</v>
      </c>
      <c r="E1540" s="2">
        <v>3423.32</v>
      </c>
      <c r="F1540" s="3">
        <v>4.1999999999999997E-3</v>
      </c>
      <c r="G1540">
        <f>$G$2*Tabella9[[#This Row],[CHIUSURA]]/$B$2</f>
        <v>103.18010338693695</v>
      </c>
      <c r="H1540" s="6">
        <f>LN(Tabella9[[#This Row],[NUM INDICE]]/G1539)</f>
        <v>4.1915048727746637E-3</v>
      </c>
    </row>
    <row r="1541" spans="1:8" x14ac:dyDescent="0.3">
      <c r="A1541" s="1">
        <v>44315</v>
      </c>
      <c r="B1541" s="2">
        <v>3474.9</v>
      </c>
      <c r="C1541" s="2">
        <v>3458.08</v>
      </c>
      <c r="D1541" s="2">
        <v>3478.23</v>
      </c>
      <c r="E1541" s="2">
        <v>3447.59</v>
      </c>
      <c r="F1541" s="3">
        <v>5.1999999999999998E-3</v>
      </c>
      <c r="G1541">
        <f>$G$2*Tabella9[[#This Row],[CHIUSURA]]/$B$2</f>
        <v>103.71225958955625</v>
      </c>
      <c r="H1541" s="6">
        <f>LN(Tabella9[[#This Row],[NUM INDICE]]/G1540)</f>
        <v>5.1442921191788803E-3</v>
      </c>
    </row>
    <row r="1542" spans="1:8" x14ac:dyDescent="0.3">
      <c r="A1542" s="1">
        <v>44316</v>
      </c>
      <c r="B1542" s="2">
        <v>3446.86</v>
      </c>
      <c r="C1542" s="2">
        <v>3468.3</v>
      </c>
      <c r="D1542" s="2">
        <v>3469.09</v>
      </c>
      <c r="E1542" s="2">
        <v>3426.9</v>
      </c>
      <c r="F1542" s="3">
        <v>-8.0999999999999996E-3</v>
      </c>
      <c r="G1542">
        <f>$G$2*Tabella9[[#This Row],[CHIUSURA]]/$B$2</f>
        <v>102.87537456872366</v>
      </c>
      <c r="H1542" s="6">
        <f>LN(Tabella9[[#This Row],[NUM INDICE]]/G1541)</f>
        <v>-8.1020299419175199E-3</v>
      </c>
    </row>
    <row r="1543" spans="1:8" x14ac:dyDescent="0.3">
      <c r="A1543" s="1">
        <v>44322</v>
      </c>
      <c r="B1543" s="2">
        <v>3441.28</v>
      </c>
      <c r="C1543" s="2">
        <v>3446.07</v>
      </c>
      <c r="D1543" s="2">
        <v>3471.24</v>
      </c>
      <c r="E1543" s="2">
        <v>3426.85</v>
      </c>
      <c r="F1543" s="3">
        <v>-1.6000000000000001E-3</v>
      </c>
      <c r="G1543">
        <f>$G$2*Tabella9[[#This Row],[CHIUSURA]]/$B$2</f>
        <v>102.70883325573344</v>
      </c>
      <c r="H1543" s="6">
        <f>LN(Tabella9[[#This Row],[NUM INDICE]]/G1542)</f>
        <v>-1.6201764832339711E-3</v>
      </c>
    </row>
    <row r="1544" spans="1:8" x14ac:dyDescent="0.3">
      <c r="A1544" s="1">
        <v>44323</v>
      </c>
      <c r="B1544" s="2">
        <v>3418.87</v>
      </c>
      <c r="C1544" s="2">
        <v>3446.41</v>
      </c>
      <c r="D1544" s="2">
        <v>3457.89</v>
      </c>
      <c r="E1544" s="2">
        <v>3416.78</v>
      </c>
      <c r="F1544" s="3">
        <v>-6.4999999999999997E-3</v>
      </c>
      <c r="G1544">
        <f>$G$2*Tabella9[[#This Row],[CHIUSURA]]/$B$2</f>
        <v>102.03998185356303</v>
      </c>
      <c r="H1544" s="6">
        <f>LN(Tabella9[[#This Row],[NUM INDICE]]/G1543)</f>
        <v>-6.533408078531003E-3</v>
      </c>
    </row>
    <row r="1545" spans="1:8" x14ac:dyDescent="0.3">
      <c r="A1545" s="1">
        <v>44326</v>
      </c>
      <c r="B1545" s="2">
        <v>3427.99</v>
      </c>
      <c r="C1545" s="2">
        <v>3423.59</v>
      </c>
      <c r="D1545" s="2">
        <v>3429.74</v>
      </c>
      <c r="E1545" s="2">
        <v>3401.93</v>
      </c>
      <c r="F1545" s="3">
        <v>2.7000000000000001E-3</v>
      </c>
      <c r="G1545">
        <f>$G$2*Tabella9[[#This Row],[CHIUSURA]]/$B$2</f>
        <v>102.31217840812769</v>
      </c>
      <c r="H1545" s="6">
        <f>LN(Tabella9[[#This Row],[NUM INDICE]]/G1544)</f>
        <v>2.6639964578291497E-3</v>
      </c>
    </row>
    <row r="1546" spans="1:8" x14ac:dyDescent="0.3">
      <c r="A1546" s="1">
        <v>44327</v>
      </c>
      <c r="B1546" s="2">
        <v>3441.85</v>
      </c>
      <c r="C1546" s="2">
        <v>3406.6</v>
      </c>
      <c r="D1546" s="2">
        <v>3448.1</v>
      </c>
      <c r="E1546" s="2">
        <v>3384.7</v>
      </c>
      <c r="F1546" s="3">
        <v>4.0000000000000001E-3</v>
      </c>
      <c r="G1546">
        <f>$G$2*Tabella9[[#This Row],[CHIUSURA]]/$B$2</f>
        <v>102.72584554039373</v>
      </c>
      <c r="H1546" s="6">
        <f>LN(Tabella9[[#This Row],[NUM INDICE]]/G1545)</f>
        <v>4.0350339469699984E-3</v>
      </c>
    </row>
    <row r="1547" spans="1:8" x14ac:dyDescent="0.3">
      <c r="A1547" s="1">
        <v>44328</v>
      </c>
      <c r="B1547" s="2">
        <v>3462.75</v>
      </c>
      <c r="C1547" s="2">
        <v>3429.75</v>
      </c>
      <c r="D1547" s="2">
        <v>3466.37</v>
      </c>
      <c r="E1547" s="2">
        <v>3428.39</v>
      </c>
      <c r="F1547" s="3">
        <v>6.1000000000000004E-3</v>
      </c>
      <c r="G1547">
        <f>$G$2*Tabella9[[#This Row],[CHIUSURA]]/$B$2</f>
        <v>103.34962931127109</v>
      </c>
      <c r="H1547" s="6">
        <f>LN(Tabella9[[#This Row],[NUM INDICE]]/G1546)</f>
        <v>6.0539535476811946E-3</v>
      </c>
    </row>
    <row r="1548" spans="1:8" x14ac:dyDescent="0.3">
      <c r="A1548" s="1">
        <v>44329</v>
      </c>
      <c r="B1548" s="2">
        <v>3429.54</v>
      </c>
      <c r="C1548" s="2">
        <v>3432.14</v>
      </c>
      <c r="D1548" s="2">
        <v>3448.02</v>
      </c>
      <c r="E1548" s="2">
        <v>3418.38</v>
      </c>
      <c r="F1548" s="3">
        <v>-9.5999999999999992E-3</v>
      </c>
      <c r="G1548">
        <f>$G$2*Tabella9[[#This Row],[CHIUSURA]]/$B$2</f>
        <v>102.35843988395831</v>
      </c>
      <c r="H1548" s="6">
        <f>LN(Tabella9[[#This Row],[NUM INDICE]]/G1547)</f>
        <v>-9.6369296760501419E-3</v>
      </c>
    </row>
    <row r="1549" spans="1:8" x14ac:dyDescent="0.3">
      <c r="A1549" s="1">
        <v>44330</v>
      </c>
      <c r="B1549" s="2">
        <v>3490.38</v>
      </c>
      <c r="C1549" s="2">
        <v>3436.09</v>
      </c>
      <c r="D1549" s="2">
        <v>3490.64</v>
      </c>
      <c r="E1549" s="2">
        <v>3422.56</v>
      </c>
      <c r="F1549" s="3">
        <v>1.77E-2</v>
      </c>
      <c r="G1549">
        <f>$G$2*Tabella9[[#This Row],[CHIUSURA]]/$B$2</f>
        <v>104.17427742559364</v>
      </c>
      <c r="H1549" s="6">
        <f>LN(Tabella9[[#This Row],[NUM INDICE]]/G1548)</f>
        <v>1.7584471411533582E-2</v>
      </c>
    </row>
    <row r="1550" spans="1:8" x14ac:dyDescent="0.3">
      <c r="A1550" s="1">
        <v>44333</v>
      </c>
      <c r="B1550" s="2">
        <v>3517.62</v>
      </c>
      <c r="C1550" s="2">
        <v>3490.41</v>
      </c>
      <c r="D1550" s="2">
        <v>3530.51</v>
      </c>
      <c r="E1550" s="2">
        <v>3490.14</v>
      </c>
      <c r="F1550" s="3">
        <v>7.7999999999999996E-3</v>
      </c>
      <c r="G1550">
        <f>$G$2*Tabella9[[#This Row],[CHIUSURA]]/$B$2</f>
        <v>104.98728555567494</v>
      </c>
      <c r="H1550" s="6">
        <f>LN(Tabella9[[#This Row],[NUM INDICE]]/G1549)</f>
        <v>7.7740117545374689E-3</v>
      </c>
    </row>
    <row r="1551" spans="1:8" x14ac:dyDescent="0.3">
      <c r="A1551" s="1">
        <v>44334</v>
      </c>
      <c r="B1551" s="2">
        <v>3529.01</v>
      </c>
      <c r="C1551" s="2">
        <v>3520.65</v>
      </c>
      <c r="D1551" s="2">
        <v>3529.01</v>
      </c>
      <c r="E1551" s="2">
        <v>3510.86</v>
      </c>
      <c r="F1551" s="3">
        <v>3.2000000000000002E-3</v>
      </c>
      <c r="G1551">
        <f>$G$2*Tabella9[[#This Row],[CHIUSURA]]/$B$2</f>
        <v>105.32723278774638</v>
      </c>
      <c r="H1551" s="6">
        <f>LN(Tabella9[[#This Row],[NUM INDICE]]/G1550)</f>
        <v>3.2327537899540211E-3</v>
      </c>
    </row>
    <row r="1552" spans="1:8" x14ac:dyDescent="0.3">
      <c r="A1552" s="1">
        <v>44335</v>
      </c>
      <c r="B1552" s="2">
        <v>3510.96</v>
      </c>
      <c r="C1552" s="2">
        <v>3521.11</v>
      </c>
      <c r="D1552" s="2">
        <v>3521.11</v>
      </c>
      <c r="E1552" s="2">
        <v>3503.82</v>
      </c>
      <c r="F1552" s="3">
        <v>-5.1000000000000004E-3</v>
      </c>
      <c r="G1552">
        <f>$G$2*Tabella9[[#This Row],[CHIUSURA]]/$B$2</f>
        <v>104.78851044017048</v>
      </c>
      <c r="H1552" s="6">
        <f>LN(Tabella9[[#This Row],[NUM INDICE]]/G1551)</f>
        <v>-5.1278739972423553E-3</v>
      </c>
    </row>
    <row r="1553" spans="1:8" x14ac:dyDescent="0.3">
      <c r="A1553" s="1">
        <v>44336</v>
      </c>
      <c r="B1553" s="2">
        <v>3506.94</v>
      </c>
      <c r="C1553" s="2">
        <v>3500.88</v>
      </c>
      <c r="D1553" s="2">
        <v>3517.74</v>
      </c>
      <c r="E1553" s="2">
        <v>3486.07</v>
      </c>
      <c r="F1553" s="3">
        <v>-1.1000000000000001E-3</v>
      </c>
      <c r="G1553">
        <f>$G$2*Tabella9[[#This Row],[CHIUSURA]]/$B$2</f>
        <v>104.66852906414526</v>
      </c>
      <c r="H1553" s="6">
        <f>LN(Tabella9[[#This Row],[NUM INDICE]]/G1552)</f>
        <v>-1.1456419839798873E-3</v>
      </c>
    </row>
    <row r="1554" spans="1:8" x14ac:dyDescent="0.3">
      <c r="A1554" s="1">
        <v>44337</v>
      </c>
      <c r="B1554" s="2">
        <v>3486.56</v>
      </c>
      <c r="C1554" s="2">
        <v>3510.84</v>
      </c>
      <c r="D1554" s="2">
        <v>3518.38</v>
      </c>
      <c r="E1554" s="2">
        <v>3479.67</v>
      </c>
      <c r="F1554" s="3">
        <v>-5.7999999999999996E-3</v>
      </c>
      <c r="G1554">
        <f>$G$2*Tabella9[[#This Row],[CHIUSURA]]/$B$2</f>
        <v>104.06026527225625</v>
      </c>
      <c r="H1554" s="6">
        <f>LN(Tabella9[[#This Row],[NUM INDICE]]/G1553)</f>
        <v>-5.8282856053491761E-3</v>
      </c>
    </row>
    <row r="1555" spans="1:8" x14ac:dyDescent="0.3">
      <c r="A1555" s="1">
        <v>44340</v>
      </c>
      <c r="B1555" s="2">
        <v>3497.28</v>
      </c>
      <c r="C1555" s="2">
        <v>3486.27</v>
      </c>
      <c r="D1555" s="2">
        <v>3498.3</v>
      </c>
      <c r="E1555" s="2">
        <v>3469.87</v>
      </c>
      <c r="F1555" s="3">
        <v>3.0999999999999999E-3</v>
      </c>
      <c r="G1555">
        <f>$G$2*Tabella9[[#This Row],[CHIUSURA]]/$B$2</f>
        <v>104.38021560832348</v>
      </c>
      <c r="H1555" s="6">
        <f>LN(Tabella9[[#This Row],[NUM INDICE]]/G1554)</f>
        <v>3.0699467396972215E-3</v>
      </c>
    </row>
    <row r="1556" spans="1:8" x14ac:dyDescent="0.3">
      <c r="A1556" s="1">
        <v>44341</v>
      </c>
      <c r="B1556" s="2">
        <v>3581.34</v>
      </c>
      <c r="C1556" s="2">
        <v>3502.54</v>
      </c>
      <c r="D1556" s="2">
        <v>3584.58</v>
      </c>
      <c r="E1556" s="2">
        <v>3502.44</v>
      </c>
      <c r="F1556" s="3">
        <v>2.4E-2</v>
      </c>
      <c r="G1556">
        <f>$G$2*Tabella9[[#This Row],[CHIUSURA]]/$B$2</f>
        <v>106.88907990401491</v>
      </c>
      <c r="H1556" s="6">
        <f>LN(Tabella9[[#This Row],[NUM INDICE]]/G1555)</f>
        <v>2.3751508549017922E-2</v>
      </c>
    </row>
    <row r="1557" spans="1:8" x14ac:dyDescent="0.3">
      <c r="A1557" s="1">
        <v>44342</v>
      </c>
      <c r="B1557" s="2">
        <v>3593.36</v>
      </c>
      <c r="C1557" s="2">
        <v>3586.84</v>
      </c>
      <c r="D1557" s="2">
        <v>3603.49</v>
      </c>
      <c r="E1557" s="2">
        <v>3585.37</v>
      </c>
      <c r="F1557" s="3">
        <v>3.3999999999999998E-3</v>
      </c>
      <c r="G1557">
        <f>$G$2*Tabella9[[#This Row],[CHIUSURA]]/$B$2</f>
        <v>107.24783018755298</v>
      </c>
      <c r="H1557" s="6">
        <f>LN(Tabella9[[#This Row],[NUM INDICE]]/G1556)</f>
        <v>3.3506658802936232E-3</v>
      </c>
    </row>
    <row r="1558" spans="1:8" x14ac:dyDescent="0.3">
      <c r="A1558" s="1">
        <v>44343</v>
      </c>
      <c r="B1558" s="2">
        <v>3608.85</v>
      </c>
      <c r="C1558" s="2">
        <v>3585.73</v>
      </c>
      <c r="D1558" s="2">
        <v>3626.36</v>
      </c>
      <c r="E1558" s="2">
        <v>3579.26</v>
      </c>
      <c r="F1558" s="3">
        <v>4.3E-3</v>
      </c>
      <c r="G1558">
        <f>$G$2*Tabella9[[#This Row],[CHIUSURA]]/$B$2</f>
        <v>107.71014648472476</v>
      </c>
      <c r="H1558" s="6">
        <f>LN(Tabella9[[#This Row],[NUM INDICE]]/G1557)</f>
        <v>4.3014641016458173E-3</v>
      </c>
    </row>
    <row r="1559" spans="1:8" x14ac:dyDescent="0.3">
      <c r="A1559" s="1">
        <v>44344</v>
      </c>
      <c r="B1559" s="2">
        <v>3600.78</v>
      </c>
      <c r="C1559" s="2">
        <v>3610.77</v>
      </c>
      <c r="D1559" s="2">
        <v>3622.18</v>
      </c>
      <c r="E1559" s="2">
        <v>3582.36</v>
      </c>
      <c r="F1559" s="3">
        <v>-2.2000000000000001E-3</v>
      </c>
      <c r="G1559">
        <f>$G$2*Tabella9[[#This Row],[CHIUSURA]]/$B$2</f>
        <v>107.46928834927115</v>
      </c>
      <c r="H1559" s="6">
        <f>LN(Tabella9[[#This Row],[NUM INDICE]]/G1558)</f>
        <v>-2.2386733772302909E-3</v>
      </c>
    </row>
    <row r="1560" spans="1:8" x14ac:dyDescent="0.3">
      <c r="A1560" s="1">
        <v>44347</v>
      </c>
      <c r="B1560" s="2">
        <v>3615.48</v>
      </c>
      <c r="C1560" s="2">
        <v>3600.07</v>
      </c>
      <c r="D1560" s="2">
        <v>3615.66</v>
      </c>
      <c r="E1560" s="2">
        <v>3580.65</v>
      </c>
      <c r="F1560" s="3">
        <v>4.1000000000000003E-3</v>
      </c>
      <c r="G1560">
        <f>$G$2*Tabella9[[#This Row],[CHIUSURA]]/$B$2</f>
        <v>107.90802621682604</v>
      </c>
      <c r="H1560" s="6">
        <f>LN(Tabella9[[#This Row],[NUM INDICE]]/G1559)</f>
        <v>4.0741382193220889E-3</v>
      </c>
    </row>
    <row r="1561" spans="1:8" x14ac:dyDescent="0.3">
      <c r="A1561" s="1">
        <v>44348</v>
      </c>
      <c r="B1561" s="2">
        <v>3624.71</v>
      </c>
      <c r="C1561" s="2">
        <v>3608.6</v>
      </c>
      <c r="D1561" s="2">
        <v>3626.07</v>
      </c>
      <c r="E1561" s="2">
        <v>3581.91</v>
      </c>
      <c r="F1561" s="3">
        <v>2.5999999999999999E-3</v>
      </c>
      <c r="G1561">
        <f>$G$2*Tabella9[[#This Row],[CHIUSURA]]/$B$2</f>
        <v>108.18350584386901</v>
      </c>
      <c r="H1561" s="6">
        <f>LN(Tabella9[[#This Row],[NUM INDICE]]/G1560)</f>
        <v>2.5496582272469541E-3</v>
      </c>
    </row>
    <row r="1562" spans="1:8" x14ac:dyDescent="0.3">
      <c r="A1562" s="1">
        <v>44349</v>
      </c>
      <c r="B1562" s="2">
        <v>3597.14</v>
      </c>
      <c r="C1562" s="2">
        <v>3626.33</v>
      </c>
      <c r="D1562" s="2">
        <v>3629.29</v>
      </c>
      <c r="E1562" s="2">
        <v>3584.6</v>
      </c>
      <c r="F1562" s="3">
        <v>-7.6E-3</v>
      </c>
      <c r="G1562">
        <f>$G$2*Tabella9[[#This Row],[CHIUSURA]]/$B$2</f>
        <v>107.36064849635281</v>
      </c>
      <c r="H1562" s="6">
        <f>LN(Tabella9[[#This Row],[NUM INDICE]]/G1561)</f>
        <v>-7.6351998270705896E-3</v>
      </c>
    </row>
    <row r="1563" spans="1:8" x14ac:dyDescent="0.3">
      <c r="A1563" s="1">
        <v>44350</v>
      </c>
      <c r="B1563" s="2">
        <v>3584.21</v>
      </c>
      <c r="C1563" s="2">
        <v>3595.42</v>
      </c>
      <c r="D1563" s="2">
        <v>3618.51</v>
      </c>
      <c r="E1563" s="2">
        <v>3584.21</v>
      </c>
      <c r="F1563" s="3">
        <v>-3.5999999999999999E-3</v>
      </c>
      <c r="G1563">
        <f>$G$2*Tabella9[[#This Row],[CHIUSURA]]/$B$2</f>
        <v>106.97473824958514</v>
      </c>
      <c r="H1563" s="6">
        <f>LN(Tabella9[[#This Row],[NUM INDICE]]/G1562)</f>
        <v>-3.6009981332594601E-3</v>
      </c>
    </row>
    <row r="1564" spans="1:8" x14ac:dyDescent="0.3">
      <c r="A1564" s="1">
        <v>44351</v>
      </c>
      <c r="B1564" s="2">
        <v>3591.84</v>
      </c>
      <c r="C1564" s="2">
        <v>3565.47</v>
      </c>
      <c r="D1564" s="2">
        <v>3618.8</v>
      </c>
      <c r="E1564" s="2">
        <v>3561.89</v>
      </c>
      <c r="F1564" s="3">
        <v>2.0999999999999999E-3</v>
      </c>
      <c r="G1564">
        <f>$G$2*Tabella9[[#This Row],[CHIUSURA]]/$B$2</f>
        <v>107.20246409512553</v>
      </c>
      <c r="H1564" s="6">
        <f>LN(Tabella9[[#This Row],[NUM INDICE]]/G1563)</f>
        <v>2.1265188718836365E-3</v>
      </c>
    </row>
    <row r="1565" spans="1:8" x14ac:dyDescent="0.3">
      <c r="A1565" s="1">
        <v>44354</v>
      </c>
      <c r="B1565" s="2">
        <v>3599.54</v>
      </c>
      <c r="C1565" s="2">
        <v>3597.14</v>
      </c>
      <c r="D1565" s="2">
        <v>3600.38</v>
      </c>
      <c r="E1565" s="2">
        <v>3581.9</v>
      </c>
      <c r="F1565" s="3">
        <v>2.0999999999999999E-3</v>
      </c>
      <c r="G1565">
        <f>$G$2*Tabella9[[#This Row],[CHIUSURA]]/$B$2</f>
        <v>107.43227916860667</v>
      </c>
      <c r="H1565" s="6">
        <f>LN(Tabella9[[#This Row],[NUM INDICE]]/G1564)</f>
        <v>2.1414535019897854E-3</v>
      </c>
    </row>
    <row r="1566" spans="1:8" x14ac:dyDescent="0.3">
      <c r="A1566" s="1">
        <v>44355</v>
      </c>
      <c r="B1566" s="2">
        <v>3580.11</v>
      </c>
      <c r="C1566" s="2">
        <v>3598.75</v>
      </c>
      <c r="D1566" s="2">
        <v>3621.52</v>
      </c>
      <c r="E1566" s="2">
        <v>3563.25</v>
      </c>
      <c r="F1566" s="3">
        <v>-5.4000000000000003E-3</v>
      </c>
      <c r="G1566">
        <f>$G$2*Tabella9[[#This Row],[CHIUSURA]]/$B$2</f>
        <v>106.8523691844848</v>
      </c>
      <c r="H1566" s="6">
        <f>LN(Tabella9[[#This Row],[NUM INDICE]]/G1565)</f>
        <v>-5.4125333224603724E-3</v>
      </c>
    </row>
    <row r="1567" spans="1:8" x14ac:dyDescent="0.3">
      <c r="A1567" s="1">
        <v>44356</v>
      </c>
      <c r="B1567" s="2">
        <v>3591.4</v>
      </c>
      <c r="C1567" s="2">
        <v>3576.8</v>
      </c>
      <c r="D1567" s="2">
        <v>3598.71</v>
      </c>
      <c r="E1567" s="2">
        <v>3572.64</v>
      </c>
      <c r="F1567" s="3">
        <v>3.2000000000000002E-3</v>
      </c>
      <c r="G1567">
        <f>$G$2*Tabella9[[#This Row],[CHIUSURA]]/$B$2</f>
        <v>107.18933180521232</v>
      </c>
      <c r="H1567" s="6">
        <f>LN(Tabella9[[#This Row],[NUM INDICE]]/G1566)</f>
        <v>3.1485724281098155E-3</v>
      </c>
    </row>
    <row r="1568" spans="1:8" x14ac:dyDescent="0.3">
      <c r="A1568" s="1">
        <v>44357</v>
      </c>
      <c r="B1568" s="2">
        <v>3610.86</v>
      </c>
      <c r="C1568" s="2">
        <v>3587.53</v>
      </c>
      <c r="D1568" s="2">
        <v>3624.34</v>
      </c>
      <c r="E1568" s="2">
        <v>3584.13</v>
      </c>
      <c r="F1568" s="3">
        <v>5.4000000000000003E-3</v>
      </c>
      <c r="G1568">
        <f>$G$2*Tabella9[[#This Row],[CHIUSURA]]/$B$2</f>
        <v>107.77013717273736</v>
      </c>
      <c r="H1568" s="6">
        <f>LN(Tabella9[[#This Row],[NUM INDICE]]/G1567)</f>
        <v>5.403872494362633E-3</v>
      </c>
    </row>
    <row r="1569" spans="1:8" x14ac:dyDescent="0.3">
      <c r="A1569" s="1">
        <v>44358</v>
      </c>
      <c r="B1569" s="2">
        <v>3589.75</v>
      </c>
      <c r="C1569" s="2">
        <v>3614.11</v>
      </c>
      <c r="D1569" s="2">
        <v>3614.4</v>
      </c>
      <c r="E1569" s="2">
        <v>3587.15</v>
      </c>
      <c r="F1569" s="3">
        <v>-5.7999999999999996E-3</v>
      </c>
      <c r="G1569">
        <f>$G$2*Tabella9[[#This Row],[CHIUSURA]]/$B$2</f>
        <v>107.1400857180378</v>
      </c>
      <c r="H1569" s="6">
        <f>LN(Tabella9[[#This Row],[NUM INDICE]]/G1568)</f>
        <v>-5.8634089276738601E-3</v>
      </c>
    </row>
    <row r="1570" spans="1:8" x14ac:dyDescent="0.3">
      <c r="A1570" s="1">
        <v>44362</v>
      </c>
      <c r="B1570" s="2">
        <v>3556.56</v>
      </c>
      <c r="C1570" s="2">
        <v>3587.47</v>
      </c>
      <c r="D1570" s="2">
        <v>3592.95</v>
      </c>
      <c r="E1570" s="2">
        <v>3547.19</v>
      </c>
      <c r="F1570" s="3">
        <v>-9.1999999999999998E-3</v>
      </c>
      <c r="G1570">
        <f>$G$2*Tabella9[[#This Row],[CHIUSURA]]/$B$2</f>
        <v>106.1494932129938</v>
      </c>
      <c r="H1570" s="6">
        <f>LN(Tabella9[[#This Row],[NUM INDICE]]/G1569)</f>
        <v>-9.2887766244535413E-3</v>
      </c>
    </row>
    <row r="1571" spans="1:8" x14ac:dyDescent="0.3">
      <c r="A1571" s="1">
        <v>44363</v>
      </c>
      <c r="B1571" s="2">
        <v>3518.33</v>
      </c>
      <c r="C1571" s="2">
        <v>3556.71</v>
      </c>
      <c r="D1571" s="2">
        <v>3561.09</v>
      </c>
      <c r="E1571" s="2">
        <v>3513.56</v>
      </c>
      <c r="F1571" s="3">
        <v>-1.0699999999999999E-2</v>
      </c>
      <c r="G1571">
        <f>$G$2*Tabella9[[#This Row],[CHIUSURA]]/$B$2</f>
        <v>105.00847629621671</v>
      </c>
      <c r="H1571" s="6">
        <f>LN(Tabella9[[#This Row],[NUM INDICE]]/G1570)</f>
        <v>-1.0807340354455318E-2</v>
      </c>
    </row>
    <row r="1572" spans="1:8" x14ac:dyDescent="0.3">
      <c r="A1572" s="1">
        <v>44364</v>
      </c>
      <c r="B1572" s="2">
        <v>3525.6</v>
      </c>
      <c r="C1572" s="2">
        <v>3508.32</v>
      </c>
      <c r="D1572" s="2">
        <v>3534.2</v>
      </c>
      <c r="E1572" s="2">
        <v>3507.35</v>
      </c>
      <c r="F1572" s="3">
        <v>2.0999999999999999E-3</v>
      </c>
      <c r="G1572">
        <f>$G$2*Tabella9[[#This Row],[CHIUSURA]]/$B$2</f>
        <v>105.22545754091902</v>
      </c>
      <c r="H1572" s="6">
        <f>LN(Tabella9[[#This Row],[NUM INDICE]]/G1571)</f>
        <v>2.0641893321999122E-3</v>
      </c>
    </row>
    <row r="1573" spans="1:8" x14ac:dyDescent="0.3">
      <c r="A1573" s="1">
        <v>44365</v>
      </c>
      <c r="B1573" s="2">
        <v>3525.1</v>
      </c>
      <c r="C1573" s="2">
        <v>3520.5</v>
      </c>
      <c r="D1573" s="2">
        <v>3535.62</v>
      </c>
      <c r="E1573" s="2">
        <v>3503.18</v>
      </c>
      <c r="F1573" s="3">
        <v>-1E-4</v>
      </c>
      <c r="G1573">
        <f>$G$2*Tabella9[[#This Row],[CHIUSURA]]/$B$2</f>
        <v>105.21053448419947</v>
      </c>
      <c r="H1573" s="6">
        <f>LN(Tabella9[[#This Row],[NUM INDICE]]/G1572)</f>
        <v>-1.4182988946856556E-4</v>
      </c>
    </row>
    <row r="1574" spans="1:8" x14ac:dyDescent="0.3">
      <c r="A1574" s="1">
        <v>44368</v>
      </c>
      <c r="B1574" s="2">
        <v>3529.18</v>
      </c>
      <c r="C1574" s="2">
        <v>3515.5</v>
      </c>
      <c r="D1574" s="2">
        <v>3540.3</v>
      </c>
      <c r="E1574" s="2">
        <v>3504.01</v>
      </c>
      <c r="F1574" s="3">
        <v>1.1999999999999999E-3</v>
      </c>
      <c r="G1574">
        <f>$G$2*Tabella9[[#This Row],[CHIUSURA]]/$B$2</f>
        <v>105.33230662703103</v>
      </c>
      <c r="H1574" s="6">
        <f>LN(Tabella9[[#This Row],[NUM INDICE]]/G1573)</f>
        <v>1.1567446868962939E-3</v>
      </c>
    </row>
    <row r="1575" spans="1:8" x14ac:dyDescent="0.3">
      <c r="A1575" s="1">
        <v>44369</v>
      </c>
      <c r="B1575" s="2">
        <v>3557.41</v>
      </c>
      <c r="C1575" s="2">
        <v>3539.79</v>
      </c>
      <c r="D1575" s="2">
        <v>3560.19</v>
      </c>
      <c r="E1575" s="2">
        <v>3536.81</v>
      </c>
      <c r="F1575" s="3">
        <v>8.0000000000000002E-3</v>
      </c>
      <c r="G1575">
        <f>$G$2*Tabella9[[#This Row],[CHIUSURA]]/$B$2</f>
        <v>106.17486240941705</v>
      </c>
      <c r="H1575" s="6">
        <f>LN(Tabella9[[#This Row],[NUM INDICE]]/G1574)</f>
        <v>7.967202653993118E-3</v>
      </c>
    </row>
    <row r="1576" spans="1:8" x14ac:dyDescent="0.3">
      <c r="A1576" s="1">
        <v>44370</v>
      </c>
      <c r="B1576" s="2">
        <v>3566.22</v>
      </c>
      <c r="C1576" s="2">
        <v>3559.4</v>
      </c>
      <c r="D1576" s="2">
        <v>3577.47</v>
      </c>
      <c r="E1576" s="2">
        <v>3549.85</v>
      </c>
      <c r="F1576" s="3">
        <v>2.5000000000000001E-3</v>
      </c>
      <c r="G1576">
        <f>$G$2*Tabella9[[#This Row],[CHIUSURA]]/$B$2</f>
        <v>106.43780666881558</v>
      </c>
      <c r="H1576" s="6">
        <f>LN(Tabella9[[#This Row],[NUM INDICE]]/G1575)</f>
        <v>2.473459315442246E-3</v>
      </c>
    </row>
    <row r="1577" spans="1:8" x14ac:dyDescent="0.3">
      <c r="A1577" s="1">
        <v>44371</v>
      </c>
      <c r="B1577" s="2">
        <v>3566.65</v>
      </c>
      <c r="C1577" s="2">
        <v>3568.58</v>
      </c>
      <c r="D1577" s="2">
        <v>3570.49</v>
      </c>
      <c r="E1577" s="2">
        <v>3548.82</v>
      </c>
      <c r="F1577" s="3">
        <v>1E-4</v>
      </c>
      <c r="G1577">
        <f>$G$2*Tabella9[[#This Row],[CHIUSURA]]/$B$2</f>
        <v>106.45064049759441</v>
      </c>
      <c r="H1577" s="6">
        <f>LN(Tabella9[[#This Row],[NUM INDICE]]/G1576)</f>
        <v>1.2056857913318072E-4</v>
      </c>
    </row>
    <row r="1578" spans="1:8" x14ac:dyDescent="0.3">
      <c r="A1578" s="1">
        <v>44372</v>
      </c>
      <c r="B1578" s="2">
        <v>3607.56</v>
      </c>
      <c r="C1578" s="2">
        <v>3567.38</v>
      </c>
      <c r="D1578" s="2">
        <v>3614.3</v>
      </c>
      <c r="E1578" s="2">
        <v>3564.52</v>
      </c>
      <c r="F1578" s="3">
        <v>1.15E-2</v>
      </c>
      <c r="G1578">
        <f>$G$2*Tabella9[[#This Row],[CHIUSURA]]/$B$2</f>
        <v>107.67164499838832</v>
      </c>
      <c r="H1578" s="6">
        <f>LN(Tabella9[[#This Row],[NUM INDICE]]/G1577)</f>
        <v>1.1404863652573951E-2</v>
      </c>
    </row>
    <row r="1579" spans="1:8" x14ac:dyDescent="0.3">
      <c r="A1579" s="1">
        <v>44375</v>
      </c>
      <c r="B1579" s="2">
        <v>3606.37</v>
      </c>
      <c r="C1579" s="2">
        <v>3612.25</v>
      </c>
      <c r="D1579" s="2">
        <v>3614.36</v>
      </c>
      <c r="E1579" s="2">
        <v>3594.22</v>
      </c>
      <c r="F1579" s="3">
        <v>-2.9999999999999997E-4</v>
      </c>
      <c r="G1579">
        <f>$G$2*Tabella9[[#This Row],[CHIUSURA]]/$B$2</f>
        <v>107.63612812339578</v>
      </c>
      <c r="H1579" s="6">
        <f>LN(Tabella9[[#This Row],[NUM INDICE]]/G1578)</f>
        <v>-3.2991726029886926E-4</v>
      </c>
    </row>
    <row r="1580" spans="1:8" x14ac:dyDescent="0.3">
      <c r="A1580" s="1">
        <v>44376</v>
      </c>
      <c r="B1580" s="2">
        <v>3573.18</v>
      </c>
      <c r="C1580" s="2">
        <v>3601.68</v>
      </c>
      <c r="D1580" s="2">
        <v>3601.83</v>
      </c>
      <c r="E1580" s="2">
        <v>3570.53</v>
      </c>
      <c r="F1580" s="3">
        <v>-9.1999999999999998E-3</v>
      </c>
      <c r="G1580">
        <f>$G$2*Tabella9[[#This Row],[CHIUSURA]]/$B$2</f>
        <v>106.64553561835177</v>
      </c>
      <c r="H1580" s="6">
        <f>LN(Tabella9[[#This Row],[NUM INDICE]]/G1579)</f>
        <v>-9.2457706778062993E-3</v>
      </c>
    </row>
    <row r="1581" spans="1:8" x14ac:dyDescent="0.3">
      <c r="A1581" s="1">
        <v>44377</v>
      </c>
      <c r="B1581" s="2">
        <v>3591.2</v>
      </c>
      <c r="C1581" s="2">
        <v>3572.62</v>
      </c>
      <c r="D1581" s="2">
        <v>3594.12</v>
      </c>
      <c r="E1581" s="2">
        <v>3569.5</v>
      </c>
      <c r="F1581" s="3">
        <v>5.0000000000000001E-3</v>
      </c>
      <c r="G1581">
        <f>$G$2*Tabella9[[#This Row],[CHIUSURA]]/$B$2</f>
        <v>107.18336258252451</v>
      </c>
      <c r="H1581" s="6">
        <f>LN(Tabella9[[#This Row],[NUM INDICE]]/G1580)</f>
        <v>5.0304528794800039E-3</v>
      </c>
    </row>
    <row r="1582" spans="1:8" x14ac:dyDescent="0.3">
      <c r="A1582" s="1">
        <v>44378</v>
      </c>
      <c r="B1582" s="2">
        <v>3588.78</v>
      </c>
      <c r="C1582" s="2">
        <v>3600.55</v>
      </c>
      <c r="D1582" s="2">
        <v>3607.7</v>
      </c>
      <c r="E1582" s="2">
        <v>3573.94</v>
      </c>
      <c r="F1582" s="3">
        <v>-6.9999999999999999E-4</v>
      </c>
      <c r="G1582">
        <f>$G$2*Tabella9[[#This Row],[CHIUSURA]]/$B$2</f>
        <v>107.11113498800187</v>
      </c>
      <c r="H1582" s="6">
        <f>LN(Tabella9[[#This Row],[NUM INDICE]]/G1581)</f>
        <v>-6.7409661075338938E-4</v>
      </c>
    </row>
    <row r="1583" spans="1:8" x14ac:dyDescent="0.3">
      <c r="A1583" s="1">
        <v>44379</v>
      </c>
      <c r="B1583" s="2">
        <v>3518.76</v>
      </c>
      <c r="C1583" s="2">
        <v>3569.89</v>
      </c>
      <c r="D1583" s="2">
        <v>3569.89</v>
      </c>
      <c r="E1583" s="2">
        <v>3514.34</v>
      </c>
      <c r="F1583" s="3">
        <v>-1.95E-2</v>
      </c>
      <c r="G1583">
        <f>$G$2*Tabella9[[#This Row],[CHIUSURA]]/$B$2</f>
        <v>105.02131012499552</v>
      </c>
      <c r="H1583" s="6">
        <f>LN(Tabella9[[#This Row],[NUM INDICE]]/G1582)</f>
        <v>-1.9703657054711908E-2</v>
      </c>
    </row>
    <row r="1584" spans="1:8" x14ac:dyDescent="0.3">
      <c r="A1584" s="1">
        <v>44382</v>
      </c>
      <c r="B1584" s="2">
        <v>3534.32</v>
      </c>
      <c r="C1584" s="2">
        <v>3516.92</v>
      </c>
      <c r="D1584" s="2">
        <v>3534.32</v>
      </c>
      <c r="E1584" s="2">
        <v>3510.58</v>
      </c>
      <c r="F1584" s="3">
        <v>4.4000000000000003E-3</v>
      </c>
      <c r="G1584">
        <f>$G$2*Tabella9[[#This Row],[CHIUSURA]]/$B$2</f>
        <v>105.48571565010805</v>
      </c>
      <c r="H1584" s="6">
        <f>LN(Tabella9[[#This Row],[NUM INDICE]]/G1583)</f>
        <v>4.4122639311034613E-3</v>
      </c>
    </row>
    <row r="1585" spans="1:8" x14ac:dyDescent="0.3">
      <c r="A1585" s="1">
        <v>44383</v>
      </c>
      <c r="B1585" s="2">
        <v>3530.26</v>
      </c>
      <c r="C1585" s="2">
        <v>3533.13</v>
      </c>
      <c r="D1585" s="2">
        <v>3538.35</v>
      </c>
      <c r="E1585" s="2">
        <v>3496.93</v>
      </c>
      <c r="F1585" s="3">
        <v>-1.1000000000000001E-3</v>
      </c>
      <c r="G1585">
        <f>$G$2*Tabella9[[#This Row],[CHIUSURA]]/$B$2</f>
        <v>105.36454042954527</v>
      </c>
      <c r="H1585" s="6">
        <f>LN(Tabella9[[#This Row],[NUM INDICE]]/G1584)</f>
        <v>-1.1493961274346082E-3</v>
      </c>
    </row>
    <row r="1586" spans="1:8" x14ac:dyDescent="0.3">
      <c r="A1586" s="1">
        <v>44384</v>
      </c>
      <c r="B1586" s="2">
        <v>3553.72</v>
      </c>
      <c r="C1586" s="2">
        <v>3508.59</v>
      </c>
      <c r="D1586" s="2">
        <v>3557.88</v>
      </c>
      <c r="E1586" s="2">
        <v>3504.47</v>
      </c>
      <c r="F1586" s="3">
        <v>6.6E-3</v>
      </c>
      <c r="G1586">
        <f>$G$2*Tabella9[[#This Row],[CHIUSURA]]/$B$2</f>
        <v>106.06473025082674</v>
      </c>
      <c r="H1586" s="6">
        <f>LN(Tabella9[[#This Row],[NUM INDICE]]/G1585)</f>
        <v>6.6234195368068162E-3</v>
      </c>
    </row>
    <row r="1587" spans="1:8" x14ac:dyDescent="0.3">
      <c r="A1587" s="1">
        <v>44385</v>
      </c>
      <c r="B1587" s="2">
        <v>3525.5</v>
      </c>
      <c r="C1587" s="2">
        <v>3557.22</v>
      </c>
      <c r="D1587" s="2">
        <v>3558.68</v>
      </c>
      <c r="E1587" s="2">
        <v>3521.06</v>
      </c>
      <c r="F1587" s="3">
        <v>-7.9000000000000008E-3</v>
      </c>
      <c r="G1587">
        <f>$G$2*Tabella9[[#This Row],[CHIUSURA]]/$B$2</f>
        <v>105.2224729295751</v>
      </c>
      <c r="H1587" s="6">
        <f>LN(Tabella9[[#This Row],[NUM INDICE]]/G1586)</f>
        <v>-7.9726719836374429E-3</v>
      </c>
    </row>
    <row r="1588" spans="1:8" x14ac:dyDescent="0.3">
      <c r="A1588" s="1">
        <v>44386</v>
      </c>
      <c r="B1588" s="2">
        <v>3524.09</v>
      </c>
      <c r="C1588" s="2">
        <v>3512.23</v>
      </c>
      <c r="D1588" s="2">
        <v>3529.31</v>
      </c>
      <c r="E1588" s="2">
        <v>3485.05</v>
      </c>
      <c r="F1588" s="3">
        <v>-4.0000000000000002E-4</v>
      </c>
      <c r="G1588">
        <f>$G$2*Tabella9[[#This Row],[CHIUSURA]]/$B$2</f>
        <v>105.18038990962597</v>
      </c>
      <c r="H1588" s="6">
        <f>LN(Tabella9[[#This Row],[NUM INDICE]]/G1587)</f>
        <v>-4.0002326909845169E-4</v>
      </c>
    </row>
    <row r="1589" spans="1:8" x14ac:dyDescent="0.3">
      <c r="A1589" s="1">
        <v>44389</v>
      </c>
      <c r="B1589" s="2">
        <v>3547.84</v>
      </c>
      <c r="C1589" s="2">
        <v>3545.2</v>
      </c>
      <c r="D1589" s="2">
        <v>3565.03</v>
      </c>
      <c r="E1589" s="2">
        <v>3527.39</v>
      </c>
      <c r="F1589" s="3">
        <v>6.7000000000000002E-3</v>
      </c>
      <c r="G1589">
        <f>$G$2*Tabella9[[#This Row],[CHIUSURA]]/$B$2</f>
        <v>105.88923510380478</v>
      </c>
      <c r="H1589" s="6">
        <f>LN(Tabella9[[#This Row],[NUM INDICE]]/G1588)</f>
        <v>6.7167206939899573E-3</v>
      </c>
    </row>
    <row r="1590" spans="1:8" x14ac:dyDescent="0.3">
      <c r="A1590" s="1">
        <v>44390</v>
      </c>
      <c r="B1590" s="2">
        <v>3566.52</v>
      </c>
      <c r="C1590" s="2">
        <v>3547.59</v>
      </c>
      <c r="D1590" s="2">
        <v>3567.48</v>
      </c>
      <c r="E1590" s="2">
        <v>3542.82</v>
      </c>
      <c r="F1590" s="3">
        <v>5.3E-3</v>
      </c>
      <c r="G1590">
        <f>$G$2*Tabella9[[#This Row],[CHIUSURA]]/$B$2</f>
        <v>106.44676050284733</v>
      </c>
      <c r="H1590" s="6">
        <f>LN(Tabella9[[#This Row],[NUM INDICE]]/G1589)</f>
        <v>5.2513628570622067E-3</v>
      </c>
    </row>
    <row r="1591" spans="1:8" x14ac:dyDescent="0.3">
      <c r="A1591" s="1">
        <v>44391</v>
      </c>
      <c r="B1591" s="2">
        <v>3528.5</v>
      </c>
      <c r="C1591" s="2">
        <v>3560.83</v>
      </c>
      <c r="D1591" s="2">
        <v>3560.83</v>
      </c>
      <c r="E1591" s="2">
        <v>3525.49</v>
      </c>
      <c r="F1591" s="3">
        <v>-1.0699999999999999E-2</v>
      </c>
      <c r="G1591">
        <f>$G$2*Tabella9[[#This Row],[CHIUSURA]]/$B$2</f>
        <v>105.31201126989244</v>
      </c>
      <c r="H1591" s="6">
        <f>LN(Tabella9[[#This Row],[NUM INDICE]]/G1590)</f>
        <v>-1.0717479000163999E-2</v>
      </c>
    </row>
    <row r="1592" spans="1:8" x14ac:dyDescent="0.3">
      <c r="A1592" s="1">
        <v>44392</v>
      </c>
      <c r="B1592" s="2">
        <v>3564.59</v>
      </c>
      <c r="C1592" s="2">
        <v>3519.06</v>
      </c>
      <c r="D1592" s="2">
        <v>3565.93</v>
      </c>
      <c r="E1592" s="2">
        <v>3514.26</v>
      </c>
      <c r="F1592" s="3">
        <v>1.0200000000000001E-2</v>
      </c>
      <c r="G1592">
        <f>$G$2*Tabella9[[#This Row],[CHIUSURA]]/$B$2</f>
        <v>106.38915750390984</v>
      </c>
      <c r="H1592" s="6">
        <f>LN(Tabella9[[#This Row],[NUM INDICE]]/G1591)</f>
        <v>1.017618878107515E-2</v>
      </c>
    </row>
    <row r="1593" spans="1:8" x14ac:dyDescent="0.3">
      <c r="A1593" s="1">
        <v>44393</v>
      </c>
      <c r="B1593" s="2">
        <v>3539.3</v>
      </c>
      <c r="C1593" s="2">
        <v>3559.53</v>
      </c>
      <c r="D1593" s="2">
        <v>3566</v>
      </c>
      <c r="E1593" s="2">
        <v>3537.73</v>
      </c>
      <c r="F1593" s="3">
        <v>-7.1000000000000004E-3</v>
      </c>
      <c r="G1593">
        <f>$G$2*Tabella9[[#This Row],[CHIUSURA]]/$B$2</f>
        <v>105.6343492950348</v>
      </c>
      <c r="H1593" s="6">
        <f>LN(Tabella9[[#This Row],[NUM INDICE]]/G1592)</f>
        <v>-7.1200727602881144E-3</v>
      </c>
    </row>
    <row r="1594" spans="1:8" x14ac:dyDescent="0.3">
      <c r="A1594" s="1">
        <v>44396</v>
      </c>
      <c r="B1594" s="2">
        <v>3539.12</v>
      </c>
      <c r="C1594" s="2">
        <v>3530.49</v>
      </c>
      <c r="D1594" s="2">
        <v>3544.88</v>
      </c>
      <c r="E1594" s="2">
        <v>3506.34</v>
      </c>
      <c r="F1594" s="3">
        <v>-1E-4</v>
      </c>
      <c r="G1594">
        <f>$G$2*Tabella9[[#This Row],[CHIUSURA]]/$B$2</f>
        <v>105.62897699461575</v>
      </c>
      <c r="H1594" s="6">
        <f>LN(Tabella9[[#This Row],[NUM INDICE]]/G1593)</f>
        <v>-5.0858807484979482E-5</v>
      </c>
    </row>
    <row r="1595" spans="1:8" x14ac:dyDescent="0.3">
      <c r="A1595" s="1">
        <v>44397</v>
      </c>
      <c r="B1595" s="2">
        <v>3536.79</v>
      </c>
      <c r="C1595" s="2">
        <v>3515.07</v>
      </c>
      <c r="D1595" s="2">
        <v>3538.64</v>
      </c>
      <c r="E1595" s="2">
        <v>3509.19</v>
      </c>
      <c r="F1595" s="3">
        <v>-6.9999999999999999E-4</v>
      </c>
      <c r="G1595">
        <f>$G$2*Tabella9[[#This Row],[CHIUSURA]]/$B$2</f>
        <v>105.55943555030264</v>
      </c>
      <c r="H1595" s="6">
        <f>LN(Tabella9[[#This Row],[NUM INDICE]]/G1594)</f>
        <v>-6.5857256076278935E-4</v>
      </c>
    </row>
    <row r="1596" spans="1:8" x14ac:dyDescent="0.3">
      <c r="A1596" s="1">
        <v>44398</v>
      </c>
      <c r="B1596" s="2">
        <v>3562.66</v>
      </c>
      <c r="C1596" s="2">
        <v>3543.05</v>
      </c>
      <c r="D1596" s="2">
        <v>3569.09</v>
      </c>
      <c r="E1596" s="2">
        <v>3543.05</v>
      </c>
      <c r="F1596" s="3">
        <v>7.3000000000000001E-3</v>
      </c>
      <c r="G1596">
        <f>$G$2*Tabella9[[#This Row],[CHIUSURA]]/$B$2</f>
        <v>106.33155450497236</v>
      </c>
      <c r="H1596" s="6">
        <f>LN(Tabella9[[#This Row],[NUM INDICE]]/G1595)</f>
        <v>7.2879207556573048E-3</v>
      </c>
    </row>
    <row r="1597" spans="1:8" x14ac:dyDescent="0.3">
      <c r="A1597" s="1">
        <v>44399</v>
      </c>
      <c r="B1597" s="2">
        <v>3574.73</v>
      </c>
      <c r="C1597" s="2">
        <v>3563.66</v>
      </c>
      <c r="D1597" s="2">
        <v>3576.47</v>
      </c>
      <c r="E1597" s="2">
        <v>3558.29</v>
      </c>
      <c r="F1597" s="3">
        <v>3.3999999999999998E-3</v>
      </c>
      <c r="G1597">
        <f>$G$2*Tabella9[[#This Row],[CHIUSURA]]/$B$2</f>
        <v>106.69179709418239</v>
      </c>
      <c r="H1597" s="6">
        <f>LN(Tabella9[[#This Row],[NUM INDICE]]/G1596)</f>
        <v>3.3821919513853192E-3</v>
      </c>
    </row>
    <row r="1598" spans="1:8" x14ac:dyDescent="0.3">
      <c r="A1598" s="1">
        <v>44400</v>
      </c>
      <c r="B1598" s="2">
        <v>3550.4</v>
      </c>
      <c r="C1598" s="2">
        <v>3571.72</v>
      </c>
      <c r="D1598" s="2">
        <v>3571.85</v>
      </c>
      <c r="E1598" s="2">
        <v>3541.51</v>
      </c>
      <c r="F1598" s="3">
        <v>-6.7999999999999996E-3</v>
      </c>
      <c r="G1598">
        <f>$G$2*Tabella9[[#This Row],[CHIUSURA]]/$B$2</f>
        <v>105.9656411542089</v>
      </c>
      <c r="H1598" s="6">
        <f>LN(Tabella9[[#This Row],[NUM INDICE]]/G1597)</f>
        <v>-6.8293756221372319E-3</v>
      </c>
    </row>
    <row r="1599" spans="1:8" x14ac:dyDescent="0.3">
      <c r="A1599" s="1">
        <v>44403</v>
      </c>
      <c r="B1599" s="2">
        <v>3467.44</v>
      </c>
      <c r="C1599" s="2">
        <v>3538.01</v>
      </c>
      <c r="D1599" s="2">
        <v>3538.01</v>
      </c>
      <c r="E1599" s="2">
        <v>3424.74</v>
      </c>
      <c r="F1599" s="3">
        <v>-2.3400000000000001E-2</v>
      </c>
      <c r="G1599">
        <f>$G$2*Tabella9[[#This Row],[CHIUSURA]]/$B$2</f>
        <v>103.4896075833005</v>
      </c>
      <c r="H1599" s="6">
        <f>LN(Tabella9[[#This Row],[NUM INDICE]]/G1598)</f>
        <v>-2.3643703671855348E-2</v>
      </c>
    </row>
    <row r="1600" spans="1:8" x14ac:dyDescent="0.3">
      <c r="A1600" s="1">
        <v>44404</v>
      </c>
      <c r="B1600" s="2">
        <v>3381.18</v>
      </c>
      <c r="C1600" s="2">
        <v>3467.45</v>
      </c>
      <c r="D1600" s="2">
        <v>3483.87</v>
      </c>
      <c r="E1600" s="2">
        <v>3380.28</v>
      </c>
      <c r="F1600" s="3">
        <v>-2.4899999999999999E-2</v>
      </c>
      <c r="G1600">
        <f>$G$2*Tabella9[[#This Row],[CHIUSURA]]/$B$2</f>
        <v>100.91508183804305</v>
      </c>
      <c r="H1600" s="6">
        <f>LN(Tabella9[[#This Row],[NUM INDICE]]/G1599)</f>
        <v>-2.5191808528937668E-2</v>
      </c>
    </row>
    <row r="1601" spans="1:8" x14ac:dyDescent="0.3">
      <c r="A1601" s="1">
        <v>44405</v>
      </c>
      <c r="B1601" s="2">
        <v>3361.59</v>
      </c>
      <c r="C1601" s="2">
        <v>3355.82</v>
      </c>
      <c r="D1601" s="2">
        <v>3385.54</v>
      </c>
      <c r="E1601" s="2">
        <v>3312.72</v>
      </c>
      <c r="F1601" s="3">
        <v>-5.7999999999999996E-3</v>
      </c>
      <c r="G1601">
        <f>$G$2*Tabella9[[#This Row],[CHIUSURA]]/$B$2</f>
        <v>100.33039647577093</v>
      </c>
      <c r="H1601" s="6">
        <f>LN(Tabella9[[#This Row],[NUM INDICE]]/G1600)</f>
        <v>-5.8106846651423362E-3</v>
      </c>
    </row>
    <row r="1602" spans="1:8" x14ac:dyDescent="0.3">
      <c r="A1602" s="1">
        <v>44406</v>
      </c>
      <c r="B1602" s="2">
        <v>3411.72</v>
      </c>
      <c r="C1602" s="2">
        <v>3403.84</v>
      </c>
      <c r="D1602" s="2">
        <v>3416.61</v>
      </c>
      <c r="E1602" s="2">
        <v>3382.57</v>
      </c>
      <c r="F1602" s="3">
        <v>1.49E-2</v>
      </c>
      <c r="G1602">
        <f>$G$2*Tabella9[[#This Row],[CHIUSURA]]/$B$2</f>
        <v>101.82658214247341</v>
      </c>
      <c r="H1602" s="6">
        <f>LN(Tabella9[[#This Row],[NUM INDICE]]/G1601)</f>
        <v>1.4802486625819367E-2</v>
      </c>
    </row>
    <row r="1603" spans="1:8" x14ac:dyDescent="0.3">
      <c r="A1603" s="1">
        <v>44407</v>
      </c>
      <c r="B1603" s="2">
        <v>3397.36</v>
      </c>
      <c r="C1603" s="2">
        <v>3398.2</v>
      </c>
      <c r="D1603" s="2">
        <v>3404.88</v>
      </c>
      <c r="E1603" s="2">
        <v>3370.45</v>
      </c>
      <c r="F1603" s="3">
        <v>-4.1999999999999997E-3</v>
      </c>
      <c r="G1603">
        <f>$G$2*Tabella9[[#This Row],[CHIUSURA]]/$B$2</f>
        <v>101.39799195348782</v>
      </c>
      <c r="H1603" s="6">
        <f>LN(Tabella9[[#This Row],[NUM INDICE]]/G1602)</f>
        <v>-4.2179035316205812E-3</v>
      </c>
    </row>
    <row r="1604" spans="1:8" x14ac:dyDescent="0.3">
      <c r="A1604" s="1">
        <v>44410</v>
      </c>
      <c r="B1604" s="2">
        <v>3464.29</v>
      </c>
      <c r="C1604" s="2">
        <v>3385.69</v>
      </c>
      <c r="D1604" s="2">
        <v>3464.29</v>
      </c>
      <c r="E1604" s="2">
        <v>3367.64</v>
      </c>
      <c r="F1604" s="3">
        <v>1.9699999999999999E-2</v>
      </c>
      <c r="G1604">
        <f>$G$2*Tabella9[[#This Row],[CHIUSURA]]/$B$2</f>
        <v>103.39559232596731</v>
      </c>
      <c r="H1604" s="6">
        <f>LN(Tabella9[[#This Row],[NUM INDICE]]/G1603)</f>
        <v>1.9509046016359971E-2</v>
      </c>
    </row>
    <row r="1605" spans="1:8" x14ac:dyDescent="0.3">
      <c r="A1605" s="1">
        <v>44411</v>
      </c>
      <c r="B1605" s="2">
        <v>3447.99</v>
      </c>
      <c r="C1605" s="2">
        <v>3446.78</v>
      </c>
      <c r="D1605" s="2">
        <v>3470.66</v>
      </c>
      <c r="E1605" s="2">
        <v>3435.46</v>
      </c>
      <c r="F1605" s="3">
        <v>-4.7000000000000002E-3</v>
      </c>
      <c r="G1605">
        <f>$G$2*Tabella9[[#This Row],[CHIUSURA]]/$B$2</f>
        <v>102.90910067690986</v>
      </c>
      <c r="H1605" s="6">
        <f>LN(Tabella9[[#This Row],[NUM INDICE]]/G1604)</f>
        <v>-4.7162528755933025E-3</v>
      </c>
    </row>
    <row r="1606" spans="1:8" x14ac:dyDescent="0.3">
      <c r="A1606" s="1">
        <v>44412</v>
      </c>
      <c r="B1606" s="2">
        <v>3477.22</v>
      </c>
      <c r="C1606" s="2">
        <v>3442.94</v>
      </c>
      <c r="D1606" s="2">
        <v>3477.6</v>
      </c>
      <c r="E1606" s="2">
        <v>3440.78</v>
      </c>
      <c r="F1606" s="3">
        <v>8.5000000000000006E-3</v>
      </c>
      <c r="G1606">
        <f>$G$2*Tabella9[[#This Row],[CHIUSURA]]/$B$2</f>
        <v>103.78150257273498</v>
      </c>
      <c r="H1606" s="6">
        <f>LN(Tabella9[[#This Row],[NUM INDICE]]/G1605)</f>
        <v>8.4416713952934572E-3</v>
      </c>
    </row>
    <row r="1607" spans="1:8" x14ac:dyDescent="0.3">
      <c r="A1607" s="1">
        <v>44413</v>
      </c>
      <c r="B1607" s="2">
        <v>3466.55</v>
      </c>
      <c r="C1607" s="2">
        <v>3461.72</v>
      </c>
      <c r="D1607" s="2">
        <v>3486.16</v>
      </c>
      <c r="E1607" s="2">
        <v>3449.39</v>
      </c>
      <c r="F1607" s="3">
        <v>-3.0999999999999999E-3</v>
      </c>
      <c r="G1607">
        <f>$G$2*Tabella9[[#This Row],[CHIUSURA]]/$B$2</f>
        <v>103.4630445423397</v>
      </c>
      <c r="H1607" s="6">
        <f>LN(Tabella9[[#This Row],[NUM INDICE]]/G1606)</f>
        <v>-3.0732608937559373E-3</v>
      </c>
    </row>
    <row r="1608" spans="1:8" x14ac:dyDescent="0.3">
      <c r="A1608" s="1">
        <v>44414</v>
      </c>
      <c r="B1608" s="2">
        <v>3458.23</v>
      </c>
      <c r="C1608" s="2">
        <v>3465.48</v>
      </c>
      <c r="D1608" s="2">
        <v>3466.39</v>
      </c>
      <c r="E1608" s="2">
        <v>3436.93</v>
      </c>
      <c r="F1608" s="3">
        <v>-2.3999999999999998E-3</v>
      </c>
      <c r="G1608">
        <f>$G$2*Tabella9[[#This Row],[CHIUSURA]]/$B$2</f>
        <v>103.21472487852633</v>
      </c>
      <c r="H1608" s="6">
        <f>LN(Tabella9[[#This Row],[NUM INDICE]]/G1607)</f>
        <v>-2.4029655825817653E-3</v>
      </c>
    </row>
    <row r="1609" spans="1:8" x14ac:dyDescent="0.3">
      <c r="A1609" s="1">
        <v>44417</v>
      </c>
      <c r="B1609" s="2">
        <v>3494.63</v>
      </c>
      <c r="C1609" s="2">
        <v>3441.75</v>
      </c>
      <c r="D1609" s="2">
        <v>3502.84</v>
      </c>
      <c r="E1609" s="2">
        <v>3438.7</v>
      </c>
      <c r="F1609" s="3">
        <v>1.0500000000000001E-2</v>
      </c>
      <c r="G1609">
        <f>$G$2*Tabella9[[#This Row],[CHIUSURA]]/$B$2</f>
        <v>104.30112340770985</v>
      </c>
      <c r="H1609" s="6">
        <f>LN(Tabella9[[#This Row],[NUM INDICE]]/G1608)</f>
        <v>1.0470607075270717E-2</v>
      </c>
    </row>
    <row r="1610" spans="1:8" x14ac:dyDescent="0.3">
      <c r="A1610" s="1">
        <v>44418</v>
      </c>
      <c r="B1610" s="2">
        <v>3529.93</v>
      </c>
      <c r="C1610" s="2">
        <v>3488.66</v>
      </c>
      <c r="D1610" s="2">
        <v>3529.93</v>
      </c>
      <c r="E1610" s="2">
        <v>3477.06</v>
      </c>
      <c r="F1610" s="3">
        <v>1.01E-2</v>
      </c>
      <c r="G1610">
        <f>$G$2*Tabella9[[#This Row],[CHIUSURA]]/$B$2</f>
        <v>105.35469121211035</v>
      </c>
      <c r="H1610" s="6">
        <f>LN(Tabella9[[#This Row],[NUM INDICE]]/G1609)</f>
        <v>1.0050536160810008E-2</v>
      </c>
    </row>
    <row r="1611" spans="1:8" x14ac:dyDescent="0.3">
      <c r="A1611" s="1">
        <v>44419</v>
      </c>
      <c r="B1611" s="2">
        <v>3532.62</v>
      </c>
      <c r="C1611" s="2">
        <v>3527.11</v>
      </c>
      <c r="D1611" s="2">
        <v>3544.09</v>
      </c>
      <c r="E1611" s="2">
        <v>3524.04</v>
      </c>
      <c r="F1611" s="3">
        <v>8.0000000000000004E-4</v>
      </c>
      <c r="G1611">
        <f>$G$2*Tabella9[[#This Row],[CHIUSURA]]/$B$2</f>
        <v>105.43497725726156</v>
      </c>
      <c r="H1611" s="6">
        <f>LN(Tabella9[[#This Row],[NUM INDICE]]/G1610)</f>
        <v>7.6176455531814212E-4</v>
      </c>
    </row>
    <row r="1612" spans="1:8" x14ac:dyDescent="0.3">
      <c r="A1612" s="1">
        <v>44420</v>
      </c>
      <c r="B1612" s="2">
        <v>3524.74</v>
      </c>
      <c r="C1612" s="2">
        <v>3522.72</v>
      </c>
      <c r="D1612" s="2">
        <v>3538.4</v>
      </c>
      <c r="E1612" s="2">
        <v>3513.45</v>
      </c>
      <c r="F1612" s="3">
        <v>-2.2000000000000001E-3</v>
      </c>
      <c r="G1612">
        <f>$G$2*Tabella9[[#This Row],[CHIUSURA]]/$B$2</f>
        <v>105.19978988336139</v>
      </c>
      <c r="H1612" s="6">
        <f>LN(Tabella9[[#This Row],[NUM INDICE]]/G1611)</f>
        <v>-2.233130596912341E-3</v>
      </c>
    </row>
    <row r="1613" spans="1:8" x14ac:dyDescent="0.3">
      <c r="A1613" s="1">
        <v>44421</v>
      </c>
      <c r="B1613" s="2">
        <v>3516.3</v>
      </c>
      <c r="C1613" s="2">
        <v>3514.47</v>
      </c>
      <c r="D1613" s="2">
        <v>3540.08</v>
      </c>
      <c r="E1613" s="2">
        <v>3500.8</v>
      </c>
      <c r="F1613" s="3">
        <v>-2.3999999999999998E-3</v>
      </c>
      <c r="G1613">
        <f>$G$2*Tabella9[[#This Row],[CHIUSURA]]/$B$2</f>
        <v>104.94788868593531</v>
      </c>
      <c r="H1613" s="6">
        <f>LN(Tabella9[[#This Row],[NUM INDICE]]/G1612)</f>
        <v>-2.3973742635577575E-3</v>
      </c>
    </row>
    <row r="1614" spans="1:8" x14ac:dyDescent="0.3">
      <c r="A1614" s="1">
        <v>44424</v>
      </c>
      <c r="B1614" s="2">
        <v>3517.34</v>
      </c>
      <c r="C1614" s="2">
        <v>3514.34</v>
      </c>
      <c r="D1614" s="2">
        <v>3537.85</v>
      </c>
      <c r="E1614" s="2">
        <v>3510.9</v>
      </c>
      <c r="F1614" s="3">
        <v>2.9999999999999997E-4</v>
      </c>
      <c r="G1614">
        <f>$G$2*Tabella9[[#This Row],[CHIUSURA]]/$B$2</f>
        <v>104.97892864391198</v>
      </c>
      <c r="H1614" s="6">
        <f>LN(Tabella9[[#This Row],[NUM INDICE]]/G1613)</f>
        <v>2.9572170528464968E-4</v>
      </c>
    </row>
    <row r="1615" spans="1:8" x14ac:dyDescent="0.3">
      <c r="A1615" s="1">
        <v>44425</v>
      </c>
      <c r="B1615" s="2">
        <v>3446.98</v>
      </c>
      <c r="C1615" s="2">
        <v>3512.11</v>
      </c>
      <c r="D1615" s="2">
        <v>3531.72</v>
      </c>
      <c r="E1615" s="2">
        <v>3438.12</v>
      </c>
      <c r="F1615" s="3">
        <v>-0.02</v>
      </c>
      <c r="G1615">
        <f>$G$2*Tabella9[[#This Row],[CHIUSURA]]/$B$2</f>
        <v>102.87895610233636</v>
      </c>
      <c r="H1615" s="6">
        <f>LN(Tabella9[[#This Row],[NUM INDICE]]/G1614)</f>
        <v>-2.020653674929028E-2</v>
      </c>
    </row>
    <row r="1616" spans="1:8" x14ac:dyDescent="0.3">
      <c r="A1616" s="1">
        <v>44426</v>
      </c>
      <c r="B1616" s="2">
        <v>3485.29</v>
      </c>
      <c r="C1616" s="2">
        <v>3442.35</v>
      </c>
      <c r="D1616" s="2">
        <v>3487.44</v>
      </c>
      <c r="E1616" s="2">
        <v>3437.69</v>
      </c>
      <c r="F1616" s="3">
        <v>1.11E-2</v>
      </c>
      <c r="G1616">
        <f>$G$2*Tabella9[[#This Row],[CHIUSURA]]/$B$2</f>
        <v>104.02236070818859</v>
      </c>
      <c r="H1616" s="6">
        <f>LN(Tabella9[[#This Row],[NUM INDICE]]/G1615)</f>
        <v>1.1052769152625985E-2</v>
      </c>
    </row>
    <row r="1617" spans="1:8" x14ac:dyDescent="0.3">
      <c r="A1617" s="1">
        <v>44427</v>
      </c>
      <c r="B1617" s="2">
        <v>3465.55</v>
      </c>
      <c r="C1617" s="2">
        <v>3475.3</v>
      </c>
      <c r="D1617" s="2">
        <v>3480.46</v>
      </c>
      <c r="E1617" s="2">
        <v>3446.01</v>
      </c>
      <c r="F1617" s="3">
        <v>-5.7000000000000002E-3</v>
      </c>
      <c r="G1617">
        <f>$G$2*Tabella9[[#This Row],[CHIUSURA]]/$B$2</f>
        <v>103.4331984289006</v>
      </c>
      <c r="H1617" s="6">
        <f>LN(Tabella9[[#This Row],[NUM INDICE]]/G1616)</f>
        <v>-5.6799043194294538E-3</v>
      </c>
    </row>
    <row r="1618" spans="1:8" x14ac:dyDescent="0.3">
      <c r="A1618" s="1">
        <v>44428</v>
      </c>
      <c r="B1618" s="2">
        <v>3427.33</v>
      </c>
      <c r="C1618" s="2">
        <v>3442.51</v>
      </c>
      <c r="D1618" s="2">
        <v>3453.15</v>
      </c>
      <c r="E1618" s="2">
        <v>3394.97</v>
      </c>
      <c r="F1618" s="3">
        <v>-1.0999999999999999E-2</v>
      </c>
      <c r="G1618">
        <f>$G$2*Tabella9[[#This Row],[CHIUSURA]]/$B$2</f>
        <v>102.29247997325788</v>
      </c>
      <c r="H1618" s="6">
        <f>LN(Tabella9[[#This Row],[NUM INDICE]]/G1617)</f>
        <v>-1.1089817812997081E-2</v>
      </c>
    </row>
    <row r="1619" spans="1:8" x14ac:dyDescent="0.3">
      <c r="A1619" s="1">
        <v>44431</v>
      </c>
      <c r="B1619" s="2">
        <v>3477.13</v>
      </c>
      <c r="C1619" s="2">
        <v>3436.8</v>
      </c>
      <c r="D1619" s="2">
        <v>3481.25</v>
      </c>
      <c r="E1619" s="2">
        <v>3436.67</v>
      </c>
      <c r="F1619" s="3">
        <v>1.4500000000000001E-2</v>
      </c>
      <c r="G1619">
        <f>$G$2*Tabella9[[#This Row],[CHIUSURA]]/$B$2</f>
        <v>103.77881642252547</v>
      </c>
      <c r="H1619" s="6">
        <f>LN(Tabella9[[#This Row],[NUM INDICE]]/G1618)</f>
        <v>1.4425708488839466E-2</v>
      </c>
    </row>
    <row r="1620" spans="1:8" x14ac:dyDescent="0.3">
      <c r="A1620" s="1">
        <v>44432</v>
      </c>
      <c r="B1620" s="2">
        <v>3514.47</v>
      </c>
      <c r="C1620" s="2">
        <v>3482.27</v>
      </c>
      <c r="D1620" s="2">
        <v>3522.7</v>
      </c>
      <c r="E1620" s="2">
        <v>3481.14</v>
      </c>
      <c r="F1620" s="3">
        <v>1.0699999999999999E-2</v>
      </c>
      <c r="G1620">
        <f>$G$2*Tabella9[[#This Row],[CHIUSURA]]/$B$2</f>
        <v>104.89327029834175</v>
      </c>
      <c r="H1620" s="6">
        <f>LN(Tabella9[[#This Row],[NUM INDICE]]/G1619)</f>
        <v>1.0681490652376023E-2</v>
      </c>
    </row>
    <row r="1621" spans="1:8" x14ac:dyDescent="0.3">
      <c r="A1621" s="1">
        <v>44433</v>
      </c>
      <c r="B1621" s="2">
        <v>3540.38</v>
      </c>
      <c r="C1621" s="2">
        <v>3517.92</v>
      </c>
      <c r="D1621" s="2">
        <v>3540.39</v>
      </c>
      <c r="E1621" s="2">
        <v>3510.07</v>
      </c>
      <c r="F1621" s="3">
        <v>7.4000000000000003E-3</v>
      </c>
      <c r="G1621">
        <f>$G$2*Tabella9[[#This Row],[CHIUSURA]]/$B$2</f>
        <v>105.66658309754904</v>
      </c>
      <c r="H1621" s="6">
        <f>LN(Tabella9[[#This Row],[NUM INDICE]]/G1620)</f>
        <v>7.3453344849120691E-3</v>
      </c>
    </row>
    <row r="1622" spans="1:8" x14ac:dyDescent="0.3">
      <c r="A1622" s="1">
        <v>44434</v>
      </c>
      <c r="B1622" s="2">
        <v>3501.66</v>
      </c>
      <c r="C1622" s="2">
        <v>3537.31</v>
      </c>
      <c r="D1622" s="2">
        <v>3537.32</v>
      </c>
      <c r="E1622" s="2">
        <v>3499.45</v>
      </c>
      <c r="F1622" s="3">
        <v>-1.09E-2</v>
      </c>
      <c r="G1622">
        <f>$G$2*Tabella9[[#This Row],[CHIUSURA]]/$B$2</f>
        <v>104.51094158518677</v>
      </c>
      <c r="H1622" s="6">
        <f>LN(Tabella9[[#This Row],[NUM INDICE]]/G1621)</f>
        <v>-1.0996924245693996E-2</v>
      </c>
    </row>
    <row r="1623" spans="1:8" x14ac:dyDescent="0.3">
      <c r="A1623" s="1">
        <v>44435</v>
      </c>
      <c r="B1623" s="2">
        <v>3522.16</v>
      </c>
      <c r="C1623" s="2">
        <v>3494.42</v>
      </c>
      <c r="D1623" s="2">
        <v>3530.19</v>
      </c>
      <c r="E1623" s="2">
        <v>3493.38</v>
      </c>
      <c r="F1623" s="3">
        <v>5.8999999999999999E-3</v>
      </c>
      <c r="G1623">
        <f>$G$2*Tabella9[[#This Row],[CHIUSURA]]/$B$2</f>
        <v>105.12278691068849</v>
      </c>
      <c r="H1623" s="6">
        <f>LN(Tabella9[[#This Row],[NUM INDICE]]/G1622)</f>
        <v>5.8372960041000064E-3</v>
      </c>
    </row>
    <row r="1624" spans="1:8" x14ac:dyDescent="0.3">
      <c r="A1624" s="1">
        <v>44438</v>
      </c>
      <c r="B1624" s="2">
        <v>3528.15</v>
      </c>
      <c r="C1624" s="2">
        <v>3535.07</v>
      </c>
      <c r="D1624" s="2">
        <v>3539.49</v>
      </c>
      <c r="E1624" s="2">
        <v>3512.99</v>
      </c>
      <c r="F1624" s="3">
        <v>1.6999999999999999E-3</v>
      </c>
      <c r="G1624">
        <f>$G$2*Tabella9[[#This Row],[CHIUSURA]]/$B$2</f>
        <v>105.30156513018875</v>
      </c>
      <c r="H1624" s="6">
        <f>LN(Tabella9[[#This Row],[NUM INDICE]]/G1623)</f>
        <v>1.6992164716905797E-3</v>
      </c>
    </row>
    <row r="1625" spans="1:8" x14ac:dyDescent="0.3">
      <c r="A1625" s="1">
        <v>44439</v>
      </c>
      <c r="B1625" s="2">
        <v>3543.94</v>
      </c>
      <c r="C1625" s="2">
        <v>3519.02</v>
      </c>
      <c r="D1625" s="2">
        <v>3543.94</v>
      </c>
      <c r="E1625" s="2">
        <v>3496.39</v>
      </c>
      <c r="F1625" s="3">
        <v>4.4999999999999997E-3</v>
      </c>
      <c r="G1625">
        <f>$G$2*Tabella9[[#This Row],[CHIUSURA]]/$B$2</f>
        <v>105.77283526139226</v>
      </c>
      <c r="H1625" s="6">
        <f>LN(Tabella9[[#This Row],[NUM INDICE]]/G1624)</f>
        <v>4.4654483294214861E-3</v>
      </c>
    </row>
    <row r="1626" spans="1:8" x14ac:dyDescent="0.3">
      <c r="A1626" s="1">
        <v>44440</v>
      </c>
      <c r="B1626" s="2">
        <v>3567.1</v>
      </c>
      <c r="C1626" s="2">
        <v>3543.87</v>
      </c>
      <c r="D1626" s="2">
        <v>3582.32</v>
      </c>
      <c r="E1626" s="2">
        <v>3514.67</v>
      </c>
      <c r="F1626" s="3">
        <v>6.4999999999999997E-3</v>
      </c>
      <c r="G1626">
        <f>$G$2*Tabella9[[#This Row],[CHIUSURA]]/$B$2</f>
        <v>106.464071248642</v>
      </c>
      <c r="H1626" s="6">
        <f>LN(Tabella9[[#This Row],[NUM INDICE]]/G1625)</f>
        <v>6.513838169947354E-3</v>
      </c>
    </row>
    <row r="1627" spans="1:8" x14ac:dyDescent="0.3">
      <c r="A1627" s="1">
        <v>44441</v>
      </c>
      <c r="B1627" s="2">
        <v>3597.04</v>
      </c>
      <c r="C1627" s="2">
        <v>3559.9</v>
      </c>
      <c r="D1627" s="2">
        <v>3597.37</v>
      </c>
      <c r="E1627" s="2">
        <v>3557.68</v>
      </c>
      <c r="F1627" s="3">
        <v>8.3999999999999995E-3</v>
      </c>
      <c r="G1627">
        <f>$G$2*Tabella9[[#This Row],[CHIUSURA]]/$B$2</f>
        <v>107.35766388500889</v>
      </c>
      <c r="H1627" s="6">
        <f>LN(Tabella9[[#This Row],[NUM INDICE]]/G1626)</f>
        <v>8.3583442828546357E-3</v>
      </c>
    </row>
    <row r="1628" spans="1:8" x14ac:dyDescent="0.3">
      <c r="A1628" s="1">
        <v>44442</v>
      </c>
      <c r="B1628" s="2">
        <v>3581.73</v>
      </c>
      <c r="C1628" s="2">
        <v>3602.74</v>
      </c>
      <c r="D1628" s="2">
        <v>3613.95</v>
      </c>
      <c r="E1628" s="2">
        <v>3569.4</v>
      </c>
      <c r="F1628" s="3">
        <v>-4.3E-3</v>
      </c>
      <c r="G1628">
        <f>$G$2*Tabella9[[#This Row],[CHIUSURA]]/$B$2</f>
        <v>106.90071988825615</v>
      </c>
      <c r="H1628" s="6">
        <f>LN(Tabella9[[#This Row],[NUM INDICE]]/G1627)</f>
        <v>-4.265361116630997E-3</v>
      </c>
    </row>
    <row r="1629" spans="1:8" x14ac:dyDescent="0.3">
      <c r="A1629" s="1">
        <v>44445</v>
      </c>
      <c r="B1629" s="2">
        <v>3621.86</v>
      </c>
      <c r="C1629" s="2">
        <v>3580.14</v>
      </c>
      <c r="D1629" s="2">
        <v>3626.29</v>
      </c>
      <c r="E1629" s="2">
        <v>3580.14</v>
      </c>
      <c r="F1629" s="3">
        <v>1.12E-2</v>
      </c>
      <c r="G1629">
        <f>$G$2*Tabella9[[#This Row],[CHIUSURA]]/$B$2</f>
        <v>108.09844442056756</v>
      </c>
      <c r="H1629" s="6">
        <f>LN(Tabella9[[#This Row],[NUM INDICE]]/G1628)</f>
        <v>1.1141782122991434E-2</v>
      </c>
    </row>
    <row r="1630" spans="1:8" x14ac:dyDescent="0.3">
      <c r="A1630" s="1">
        <v>44446</v>
      </c>
      <c r="B1630" s="2">
        <v>3676.59</v>
      </c>
      <c r="C1630" s="2">
        <v>3621.71</v>
      </c>
      <c r="D1630" s="2">
        <v>3681.93</v>
      </c>
      <c r="E1630" s="2">
        <v>3615.14</v>
      </c>
      <c r="F1630" s="3">
        <v>1.5100000000000001E-2</v>
      </c>
      <c r="G1630">
        <f>$G$2*Tabella9[[#This Row],[CHIUSURA]]/$B$2</f>
        <v>109.73192220908993</v>
      </c>
      <c r="H1630" s="6">
        <f>LN(Tabella9[[#This Row],[NUM INDICE]]/G1629)</f>
        <v>1.4997986122566713E-2</v>
      </c>
    </row>
    <row r="1631" spans="1:8" x14ac:dyDescent="0.3">
      <c r="A1631" s="1">
        <v>44447</v>
      </c>
      <c r="B1631" s="2">
        <v>3675.19</v>
      </c>
      <c r="C1631" s="2">
        <v>3673.4</v>
      </c>
      <c r="D1631" s="2">
        <v>3695.32</v>
      </c>
      <c r="E1631" s="2">
        <v>3661</v>
      </c>
      <c r="F1631" s="3">
        <v>-4.0000000000000002E-4</v>
      </c>
      <c r="G1631">
        <f>$G$2*Tabella9[[#This Row],[CHIUSURA]]/$B$2</f>
        <v>109.69013765027518</v>
      </c>
      <c r="H1631" s="6">
        <f>LN(Tabella9[[#This Row],[NUM INDICE]]/G1630)</f>
        <v>-3.8086015003800829E-4</v>
      </c>
    </row>
    <row r="1632" spans="1:8" x14ac:dyDescent="0.3">
      <c r="A1632" s="1">
        <v>44448</v>
      </c>
      <c r="B1632" s="2">
        <v>3693.13</v>
      </c>
      <c r="C1632" s="2">
        <v>3666.82</v>
      </c>
      <c r="D1632" s="2">
        <v>3693.45</v>
      </c>
      <c r="E1632" s="2">
        <v>3662.16</v>
      </c>
      <c r="F1632" s="3">
        <v>4.8999999999999998E-3</v>
      </c>
      <c r="G1632">
        <f>$G$2*Tabella9[[#This Row],[CHIUSURA]]/$B$2</f>
        <v>110.22557692537278</v>
      </c>
      <c r="H1632" s="6">
        <f>LN(Tabella9[[#This Row],[NUM INDICE]]/G1631)</f>
        <v>4.8695049752300653E-3</v>
      </c>
    </row>
    <row r="1633" spans="1:8" x14ac:dyDescent="0.3">
      <c r="A1633" s="1">
        <v>44449</v>
      </c>
      <c r="B1633" s="2">
        <v>3703.11</v>
      </c>
      <c r="C1633" s="2">
        <v>3691.19</v>
      </c>
      <c r="D1633" s="2">
        <v>3722.87</v>
      </c>
      <c r="E1633" s="2">
        <v>3681.64</v>
      </c>
      <c r="F1633" s="3">
        <v>2.7000000000000001E-3</v>
      </c>
      <c r="G1633">
        <f>$G$2*Tabella9[[#This Row],[CHIUSURA]]/$B$2</f>
        <v>110.52344113749507</v>
      </c>
      <c r="H1633" s="6">
        <f>LN(Tabella9[[#This Row],[NUM INDICE]]/G1632)</f>
        <v>2.6986701504759102E-3</v>
      </c>
    </row>
    <row r="1634" spans="1:8" x14ac:dyDescent="0.3">
      <c r="A1634" s="1">
        <v>44452</v>
      </c>
      <c r="B1634" s="2">
        <v>3715.37</v>
      </c>
      <c r="C1634" s="2">
        <v>3699.25</v>
      </c>
      <c r="D1634" s="2">
        <v>3716.83</v>
      </c>
      <c r="E1634" s="2">
        <v>3692.82</v>
      </c>
      <c r="F1634" s="3">
        <v>3.3E-3</v>
      </c>
      <c r="G1634">
        <f>$G$2*Tabella9[[#This Row],[CHIUSURA]]/$B$2</f>
        <v>110.88935448825853</v>
      </c>
      <c r="H1634" s="6">
        <f>LN(Tabella9[[#This Row],[NUM INDICE]]/G1633)</f>
        <v>3.3052623074968893E-3</v>
      </c>
    </row>
    <row r="1635" spans="1:8" x14ac:dyDescent="0.3">
      <c r="A1635" s="1">
        <v>44453</v>
      </c>
      <c r="B1635" s="2">
        <v>3662.6</v>
      </c>
      <c r="C1635" s="2">
        <v>3709.63</v>
      </c>
      <c r="D1635" s="2">
        <v>3723.85</v>
      </c>
      <c r="E1635" s="2">
        <v>3655.63</v>
      </c>
      <c r="F1635" s="3">
        <v>-1.4200000000000001E-2</v>
      </c>
      <c r="G1635">
        <f>$G$2*Tabella9[[#This Row],[CHIUSURA]]/$B$2</f>
        <v>109.31437508207681</v>
      </c>
      <c r="H1635" s="6">
        <f>LN(Tabella9[[#This Row],[NUM INDICE]]/G1634)</f>
        <v>-1.4304991717129853E-2</v>
      </c>
    </row>
    <row r="1636" spans="1:8" x14ac:dyDescent="0.3">
      <c r="A1636" s="1">
        <v>44454</v>
      </c>
      <c r="B1636" s="2">
        <v>3656.22</v>
      </c>
      <c r="C1636" s="2">
        <v>3651.16</v>
      </c>
      <c r="D1636" s="2">
        <v>3677.53</v>
      </c>
      <c r="E1636" s="2">
        <v>3638.32</v>
      </c>
      <c r="F1636" s="3">
        <v>-1.6999999999999999E-3</v>
      </c>
      <c r="G1636">
        <f>$G$2*Tabella9[[#This Row],[CHIUSURA]]/$B$2</f>
        <v>109.12395687833531</v>
      </c>
      <c r="H1636" s="6">
        <f>LN(Tabella9[[#This Row],[NUM INDICE]]/G1635)</f>
        <v>-1.7434508885489041E-3</v>
      </c>
    </row>
    <row r="1639" spans="1:8" x14ac:dyDescent="0.3">
      <c r="H1639" s="3">
        <f>MIN(H1140:H1636)</f>
        <v>-8.0390768539818316E-2</v>
      </c>
    </row>
  </sheetData>
  <conditionalFormatting sqref="H1:H1048576">
    <cfRule type="cellIs" dxfId="54" priority="1" operator="equal">
      <formula>$H$1639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BACCB3-E2CA-43FC-9DF6-46F3CB40EE1C}">
  <dimension ref="A1:L1662"/>
  <sheetViews>
    <sheetView topLeftCell="A1275" zoomScale="70" zoomScaleNormal="70" workbookViewId="0">
      <selection activeCell="J1290" sqref="J1290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4" width="8.33203125" bestFit="1" customWidth="1"/>
    <col min="5" max="5" width="8.21875" bestFit="1" customWidth="1"/>
    <col min="6" max="6" width="9.77734375" bestFit="1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48</v>
      </c>
    </row>
    <row r="2" spans="1:9" x14ac:dyDescent="0.3">
      <c r="A2" s="1">
        <v>42006</v>
      </c>
      <c r="B2" s="4">
        <v>48512</v>
      </c>
      <c r="C2" s="4">
        <v>50005</v>
      </c>
      <c r="D2" s="4">
        <v>50005</v>
      </c>
      <c r="E2" s="4">
        <v>48345</v>
      </c>
      <c r="F2" s="3">
        <v>-2.9899999999999999E-2</v>
      </c>
      <c r="G2">
        <v>100</v>
      </c>
      <c r="H2" s="6">
        <v>0</v>
      </c>
      <c r="I2" s="4"/>
    </row>
    <row r="3" spans="1:9" x14ac:dyDescent="0.3">
      <c r="A3" s="1">
        <v>42009</v>
      </c>
      <c r="B3" s="4">
        <v>47517</v>
      </c>
      <c r="C3" s="4">
        <v>48512</v>
      </c>
      <c r="D3" s="4">
        <v>48512</v>
      </c>
      <c r="E3" s="4">
        <v>47264</v>
      </c>
      <c r="F3" s="3">
        <v>-2.0500000000000001E-2</v>
      </c>
      <c r="G3">
        <f>$G$2*Tabella10[[#This Row],[CHIUSURA]]/$B$2</f>
        <v>97.948961081794195</v>
      </c>
      <c r="H3" s="6">
        <f>LN(Tabella10[[#This Row],[NUM INDICE]]/G2)</f>
        <v>-2.0723648271513517E-2</v>
      </c>
      <c r="I3" s="4"/>
    </row>
    <row r="4" spans="1:9" x14ac:dyDescent="0.3">
      <c r="A4" s="1">
        <v>42010</v>
      </c>
      <c r="B4" s="4">
        <v>48001</v>
      </c>
      <c r="C4" s="4">
        <v>47517</v>
      </c>
      <c r="D4" s="4">
        <v>48061</v>
      </c>
      <c r="E4" s="4">
        <v>47338</v>
      </c>
      <c r="F4" s="3">
        <v>1.0200000000000001E-2</v>
      </c>
      <c r="G4">
        <f>$G$2*Tabella10[[#This Row],[CHIUSURA]]/$B$2</f>
        <v>98.94665237467018</v>
      </c>
      <c r="H4" s="6">
        <f>LN(Tabella10[[#This Row],[NUM INDICE]]/G3)</f>
        <v>1.0134302275820323E-2</v>
      </c>
      <c r="I4" s="4"/>
    </row>
    <row r="5" spans="1:9" x14ac:dyDescent="0.3">
      <c r="A5" s="1">
        <v>42011</v>
      </c>
      <c r="B5" s="4">
        <v>49463</v>
      </c>
      <c r="C5" s="4">
        <v>48006</v>
      </c>
      <c r="D5" s="4">
        <v>49882</v>
      </c>
      <c r="E5" s="4">
        <v>48006</v>
      </c>
      <c r="F5" s="3">
        <v>3.0499999999999999E-2</v>
      </c>
      <c r="G5">
        <f>$G$2*Tabella10[[#This Row],[CHIUSURA]]/$B$2</f>
        <v>101.96033970976254</v>
      </c>
      <c r="H5" s="6">
        <f>LN(Tabella10[[#This Row],[NUM INDICE]]/G4)</f>
        <v>3.0003071304419995E-2</v>
      </c>
      <c r="I5" s="4"/>
    </row>
    <row r="6" spans="1:9" x14ac:dyDescent="0.3">
      <c r="A6" s="1">
        <v>42012</v>
      </c>
      <c r="B6" s="4">
        <v>49943</v>
      </c>
      <c r="C6" s="4">
        <v>49463</v>
      </c>
      <c r="D6" s="4">
        <v>50261</v>
      </c>
      <c r="E6" s="4">
        <v>49017</v>
      </c>
      <c r="F6" s="3">
        <v>9.7000000000000003E-3</v>
      </c>
      <c r="G6">
        <f>$G$2*Tabella10[[#This Row],[CHIUSURA]]/$B$2</f>
        <v>102.94978562005277</v>
      </c>
      <c r="H6" s="6">
        <f>LN(Tabella10[[#This Row],[NUM INDICE]]/G5)</f>
        <v>9.6574398052419411E-3</v>
      </c>
      <c r="I6" s="4"/>
    </row>
    <row r="7" spans="1:9" x14ac:dyDescent="0.3">
      <c r="A7" s="1">
        <v>42013</v>
      </c>
      <c r="B7" s="4">
        <v>48840</v>
      </c>
      <c r="C7" s="4">
        <v>49955</v>
      </c>
      <c r="D7" s="4">
        <v>49955</v>
      </c>
      <c r="E7" s="4">
        <v>48501</v>
      </c>
      <c r="F7" s="3">
        <v>-2.2100000000000002E-2</v>
      </c>
      <c r="G7">
        <f>$G$2*Tabella10[[#This Row],[CHIUSURA]]/$B$2</f>
        <v>100.67612137203166</v>
      </c>
      <c r="H7" s="6">
        <f>LN(Tabella10[[#This Row],[NUM INDICE]]/G6)</f>
        <v>-2.2332705891371509E-2</v>
      </c>
      <c r="I7" s="4"/>
    </row>
    <row r="8" spans="1:9" x14ac:dyDescent="0.3">
      <c r="A8" s="1">
        <v>42016</v>
      </c>
      <c r="B8" s="4">
        <v>48140</v>
      </c>
      <c r="C8" s="4">
        <v>48840</v>
      </c>
      <c r="D8" s="4">
        <v>48840</v>
      </c>
      <c r="E8" s="4">
        <v>47956</v>
      </c>
      <c r="F8" s="3">
        <v>-1.43E-2</v>
      </c>
      <c r="G8">
        <f>$G$2*Tabella10[[#This Row],[CHIUSURA]]/$B$2</f>
        <v>99.233179419525072</v>
      </c>
      <c r="H8" s="6">
        <f>LN(Tabella10[[#This Row],[NUM INDICE]]/G7)</f>
        <v>-1.4436216887577962E-2</v>
      </c>
      <c r="I8" s="4"/>
    </row>
    <row r="9" spans="1:9" x14ac:dyDescent="0.3">
      <c r="A9" s="1">
        <v>42017</v>
      </c>
      <c r="B9" s="4">
        <v>48042</v>
      </c>
      <c r="C9" s="4">
        <v>48144</v>
      </c>
      <c r="D9" s="4">
        <v>48939</v>
      </c>
      <c r="E9" s="4">
        <v>48042</v>
      </c>
      <c r="F9" s="3">
        <v>-2E-3</v>
      </c>
      <c r="G9">
        <f>$G$2*Tabella10[[#This Row],[CHIUSURA]]/$B$2</f>
        <v>99.031167546174146</v>
      </c>
      <c r="H9" s="6">
        <f>LN(Tabella10[[#This Row],[NUM INDICE]]/G8)</f>
        <v>-2.0378040363741197E-3</v>
      </c>
      <c r="I9" s="4"/>
    </row>
    <row r="10" spans="1:9" x14ac:dyDescent="0.3">
      <c r="A10" s="1">
        <v>42018</v>
      </c>
      <c r="B10" s="4">
        <v>47646</v>
      </c>
      <c r="C10" s="4">
        <v>48038</v>
      </c>
      <c r="D10" s="4">
        <v>48281</v>
      </c>
      <c r="E10" s="4">
        <v>47372</v>
      </c>
      <c r="F10" s="3">
        <v>-8.2000000000000007E-3</v>
      </c>
      <c r="G10">
        <f>$G$2*Tabella10[[#This Row],[CHIUSURA]]/$B$2</f>
        <v>98.214874670184699</v>
      </c>
      <c r="H10" s="6">
        <f>LN(Tabella10[[#This Row],[NUM INDICE]]/G9)</f>
        <v>-8.2769471774229008E-3</v>
      </c>
      <c r="I10" s="4"/>
    </row>
    <row r="11" spans="1:9" x14ac:dyDescent="0.3">
      <c r="A11" s="1">
        <v>42019</v>
      </c>
      <c r="B11" s="4">
        <v>48026</v>
      </c>
      <c r="C11" s="4">
        <v>47648</v>
      </c>
      <c r="D11" s="4">
        <v>48853</v>
      </c>
      <c r="E11" s="4">
        <v>47648</v>
      </c>
      <c r="F11" s="3">
        <v>8.0000000000000002E-3</v>
      </c>
      <c r="G11">
        <f>$G$2*Tabella10[[#This Row],[CHIUSURA]]/$B$2</f>
        <v>98.998186015831138</v>
      </c>
      <c r="H11" s="6">
        <f>LN(Tabella10[[#This Row],[NUM INDICE]]/G10)</f>
        <v>7.9438497849937829E-3</v>
      </c>
      <c r="I11" s="4"/>
    </row>
    <row r="12" spans="1:9" x14ac:dyDescent="0.3">
      <c r="A12" s="1">
        <v>42020</v>
      </c>
      <c r="B12" s="4">
        <v>49017</v>
      </c>
      <c r="C12" s="4">
        <v>48028</v>
      </c>
      <c r="D12" s="4">
        <v>49264</v>
      </c>
      <c r="E12" s="4">
        <v>48028</v>
      </c>
      <c r="F12" s="3">
        <v>2.06E-2</v>
      </c>
      <c r="G12">
        <f>$G$2*Tabella10[[#This Row],[CHIUSURA]]/$B$2</f>
        <v>101.04097955145119</v>
      </c>
      <c r="H12" s="6">
        <f>LN(Tabella10[[#This Row],[NUM INDICE]]/G11)</f>
        <v>2.0424645790673417E-2</v>
      </c>
      <c r="I12" s="4"/>
    </row>
    <row r="13" spans="1:9" x14ac:dyDescent="0.3">
      <c r="A13" s="1">
        <v>42023</v>
      </c>
      <c r="B13" s="4">
        <v>47758</v>
      </c>
      <c r="C13" s="4">
        <v>49009</v>
      </c>
      <c r="D13" s="4">
        <v>49009</v>
      </c>
      <c r="E13" s="4">
        <v>47503</v>
      </c>
      <c r="F13" s="3">
        <v>-2.5700000000000001E-2</v>
      </c>
      <c r="G13">
        <f>$G$2*Tabella10[[#This Row],[CHIUSURA]]/$B$2</f>
        <v>98.445745382585756</v>
      </c>
      <c r="H13" s="6">
        <f>LN(Tabella10[[#This Row],[NUM INDICE]]/G12)</f>
        <v>-2.6020584556176753E-2</v>
      </c>
      <c r="I13" s="4"/>
    </row>
    <row r="14" spans="1:9" x14ac:dyDescent="0.3">
      <c r="A14" s="1">
        <v>42024</v>
      </c>
      <c r="B14" s="4">
        <v>47877</v>
      </c>
      <c r="C14" s="4">
        <v>47759</v>
      </c>
      <c r="D14" s="4">
        <v>48687</v>
      </c>
      <c r="E14" s="4">
        <v>47619</v>
      </c>
      <c r="F14" s="3">
        <v>2.5000000000000001E-3</v>
      </c>
      <c r="G14">
        <f>$G$2*Tabella10[[#This Row],[CHIUSURA]]/$B$2</f>
        <v>98.69104551451187</v>
      </c>
      <c r="H14" s="6">
        <f>LN(Tabella10[[#This Row],[NUM INDICE]]/G13)</f>
        <v>2.4886299245395955E-3</v>
      </c>
      <c r="I14" s="4"/>
    </row>
    <row r="15" spans="1:9" x14ac:dyDescent="0.3">
      <c r="A15" s="1">
        <v>42025</v>
      </c>
      <c r="B15" s="4">
        <v>49224</v>
      </c>
      <c r="C15" s="4">
        <v>47888</v>
      </c>
      <c r="D15" s="4">
        <v>49329</v>
      </c>
      <c r="E15" s="4">
        <v>47888</v>
      </c>
      <c r="F15" s="3">
        <v>2.81E-2</v>
      </c>
      <c r="G15">
        <f>$G$2*Tabella10[[#This Row],[CHIUSURA]]/$B$2</f>
        <v>101.46767810026385</v>
      </c>
      <c r="H15" s="6">
        <f>LN(Tabella10[[#This Row],[NUM INDICE]]/G14)</f>
        <v>2.7746087353030188E-2</v>
      </c>
      <c r="I15" s="4"/>
    </row>
    <row r="16" spans="1:9" x14ac:dyDescent="0.3">
      <c r="A16" s="1">
        <v>42026</v>
      </c>
      <c r="B16" s="4">
        <v>49443</v>
      </c>
      <c r="C16" s="4">
        <v>49227</v>
      </c>
      <c r="D16" s="4">
        <v>50281</v>
      </c>
      <c r="E16" s="4">
        <v>49227</v>
      </c>
      <c r="F16" s="3">
        <v>4.4000000000000003E-3</v>
      </c>
      <c r="G16">
        <f>$G$2*Tabella10[[#This Row],[CHIUSURA]]/$B$2</f>
        <v>101.91911279683377</v>
      </c>
      <c r="H16" s="6">
        <f>LN(Tabella10[[#This Row],[NUM INDICE]]/G15)</f>
        <v>4.4391814819634183E-3</v>
      </c>
      <c r="I16" s="4"/>
    </row>
    <row r="17" spans="1:12" x14ac:dyDescent="0.3">
      <c r="A17" s="1">
        <v>42027</v>
      </c>
      <c r="B17" s="4">
        <v>48775</v>
      </c>
      <c r="C17" s="4">
        <v>49432</v>
      </c>
      <c r="D17" s="4">
        <v>49523</v>
      </c>
      <c r="E17" s="4">
        <v>48496</v>
      </c>
      <c r="F17" s="3">
        <v>-1.35E-2</v>
      </c>
      <c r="G17">
        <f>$G$2*Tabella10[[#This Row],[CHIUSURA]]/$B$2</f>
        <v>100.54213390501319</v>
      </c>
      <c r="H17" s="6">
        <f>LN(Tabella10[[#This Row],[NUM INDICE]]/G16)</f>
        <v>-1.3602604410977753E-2</v>
      </c>
      <c r="I17" s="4"/>
    </row>
    <row r="18" spans="1:12" x14ac:dyDescent="0.3">
      <c r="A18" s="1">
        <v>42030</v>
      </c>
      <c r="B18" s="4">
        <v>48577</v>
      </c>
      <c r="C18" s="4">
        <v>48712</v>
      </c>
      <c r="D18" s="4">
        <v>48712</v>
      </c>
      <c r="E18" s="4">
        <v>48004</v>
      </c>
      <c r="F18" s="3">
        <v>-4.1000000000000003E-3</v>
      </c>
      <c r="G18">
        <f>$G$2*Tabella10[[#This Row],[CHIUSURA]]/$B$2</f>
        <v>100.13398746701847</v>
      </c>
      <c r="H18" s="6">
        <f>LN(Tabella10[[#This Row],[NUM INDICE]]/G17)</f>
        <v>-4.067718650144804E-3</v>
      </c>
      <c r="I18" s="4"/>
    </row>
    <row r="19" spans="1:12" x14ac:dyDescent="0.3">
      <c r="A19" s="1">
        <v>42031</v>
      </c>
      <c r="B19" s="4">
        <v>48591</v>
      </c>
      <c r="C19" s="4">
        <v>48577</v>
      </c>
      <c r="D19" s="4">
        <v>48864</v>
      </c>
      <c r="E19" s="4">
        <v>47352</v>
      </c>
      <c r="F19" s="3">
        <v>2.9999999999999997E-4</v>
      </c>
      <c r="G19">
        <f>$G$2*Tabella10[[#This Row],[CHIUSURA]]/$B$2</f>
        <v>100.1628463060686</v>
      </c>
      <c r="H19" s="6">
        <f>LN(Tabella10[[#This Row],[NUM INDICE]]/G18)</f>
        <v>2.8816071333924312E-4</v>
      </c>
      <c r="I19" s="4"/>
    </row>
    <row r="20" spans="1:12" x14ac:dyDescent="0.3">
      <c r="A20" s="1">
        <v>42032</v>
      </c>
      <c r="B20" s="4">
        <v>47695</v>
      </c>
      <c r="C20" s="4">
        <v>48589</v>
      </c>
      <c r="D20" s="4">
        <v>48589</v>
      </c>
      <c r="E20" s="4">
        <v>47550</v>
      </c>
      <c r="F20" s="3">
        <v>-1.8499999999999999E-2</v>
      </c>
      <c r="G20">
        <f>$G$2*Tabella10[[#This Row],[CHIUSURA]]/$B$2</f>
        <v>98.315880606860162</v>
      </c>
      <c r="H20" s="6">
        <f>LN(Tabella10[[#This Row],[NUM INDICE]]/G19)</f>
        <v>-1.8611757975197922E-2</v>
      </c>
      <c r="I20" s="4"/>
    </row>
    <row r="21" spans="1:12" x14ac:dyDescent="0.3">
      <c r="A21" s="1">
        <v>42033</v>
      </c>
      <c r="B21" s="4">
        <v>47762</v>
      </c>
      <c r="C21" s="4">
        <v>47696</v>
      </c>
      <c r="D21" s="4">
        <v>47894</v>
      </c>
      <c r="E21" s="4">
        <v>47007</v>
      </c>
      <c r="F21" s="3">
        <v>1.4E-3</v>
      </c>
      <c r="G21">
        <f>$G$2*Tabella10[[#This Row],[CHIUSURA]]/$B$2</f>
        <v>98.453990765171497</v>
      </c>
      <c r="H21" s="6">
        <f>LN(Tabella10[[#This Row],[NUM INDICE]]/G20)</f>
        <v>1.4037736572991583E-3</v>
      </c>
      <c r="I21" s="4"/>
    </row>
    <row r="22" spans="1:12" x14ac:dyDescent="0.3">
      <c r="A22" s="1">
        <v>42034</v>
      </c>
      <c r="B22" s="4">
        <v>46908</v>
      </c>
      <c r="C22" s="4">
        <v>47759</v>
      </c>
      <c r="D22" s="4">
        <v>47759</v>
      </c>
      <c r="E22" s="4">
        <v>46484</v>
      </c>
      <c r="F22" s="3">
        <v>-1.7899999999999999E-2</v>
      </c>
      <c r="G22">
        <f>$G$2*Tabella10[[#This Row],[CHIUSURA]]/$B$2</f>
        <v>96.693601583113463</v>
      </c>
      <c r="H22" s="6">
        <f>LN(Tabella10[[#This Row],[NUM INDICE]]/G21)</f>
        <v>-1.8042107655652444E-2</v>
      </c>
      <c r="I22" s="4"/>
    </row>
    <row r="23" spans="1:12" x14ac:dyDescent="0.3">
      <c r="A23" s="1">
        <v>42037</v>
      </c>
      <c r="B23" s="4">
        <v>47651</v>
      </c>
      <c r="C23" s="4">
        <v>46933</v>
      </c>
      <c r="D23" s="4">
        <v>47684</v>
      </c>
      <c r="E23" s="4">
        <v>46760</v>
      </c>
      <c r="F23" s="3">
        <v>1.5800000000000002E-2</v>
      </c>
      <c r="G23">
        <f>$G$2*Tabella10[[#This Row],[CHIUSURA]]/$B$2</f>
        <v>98.225181398416893</v>
      </c>
      <c r="H23" s="6">
        <f>LN(Tabella10[[#This Row],[NUM INDICE]]/G22)</f>
        <v>1.5715379640049255E-2</v>
      </c>
      <c r="I23" s="4"/>
    </row>
    <row r="24" spans="1:12" x14ac:dyDescent="0.3">
      <c r="A24" s="1">
        <v>42038</v>
      </c>
      <c r="B24" s="4">
        <v>48964</v>
      </c>
      <c r="C24" s="4">
        <v>47664</v>
      </c>
      <c r="D24" s="4">
        <v>48993</v>
      </c>
      <c r="E24" s="4">
        <v>47664</v>
      </c>
      <c r="F24" s="3">
        <v>2.76E-2</v>
      </c>
      <c r="G24">
        <f>$G$2*Tabella10[[#This Row],[CHIUSURA]]/$B$2</f>
        <v>100.93172823218997</v>
      </c>
      <c r="H24" s="6">
        <f>LN(Tabella10[[#This Row],[NUM INDICE]]/G23)</f>
        <v>2.7181717974398691E-2</v>
      </c>
      <c r="I24" s="4"/>
    </row>
    <row r="25" spans="1:12" x14ac:dyDescent="0.3">
      <c r="A25" s="1">
        <v>42039</v>
      </c>
      <c r="B25" s="4">
        <v>49301</v>
      </c>
      <c r="C25" s="4">
        <v>48965</v>
      </c>
      <c r="D25" s="4">
        <v>49718</v>
      </c>
      <c r="E25" s="4">
        <v>48214</v>
      </c>
      <c r="F25" s="3">
        <v>6.8999999999999999E-3</v>
      </c>
      <c r="G25">
        <f>$G$2*Tabella10[[#This Row],[CHIUSURA]]/$B$2</f>
        <v>101.62640171503958</v>
      </c>
      <c r="H25" s="6">
        <f>LN(Tabella10[[#This Row],[NUM INDICE]]/G24)</f>
        <v>6.8590306053206134E-3</v>
      </c>
      <c r="I25" s="4"/>
    </row>
    <row r="26" spans="1:12" x14ac:dyDescent="0.3">
      <c r="A26" s="1">
        <v>42040</v>
      </c>
      <c r="B26" s="4">
        <v>49234</v>
      </c>
      <c r="C26" s="4">
        <v>49299</v>
      </c>
      <c r="D26" s="4">
        <v>49816</v>
      </c>
      <c r="E26" s="4">
        <v>49020</v>
      </c>
      <c r="F26" s="3">
        <v>-1.4E-3</v>
      </c>
      <c r="G26">
        <f>$G$2*Tabella10[[#This Row],[CHIUSURA]]/$B$2</f>
        <v>101.48829155672823</v>
      </c>
      <c r="H26" s="6">
        <f>LN(Tabella10[[#This Row],[NUM INDICE]]/G25)</f>
        <v>-1.3599230796319233E-3</v>
      </c>
      <c r="I26" s="4"/>
    </row>
    <row r="27" spans="1:12" x14ac:dyDescent="0.3">
      <c r="A27" s="1">
        <v>42041</v>
      </c>
      <c r="B27" s="4">
        <v>48792</v>
      </c>
      <c r="C27" s="4">
        <v>49231</v>
      </c>
      <c r="D27" s="4">
        <v>49231</v>
      </c>
      <c r="E27" s="4">
        <v>48209</v>
      </c>
      <c r="F27" s="3">
        <v>-8.9999999999999993E-3</v>
      </c>
      <c r="G27">
        <f>$G$2*Tabella10[[#This Row],[CHIUSURA]]/$B$2</f>
        <v>100.57717678100263</v>
      </c>
      <c r="H27" s="6">
        <f>LN(Tabella10[[#This Row],[NUM INDICE]]/G26)</f>
        <v>-9.0180767447995049E-3</v>
      </c>
      <c r="I27" s="4"/>
    </row>
    <row r="28" spans="1:12" x14ac:dyDescent="0.3">
      <c r="A28" s="1">
        <v>42044</v>
      </c>
      <c r="B28" s="4">
        <v>49383</v>
      </c>
      <c r="C28" s="4">
        <v>48792</v>
      </c>
      <c r="D28" s="4">
        <v>49522</v>
      </c>
      <c r="E28" s="4">
        <v>48416</v>
      </c>
      <c r="F28" s="3">
        <v>1.21E-2</v>
      </c>
      <c r="G28">
        <f>$G$2*Tabella10[[#This Row],[CHIUSURA]]/$B$2</f>
        <v>101.7954320580475</v>
      </c>
      <c r="H28" s="6">
        <f>LN(Tabella10[[#This Row],[NUM INDICE]]/G27)</f>
        <v>1.2039870418902554E-2</v>
      </c>
      <c r="I28" s="4"/>
    </row>
    <row r="29" spans="1:12" x14ac:dyDescent="0.3">
      <c r="A29" s="1">
        <v>42045</v>
      </c>
      <c r="B29" s="4">
        <v>48510</v>
      </c>
      <c r="C29" s="4">
        <v>49359</v>
      </c>
      <c r="D29" s="4">
        <v>49799</v>
      </c>
      <c r="E29" s="4">
        <v>48510</v>
      </c>
      <c r="F29" s="3">
        <v>-1.77E-2</v>
      </c>
      <c r="G29">
        <f>$G$2*Tabella10[[#This Row],[CHIUSURA]]/$B$2</f>
        <v>99.995877308707122</v>
      </c>
      <c r="H29" s="6">
        <f>LN(Tabella10[[#This Row],[NUM INDICE]]/G28)</f>
        <v>-1.7836273155932638E-2</v>
      </c>
      <c r="I29" s="4"/>
    </row>
    <row r="30" spans="1:12" x14ac:dyDescent="0.3">
      <c r="A30" s="1">
        <v>42046</v>
      </c>
      <c r="B30" s="4">
        <v>48240</v>
      </c>
      <c r="C30" s="4">
        <v>48508</v>
      </c>
      <c r="D30" s="4">
        <v>48762</v>
      </c>
      <c r="E30" s="4">
        <v>47841</v>
      </c>
      <c r="F30" s="3">
        <v>-5.5999999999999999E-3</v>
      </c>
      <c r="G30">
        <f>$G$2*Tabella10[[#This Row],[CHIUSURA]]/$B$2</f>
        <v>99.439313984168862</v>
      </c>
      <c r="H30" s="6">
        <f>LN(Tabella10[[#This Row],[NUM INDICE]]/G29)</f>
        <v>-5.581409838195152E-3</v>
      </c>
      <c r="I30" s="4"/>
    </row>
    <row r="31" spans="1:12" x14ac:dyDescent="0.3">
      <c r="A31" s="1">
        <v>42047</v>
      </c>
      <c r="B31" s="4">
        <v>49533</v>
      </c>
      <c r="C31" s="4">
        <v>48240</v>
      </c>
      <c r="D31" s="4">
        <v>49690</v>
      </c>
      <c r="E31" s="4">
        <v>48240</v>
      </c>
      <c r="F31" s="3">
        <v>2.6800000000000001E-2</v>
      </c>
      <c r="G31">
        <f>$G$2*Tabella10[[#This Row],[CHIUSURA]]/$B$2</f>
        <v>102.10463390501319</v>
      </c>
      <c r="H31" s="6">
        <f>LN(Tabella10[[#This Row],[NUM INDICE]]/G30)</f>
        <v>2.6450561698875122E-2</v>
      </c>
      <c r="I31" s="4"/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4">
        <v>50636</v>
      </c>
      <c r="C32" s="4">
        <v>49546</v>
      </c>
      <c r="D32" s="4">
        <v>50726</v>
      </c>
      <c r="E32" s="4">
        <v>49476</v>
      </c>
      <c r="F32" s="3">
        <v>2.23E-2</v>
      </c>
      <c r="G32">
        <f>$G$2*Tabella10[[#This Row],[CHIUSURA]]/$B$2</f>
        <v>104.37829815303429</v>
      </c>
      <c r="H32" s="6">
        <f>LN(Tabella10[[#This Row],[NUM INDICE]]/G31)</f>
        <v>2.2023671656776621E-2</v>
      </c>
      <c r="I32" s="4"/>
      <c r="J32" t="s">
        <v>8</v>
      </c>
      <c r="K32" s="2">
        <f t="shared" ref="K32" si="0">B63</f>
        <v>52322</v>
      </c>
      <c r="L32" s="3">
        <f>LN(Tabella1323242528[[#This Row],[QUOTAZIONE]]/B2)</f>
        <v>7.5605742698124617E-2</v>
      </c>
    </row>
    <row r="33" spans="1:12" x14ac:dyDescent="0.3">
      <c r="A33" s="1">
        <v>42053</v>
      </c>
      <c r="B33" s="4">
        <v>51280</v>
      </c>
      <c r="C33" s="4">
        <v>50639</v>
      </c>
      <c r="D33" s="4">
        <v>51868</v>
      </c>
      <c r="E33" s="4">
        <v>50639</v>
      </c>
      <c r="F33" s="3">
        <v>1.2699999999999999E-2</v>
      </c>
      <c r="G33">
        <f>$G$2*Tabella10[[#This Row],[CHIUSURA]]/$B$2</f>
        <v>105.70580474934037</v>
      </c>
      <c r="H33" s="6">
        <f>LN(Tabella10[[#This Row],[NUM INDICE]]/G32)</f>
        <v>1.2638026837832831E-2</v>
      </c>
      <c r="I33" s="4"/>
      <c r="J33" t="s">
        <v>13</v>
      </c>
      <c r="K33" s="2">
        <f>B124</f>
        <v>52758</v>
      </c>
      <c r="L33" s="3">
        <f>LN(Tabella1323242528[[#This Row],[QUOTAZIONE]]/K32)</f>
        <v>8.2984869068890126E-3</v>
      </c>
    </row>
    <row r="34" spans="1:12" x14ac:dyDescent="0.3">
      <c r="A34" s="1">
        <v>42054</v>
      </c>
      <c r="B34" s="4">
        <v>51294</v>
      </c>
      <c r="C34" s="4">
        <v>51281</v>
      </c>
      <c r="D34" s="4">
        <v>51638</v>
      </c>
      <c r="E34" s="4">
        <v>50870</v>
      </c>
      <c r="F34" s="3">
        <v>2.9999999999999997E-4</v>
      </c>
      <c r="G34">
        <f>$G$2*Tabella10[[#This Row],[CHIUSURA]]/$B$2</f>
        <v>105.7346635883905</v>
      </c>
      <c r="H34" s="6">
        <f>LN(Tabella10[[#This Row],[NUM INDICE]]/G33)</f>
        <v>2.7297365973697027E-4</v>
      </c>
      <c r="I34" s="4"/>
      <c r="J34" t="s">
        <v>12</v>
      </c>
      <c r="K34" s="2">
        <f>B188</f>
        <v>45313</v>
      </c>
      <c r="L34" s="3">
        <f>LN(Tabella1323242528[[#This Row],[QUOTAZIONE]]/K33)</f>
        <v>-0.15212145258814738</v>
      </c>
    </row>
    <row r="35" spans="1:12" x14ac:dyDescent="0.3">
      <c r="A35" s="1">
        <v>42055</v>
      </c>
      <c r="B35" s="4">
        <v>51238</v>
      </c>
      <c r="C35" s="4">
        <v>51301</v>
      </c>
      <c r="D35" s="4">
        <v>51450</v>
      </c>
      <c r="E35" s="4">
        <v>50711</v>
      </c>
      <c r="F35" s="3">
        <v>-1.1000000000000001E-3</v>
      </c>
      <c r="G35">
        <f>$G$2*Tabella10[[#This Row],[CHIUSURA]]/$B$2</f>
        <v>105.61922823218997</v>
      </c>
      <c r="H35" s="6">
        <f>LN(Tabella10[[#This Row],[NUM INDICE]]/G34)</f>
        <v>-1.0923420116319255E-3</v>
      </c>
      <c r="I35" s="4"/>
      <c r="J35" t="s">
        <v>9</v>
      </c>
      <c r="K35" s="2">
        <f>B248</f>
        <v>42141</v>
      </c>
      <c r="L35" s="3">
        <f>LN(Tabella1323242528[[#This Row],[QUOTAZIONE]]/K34)</f>
        <v>-7.2572828519890192E-2</v>
      </c>
    </row>
    <row r="36" spans="1:12" x14ac:dyDescent="0.3">
      <c r="A36" s="1">
        <v>42058</v>
      </c>
      <c r="B36" s="4">
        <v>51281</v>
      </c>
      <c r="C36" s="4">
        <v>51238</v>
      </c>
      <c r="D36" s="4">
        <v>51690</v>
      </c>
      <c r="E36" s="4">
        <v>50861</v>
      </c>
      <c r="F36" s="3">
        <v>8.0000000000000004E-4</v>
      </c>
      <c r="G36">
        <f>$G$2*Tabella10[[#This Row],[CHIUSURA]]/$B$2</f>
        <v>105.70786609498681</v>
      </c>
      <c r="H36" s="6">
        <f>LN(Tabella10[[#This Row],[NUM INDICE]]/G35)</f>
        <v>8.3886894178839975E-4</v>
      </c>
      <c r="I36" s="4"/>
      <c r="J36" t="s">
        <v>10</v>
      </c>
      <c r="K36" s="2">
        <f>B308</f>
        <v>50562</v>
      </c>
      <c r="L36" s="3">
        <f>LN(Tabella1323242528[[#This Row],[QUOTAZIONE]]/K35)</f>
        <v>0.18217916750138891</v>
      </c>
    </row>
    <row r="37" spans="1:12" x14ac:dyDescent="0.3">
      <c r="A37" s="1">
        <v>42059</v>
      </c>
      <c r="B37" s="4">
        <v>51874</v>
      </c>
      <c r="C37" s="4">
        <v>51288</v>
      </c>
      <c r="D37" s="4">
        <v>51956</v>
      </c>
      <c r="E37" s="4">
        <v>51049</v>
      </c>
      <c r="F37" s="3">
        <v>1.1599999999999999E-2</v>
      </c>
      <c r="G37">
        <f>$G$2*Tabella10[[#This Row],[CHIUSURA]]/$B$2</f>
        <v>106.93024406332454</v>
      </c>
      <c r="H37" s="6">
        <f>LN(Tabella10[[#This Row],[NUM INDICE]]/G36)</f>
        <v>1.1497388054314585E-2</v>
      </c>
      <c r="I37" s="4"/>
      <c r="J37" t="s">
        <v>11</v>
      </c>
      <c r="K37" s="2">
        <f>B371</f>
        <v>52233</v>
      </c>
      <c r="L37" s="3">
        <f>LN(Tabella1323242528[[#This Row],[QUOTAZIONE]]/K36)</f>
        <v>3.2514173034299883E-2</v>
      </c>
    </row>
    <row r="38" spans="1:12" x14ac:dyDescent="0.3">
      <c r="A38" s="1">
        <v>42060</v>
      </c>
      <c r="B38" s="4">
        <v>51811</v>
      </c>
      <c r="C38" s="4">
        <v>51863</v>
      </c>
      <c r="D38" s="4">
        <v>51863</v>
      </c>
      <c r="E38" s="4">
        <v>51051</v>
      </c>
      <c r="F38" s="3">
        <v>-1.1999999999999999E-3</v>
      </c>
      <c r="G38">
        <f>$G$2*Tabella10[[#This Row],[CHIUSURA]]/$B$2</f>
        <v>106.80037928759894</v>
      </c>
      <c r="H38" s="6">
        <f>LN(Tabella10[[#This Row],[NUM INDICE]]/G37)</f>
        <v>-1.2152193230068064E-3</v>
      </c>
      <c r="I38" s="4"/>
      <c r="J38" t="s">
        <v>14</v>
      </c>
      <c r="K38" s="2">
        <f>B436</f>
        <v>59461</v>
      </c>
      <c r="L38" s="3">
        <f>LN(Tabella1323242528[[#This Row],[QUOTAZIONE]]/K37)</f>
        <v>0.12960615640488599</v>
      </c>
    </row>
    <row r="39" spans="1:12" x14ac:dyDescent="0.3">
      <c r="A39" s="1">
        <v>42061</v>
      </c>
      <c r="B39" s="4">
        <v>51761</v>
      </c>
      <c r="C39" s="4">
        <v>51812</v>
      </c>
      <c r="D39" s="4">
        <v>51922</v>
      </c>
      <c r="E39" s="4">
        <v>51181</v>
      </c>
      <c r="F39" s="3">
        <v>-1E-3</v>
      </c>
      <c r="G39">
        <f>$G$2*Tabella10[[#This Row],[CHIUSURA]]/$B$2</f>
        <v>106.69731200527704</v>
      </c>
      <c r="H39" s="6">
        <f>LN(Tabella10[[#This Row],[NUM INDICE]]/G38)</f>
        <v>-9.6551198942228527E-4</v>
      </c>
      <c r="I39" s="4"/>
      <c r="J39" t="s">
        <v>15</v>
      </c>
      <c r="K39" s="2">
        <f>B497</f>
        <v>59589</v>
      </c>
      <c r="L39" s="3">
        <f>LN(Tabella1323242528[[#This Row],[QUOTAZIONE]]/K38)</f>
        <v>2.1503578214712412E-3</v>
      </c>
    </row>
    <row r="40" spans="1:12" x14ac:dyDescent="0.3">
      <c r="A40" s="1">
        <v>42062</v>
      </c>
      <c r="B40" s="4">
        <v>51583</v>
      </c>
      <c r="C40" s="4">
        <v>51760</v>
      </c>
      <c r="D40" s="4">
        <v>52457</v>
      </c>
      <c r="E40" s="4">
        <v>51474</v>
      </c>
      <c r="F40" s="3">
        <v>-3.3999999999999998E-3</v>
      </c>
      <c r="G40">
        <f>$G$2*Tabella10[[#This Row],[CHIUSURA]]/$B$2</f>
        <v>106.33039248021109</v>
      </c>
      <c r="H40" s="6">
        <f>LN(Tabella10[[#This Row],[NUM INDICE]]/G39)</f>
        <v>-3.4448091040180434E-3</v>
      </c>
      <c r="I40" s="4"/>
      <c r="J40" t="s">
        <v>16</v>
      </c>
      <c r="K40" s="2">
        <f>B559</f>
        <v>65211</v>
      </c>
      <c r="L40" s="3">
        <f>LN(Tabella1323242528[[#This Row],[QUOTAZIONE]]/K39)</f>
        <v>9.0157173079909586E-2</v>
      </c>
    </row>
    <row r="41" spans="1:12" x14ac:dyDescent="0.3">
      <c r="A41" s="1">
        <v>42065</v>
      </c>
      <c r="B41" s="4">
        <v>51021</v>
      </c>
      <c r="C41" s="4">
        <v>51580</v>
      </c>
      <c r="D41" s="4">
        <v>51580</v>
      </c>
      <c r="E41" s="4">
        <v>50775</v>
      </c>
      <c r="F41" s="3">
        <v>-1.09E-2</v>
      </c>
      <c r="G41">
        <f>$G$2*Tabella10[[#This Row],[CHIUSURA]]/$B$2</f>
        <v>105.17191622691293</v>
      </c>
      <c r="H41" s="6">
        <f>LN(Tabella10[[#This Row],[NUM INDICE]]/G40)</f>
        <v>-1.0954848161789627E-2</v>
      </c>
      <c r="I41" s="4"/>
      <c r="J41" t="s">
        <v>17</v>
      </c>
      <c r="K41" s="2">
        <f>B620</f>
        <v>63280</v>
      </c>
      <c r="L41" s="3">
        <f>LN(Tabella1323242528[[#This Row],[QUOTAZIONE]]/K40)</f>
        <v>-3.0058842899439542E-2</v>
      </c>
    </row>
    <row r="42" spans="1:12" x14ac:dyDescent="0.3">
      <c r="A42" s="1">
        <v>42066</v>
      </c>
      <c r="B42" s="4">
        <v>51304</v>
      </c>
      <c r="C42" s="4">
        <v>51021</v>
      </c>
      <c r="D42" s="4">
        <v>51432</v>
      </c>
      <c r="E42" s="4">
        <v>50995</v>
      </c>
      <c r="F42" s="3">
        <v>5.5999999999999999E-3</v>
      </c>
      <c r="G42">
        <f>$G$2*Tabella10[[#This Row],[CHIUSURA]]/$B$2</f>
        <v>105.75527704485488</v>
      </c>
      <c r="H42" s="6">
        <f>LN(Tabella10[[#This Row],[NUM INDICE]]/G41)</f>
        <v>5.5314091681758545E-3</v>
      </c>
      <c r="I42" s="4"/>
      <c r="J42" t="s">
        <v>18</v>
      </c>
      <c r="K42" s="2">
        <f>B684</f>
        <v>74360</v>
      </c>
      <c r="L42" s="3">
        <f>LN(Tabella1323242528[[#This Row],[QUOTAZIONE]]/K41)</f>
        <v>0.16134883939384487</v>
      </c>
    </row>
    <row r="43" spans="1:12" x14ac:dyDescent="0.3">
      <c r="A43" s="1">
        <v>42067</v>
      </c>
      <c r="B43" s="4">
        <v>50468</v>
      </c>
      <c r="C43" s="4">
        <v>51303</v>
      </c>
      <c r="D43" s="4">
        <v>51303</v>
      </c>
      <c r="E43" s="4">
        <v>50399</v>
      </c>
      <c r="F43" s="3">
        <v>-1.6299999999999999E-2</v>
      </c>
      <c r="G43">
        <f>$G$2*Tabella10[[#This Row],[CHIUSURA]]/$B$2</f>
        <v>104.03199208443272</v>
      </c>
      <c r="H43" s="6">
        <f>LN(Tabella10[[#This Row],[NUM INDICE]]/G42)</f>
        <v>-1.6429249781067003E-2</v>
      </c>
      <c r="I43" s="4"/>
      <c r="J43" t="s">
        <v>19</v>
      </c>
      <c r="K43" s="2">
        <f>B743</f>
        <v>77891</v>
      </c>
      <c r="L43" s="3">
        <f>LN(Tabella1323242528[[#This Row],[QUOTAZIONE]]/K42)</f>
        <v>4.6392250614764242E-2</v>
      </c>
    </row>
    <row r="44" spans="1:12" x14ac:dyDescent="0.3">
      <c r="A44" s="1">
        <v>42068</v>
      </c>
      <c r="B44" s="4">
        <v>50365</v>
      </c>
      <c r="C44" s="4">
        <v>50472</v>
      </c>
      <c r="D44" s="4">
        <v>50734</v>
      </c>
      <c r="E44" s="4">
        <v>50114</v>
      </c>
      <c r="F44" s="3">
        <v>-2E-3</v>
      </c>
      <c r="G44">
        <f>$G$2*Tabella10[[#This Row],[CHIUSURA]]/$B$2</f>
        <v>103.81967348284961</v>
      </c>
      <c r="H44" s="6">
        <f>LN(Tabella10[[#This Row],[NUM INDICE]]/G43)</f>
        <v>-2.0429826708503068E-3</v>
      </c>
      <c r="I44" s="4"/>
      <c r="J44" t="s">
        <v>20</v>
      </c>
      <c r="K44" s="2">
        <f>B803</f>
        <v>84666</v>
      </c>
      <c r="L44" s="3">
        <f>LN(Tabella1323242528[[#This Row],[QUOTAZIONE]]/K43)</f>
        <v>8.3403690835671229E-2</v>
      </c>
    </row>
    <row r="45" spans="1:12" x14ac:dyDescent="0.3">
      <c r="A45" s="1">
        <v>42069</v>
      </c>
      <c r="B45" s="4">
        <v>49981</v>
      </c>
      <c r="C45" s="4">
        <v>50355</v>
      </c>
      <c r="D45" s="4">
        <v>50401</v>
      </c>
      <c r="E45" s="4">
        <v>49779</v>
      </c>
      <c r="F45" s="3">
        <v>-7.6E-3</v>
      </c>
      <c r="G45">
        <f>$G$2*Tabella10[[#This Row],[CHIUSURA]]/$B$2</f>
        <v>103.02811675461741</v>
      </c>
      <c r="H45" s="6">
        <f>LN(Tabella10[[#This Row],[NUM INDICE]]/G44)</f>
        <v>-7.6535561847942725E-3</v>
      </c>
      <c r="I45" s="4"/>
      <c r="J45" t="s">
        <v>21</v>
      </c>
      <c r="K45" s="2">
        <f>B866</f>
        <v>72840</v>
      </c>
      <c r="L45" s="3">
        <f>LN(Tabella1323242528[[#This Row],[QUOTAZIONE]]/K44)</f>
        <v>-0.15044884944427139</v>
      </c>
    </row>
    <row r="46" spans="1:12" x14ac:dyDescent="0.3">
      <c r="A46" s="1">
        <v>42072</v>
      </c>
      <c r="B46" s="4">
        <v>49181</v>
      </c>
      <c r="C46" s="4">
        <v>49978</v>
      </c>
      <c r="D46" s="4">
        <v>49978</v>
      </c>
      <c r="E46" s="4">
        <v>48952</v>
      </c>
      <c r="F46" s="3">
        <v>-1.6E-2</v>
      </c>
      <c r="G46">
        <f>$G$2*Tabella10[[#This Row],[CHIUSURA]]/$B$2</f>
        <v>101.37904023746702</v>
      </c>
      <c r="H46" s="6">
        <f>LN(Tabella10[[#This Row],[NUM INDICE]]/G45)</f>
        <v>-1.613556315963597E-2</v>
      </c>
      <c r="I46" s="4"/>
      <c r="J46" t="s">
        <v>22</v>
      </c>
      <c r="K46" s="2">
        <f>B929</f>
        <v>78624</v>
      </c>
      <c r="L46" s="3">
        <f>LN(Tabella1323242528[[#This Row],[QUOTAZIONE]]/K45)</f>
        <v>7.64117414793615E-2</v>
      </c>
    </row>
    <row r="47" spans="1:12" x14ac:dyDescent="0.3">
      <c r="A47" s="1">
        <v>42073</v>
      </c>
      <c r="B47" s="4">
        <v>48293</v>
      </c>
      <c r="C47" s="4">
        <v>49177</v>
      </c>
      <c r="D47" s="4">
        <v>49177</v>
      </c>
      <c r="E47" s="4">
        <v>48293</v>
      </c>
      <c r="F47" s="3">
        <v>-1.7999999999999999E-2</v>
      </c>
      <c r="G47">
        <f>$G$2*Tabella10[[#This Row],[CHIUSURA]]/$B$2</f>
        <v>99.548565303430081</v>
      </c>
      <c r="H47" s="6">
        <f>LN(Tabella10[[#This Row],[NUM INDICE]]/G46)</f>
        <v>-1.8220747430929194E-2</v>
      </c>
      <c r="I47" s="4"/>
      <c r="J47" t="s">
        <v>23</v>
      </c>
      <c r="K47" s="2">
        <f>B988</f>
        <v>91012</v>
      </c>
      <c r="L47" s="3">
        <f>LN(Tabella1323242528[[#This Row],[QUOTAZIONE]]/K46)</f>
        <v>0.14631436961611177</v>
      </c>
    </row>
    <row r="48" spans="1:12" x14ac:dyDescent="0.3">
      <c r="A48" s="1">
        <v>42074</v>
      </c>
      <c r="B48" s="4">
        <v>48906</v>
      </c>
      <c r="C48" s="4">
        <v>48309</v>
      </c>
      <c r="D48" s="4">
        <v>48937</v>
      </c>
      <c r="E48" s="4">
        <v>48309</v>
      </c>
      <c r="F48" s="3">
        <v>1.2699999999999999E-2</v>
      </c>
      <c r="G48">
        <f>$G$2*Tabella10[[#This Row],[CHIUSURA]]/$B$2</f>
        <v>100.81217018469657</v>
      </c>
      <c r="H48" s="6">
        <f>LN(Tabella10[[#This Row],[NUM INDICE]]/G47)</f>
        <v>1.2613465721090423E-2</v>
      </c>
      <c r="I48" s="4"/>
      <c r="J48" t="s">
        <v>24</v>
      </c>
      <c r="K48" s="2">
        <f>B1048</f>
        <v>96054</v>
      </c>
      <c r="L48" s="3">
        <f>LN(Tabella1323242528[[#This Row],[QUOTAZIONE]]/K47)</f>
        <v>5.3919167369132069E-2</v>
      </c>
    </row>
    <row r="49" spans="1:12" x14ac:dyDescent="0.3">
      <c r="A49" s="1">
        <v>42075</v>
      </c>
      <c r="B49" s="4">
        <v>48880</v>
      </c>
      <c r="C49" s="4">
        <v>48908</v>
      </c>
      <c r="D49" s="4">
        <v>49633</v>
      </c>
      <c r="E49" s="4">
        <v>48684</v>
      </c>
      <c r="F49" s="3">
        <v>-5.0000000000000001E-4</v>
      </c>
      <c r="G49">
        <f>$G$2*Tabella10[[#This Row],[CHIUSURA]]/$B$2</f>
        <v>100.75857519788919</v>
      </c>
      <c r="H49" s="6">
        <f>LN(Tabella10[[#This Row],[NUM INDICE]]/G48)</f>
        <v>-5.3177347703540123E-4</v>
      </c>
      <c r="I49" s="4"/>
      <c r="J49" t="s">
        <v>25</v>
      </c>
      <c r="K49" s="2">
        <f>B1110</f>
        <v>101340</v>
      </c>
      <c r="L49" s="3">
        <f>LN(Tabella1323242528[[#This Row],[QUOTAZIONE]]/K48)</f>
        <v>5.3570666723751346E-2</v>
      </c>
    </row>
    <row r="50" spans="1:12" x14ac:dyDescent="0.3">
      <c r="A50" s="1">
        <v>42076</v>
      </c>
      <c r="B50" s="4">
        <v>48596</v>
      </c>
      <c r="C50" s="4">
        <v>48858</v>
      </c>
      <c r="D50" s="4">
        <v>48858</v>
      </c>
      <c r="E50" s="4">
        <v>47905</v>
      </c>
      <c r="F50" s="3">
        <v>-5.7999999999999996E-3</v>
      </c>
      <c r="G50">
        <f>$G$2*Tabella10[[#This Row],[CHIUSURA]]/$B$2</f>
        <v>100.1731530343008</v>
      </c>
      <c r="H50" s="6">
        <f>LN(Tabella10[[#This Row],[NUM INDICE]]/G49)</f>
        <v>-5.8270918708442044E-3</v>
      </c>
      <c r="I50" s="4"/>
      <c r="J50" t="s">
        <v>26</v>
      </c>
      <c r="K50" s="2">
        <f>B1175</f>
        <v>104053</v>
      </c>
      <c r="L50" s="3">
        <f>LN(Tabella1323242528[[#This Row],[QUOTAZIONE]]/K49)</f>
        <v>2.6419184668404358E-2</v>
      </c>
    </row>
    <row r="51" spans="1:12" x14ac:dyDescent="0.3">
      <c r="A51" s="1">
        <v>42079</v>
      </c>
      <c r="B51" s="4">
        <v>48848</v>
      </c>
      <c r="C51" s="4">
        <v>48602</v>
      </c>
      <c r="D51" s="4">
        <v>49205</v>
      </c>
      <c r="E51" s="4">
        <v>48394</v>
      </c>
      <c r="F51" s="3">
        <v>5.1999999999999998E-3</v>
      </c>
      <c r="G51">
        <f>$G$2*Tabella10[[#This Row],[CHIUSURA]]/$B$2</f>
        <v>100.69261213720317</v>
      </c>
      <c r="H51" s="6">
        <f>LN(Tabella10[[#This Row],[NUM INDICE]]/G50)</f>
        <v>5.1722130000263567E-3</v>
      </c>
      <c r="I51" s="4"/>
      <c r="J51" t="s">
        <v>27</v>
      </c>
      <c r="K51" s="2">
        <f>B1236</f>
        <v>118573</v>
      </c>
      <c r="L51" s="3">
        <f>LN(Tabella1323242528[[#This Row],[QUOTAZIONE]]/K50)</f>
        <v>0.13062841994339006</v>
      </c>
    </row>
    <row r="52" spans="1:12" x14ac:dyDescent="0.3">
      <c r="A52" s="1">
        <v>42080</v>
      </c>
      <c r="B52" s="4">
        <v>50285</v>
      </c>
      <c r="C52" s="4">
        <v>48849</v>
      </c>
      <c r="D52" s="4">
        <v>50384</v>
      </c>
      <c r="E52" s="4">
        <v>48841</v>
      </c>
      <c r="F52" s="3">
        <v>2.9399999999999999E-2</v>
      </c>
      <c r="G52">
        <f>$G$2*Tabella10[[#This Row],[CHIUSURA]]/$B$2</f>
        <v>103.65476583113457</v>
      </c>
      <c r="H52" s="6">
        <f>LN(Tabella10[[#This Row],[NUM INDICE]]/G51)</f>
        <v>2.8993385903921597E-2</v>
      </c>
      <c r="I52" s="4"/>
      <c r="J52" t="s">
        <v>28</v>
      </c>
      <c r="K52" s="2">
        <f>B1298</f>
        <v>70967</v>
      </c>
      <c r="L52" s="3">
        <f>LN(Tabella1323242528[[#This Row],[QUOTAZIONE]]/K51)</f>
        <v>-0.51331382439840079</v>
      </c>
    </row>
    <row r="53" spans="1:12" x14ac:dyDescent="0.3">
      <c r="A53" s="1">
        <v>42081</v>
      </c>
      <c r="B53" s="4">
        <v>51526</v>
      </c>
      <c r="C53" s="4">
        <v>50284</v>
      </c>
      <c r="D53" s="4">
        <v>51773</v>
      </c>
      <c r="E53" s="4">
        <v>49788</v>
      </c>
      <c r="F53" s="3">
        <v>2.47E-2</v>
      </c>
      <c r="G53">
        <f>$G$2*Tabella10[[#This Row],[CHIUSURA]]/$B$2</f>
        <v>106.21289577836411</v>
      </c>
      <c r="H53" s="6">
        <f>LN(Tabella10[[#This Row],[NUM INDICE]]/G52)</f>
        <v>2.4379712746087745E-2</v>
      </c>
      <c r="I53" s="4"/>
      <c r="J53" t="s">
        <v>29</v>
      </c>
      <c r="K53" s="2">
        <f>B1359</f>
        <v>96203</v>
      </c>
      <c r="L53" s="3">
        <f>LN(Tabella1323242528[[#This Row],[QUOTAZIONE]]/K52)</f>
        <v>0.30424556195544561</v>
      </c>
    </row>
    <row r="54" spans="1:12" x14ac:dyDescent="0.3">
      <c r="A54" s="1">
        <v>42082</v>
      </c>
      <c r="B54" s="4">
        <v>50954</v>
      </c>
      <c r="C54" s="4">
        <v>51530</v>
      </c>
      <c r="D54" s="4">
        <v>51547</v>
      </c>
      <c r="E54" s="4">
        <v>50791</v>
      </c>
      <c r="F54" s="3">
        <v>-1.11E-2</v>
      </c>
      <c r="G54">
        <f>$G$2*Tabella10[[#This Row],[CHIUSURA]]/$B$2</f>
        <v>105.03380606860158</v>
      </c>
      <c r="H54" s="6">
        <f>LN(Tabella10[[#This Row],[NUM INDICE]]/G53)</f>
        <v>-1.1163269713904932E-2</v>
      </c>
      <c r="I54" s="4"/>
      <c r="J54" t="s">
        <v>33</v>
      </c>
      <c r="K54" s="2">
        <f>B1424</f>
        <v>95479</v>
      </c>
      <c r="L54" s="3">
        <f>LN(Tabella1323242528[[#This Row],[QUOTAZIONE]]/K53)</f>
        <v>-7.5542141983900944E-3</v>
      </c>
    </row>
    <row r="55" spans="1:12" x14ac:dyDescent="0.3">
      <c r="A55" s="1">
        <v>42083</v>
      </c>
      <c r="B55" s="4">
        <v>51967</v>
      </c>
      <c r="C55" s="4">
        <v>50964</v>
      </c>
      <c r="D55" s="4">
        <v>52286</v>
      </c>
      <c r="E55" s="4">
        <v>50964</v>
      </c>
      <c r="F55" s="3">
        <v>1.9900000000000001E-2</v>
      </c>
      <c r="G55">
        <f>$G$2*Tabella10[[#This Row],[CHIUSURA]]/$B$2</f>
        <v>107.12194920844327</v>
      </c>
      <c r="H55" s="6">
        <f>LN(Tabella10[[#This Row],[NUM INDICE]]/G54)</f>
        <v>1.9685636814607482E-2</v>
      </c>
      <c r="I55" s="4"/>
      <c r="J55" t="s">
        <v>30</v>
      </c>
      <c r="K55" s="2">
        <f>B1485</f>
        <v>118855</v>
      </c>
      <c r="L55" s="3">
        <f>LN(Tabella1323242528[[#This Row],[QUOTAZIONE]]/K54)</f>
        <v>0.21899793473900714</v>
      </c>
    </row>
    <row r="56" spans="1:12" x14ac:dyDescent="0.3">
      <c r="A56" s="1">
        <v>42086</v>
      </c>
      <c r="B56" s="4">
        <v>51908</v>
      </c>
      <c r="C56" s="4">
        <v>51970</v>
      </c>
      <c r="D56" s="4">
        <v>52178</v>
      </c>
      <c r="E56" s="4">
        <v>51516</v>
      </c>
      <c r="F56" s="3">
        <v>-1.1000000000000001E-3</v>
      </c>
      <c r="G56">
        <f>$G$2*Tabella10[[#This Row],[CHIUSURA]]/$B$2</f>
        <v>107.00032981530343</v>
      </c>
      <c r="H56" s="6">
        <f>LN(Tabella10[[#This Row],[NUM INDICE]]/G55)</f>
        <v>-1.1359808682498093E-3</v>
      </c>
      <c r="I56" s="4"/>
      <c r="J56" t="s">
        <v>31</v>
      </c>
      <c r="K56" s="2">
        <f>B1545</f>
        <v>115253</v>
      </c>
      <c r="L56" s="3">
        <f>LN(Tabella1323242528[[#This Row],[QUOTAZIONE]]/K55)</f>
        <v>-3.0774550850482498E-2</v>
      </c>
    </row>
    <row r="57" spans="1:12" x14ac:dyDescent="0.3">
      <c r="A57" s="1">
        <v>42087</v>
      </c>
      <c r="B57" s="4">
        <v>51506</v>
      </c>
      <c r="C57" s="4">
        <v>51908</v>
      </c>
      <c r="D57" s="4">
        <v>52223</v>
      </c>
      <c r="E57" s="4">
        <v>51006</v>
      </c>
      <c r="F57" s="3">
        <v>-7.7999999999999996E-3</v>
      </c>
      <c r="G57">
        <f>$G$2*Tabella10[[#This Row],[CHIUSURA]]/$B$2</f>
        <v>106.17166886543535</v>
      </c>
      <c r="H57" s="6">
        <f>LN(Tabella10[[#This Row],[NUM INDICE]]/G56)</f>
        <v>-7.7746151370882473E-3</v>
      </c>
      <c r="I57" s="4"/>
      <c r="J57" t="s">
        <v>32</v>
      </c>
      <c r="K57" s="2">
        <f>B1607</f>
        <v>125666</v>
      </c>
      <c r="L57" s="3">
        <f>LN(Tabella1323242528[[#This Row],[QUOTAZIONE]]/K56)</f>
        <v>8.6497881819304234E-2</v>
      </c>
    </row>
    <row r="58" spans="1:12" x14ac:dyDescent="0.3">
      <c r="A58" s="1">
        <v>42088</v>
      </c>
      <c r="B58" s="4">
        <v>51858</v>
      </c>
      <c r="C58" s="4">
        <v>51507</v>
      </c>
      <c r="D58" s="4">
        <v>52319</v>
      </c>
      <c r="E58" s="4">
        <v>51507</v>
      </c>
      <c r="F58" s="3">
        <v>6.7999999999999996E-3</v>
      </c>
      <c r="G58">
        <f>$G$2*Tabella10[[#This Row],[CHIUSURA]]/$B$2</f>
        <v>106.89726253298153</v>
      </c>
      <c r="H58" s="6">
        <f>LN(Tabella10[[#This Row],[NUM INDICE]]/G57)</f>
        <v>6.810908260660142E-3</v>
      </c>
      <c r="I58" s="4"/>
    </row>
    <row r="59" spans="1:12" x14ac:dyDescent="0.3">
      <c r="A59" s="1">
        <v>42089</v>
      </c>
      <c r="B59" s="4">
        <v>50580</v>
      </c>
      <c r="C59" s="4">
        <v>51835</v>
      </c>
      <c r="D59" s="4">
        <v>51835</v>
      </c>
      <c r="E59" s="4">
        <v>50528</v>
      </c>
      <c r="F59" s="3">
        <v>-2.47E-2</v>
      </c>
      <c r="G59">
        <f>$G$2*Tabella10[[#This Row],[CHIUSURA]]/$B$2</f>
        <v>104.26286279683377</v>
      </c>
      <c r="H59" s="6">
        <f>LN(Tabella10[[#This Row],[NUM INDICE]]/G58)</f>
        <v>-2.4952972756737038E-2</v>
      </c>
      <c r="I59" s="4"/>
    </row>
    <row r="60" spans="1:12" x14ac:dyDescent="0.3">
      <c r="A60" s="1">
        <v>42090</v>
      </c>
      <c r="B60" s="4">
        <v>50095</v>
      </c>
      <c r="C60" s="4">
        <v>50575</v>
      </c>
      <c r="D60" s="4">
        <v>50575</v>
      </c>
      <c r="E60" s="4">
        <v>49909</v>
      </c>
      <c r="F60" s="3">
        <v>-9.5999999999999992E-3</v>
      </c>
      <c r="G60">
        <f>$G$2*Tabella10[[#This Row],[CHIUSURA]]/$B$2</f>
        <v>103.26311015831135</v>
      </c>
      <c r="H60" s="6">
        <f>LN(Tabella10[[#This Row],[NUM INDICE]]/G59)</f>
        <v>-9.6350385305927003E-3</v>
      </c>
      <c r="I60" s="4"/>
    </row>
    <row r="61" spans="1:12" x14ac:dyDescent="0.3">
      <c r="A61" s="1">
        <v>42093</v>
      </c>
      <c r="B61" s="4">
        <v>51243</v>
      </c>
      <c r="C61" s="4">
        <v>50100</v>
      </c>
      <c r="D61" s="4">
        <v>51265</v>
      </c>
      <c r="E61" s="4">
        <v>50100</v>
      </c>
      <c r="F61" s="3">
        <v>2.29E-2</v>
      </c>
      <c r="G61">
        <f>$G$2*Tabella10[[#This Row],[CHIUSURA]]/$B$2</f>
        <v>105.62953496042216</v>
      </c>
      <c r="H61" s="6">
        <f>LN(Tabella10[[#This Row],[NUM INDICE]]/G60)</f>
        <v>2.2657820612807127E-2</v>
      </c>
      <c r="I61" s="4"/>
    </row>
    <row r="62" spans="1:12" x14ac:dyDescent="0.3">
      <c r="A62" s="1">
        <v>42094</v>
      </c>
      <c r="B62" s="4">
        <v>51150</v>
      </c>
      <c r="C62" s="4">
        <v>51243</v>
      </c>
      <c r="D62" s="4">
        <v>51466</v>
      </c>
      <c r="E62" s="4">
        <v>50612</v>
      </c>
      <c r="F62" s="3">
        <v>-1.8E-3</v>
      </c>
      <c r="G62">
        <f>$G$2*Tabella10[[#This Row],[CHIUSURA]]/$B$2</f>
        <v>105.43782981530343</v>
      </c>
      <c r="H62" s="6">
        <f>LN(Tabella10[[#This Row],[NUM INDICE]]/G61)</f>
        <v>-1.816530926397894E-3</v>
      </c>
      <c r="I62" s="4"/>
    </row>
    <row r="63" spans="1:12" x14ac:dyDescent="0.3">
      <c r="A63" s="1">
        <v>42095</v>
      </c>
      <c r="B63" s="4">
        <v>52322</v>
      </c>
      <c r="C63" s="4">
        <v>51186</v>
      </c>
      <c r="D63" s="4">
        <v>52613</v>
      </c>
      <c r="E63" s="4">
        <v>51186</v>
      </c>
      <c r="F63" s="3">
        <v>2.29E-2</v>
      </c>
      <c r="G63">
        <f>$G$2*Tabella10[[#This Row],[CHIUSURA]]/$B$2</f>
        <v>107.85372691292876</v>
      </c>
      <c r="H63" s="6">
        <f>LN(Tabella10[[#This Row],[NUM INDICE]]/G62)</f>
        <v>2.2654440320395621E-2</v>
      </c>
      <c r="I63" s="4"/>
    </row>
    <row r="64" spans="1:12" x14ac:dyDescent="0.3">
      <c r="A64" s="1">
        <v>42096</v>
      </c>
      <c r="B64" s="4">
        <v>53123</v>
      </c>
      <c r="C64" s="4">
        <v>52322</v>
      </c>
      <c r="D64" s="4">
        <v>53312</v>
      </c>
      <c r="E64" s="4">
        <v>52322</v>
      </c>
      <c r="F64" s="3">
        <v>1.5299999999999999E-2</v>
      </c>
      <c r="G64">
        <f>$G$2*Tabella10[[#This Row],[CHIUSURA]]/$B$2</f>
        <v>109.50486477572559</v>
      </c>
      <c r="H64" s="6">
        <f>LN(Tabella10[[#This Row],[NUM INDICE]]/G63)</f>
        <v>1.519304675905803E-2</v>
      </c>
      <c r="I64" s="4"/>
    </row>
    <row r="65" spans="1:9" x14ac:dyDescent="0.3">
      <c r="A65" s="1">
        <v>42100</v>
      </c>
      <c r="B65" s="4">
        <v>53737</v>
      </c>
      <c r="C65" s="4">
        <v>53124</v>
      </c>
      <c r="D65" s="4">
        <v>54146</v>
      </c>
      <c r="E65" s="4">
        <v>53122</v>
      </c>
      <c r="F65" s="3">
        <v>1.1599999999999999E-2</v>
      </c>
      <c r="G65">
        <f>$G$2*Tabella10[[#This Row],[CHIUSURA]]/$B$2</f>
        <v>110.77053100263852</v>
      </c>
      <c r="H65" s="6">
        <f>LN(Tabella10[[#This Row],[NUM INDICE]]/G64)</f>
        <v>1.1491797812607658E-2</v>
      </c>
      <c r="I65" s="4"/>
    </row>
    <row r="66" spans="1:9" x14ac:dyDescent="0.3">
      <c r="A66" s="1">
        <v>42101</v>
      </c>
      <c r="B66" s="4">
        <v>53729</v>
      </c>
      <c r="C66" s="4">
        <v>53738</v>
      </c>
      <c r="D66" s="4">
        <v>54002</v>
      </c>
      <c r="E66" s="4">
        <v>53436</v>
      </c>
      <c r="F66" s="3">
        <v>-2.0000000000000001E-4</v>
      </c>
      <c r="G66">
        <f>$G$2*Tabella10[[#This Row],[CHIUSURA]]/$B$2</f>
        <v>110.75404023746702</v>
      </c>
      <c r="H66" s="6">
        <f>LN(Tabella10[[#This Row],[NUM INDICE]]/G65)</f>
        <v>-1.4888429856460336E-4</v>
      </c>
      <c r="I66" s="4"/>
    </row>
    <row r="67" spans="1:9" x14ac:dyDescent="0.3">
      <c r="A67" s="1">
        <v>42102</v>
      </c>
      <c r="B67" s="4">
        <v>53661</v>
      </c>
      <c r="C67" s="4">
        <v>53732</v>
      </c>
      <c r="D67" s="4">
        <v>54458</v>
      </c>
      <c r="E67" s="4">
        <v>53508</v>
      </c>
      <c r="F67" s="3">
        <v>-1.2999999999999999E-3</v>
      </c>
      <c r="G67">
        <f>$G$2*Tabella10[[#This Row],[CHIUSURA]]/$B$2</f>
        <v>110.61386873350924</v>
      </c>
      <c r="H67" s="6">
        <f>LN(Tabella10[[#This Row],[NUM INDICE]]/G66)</f>
        <v>-1.2664123119136594E-3</v>
      </c>
      <c r="I67" s="4"/>
    </row>
    <row r="68" spans="1:9" x14ac:dyDescent="0.3">
      <c r="A68" s="1">
        <v>42103</v>
      </c>
      <c r="B68" s="4">
        <v>53803</v>
      </c>
      <c r="C68" s="4">
        <v>53638</v>
      </c>
      <c r="D68" s="4">
        <v>54002</v>
      </c>
      <c r="E68" s="4">
        <v>53292</v>
      </c>
      <c r="F68" s="3">
        <v>2.5999999999999999E-3</v>
      </c>
      <c r="G68">
        <f>$G$2*Tabella10[[#This Row],[CHIUSURA]]/$B$2</f>
        <v>110.90657981530343</v>
      </c>
      <c r="H68" s="6">
        <f>LN(Tabella10[[#This Row],[NUM INDICE]]/G67)</f>
        <v>2.6427470156575126E-3</v>
      </c>
      <c r="I68" s="4"/>
    </row>
    <row r="69" spans="1:9" x14ac:dyDescent="0.3">
      <c r="A69" s="1">
        <v>42104</v>
      </c>
      <c r="B69" s="4">
        <v>54214</v>
      </c>
      <c r="C69" s="4">
        <v>53803</v>
      </c>
      <c r="D69" s="4">
        <v>54413</v>
      </c>
      <c r="E69" s="4">
        <v>53556</v>
      </c>
      <c r="F69" s="3">
        <v>7.6E-3</v>
      </c>
      <c r="G69">
        <f>$G$2*Tabella10[[#This Row],[CHIUSURA]]/$B$2</f>
        <v>111.75379287598945</v>
      </c>
      <c r="H69" s="6">
        <f>LN(Tabella10[[#This Row],[NUM INDICE]]/G68)</f>
        <v>7.6099499793816569E-3</v>
      </c>
      <c r="I69" s="4"/>
    </row>
    <row r="70" spans="1:9" x14ac:dyDescent="0.3">
      <c r="A70" s="1">
        <v>42107</v>
      </c>
      <c r="B70" s="4">
        <v>54240</v>
      </c>
      <c r="C70" s="4">
        <v>54214</v>
      </c>
      <c r="D70" s="4">
        <v>54866</v>
      </c>
      <c r="E70" s="4">
        <v>54004</v>
      </c>
      <c r="F70" s="3">
        <v>5.0000000000000001E-4</v>
      </c>
      <c r="G70">
        <f>$G$2*Tabella10[[#This Row],[CHIUSURA]]/$B$2</f>
        <v>111.80738786279683</v>
      </c>
      <c r="H70" s="6">
        <f>LN(Tabella10[[#This Row],[NUM INDICE]]/G69)</f>
        <v>4.794659578823766E-4</v>
      </c>
      <c r="I70" s="4"/>
    </row>
    <row r="71" spans="1:9" x14ac:dyDescent="0.3">
      <c r="A71" s="1">
        <v>42108</v>
      </c>
      <c r="B71" s="4">
        <v>53982</v>
      </c>
      <c r="C71" s="4">
        <v>54240</v>
      </c>
      <c r="D71" s="4">
        <v>54625</v>
      </c>
      <c r="E71" s="4">
        <v>53773</v>
      </c>
      <c r="F71" s="3">
        <v>-4.7999999999999996E-3</v>
      </c>
      <c r="G71">
        <f>$G$2*Tabella10[[#This Row],[CHIUSURA]]/$B$2</f>
        <v>111.27556068601584</v>
      </c>
      <c r="H71" s="6">
        <f>LN(Tabella10[[#This Row],[NUM INDICE]]/G70)</f>
        <v>-4.767985969103372E-3</v>
      </c>
      <c r="I71" s="4"/>
    </row>
    <row r="72" spans="1:9" x14ac:dyDescent="0.3">
      <c r="A72" s="1">
        <v>42109</v>
      </c>
      <c r="B72" s="4">
        <v>54919</v>
      </c>
      <c r="C72" s="4">
        <v>54037</v>
      </c>
      <c r="D72" s="4">
        <v>54960</v>
      </c>
      <c r="E72" s="4">
        <v>54037</v>
      </c>
      <c r="F72" s="3">
        <v>1.7399999999999999E-2</v>
      </c>
      <c r="G72">
        <f>$G$2*Tabella10[[#This Row],[CHIUSURA]]/$B$2</f>
        <v>113.20704155672823</v>
      </c>
      <c r="H72" s="6">
        <f>LN(Tabella10[[#This Row],[NUM INDICE]]/G71)</f>
        <v>1.7208714767974254E-2</v>
      </c>
      <c r="I72" s="4"/>
    </row>
    <row r="73" spans="1:9" x14ac:dyDescent="0.3">
      <c r="A73" s="1">
        <v>42110</v>
      </c>
      <c r="B73" s="4">
        <v>54674</v>
      </c>
      <c r="C73" s="4">
        <v>54919</v>
      </c>
      <c r="D73" s="4">
        <v>54919</v>
      </c>
      <c r="E73" s="4">
        <v>54316</v>
      </c>
      <c r="F73" s="3">
        <v>-4.4999999999999997E-3</v>
      </c>
      <c r="G73">
        <f>$G$2*Tabella10[[#This Row],[CHIUSURA]]/$B$2</f>
        <v>112.70201187335093</v>
      </c>
      <c r="H73" s="6">
        <f>LN(Tabella10[[#This Row],[NUM INDICE]]/G72)</f>
        <v>-4.4710959302746425E-3</v>
      </c>
      <c r="I73" s="4"/>
    </row>
    <row r="74" spans="1:9" x14ac:dyDescent="0.3">
      <c r="A74" s="1">
        <v>42111</v>
      </c>
      <c r="B74" s="4">
        <v>53955</v>
      </c>
      <c r="C74" s="4">
        <v>54672</v>
      </c>
      <c r="D74" s="4">
        <v>54672</v>
      </c>
      <c r="E74" s="4">
        <v>53896</v>
      </c>
      <c r="F74" s="3">
        <v>-1.32E-2</v>
      </c>
      <c r="G74">
        <f>$G$2*Tabella10[[#This Row],[CHIUSURA]]/$B$2</f>
        <v>111.219904353562</v>
      </c>
      <c r="H74" s="6">
        <f>LN(Tabella10[[#This Row],[NUM INDICE]]/G73)</f>
        <v>-1.3237910685039374E-2</v>
      </c>
      <c r="I74" s="4"/>
    </row>
    <row r="75" spans="1:9" x14ac:dyDescent="0.3">
      <c r="A75" s="1">
        <v>42114</v>
      </c>
      <c r="B75" s="4">
        <v>53761</v>
      </c>
      <c r="C75" s="4">
        <v>53965</v>
      </c>
      <c r="D75" s="4">
        <v>54385</v>
      </c>
      <c r="E75" s="4">
        <v>53510</v>
      </c>
      <c r="F75" s="3">
        <v>-3.5999999999999999E-3</v>
      </c>
      <c r="G75">
        <f>$G$2*Tabella10[[#This Row],[CHIUSURA]]/$B$2</f>
        <v>110.82000329815304</v>
      </c>
      <c r="H75" s="6">
        <f>LN(Tabella10[[#This Row],[NUM INDICE]]/G74)</f>
        <v>-3.6020685833265819E-3</v>
      </c>
      <c r="I75" s="4"/>
    </row>
    <row r="76" spans="1:9" x14ac:dyDescent="0.3">
      <c r="A76" s="1">
        <v>42116</v>
      </c>
      <c r="B76" s="4">
        <v>54617</v>
      </c>
      <c r="C76" s="4">
        <v>53762</v>
      </c>
      <c r="D76" s="4">
        <v>54848</v>
      </c>
      <c r="E76" s="4">
        <v>53762</v>
      </c>
      <c r="F76" s="3">
        <v>1.5900000000000001E-2</v>
      </c>
      <c r="G76">
        <f>$G$2*Tabella10[[#This Row],[CHIUSURA]]/$B$2</f>
        <v>112.58451517150395</v>
      </c>
      <c r="H76" s="6">
        <f>LN(Tabella10[[#This Row],[NUM INDICE]]/G75)</f>
        <v>1.5796892368838172E-2</v>
      </c>
      <c r="I76" s="4"/>
    </row>
    <row r="77" spans="1:9" x14ac:dyDescent="0.3">
      <c r="A77" s="1">
        <v>42117</v>
      </c>
      <c r="B77" s="4">
        <v>55685</v>
      </c>
      <c r="C77" s="4">
        <v>54616</v>
      </c>
      <c r="D77" s="4">
        <v>55782</v>
      </c>
      <c r="E77" s="4">
        <v>54064</v>
      </c>
      <c r="F77" s="3">
        <v>1.95E-2</v>
      </c>
      <c r="G77">
        <f>$G$2*Tabella10[[#This Row],[CHIUSURA]]/$B$2</f>
        <v>114.78603232189974</v>
      </c>
      <c r="H77" s="6">
        <f>LN(Tabella10[[#This Row],[NUM INDICE]]/G76)</f>
        <v>1.9365621243855127E-2</v>
      </c>
      <c r="I77" s="4"/>
    </row>
    <row r="78" spans="1:9" x14ac:dyDescent="0.3">
      <c r="A78" s="1">
        <v>42118</v>
      </c>
      <c r="B78" s="4">
        <v>56594</v>
      </c>
      <c r="C78" s="4">
        <v>55687</v>
      </c>
      <c r="D78" s="4">
        <v>56965</v>
      </c>
      <c r="E78" s="4">
        <v>55687</v>
      </c>
      <c r="F78" s="3">
        <v>1.6299999999999999E-2</v>
      </c>
      <c r="G78">
        <f>$G$2*Tabella10[[#This Row],[CHIUSURA]]/$B$2</f>
        <v>116.65979551451187</v>
      </c>
      <c r="H78" s="6">
        <f>LN(Tabella10[[#This Row],[NUM INDICE]]/G77)</f>
        <v>1.6192161677789627E-2</v>
      </c>
      <c r="I78" s="4"/>
    </row>
    <row r="79" spans="1:9" x14ac:dyDescent="0.3">
      <c r="A79" s="1">
        <v>42121</v>
      </c>
      <c r="B79" s="4">
        <v>55535</v>
      </c>
      <c r="C79" s="4">
        <v>56554</v>
      </c>
      <c r="D79" s="4">
        <v>56962</v>
      </c>
      <c r="E79" s="4">
        <v>55515</v>
      </c>
      <c r="F79" s="3">
        <v>-1.8700000000000001E-2</v>
      </c>
      <c r="G79">
        <f>$G$2*Tabella10[[#This Row],[CHIUSURA]]/$B$2</f>
        <v>114.47683047493403</v>
      </c>
      <c r="H79" s="6">
        <f>LN(Tabella10[[#This Row],[NUM INDICE]]/G78)</f>
        <v>-1.8889519903769896E-2</v>
      </c>
      <c r="I79" s="4"/>
    </row>
    <row r="80" spans="1:9" x14ac:dyDescent="0.3">
      <c r="A80" s="1">
        <v>42122</v>
      </c>
      <c r="B80" s="4">
        <v>55812</v>
      </c>
      <c r="C80" s="4">
        <v>55549</v>
      </c>
      <c r="D80" s="4">
        <v>56018</v>
      </c>
      <c r="E80" s="4">
        <v>54973</v>
      </c>
      <c r="F80" s="3">
        <v>5.0000000000000001E-3</v>
      </c>
      <c r="G80">
        <f>$G$2*Tabella10[[#This Row],[CHIUSURA]]/$B$2</f>
        <v>115.04782321899737</v>
      </c>
      <c r="H80" s="6">
        <f>LN(Tabella10[[#This Row],[NUM INDICE]]/G79)</f>
        <v>4.9754474108769245E-3</v>
      </c>
      <c r="I80" s="4"/>
    </row>
    <row r="81" spans="1:9" x14ac:dyDescent="0.3">
      <c r="A81" s="1">
        <v>42123</v>
      </c>
      <c r="B81" s="4">
        <v>55325</v>
      </c>
      <c r="C81" s="4">
        <v>55809</v>
      </c>
      <c r="D81" s="4">
        <v>55809</v>
      </c>
      <c r="E81" s="4">
        <v>55067</v>
      </c>
      <c r="F81" s="3">
        <v>-8.6999999999999994E-3</v>
      </c>
      <c r="G81">
        <f>$G$2*Tabella10[[#This Row],[CHIUSURA]]/$B$2</f>
        <v>114.04394788918206</v>
      </c>
      <c r="H81" s="6">
        <f>LN(Tabella10[[#This Row],[NUM INDICE]]/G80)</f>
        <v>-8.7640140928469078E-3</v>
      </c>
      <c r="I81" s="4"/>
    </row>
    <row r="82" spans="1:9" x14ac:dyDescent="0.3">
      <c r="A82" s="1">
        <v>42124</v>
      </c>
      <c r="B82" s="4">
        <v>56229</v>
      </c>
      <c r="C82" s="4">
        <v>55312</v>
      </c>
      <c r="D82" s="4">
        <v>56229</v>
      </c>
      <c r="E82" s="4">
        <v>55080</v>
      </c>
      <c r="F82" s="3">
        <v>1.6299999999999999E-2</v>
      </c>
      <c r="G82">
        <f>$G$2*Tabella10[[#This Row],[CHIUSURA]]/$B$2</f>
        <v>115.907404353562</v>
      </c>
      <c r="H82" s="6">
        <f>LN(Tabella10[[#This Row],[NUM INDICE]]/G81)</f>
        <v>1.6207752107844194E-2</v>
      </c>
      <c r="I82" s="4"/>
    </row>
    <row r="83" spans="1:9" x14ac:dyDescent="0.3">
      <c r="A83" s="1">
        <v>42128</v>
      </c>
      <c r="B83" s="4">
        <v>57354</v>
      </c>
      <c r="C83" s="4">
        <v>56230</v>
      </c>
      <c r="D83" s="4">
        <v>57520</v>
      </c>
      <c r="E83" s="4">
        <v>56230</v>
      </c>
      <c r="F83" s="3">
        <v>0.02</v>
      </c>
      <c r="G83">
        <f>$G$2*Tabella10[[#This Row],[CHIUSURA]]/$B$2</f>
        <v>118.22641820580475</v>
      </c>
      <c r="H83" s="6">
        <f>LN(Tabella10[[#This Row],[NUM INDICE]]/G82)</f>
        <v>1.9809950264723025E-2</v>
      </c>
      <c r="I83" s="4"/>
    </row>
    <row r="84" spans="1:9" x14ac:dyDescent="0.3">
      <c r="A84" s="1">
        <v>42129</v>
      </c>
      <c r="B84" s="4">
        <v>58052</v>
      </c>
      <c r="C84" s="4">
        <v>57350</v>
      </c>
      <c r="D84" s="4">
        <v>58147</v>
      </c>
      <c r="E84" s="4">
        <v>57096</v>
      </c>
      <c r="F84" s="3">
        <v>1.2200000000000001E-2</v>
      </c>
      <c r="G84">
        <f>$G$2*Tabella10[[#This Row],[CHIUSURA]]/$B$2</f>
        <v>119.66523746701847</v>
      </c>
      <c r="H84" s="6">
        <f>LN(Tabella10[[#This Row],[NUM INDICE]]/G83)</f>
        <v>1.2096572298435941E-2</v>
      </c>
      <c r="I84" s="4"/>
    </row>
    <row r="85" spans="1:9" x14ac:dyDescent="0.3">
      <c r="A85" s="1">
        <v>42130</v>
      </c>
      <c r="B85" s="4">
        <v>57103</v>
      </c>
      <c r="C85" s="4">
        <v>58050</v>
      </c>
      <c r="D85" s="4">
        <v>58575</v>
      </c>
      <c r="E85" s="4">
        <v>56820</v>
      </c>
      <c r="F85" s="3">
        <v>-1.6299999999999999E-2</v>
      </c>
      <c r="G85">
        <f>$G$2*Tabella10[[#This Row],[CHIUSURA]]/$B$2</f>
        <v>117.70902044854881</v>
      </c>
      <c r="H85" s="6">
        <f>LN(Tabella10[[#This Row],[NUM INDICE]]/G84)</f>
        <v>-1.6482505921744633E-2</v>
      </c>
      <c r="I85" s="4"/>
    </row>
    <row r="86" spans="1:9" x14ac:dyDescent="0.3">
      <c r="A86" s="1">
        <v>42131</v>
      </c>
      <c r="B86" s="4">
        <v>56921</v>
      </c>
      <c r="C86" s="4">
        <v>57103</v>
      </c>
      <c r="D86" s="4">
        <v>57290</v>
      </c>
      <c r="E86" s="4">
        <v>56507</v>
      </c>
      <c r="F86" s="3">
        <v>-3.2000000000000002E-3</v>
      </c>
      <c r="G86">
        <f>$G$2*Tabella10[[#This Row],[CHIUSURA]]/$B$2</f>
        <v>117.3338555408971</v>
      </c>
      <c r="H86" s="6">
        <f>LN(Tabella10[[#This Row],[NUM INDICE]]/G85)</f>
        <v>-3.192313101827575E-3</v>
      </c>
      <c r="I86" s="4"/>
    </row>
    <row r="87" spans="1:9" x14ac:dyDescent="0.3">
      <c r="A87" s="1">
        <v>42132</v>
      </c>
      <c r="B87" s="4">
        <v>57149</v>
      </c>
      <c r="C87" s="4">
        <v>56965</v>
      </c>
      <c r="D87" s="4">
        <v>57621</v>
      </c>
      <c r="E87" s="4">
        <v>56595</v>
      </c>
      <c r="F87" s="3">
        <v>4.0000000000000001E-3</v>
      </c>
      <c r="G87">
        <f>$G$2*Tabella10[[#This Row],[CHIUSURA]]/$B$2</f>
        <v>117.80384234828496</v>
      </c>
      <c r="H87" s="6">
        <f>LN(Tabella10[[#This Row],[NUM INDICE]]/G86)</f>
        <v>3.9975506904134398E-3</v>
      </c>
      <c r="I87" s="4"/>
    </row>
    <row r="88" spans="1:9" x14ac:dyDescent="0.3">
      <c r="A88" s="1">
        <v>42135</v>
      </c>
      <c r="B88" s="4">
        <v>57197</v>
      </c>
      <c r="C88" s="4">
        <v>57166</v>
      </c>
      <c r="D88" s="4">
        <v>57490</v>
      </c>
      <c r="E88" s="4">
        <v>57013</v>
      </c>
      <c r="F88" s="3">
        <v>8.0000000000000004E-4</v>
      </c>
      <c r="G88">
        <f>$G$2*Tabella10[[#This Row],[CHIUSURA]]/$B$2</f>
        <v>117.90278693931398</v>
      </c>
      <c r="H88" s="6">
        <f>LN(Tabella10[[#This Row],[NUM INDICE]]/G87)</f>
        <v>8.3955718292600355E-4</v>
      </c>
      <c r="I88" s="4"/>
    </row>
    <row r="89" spans="1:9" x14ac:dyDescent="0.3">
      <c r="A89" s="1">
        <v>42136</v>
      </c>
      <c r="B89" s="4">
        <v>56792</v>
      </c>
      <c r="C89" s="4">
        <v>57193</v>
      </c>
      <c r="D89" s="4">
        <v>57424</v>
      </c>
      <c r="E89" s="4">
        <v>56753</v>
      </c>
      <c r="F89" s="3">
        <v>-7.1000000000000004E-3</v>
      </c>
      <c r="G89">
        <f>$G$2*Tabella10[[#This Row],[CHIUSURA]]/$B$2</f>
        <v>117.0679419525066</v>
      </c>
      <c r="H89" s="6">
        <f>LN(Tabella10[[#This Row],[NUM INDICE]]/G88)</f>
        <v>-7.1059787207988232E-3</v>
      </c>
      <c r="I89" s="4"/>
    </row>
    <row r="90" spans="1:9" x14ac:dyDescent="0.3">
      <c r="A90" s="1">
        <v>42137</v>
      </c>
      <c r="B90" s="4">
        <v>56372</v>
      </c>
      <c r="C90" s="4">
        <v>56790</v>
      </c>
      <c r="D90" s="4">
        <v>56900</v>
      </c>
      <c r="E90" s="4">
        <v>56199</v>
      </c>
      <c r="F90" s="3">
        <v>-7.4000000000000003E-3</v>
      </c>
      <c r="G90">
        <f>$G$2*Tabella10[[#This Row],[CHIUSURA]]/$B$2</f>
        <v>116.20217678100263</v>
      </c>
      <c r="H90" s="6">
        <f>LN(Tabella10[[#This Row],[NUM INDICE]]/G89)</f>
        <v>-7.4228894078202257E-3</v>
      </c>
      <c r="I90" s="4"/>
    </row>
    <row r="91" spans="1:9" x14ac:dyDescent="0.3">
      <c r="A91" s="1">
        <v>42138</v>
      </c>
      <c r="B91" s="4">
        <v>56657</v>
      </c>
      <c r="C91" s="4">
        <v>56376</v>
      </c>
      <c r="D91" s="4">
        <v>56921</v>
      </c>
      <c r="E91" s="4">
        <v>56105</v>
      </c>
      <c r="F91" s="3">
        <v>5.0000000000000001E-3</v>
      </c>
      <c r="G91">
        <f>$G$2*Tabella10[[#This Row],[CHIUSURA]]/$B$2</f>
        <v>116.78966029023746</v>
      </c>
      <c r="H91" s="6">
        <f>LN(Tabella10[[#This Row],[NUM INDICE]]/G90)</f>
        <v>5.042964265765326E-3</v>
      </c>
      <c r="I91" s="4"/>
    </row>
    <row r="92" spans="1:9" x14ac:dyDescent="0.3">
      <c r="A92" s="1">
        <v>42139</v>
      </c>
      <c r="B92" s="4">
        <v>57249</v>
      </c>
      <c r="C92" s="4">
        <v>56656</v>
      </c>
      <c r="D92" s="4">
        <v>57288</v>
      </c>
      <c r="E92" s="4">
        <v>56422</v>
      </c>
      <c r="F92" s="3">
        <v>1.04E-2</v>
      </c>
      <c r="G92">
        <f>$G$2*Tabella10[[#This Row],[CHIUSURA]]/$B$2</f>
        <v>118.00997691292876</v>
      </c>
      <c r="H92" s="6">
        <f>LN(Tabella10[[#This Row],[NUM INDICE]]/G91)</f>
        <v>1.0394629437856642E-2</v>
      </c>
      <c r="I92" s="4"/>
    </row>
    <row r="93" spans="1:9" x14ac:dyDescent="0.3">
      <c r="A93" s="1">
        <v>42142</v>
      </c>
      <c r="B93" s="4">
        <v>56204</v>
      </c>
      <c r="C93" s="4">
        <v>57250</v>
      </c>
      <c r="D93" s="4">
        <v>57606</v>
      </c>
      <c r="E93" s="4">
        <v>55926</v>
      </c>
      <c r="F93" s="3">
        <v>-1.8200000000000001E-2</v>
      </c>
      <c r="G93">
        <f>$G$2*Tabella10[[#This Row],[CHIUSURA]]/$B$2</f>
        <v>115.85587071240106</v>
      </c>
      <c r="H93" s="6">
        <f>LN(Tabella10[[#This Row],[NUM INDICE]]/G92)</f>
        <v>-1.8422246288792805E-2</v>
      </c>
      <c r="I93" s="4"/>
    </row>
    <row r="94" spans="1:9" x14ac:dyDescent="0.3">
      <c r="A94" s="1">
        <v>42143</v>
      </c>
      <c r="B94" s="4">
        <v>55499</v>
      </c>
      <c r="C94" s="4">
        <v>56204</v>
      </c>
      <c r="D94" s="4">
        <v>56212</v>
      </c>
      <c r="E94" s="4">
        <v>55027</v>
      </c>
      <c r="F94" s="3">
        <v>-1.26E-2</v>
      </c>
      <c r="G94">
        <f>$G$2*Tabella10[[#This Row],[CHIUSURA]]/$B$2</f>
        <v>114.40262203166228</v>
      </c>
      <c r="H94" s="6">
        <f>LN(Tabella10[[#This Row],[NUM INDICE]]/G93)</f>
        <v>-1.2622926172049383E-2</v>
      </c>
      <c r="I94" s="4"/>
    </row>
    <row r="95" spans="1:9" x14ac:dyDescent="0.3">
      <c r="A95" s="1">
        <v>42144</v>
      </c>
      <c r="B95" s="4">
        <v>54901</v>
      </c>
      <c r="C95" s="4">
        <v>55497</v>
      </c>
      <c r="D95" s="4">
        <v>55645</v>
      </c>
      <c r="E95" s="4">
        <v>54820</v>
      </c>
      <c r="F95" s="3">
        <v>-1.0800000000000001E-2</v>
      </c>
      <c r="G95">
        <f>$G$2*Tabella10[[#This Row],[CHIUSURA]]/$B$2</f>
        <v>113.16993733509234</v>
      </c>
      <c r="H95" s="6">
        <f>LN(Tabella10[[#This Row],[NUM INDICE]]/G94)</f>
        <v>-1.0833439286201802E-2</v>
      </c>
      <c r="I95" s="4"/>
    </row>
    <row r="96" spans="1:9" x14ac:dyDescent="0.3">
      <c r="A96" s="1">
        <v>42145</v>
      </c>
      <c r="B96" s="4">
        <v>55112</v>
      </c>
      <c r="C96" s="4">
        <v>54900</v>
      </c>
      <c r="D96" s="4">
        <v>55112</v>
      </c>
      <c r="E96" s="4">
        <v>54526</v>
      </c>
      <c r="F96" s="3">
        <v>3.8E-3</v>
      </c>
      <c r="G96">
        <f>$G$2*Tabella10[[#This Row],[CHIUSURA]]/$B$2</f>
        <v>113.60488126649076</v>
      </c>
      <c r="H96" s="6">
        <f>LN(Tabella10[[#This Row],[NUM INDICE]]/G95)</f>
        <v>3.8359150050519845E-3</v>
      </c>
      <c r="I96" s="4"/>
    </row>
    <row r="97" spans="1:9" x14ac:dyDescent="0.3">
      <c r="A97" s="1">
        <v>42146</v>
      </c>
      <c r="B97" s="4">
        <v>54377</v>
      </c>
      <c r="C97" s="4">
        <v>55112</v>
      </c>
      <c r="D97" s="4">
        <v>55223</v>
      </c>
      <c r="E97" s="4">
        <v>54038</v>
      </c>
      <c r="F97" s="3">
        <v>-1.3299999999999999E-2</v>
      </c>
      <c r="G97">
        <f>$G$2*Tabella10[[#This Row],[CHIUSURA]]/$B$2</f>
        <v>112.08979221635884</v>
      </c>
      <c r="H97" s="6">
        <f>LN(Tabella10[[#This Row],[NUM INDICE]]/G96)</f>
        <v>-1.342620794927785E-2</v>
      </c>
      <c r="I97" s="4"/>
    </row>
    <row r="98" spans="1:9" x14ac:dyDescent="0.3">
      <c r="A98" s="1">
        <v>42149</v>
      </c>
      <c r="B98" s="4">
        <v>54609</v>
      </c>
      <c r="C98" s="4">
        <v>54378</v>
      </c>
      <c r="D98" s="4">
        <v>54868</v>
      </c>
      <c r="E98" s="4">
        <v>53972</v>
      </c>
      <c r="F98" s="3">
        <v>4.3E-3</v>
      </c>
      <c r="G98">
        <f>$G$2*Tabella10[[#This Row],[CHIUSURA]]/$B$2</f>
        <v>112.56802440633246</v>
      </c>
      <c r="H98" s="6">
        <f>LN(Tabella10[[#This Row],[NUM INDICE]]/G97)</f>
        <v>4.2574339902547303E-3</v>
      </c>
      <c r="I98" s="4"/>
    </row>
    <row r="99" spans="1:9" x14ac:dyDescent="0.3">
      <c r="A99" s="1">
        <v>42150</v>
      </c>
      <c r="B99" s="4">
        <v>53630</v>
      </c>
      <c r="C99" s="4">
        <v>54609</v>
      </c>
      <c r="D99" s="4">
        <v>54609</v>
      </c>
      <c r="E99" s="4">
        <v>53548</v>
      </c>
      <c r="F99" s="3">
        <v>-1.7899999999999999E-2</v>
      </c>
      <c r="G99">
        <f>$G$2*Tabella10[[#This Row],[CHIUSURA]]/$B$2</f>
        <v>110.54996701846966</v>
      </c>
      <c r="H99" s="6">
        <f>LN(Tabella10[[#This Row],[NUM INDICE]]/G98)</f>
        <v>-1.8090091337037609E-2</v>
      </c>
      <c r="I99" s="4"/>
    </row>
    <row r="100" spans="1:9" x14ac:dyDescent="0.3">
      <c r="A100" s="1">
        <v>42151</v>
      </c>
      <c r="B100" s="4">
        <v>54236</v>
      </c>
      <c r="C100" s="4">
        <v>53631</v>
      </c>
      <c r="D100" s="4">
        <v>54293</v>
      </c>
      <c r="E100" s="4">
        <v>53136</v>
      </c>
      <c r="F100" s="3">
        <v>1.1299999999999999E-2</v>
      </c>
      <c r="G100">
        <f>$G$2*Tabella10[[#This Row],[CHIUSURA]]/$B$2</f>
        <v>111.79914248021109</v>
      </c>
      <c r="H100" s="6">
        <f>LN(Tabella10[[#This Row],[NUM INDICE]]/G99)</f>
        <v>1.1236281605229072E-2</v>
      </c>
      <c r="I100" s="4"/>
    </row>
    <row r="101" spans="1:9" x14ac:dyDescent="0.3">
      <c r="A101" s="1">
        <v>42152</v>
      </c>
      <c r="B101" s="4">
        <v>53976</v>
      </c>
      <c r="C101" s="4">
        <v>54230</v>
      </c>
      <c r="D101" s="4">
        <v>54230</v>
      </c>
      <c r="E101" s="4">
        <v>53363</v>
      </c>
      <c r="F101" s="3">
        <v>-4.7999999999999996E-3</v>
      </c>
      <c r="G101">
        <f>$G$2*Tabella10[[#This Row],[CHIUSURA]]/$B$2</f>
        <v>111.2631926121372</v>
      </c>
      <c r="H101" s="6">
        <f>LN(Tabella10[[#This Row],[NUM INDICE]]/G100)</f>
        <v>-4.805391274938571E-3</v>
      </c>
      <c r="I101" s="4"/>
    </row>
    <row r="102" spans="1:9" x14ac:dyDescent="0.3">
      <c r="A102" s="1">
        <v>42153</v>
      </c>
      <c r="B102" s="4">
        <v>52760</v>
      </c>
      <c r="C102" s="4">
        <v>53974</v>
      </c>
      <c r="D102" s="4">
        <v>53974</v>
      </c>
      <c r="E102" s="4">
        <v>52760</v>
      </c>
      <c r="F102" s="3">
        <v>-2.2499999999999999E-2</v>
      </c>
      <c r="G102">
        <f>$G$2*Tabella10[[#This Row],[CHIUSURA]]/$B$2</f>
        <v>108.7565963060686</v>
      </c>
      <c r="H102" s="6">
        <f>LN(Tabella10[[#This Row],[NUM INDICE]]/G101)</f>
        <v>-2.2786175476010376E-2</v>
      </c>
      <c r="I102" s="4"/>
    </row>
    <row r="103" spans="1:9" x14ac:dyDescent="0.3">
      <c r="A103" s="1">
        <v>42156</v>
      </c>
      <c r="B103" s="4">
        <v>53031</v>
      </c>
      <c r="C103" s="4">
        <v>52753</v>
      </c>
      <c r="D103" s="4">
        <v>53233</v>
      </c>
      <c r="E103" s="4">
        <v>52666</v>
      </c>
      <c r="F103" s="3">
        <v>5.1000000000000004E-3</v>
      </c>
      <c r="G103">
        <f>$G$2*Tabella10[[#This Row],[CHIUSURA]]/$B$2</f>
        <v>109.3152209762533</v>
      </c>
      <c r="H103" s="6">
        <f>LN(Tabella10[[#This Row],[NUM INDICE]]/G102)</f>
        <v>5.1233203727419708E-3</v>
      </c>
      <c r="I103" s="4"/>
    </row>
    <row r="104" spans="1:9" x14ac:dyDescent="0.3">
      <c r="A104" s="1">
        <v>42157</v>
      </c>
      <c r="B104" s="4">
        <v>54236</v>
      </c>
      <c r="C104" s="4">
        <v>53035</v>
      </c>
      <c r="D104" s="4">
        <v>54236</v>
      </c>
      <c r="E104" s="4">
        <v>53035</v>
      </c>
      <c r="F104" s="3">
        <v>2.2700000000000001E-2</v>
      </c>
      <c r="G104">
        <f>$G$2*Tabella10[[#This Row],[CHIUSURA]]/$B$2</f>
        <v>111.79914248021109</v>
      </c>
      <c r="H104" s="6">
        <f>LN(Tabella10[[#This Row],[NUM INDICE]]/G103)</f>
        <v>2.2468246378207064E-2</v>
      </c>
      <c r="I104" s="4"/>
    </row>
    <row r="105" spans="1:9" x14ac:dyDescent="0.3">
      <c r="A105" s="1">
        <v>42158</v>
      </c>
      <c r="B105" s="4">
        <v>53523</v>
      </c>
      <c r="C105" s="4">
        <v>54254</v>
      </c>
      <c r="D105" s="4">
        <v>54254</v>
      </c>
      <c r="E105" s="4">
        <v>53462</v>
      </c>
      <c r="F105" s="3">
        <v>-1.32E-2</v>
      </c>
      <c r="G105">
        <f>$G$2*Tabella10[[#This Row],[CHIUSURA]]/$B$2</f>
        <v>110.3294030343008</v>
      </c>
      <c r="H105" s="6">
        <f>LN(Tabella10[[#This Row],[NUM INDICE]]/G104)</f>
        <v>-1.3233426539386734E-2</v>
      </c>
      <c r="I105" s="4"/>
    </row>
    <row r="106" spans="1:9" x14ac:dyDescent="0.3">
      <c r="A106" s="1">
        <v>42160</v>
      </c>
      <c r="B106" s="4">
        <v>52973</v>
      </c>
      <c r="C106" s="4">
        <v>53518</v>
      </c>
      <c r="D106" s="4">
        <v>53518</v>
      </c>
      <c r="E106" s="4">
        <v>52808</v>
      </c>
      <c r="F106" s="3">
        <v>-1.03E-2</v>
      </c>
      <c r="G106">
        <f>$G$2*Tabella10[[#This Row],[CHIUSURA]]/$B$2</f>
        <v>109.1956629287599</v>
      </c>
      <c r="H106" s="6">
        <f>LN(Tabella10[[#This Row],[NUM INDICE]]/G105)</f>
        <v>-1.0329118276386029E-2</v>
      </c>
      <c r="I106" s="4"/>
    </row>
    <row r="107" spans="1:9" x14ac:dyDescent="0.3">
      <c r="A107" s="1">
        <v>42163</v>
      </c>
      <c r="B107" s="4">
        <v>52810</v>
      </c>
      <c r="C107" s="4">
        <v>52975</v>
      </c>
      <c r="D107" s="4">
        <v>53325</v>
      </c>
      <c r="E107" s="4">
        <v>52810</v>
      </c>
      <c r="F107" s="3">
        <v>-3.0999999999999999E-3</v>
      </c>
      <c r="G107">
        <f>$G$2*Tabella10[[#This Row],[CHIUSURA]]/$B$2</f>
        <v>108.8596635883905</v>
      </c>
      <c r="H107" s="6">
        <f>LN(Tabella10[[#This Row],[NUM INDICE]]/G106)</f>
        <v>-3.0817830654481719E-3</v>
      </c>
      <c r="I107" s="4"/>
    </row>
    <row r="108" spans="1:9" x14ac:dyDescent="0.3">
      <c r="A108" s="1">
        <v>42164</v>
      </c>
      <c r="B108" s="4">
        <v>52816</v>
      </c>
      <c r="C108" s="4">
        <v>52810</v>
      </c>
      <c r="D108" s="4">
        <v>53292</v>
      </c>
      <c r="E108" s="4">
        <v>52688</v>
      </c>
      <c r="F108" s="3">
        <v>1E-4</v>
      </c>
      <c r="G108">
        <f>$G$2*Tabella10[[#This Row],[CHIUSURA]]/$B$2</f>
        <v>108.87203166226912</v>
      </c>
      <c r="H108" s="6">
        <f>LN(Tabella10[[#This Row],[NUM INDICE]]/G107)</f>
        <v>1.1360839199531034E-4</v>
      </c>
      <c r="I108" s="4"/>
    </row>
    <row r="109" spans="1:9" x14ac:dyDescent="0.3">
      <c r="A109" s="1">
        <v>42165</v>
      </c>
      <c r="B109" s="4">
        <v>53876</v>
      </c>
      <c r="C109" s="4">
        <v>52817</v>
      </c>
      <c r="D109" s="4">
        <v>54102</v>
      </c>
      <c r="E109" s="4">
        <v>52817</v>
      </c>
      <c r="F109" s="3">
        <v>2.01E-2</v>
      </c>
      <c r="G109">
        <f>$G$2*Tabella10[[#This Row],[CHIUSURA]]/$B$2</f>
        <v>111.0570580474934</v>
      </c>
      <c r="H109" s="6">
        <f>LN(Tabella10[[#This Row],[NUM INDICE]]/G108)</f>
        <v>1.9870934625731172E-2</v>
      </c>
      <c r="I109" s="4"/>
    </row>
    <row r="110" spans="1:9" x14ac:dyDescent="0.3">
      <c r="A110" s="1">
        <v>42166</v>
      </c>
      <c r="B110" s="4">
        <v>53689</v>
      </c>
      <c r="C110" s="4">
        <v>53876</v>
      </c>
      <c r="D110" s="4">
        <v>54271</v>
      </c>
      <c r="E110" s="4">
        <v>53444</v>
      </c>
      <c r="F110" s="3">
        <v>-3.5000000000000001E-3</v>
      </c>
      <c r="G110">
        <f>$G$2*Tabella10[[#This Row],[CHIUSURA]]/$B$2</f>
        <v>110.6715864116095</v>
      </c>
      <c r="H110" s="6">
        <f>LN(Tabella10[[#This Row],[NUM INDICE]]/G109)</f>
        <v>-3.4769709179002903E-3</v>
      </c>
      <c r="I110" s="4"/>
    </row>
    <row r="111" spans="1:9" x14ac:dyDescent="0.3">
      <c r="A111" s="1">
        <v>42167</v>
      </c>
      <c r="B111" s="4">
        <v>53348</v>
      </c>
      <c r="C111" s="4">
        <v>53689</v>
      </c>
      <c r="D111" s="4">
        <v>53689</v>
      </c>
      <c r="E111" s="4">
        <v>53033</v>
      </c>
      <c r="F111" s="3">
        <v>-6.4000000000000003E-3</v>
      </c>
      <c r="G111">
        <f>$G$2*Tabella10[[#This Row],[CHIUSURA]]/$B$2</f>
        <v>109.96866754617415</v>
      </c>
      <c r="H111" s="6">
        <f>LN(Tabella10[[#This Row],[NUM INDICE]]/G110)</f>
        <v>-6.3716500585199671E-3</v>
      </c>
      <c r="I111" s="4"/>
    </row>
    <row r="112" spans="1:9" x14ac:dyDescent="0.3">
      <c r="A112" s="1">
        <v>42170</v>
      </c>
      <c r="B112" s="4">
        <v>53138</v>
      </c>
      <c r="C112" s="4">
        <v>53338</v>
      </c>
      <c r="D112" s="4">
        <v>53338</v>
      </c>
      <c r="E112" s="4">
        <v>52548</v>
      </c>
      <c r="F112" s="3">
        <v>-3.8999999999999998E-3</v>
      </c>
      <c r="G112">
        <f>$G$2*Tabella10[[#This Row],[CHIUSURA]]/$B$2</f>
        <v>109.53578496042216</v>
      </c>
      <c r="H112" s="6">
        <f>LN(Tabella10[[#This Row],[NUM INDICE]]/G111)</f>
        <v>-3.944185568815174E-3</v>
      </c>
      <c r="I112" s="4"/>
    </row>
    <row r="113" spans="1:9" x14ac:dyDescent="0.3">
      <c r="A113" s="1">
        <v>42171</v>
      </c>
      <c r="B113" s="4">
        <v>53702</v>
      </c>
      <c r="C113" s="4">
        <v>53144</v>
      </c>
      <c r="D113" s="4">
        <v>53969</v>
      </c>
      <c r="E113" s="4">
        <v>53107</v>
      </c>
      <c r="F113" s="3">
        <v>1.06E-2</v>
      </c>
      <c r="G113">
        <f>$G$2*Tabella10[[#This Row],[CHIUSURA]]/$B$2</f>
        <v>110.69838390501319</v>
      </c>
      <c r="H113" s="6">
        <f>LN(Tabella10[[#This Row],[NUM INDICE]]/G112)</f>
        <v>1.05579415778059E-2</v>
      </c>
      <c r="I113" s="4"/>
    </row>
    <row r="114" spans="1:9" x14ac:dyDescent="0.3">
      <c r="A114" s="1">
        <v>42172</v>
      </c>
      <c r="B114" s="4">
        <v>53249</v>
      </c>
      <c r="C114" s="4">
        <v>53698</v>
      </c>
      <c r="D114" s="4">
        <v>53755</v>
      </c>
      <c r="E114" s="4">
        <v>52965</v>
      </c>
      <c r="F114" s="3">
        <v>-8.3999999999999995E-3</v>
      </c>
      <c r="G114">
        <f>$G$2*Tabella10[[#This Row],[CHIUSURA]]/$B$2</f>
        <v>109.76459432717678</v>
      </c>
      <c r="H114" s="6">
        <f>LN(Tabella10[[#This Row],[NUM INDICE]]/G113)</f>
        <v>-8.471219698661445E-3</v>
      </c>
      <c r="I114" s="4"/>
    </row>
    <row r="115" spans="1:9" x14ac:dyDescent="0.3">
      <c r="A115" s="1">
        <v>42173</v>
      </c>
      <c r="B115" s="4">
        <v>54239</v>
      </c>
      <c r="C115" s="4">
        <v>53251</v>
      </c>
      <c r="D115" s="4">
        <v>54352</v>
      </c>
      <c r="E115" s="4">
        <v>53214</v>
      </c>
      <c r="F115" s="3">
        <v>1.8599999999999998E-2</v>
      </c>
      <c r="G115">
        <f>$G$2*Tabella10[[#This Row],[CHIUSURA]]/$B$2</f>
        <v>111.80532651715039</v>
      </c>
      <c r="H115" s="6">
        <f>LN(Tabella10[[#This Row],[NUM INDICE]]/G114)</f>
        <v>1.8421181813535845E-2</v>
      </c>
      <c r="I115" s="4"/>
    </row>
    <row r="116" spans="1:9" x14ac:dyDescent="0.3">
      <c r="A116" s="1">
        <v>42174</v>
      </c>
      <c r="B116" s="4">
        <v>53749</v>
      </c>
      <c r="C116" s="4">
        <v>54236</v>
      </c>
      <c r="D116" s="4">
        <v>54236</v>
      </c>
      <c r="E116" s="4">
        <v>53479</v>
      </c>
      <c r="F116" s="3">
        <v>-8.9999999999999993E-3</v>
      </c>
      <c r="G116">
        <f>$G$2*Tabella10[[#This Row],[CHIUSURA]]/$B$2</f>
        <v>110.79526715039577</v>
      </c>
      <c r="H116" s="6">
        <f>LN(Tabella10[[#This Row],[NUM INDICE]]/G115)</f>
        <v>-9.0751447004725292E-3</v>
      </c>
      <c r="I116" s="4"/>
    </row>
    <row r="117" spans="1:9" x14ac:dyDescent="0.3">
      <c r="A117" s="1">
        <v>42177</v>
      </c>
      <c r="B117" s="4">
        <v>53864</v>
      </c>
      <c r="C117" s="4">
        <v>53750</v>
      </c>
      <c r="D117" s="4">
        <v>54342</v>
      </c>
      <c r="E117" s="4">
        <v>53655</v>
      </c>
      <c r="F117" s="3">
        <v>2.0999999999999999E-3</v>
      </c>
      <c r="G117">
        <f>$G$2*Tabella10[[#This Row],[CHIUSURA]]/$B$2</f>
        <v>111.03232189973615</v>
      </c>
      <c r="H117" s="6">
        <f>LN(Tabella10[[#This Row],[NUM INDICE]]/G116)</f>
        <v>2.1372890594390393E-3</v>
      </c>
      <c r="I117" s="4"/>
    </row>
    <row r="118" spans="1:9" x14ac:dyDescent="0.3">
      <c r="A118" s="1">
        <v>42178</v>
      </c>
      <c r="B118" s="4">
        <v>53772</v>
      </c>
      <c r="C118" s="4">
        <v>53865</v>
      </c>
      <c r="D118" s="4">
        <v>54361</v>
      </c>
      <c r="E118" s="4">
        <v>53772</v>
      </c>
      <c r="F118" s="3">
        <v>-1.6999999999999999E-3</v>
      </c>
      <c r="G118">
        <f>$G$2*Tabella10[[#This Row],[CHIUSURA]]/$B$2</f>
        <v>110.84267810026385</v>
      </c>
      <c r="H118" s="6">
        <f>LN(Tabella10[[#This Row],[NUM INDICE]]/G117)</f>
        <v>-1.7094656509735078E-3</v>
      </c>
      <c r="I118" s="4"/>
    </row>
    <row r="119" spans="1:9" x14ac:dyDescent="0.3">
      <c r="A119" s="1">
        <v>42179</v>
      </c>
      <c r="B119" s="4">
        <v>53843</v>
      </c>
      <c r="C119" s="4">
        <v>53772</v>
      </c>
      <c r="D119" s="4">
        <v>54236</v>
      </c>
      <c r="E119" s="4">
        <v>53628</v>
      </c>
      <c r="F119" s="3">
        <v>1.2999999999999999E-3</v>
      </c>
      <c r="G119">
        <f>$G$2*Tabella10[[#This Row],[CHIUSURA]]/$B$2</f>
        <v>110.98903364116094</v>
      </c>
      <c r="H119" s="6">
        <f>LN(Tabella10[[#This Row],[NUM INDICE]]/G118)</f>
        <v>1.3195188459169816E-3</v>
      </c>
      <c r="I119" s="4"/>
    </row>
    <row r="120" spans="1:9" x14ac:dyDescent="0.3">
      <c r="A120" s="1">
        <v>42180</v>
      </c>
      <c r="B120" s="4">
        <v>53176</v>
      </c>
      <c r="C120" s="4">
        <v>53840</v>
      </c>
      <c r="D120" s="4">
        <v>53840</v>
      </c>
      <c r="E120" s="4">
        <v>52879</v>
      </c>
      <c r="F120" s="3">
        <v>-1.24E-2</v>
      </c>
      <c r="G120">
        <f>$G$2*Tabella10[[#This Row],[CHIUSURA]]/$B$2</f>
        <v>109.61411609498681</v>
      </c>
      <c r="H120" s="6">
        <f>LN(Tabella10[[#This Row],[NUM INDICE]]/G119)</f>
        <v>-1.2465237698642564E-2</v>
      </c>
      <c r="I120" s="4"/>
    </row>
    <row r="121" spans="1:9" x14ac:dyDescent="0.3">
      <c r="A121" s="1">
        <v>42181</v>
      </c>
      <c r="B121" s="4">
        <v>54017</v>
      </c>
      <c r="C121" s="4">
        <v>53181</v>
      </c>
      <c r="D121" s="4">
        <v>54076</v>
      </c>
      <c r="E121" s="4">
        <v>53151</v>
      </c>
      <c r="F121" s="3">
        <v>1.5800000000000002E-2</v>
      </c>
      <c r="G121">
        <f>$G$2*Tabella10[[#This Row],[CHIUSURA]]/$B$2</f>
        <v>111.34770778364116</v>
      </c>
      <c r="H121" s="6">
        <f>LN(Tabella10[[#This Row],[NUM INDICE]]/G120)</f>
        <v>1.5691645096022316E-2</v>
      </c>
      <c r="I121" s="4"/>
    </row>
    <row r="122" spans="1:9" x14ac:dyDescent="0.3">
      <c r="A122" s="1">
        <v>42184</v>
      </c>
      <c r="B122" s="4">
        <v>53014</v>
      </c>
      <c r="C122" s="4">
        <v>54013</v>
      </c>
      <c r="D122" s="4">
        <v>54013</v>
      </c>
      <c r="E122" s="4">
        <v>52647</v>
      </c>
      <c r="F122" s="3">
        <v>-1.8599999999999998E-2</v>
      </c>
      <c r="G122">
        <f>$G$2*Tabella10[[#This Row],[CHIUSURA]]/$B$2</f>
        <v>109.28017810026385</v>
      </c>
      <c r="H122" s="6">
        <f>LN(Tabella10[[#This Row],[NUM INDICE]]/G121)</f>
        <v>-1.8742782221502989E-2</v>
      </c>
      <c r="I122" s="4"/>
    </row>
    <row r="123" spans="1:9" x14ac:dyDescent="0.3">
      <c r="A123" s="1">
        <v>42185</v>
      </c>
      <c r="B123" s="4">
        <v>53081</v>
      </c>
      <c r="C123" s="4">
        <v>53014</v>
      </c>
      <c r="D123" s="4">
        <v>53345</v>
      </c>
      <c r="E123" s="4">
        <v>52813</v>
      </c>
      <c r="F123" s="3">
        <v>1.2999999999999999E-3</v>
      </c>
      <c r="G123">
        <f>$G$2*Tabella10[[#This Row],[CHIUSURA]]/$B$2</f>
        <v>109.4182882585752</v>
      </c>
      <c r="H123" s="6">
        <f>LN(Tabella10[[#This Row],[NUM INDICE]]/G122)</f>
        <v>1.2630191603116726E-3</v>
      </c>
      <c r="I123" s="4"/>
    </row>
    <row r="124" spans="1:9" x14ac:dyDescent="0.3">
      <c r="A124" s="1">
        <v>42186</v>
      </c>
      <c r="B124" s="4">
        <v>52758</v>
      </c>
      <c r="C124" s="4">
        <v>53081</v>
      </c>
      <c r="D124" s="4">
        <v>53456</v>
      </c>
      <c r="E124" s="4">
        <v>52603</v>
      </c>
      <c r="F124" s="3">
        <v>-6.1000000000000004E-3</v>
      </c>
      <c r="G124">
        <f>$G$2*Tabella10[[#This Row],[CHIUSURA]]/$B$2</f>
        <v>108.75247361477572</v>
      </c>
      <c r="H124" s="6">
        <f>LN(Tabella10[[#This Row],[NUM INDICE]]/G123)</f>
        <v>-6.1036291491917676E-3</v>
      </c>
      <c r="I124" s="4"/>
    </row>
    <row r="125" spans="1:9" x14ac:dyDescent="0.3">
      <c r="A125" s="1">
        <v>42187</v>
      </c>
      <c r="B125" s="4">
        <v>53106</v>
      </c>
      <c r="C125" s="4">
        <v>52758</v>
      </c>
      <c r="D125" s="4">
        <v>53357</v>
      </c>
      <c r="E125" s="4">
        <v>52758</v>
      </c>
      <c r="F125" s="3">
        <v>6.6E-3</v>
      </c>
      <c r="G125">
        <f>$G$2*Tabella10[[#This Row],[CHIUSURA]]/$B$2</f>
        <v>109.46982189973615</v>
      </c>
      <c r="H125" s="6">
        <f>LN(Tabella10[[#This Row],[NUM INDICE]]/G124)</f>
        <v>6.5744965898747627E-3</v>
      </c>
      <c r="I125" s="4"/>
    </row>
    <row r="126" spans="1:9" x14ac:dyDescent="0.3">
      <c r="A126" s="1">
        <v>42188</v>
      </c>
      <c r="B126" s="4">
        <v>52519</v>
      </c>
      <c r="C126" s="4">
        <v>53106</v>
      </c>
      <c r="D126" s="4">
        <v>53106</v>
      </c>
      <c r="E126" s="4">
        <v>52370</v>
      </c>
      <c r="F126" s="3">
        <v>-1.0999999999999999E-2</v>
      </c>
      <c r="G126">
        <f>$G$2*Tabella10[[#This Row],[CHIUSURA]]/$B$2</f>
        <v>108.25981200527704</v>
      </c>
      <c r="H126" s="6">
        <f>LN(Tabella10[[#This Row],[NUM INDICE]]/G125)</f>
        <v>-1.1114907327044562E-2</v>
      </c>
      <c r="I126" s="4"/>
    </row>
    <row r="127" spans="1:9" x14ac:dyDescent="0.3">
      <c r="A127" s="1">
        <v>42191</v>
      </c>
      <c r="B127" s="4">
        <v>52149</v>
      </c>
      <c r="C127" s="4">
        <v>52511</v>
      </c>
      <c r="D127" s="4">
        <v>52679</v>
      </c>
      <c r="E127" s="4">
        <v>51683</v>
      </c>
      <c r="F127" s="3">
        <v>-7.0000000000000001E-3</v>
      </c>
      <c r="G127">
        <f>$G$2*Tabella10[[#This Row],[CHIUSURA]]/$B$2</f>
        <v>107.49711411609499</v>
      </c>
      <c r="H127" s="6">
        <f>LN(Tabella10[[#This Row],[NUM INDICE]]/G126)</f>
        <v>-7.0700030802373299E-3</v>
      </c>
      <c r="I127" s="4"/>
    </row>
    <row r="128" spans="1:9" x14ac:dyDescent="0.3">
      <c r="A128" s="1">
        <v>42192</v>
      </c>
      <c r="B128" s="4">
        <v>52344</v>
      </c>
      <c r="C128" s="4">
        <v>52149</v>
      </c>
      <c r="D128" s="4">
        <v>52388</v>
      </c>
      <c r="E128" s="4">
        <v>51130</v>
      </c>
      <c r="F128" s="3">
        <v>3.7000000000000002E-3</v>
      </c>
      <c r="G128">
        <f>$G$2*Tabella10[[#This Row],[CHIUSURA]]/$B$2</f>
        <v>107.89907651715039</v>
      </c>
      <c r="H128" s="6">
        <f>LN(Tabella10[[#This Row],[NUM INDICE]]/G127)</f>
        <v>3.7323117599244605E-3</v>
      </c>
      <c r="I128" s="4"/>
    </row>
    <row r="129" spans="1:9" x14ac:dyDescent="0.3">
      <c r="A129" s="1">
        <v>42193</v>
      </c>
      <c r="B129" s="4">
        <v>51782</v>
      </c>
      <c r="C129" s="4">
        <v>52343</v>
      </c>
      <c r="D129" s="4">
        <v>52468</v>
      </c>
      <c r="E129" s="4">
        <v>51574</v>
      </c>
      <c r="F129" s="3">
        <v>-1.0699999999999999E-2</v>
      </c>
      <c r="G129">
        <f>$G$2*Tabella10[[#This Row],[CHIUSURA]]/$B$2</f>
        <v>106.74060026385224</v>
      </c>
      <c r="H129" s="6">
        <f>LN(Tabella10[[#This Row],[NUM INDICE]]/G128)</f>
        <v>-1.0794719038251445E-2</v>
      </c>
      <c r="I129" s="4"/>
    </row>
    <row r="130" spans="1:9" x14ac:dyDescent="0.3">
      <c r="A130" s="1">
        <v>42195</v>
      </c>
      <c r="B130" s="4">
        <v>52591</v>
      </c>
      <c r="C130" s="4">
        <v>51782</v>
      </c>
      <c r="D130" s="4">
        <v>52786</v>
      </c>
      <c r="E130" s="4">
        <v>51782</v>
      </c>
      <c r="F130" s="3">
        <v>1.5599999999999999E-2</v>
      </c>
      <c r="G130">
        <f>$G$2*Tabella10[[#This Row],[CHIUSURA]]/$B$2</f>
        <v>108.40822889182058</v>
      </c>
      <c r="H130" s="6">
        <f>LN(Tabella10[[#This Row],[NUM INDICE]]/G129)</f>
        <v>1.550240391315064E-2</v>
      </c>
      <c r="I130" s="4"/>
    </row>
    <row r="131" spans="1:9" x14ac:dyDescent="0.3">
      <c r="A131" s="1">
        <v>42198</v>
      </c>
      <c r="B131" s="4">
        <v>53119</v>
      </c>
      <c r="C131" s="4">
        <v>52591</v>
      </c>
      <c r="D131" s="4">
        <v>53164</v>
      </c>
      <c r="E131" s="4">
        <v>52591</v>
      </c>
      <c r="F131" s="3">
        <v>1.01E-2</v>
      </c>
      <c r="G131">
        <f>$G$2*Tabella10[[#This Row],[CHIUSURA]]/$B$2</f>
        <v>109.49661939313984</v>
      </c>
      <c r="H131" s="6">
        <f>LN(Tabella10[[#This Row],[NUM INDICE]]/G130)</f>
        <v>9.9896772474384939E-3</v>
      </c>
      <c r="I131" s="4"/>
    </row>
    <row r="132" spans="1:9" x14ac:dyDescent="0.3">
      <c r="A132" s="1">
        <v>42199</v>
      </c>
      <c r="B132" s="4">
        <v>53239</v>
      </c>
      <c r="C132" s="4">
        <v>53119</v>
      </c>
      <c r="D132" s="4">
        <v>53416</v>
      </c>
      <c r="E132" s="4">
        <v>52653</v>
      </c>
      <c r="F132" s="3">
        <v>2.3E-3</v>
      </c>
      <c r="G132">
        <f>$G$2*Tabella10[[#This Row],[CHIUSURA]]/$B$2</f>
        <v>109.74398087071241</v>
      </c>
      <c r="H132" s="6">
        <f>LN(Tabella10[[#This Row],[NUM INDICE]]/G131)</f>
        <v>2.2565307907126946E-3</v>
      </c>
      <c r="I132" s="4"/>
    </row>
    <row r="133" spans="1:9" x14ac:dyDescent="0.3">
      <c r="A133" s="1">
        <v>42200</v>
      </c>
      <c r="B133" s="4">
        <v>52902</v>
      </c>
      <c r="C133" s="4">
        <v>53239</v>
      </c>
      <c r="D133" s="4">
        <v>53334</v>
      </c>
      <c r="E133" s="4">
        <v>52790</v>
      </c>
      <c r="F133" s="3">
        <v>-6.3E-3</v>
      </c>
      <c r="G133">
        <f>$G$2*Tabella10[[#This Row],[CHIUSURA]]/$B$2</f>
        <v>109.0493073878628</v>
      </c>
      <c r="H133" s="6">
        <f>LN(Tabella10[[#This Row],[NUM INDICE]]/G132)</f>
        <v>-6.3500651475430873E-3</v>
      </c>
      <c r="I133" s="4"/>
    </row>
    <row r="134" spans="1:9" x14ac:dyDescent="0.3">
      <c r="A134" s="1">
        <v>42201</v>
      </c>
      <c r="B134" s="4">
        <v>53070</v>
      </c>
      <c r="C134" s="4">
        <v>52902</v>
      </c>
      <c r="D134" s="4">
        <v>53417</v>
      </c>
      <c r="E134" s="4">
        <v>52714</v>
      </c>
      <c r="F134" s="3">
        <v>3.2000000000000002E-3</v>
      </c>
      <c r="G134">
        <f>$G$2*Tabella10[[#This Row],[CHIUSURA]]/$B$2</f>
        <v>109.39561345646437</v>
      </c>
      <c r="H134" s="6">
        <f>LN(Tabella10[[#This Row],[NUM INDICE]]/G133)</f>
        <v>3.1706515068586081E-3</v>
      </c>
      <c r="I134" s="4"/>
    </row>
    <row r="135" spans="1:9" x14ac:dyDescent="0.3">
      <c r="A135" s="1">
        <v>42202</v>
      </c>
      <c r="B135" s="4">
        <v>52342</v>
      </c>
      <c r="C135" s="4">
        <v>53070</v>
      </c>
      <c r="D135" s="4">
        <v>53310</v>
      </c>
      <c r="E135" s="4">
        <v>52221</v>
      </c>
      <c r="F135" s="3">
        <v>-1.37E-2</v>
      </c>
      <c r="G135">
        <f>$G$2*Tabella10[[#This Row],[CHIUSURA]]/$B$2</f>
        <v>107.89495382585751</v>
      </c>
      <c r="H135" s="6">
        <f>LN(Tabella10[[#This Row],[NUM INDICE]]/G134)</f>
        <v>-1.3812688775074014E-2</v>
      </c>
      <c r="I135" s="4"/>
    </row>
    <row r="136" spans="1:9" x14ac:dyDescent="0.3">
      <c r="A136" s="1">
        <v>42205</v>
      </c>
      <c r="B136" s="4">
        <v>51600</v>
      </c>
      <c r="C136" s="4">
        <v>52341</v>
      </c>
      <c r="D136" s="4">
        <v>52424</v>
      </c>
      <c r="E136" s="4">
        <v>51525</v>
      </c>
      <c r="F136" s="3">
        <v>-1.4200000000000001E-2</v>
      </c>
      <c r="G136">
        <f>$G$2*Tabella10[[#This Row],[CHIUSURA]]/$B$2</f>
        <v>106.36543535620052</v>
      </c>
      <c r="H136" s="6">
        <f>LN(Tabella10[[#This Row],[NUM INDICE]]/G135)</f>
        <v>-1.4277435577212597E-2</v>
      </c>
      <c r="I136" s="4"/>
    </row>
    <row r="137" spans="1:9" x14ac:dyDescent="0.3">
      <c r="A137" s="1">
        <v>42206</v>
      </c>
      <c r="B137" s="4">
        <v>51474</v>
      </c>
      <c r="C137" s="4">
        <v>51603</v>
      </c>
      <c r="D137" s="4">
        <v>51998</v>
      </c>
      <c r="E137" s="4">
        <v>51244</v>
      </c>
      <c r="F137" s="3">
        <v>-2.3999999999999998E-3</v>
      </c>
      <c r="G137">
        <f>$G$2*Tabella10[[#This Row],[CHIUSURA]]/$B$2</f>
        <v>106.10570580474933</v>
      </c>
      <c r="H137" s="6">
        <f>LN(Tabella10[[#This Row],[NUM INDICE]]/G136)</f>
        <v>-2.4448466686338866E-3</v>
      </c>
      <c r="I137" s="4"/>
    </row>
    <row r="138" spans="1:9" x14ac:dyDescent="0.3">
      <c r="A138" s="1">
        <v>42207</v>
      </c>
      <c r="B138" s="4">
        <v>50916</v>
      </c>
      <c r="C138" s="4">
        <v>51474</v>
      </c>
      <c r="D138" s="4">
        <v>51474</v>
      </c>
      <c r="E138" s="4">
        <v>50592</v>
      </c>
      <c r="F138" s="3">
        <v>-1.09E-2</v>
      </c>
      <c r="G138">
        <f>$G$2*Tabella10[[#This Row],[CHIUSURA]]/$B$2</f>
        <v>104.95547493403694</v>
      </c>
      <c r="H138" s="6">
        <f>LN(Tabella10[[#This Row],[NUM INDICE]]/G137)</f>
        <v>-1.0899609810694929E-2</v>
      </c>
      <c r="I138" s="4"/>
    </row>
    <row r="139" spans="1:9" x14ac:dyDescent="0.3">
      <c r="A139" s="1">
        <v>42208</v>
      </c>
      <c r="B139" s="4">
        <v>49807</v>
      </c>
      <c r="C139" s="4">
        <v>50916</v>
      </c>
      <c r="D139" s="4">
        <v>51063</v>
      </c>
      <c r="E139" s="4">
        <v>49668</v>
      </c>
      <c r="F139" s="3">
        <v>-2.18E-2</v>
      </c>
      <c r="G139">
        <f>$G$2*Tabella10[[#This Row],[CHIUSURA]]/$B$2</f>
        <v>102.6694426121372</v>
      </c>
      <c r="H139" s="6">
        <f>LN(Tabella10[[#This Row],[NUM INDICE]]/G138)</f>
        <v>-2.2021679606532164E-2</v>
      </c>
      <c r="I139" s="4"/>
    </row>
    <row r="140" spans="1:9" x14ac:dyDescent="0.3">
      <c r="A140" s="1">
        <v>42209</v>
      </c>
      <c r="B140" s="4">
        <v>49246</v>
      </c>
      <c r="C140" s="4">
        <v>49804</v>
      </c>
      <c r="D140" s="4">
        <v>49831</v>
      </c>
      <c r="E140" s="4">
        <v>48624</v>
      </c>
      <c r="F140" s="3">
        <v>-1.1299999999999999E-2</v>
      </c>
      <c r="G140">
        <f>$G$2*Tabella10[[#This Row],[CHIUSURA]]/$B$2</f>
        <v>101.51302770448549</v>
      </c>
      <c r="H140" s="6">
        <f>LN(Tabella10[[#This Row],[NUM INDICE]]/G139)</f>
        <v>-1.1327390356052264E-2</v>
      </c>
      <c r="I140" s="4"/>
    </row>
    <row r="141" spans="1:9" x14ac:dyDescent="0.3">
      <c r="A141" s="1">
        <v>42212</v>
      </c>
      <c r="B141" s="4">
        <v>48736</v>
      </c>
      <c r="C141" s="4">
        <v>49246</v>
      </c>
      <c r="D141" s="4">
        <v>49298</v>
      </c>
      <c r="E141" s="4">
        <v>48640</v>
      </c>
      <c r="F141" s="3">
        <v>-1.04E-2</v>
      </c>
      <c r="G141">
        <f>$G$2*Tabella10[[#This Row],[CHIUSURA]]/$B$2</f>
        <v>100.46174142480211</v>
      </c>
      <c r="H141" s="6">
        <f>LN(Tabella10[[#This Row],[NUM INDICE]]/G140)</f>
        <v>-1.041016933285238E-2</v>
      </c>
      <c r="I141" s="4"/>
    </row>
    <row r="142" spans="1:9" x14ac:dyDescent="0.3">
      <c r="A142" s="1">
        <v>42213</v>
      </c>
      <c r="B142" s="4">
        <v>49602</v>
      </c>
      <c r="C142" s="4">
        <v>48740</v>
      </c>
      <c r="D142" s="4">
        <v>49871</v>
      </c>
      <c r="E142" s="4">
        <v>48740</v>
      </c>
      <c r="F142" s="3">
        <v>1.78E-2</v>
      </c>
      <c r="G142">
        <f>$G$2*Tabella10[[#This Row],[CHIUSURA]]/$B$2</f>
        <v>102.24686675461741</v>
      </c>
      <c r="H142" s="6">
        <f>LN(Tabella10[[#This Row],[NUM INDICE]]/G141)</f>
        <v>1.7613178785842332E-2</v>
      </c>
      <c r="I142" s="4"/>
    </row>
    <row r="143" spans="1:9" x14ac:dyDescent="0.3">
      <c r="A143" s="1">
        <v>42214</v>
      </c>
      <c r="B143" s="4">
        <v>50245</v>
      </c>
      <c r="C143" s="4">
        <v>49602</v>
      </c>
      <c r="D143" s="4">
        <v>50333</v>
      </c>
      <c r="E143" s="4">
        <v>49422</v>
      </c>
      <c r="F143" s="3">
        <v>1.2999999999999999E-2</v>
      </c>
      <c r="G143">
        <f>$G$2*Tabella10[[#This Row],[CHIUSURA]]/$B$2</f>
        <v>103.57231200527704</v>
      </c>
      <c r="H143" s="6">
        <f>LN(Tabella10[[#This Row],[NUM INDICE]]/G142)</f>
        <v>1.2879884002328423E-2</v>
      </c>
      <c r="I143" s="4"/>
    </row>
    <row r="144" spans="1:9" x14ac:dyDescent="0.3">
      <c r="A144" s="1">
        <v>42215</v>
      </c>
      <c r="B144" s="4">
        <v>49897</v>
      </c>
      <c r="C144" s="4">
        <v>50245</v>
      </c>
      <c r="D144" s="4">
        <v>50645</v>
      </c>
      <c r="E144" s="4">
        <v>49612</v>
      </c>
      <c r="F144" s="3">
        <v>-6.8999999999999999E-3</v>
      </c>
      <c r="G144">
        <f>$G$2*Tabella10[[#This Row],[CHIUSURA]]/$B$2</f>
        <v>102.85496372031662</v>
      </c>
      <c r="H144" s="6">
        <f>LN(Tabella10[[#This Row],[NUM INDICE]]/G143)</f>
        <v>-6.9501587912240729E-3</v>
      </c>
      <c r="I144" s="4"/>
    </row>
    <row r="145" spans="1:9" x14ac:dyDescent="0.3">
      <c r="A145" s="1">
        <v>42216</v>
      </c>
      <c r="B145" s="4">
        <v>50865</v>
      </c>
      <c r="C145" s="4">
        <v>49897</v>
      </c>
      <c r="D145" s="4">
        <v>50895</v>
      </c>
      <c r="E145" s="4">
        <v>49892</v>
      </c>
      <c r="F145" s="3">
        <v>1.9400000000000001E-2</v>
      </c>
      <c r="G145">
        <f>$G$2*Tabella10[[#This Row],[CHIUSURA]]/$B$2</f>
        <v>104.8503463060686</v>
      </c>
      <c r="H145" s="6">
        <f>LN(Tabella10[[#This Row],[NUM INDICE]]/G144)</f>
        <v>1.9214183536013778E-2</v>
      </c>
      <c r="I145" s="4"/>
    </row>
    <row r="146" spans="1:9" x14ac:dyDescent="0.3">
      <c r="A146" s="1">
        <v>42219</v>
      </c>
      <c r="B146" s="4">
        <v>50138</v>
      </c>
      <c r="C146" s="4">
        <v>50867</v>
      </c>
      <c r="D146" s="4">
        <v>50867</v>
      </c>
      <c r="E146" s="4">
        <v>50054</v>
      </c>
      <c r="F146" s="3">
        <v>-1.43E-2</v>
      </c>
      <c r="G146">
        <f>$G$2*Tabella10[[#This Row],[CHIUSURA]]/$B$2</f>
        <v>103.35174802110818</v>
      </c>
      <c r="H146" s="6">
        <f>LN(Tabella10[[#This Row],[NUM INDICE]]/G145)</f>
        <v>-1.4395860623848528E-2</v>
      </c>
      <c r="I146" s="4"/>
    </row>
    <row r="147" spans="1:9" x14ac:dyDescent="0.3">
      <c r="A147" s="1">
        <v>42220</v>
      </c>
      <c r="B147" s="4">
        <v>50058</v>
      </c>
      <c r="C147" s="4">
        <v>50138</v>
      </c>
      <c r="D147" s="4">
        <v>50574</v>
      </c>
      <c r="E147" s="4">
        <v>49827</v>
      </c>
      <c r="F147" s="3">
        <v>-1.6000000000000001E-3</v>
      </c>
      <c r="G147">
        <f>$G$2*Tabella10[[#This Row],[CHIUSURA]]/$B$2</f>
        <v>103.18684036939314</v>
      </c>
      <c r="H147" s="6">
        <f>LN(Tabella10[[#This Row],[NUM INDICE]]/G146)</f>
        <v>-1.59687047387055E-3</v>
      </c>
      <c r="I147" s="4"/>
    </row>
    <row r="148" spans="1:9" x14ac:dyDescent="0.3">
      <c r="A148" s="1">
        <v>42221</v>
      </c>
      <c r="B148" s="4">
        <v>50287</v>
      </c>
      <c r="C148" s="4">
        <v>50067</v>
      </c>
      <c r="D148" s="4">
        <v>50853</v>
      </c>
      <c r="E148" s="4">
        <v>50067</v>
      </c>
      <c r="F148" s="3">
        <v>4.5999999999999999E-3</v>
      </c>
      <c r="G148">
        <f>$G$2*Tabella10[[#This Row],[CHIUSURA]]/$B$2</f>
        <v>103.65888852242745</v>
      </c>
      <c r="H148" s="6">
        <f>LN(Tabella10[[#This Row],[NUM INDICE]]/G147)</f>
        <v>4.5642612497490851E-3</v>
      </c>
      <c r="I148" s="4"/>
    </row>
    <row r="149" spans="1:9" x14ac:dyDescent="0.3">
      <c r="A149" s="1">
        <v>42222</v>
      </c>
      <c r="B149" s="4">
        <v>50011</v>
      </c>
      <c r="C149" s="4">
        <v>50280</v>
      </c>
      <c r="D149" s="4">
        <v>50534</v>
      </c>
      <c r="E149" s="4">
        <v>49624</v>
      </c>
      <c r="F149" s="3">
        <v>-5.4999999999999997E-3</v>
      </c>
      <c r="G149">
        <f>$G$2*Tabella10[[#This Row],[CHIUSURA]]/$B$2</f>
        <v>103.08995712401055</v>
      </c>
      <c r="H149" s="6">
        <f>LN(Tabella10[[#This Row],[NUM INDICE]]/G148)</f>
        <v>-5.5036131660467884E-3</v>
      </c>
      <c r="I149" s="4"/>
    </row>
    <row r="150" spans="1:9" x14ac:dyDescent="0.3">
      <c r="A150" s="1">
        <v>42223</v>
      </c>
      <c r="B150" s="4">
        <v>48577</v>
      </c>
      <c r="C150" s="4">
        <v>50013</v>
      </c>
      <c r="D150" s="4">
        <v>50013</v>
      </c>
      <c r="E150" s="4">
        <v>48512</v>
      </c>
      <c r="F150" s="3">
        <v>-2.87E-2</v>
      </c>
      <c r="G150">
        <f>$G$2*Tabella10[[#This Row],[CHIUSURA]]/$B$2</f>
        <v>100.13398746701847</v>
      </c>
      <c r="H150" s="6">
        <f>LN(Tabella10[[#This Row],[NUM INDICE]]/G149)</f>
        <v>-2.9092813372664755E-2</v>
      </c>
      <c r="I150" s="4"/>
    </row>
    <row r="151" spans="1:9" x14ac:dyDescent="0.3">
      <c r="A151" s="1">
        <v>42226</v>
      </c>
      <c r="B151" s="4">
        <v>49353</v>
      </c>
      <c r="C151" s="4">
        <v>48578</v>
      </c>
      <c r="D151" s="4">
        <v>49512</v>
      </c>
      <c r="E151" s="4">
        <v>48578</v>
      </c>
      <c r="F151" s="3">
        <v>1.6E-2</v>
      </c>
      <c r="G151">
        <f>$G$2*Tabella10[[#This Row],[CHIUSURA]]/$B$2</f>
        <v>101.73359168865436</v>
      </c>
      <c r="H151" s="6">
        <f>LN(Tabella10[[#This Row],[NUM INDICE]]/G150)</f>
        <v>1.5848386446362914E-2</v>
      </c>
      <c r="I151" s="4"/>
    </row>
    <row r="152" spans="1:9" x14ac:dyDescent="0.3">
      <c r="A152" s="1">
        <v>42227</v>
      </c>
      <c r="B152" s="4">
        <v>49072</v>
      </c>
      <c r="C152" s="4">
        <v>49340</v>
      </c>
      <c r="D152" s="4">
        <v>49340</v>
      </c>
      <c r="E152" s="4">
        <v>48306</v>
      </c>
      <c r="F152" s="3">
        <v>-5.7000000000000002E-3</v>
      </c>
      <c r="G152">
        <f>$G$2*Tabella10[[#This Row],[CHIUSURA]]/$B$2</f>
        <v>101.15435356200528</v>
      </c>
      <c r="H152" s="6">
        <f>LN(Tabella10[[#This Row],[NUM INDICE]]/G151)</f>
        <v>-5.7099469334972314E-3</v>
      </c>
      <c r="I152" s="4"/>
    </row>
    <row r="153" spans="1:9" x14ac:dyDescent="0.3">
      <c r="A153" s="1">
        <v>42228</v>
      </c>
      <c r="B153" s="4">
        <v>48388</v>
      </c>
      <c r="C153" s="4">
        <v>49064</v>
      </c>
      <c r="D153" s="4">
        <v>49064</v>
      </c>
      <c r="E153" s="4">
        <v>48028</v>
      </c>
      <c r="F153" s="3">
        <v>-1.3899999999999999E-2</v>
      </c>
      <c r="G153">
        <f>$G$2*Tabella10[[#This Row],[CHIUSURA]]/$B$2</f>
        <v>99.744393139841691</v>
      </c>
      <c r="H153" s="6">
        <f>LN(Tabella10[[#This Row],[NUM INDICE]]/G152)</f>
        <v>-1.4036758274294013E-2</v>
      </c>
      <c r="I153" s="4"/>
    </row>
    <row r="154" spans="1:9" x14ac:dyDescent="0.3">
      <c r="A154" s="1">
        <v>42229</v>
      </c>
      <c r="B154" s="4">
        <v>48010</v>
      </c>
      <c r="C154" s="4">
        <v>48390</v>
      </c>
      <c r="D154" s="4">
        <v>48606</v>
      </c>
      <c r="E154" s="4">
        <v>47722</v>
      </c>
      <c r="F154" s="3">
        <v>-7.7999999999999996E-3</v>
      </c>
      <c r="G154">
        <f>$G$2*Tabella10[[#This Row],[CHIUSURA]]/$B$2</f>
        <v>98.96520448548813</v>
      </c>
      <c r="H154" s="6">
        <f>LN(Tabella10[[#This Row],[NUM INDICE]]/G153)</f>
        <v>-7.8425265547528069E-3</v>
      </c>
      <c r="I154" s="4"/>
    </row>
    <row r="155" spans="1:9" x14ac:dyDescent="0.3">
      <c r="A155" s="1">
        <v>42230</v>
      </c>
      <c r="B155" s="4">
        <v>47508</v>
      </c>
      <c r="C155" s="4">
        <v>48010</v>
      </c>
      <c r="D155" s="4">
        <v>48186</v>
      </c>
      <c r="E155" s="4">
        <v>47508</v>
      </c>
      <c r="F155" s="3">
        <v>-1.04E-2</v>
      </c>
      <c r="G155">
        <f>$G$2*Tabella10[[#This Row],[CHIUSURA]]/$B$2</f>
        <v>97.930408970976259</v>
      </c>
      <c r="H155" s="6">
        <f>LN(Tabella10[[#This Row],[NUM INDICE]]/G154)</f>
        <v>-1.0511204630855064E-2</v>
      </c>
      <c r="I155" s="4"/>
    </row>
    <row r="156" spans="1:9" x14ac:dyDescent="0.3">
      <c r="A156" s="1">
        <v>42233</v>
      </c>
      <c r="B156" s="4">
        <v>47217</v>
      </c>
      <c r="C156" s="4">
        <v>47509</v>
      </c>
      <c r="D156" s="4">
        <v>47788</v>
      </c>
      <c r="E156" s="4">
        <v>47217</v>
      </c>
      <c r="F156" s="3">
        <v>-6.1000000000000004E-3</v>
      </c>
      <c r="G156">
        <f>$G$2*Tabella10[[#This Row],[CHIUSURA]]/$B$2</f>
        <v>97.330557387862797</v>
      </c>
      <c r="H156" s="6">
        <f>LN(Tabella10[[#This Row],[NUM INDICE]]/G155)</f>
        <v>-6.1441206744204035E-3</v>
      </c>
      <c r="I156" s="4"/>
    </row>
    <row r="157" spans="1:9" x14ac:dyDescent="0.3">
      <c r="A157" s="1">
        <v>42234</v>
      </c>
      <c r="B157" s="4">
        <v>47451</v>
      </c>
      <c r="C157" s="4">
        <v>47220</v>
      </c>
      <c r="D157" s="4">
        <v>48084</v>
      </c>
      <c r="E157" s="4">
        <v>46676</v>
      </c>
      <c r="F157" s="3">
        <v>4.8999999999999998E-3</v>
      </c>
      <c r="G157">
        <f>$G$2*Tabella10[[#This Row],[CHIUSURA]]/$B$2</f>
        <v>97.812912269129285</v>
      </c>
      <c r="H157" s="6">
        <f>LN(Tabella10[[#This Row],[NUM INDICE]]/G156)</f>
        <v>4.9436024118878234E-3</v>
      </c>
      <c r="I157" s="4"/>
    </row>
    <row r="158" spans="1:9" x14ac:dyDescent="0.3">
      <c r="A158" s="1">
        <v>42235</v>
      </c>
      <c r="B158" s="4">
        <v>46588</v>
      </c>
      <c r="C158" s="4">
        <v>47451</v>
      </c>
      <c r="D158" s="4">
        <v>47451</v>
      </c>
      <c r="E158" s="4">
        <v>45977</v>
      </c>
      <c r="F158" s="3">
        <v>-1.8200000000000001E-2</v>
      </c>
      <c r="G158">
        <f>$G$2*Tabella10[[#This Row],[CHIUSURA]]/$B$2</f>
        <v>96.0339709762533</v>
      </c>
      <c r="H158" s="6">
        <f>LN(Tabella10[[#This Row],[NUM INDICE]]/G157)</f>
        <v>-1.8354602409055985E-2</v>
      </c>
      <c r="I158" s="4"/>
    </row>
    <row r="159" spans="1:9" x14ac:dyDescent="0.3">
      <c r="A159" s="1">
        <v>42236</v>
      </c>
      <c r="B159" s="4">
        <v>46649</v>
      </c>
      <c r="C159" s="4">
        <v>46588</v>
      </c>
      <c r="D159" s="4">
        <v>46781</v>
      </c>
      <c r="E159" s="4">
        <v>46030</v>
      </c>
      <c r="F159" s="3">
        <v>1.2999999999999999E-3</v>
      </c>
      <c r="G159">
        <f>$G$2*Tabella10[[#This Row],[CHIUSURA]]/$B$2</f>
        <v>96.159713060686016</v>
      </c>
      <c r="H159" s="6">
        <f>LN(Tabella10[[#This Row],[NUM INDICE]]/G158)</f>
        <v>1.3084935959642803E-3</v>
      </c>
      <c r="I159" s="4"/>
    </row>
    <row r="160" spans="1:9" x14ac:dyDescent="0.3">
      <c r="A160" s="1">
        <v>42237</v>
      </c>
      <c r="B160" s="4">
        <v>45720</v>
      </c>
      <c r="C160" s="4">
        <v>46649</v>
      </c>
      <c r="D160" s="4">
        <v>46649</v>
      </c>
      <c r="E160" s="4">
        <v>45677</v>
      </c>
      <c r="F160" s="3">
        <v>-1.9900000000000001E-2</v>
      </c>
      <c r="G160">
        <f>$G$2*Tabella10[[#This Row],[CHIUSURA]]/$B$2</f>
        <v>94.244722955145122</v>
      </c>
      <c r="H160" s="6">
        <f>LN(Tabella10[[#This Row],[NUM INDICE]]/G159)</f>
        <v>-2.0115651909759644E-2</v>
      </c>
      <c r="I160" s="4"/>
    </row>
    <row r="161" spans="1:9" x14ac:dyDescent="0.3">
      <c r="A161" s="1">
        <v>42240</v>
      </c>
      <c r="B161" s="4">
        <v>44336</v>
      </c>
      <c r="C161" s="4">
        <v>45715</v>
      </c>
      <c r="D161" s="4">
        <v>45715</v>
      </c>
      <c r="E161" s="4">
        <v>42749</v>
      </c>
      <c r="F161" s="3">
        <v>-3.0300000000000001E-2</v>
      </c>
      <c r="G161">
        <f>$G$2*Tabella10[[#This Row],[CHIUSURA]]/$B$2</f>
        <v>91.391820580474928</v>
      </c>
      <c r="H161" s="6">
        <f>LN(Tabella10[[#This Row],[NUM INDICE]]/G160)</f>
        <v>-3.0738850805987445E-2</v>
      </c>
      <c r="I161" s="4"/>
    </row>
    <row r="162" spans="1:9" x14ac:dyDescent="0.3">
      <c r="A162" s="1">
        <v>42241</v>
      </c>
      <c r="B162" s="4">
        <v>44545</v>
      </c>
      <c r="C162" s="4">
        <v>44338</v>
      </c>
      <c r="D162" s="4">
        <v>45588</v>
      </c>
      <c r="E162" s="4">
        <v>44338</v>
      </c>
      <c r="F162" s="3">
        <v>4.7000000000000002E-3</v>
      </c>
      <c r="G162">
        <f>$G$2*Tabella10[[#This Row],[CHIUSURA]]/$B$2</f>
        <v>91.822641820580472</v>
      </c>
      <c r="H162" s="6">
        <f>LN(Tabella10[[#This Row],[NUM INDICE]]/G161)</f>
        <v>4.7029260519846029E-3</v>
      </c>
      <c r="I162" s="4"/>
    </row>
    <row r="163" spans="1:9" x14ac:dyDescent="0.3">
      <c r="A163" s="1">
        <v>42242</v>
      </c>
      <c r="B163" s="4">
        <v>46038</v>
      </c>
      <c r="C163" s="4">
        <v>44546</v>
      </c>
      <c r="D163" s="4">
        <v>46039</v>
      </c>
      <c r="E163" s="4">
        <v>44540</v>
      </c>
      <c r="F163" s="3">
        <v>3.3500000000000002E-2</v>
      </c>
      <c r="G163">
        <f>$G$2*Tabella10[[#This Row],[CHIUSURA]]/$B$2</f>
        <v>94.900230870712406</v>
      </c>
      <c r="H163" s="6">
        <f>LN(Tabella10[[#This Row],[NUM INDICE]]/G162)</f>
        <v>3.2967228250976206E-2</v>
      </c>
      <c r="I163" s="4"/>
    </row>
    <row r="164" spans="1:9" x14ac:dyDescent="0.3">
      <c r="A164" s="1">
        <v>42243</v>
      </c>
      <c r="B164" s="4">
        <v>47715</v>
      </c>
      <c r="C164" s="4">
        <v>46038</v>
      </c>
      <c r="D164" s="4">
        <v>47997</v>
      </c>
      <c r="E164" s="4">
        <v>46038</v>
      </c>
      <c r="F164" s="3">
        <v>3.6400000000000002E-2</v>
      </c>
      <c r="G164">
        <f>$G$2*Tabella10[[#This Row],[CHIUSURA]]/$B$2</f>
        <v>98.357107519788912</v>
      </c>
      <c r="H164" s="6">
        <f>LN(Tabella10[[#This Row],[NUM INDICE]]/G163)</f>
        <v>3.5778671445633743E-2</v>
      </c>
      <c r="I164" s="4"/>
    </row>
    <row r="165" spans="1:9" x14ac:dyDescent="0.3">
      <c r="A165" s="1">
        <v>42244</v>
      </c>
      <c r="B165" s="4">
        <v>47154</v>
      </c>
      <c r="C165" s="4">
        <v>47697</v>
      </c>
      <c r="D165" s="4">
        <v>47872</v>
      </c>
      <c r="E165" s="4">
        <v>46847</v>
      </c>
      <c r="F165" s="3">
        <v>-1.18E-2</v>
      </c>
      <c r="G165">
        <f>$G$2*Tabella10[[#This Row],[CHIUSURA]]/$B$2</f>
        <v>97.200692612137203</v>
      </c>
      <c r="H165" s="6">
        <f>LN(Tabella10[[#This Row],[NUM INDICE]]/G164)</f>
        <v>-1.1826972757124195E-2</v>
      </c>
      <c r="I165" s="4"/>
    </row>
    <row r="166" spans="1:9" x14ac:dyDescent="0.3">
      <c r="A166" s="1">
        <v>42247</v>
      </c>
      <c r="B166" s="4">
        <v>46626</v>
      </c>
      <c r="C166" s="4">
        <v>47151</v>
      </c>
      <c r="D166" s="4">
        <v>47151</v>
      </c>
      <c r="E166" s="4">
        <v>45570</v>
      </c>
      <c r="F166" s="3">
        <v>-1.12E-2</v>
      </c>
      <c r="G166">
        <f>$G$2*Tabella10[[#This Row],[CHIUSURA]]/$B$2</f>
        <v>96.112302110817936</v>
      </c>
      <c r="H166" s="6">
        <f>LN(Tabella10[[#This Row],[NUM INDICE]]/G165)</f>
        <v>-1.1260515656932734E-2</v>
      </c>
      <c r="I166" s="4"/>
    </row>
    <row r="167" spans="1:9" x14ac:dyDescent="0.3">
      <c r="A167" s="1">
        <v>42248</v>
      </c>
      <c r="B167" s="4">
        <v>45477</v>
      </c>
      <c r="C167" s="4">
        <v>46625</v>
      </c>
      <c r="D167" s="4">
        <v>46625</v>
      </c>
      <c r="E167" s="4">
        <v>45278</v>
      </c>
      <c r="F167" s="3">
        <v>-2.46E-2</v>
      </c>
      <c r="G167">
        <f>$G$2*Tabella10[[#This Row],[CHIUSURA]]/$B$2</f>
        <v>93.743815963060683</v>
      </c>
      <c r="H167" s="6">
        <f>LN(Tabella10[[#This Row],[NUM INDICE]]/G166)</f>
        <v>-2.4951621809169204E-2</v>
      </c>
      <c r="I167" s="4"/>
    </row>
    <row r="168" spans="1:9" x14ac:dyDescent="0.3">
      <c r="A168" s="1">
        <v>42249</v>
      </c>
      <c r="B168" s="4">
        <v>46464</v>
      </c>
      <c r="C168" s="4">
        <v>45484</v>
      </c>
      <c r="D168" s="4">
        <v>46474</v>
      </c>
      <c r="E168" s="4">
        <v>45445</v>
      </c>
      <c r="F168" s="3">
        <v>2.1700000000000001E-2</v>
      </c>
      <c r="G168">
        <f>$G$2*Tabella10[[#This Row],[CHIUSURA]]/$B$2</f>
        <v>95.778364116094991</v>
      </c>
      <c r="H168" s="6">
        <f>LN(Tabella10[[#This Row],[NUM INDICE]]/G167)</f>
        <v>2.1471115556340147E-2</v>
      </c>
      <c r="I168" s="4"/>
    </row>
    <row r="169" spans="1:9" x14ac:dyDescent="0.3">
      <c r="A169" s="1">
        <v>42250</v>
      </c>
      <c r="B169" s="4">
        <v>47366</v>
      </c>
      <c r="C169" s="4">
        <v>46468</v>
      </c>
      <c r="D169" s="4">
        <v>47532</v>
      </c>
      <c r="E169" s="4">
        <v>46279</v>
      </c>
      <c r="F169" s="3">
        <v>1.9400000000000001E-2</v>
      </c>
      <c r="G169">
        <f>$G$2*Tabella10[[#This Row],[CHIUSURA]]/$B$2</f>
        <v>97.637697889182064</v>
      </c>
      <c r="H169" s="6">
        <f>LN(Tabella10[[#This Row],[NUM INDICE]]/G168)</f>
        <v>1.9226852538211044E-2</v>
      </c>
      <c r="I169" s="4"/>
    </row>
    <row r="170" spans="1:9" x14ac:dyDescent="0.3">
      <c r="A170" s="1">
        <v>42251</v>
      </c>
      <c r="B170" s="4">
        <v>46498</v>
      </c>
      <c r="C170" s="4">
        <v>47366</v>
      </c>
      <c r="D170" s="4">
        <v>47377</v>
      </c>
      <c r="E170" s="4">
        <v>46320</v>
      </c>
      <c r="F170" s="3">
        <v>-1.83E-2</v>
      </c>
      <c r="G170">
        <f>$G$2*Tabella10[[#This Row],[CHIUSURA]]/$B$2</f>
        <v>95.848449868073885</v>
      </c>
      <c r="H170" s="6">
        <f>LN(Tabella10[[#This Row],[NUM INDICE]]/G169)</f>
        <v>-1.8495370824908274E-2</v>
      </c>
      <c r="I170" s="4"/>
    </row>
    <row r="171" spans="1:9" x14ac:dyDescent="0.3">
      <c r="A171" s="1">
        <v>42255</v>
      </c>
      <c r="B171" s="4">
        <v>46762</v>
      </c>
      <c r="C171" s="4">
        <v>46501</v>
      </c>
      <c r="D171" s="4">
        <v>47243</v>
      </c>
      <c r="E171" s="4">
        <v>46497</v>
      </c>
      <c r="F171" s="3">
        <v>5.7000000000000002E-3</v>
      </c>
      <c r="G171">
        <f>$G$2*Tabella10[[#This Row],[CHIUSURA]]/$B$2</f>
        <v>96.392645118733512</v>
      </c>
      <c r="H171" s="6">
        <f>LN(Tabella10[[#This Row],[NUM INDICE]]/G170)</f>
        <v>5.6616063732131084E-3</v>
      </c>
      <c r="I171" s="4"/>
    </row>
    <row r="172" spans="1:9" x14ac:dyDescent="0.3">
      <c r="A172" s="1">
        <v>42256</v>
      </c>
      <c r="B172" s="4">
        <v>46657</v>
      </c>
      <c r="C172" s="4">
        <v>46762</v>
      </c>
      <c r="D172" s="4">
        <v>47840</v>
      </c>
      <c r="E172" s="4">
        <v>46614</v>
      </c>
      <c r="F172" s="3">
        <v>-2.2000000000000001E-3</v>
      </c>
      <c r="G172">
        <f>$G$2*Tabella10[[#This Row],[CHIUSURA]]/$B$2</f>
        <v>96.176203825857513</v>
      </c>
      <c r="H172" s="6">
        <f>LN(Tabella10[[#This Row],[NUM INDICE]]/G171)</f>
        <v>-2.2479376618399043E-3</v>
      </c>
      <c r="I172" s="4"/>
    </row>
    <row r="173" spans="1:9" x14ac:dyDescent="0.3">
      <c r="A173" s="1">
        <v>42257</v>
      </c>
      <c r="B173" s="4">
        <v>46504</v>
      </c>
      <c r="C173" s="4">
        <v>46656</v>
      </c>
      <c r="D173" s="4">
        <v>46819</v>
      </c>
      <c r="E173" s="4">
        <v>45592</v>
      </c>
      <c r="F173" s="3">
        <v>-3.3E-3</v>
      </c>
      <c r="G173">
        <f>$G$2*Tabella10[[#This Row],[CHIUSURA]]/$B$2</f>
        <v>95.860817941952504</v>
      </c>
      <c r="H173" s="6">
        <f>LN(Tabella10[[#This Row],[NUM INDICE]]/G172)</f>
        <v>-3.2846392279574179E-3</v>
      </c>
      <c r="I173" s="4"/>
    </row>
    <row r="174" spans="1:9" x14ac:dyDescent="0.3">
      <c r="A174" s="1">
        <v>42258</v>
      </c>
      <c r="B174" s="4">
        <v>46401</v>
      </c>
      <c r="C174" s="4">
        <v>46509</v>
      </c>
      <c r="D174" s="4">
        <v>46558</v>
      </c>
      <c r="E174" s="4">
        <v>46176</v>
      </c>
      <c r="F174" s="3">
        <v>-2.2000000000000001E-3</v>
      </c>
      <c r="G174">
        <f>$G$2*Tabella10[[#This Row],[CHIUSURA]]/$B$2</f>
        <v>95.648499340369398</v>
      </c>
      <c r="H174" s="6">
        <f>LN(Tabella10[[#This Row],[NUM INDICE]]/G173)</f>
        <v>-2.2173196749369576E-3</v>
      </c>
      <c r="I174" s="4"/>
    </row>
    <row r="175" spans="1:9" x14ac:dyDescent="0.3">
      <c r="A175" s="1">
        <v>42261</v>
      </c>
      <c r="B175" s="4">
        <v>47282</v>
      </c>
      <c r="C175" s="4">
        <v>46400</v>
      </c>
      <c r="D175" s="4">
        <v>47386</v>
      </c>
      <c r="E175" s="4">
        <v>46218</v>
      </c>
      <c r="F175" s="3">
        <v>1.9E-2</v>
      </c>
      <c r="G175">
        <f>$G$2*Tabella10[[#This Row],[CHIUSURA]]/$B$2</f>
        <v>97.464544854881268</v>
      </c>
      <c r="H175" s="6">
        <f>LN(Tabella10[[#This Row],[NUM INDICE]]/G174)</f>
        <v>1.8808662663493521E-2</v>
      </c>
      <c r="I175" s="4"/>
    </row>
    <row r="176" spans="1:9" x14ac:dyDescent="0.3">
      <c r="A176" s="1">
        <v>42262</v>
      </c>
      <c r="B176" s="4">
        <v>47364</v>
      </c>
      <c r="C176" s="4">
        <v>47281</v>
      </c>
      <c r="D176" s="4">
        <v>47689</v>
      </c>
      <c r="E176" s="4">
        <v>46746</v>
      </c>
      <c r="F176" s="3">
        <v>1.6999999999999999E-3</v>
      </c>
      <c r="G176">
        <f>$G$2*Tabella10[[#This Row],[CHIUSURA]]/$B$2</f>
        <v>97.633575197889186</v>
      </c>
      <c r="H176" s="6">
        <f>LN(Tabella10[[#This Row],[NUM INDICE]]/G175)</f>
        <v>1.7327730811042548E-3</v>
      </c>
      <c r="I176" s="4"/>
    </row>
    <row r="177" spans="1:9" x14ac:dyDescent="0.3">
      <c r="A177" s="1">
        <v>42263</v>
      </c>
      <c r="B177" s="4">
        <v>48553</v>
      </c>
      <c r="C177" s="4">
        <v>47364</v>
      </c>
      <c r="D177" s="4">
        <v>48681</v>
      </c>
      <c r="E177" s="4">
        <v>47364</v>
      </c>
      <c r="F177" s="3">
        <v>2.5100000000000001E-2</v>
      </c>
      <c r="G177">
        <f>$G$2*Tabella10[[#This Row],[CHIUSURA]]/$B$2</f>
        <v>100.08451517150395</v>
      </c>
      <c r="H177" s="6">
        <f>LN(Tabella10[[#This Row],[NUM INDICE]]/G176)</f>
        <v>2.4793538326622878E-2</v>
      </c>
      <c r="I177" s="4"/>
    </row>
    <row r="178" spans="1:9" x14ac:dyDescent="0.3">
      <c r="A178" s="1">
        <v>42264</v>
      </c>
      <c r="B178" s="4">
        <v>48551</v>
      </c>
      <c r="C178" s="4">
        <v>48553</v>
      </c>
      <c r="D178" s="4">
        <v>49396</v>
      </c>
      <c r="E178" s="4">
        <v>48082</v>
      </c>
      <c r="F178" s="3">
        <v>0</v>
      </c>
      <c r="G178">
        <f>$G$2*Tabella10[[#This Row],[CHIUSURA]]/$B$2</f>
        <v>100.08039248021109</v>
      </c>
      <c r="H178" s="6">
        <f>LN(Tabella10[[#This Row],[NUM INDICE]]/G177)</f>
        <v>-4.1192947773092933E-5</v>
      </c>
      <c r="I178" s="4"/>
    </row>
    <row r="179" spans="1:9" x14ac:dyDescent="0.3">
      <c r="A179" s="1">
        <v>42265</v>
      </c>
      <c r="B179" s="4">
        <v>47264</v>
      </c>
      <c r="C179" s="4">
        <v>48550</v>
      </c>
      <c r="D179" s="4">
        <v>48550</v>
      </c>
      <c r="E179" s="4">
        <v>46928</v>
      </c>
      <c r="F179" s="3">
        <v>-2.6499999999999999E-2</v>
      </c>
      <c r="G179">
        <f>$G$2*Tabella10[[#This Row],[CHIUSURA]]/$B$2</f>
        <v>97.427440633245382</v>
      </c>
      <c r="H179" s="6">
        <f>LN(Tabella10[[#This Row],[NUM INDICE]]/G178)</f>
        <v>-2.6865885498590827E-2</v>
      </c>
      <c r="I179" s="4"/>
    </row>
    <row r="180" spans="1:9" x14ac:dyDescent="0.3">
      <c r="A180" s="1">
        <v>42268</v>
      </c>
      <c r="B180" s="4">
        <v>46590</v>
      </c>
      <c r="C180" s="4">
        <v>47263</v>
      </c>
      <c r="D180" s="4">
        <v>47391</v>
      </c>
      <c r="E180" s="4">
        <v>46425</v>
      </c>
      <c r="F180" s="3">
        <v>-1.43E-2</v>
      </c>
      <c r="G180">
        <f>$G$2*Tabella10[[#This Row],[CHIUSURA]]/$B$2</f>
        <v>96.038093667546178</v>
      </c>
      <c r="H180" s="6">
        <f>LN(Tabella10[[#This Row],[NUM INDICE]]/G179)</f>
        <v>-1.4362980520263828E-2</v>
      </c>
      <c r="I180" s="4"/>
    </row>
    <row r="181" spans="1:9" x14ac:dyDescent="0.3">
      <c r="A181" s="1">
        <v>42269</v>
      </c>
      <c r="B181" s="4">
        <v>46265</v>
      </c>
      <c r="C181" s="4">
        <v>46585</v>
      </c>
      <c r="D181" s="4">
        <v>46585</v>
      </c>
      <c r="E181" s="4">
        <v>45276</v>
      </c>
      <c r="F181" s="3">
        <v>-7.0000000000000001E-3</v>
      </c>
      <c r="G181">
        <f>$G$2*Tabella10[[#This Row],[CHIUSURA]]/$B$2</f>
        <v>95.368156332453822</v>
      </c>
      <c r="H181" s="6">
        <f>LN(Tabella10[[#This Row],[NUM INDICE]]/G180)</f>
        <v>-7.0001901277119043E-3</v>
      </c>
      <c r="I181" s="4"/>
    </row>
    <row r="182" spans="1:9" x14ac:dyDescent="0.3">
      <c r="A182" s="1">
        <v>42270</v>
      </c>
      <c r="B182" s="4">
        <v>45340</v>
      </c>
      <c r="C182" s="4">
        <v>46263</v>
      </c>
      <c r="D182" s="4">
        <v>46480</v>
      </c>
      <c r="E182" s="4">
        <v>45340</v>
      </c>
      <c r="F182" s="3">
        <v>-0.02</v>
      </c>
      <c r="G182">
        <f>$G$2*Tabella10[[#This Row],[CHIUSURA]]/$B$2</f>
        <v>93.461411609498683</v>
      </c>
      <c r="H182" s="6">
        <f>LN(Tabella10[[#This Row],[NUM INDICE]]/G181)</f>
        <v>-2.0196090621610555E-2</v>
      </c>
      <c r="I182" s="4"/>
    </row>
    <row r="183" spans="1:9" x14ac:dyDescent="0.3">
      <c r="A183" s="1">
        <v>42271</v>
      </c>
      <c r="B183" s="4">
        <v>45292</v>
      </c>
      <c r="C183" s="4">
        <v>45340</v>
      </c>
      <c r="D183" s="4">
        <v>45572</v>
      </c>
      <c r="E183" s="4">
        <v>44183</v>
      </c>
      <c r="F183" s="3">
        <v>-1.1000000000000001E-3</v>
      </c>
      <c r="G183">
        <f>$G$2*Tabella10[[#This Row],[CHIUSURA]]/$B$2</f>
        <v>93.362467018469658</v>
      </c>
      <c r="H183" s="6">
        <f>LN(Tabella10[[#This Row],[NUM INDICE]]/G182)</f>
        <v>-1.0592286275898342E-3</v>
      </c>
      <c r="I183" s="4"/>
    </row>
    <row r="184" spans="1:9" x14ac:dyDescent="0.3">
      <c r="A184" s="1">
        <v>42272</v>
      </c>
      <c r="B184" s="4">
        <v>44831</v>
      </c>
      <c r="C184" s="4">
        <v>45300</v>
      </c>
      <c r="D184" s="4">
        <v>45969</v>
      </c>
      <c r="E184" s="4">
        <v>44697</v>
      </c>
      <c r="F184" s="3">
        <v>-1.0200000000000001E-2</v>
      </c>
      <c r="G184">
        <f>$G$2*Tabella10[[#This Row],[CHIUSURA]]/$B$2</f>
        <v>92.41218667546174</v>
      </c>
      <c r="H184" s="6">
        <f>LN(Tabella10[[#This Row],[NUM INDICE]]/G183)</f>
        <v>-1.0230552042042188E-2</v>
      </c>
      <c r="I184" s="4"/>
    </row>
    <row r="185" spans="1:9" x14ac:dyDescent="0.3">
      <c r="A185" s="1">
        <v>42275</v>
      </c>
      <c r="B185" s="4">
        <v>43957</v>
      </c>
      <c r="C185" s="4">
        <v>44832</v>
      </c>
      <c r="D185" s="4">
        <v>44832</v>
      </c>
      <c r="E185" s="4">
        <v>43767</v>
      </c>
      <c r="F185" s="3">
        <v>-1.95E-2</v>
      </c>
      <c r="G185">
        <f>$G$2*Tabella10[[#This Row],[CHIUSURA]]/$B$2</f>
        <v>90.610570580474928</v>
      </c>
      <c r="H185" s="6">
        <f>LN(Tabella10[[#This Row],[NUM INDICE]]/G184)</f>
        <v>-1.9687981061101249E-2</v>
      </c>
      <c r="I185" s="4"/>
    </row>
    <row r="186" spans="1:9" x14ac:dyDescent="0.3">
      <c r="A186" s="1">
        <v>42276</v>
      </c>
      <c r="B186" s="4">
        <v>44132</v>
      </c>
      <c r="C186" s="4">
        <v>43956</v>
      </c>
      <c r="D186" s="4">
        <v>44531</v>
      </c>
      <c r="E186" s="4">
        <v>43956</v>
      </c>
      <c r="F186" s="3">
        <v>4.0000000000000001E-3</v>
      </c>
      <c r="G186">
        <f>$G$2*Tabella10[[#This Row],[CHIUSURA]]/$B$2</f>
        <v>90.971306068601578</v>
      </c>
      <c r="H186" s="6">
        <f>LN(Tabella10[[#This Row],[NUM INDICE]]/G185)</f>
        <v>3.9732595494097805E-3</v>
      </c>
      <c r="I186" s="4"/>
    </row>
    <row r="187" spans="1:9" x14ac:dyDescent="0.3">
      <c r="A187" s="1">
        <v>42277</v>
      </c>
      <c r="B187" s="4">
        <v>45059</v>
      </c>
      <c r="C187" s="4">
        <v>44132</v>
      </c>
      <c r="D187" s="4">
        <v>45294</v>
      </c>
      <c r="E187" s="4">
        <v>44132</v>
      </c>
      <c r="F187" s="3">
        <v>2.1000000000000001E-2</v>
      </c>
      <c r="G187">
        <f>$G$2*Tabella10[[#This Row],[CHIUSURA]]/$B$2</f>
        <v>92.882173482849609</v>
      </c>
      <c r="H187" s="6">
        <f>LN(Tabella10[[#This Row],[NUM INDICE]]/G186)</f>
        <v>2.0787599227732656E-2</v>
      </c>
      <c r="I187" s="4"/>
    </row>
    <row r="188" spans="1:9" x14ac:dyDescent="0.3">
      <c r="A188" s="1">
        <v>42278</v>
      </c>
      <c r="B188" s="4">
        <v>45313</v>
      </c>
      <c r="C188" s="4">
        <v>45064</v>
      </c>
      <c r="D188" s="4">
        <v>45547</v>
      </c>
      <c r="E188" s="4">
        <v>44789</v>
      </c>
      <c r="F188" s="3">
        <v>5.5999999999999999E-3</v>
      </c>
      <c r="G188">
        <f>$G$2*Tabella10[[#This Row],[CHIUSURA]]/$B$2</f>
        <v>93.405755277044861</v>
      </c>
      <c r="H188" s="6">
        <f>LN(Tabella10[[#This Row],[NUM INDICE]]/G187)</f>
        <v>5.6212249109806548E-3</v>
      </c>
      <c r="I188" s="4"/>
    </row>
    <row r="189" spans="1:9" x14ac:dyDescent="0.3">
      <c r="A189" s="1">
        <v>42279</v>
      </c>
      <c r="B189" s="4">
        <v>47033</v>
      </c>
      <c r="C189" s="4">
        <v>45313</v>
      </c>
      <c r="D189" s="4">
        <v>47033</v>
      </c>
      <c r="E189" s="4">
        <v>44973</v>
      </c>
      <c r="F189" s="3">
        <v>3.7999999999999999E-2</v>
      </c>
      <c r="G189">
        <f>$G$2*Tabella10[[#This Row],[CHIUSURA]]/$B$2</f>
        <v>96.951269788918211</v>
      </c>
      <c r="H189" s="6">
        <f>LN(Tabella10[[#This Row],[NUM INDICE]]/G188)</f>
        <v>3.7255515956553444E-2</v>
      </c>
      <c r="I189" s="4"/>
    </row>
    <row r="190" spans="1:9" x14ac:dyDescent="0.3">
      <c r="A190" s="1">
        <v>42282</v>
      </c>
      <c r="B190" s="4">
        <v>47598</v>
      </c>
      <c r="C190" s="4">
        <v>47033</v>
      </c>
      <c r="D190" s="4">
        <v>48081</v>
      </c>
      <c r="E190" s="4">
        <v>47019</v>
      </c>
      <c r="F190" s="3">
        <v>1.2E-2</v>
      </c>
      <c r="G190">
        <f>$G$2*Tabella10[[#This Row],[CHIUSURA]]/$B$2</f>
        <v>98.115930079155675</v>
      </c>
      <c r="H190" s="6">
        <f>LN(Tabella10[[#This Row],[NUM INDICE]]/G189)</f>
        <v>1.1941260554594643E-2</v>
      </c>
      <c r="I190" s="4"/>
    </row>
    <row r="191" spans="1:9" x14ac:dyDescent="0.3">
      <c r="A191" s="1">
        <v>42283</v>
      </c>
      <c r="B191" s="4">
        <v>47735</v>
      </c>
      <c r="C191" s="4">
        <v>47598</v>
      </c>
      <c r="D191" s="4">
        <v>48092</v>
      </c>
      <c r="E191" s="4">
        <v>47389</v>
      </c>
      <c r="F191" s="3">
        <v>2.8999999999999998E-3</v>
      </c>
      <c r="G191">
        <f>$G$2*Tabella10[[#This Row],[CHIUSURA]]/$B$2</f>
        <v>98.398334432717675</v>
      </c>
      <c r="H191" s="6">
        <f>LN(Tabella10[[#This Row],[NUM INDICE]]/G190)</f>
        <v>2.8741379020756162E-3</v>
      </c>
      <c r="I191" s="4"/>
    </row>
    <row r="192" spans="1:9" x14ac:dyDescent="0.3">
      <c r="A192" s="1">
        <v>42284</v>
      </c>
      <c r="B192" s="4">
        <v>48914</v>
      </c>
      <c r="C192" s="4">
        <v>47735</v>
      </c>
      <c r="D192" s="4">
        <v>49290</v>
      </c>
      <c r="E192" s="4">
        <v>47715</v>
      </c>
      <c r="F192" s="3">
        <v>2.47E-2</v>
      </c>
      <c r="G192">
        <f>$G$2*Tabella10[[#This Row],[CHIUSURA]]/$B$2</f>
        <v>100.82866094986808</v>
      </c>
      <c r="H192" s="6">
        <f>LN(Tabella10[[#This Row],[NUM INDICE]]/G191)</f>
        <v>2.4398772623722493E-2</v>
      </c>
      <c r="I192" s="4"/>
    </row>
    <row r="193" spans="1:9" x14ac:dyDescent="0.3">
      <c r="A193" s="1">
        <v>42285</v>
      </c>
      <c r="B193" s="4">
        <v>49107</v>
      </c>
      <c r="C193" s="4">
        <v>48915</v>
      </c>
      <c r="D193" s="4">
        <v>49247</v>
      </c>
      <c r="E193" s="4">
        <v>48658</v>
      </c>
      <c r="F193" s="3">
        <v>3.8999999999999998E-3</v>
      </c>
      <c r="G193">
        <f>$G$2*Tabella10[[#This Row],[CHIUSURA]]/$B$2</f>
        <v>101.2265006596306</v>
      </c>
      <c r="H193" s="6">
        <f>LN(Tabella10[[#This Row],[NUM INDICE]]/G192)</f>
        <v>3.9379367566080578E-3</v>
      </c>
      <c r="I193" s="4"/>
    </row>
    <row r="194" spans="1:9" x14ac:dyDescent="0.3">
      <c r="A194" s="1">
        <v>42286</v>
      </c>
      <c r="B194" s="4">
        <v>49338</v>
      </c>
      <c r="C194" s="4">
        <v>49105</v>
      </c>
      <c r="D194" s="4">
        <v>49752</v>
      </c>
      <c r="E194" s="4">
        <v>48698</v>
      </c>
      <c r="F194" s="3">
        <v>4.7000000000000002E-3</v>
      </c>
      <c r="G194">
        <f>$G$2*Tabella10[[#This Row],[CHIUSURA]]/$B$2</f>
        <v>101.70267150395779</v>
      </c>
      <c r="H194" s="6">
        <f>LN(Tabella10[[#This Row],[NUM INDICE]]/G193)</f>
        <v>4.6929843864861763E-3</v>
      </c>
      <c r="I194" s="4"/>
    </row>
    <row r="195" spans="1:9" x14ac:dyDescent="0.3">
      <c r="A195" s="1">
        <v>42290</v>
      </c>
      <c r="B195" s="4">
        <v>47363</v>
      </c>
      <c r="C195" s="4">
        <v>49339</v>
      </c>
      <c r="D195" s="4">
        <v>49339</v>
      </c>
      <c r="E195" s="4">
        <v>47135</v>
      </c>
      <c r="F195" s="3">
        <v>-0.04</v>
      </c>
      <c r="G195">
        <f>$G$2*Tabella10[[#This Row],[CHIUSURA]]/$B$2</f>
        <v>97.631513852242747</v>
      </c>
      <c r="H195" s="6">
        <f>LN(Tabella10[[#This Row],[NUM INDICE]]/G194)</f>
        <v>-4.0853242052652734E-2</v>
      </c>
      <c r="I195" s="4"/>
    </row>
    <row r="196" spans="1:9" x14ac:dyDescent="0.3">
      <c r="A196" s="1">
        <v>42291</v>
      </c>
      <c r="B196" s="4">
        <v>46710</v>
      </c>
      <c r="C196" s="4">
        <v>47349</v>
      </c>
      <c r="D196" s="4">
        <v>47715</v>
      </c>
      <c r="E196" s="4">
        <v>46701</v>
      </c>
      <c r="F196" s="3">
        <v>-1.38E-2</v>
      </c>
      <c r="G196">
        <f>$G$2*Tabella10[[#This Row],[CHIUSURA]]/$B$2</f>
        <v>96.285455145118732</v>
      </c>
      <c r="H196" s="6">
        <f>LN(Tabella10[[#This Row],[NUM INDICE]]/G195)</f>
        <v>-1.3883058650144135E-2</v>
      </c>
      <c r="I196" s="4"/>
    </row>
    <row r="197" spans="1:9" x14ac:dyDescent="0.3">
      <c r="A197" s="1">
        <v>42292</v>
      </c>
      <c r="B197" s="4">
        <v>47161</v>
      </c>
      <c r="C197" s="4">
        <v>46730</v>
      </c>
      <c r="D197" s="4">
        <v>47188</v>
      </c>
      <c r="E197" s="4">
        <v>46321</v>
      </c>
      <c r="F197" s="3">
        <v>9.5999999999999992E-3</v>
      </c>
      <c r="G197">
        <f>$G$2*Tabella10[[#This Row],[CHIUSURA]]/$B$2</f>
        <v>97.215122031662276</v>
      </c>
      <c r="H197" s="6">
        <f>LN(Tabella10[[#This Row],[NUM INDICE]]/G196)</f>
        <v>9.6090053408607549E-3</v>
      </c>
      <c r="I197" s="4"/>
    </row>
    <row r="198" spans="1:9" x14ac:dyDescent="0.3">
      <c r="A198" s="1">
        <v>42293</v>
      </c>
      <c r="B198" s="4">
        <v>47236</v>
      </c>
      <c r="C198" s="4">
        <v>47161</v>
      </c>
      <c r="D198" s="4">
        <v>47727</v>
      </c>
      <c r="E198" s="4">
        <v>46517</v>
      </c>
      <c r="F198" s="3">
        <v>1.6000000000000001E-3</v>
      </c>
      <c r="G198">
        <f>$G$2*Tabella10[[#This Row],[CHIUSURA]]/$B$2</f>
        <v>97.369722955145122</v>
      </c>
      <c r="H198" s="6">
        <f>LN(Tabella10[[#This Row],[NUM INDICE]]/G197)</f>
        <v>1.5890338841578757E-3</v>
      </c>
      <c r="I198" s="4"/>
    </row>
    <row r="199" spans="1:9" x14ac:dyDescent="0.3">
      <c r="A199" s="1">
        <v>42296</v>
      </c>
      <c r="B199" s="4">
        <v>47447</v>
      </c>
      <c r="C199" s="4">
        <v>47242</v>
      </c>
      <c r="D199" s="4">
        <v>47536</v>
      </c>
      <c r="E199" s="4">
        <v>46917</v>
      </c>
      <c r="F199" s="3">
        <v>4.4999999999999997E-3</v>
      </c>
      <c r="G199">
        <f>$G$2*Tabella10[[#This Row],[CHIUSURA]]/$B$2</f>
        <v>97.804666886543529</v>
      </c>
      <c r="H199" s="6">
        <f>LN(Tabella10[[#This Row],[NUM INDICE]]/G198)</f>
        <v>4.4569848713658525E-3</v>
      </c>
      <c r="I199" s="4"/>
    </row>
    <row r="200" spans="1:9" x14ac:dyDescent="0.3">
      <c r="A200" s="1">
        <v>42297</v>
      </c>
      <c r="B200" s="4">
        <v>47077</v>
      </c>
      <c r="C200" s="4">
        <v>47447</v>
      </c>
      <c r="D200" s="4">
        <v>47728</v>
      </c>
      <c r="E200" s="4">
        <v>46623</v>
      </c>
      <c r="F200" s="3">
        <v>-7.7999999999999996E-3</v>
      </c>
      <c r="G200">
        <f>$G$2*Tabella10[[#This Row],[CHIUSURA]]/$B$2</f>
        <v>97.041968997361479</v>
      </c>
      <c r="H200" s="6">
        <f>LN(Tabella10[[#This Row],[NUM INDICE]]/G199)</f>
        <v>-7.8287395740186012E-3</v>
      </c>
      <c r="I200" s="4"/>
    </row>
    <row r="201" spans="1:9" x14ac:dyDescent="0.3">
      <c r="A201" s="1">
        <v>42298</v>
      </c>
      <c r="B201" s="4">
        <v>47026</v>
      </c>
      <c r="C201" s="4">
        <v>47077</v>
      </c>
      <c r="D201" s="4">
        <v>47274</v>
      </c>
      <c r="E201" s="4">
        <v>46654</v>
      </c>
      <c r="F201" s="3">
        <v>-1.1000000000000001E-3</v>
      </c>
      <c r="G201">
        <f>$G$2*Tabella10[[#This Row],[CHIUSURA]]/$B$2</f>
        <v>96.936840369393138</v>
      </c>
      <c r="H201" s="6">
        <f>LN(Tabella10[[#This Row],[NUM INDICE]]/G200)</f>
        <v>-1.0839187909682097E-3</v>
      </c>
      <c r="I201" s="4"/>
    </row>
    <row r="202" spans="1:9" x14ac:dyDescent="0.3">
      <c r="A202" s="1">
        <v>42299</v>
      </c>
      <c r="B202" s="4">
        <v>47772</v>
      </c>
      <c r="C202" s="4">
        <v>47027</v>
      </c>
      <c r="D202" s="4">
        <v>47909</v>
      </c>
      <c r="E202" s="4">
        <v>47027</v>
      </c>
      <c r="F202" s="3">
        <v>1.5900000000000001E-2</v>
      </c>
      <c r="G202">
        <f>$G$2*Tabella10[[#This Row],[CHIUSURA]]/$B$2</f>
        <v>98.474604221635886</v>
      </c>
      <c r="H202" s="6">
        <f>LN(Tabella10[[#This Row],[NUM INDICE]]/G201)</f>
        <v>1.5739053560766263E-2</v>
      </c>
      <c r="I202" s="4"/>
    </row>
    <row r="203" spans="1:9" x14ac:dyDescent="0.3">
      <c r="A203" s="1">
        <v>42300</v>
      </c>
      <c r="B203" s="4">
        <v>47597</v>
      </c>
      <c r="C203" s="4">
        <v>47774</v>
      </c>
      <c r="D203" s="4">
        <v>48837</v>
      </c>
      <c r="E203" s="4">
        <v>47502</v>
      </c>
      <c r="F203" s="3">
        <v>-3.7000000000000002E-3</v>
      </c>
      <c r="G203">
        <f>$G$2*Tabella10[[#This Row],[CHIUSURA]]/$B$2</f>
        <v>98.113868733509236</v>
      </c>
      <c r="H203" s="6">
        <f>LN(Tabella10[[#This Row],[NUM INDICE]]/G202)</f>
        <v>-3.669959765062149E-3</v>
      </c>
      <c r="I203" s="4"/>
    </row>
    <row r="204" spans="1:9" x14ac:dyDescent="0.3">
      <c r="A204" s="1">
        <v>42303</v>
      </c>
      <c r="B204" s="4">
        <v>47209</v>
      </c>
      <c r="C204" s="4">
        <v>47607</v>
      </c>
      <c r="D204" s="4">
        <v>47875</v>
      </c>
      <c r="E204" s="4">
        <v>47105</v>
      </c>
      <c r="F204" s="3">
        <v>-8.0999999999999996E-3</v>
      </c>
      <c r="G204">
        <f>$G$2*Tabella10[[#This Row],[CHIUSURA]]/$B$2</f>
        <v>97.3140666226913</v>
      </c>
      <c r="H204" s="6">
        <f>LN(Tabella10[[#This Row],[NUM INDICE]]/G203)</f>
        <v>-8.1851816602396144E-3</v>
      </c>
      <c r="I204" s="4"/>
    </row>
    <row r="205" spans="1:9" x14ac:dyDescent="0.3">
      <c r="A205" s="1">
        <v>42304</v>
      </c>
      <c r="B205" s="4">
        <v>47043</v>
      </c>
      <c r="C205" s="4">
        <v>47205</v>
      </c>
      <c r="D205" s="4">
        <v>47338</v>
      </c>
      <c r="E205" s="4">
        <v>46742</v>
      </c>
      <c r="F205" s="3">
        <v>-3.5000000000000001E-3</v>
      </c>
      <c r="G205">
        <f>$G$2*Tabella10[[#This Row],[CHIUSURA]]/$B$2</f>
        <v>96.971883245382585</v>
      </c>
      <c r="H205" s="6">
        <f>LN(Tabella10[[#This Row],[NUM INDICE]]/G204)</f>
        <v>-3.5224753138744323E-3</v>
      </c>
      <c r="I205" s="4"/>
    </row>
    <row r="206" spans="1:9" x14ac:dyDescent="0.3">
      <c r="A206" s="1">
        <v>42305</v>
      </c>
      <c r="B206" s="4">
        <v>46741</v>
      </c>
      <c r="C206" s="4">
        <v>47038</v>
      </c>
      <c r="D206" s="4">
        <v>47442</v>
      </c>
      <c r="E206" s="4">
        <v>46388</v>
      </c>
      <c r="F206" s="3">
        <v>-6.4000000000000003E-3</v>
      </c>
      <c r="G206">
        <f>$G$2*Tabella10[[#This Row],[CHIUSURA]]/$B$2</f>
        <v>96.349356860158309</v>
      </c>
      <c r="H206" s="6">
        <f>LN(Tabella10[[#This Row],[NUM INDICE]]/G205)</f>
        <v>-6.4403532343693323E-3</v>
      </c>
      <c r="I206" s="4"/>
    </row>
    <row r="207" spans="1:9" x14ac:dyDescent="0.3">
      <c r="A207" s="1">
        <v>42306</v>
      </c>
      <c r="B207" s="4">
        <v>45628</v>
      </c>
      <c r="C207" s="4">
        <v>46740</v>
      </c>
      <c r="D207" s="4">
        <v>46740</v>
      </c>
      <c r="E207" s="4">
        <v>45628</v>
      </c>
      <c r="F207" s="3">
        <v>-2.3800000000000002E-2</v>
      </c>
      <c r="G207">
        <f>$G$2*Tabella10[[#This Row],[CHIUSURA]]/$B$2</f>
        <v>94.055079155672829</v>
      </c>
      <c r="H207" s="6">
        <f>LN(Tabella10[[#This Row],[NUM INDICE]]/G206)</f>
        <v>-2.4100160666983311E-2</v>
      </c>
      <c r="I207" s="4"/>
    </row>
    <row r="208" spans="1:9" x14ac:dyDescent="0.3">
      <c r="A208" s="1">
        <v>42307</v>
      </c>
      <c r="B208" s="4">
        <v>45869</v>
      </c>
      <c r="C208" s="4">
        <v>45628</v>
      </c>
      <c r="D208" s="4">
        <v>45975</v>
      </c>
      <c r="E208" s="4">
        <v>45401</v>
      </c>
      <c r="F208" s="3">
        <v>5.3E-3</v>
      </c>
      <c r="G208">
        <f>$G$2*Tabella10[[#This Row],[CHIUSURA]]/$B$2</f>
        <v>94.551863456464375</v>
      </c>
      <c r="H208" s="6">
        <f>LN(Tabella10[[#This Row],[NUM INDICE]]/G207)</f>
        <v>5.2679444645642483E-3</v>
      </c>
      <c r="I208" s="4"/>
    </row>
    <row r="209" spans="1:9" x14ac:dyDescent="0.3">
      <c r="A209" s="1">
        <v>42311</v>
      </c>
      <c r="B209" s="4">
        <v>48054</v>
      </c>
      <c r="C209" s="4">
        <v>45869</v>
      </c>
      <c r="D209" s="4">
        <v>48054</v>
      </c>
      <c r="E209" s="4">
        <v>45866</v>
      </c>
      <c r="F209" s="3">
        <v>4.7600000000000003E-2</v>
      </c>
      <c r="G209">
        <f>$G$2*Tabella10[[#This Row],[CHIUSURA]]/$B$2</f>
        <v>99.055903693931398</v>
      </c>
      <c r="H209" s="6">
        <f>LN(Tabella10[[#This Row],[NUM INDICE]]/G208)</f>
        <v>4.6535870939384473E-2</v>
      </c>
      <c r="I209" s="4"/>
    </row>
    <row r="210" spans="1:9" x14ac:dyDescent="0.3">
      <c r="A210" s="1">
        <v>42312</v>
      </c>
      <c r="B210" s="4">
        <v>47710</v>
      </c>
      <c r="C210" s="4">
        <v>48059</v>
      </c>
      <c r="D210" s="4">
        <v>49054</v>
      </c>
      <c r="E210" s="4">
        <v>47441</v>
      </c>
      <c r="F210" s="3">
        <v>-7.1000000000000004E-3</v>
      </c>
      <c r="G210">
        <f>$G$2*Tabella10[[#This Row],[CHIUSURA]]/$B$2</f>
        <v>98.346800791556731</v>
      </c>
      <c r="H210" s="6">
        <f>LN(Tabella10[[#This Row],[NUM INDICE]]/G209)</f>
        <v>-7.1843590415844993E-3</v>
      </c>
      <c r="I210" s="4"/>
    </row>
    <row r="211" spans="1:9" x14ac:dyDescent="0.3">
      <c r="A211" s="1">
        <v>42313</v>
      </c>
      <c r="B211" s="4">
        <v>48047</v>
      </c>
      <c r="C211" s="4">
        <v>47712</v>
      </c>
      <c r="D211" s="4">
        <v>48061</v>
      </c>
      <c r="E211" s="4">
        <v>47430</v>
      </c>
      <c r="F211" s="3">
        <v>7.1000000000000004E-3</v>
      </c>
      <c r="G211">
        <f>$G$2*Tabella10[[#This Row],[CHIUSURA]]/$B$2</f>
        <v>99.041474274406326</v>
      </c>
      <c r="H211" s="6">
        <f>LN(Tabella10[[#This Row],[NUM INDICE]]/G210)</f>
        <v>7.0386789755626051E-3</v>
      </c>
      <c r="I211" s="4"/>
    </row>
    <row r="212" spans="1:9" x14ac:dyDescent="0.3">
      <c r="A212" s="1">
        <v>42314</v>
      </c>
      <c r="B212" s="4">
        <v>46919</v>
      </c>
      <c r="C212" s="4">
        <v>48046</v>
      </c>
      <c r="D212" s="4">
        <v>48046</v>
      </c>
      <c r="E212" s="4">
        <v>46397</v>
      </c>
      <c r="F212" s="3">
        <v>-2.35E-2</v>
      </c>
      <c r="G212">
        <f>$G$2*Tabella10[[#This Row],[CHIUSURA]]/$B$2</f>
        <v>96.716276385224276</v>
      </c>
      <c r="H212" s="6">
        <f>LN(Tabella10[[#This Row],[NUM INDICE]]/G211)</f>
        <v>-2.3756987818401451E-2</v>
      </c>
      <c r="I212" s="4"/>
    </row>
    <row r="213" spans="1:9" x14ac:dyDescent="0.3">
      <c r="A213" s="1">
        <v>42317</v>
      </c>
      <c r="B213" s="4">
        <v>46195</v>
      </c>
      <c r="C213" s="4">
        <v>46915</v>
      </c>
      <c r="D213" s="4">
        <v>47001</v>
      </c>
      <c r="E213" s="4">
        <v>46057</v>
      </c>
      <c r="F213" s="3">
        <v>-1.54E-2</v>
      </c>
      <c r="G213">
        <f>$G$2*Tabella10[[#This Row],[CHIUSURA]]/$B$2</f>
        <v>95.22386213720317</v>
      </c>
      <c r="H213" s="6">
        <f>LN(Tabella10[[#This Row],[NUM INDICE]]/G212)</f>
        <v>-1.5551143562468424E-2</v>
      </c>
      <c r="I213" s="4"/>
    </row>
    <row r="214" spans="1:9" x14ac:dyDescent="0.3">
      <c r="A214" s="1">
        <v>42318</v>
      </c>
      <c r="B214" s="4">
        <v>46207</v>
      </c>
      <c r="C214" s="4">
        <v>46195</v>
      </c>
      <c r="D214" s="4">
        <v>46207</v>
      </c>
      <c r="E214" s="4">
        <v>45397</v>
      </c>
      <c r="F214" s="3">
        <v>2.9999999999999997E-4</v>
      </c>
      <c r="G214">
        <f>$G$2*Tabella10[[#This Row],[CHIUSURA]]/$B$2</f>
        <v>95.248598284960423</v>
      </c>
      <c r="H214" s="6">
        <f>LN(Tabella10[[#This Row],[NUM INDICE]]/G213)</f>
        <v>2.5973463923865747E-4</v>
      </c>
      <c r="I214" s="4"/>
    </row>
    <row r="215" spans="1:9" x14ac:dyDescent="0.3">
      <c r="A215" s="1">
        <v>42319</v>
      </c>
      <c r="B215" s="4">
        <v>47065</v>
      </c>
      <c r="C215" s="4">
        <v>46207</v>
      </c>
      <c r="D215" s="4">
        <v>47231</v>
      </c>
      <c r="E215" s="4">
        <v>46207</v>
      </c>
      <c r="F215" s="3">
        <v>1.8599999999999998E-2</v>
      </c>
      <c r="G215">
        <f>$G$2*Tabella10[[#This Row],[CHIUSURA]]/$B$2</f>
        <v>97.017232849604227</v>
      </c>
      <c r="H215" s="6">
        <f>LN(Tabella10[[#This Row],[NUM INDICE]]/G214)</f>
        <v>1.8398323237236641E-2</v>
      </c>
      <c r="I215" s="4"/>
    </row>
    <row r="216" spans="1:9" x14ac:dyDescent="0.3">
      <c r="A216" s="1">
        <v>42320</v>
      </c>
      <c r="B216" s="4">
        <v>46884</v>
      </c>
      <c r="C216" s="4">
        <v>47065</v>
      </c>
      <c r="D216" s="4">
        <v>47460</v>
      </c>
      <c r="E216" s="4">
        <v>46696</v>
      </c>
      <c r="F216" s="3">
        <v>-3.8999999999999998E-3</v>
      </c>
      <c r="G216">
        <f>$G$2*Tabella10[[#This Row],[CHIUSURA]]/$B$2</f>
        <v>96.644129287598943</v>
      </c>
      <c r="H216" s="6">
        <f>LN(Tabella10[[#This Row],[NUM INDICE]]/G215)</f>
        <v>-3.8531591382497451E-3</v>
      </c>
      <c r="I216" s="4"/>
    </row>
    <row r="217" spans="1:9" x14ac:dyDescent="0.3">
      <c r="A217" s="1">
        <v>42321</v>
      </c>
      <c r="B217" s="4">
        <v>46517</v>
      </c>
      <c r="C217" s="4">
        <v>46884</v>
      </c>
      <c r="D217" s="4">
        <v>46884</v>
      </c>
      <c r="E217" s="4">
        <v>46311</v>
      </c>
      <c r="F217" s="3">
        <v>-7.7999999999999996E-3</v>
      </c>
      <c r="G217">
        <f>$G$2*Tabella10[[#This Row],[CHIUSURA]]/$B$2</f>
        <v>95.887615435356196</v>
      </c>
      <c r="H217" s="6">
        <f>LN(Tabella10[[#This Row],[NUM INDICE]]/G216)</f>
        <v>-7.8586286820254165E-3</v>
      </c>
      <c r="I217" s="4"/>
    </row>
    <row r="218" spans="1:9" x14ac:dyDescent="0.3">
      <c r="A218" s="1">
        <v>42324</v>
      </c>
      <c r="B218" s="4">
        <v>46847</v>
      </c>
      <c r="C218" s="4">
        <v>46519</v>
      </c>
      <c r="D218" s="4">
        <v>46905</v>
      </c>
      <c r="E218" s="4">
        <v>46399</v>
      </c>
      <c r="F218" s="3">
        <v>7.1000000000000004E-3</v>
      </c>
      <c r="G218">
        <f>$G$2*Tabella10[[#This Row],[CHIUSURA]]/$B$2</f>
        <v>96.567859498680733</v>
      </c>
      <c r="H218" s="6">
        <f>LN(Tabella10[[#This Row],[NUM INDICE]]/G217)</f>
        <v>7.0691353037013278E-3</v>
      </c>
      <c r="I218" s="4"/>
    </row>
    <row r="219" spans="1:9" x14ac:dyDescent="0.3">
      <c r="A219" s="1">
        <v>42325</v>
      </c>
      <c r="B219" s="4">
        <v>47248</v>
      </c>
      <c r="C219" s="4">
        <v>46848</v>
      </c>
      <c r="D219" s="4">
        <v>47698</v>
      </c>
      <c r="E219" s="4">
        <v>46848</v>
      </c>
      <c r="F219" s="3">
        <v>8.6E-3</v>
      </c>
      <c r="G219">
        <f>$G$2*Tabella10[[#This Row],[CHIUSURA]]/$B$2</f>
        <v>97.394459102902374</v>
      </c>
      <c r="H219" s="6">
        <f>LN(Tabella10[[#This Row],[NUM INDICE]]/G218)</f>
        <v>8.5233525189569535E-3</v>
      </c>
      <c r="I219" s="4"/>
    </row>
    <row r="220" spans="1:9" x14ac:dyDescent="0.3">
      <c r="A220" s="1">
        <v>42326</v>
      </c>
      <c r="B220" s="4">
        <v>47436</v>
      </c>
      <c r="C220" s="4">
        <v>47241</v>
      </c>
      <c r="D220" s="4">
        <v>47951</v>
      </c>
      <c r="E220" s="4">
        <v>47241</v>
      </c>
      <c r="F220" s="3">
        <v>4.0000000000000001E-3</v>
      </c>
      <c r="G220">
        <f>$G$2*Tabella10[[#This Row],[CHIUSURA]]/$B$2</f>
        <v>97.781992084432716</v>
      </c>
      <c r="H220" s="6">
        <f>LN(Tabella10[[#This Row],[NUM INDICE]]/G219)</f>
        <v>3.9711091009818709E-3</v>
      </c>
      <c r="I220" s="4"/>
    </row>
    <row r="221" spans="1:9" x14ac:dyDescent="0.3">
      <c r="A221" s="1">
        <v>42327</v>
      </c>
      <c r="B221" s="4">
        <v>48139</v>
      </c>
      <c r="C221" s="4">
        <v>47437</v>
      </c>
      <c r="D221" s="4">
        <v>48227</v>
      </c>
      <c r="E221" s="4">
        <v>47437</v>
      </c>
      <c r="F221" s="3">
        <v>1.4800000000000001E-2</v>
      </c>
      <c r="G221">
        <f>$G$2*Tabella10[[#This Row],[CHIUSURA]]/$B$2</f>
        <v>99.231118073878633</v>
      </c>
      <c r="H221" s="6">
        <f>LN(Tabella10[[#This Row],[NUM INDICE]]/G220)</f>
        <v>1.4711225290463724E-2</v>
      </c>
      <c r="I221" s="4"/>
    </row>
    <row r="222" spans="1:9" x14ac:dyDescent="0.3">
      <c r="A222" s="1">
        <v>42331</v>
      </c>
      <c r="B222" s="4">
        <v>48150</v>
      </c>
      <c r="C222" s="4">
        <v>48138</v>
      </c>
      <c r="D222" s="4">
        <v>48745</v>
      </c>
      <c r="E222" s="4">
        <v>47988</v>
      </c>
      <c r="F222" s="3">
        <v>2.0000000000000001E-4</v>
      </c>
      <c r="G222">
        <f>$G$2*Tabella10[[#This Row],[CHIUSURA]]/$B$2</f>
        <v>99.253792875989447</v>
      </c>
      <c r="H222" s="6">
        <f>LN(Tabella10[[#This Row],[NUM INDICE]]/G221)</f>
        <v>2.2847885112216974E-4</v>
      </c>
      <c r="I222" s="4"/>
    </row>
    <row r="223" spans="1:9" x14ac:dyDescent="0.3">
      <c r="A223" s="1">
        <v>42332</v>
      </c>
      <c r="B223" s="4">
        <v>48284</v>
      </c>
      <c r="C223" s="4">
        <v>48143</v>
      </c>
      <c r="D223" s="4">
        <v>48320</v>
      </c>
      <c r="E223" s="4">
        <v>47442</v>
      </c>
      <c r="F223" s="3">
        <v>2.8E-3</v>
      </c>
      <c r="G223">
        <f>$G$2*Tabella10[[#This Row],[CHIUSURA]]/$B$2</f>
        <v>99.530013192612131</v>
      </c>
      <c r="H223" s="6">
        <f>LN(Tabella10[[#This Row],[NUM INDICE]]/G222)</f>
        <v>2.7791045947459913E-3</v>
      </c>
      <c r="I223" s="4"/>
    </row>
    <row r="224" spans="1:9" x14ac:dyDescent="0.3">
      <c r="A224" s="1">
        <v>42333</v>
      </c>
      <c r="B224" s="4">
        <v>46867</v>
      </c>
      <c r="C224" s="4">
        <v>48270</v>
      </c>
      <c r="D224" s="4">
        <v>48270</v>
      </c>
      <c r="E224" s="4">
        <v>46742</v>
      </c>
      <c r="F224" s="3">
        <v>-2.9399999999999999E-2</v>
      </c>
      <c r="G224">
        <f>$G$2*Tabella10[[#This Row],[CHIUSURA]]/$B$2</f>
        <v>96.609086411609496</v>
      </c>
      <c r="H224" s="6">
        <f>LN(Tabella10[[#This Row],[NUM INDICE]]/G223)</f>
        <v>-2.9786439780185161E-2</v>
      </c>
      <c r="I224" s="4"/>
    </row>
    <row r="225" spans="1:9" x14ac:dyDescent="0.3">
      <c r="A225" s="1">
        <v>42334</v>
      </c>
      <c r="B225" s="4">
        <v>47146</v>
      </c>
      <c r="C225" s="4">
        <v>46867</v>
      </c>
      <c r="D225" s="4">
        <v>47199</v>
      </c>
      <c r="E225" s="4">
        <v>46867</v>
      </c>
      <c r="F225" s="3">
        <v>6.0000000000000001E-3</v>
      </c>
      <c r="G225">
        <f>$G$2*Tabella10[[#This Row],[CHIUSURA]]/$B$2</f>
        <v>97.184201846965706</v>
      </c>
      <c r="H225" s="6">
        <f>LN(Tabella10[[#This Row],[NUM INDICE]]/G224)</f>
        <v>5.9353667910605219E-3</v>
      </c>
      <c r="I225" s="4"/>
    </row>
    <row r="226" spans="1:9" x14ac:dyDescent="0.3">
      <c r="A226" s="1">
        <v>42335</v>
      </c>
      <c r="B226" s="4">
        <v>45873</v>
      </c>
      <c r="C226" s="4">
        <v>47144</v>
      </c>
      <c r="D226" s="4">
        <v>47144</v>
      </c>
      <c r="E226" s="4">
        <v>45812</v>
      </c>
      <c r="F226" s="3">
        <v>-2.7E-2</v>
      </c>
      <c r="G226">
        <f>$G$2*Tabella10[[#This Row],[CHIUSURA]]/$B$2</f>
        <v>94.56010883905013</v>
      </c>
      <c r="H226" s="6">
        <f>LN(Tabella10[[#This Row],[NUM INDICE]]/G225)</f>
        <v>-2.7372461155631845E-2</v>
      </c>
      <c r="I226" s="4"/>
    </row>
    <row r="227" spans="1:9" x14ac:dyDescent="0.3">
      <c r="A227" s="1">
        <v>42338</v>
      </c>
      <c r="B227" s="4">
        <v>45120</v>
      </c>
      <c r="C227" s="4">
        <v>45871</v>
      </c>
      <c r="D227" s="4">
        <v>45931</v>
      </c>
      <c r="E227" s="4">
        <v>45106</v>
      </c>
      <c r="F227" s="3">
        <v>-1.6400000000000001E-2</v>
      </c>
      <c r="G227">
        <f>$G$2*Tabella10[[#This Row],[CHIUSURA]]/$B$2</f>
        <v>93.007915567282325</v>
      </c>
      <c r="H227" s="6">
        <f>LN(Tabella10[[#This Row],[NUM INDICE]]/G226)</f>
        <v>-1.655110150432058E-2</v>
      </c>
      <c r="I227" s="4"/>
    </row>
    <row r="228" spans="1:9" x14ac:dyDescent="0.3">
      <c r="A228" s="1">
        <v>42339</v>
      </c>
      <c r="B228" s="4">
        <v>45047</v>
      </c>
      <c r="C228" s="4">
        <v>45121</v>
      </c>
      <c r="D228" s="4">
        <v>45482</v>
      </c>
      <c r="E228" s="4">
        <v>44775</v>
      </c>
      <c r="F228" s="3">
        <v>-1.6000000000000001E-3</v>
      </c>
      <c r="G228">
        <f>$G$2*Tabella10[[#This Row],[CHIUSURA]]/$B$2</f>
        <v>92.857437335092342</v>
      </c>
      <c r="H228" s="6">
        <f>LN(Tabella10[[#This Row],[NUM INDICE]]/G227)</f>
        <v>-1.619218027653051E-3</v>
      </c>
      <c r="I228" s="4"/>
    </row>
    <row r="229" spans="1:9" x14ac:dyDescent="0.3">
      <c r="A229" s="1">
        <v>42340</v>
      </c>
      <c r="B229" s="4">
        <v>44915</v>
      </c>
      <c r="C229" s="4">
        <v>45046</v>
      </c>
      <c r="D229" s="4">
        <v>45338</v>
      </c>
      <c r="E229" s="4">
        <v>44579</v>
      </c>
      <c r="F229" s="3">
        <v>-2.8999999999999998E-3</v>
      </c>
      <c r="G229">
        <f>$G$2*Tabella10[[#This Row],[CHIUSURA]]/$B$2</f>
        <v>92.585339709762536</v>
      </c>
      <c r="H229" s="6">
        <f>LN(Tabella10[[#This Row],[NUM INDICE]]/G228)</f>
        <v>-2.9345744809804466E-3</v>
      </c>
      <c r="I229" s="4"/>
    </row>
    <row r="230" spans="1:9" x14ac:dyDescent="0.3">
      <c r="A230" s="1">
        <v>42341</v>
      </c>
      <c r="B230" s="4">
        <v>46393</v>
      </c>
      <c r="C230" s="4">
        <v>44923</v>
      </c>
      <c r="D230" s="4">
        <v>47142</v>
      </c>
      <c r="E230" s="4">
        <v>44923</v>
      </c>
      <c r="F230" s="3">
        <v>3.2899999999999999E-2</v>
      </c>
      <c r="G230">
        <f>$G$2*Tabella10[[#This Row],[CHIUSURA]]/$B$2</f>
        <v>95.632008575197887</v>
      </c>
      <c r="H230" s="6">
        <f>LN(Tabella10[[#This Row],[NUM INDICE]]/G229)</f>
        <v>3.2376771101247391E-2</v>
      </c>
      <c r="I230" s="4"/>
    </row>
    <row r="231" spans="1:9" x14ac:dyDescent="0.3">
      <c r="A231" s="1">
        <v>42342</v>
      </c>
      <c r="B231" s="4">
        <v>45361</v>
      </c>
      <c r="C231" s="4">
        <v>46385</v>
      </c>
      <c r="D231" s="4">
        <v>46385</v>
      </c>
      <c r="E231" s="4">
        <v>45023</v>
      </c>
      <c r="F231" s="3">
        <v>-2.23E-2</v>
      </c>
      <c r="G231">
        <f>$G$2*Tabella10[[#This Row],[CHIUSURA]]/$B$2</f>
        <v>93.504699868073885</v>
      </c>
      <c r="H231" s="6">
        <f>LN(Tabella10[[#This Row],[NUM INDICE]]/G230)</f>
        <v>-2.2495880750547832E-2</v>
      </c>
      <c r="I231" s="4"/>
    </row>
    <row r="232" spans="1:9" x14ac:dyDescent="0.3">
      <c r="A232" s="1">
        <v>42345</v>
      </c>
      <c r="B232" s="4">
        <v>45223</v>
      </c>
      <c r="C232" s="4">
        <v>45361</v>
      </c>
      <c r="D232" s="4">
        <v>46157</v>
      </c>
      <c r="E232" s="4">
        <v>45217</v>
      </c>
      <c r="F232" s="3">
        <v>-3.0000000000000001E-3</v>
      </c>
      <c r="G232">
        <f>$G$2*Tabella10[[#This Row],[CHIUSURA]]/$B$2</f>
        <v>93.220234168865431</v>
      </c>
      <c r="H232" s="6">
        <f>LN(Tabella10[[#This Row],[NUM INDICE]]/G231)</f>
        <v>-3.0468980561963841E-3</v>
      </c>
      <c r="I232" s="4"/>
    </row>
    <row r="233" spans="1:9" x14ac:dyDescent="0.3">
      <c r="A233" s="1">
        <v>42346</v>
      </c>
      <c r="B233" s="4">
        <v>44443</v>
      </c>
      <c r="C233" s="4">
        <v>45223</v>
      </c>
      <c r="D233" s="4">
        <v>45233</v>
      </c>
      <c r="E233" s="4">
        <v>44232</v>
      </c>
      <c r="F233" s="3">
        <v>-1.72E-2</v>
      </c>
      <c r="G233">
        <f>$G$2*Tabella10[[#This Row],[CHIUSURA]]/$B$2</f>
        <v>91.612384564643804</v>
      </c>
      <c r="H233" s="6">
        <f>LN(Tabella10[[#This Row],[NUM INDICE]]/G232)</f>
        <v>-1.7398337732046923E-2</v>
      </c>
      <c r="I233" s="4"/>
    </row>
    <row r="234" spans="1:9" x14ac:dyDescent="0.3">
      <c r="A234" s="1">
        <v>42347</v>
      </c>
      <c r="B234" s="4">
        <v>46108</v>
      </c>
      <c r="C234" s="4">
        <v>44444</v>
      </c>
      <c r="D234" s="4">
        <v>46438</v>
      </c>
      <c r="E234" s="4">
        <v>44444</v>
      </c>
      <c r="F234" s="3">
        <v>3.7499999999999999E-2</v>
      </c>
      <c r="G234">
        <f>$G$2*Tabella10[[#This Row],[CHIUSURA]]/$B$2</f>
        <v>95.044525065963057</v>
      </c>
      <c r="H234" s="6">
        <f>LN(Tabella10[[#This Row],[NUM INDICE]]/G233)</f>
        <v>3.6779001495139935E-2</v>
      </c>
      <c r="I234" s="4"/>
    </row>
    <row r="235" spans="1:9" x14ac:dyDescent="0.3">
      <c r="A235" s="1">
        <v>42348</v>
      </c>
      <c r="B235" s="4">
        <v>45631</v>
      </c>
      <c r="C235" s="4">
        <v>46084</v>
      </c>
      <c r="D235" s="4">
        <v>46323</v>
      </c>
      <c r="E235" s="4">
        <v>45351</v>
      </c>
      <c r="F235" s="3">
        <v>-1.04E-2</v>
      </c>
      <c r="G235">
        <f>$G$2*Tabella10[[#This Row],[CHIUSURA]]/$B$2</f>
        <v>94.061263192612131</v>
      </c>
      <c r="H235" s="6">
        <f>LN(Tabella10[[#This Row],[NUM INDICE]]/G234)</f>
        <v>-1.0399160633063237E-2</v>
      </c>
      <c r="I235" s="4"/>
    </row>
    <row r="236" spans="1:9" x14ac:dyDescent="0.3">
      <c r="A236" s="1">
        <v>42349</v>
      </c>
      <c r="B236" s="4">
        <v>45263</v>
      </c>
      <c r="C236" s="4">
        <v>45630</v>
      </c>
      <c r="D236" s="4">
        <v>45981</v>
      </c>
      <c r="E236" s="4">
        <v>45068</v>
      </c>
      <c r="F236" s="3">
        <v>-8.0999999999999996E-3</v>
      </c>
      <c r="G236">
        <f>$G$2*Tabella10[[#This Row],[CHIUSURA]]/$B$2</f>
        <v>93.302687994722959</v>
      </c>
      <c r="H236" s="6">
        <f>LN(Tabella10[[#This Row],[NUM INDICE]]/G235)</f>
        <v>-8.0973884027672628E-3</v>
      </c>
      <c r="I236" s="4"/>
    </row>
    <row r="237" spans="1:9" x14ac:dyDescent="0.3">
      <c r="A237" s="1">
        <v>42352</v>
      </c>
      <c r="B237" s="4">
        <v>44747</v>
      </c>
      <c r="C237" s="4">
        <v>45258</v>
      </c>
      <c r="D237" s="4">
        <v>45258</v>
      </c>
      <c r="E237" s="4">
        <v>44531</v>
      </c>
      <c r="F237" s="3">
        <v>-1.14E-2</v>
      </c>
      <c r="G237">
        <f>$G$2*Tabella10[[#This Row],[CHIUSURA]]/$B$2</f>
        <v>92.239033641160944</v>
      </c>
      <c r="H237" s="6">
        <f>LN(Tabella10[[#This Row],[NUM INDICE]]/G236)</f>
        <v>-1.146551833543779E-2</v>
      </c>
      <c r="I237" s="4"/>
    </row>
    <row r="238" spans="1:9" x14ac:dyDescent="0.3">
      <c r="A238" s="1">
        <v>42353</v>
      </c>
      <c r="B238" s="4">
        <v>44872</v>
      </c>
      <c r="C238" s="4">
        <v>44748</v>
      </c>
      <c r="D238" s="4">
        <v>45423</v>
      </c>
      <c r="E238" s="4">
        <v>44748</v>
      </c>
      <c r="F238" s="3">
        <v>2.8E-3</v>
      </c>
      <c r="G238">
        <f>$G$2*Tabella10[[#This Row],[CHIUSURA]]/$B$2</f>
        <v>92.496701846965706</v>
      </c>
      <c r="H238" s="6">
        <f>LN(Tabella10[[#This Row],[NUM INDICE]]/G237)</f>
        <v>2.7895888385380085E-3</v>
      </c>
      <c r="I238" s="4"/>
    </row>
    <row r="239" spans="1:9" x14ac:dyDescent="0.3">
      <c r="A239" s="1">
        <v>42354</v>
      </c>
      <c r="B239" s="4">
        <v>45016</v>
      </c>
      <c r="C239" s="4">
        <v>44868</v>
      </c>
      <c r="D239" s="4">
        <v>45099</v>
      </c>
      <c r="E239" s="4">
        <v>44095</v>
      </c>
      <c r="F239" s="3">
        <v>3.2000000000000002E-3</v>
      </c>
      <c r="G239">
        <f>$G$2*Tabella10[[#This Row],[CHIUSURA]]/$B$2</f>
        <v>92.793535620052765</v>
      </c>
      <c r="H239" s="6">
        <f>LN(Tabella10[[#This Row],[NUM INDICE]]/G238)</f>
        <v>3.2039899249419828E-3</v>
      </c>
      <c r="I239" s="4"/>
    </row>
    <row r="240" spans="1:9" x14ac:dyDescent="0.3">
      <c r="A240" s="1">
        <v>42355</v>
      </c>
      <c r="B240" s="4">
        <v>45261</v>
      </c>
      <c r="C240" s="4">
        <v>45016</v>
      </c>
      <c r="D240" s="4">
        <v>46251</v>
      </c>
      <c r="E240" s="4">
        <v>45016</v>
      </c>
      <c r="F240" s="3">
        <v>5.4999999999999997E-3</v>
      </c>
      <c r="G240">
        <f>$G$2*Tabella10[[#This Row],[CHIUSURA]]/$B$2</f>
        <v>93.298565303430081</v>
      </c>
      <c r="H240" s="6">
        <f>LN(Tabella10[[#This Row],[NUM INDICE]]/G239)</f>
        <v>5.4277523950693489E-3</v>
      </c>
      <c r="I240" s="4"/>
    </row>
    <row r="241" spans="1:9" x14ac:dyDescent="0.3">
      <c r="A241" s="1">
        <v>42356</v>
      </c>
      <c r="B241" s="4">
        <v>43911</v>
      </c>
      <c r="C241" s="4">
        <v>45249</v>
      </c>
      <c r="D241" s="4">
        <v>45249</v>
      </c>
      <c r="E241" s="4">
        <v>43690</v>
      </c>
      <c r="F241" s="3">
        <v>-2.98E-2</v>
      </c>
      <c r="G241">
        <f>$G$2*Tabella10[[#This Row],[CHIUSURA]]/$B$2</f>
        <v>90.515748680738781</v>
      </c>
      <c r="H241" s="6">
        <f>LN(Tabella10[[#This Row],[NUM INDICE]]/G240)</f>
        <v>-3.0280876356127646E-2</v>
      </c>
      <c r="I241" s="4"/>
    </row>
    <row r="242" spans="1:9" x14ac:dyDescent="0.3">
      <c r="A242" s="1">
        <v>42359</v>
      </c>
      <c r="B242" s="4">
        <v>43200</v>
      </c>
      <c r="C242" s="4">
        <v>43912</v>
      </c>
      <c r="D242" s="4">
        <v>44223</v>
      </c>
      <c r="E242" s="4">
        <v>43196</v>
      </c>
      <c r="F242" s="3">
        <v>-1.6199999999999999E-2</v>
      </c>
      <c r="G242">
        <f>$G$2*Tabella10[[#This Row],[CHIUSURA]]/$B$2</f>
        <v>89.050131926121367</v>
      </c>
      <c r="H242" s="6">
        <f>LN(Tabella10[[#This Row],[NUM INDICE]]/G241)</f>
        <v>-1.6324362919854916E-2</v>
      </c>
      <c r="I242" s="4"/>
    </row>
    <row r="243" spans="1:9" x14ac:dyDescent="0.3">
      <c r="A243" s="1">
        <v>42360</v>
      </c>
      <c r="B243" s="4">
        <v>43470</v>
      </c>
      <c r="C243" s="4">
        <v>43208</v>
      </c>
      <c r="D243" s="4">
        <v>43632</v>
      </c>
      <c r="E243" s="4">
        <v>43137</v>
      </c>
      <c r="F243" s="3">
        <v>6.1999999999999998E-3</v>
      </c>
      <c r="G243">
        <f>$G$2*Tabella10[[#This Row],[CHIUSURA]]/$B$2</f>
        <v>89.606695250659627</v>
      </c>
      <c r="H243" s="6">
        <f>LN(Tabella10[[#This Row],[NUM INDICE]]/G242)</f>
        <v>6.2305497506361628E-3</v>
      </c>
      <c r="I243" s="4"/>
    </row>
    <row r="244" spans="1:9" x14ac:dyDescent="0.3">
      <c r="A244" s="1">
        <v>42361</v>
      </c>
      <c r="B244" s="4">
        <v>44015</v>
      </c>
      <c r="C244" s="4">
        <v>43479</v>
      </c>
      <c r="D244" s="4">
        <v>44233</v>
      </c>
      <c r="E244" s="4">
        <v>43479</v>
      </c>
      <c r="F244" s="3">
        <v>1.2500000000000001E-2</v>
      </c>
      <c r="G244">
        <f>$G$2*Tabella10[[#This Row],[CHIUSURA]]/$B$2</f>
        <v>90.730128627968341</v>
      </c>
      <c r="H244" s="6">
        <f>LN(Tabella10[[#This Row],[NUM INDICE]]/G243)</f>
        <v>1.2459439912168836E-2</v>
      </c>
      <c r="I244" s="4"/>
    </row>
    <row r="245" spans="1:9" x14ac:dyDescent="0.3">
      <c r="A245" s="1">
        <v>42366</v>
      </c>
      <c r="B245" s="4">
        <v>43764</v>
      </c>
      <c r="C245" s="4">
        <v>44016</v>
      </c>
      <c r="D245" s="4">
        <v>44087</v>
      </c>
      <c r="E245" s="4">
        <v>43709</v>
      </c>
      <c r="F245" s="3">
        <v>-5.7000000000000002E-3</v>
      </c>
      <c r="G245">
        <f>$G$2*Tabella10[[#This Row],[CHIUSURA]]/$B$2</f>
        <v>90.212730870712406</v>
      </c>
      <c r="H245" s="6">
        <f>LN(Tabella10[[#This Row],[NUM INDICE]]/G244)</f>
        <v>-5.7189232983259784E-3</v>
      </c>
      <c r="I245" s="4"/>
    </row>
    <row r="246" spans="1:9" x14ac:dyDescent="0.3">
      <c r="A246" s="1">
        <v>42367</v>
      </c>
      <c r="B246" s="4">
        <v>43654</v>
      </c>
      <c r="C246" s="4">
        <v>43781</v>
      </c>
      <c r="D246" s="4">
        <v>44042</v>
      </c>
      <c r="E246" s="4">
        <v>43523</v>
      </c>
      <c r="F246" s="3">
        <v>-2.5000000000000001E-3</v>
      </c>
      <c r="G246">
        <f>$G$2*Tabella10[[#This Row],[CHIUSURA]]/$B$2</f>
        <v>89.985982849604227</v>
      </c>
      <c r="H246" s="6">
        <f>LN(Tabella10[[#This Row],[NUM INDICE]]/G245)</f>
        <v>-2.5166454976576903E-3</v>
      </c>
      <c r="I246" s="4"/>
    </row>
    <row r="247" spans="1:9" x14ac:dyDescent="0.3">
      <c r="A247" s="1">
        <v>42368</v>
      </c>
      <c r="B247" s="4">
        <v>43350</v>
      </c>
      <c r="C247" s="4">
        <v>43653</v>
      </c>
      <c r="D247" s="4">
        <v>43662</v>
      </c>
      <c r="E247" s="4">
        <v>43217</v>
      </c>
      <c r="F247" s="3">
        <v>-7.0000000000000001E-3</v>
      </c>
      <c r="G247">
        <f>$G$2*Tabella10[[#This Row],[CHIUSURA]]/$B$2</f>
        <v>89.359333773087073</v>
      </c>
      <c r="H247" s="6">
        <f>LN(Tabella10[[#This Row],[NUM INDICE]]/G246)</f>
        <v>-6.9882128903350051E-3</v>
      </c>
      <c r="I247" s="4"/>
    </row>
    <row r="248" spans="1:9" x14ac:dyDescent="0.3">
      <c r="A248" s="1">
        <v>42373</v>
      </c>
      <c r="B248" s="4">
        <v>42141</v>
      </c>
      <c r="C248" s="4">
        <v>43349</v>
      </c>
      <c r="D248" s="4">
        <v>43349</v>
      </c>
      <c r="E248" s="4">
        <v>42125</v>
      </c>
      <c r="F248" s="3">
        <v>-2.7900000000000001E-2</v>
      </c>
      <c r="G248">
        <f>$G$2*Tabella10[[#This Row],[CHIUSURA]]/$B$2</f>
        <v>86.867166886543529</v>
      </c>
      <c r="H248" s="6">
        <f>LN(Tabella10[[#This Row],[NUM INDICE]]/G247)</f>
        <v>-2.8285564709668459E-2</v>
      </c>
      <c r="I248" s="4"/>
    </row>
    <row r="249" spans="1:9" x14ac:dyDescent="0.3">
      <c r="A249" s="1">
        <v>42374</v>
      </c>
      <c r="B249" s="4">
        <v>42419</v>
      </c>
      <c r="C249" s="4">
        <v>42139</v>
      </c>
      <c r="D249" s="4">
        <v>42534</v>
      </c>
      <c r="E249" s="4">
        <v>42137</v>
      </c>
      <c r="F249" s="3">
        <v>6.6E-3</v>
      </c>
      <c r="G249">
        <f>$G$2*Tabella10[[#This Row],[CHIUSURA]]/$B$2</f>
        <v>87.4402209762533</v>
      </c>
      <c r="H249" s="6">
        <f>LN(Tabella10[[#This Row],[NUM INDICE]]/G248)</f>
        <v>6.5752365558379502E-3</v>
      </c>
      <c r="I249" s="4"/>
    </row>
    <row r="250" spans="1:9" x14ac:dyDescent="0.3">
      <c r="A250" s="1">
        <v>42375</v>
      </c>
      <c r="B250" s="4">
        <v>41773</v>
      </c>
      <c r="C250" s="4">
        <v>42410</v>
      </c>
      <c r="D250" s="4">
        <v>42410</v>
      </c>
      <c r="E250" s="4">
        <v>41590</v>
      </c>
      <c r="F250" s="3">
        <v>-1.52E-2</v>
      </c>
      <c r="G250">
        <f>$G$2*Tabella10[[#This Row],[CHIUSURA]]/$B$2</f>
        <v>86.108591688654357</v>
      </c>
      <c r="H250" s="6">
        <f>LN(Tabella10[[#This Row],[NUM INDICE]]/G249)</f>
        <v>-1.5346177260970864E-2</v>
      </c>
      <c r="I250" s="4"/>
    </row>
    <row r="251" spans="1:9" x14ac:dyDescent="0.3">
      <c r="A251" s="1">
        <v>42376</v>
      </c>
      <c r="B251" s="4">
        <v>40695</v>
      </c>
      <c r="C251" s="4">
        <v>41772</v>
      </c>
      <c r="D251" s="4">
        <v>41772</v>
      </c>
      <c r="E251" s="4">
        <v>40695</v>
      </c>
      <c r="F251" s="3">
        <v>-2.58E-2</v>
      </c>
      <c r="G251">
        <f>$G$2*Tabella10[[#This Row],[CHIUSURA]]/$B$2</f>
        <v>83.886461081794195</v>
      </c>
      <c r="H251" s="6">
        <f>LN(Tabella10[[#This Row],[NUM INDICE]]/G250)</f>
        <v>-2.6144963032744734E-2</v>
      </c>
      <c r="I251" s="4"/>
    </row>
    <row r="252" spans="1:9" x14ac:dyDescent="0.3">
      <c r="A252" s="1">
        <v>42377</v>
      </c>
      <c r="B252" s="4">
        <v>40612</v>
      </c>
      <c r="C252" s="4">
        <v>40695</v>
      </c>
      <c r="D252" s="4">
        <v>41218</v>
      </c>
      <c r="E252" s="4">
        <v>40463</v>
      </c>
      <c r="F252" s="3">
        <v>-2E-3</v>
      </c>
      <c r="G252">
        <f>$G$2*Tabella10[[#This Row],[CHIUSURA]]/$B$2</f>
        <v>83.715369393139838</v>
      </c>
      <c r="H252" s="6">
        <f>LN(Tabella10[[#This Row],[NUM INDICE]]/G251)</f>
        <v>-2.0416453400285725E-3</v>
      </c>
      <c r="I252" s="4"/>
    </row>
    <row r="253" spans="1:9" x14ac:dyDescent="0.3">
      <c r="A253" s="1">
        <v>42380</v>
      </c>
      <c r="B253" s="4">
        <v>39950</v>
      </c>
      <c r="C253" s="4">
        <v>40612</v>
      </c>
      <c r="D253" s="4">
        <v>40974</v>
      </c>
      <c r="E253" s="4">
        <v>39924</v>
      </c>
      <c r="F253" s="3">
        <v>-1.6299999999999999E-2</v>
      </c>
      <c r="G253">
        <f>$G$2*Tabella10[[#This Row],[CHIUSURA]]/$B$2</f>
        <v>82.350758575197887</v>
      </c>
      <c r="H253" s="6">
        <f>LN(Tabella10[[#This Row],[NUM INDICE]]/G252)</f>
        <v>-1.6434917226692596E-2</v>
      </c>
      <c r="I253" s="4"/>
    </row>
    <row r="254" spans="1:9" x14ac:dyDescent="0.3">
      <c r="A254" s="1">
        <v>42381</v>
      </c>
      <c r="B254" s="4">
        <v>39514</v>
      </c>
      <c r="C254" s="4">
        <v>39955</v>
      </c>
      <c r="D254" s="4">
        <v>40261</v>
      </c>
      <c r="E254" s="4">
        <v>39426</v>
      </c>
      <c r="F254" s="3">
        <v>-1.09E-2</v>
      </c>
      <c r="G254">
        <f>$G$2*Tabella10[[#This Row],[CHIUSURA]]/$B$2</f>
        <v>81.452011873350926</v>
      </c>
      <c r="H254" s="6">
        <f>LN(Tabella10[[#This Row],[NUM INDICE]]/G253)</f>
        <v>-1.0973632721070267E-2</v>
      </c>
      <c r="I254" s="4"/>
    </row>
    <row r="255" spans="1:9" x14ac:dyDescent="0.3">
      <c r="A255" s="1">
        <v>42382</v>
      </c>
      <c r="B255" s="4">
        <v>38944</v>
      </c>
      <c r="C255" s="4">
        <v>39518</v>
      </c>
      <c r="D255" s="4">
        <v>40050</v>
      </c>
      <c r="E255" s="4">
        <v>38822</v>
      </c>
      <c r="F255" s="3">
        <v>-1.44E-2</v>
      </c>
      <c r="G255">
        <f>$G$2*Tabella10[[#This Row],[CHIUSURA]]/$B$2</f>
        <v>80.277044854881268</v>
      </c>
      <c r="H255" s="6">
        <f>LN(Tabella10[[#This Row],[NUM INDICE]]/G254)</f>
        <v>-1.4530322686096671E-2</v>
      </c>
      <c r="I255" s="4"/>
    </row>
    <row r="256" spans="1:9" x14ac:dyDescent="0.3">
      <c r="A256" s="1">
        <v>42383</v>
      </c>
      <c r="B256" s="4">
        <v>39500</v>
      </c>
      <c r="C256" s="4">
        <v>38944</v>
      </c>
      <c r="D256" s="4">
        <v>39502</v>
      </c>
      <c r="E256" s="4">
        <v>38459</v>
      </c>
      <c r="F256" s="3">
        <v>1.43E-2</v>
      </c>
      <c r="G256">
        <f>$G$2*Tabella10[[#This Row],[CHIUSURA]]/$B$2</f>
        <v>81.423153034300796</v>
      </c>
      <c r="H256" s="6">
        <f>LN(Tabella10[[#This Row],[NUM INDICE]]/G255)</f>
        <v>1.4175955101959563E-2</v>
      </c>
      <c r="I256" s="4"/>
    </row>
    <row r="257" spans="1:9" x14ac:dyDescent="0.3">
      <c r="A257" s="1">
        <v>42384</v>
      </c>
      <c r="B257" s="4">
        <v>38569</v>
      </c>
      <c r="C257" s="4">
        <v>39494</v>
      </c>
      <c r="D257" s="4">
        <v>39494</v>
      </c>
      <c r="E257" s="4">
        <v>37986</v>
      </c>
      <c r="F257" s="3">
        <v>-2.3599999999999999E-2</v>
      </c>
      <c r="G257">
        <f>$G$2*Tabella10[[#This Row],[CHIUSURA]]/$B$2</f>
        <v>79.504040237467024</v>
      </c>
      <c r="H257" s="6">
        <f>LN(Tabella10[[#This Row],[NUM INDICE]]/G256)</f>
        <v>-2.3851826909228255E-2</v>
      </c>
      <c r="I257" s="4"/>
    </row>
    <row r="258" spans="1:9" x14ac:dyDescent="0.3">
      <c r="A258" s="1">
        <v>42387</v>
      </c>
      <c r="B258" s="4">
        <v>37937</v>
      </c>
      <c r="C258" s="4">
        <v>38572</v>
      </c>
      <c r="D258" s="4">
        <v>38633</v>
      </c>
      <c r="E258" s="4">
        <v>37937</v>
      </c>
      <c r="F258" s="3">
        <v>-1.6400000000000001E-2</v>
      </c>
      <c r="G258">
        <f>$G$2*Tabella10[[#This Row],[CHIUSURA]]/$B$2</f>
        <v>78.201269788918211</v>
      </c>
      <c r="H258" s="6">
        <f>LN(Tabella10[[#This Row],[NUM INDICE]]/G257)</f>
        <v>-1.6521955836646122E-2</v>
      </c>
      <c r="I258" s="4"/>
    </row>
    <row r="259" spans="1:9" x14ac:dyDescent="0.3">
      <c r="A259" s="1">
        <v>42388</v>
      </c>
      <c r="B259" s="4">
        <v>38057</v>
      </c>
      <c r="C259" s="4">
        <v>37941</v>
      </c>
      <c r="D259" s="4">
        <v>38857</v>
      </c>
      <c r="E259" s="4">
        <v>37941</v>
      </c>
      <c r="F259" s="3">
        <v>3.2000000000000002E-3</v>
      </c>
      <c r="G259">
        <f>$G$2*Tabella10[[#This Row],[CHIUSURA]]/$B$2</f>
        <v>78.448631266490764</v>
      </c>
      <c r="H259" s="6">
        <f>LN(Tabella10[[#This Row],[NUM INDICE]]/G258)</f>
        <v>3.158146688919753E-3</v>
      </c>
      <c r="I259" s="4"/>
    </row>
    <row r="260" spans="1:9" x14ac:dyDescent="0.3">
      <c r="A260" s="1">
        <v>42389</v>
      </c>
      <c r="B260" s="4">
        <v>37645</v>
      </c>
      <c r="C260" s="4">
        <v>38056</v>
      </c>
      <c r="D260" s="4">
        <v>38056</v>
      </c>
      <c r="E260" s="4">
        <v>37046</v>
      </c>
      <c r="F260" s="3">
        <v>-1.0800000000000001E-2</v>
      </c>
      <c r="G260">
        <f>$G$2*Tabella10[[#This Row],[CHIUSURA]]/$B$2</f>
        <v>77.599356860158309</v>
      </c>
      <c r="H260" s="6">
        <f>LN(Tabella10[[#This Row],[NUM INDICE]]/G259)</f>
        <v>-1.0884892548036079E-2</v>
      </c>
      <c r="I260" s="4"/>
    </row>
    <row r="261" spans="1:9" x14ac:dyDescent="0.3">
      <c r="A261" s="1">
        <v>42390</v>
      </c>
      <c r="B261" s="4">
        <v>37717</v>
      </c>
      <c r="C261" s="4">
        <v>37647</v>
      </c>
      <c r="D261" s="4">
        <v>38079</v>
      </c>
      <c r="E261" s="4">
        <v>37495</v>
      </c>
      <c r="F261" s="3">
        <v>1.9E-3</v>
      </c>
      <c r="G261">
        <f>$G$2*Tabella10[[#This Row],[CHIUSURA]]/$B$2</f>
        <v>77.747773746701853</v>
      </c>
      <c r="H261" s="6">
        <f>LN(Tabella10[[#This Row],[NUM INDICE]]/G260)</f>
        <v>1.9107778961927066E-3</v>
      </c>
      <c r="I261" s="4"/>
    </row>
    <row r="262" spans="1:9" x14ac:dyDescent="0.3">
      <c r="A262" s="1">
        <v>42391</v>
      </c>
      <c r="B262" s="4">
        <v>38031</v>
      </c>
      <c r="C262" s="4">
        <v>37737</v>
      </c>
      <c r="D262" s="4">
        <v>38444</v>
      </c>
      <c r="E262" s="4">
        <v>37737</v>
      </c>
      <c r="F262" s="3">
        <v>8.3000000000000001E-3</v>
      </c>
      <c r="G262">
        <f>$G$2*Tabella10[[#This Row],[CHIUSURA]]/$B$2</f>
        <v>78.395036279683382</v>
      </c>
      <c r="H262" s="6">
        <f>LN(Tabella10[[#This Row],[NUM INDICE]]/G261)</f>
        <v>8.2906954264211179E-3</v>
      </c>
      <c r="I262" s="4"/>
    </row>
    <row r="263" spans="1:9" x14ac:dyDescent="0.3">
      <c r="A263" s="1">
        <v>42395</v>
      </c>
      <c r="B263" s="4">
        <v>37497</v>
      </c>
      <c r="C263" s="4">
        <v>38031</v>
      </c>
      <c r="D263" s="4">
        <v>38031</v>
      </c>
      <c r="E263" s="4">
        <v>37112</v>
      </c>
      <c r="F263" s="3">
        <v>-1.4E-2</v>
      </c>
      <c r="G263">
        <f>$G$2*Tabella10[[#This Row],[CHIUSURA]]/$B$2</f>
        <v>77.294277704485495</v>
      </c>
      <c r="H263" s="6">
        <f>LN(Tabella10[[#This Row],[NUM INDICE]]/G262)</f>
        <v>-1.4140686848504828E-2</v>
      </c>
      <c r="I263" s="4"/>
    </row>
    <row r="264" spans="1:9" x14ac:dyDescent="0.3">
      <c r="A264" s="1">
        <v>42396</v>
      </c>
      <c r="B264" s="4">
        <v>38376</v>
      </c>
      <c r="C264" s="4">
        <v>37501</v>
      </c>
      <c r="D264" s="4">
        <v>38766</v>
      </c>
      <c r="E264" s="4">
        <v>37402</v>
      </c>
      <c r="F264" s="3">
        <v>2.3400000000000001E-2</v>
      </c>
      <c r="G264">
        <f>$G$2*Tabella10[[#This Row],[CHIUSURA]]/$B$2</f>
        <v>79.106200527704488</v>
      </c>
      <c r="H264" s="6">
        <f>LN(Tabella10[[#This Row],[NUM INDICE]]/G263)</f>
        <v>2.3171334423568186E-2</v>
      </c>
      <c r="I264" s="4"/>
    </row>
    <row r="265" spans="1:9" x14ac:dyDescent="0.3">
      <c r="A265" s="1">
        <v>42397</v>
      </c>
      <c r="B265" s="4">
        <v>38630</v>
      </c>
      <c r="C265" s="4">
        <v>38376</v>
      </c>
      <c r="D265" s="4">
        <v>39100</v>
      </c>
      <c r="E265" s="4">
        <v>37996</v>
      </c>
      <c r="F265" s="3">
        <v>6.6E-3</v>
      </c>
      <c r="G265">
        <f>$G$2*Tabella10[[#This Row],[CHIUSURA]]/$B$2</f>
        <v>79.629782321899739</v>
      </c>
      <c r="H265" s="6">
        <f>LN(Tabella10[[#This Row],[NUM INDICE]]/G264)</f>
        <v>6.5969124784272439E-3</v>
      </c>
      <c r="I265" s="4"/>
    </row>
    <row r="266" spans="1:9" x14ac:dyDescent="0.3">
      <c r="A266" s="1">
        <v>42398</v>
      </c>
      <c r="B266" s="4">
        <v>40406</v>
      </c>
      <c r="C266" s="4">
        <v>38635</v>
      </c>
      <c r="D266" s="4">
        <v>40406</v>
      </c>
      <c r="E266" s="4">
        <v>38635</v>
      </c>
      <c r="F266" s="3">
        <v>4.5999999999999999E-2</v>
      </c>
      <c r="G266">
        <f>$G$2*Tabella10[[#This Row],[CHIUSURA]]/$B$2</f>
        <v>83.29073218997361</v>
      </c>
      <c r="H266" s="6">
        <f>LN(Tabella10[[#This Row],[NUM INDICE]]/G265)</f>
        <v>4.4949112113160647E-2</v>
      </c>
      <c r="I266" s="4"/>
    </row>
    <row r="267" spans="1:9" x14ac:dyDescent="0.3">
      <c r="A267" s="1">
        <v>42401</v>
      </c>
      <c r="B267" s="4">
        <v>40570</v>
      </c>
      <c r="C267" s="4">
        <v>40397</v>
      </c>
      <c r="D267" s="4">
        <v>40570</v>
      </c>
      <c r="E267" s="4">
        <v>39738</v>
      </c>
      <c r="F267" s="3">
        <v>4.1000000000000003E-3</v>
      </c>
      <c r="G267">
        <f>$G$2*Tabella10[[#This Row],[CHIUSURA]]/$B$2</f>
        <v>83.628792875989447</v>
      </c>
      <c r="H267" s="6">
        <f>LN(Tabella10[[#This Row],[NUM INDICE]]/G266)</f>
        <v>4.0505884270050719E-3</v>
      </c>
      <c r="I267" s="4"/>
    </row>
    <row r="268" spans="1:9" x14ac:dyDescent="0.3">
      <c r="A268" s="1">
        <v>42402</v>
      </c>
      <c r="B268" s="4">
        <v>38596</v>
      </c>
      <c r="C268" s="4">
        <v>40564</v>
      </c>
      <c r="D268" s="4">
        <v>40564</v>
      </c>
      <c r="E268" s="4">
        <v>38596</v>
      </c>
      <c r="F268" s="3">
        <v>-4.87E-2</v>
      </c>
      <c r="G268">
        <f>$G$2*Tabella10[[#This Row],[CHIUSURA]]/$B$2</f>
        <v>79.559696569920845</v>
      </c>
      <c r="H268" s="6">
        <f>LN(Tabella10[[#This Row],[NUM INDICE]]/G267)</f>
        <v>-4.9880233060218521E-2</v>
      </c>
      <c r="I268" s="4"/>
    </row>
    <row r="269" spans="1:9" x14ac:dyDescent="0.3">
      <c r="A269" s="1">
        <v>42403</v>
      </c>
      <c r="B269" s="4">
        <v>39589</v>
      </c>
      <c r="C269" s="4">
        <v>38597</v>
      </c>
      <c r="D269" s="4">
        <v>39726</v>
      </c>
      <c r="E269" s="4">
        <v>38597</v>
      </c>
      <c r="F269" s="3">
        <v>2.5700000000000001E-2</v>
      </c>
      <c r="G269">
        <f>$G$2*Tabella10[[#This Row],[CHIUSURA]]/$B$2</f>
        <v>81.606612796833772</v>
      </c>
      <c r="H269" s="6">
        <f>LN(Tabella10[[#This Row],[NUM INDICE]]/G268)</f>
        <v>2.5402657737126765E-2</v>
      </c>
      <c r="I269" s="4"/>
    </row>
    <row r="270" spans="1:9" x14ac:dyDescent="0.3">
      <c r="A270" s="1">
        <v>42404</v>
      </c>
      <c r="B270" s="4">
        <v>40822</v>
      </c>
      <c r="C270" s="4">
        <v>39589</v>
      </c>
      <c r="D270" s="4">
        <v>41444</v>
      </c>
      <c r="E270" s="4">
        <v>39589</v>
      </c>
      <c r="F270" s="3">
        <v>3.1099999999999999E-2</v>
      </c>
      <c r="G270">
        <f>$G$2*Tabella10[[#This Row],[CHIUSURA]]/$B$2</f>
        <v>84.148251978891821</v>
      </c>
      <c r="H270" s="6">
        <f>LN(Tabella10[[#This Row],[NUM INDICE]]/G269)</f>
        <v>3.0669849876586764E-2</v>
      </c>
      <c r="I270" s="4"/>
    </row>
    <row r="271" spans="1:9" x14ac:dyDescent="0.3">
      <c r="A271" s="1">
        <v>42405</v>
      </c>
      <c r="B271" s="4">
        <v>40592</v>
      </c>
      <c r="C271" s="4">
        <v>40812</v>
      </c>
      <c r="D271" s="4">
        <v>41249</v>
      </c>
      <c r="E271" s="4">
        <v>40566</v>
      </c>
      <c r="F271" s="3">
        <v>-5.5999999999999999E-3</v>
      </c>
      <c r="G271">
        <f>$G$2*Tabella10[[#This Row],[CHIUSURA]]/$B$2</f>
        <v>83.674142480211088</v>
      </c>
      <c r="H271" s="6">
        <f>LN(Tabella10[[#This Row],[NUM INDICE]]/G270)</f>
        <v>-5.6501489149247755E-3</v>
      </c>
      <c r="I271" s="4"/>
    </row>
    <row r="272" spans="1:9" x14ac:dyDescent="0.3">
      <c r="A272" s="1">
        <v>42410</v>
      </c>
      <c r="B272" s="4">
        <v>40377</v>
      </c>
      <c r="C272" s="4">
        <v>40592</v>
      </c>
      <c r="D272" s="4">
        <v>40592</v>
      </c>
      <c r="E272" s="4">
        <v>39960</v>
      </c>
      <c r="F272" s="3">
        <v>-5.3E-3</v>
      </c>
      <c r="G272">
        <f>$G$2*Tabella10[[#This Row],[CHIUSURA]]/$B$2</f>
        <v>83.230953166226911</v>
      </c>
      <c r="H272" s="6">
        <f>LN(Tabella10[[#This Row],[NUM INDICE]]/G271)</f>
        <v>-5.3106869372379333E-3</v>
      </c>
      <c r="I272" s="4"/>
    </row>
    <row r="273" spans="1:9" x14ac:dyDescent="0.3">
      <c r="A273" s="1">
        <v>42411</v>
      </c>
      <c r="B273" s="4">
        <v>39318</v>
      </c>
      <c r="C273" s="4">
        <v>40370</v>
      </c>
      <c r="D273" s="4">
        <v>40370</v>
      </c>
      <c r="E273" s="4">
        <v>38928</v>
      </c>
      <c r="F273" s="3">
        <v>-2.6200000000000001E-2</v>
      </c>
      <c r="G273">
        <f>$G$2*Tabella10[[#This Row],[CHIUSURA]]/$B$2</f>
        <v>81.047988126649074</v>
      </c>
      <c r="H273" s="6">
        <f>LN(Tabella10[[#This Row],[NUM INDICE]]/G272)</f>
        <v>-2.6577886634273528E-2</v>
      </c>
      <c r="I273" s="4"/>
    </row>
    <row r="274" spans="1:9" x14ac:dyDescent="0.3">
      <c r="A274" s="1">
        <v>42412</v>
      </c>
      <c r="B274" s="4">
        <v>39808</v>
      </c>
      <c r="C274" s="4">
        <v>39324</v>
      </c>
      <c r="D274" s="4">
        <v>39901</v>
      </c>
      <c r="E274" s="4">
        <v>39324</v>
      </c>
      <c r="F274" s="3">
        <v>1.2500000000000001E-2</v>
      </c>
      <c r="G274">
        <f>$G$2*Tabella10[[#This Row],[CHIUSURA]]/$B$2</f>
        <v>82.058047493403691</v>
      </c>
      <c r="H274" s="6">
        <f>LN(Tabella10[[#This Row],[NUM INDICE]]/G273)</f>
        <v>1.2385467831299488E-2</v>
      </c>
      <c r="I274" s="4"/>
    </row>
    <row r="275" spans="1:9" x14ac:dyDescent="0.3">
      <c r="A275" s="1">
        <v>42415</v>
      </c>
      <c r="B275" s="4">
        <v>40093</v>
      </c>
      <c r="C275" s="4">
        <v>39808</v>
      </c>
      <c r="D275" s="4">
        <v>40671</v>
      </c>
      <c r="E275" s="4">
        <v>39808</v>
      </c>
      <c r="F275" s="3">
        <v>7.1999999999999998E-3</v>
      </c>
      <c r="G275">
        <f>$G$2*Tabella10[[#This Row],[CHIUSURA]]/$B$2</f>
        <v>82.645531002638521</v>
      </c>
      <c r="H275" s="6">
        <f>LN(Tabella10[[#This Row],[NUM INDICE]]/G274)</f>
        <v>7.1338583667898059E-3</v>
      </c>
      <c r="I275" s="4"/>
    </row>
    <row r="276" spans="1:9" x14ac:dyDescent="0.3">
      <c r="A276" s="1">
        <v>42416</v>
      </c>
      <c r="B276" s="4">
        <v>40948</v>
      </c>
      <c r="C276" s="4">
        <v>40093</v>
      </c>
      <c r="D276" s="4">
        <v>41206</v>
      </c>
      <c r="E276" s="4">
        <v>40074</v>
      </c>
      <c r="F276" s="3">
        <v>2.1299999999999999E-2</v>
      </c>
      <c r="G276">
        <f>$G$2*Tabella10[[#This Row],[CHIUSURA]]/$B$2</f>
        <v>84.407981530343008</v>
      </c>
      <c r="H276" s="6">
        <f>LN(Tabella10[[#This Row],[NUM INDICE]]/G275)</f>
        <v>2.1101213574020377E-2</v>
      </c>
      <c r="I276" s="4"/>
    </row>
    <row r="277" spans="1:9" x14ac:dyDescent="0.3">
      <c r="A277" s="1">
        <v>42417</v>
      </c>
      <c r="B277" s="4">
        <v>41631</v>
      </c>
      <c r="C277" s="4">
        <v>40958</v>
      </c>
      <c r="D277" s="4">
        <v>42436</v>
      </c>
      <c r="E277" s="4">
        <v>40958</v>
      </c>
      <c r="F277" s="3">
        <v>1.67E-2</v>
      </c>
      <c r="G277">
        <f>$G$2*Tabella10[[#This Row],[CHIUSURA]]/$B$2</f>
        <v>85.815880606860162</v>
      </c>
      <c r="H277" s="6">
        <f>LN(Tabella10[[#This Row],[NUM INDICE]]/G276)</f>
        <v>1.6542112999458718E-2</v>
      </c>
      <c r="I277" s="4"/>
    </row>
    <row r="278" spans="1:9" x14ac:dyDescent="0.3">
      <c r="A278" s="1">
        <v>42418</v>
      </c>
      <c r="B278" s="4">
        <v>41478</v>
      </c>
      <c r="C278" s="4">
        <v>41624</v>
      </c>
      <c r="D278" s="4">
        <v>41698</v>
      </c>
      <c r="E278" s="4">
        <v>41183</v>
      </c>
      <c r="F278" s="3">
        <v>-3.7000000000000002E-3</v>
      </c>
      <c r="G278">
        <f>$G$2*Tabella10[[#This Row],[CHIUSURA]]/$B$2</f>
        <v>85.500494722955139</v>
      </c>
      <c r="H278" s="6">
        <f>LN(Tabella10[[#This Row],[NUM INDICE]]/G277)</f>
        <v>-3.6819158658002366E-3</v>
      </c>
      <c r="I278" s="4"/>
    </row>
    <row r="279" spans="1:9" x14ac:dyDescent="0.3">
      <c r="A279" s="1">
        <v>42419</v>
      </c>
      <c r="B279" s="4">
        <v>41543</v>
      </c>
      <c r="C279" s="4">
        <v>41477</v>
      </c>
      <c r="D279" s="4">
        <v>41828</v>
      </c>
      <c r="E279" s="4">
        <v>41071</v>
      </c>
      <c r="F279" s="3">
        <v>1.6000000000000001E-3</v>
      </c>
      <c r="G279">
        <f>$G$2*Tabella10[[#This Row],[CHIUSURA]]/$B$2</f>
        <v>85.63448218997361</v>
      </c>
      <c r="H279" s="6">
        <f>LN(Tabella10[[#This Row],[NUM INDICE]]/G278)</f>
        <v>1.5658691965014378E-3</v>
      </c>
      <c r="I279" s="4"/>
    </row>
    <row r="280" spans="1:9" x14ac:dyDescent="0.3">
      <c r="A280" s="1">
        <v>42422</v>
      </c>
      <c r="B280" s="4">
        <v>43235</v>
      </c>
      <c r="C280" s="4">
        <v>41544</v>
      </c>
      <c r="D280" s="4">
        <v>43345</v>
      </c>
      <c r="E280" s="4">
        <v>41544</v>
      </c>
      <c r="F280" s="3">
        <v>4.07E-2</v>
      </c>
      <c r="G280">
        <f>$G$2*Tabella10[[#This Row],[CHIUSURA]]/$B$2</f>
        <v>89.1222790237467</v>
      </c>
      <c r="H280" s="6">
        <f>LN(Tabella10[[#This Row],[NUM INDICE]]/G279)</f>
        <v>3.9921317024709066E-2</v>
      </c>
      <c r="I280" s="4"/>
    </row>
    <row r="281" spans="1:9" x14ac:dyDescent="0.3">
      <c r="A281" s="1">
        <v>42423</v>
      </c>
      <c r="B281" s="4">
        <v>42521</v>
      </c>
      <c r="C281" s="4">
        <v>43235</v>
      </c>
      <c r="D281" s="4">
        <v>43601</v>
      </c>
      <c r="E281" s="4">
        <v>42359</v>
      </c>
      <c r="F281" s="3">
        <v>-1.6500000000000001E-2</v>
      </c>
      <c r="G281">
        <f>$G$2*Tabella10[[#This Row],[CHIUSURA]]/$B$2</f>
        <v>87.650478232189968</v>
      </c>
      <c r="H281" s="6">
        <f>LN(Tabella10[[#This Row],[NUM INDICE]]/G280)</f>
        <v>-1.6652280870889713E-2</v>
      </c>
      <c r="I281" s="4"/>
    </row>
    <row r="282" spans="1:9" x14ac:dyDescent="0.3">
      <c r="A282" s="1">
        <v>42424</v>
      </c>
      <c r="B282" s="4">
        <v>42085</v>
      </c>
      <c r="C282" s="4">
        <v>42521</v>
      </c>
      <c r="D282" s="4">
        <v>42521</v>
      </c>
      <c r="E282" s="4">
        <v>41211</v>
      </c>
      <c r="F282" s="3">
        <v>-1.03E-2</v>
      </c>
      <c r="G282">
        <f>$G$2*Tabella10[[#This Row],[CHIUSURA]]/$B$2</f>
        <v>86.751731530343008</v>
      </c>
      <c r="H282" s="6">
        <f>LN(Tabella10[[#This Row],[NUM INDICE]]/G281)</f>
        <v>-1.0306688877964338E-2</v>
      </c>
      <c r="I282" s="4"/>
    </row>
    <row r="283" spans="1:9" x14ac:dyDescent="0.3">
      <c r="A283" s="1">
        <v>42425</v>
      </c>
      <c r="B283" s="4">
        <v>41888</v>
      </c>
      <c r="C283" s="4">
        <v>42084</v>
      </c>
      <c r="D283" s="4">
        <v>42327</v>
      </c>
      <c r="E283" s="4">
        <v>41442</v>
      </c>
      <c r="F283" s="3">
        <v>-4.7000000000000002E-3</v>
      </c>
      <c r="G283">
        <f>$G$2*Tabella10[[#This Row],[CHIUSURA]]/$B$2</f>
        <v>86.345646437994716</v>
      </c>
      <c r="H283" s="6">
        <f>LN(Tabella10[[#This Row],[NUM INDICE]]/G282)</f>
        <v>-4.6919929360500585E-3</v>
      </c>
      <c r="I283" s="4"/>
    </row>
    <row r="284" spans="1:9" x14ac:dyDescent="0.3">
      <c r="A284" s="1">
        <v>42426</v>
      </c>
      <c r="B284" s="4">
        <v>41593</v>
      </c>
      <c r="C284" s="4">
        <v>41889</v>
      </c>
      <c r="D284" s="4">
        <v>42495</v>
      </c>
      <c r="E284" s="4">
        <v>41417</v>
      </c>
      <c r="F284" s="3">
        <v>-7.0000000000000001E-3</v>
      </c>
      <c r="G284">
        <f>$G$2*Tabella10[[#This Row],[CHIUSURA]]/$B$2</f>
        <v>85.737549472295512</v>
      </c>
      <c r="H284" s="6">
        <f>LN(Tabella10[[#This Row],[NUM INDICE]]/G283)</f>
        <v>-7.0675058498963781E-3</v>
      </c>
      <c r="I284" s="4"/>
    </row>
    <row r="285" spans="1:9" x14ac:dyDescent="0.3">
      <c r="A285" s="1">
        <v>42429</v>
      </c>
      <c r="B285" s="4">
        <v>42794</v>
      </c>
      <c r="C285" s="4">
        <v>41599</v>
      </c>
      <c r="D285" s="4">
        <v>43053</v>
      </c>
      <c r="E285" s="4">
        <v>41599</v>
      </c>
      <c r="F285" s="3">
        <v>2.8899999999999999E-2</v>
      </c>
      <c r="G285">
        <f>$G$2*Tabella10[[#This Row],[CHIUSURA]]/$B$2</f>
        <v>88.213225593667545</v>
      </c>
      <c r="H285" s="6">
        <f>LN(Tabella10[[#This Row],[NUM INDICE]]/G284)</f>
        <v>2.8466021967166161E-2</v>
      </c>
      <c r="I285" s="4"/>
    </row>
    <row r="286" spans="1:9" x14ac:dyDescent="0.3">
      <c r="A286" s="1">
        <v>42430</v>
      </c>
      <c r="B286" s="4">
        <v>44122</v>
      </c>
      <c r="C286" s="4">
        <v>42795</v>
      </c>
      <c r="D286" s="4">
        <v>44181</v>
      </c>
      <c r="E286" s="4">
        <v>42795</v>
      </c>
      <c r="F286" s="3">
        <v>3.1E-2</v>
      </c>
      <c r="G286">
        <f>$G$2*Tabella10[[#This Row],[CHIUSURA]]/$B$2</f>
        <v>90.950692612137203</v>
      </c>
      <c r="H286" s="6">
        <f>LN(Tabella10[[#This Row],[NUM INDICE]]/G285)</f>
        <v>3.0560618428812192E-2</v>
      </c>
      <c r="I286" s="4"/>
    </row>
    <row r="287" spans="1:9" x14ac:dyDescent="0.3">
      <c r="A287" s="1">
        <v>42431</v>
      </c>
      <c r="B287" s="4">
        <v>44893</v>
      </c>
      <c r="C287" s="4">
        <v>44122</v>
      </c>
      <c r="D287" s="4">
        <v>44983</v>
      </c>
      <c r="E287" s="4">
        <v>43841</v>
      </c>
      <c r="F287" s="3">
        <v>1.7500000000000002E-2</v>
      </c>
      <c r="G287">
        <f>$G$2*Tabella10[[#This Row],[CHIUSURA]]/$B$2</f>
        <v>92.539990105540895</v>
      </c>
      <c r="H287" s="6">
        <f>LN(Tabella10[[#This Row],[NUM INDICE]]/G286)</f>
        <v>1.7323356316202108E-2</v>
      </c>
      <c r="I287" s="4"/>
    </row>
    <row r="288" spans="1:9" x14ac:dyDescent="0.3">
      <c r="A288" s="1">
        <v>42432</v>
      </c>
      <c r="B288" s="4">
        <v>47193</v>
      </c>
      <c r="C288" s="4">
        <v>44900</v>
      </c>
      <c r="D288" s="4">
        <v>47375</v>
      </c>
      <c r="E288" s="4">
        <v>44900</v>
      </c>
      <c r="F288" s="3">
        <v>5.1200000000000002E-2</v>
      </c>
      <c r="G288">
        <f>$G$2*Tabella10[[#This Row],[CHIUSURA]]/$B$2</f>
        <v>97.281085092348292</v>
      </c>
      <c r="H288" s="6">
        <f>LN(Tabella10[[#This Row],[NUM INDICE]]/G287)</f>
        <v>4.9963695918703983E-2</v>
      </c>
      <c r="I288" s="4"/>
    </row>
    <row r="289" spans="1:9" x14ac:dyDescent="0.3">
      <c r="A289" s="1">
        <v>42433</v>
      </c>
      <c r="B289" s="4">
        <v>49085</v>
      </c>
      <c r="C289" s="4">
        <v>47194</v>
      </c>
      <c r="D289" s="4">
        <v>50024</v>
      </c>
      <c r="E289" s="4">
        <v>47194</v>
      </c>
      <c r="F289" s="3">
        <v>4.0099999999999997E-2</v>
      </c>
      <c r="G289">
        <f>$G$2*Tabella10[[#This Row],[CHIUSURA]]/$B$2</f>
        <v>101.18115105540898</v>
      </c>
      <c r="H289" s="6">
        <f>LN(Tabella10[[#This Row],[NUM INDICE]]/G288)</f>
        <v>3.9307912636007324E-2</v>
      </c>
      <c r="I289" s="4"/>
    </row>
    <row r="290" spans="1:9" x14ac:dyDescent="0.3">
      <c r="A290" s="1">
        <v>42436</v>
      </c>
      <c r="B290" s="4">
        <v>49246</v>
      </c>
      <c r="C290" s="4">
        <v>49089</v>
      </c>
      <c r="D290" s="4">
        <v>49639</v>
      </c>
      <c r="E290" s="4">
        <v>48746</v>
      </c>
      <c r="F290" s="3">
        <v>3.3E-3</v>
      </c>
      <c r="G290">
        <f>$G$2*Tabella10[[#This Row],[CHIUSURA]]/$B$2</f>
        <v>101.51302770448549</v>
      </c>
      <c r="H290" s="6">
        <f>LN(Tabella10[[#This Row],[NUM INDICE]]/G289)</f>
        <v>3.2746569011188648E-3</v>
      </c>
      <c r="I290" s="4"/>
    </row>
    <row r="291" spans="1:9" x14ac:dyDescent="0.3">
      <c r="A291" s="1">
        <v>42437</v>
      </c>
      <c r="B291" s="4">
        <v>49102</v>
      </c>
      <c r="C291" s="4">
        <v>49244</v>
      </c>
      <c r="D291" s="4">
        <v>49914</v>
      </c>
      <c r="E291" s="4">
        <v>48847</v>
      </c>
      <c r="F291" s="3">
        <v>-2.8999999999999998E-3</v>
      </c>
      <c r="G291">
        <f>$G$2*Tabella10[[#This Row],[CHIUSURA]]/$B$2</f>
        <v>101.21619393139842</v>
      </c>
      <c r="H291" s="6">
        <f>LN(Tabella10[[#This Row],[NUM INDICE]]/G290)</f>
        <v>-2.9283788771468826E-3</v>
      </c>
      <c r="I291" s="4"/>
    </row>
    <row r="292" spans="1:9" x14ac:dyDescent="0.3">
      <c r="A292" s="1">
        <v>42438</v>
      </c>
      <c r="B292" s="4">
        <v>48665</v>
      </c>
      <c r="C292" s="4">
        <v>49102</v>
      </c>
      <c r="D292" s="4">
        <v>50001</v>
      </c>
      <c r="E292" s="4">
        <v>48623</v>
      </c>
      <c r="F292" s="3">
        <v>-8.8999999999999999E-3</v>
      </c>
      <c r="G292">
        <f>$G$2*Tabella10[[#This Row],[CHIUSURA]]/$B$2</f>
        <v>100.31538588390501</v>
      </c>
      <c r="H292" s="6">
        <f>LN(Tabella10[[#This Row],[NUM INDICE]]/G291)</f>
        <v>-8.9396812899999508E-3</v>
      </c>
      <c r="I292" s="4"/>
    </row>
    <row r="293" spans="1:9" x14ac:dyDescent="0.3">
      <c r="A293" s="1">
        <v>42439</v>
      </c>
      <c r="B293" s="4">
        <v>49571</v>
      </c>
      <c r="C293" s="4">
        <v>48667</v>
      </c>
      <c r="D293" s="4">
        <v>49974</v>
      </c>
      <c r="E293" s="4">
        <v>47922</v>
      </c>
      <c r="F293" s="3">
        <v>1.8599999999999998E-2</v>
      </c>
      <c r="G293">
        <f>$G$2*Tabella10[[#This Row],[CHIUSURA]]/$B$2</f>
        <v>102.18296503957784</v>
      </c>
      <c r="H293" s="6">
        <f>LN(Tabella10[[#This Row],[NUM INDICE]]/G292)</f>
        <v>1.8445899442575044E-2</v>
      </c>
      <c r="I293" s="4"/>
    </row>
    <row r="294" spans="1:9" x14ac:dyDescent="0.3">
      <c r="A294" s="1">
        <v>42440</v>
      </c>
      <c r="B294" s="4">
        <v>49639</v>
      </c>
      <c r="C294" s="4">
        <v>49574</v>
      </c>
      <c r="D294" s="4">
        <v>50038</v>
      </c>
      <c r="E294" s="4">
        <v>49156</v>
      </c>
      <c r="F294" s="3">
        <v>1.4E-3</v>
      </c>
      <c r="G294">
        <f>$G$2*Tabella10[[#This Row],[CHIUSURA]]/$B$2</f>
        <v>102.32313654353563</v>
      </c>
      <c r="H294" s="6">
        <f>LN(Tabella10[[#This Row],[NUM INDICE]]/G293)</f>
        <v>1.3708297681414949E-3</v>
      </c>
      <c r="I294" s="4"/>
    </row>
    <row r="295" spans="1:9" x14ac:dyDescent="0.3">
      <c r="A295" s="1">
        <v>42443</v>
      </c>
      <c r="B295" s="4">
        <v>48867</v>
      </c>
      <c r="C295" s="4">
        <v>49639</v>
      </c>
      <c r="D295" s="4">
        <v>50166</v>
      </c>
      <c r="E295" s="4">
        <v>48757</v>
      </c>
      <c r="F295" s="3">
        <v>-1.55E-2</v>
      </c>
      <c r="G295">
        <f>$G$2*Tabella10[[#This Row],[CHIUSURA]]/$B$2</f>
        <v>100.73177770448549</v>
      </c>
      <c r="H295" s="6">
        <f>LN(Tabella10[[#This Row],[NUM INDICE]]/G294)</f>
        <v>-1.5674493045595584E-2</v>
      </c>
      <c r="I295" s="4"/>
    </row>
    <row r="296" spans="1:9" x14ac:dyDescent="0.3">
      <c r="A296" s="1">
        <v>42444</v>
      </c>
      <c r="B296" s="4">
        <v>47130</v>
      </c>
      <c r="C296" s="4">
        <v>48866</v>
      </c>
      <c r="D296" s="4">
        <v>48866</v>
      </c>
      <c r="E296" s="4">
        <v>46684</v>
      </c>
      <c r="F296" s="3">
        <v>-3.56E-2</v>
      </c>
      <c r="G296">
        <f>$G$2*Tabella10[[#This Row],[CHIUSURA]]/$B$2</f>
        <v>97.151220316622698</v>
      </c>
      <c r="H296" s="6">
        <f>LN(Tabella10[[#This Row],[NUM INDICE]]/G295)</f>
        <v>-3.6192581107938243E-2</v>
      </c>
      <c r="I296" s="4"/>
    </row>
    <row r="297" spans="1:9" x14ac:dyDescent="0.3">
      <c r="A297" s="1">
        <v>42445</v>
      </c>
      <c r="B297" s="4">
        <v>47763</v>
      </c>
      <c r="C297" s="4">
        <v>47130</v>
      </c>
      <c r="D297" s="4">
        <v>47814</v>
      </c>
      <c r="E297" s="4">
        <v>46521</v>
      </c>
      <c r="F297" s="3">
        <v>1.34E-2</v>
      </c>
      <c r="G297">
        <f>$G$2*Tabella10[[#This Row],[CHIUSURA]]/$B$2</f>
        <v>98.456052110817936</v>
      </c>
      <c r="H297" s="6">
        <f>LN(Tabella10[[#This Row],[NUM INDICE]]/G296)</f>
        <v>1.3341540246337656E-2</v>
      </c>
      <c r="I297" s="4"/>
    </row>
    <row r="298" spans="1:9" x14ac:dyDescent="0.3">
      <c r="A298" s="1">
        <v>42446</v>
      </c>
      <c r="B298" s="4">
        <v>50914</v>
      </c>
      <c r="C298" s="4">
        <v>47770</v>
      </c>
      <c r="D298" s="4">
        <v>51268</v>
      </c>
      <c r="E298" s="4">
        <v>47770</v>
      </c>
      <c r="F298" s="3">
        <v>6.6000000000000003E-2</v>
      </c>
      <c r="G298">
        <f>$G$2*Tabella10[[#This Row],[CHIUSURA]]/$B$2</f>
        <v>104.95135224274406</v>
      </c>
      <c r="H298" s="6">
        <f>LN(Tabella10[[#This Row],[NUM INDICE]]/G297)</f>
        <v>6.3886653671339874E-2</v>
      </c>
      <c r="I298" s="4"/>
    </row>
    <row r="299" spans="1:9" x14ac:dyDescent="0.3">
      <c r="A299" s="1">
        <v>42447</v>
      </c>
      <c r="B299" s="4">
        <v>50815</v>
      </c>
      <c r="C299" s="4">
        <v>50915</v>
      </c>
      <c r="D299" s="4">
        <v>51308</v>
      </c>
      <c r="E299" s="4">
        <v>50202</v>
      </c>
      <c r="F299" s="3">
        <v>-1.9E-3</v>
      </c>
      <c r="G299">
        <f>$G$2*Tabella10[[#This Row],[CHIUSURA]]/$B$2</f>
        <v>104.7472790237467</v>
      </c>
      <c r="H299" s="6">
        <f>LN(Tabella10[[#This Row],[NUM INDICE]]/G298)</f>
        <v>-1.9463482635873491E-3</v>
      </c>
      <c r="I299" s="4"/>
    </row>
    <row r="300" spans="1:9" x14ac:dyDescent="0.3">
      <c r="A300" s="1">
        <v>42450</v>
      </c>
      <c r="B300" s="4">
        <v>51172</v>
      </c>
      <c r="C300" s="4">
        <v>50816</v>
      </c>
      <c r="D300" s="4">
        <v>51370</v>
      </c>
      <c r="E300" s="4">
        <v>50765</v>
      </c>
      <c r="F300" s="3">
        <v>7.0000000000000001E-3</v>
      </c>
      <c r="G300">
        <f>$G$2*Tabella10[[#This Row],[CHIUSURA]]/$B$2</f>
        <v>105.48317941952507</v>
      </c>
      <c r="H300" s="6">
        <f>LN(Tabella10[[#This Row],[NUM INDICE]]/G299)</f>
        <v>7.0009208650589566E-3</v>
      </c>
      <c r="I300" s="4"/>
    </row>
    <row r="301" spans="1:9" x14ac:dyDescent="0.3">
      <c r="A301" s="1">
        <v>42451</v>
      </c>
      <c r="B301" s="4">
        <v>51010</v>
      </c>
      <c r="C301" s="4">
        <v>51170</v>
      </c>
      <c r="D301" s="4">
        <v>51215</v>
      </c>
      <c r="E301" s="4">
        <v>50812</v>
      </c>
      <c r="F301" s="3">
        <v>-3.2000000000000002E-3</v>
      </c>
      <c r="G301">
        <f>$G$2*Tabella10[[#This Row],[CHIUSURA]]/$B$2</f>
        <v>105.14924142480211</v>
      </c>
      <c r="H301" s="6">
        <f>LN(Tabella10[[#This Row],[NUM INDICE]]/G300)</f>
        <v>-3.1708155199533486E-3</v>
      </c>
      <c r="I301" s="4"/>
    </row>
    <row r="302" spans="1:9" x14ac:dyDescent="0.3">
      <c r="A302" s="1">
        <v>42452</v>
      </c>
      <c r="B302" s="4">
        <v>49690</v>
      </c>
      <c r="C302" s="4">
        <v>51005</v>
      </c>
      <c r="D302" s="4">
        <v>51005</v>
      </c>
      <c r="E302" s="4">
        <v>49491</v>
      </c>
      <c r="F302" s="3">
        <v>-2.5899999999999999E-2</v>
      </c>
      <c r="G302">
        <f>$G$2*Tabella10[[#This Row],[CHIUSURA]]/$B$2</f>
        <v>102.42826517150395</v>
      </c>
      <c r="H302" s="6">
        <f>LN(Tabella10[[#This Row],[NUM INDICE]]/G301)</f>
        <v>-2.6217986320606016E-2</v>
      </c>
      <c r="I302" s="4"/>
    </row>
    <row r="303" spans="1:9" x14ac:dyDescent="0.3">
      <c r="A303" s="1">
        <v>42453</v>
      </c>
      <c r="B303" s="4">
        <v>49657</v>
      </c>
      <c r="C303" s="4">
        <v>49686</v>
      </c>
      <c r="D303" s="4">
        <v>49686</v>
      </c>
      <c r="E303" s="4">
        <v>48778</v>
      </c>
      <c r="F303" s="3">
        <v>-6.9999999999999999E-4</v>
      </c>
      <c r="G303">
        <f>$G$2*Tabella10[[#This Row],[CHIUSURA]]/$B$2</f>
        <v>102.3602407651715</v>
      </c>
      <c r="H303" s="6">
        <f>LN(Tabella10[[#This Row],[NUM INDICE]]/G302)</f>
        <v>-6.6433815240920244E-4</v>
      </c>
      <c r="I303" s="4"/>
    </row>
    <row r="304" spans="1:9" x14ac:dyDescent="0.3">
      <c r="A304" s="1">
        <v>42457</v>
      </c>
      <c r="B304" s="4">
        <v>50838</v>
      </c>
      <c r="C304" s="4">
        <v>49687</v>
      </c>
      <c r="D304" s="4">
        <v>51149</v>
      </c>
      <c r="E304" s="4">
        <v>49687</v>
      </c>
      <c r="F304" s="3">
        <v>2.3800000000000002E-2</v>
      </c>
      <c r="G304">
        <f>$G$2*Tabella10[[#This Row],[CHIUSURA]]/$B$2</f>
        <v>104.79468997361478</v>
      </c>
      <c r="H304" s="6">
        <f>LN(Tabella10[[#This Row],[NUM INDICE]]/G303)</f>
        <v>2.3504738982562154E-2</v>
      </c>
      <c r="I304" s="4"/>
    </row>
    <row r="305" spans="1:9" x14ac:dyDescent="0.3">
      <c r="A305" s="1">
        <v>42458</v>
      </c>
      <c r="B305" s="4">
        <v>51155</v>
      </c>
      <c r="C305" s="4">
        <v>50839</v>
      </c>
      <c r="D305" s="4">
        <v>51765</v>
      </c>
      <c r="E305" s="4">
        <v>50387</v>
      </c>
      <c r="F305" s="3">
        <v>6.1999999999999998E-3</v>
      </c>
      <c r="G305">
        <f>$G$2*Tabella10[[#This Row],[CHIUSURA]]/$B$2</f>
        <v>105.44813654353563</v>
      </c>
      <c r="H305" s="6">
        <f>LN(Tabella10[[#This Row],[NUM INDICE]]/G304)</f>
        <v>6.2161328865213477E-3</v>
      </c>
      <c r="I305" s="4"/>
    </row>
    <row r="306" spans="1:9" x14ac:dyDescent="0.3">
      <c r="A306" s="1">
        <v>42459</v>
      </c>
      <c r="B306" s="4">
        <v>51249</v>
      </c>
      <c r="C306" s="4">
        <v>51155</v>
      </c>
      <c r="D306" s="4">
        <v>52262</v>
      </c>
      <c r="E306" s="4">
        <v>50900</v>
      </c>
      <c r="F306" s="3">
        <v>1.8E-3</v>
      </c>
      <c r="G306">
        <f>$G$2*Tabella10[[#This Row],[CHIUSURA]]/$B$2</f>
        <v>105.6419030343008</v>
      </c>
      <c r="H306" s="6">
        <f>LN(Tabella10[[#This Row],[NUM INDICE]]/G305)</f>
        <v>1.8358663021269513E-3</v>
      </c>
      <c r="I306" s="4"/>
    </row>
    <row r="307" spans="1:9" x14ac:dyDescent="0.3">
      <c r="A307" s="1">
        <v>42460</v>
      </c>
      <c r="B307" s="4">
        <v>50055</v>
      </c>
      <c r="C307" s="4">
        <v>51248</v>
      </c>
      <c r="D307" s="4">
        <v>51248</v>
      </c>
      <c r="E307" s="4">
        <v>49642</v>
      </c>
      <c r="F307" s="3">
        <v>-2.3300000000000001E-2</v>
      </c>
      <c r="G307">
        <f>$G$2*Tabella10[[#This Row],[CHIUSURA]]/$B$2</f>
        <v>103.18065633245382</v>
      </c>
      <c r="H307" s="6">
        <f>LN(Tabella10[[#This Row],[NUM INDICE]]/G306)</f>
        <v>-2.3573704761583315E-2</v>
      </c>
      <c r="I307" s="4"/>
    </row>
    <row r="308" spans="1:9" x14ac:dyDescent="0.3">
      <c r="A308" s="1">
        <v>42461</v>
      </c>
      <c r="B308" s="4">
        <v>50562</v>
      </c>
      <c r="C308" s="4">
        <v>50054</v>
      </c>
      <c r="D308" s="4">
        <v>50768</v>
      </c>
      <c r="E308" s="4">
        <v>49361</v>
      </c>
      <c r="F308" s="3">
        <v>1.01E-2</v>
      </c>
      <c r="G308">
        <f>$G$2*Tabella10[[#This Row],[CHIUSURA]]/$B$2</f>
        <v>104.22575857519789</v>
      </c>
      <c r="H308" s="6">
        <f>LN(Tabella10[[#This Row],[NUM INDICE]]/G307)</f>
        <v>1.0077905146824268E-2</v>
      </c>
      <c r="I308" s="4"/>
    </row>
    <row r="309" spans="1:9" x14ac:dyDescent="0.3">
      <c r="A309" s="1">
        <v>42464</v>
      </c>
      <c r="B309" s="4">
        <v>48780</v>
      </c>
      <c r="C309" s="4">
        <v>50556</v>
      </c>
      <c r="D309" s="4">
        <v>50556</v>
      </c>
      <c r="E309" s="4">
        <v>48600</v>
      </c>
      <c r="F309" s="3">
        <v>-3.5200000000000002E-2</v>
      </c>
      <c r="G309">
        <f>$G$2*Tabella10[[#This Row],[CHIUSURA]]/$B$2</f>
        <v>100.55244063324538</v>
      </c>
      <c r="H309" s="6">
        <f>LN(Tabella10[[#This Row],[NUM INDICE]]/G308)</f>
        <v>-3.5879913230497017E-2</v>
      </c>
      <c r="I309" s="4"/>
    </row>
    <row r="310" spans="1:9" x14ac:dyDescent="0.3">
      <c r="A310" s="1">
        <v>42465</v>
      </c>
      <c r="B310" s="4">
        <v>49054</v>
      </c>
      <c r="C310" s="4">
        <v>48778</v>
      </c>
      <c r="D310" s="4">
        <v>49629</v>
      </c>
      <c r="E310" s="4">
        <v>48149</v>
      </c>
      <c r="F310" s="3">
        <v>5.5999999999999999E-3</v>
      </c>
      <c r="G310">
        <f>$G$2*Tabella10[[#This Row],[CHIUSURA]]/$B$2</f>
        <v>101.1172493403694</v>
      </c>
      <c r="H310" s="6">
        <f>LN(Tabella10[[#This Row],[NUM INDICE]]/G309)</f>
        <v>5.6013393379707411E-3</v>
      </c>
      <c r="I310" s="4"/>
    </row>
    <row r="311" spans="1:9" x14ac:dyDescent="0.3">
      <c r="A311" s="1">
        <v>42466</v>
      </c>
      <c r="B311" s="4">
        <v>48096</v>
      </c>
      <c r="C311" s="4">
        <v>49054</v>
      </c>
      <c r="D311" s="4">
        <v>49054</v>
      </c>
      <c r="E311" s="4">
        <v>47874</v>
      </c>
      <c r="F311" s="3">
        <v>-1.95E-2</v>
      </c>
      <c r="G311">
        <f>$G$2*Tabella10[[#This Row],[CHIUSURA]]/$B$2</f>
        <v>99.142480211081789</v>
      </c>
      <c r="H311" s="6">
        <f>LN(Tabella10[[#This Row],[NUM INDICE]]/G310)</f>
        <v>-1.9722718555180988E-2</v>
      </c>
      <c r="I311" s="4"/>
    </row>
    <row r="312" spans="1:9" x14ac:dyDescent="0.3">
      <c r="A312" s="1">
        <v>42467</v>
      </c>
      <c r="B312" s="4">
        <v>48513</v>
      </c>
      <c r="C312" s="4">
        <v>48099</v>
      </c>
      <c r="D312" s="4">
        <v>48940</v>
      </c>
      <c r="E312" s="4">
        <v>48099</v>
      </c>
      <c r="F312" s="3">
        <v>8.6999999999999994E-3</v>
      </c>
      <c r="G312">
        <f>$G$2*Tabella10[[#This Row],[CHIUSURA]]/$B$2</f>
        <v>100.00206134564644</v>
      </c>
      <c r="H312" s="6">
        <f>LN(Tabella10[[#This Row],[NUM INDICE]]/G311)</f>
        <v>8.632789693352648E-3</v>
      </c>
      <c r="I312" s="4"/>
    </row>
    <row r="313" spans="1:9" x14ac:dyDescent="0.3">
      <c r="A313" s="1">
        <v>42468</v>
      </c>
      <c r="B313" s="4">
        <v>50293</v>
      </c>
      <c r="C313" s="4">
        <v>48517</v>
      </c>
      <c r="D313" s="4">
        <v>50486</v>
      </c>
      <c r="E313" s="4">
        <v>48517</v>
      </c>
      <c r="F313" s="3">
        <v>3.6700000000000003E-2</v>
      </c>
      <c r="G313">
        <f>$G$2*Tabella10[[#This Row],[CHIUSURA]]/$B$2</f>
        <v>103.67125659630607</v>
      </c>
      <c r="H313" s="6">
        <f>LN(Tabella10[[#This Row],[NUM INDICE]]/G312)</f>
        <v>3.6034099147488209E-2</v>
      </c>
      <c r="I313" s="4"/>
    </row>
    <row r="314" spans="1:9" x14ac:dyDescent="0.3">
      <c r="A314" s="1">
        <v>42471</v>
      </c>
      <c r="B314" s="4">
        <v>50165</v>
      </c>
      <c r="C314" s="4">
        <v>50303</v>
      </c>
      <c r="D314" s="4">
        <v>51089</v>
      </c>
      <c r="E314" s="4">
        <v>50078</v>
      </c>
      <c r="F314" s="3">
        <v>-2.5000000000000001E-3</v>
      </c>
      <c r="G314">
        <f>$G$2*Tabella10[[#This Row],[CHIUSURA]]/$B$2</f>
        <v>103.407404353562</v>
      </c>
      <c r="H314" s="6">
        <f>LN(Tabella10[[#This Row],[NUM INDICE]]/G313)</f>
        <v>-2.5483300338285746E-3</v>
      </c>
      <c r="I314" s="4"/>
    </row>
    <row r="315" spans="1:9" x14ac:dyDescent="0.3">
      <c r="A315" s="1">
        <v>42472</v>
      </c>
      <c r="B315" s="4">
        <v>52002</v>
      </c>
      <c r="C315" s="4">
        <v>50166</v>
      </c>
      <c r="D315" s="4">
        <v>52327</v>
      </c>
      <c r="E315" s="4">
        <v>50166</v>
      </c>
      <c r="F315" s="3">
        <v>3.6600000000000001E-2</v>
      </c>
      <c r="G315">
        <f>$G$2*Tabella10[[#This Row],[CHIUSURA]]/$B$2</f>
        <v>107.1940963060686</v>
      </c>
      <c r="H315" s="6">
        <f>LN(Tabella10[[#This Row],[NUM INDICE]]/G314)</f>
        <v>3.5964607002686944E-2</v>
      </c>
      <c r="I315" s="4"/>
    </row>
    <row r="316" spans="1:9" x14ac:dyDescent="0.3">
      <c r="A316" s="1">
        <v>42473</v>
      </c>
      <c r="B316" s="4">
        <v>53150</v>
      </c>
      <c r="C316" s="4">
        <v>52010</v>
      </c>
      <c r="D316" s="4">
        <v>53844</v>
      </c>
      <c r="E316" s="4">
        <v>52010</v>
      </c>
      <c r="F316" s="3">
        <v>2.2100000000000002E-2</v>
      </c>
      <c r="G316">
        <f>$G$2*Tabella10[[#This Row],[CHIUSURA]]/$B$2</f>
        <v>109.56052110817942</v>
      </c>
      <c r="H316" s="6">
        <f>LN(Tabella10[[#This Row],[NUM INDICE]]/G315)</f>
        <v>2.1835925407694037E-2</v>
      </c>
      <c r="I316" s="4"/>
    </row>
    <row r="317" spans="1:9" x14ac:dyDescent="0.3">
      <c r="A317" s="1">
        <v>42474</v>
      </c>
      <c r="B317" s="4">
        <v>52411</v>
      </c>
      <c r="C317" s="4">
        <v>53150</v>
      </c>
      <c r="D317" s="4">
        <v>53699</v>
      </c>
      <c r="E317" s="4">
        <v>52242</v>
      </c>
      <c r="F317" s="3">
        <v>-1.3899999999999999E-2</v>
      </c>
      <c r="G317">
        <f>$G$2*Tabella10[[#This Row],[CHIUSURA]]/$B$2</f>
        <v>108.03718667546174</v>
      </c>
      <c r="H317" s="6">
        <f>LN(Tabella10[[#This Row],[NUM INDICE]]/G316)</f>
        <v>-1.400161182772751E-2</v>
      </c>
      <c r="I317" s="4"/>
    </row>
    <row r="318" spans="1:9" x14ac:dyDescent="0.3">
      <c r="A318" s="1">
        <v>42475</v>
      </c>
      <c r="B318" s="4">
        <v>53228</v>
      </c>
      <c r="C318" s="4">
        <v>52414</v>
      </c>
      <c r="D318" s="4">
        <v>53390</v>
      </c>
      <c r="E318" s="4">
        <v>52414</v>
      </c>
      <c r="F318" s="3">
        <v>1.5599999999999999E-2</v>
      </c>
      <c r="G318">
        <f>$G$2*Tabella10[[#This Row],[CHIUSURA]]/$B$2</f>
        <v>109.72130606860158</v>
      </c>
      <c r="H318" s="6">
        <f>LN(Tabella10[[#This Row],[NUM INDICE]]/G317)</f>
        <v>1.5468080721266521E-2</v>
      </c>
      <c r="I318" s="4"/>
    </row>
    <row r="319" spans="1:9" x14ac:dyDescent="0.3">
      <c r="A319" s="1">
        <v>42478</v>
      </c>
      <c r="B319" s="4">
        <v>52894</v>
      </c>
      <c r="C319" s="4">
        <v>53229</v>
      </c>
      <c r="D319" s="4">
        <v>53479</v>
      </c>
      <c r="E319" s="4">
        <v>52305</v>
      </c>
      <c r="F319" s="3">
        <v>-6.3E-3</v>
      </c>
      <c r="G319">
        <f>$G$2*Tabella10[[#This Row],[CHIUSURA]]/$B$2</f>
        <v>109.0328166226913</v>
      </c>
      <c r="H319" s="6">
        <f>LN(Tabella10[[#This Row],[NUM INDICE]]/G318)</f>
        <v>-6.2946628000471313E-3</v>
      </c>
      <c r="I319" s="4"/>
    </row>
    <row r="320" spans="1:9" x14ac:dyDescent="0.3">
      <c r="A320" s="1">
        <v>42479</v>
      </c>
      <c r="B320" s="4">
        <v>53710</v>
      </c>
      <c r="C320" s="4">
        <v>52894</v>
      </c>
      <c r="D320" s="4">
        <v>54054</v>
      </c>
      <c r="E320" s="4">
        <v>52894</v>
      </c>
      <c r="F320" s="3">
        <v>1.54E-2</v>
      </c>
      <c r="G320">
        <f>$G$2*Tabella10[[#This Row],[CHIUSURA]]/$B$2</f>
        <v>110.7148746701847</v>
      </c>
      <c r="H320" s="6">
        <f>LN(Tabella10[[#This Row],[NUM INDICE]]/G319)</f>
        <v>1.5309293035919255E-2</v>
      </c>
      <c r="I320" s="4"/>
    </row>
    <row r="321" spans="1:9" x14ac:dyDescent="0.3">
      <c r="A321" s="1">
        <v>42480</v>
      </c>
      <c r="B321" s="4">
        <v>53631</v>
      </c>
      <c r="C321" s="4">
        <v>53711</v>
      </c>
      <c r="D321" s="4">
        <v>53857</v>
      </c>
      <c r="E321" s="4">
        <v>53149</v>
      </c>
      <c r="F321" s="3">
        <v>-1.5E-3</v>
      </c>
      <c r="G321">
        <f>$G$2*Tabella10[[#This Row],[CHIUSURA]]/$B$2</f>
        <v>110.5520283641161</v>
      </c>
      <c r="H321" s="6">
        <f>LN(Tabella10[[#This Row],[NUM INDICE]]/G320)</f>
        <v>-1.471944816306744E-3</v>
      </c>
      <c r="I321" s="4"/>
    </row>
    <row r="322" spans="1:9" x14ac:dyDescent="0.3">
      <c r="A322" s="1">
        <v>42482</v>
      </c>
      <c r="B322" s="4">
        <v>52908</v>
      </c>
      <c r="C322" s="4">
        <v>53630</v>
      </c>
      <c r="D322" s="4">
        <v>53630</v>
      </c>
      <c r="E322" s="4">
        <v>52629</v>
      </c>
      <c r="F322" s="3">
        <v>-1.35E-2</v>
      </c>
      <c r="G322">
        <f>$G$2*Tabella10[[#This Row],[CHIUSURA]]/$B$2</f>
        <v>109.06167546174143</v>
      </c>
      <c r="H322" s="6">
        <f>LN(Tabella10[[#This Row],[NUM INDICE]]/G321)</f>
        <v>-1.3572702937260282E-2</v>
      </c>
      <c r="I322" s="4"/>
    </row>
    <row r="323" spans="1:9" x14ac:dyDescent="0.3">
      <c r="A323" s="1">
        <v>42485</v>
      </c>
      <c r="B323" s="4">
        <v>51862</v>
      </c>
      <c r="C323" s="4">
        <v>52911</v>
      </c>
      <c r="D323" s="4">
        <v>52949</v>
      </c>
      <c r="E323" s="4">
        <v>51748</v>
      </c>
      <c r="F323" s="3">
        <v>-1.9800000000000002E-2</v>
      </c>
      <c r="G323">
        <f>$G$2*Tabella10[[#This Row],[CHIUSURA]]/$B$2</f>
        <v>106.90550791556728</v>
      </c>
      <c r="H323" s="6">
        <f>LN(Tabella10[[#This Row],[NUM INDICE]]/G322)</f>
        <v>-1.9968211428607992E-2</v>
      </c>
      <c r="I323" s="4"/>
    </row>
    <row r="324" spans="1:9" x14ac:dyDescent="0.3">
      <c r="A324" s="1">
        <v>42486</v>
      </c>
      <c r="B324" s="4">
        <v>53083</v>
      </c>
      <c r="C324" s="4">
        <v>51867</v>
      </c>
      <c r="D324" s="4">
        <v>53108</v>
      </c>
      <c r="E324" s="4">
        <v>51838</v>
      </c>
      <c r="F324" s="3">
        <v>2.35E-2</v>
      </c>
      <c r="G324">
        <f>$G$2*Tabella10[[#This Row],[CHIUSURA]]/$B$2</f>
        <v>109.42241094986808</v>
      </c>
      <c r="H324" s="6">
        <f>LN(Tabella10[[#This Row],[NUM INDICE]]/G323)</f>
        <v>2.327038159440354E-2</v>
      </c>
      <c r="I324" s="4"/>
    </row>
    <row r="325" spans="1:9" x14ac:dyDescent="0.3">
      <c r="A325" s="1">
        <v>42487</v>
      </c>
      <c r="B325" s="4">
        <v>54478</v>
      </c>
      <c r="C325" s="4">
        <v>53094</v>
      </c>
      <c r="D325" s="4">
        <v>54560</v>
      </c>
      <c r="E325" s="4">
        <v>53094</v>
      </c>
      <c r="F325" s="3">
        <v>2.63E-2</v>
      </c>
      <c r="G325">
        <f>$G$2*Tabella10[[#This Row],[CHIUSURA]]/$B$2</f>
        <v>112.29798812664907</v>
      </c>
      <c r="H325" s="6">
        <f>LN(Tabella10[[#This Row],[NUM INDICE]]/G324)</f>
        <v>2.5940224118275249E-2</v>
      </c>
      <c r="I325" s="4"/>
    </row>
    <row r="326" spans="1:9" x14ac:dyDescent="0.3">
      <c r="A326" s="1">
        <v>42488</v>
      </c>
      <c r="B326" s="4">
        <v>54312</v>
      </c>
      <c r="C326" s="4">
        <v>54475</v>
      </c>
      <c r="D326" s="4">
        <v>54978</v>
      </c>
      <c r="E326" s="4">
        <v>53963</v>
      </c>
      <c r="F326" s="3">
        <v>-3.0000000000000001E-3</v>
      </c>
      <c r="G326">
        <f>$G$2*Tabella10[[#This Row],[CHIUSURA]]/$B$2</f>
        <v>111.95580474934037</v>
      </c>
      <c r="H326" s="6">
        <f>LN(Tabella10[[#This Row],[NUM INDICE]]/G325)</f>
        <v>-3.0517534485258722E-3</v>
      </c>
      <c r="I326" s="4"/>
    </row>
    <row r="327" spans="1:9" x14ac:dyDescent="0.3">
      <c r="A327" s="1">
        <v>42489</v>
      </c>
      <c r="B327" s="4">
        <v>53911</v>
      </c>
      <c r="C327" s="4">
        <v>54317</v>
      </c>
      <c r="D327" s="4">
        <v>54705</v>
      </c>
      <c r="E327" s="4">
        <v>53592</v>
      </c>
      <c r="F327" s="3">
        <v>-7.4000000000000003E-3</v>
      </c>
      <c r="G327">
        <f>$G$2*Tabella10[[#This Row],[CHIUSURA]]/$B$2</f>
        <v>111.12920514511873</v>
      </c>
      <c r="H327" s="6">
        <f>LN(Tabella10[[#This Row],[NUM INDICE]]/G326)</f>
        <v>-7.4106582735650383E-3</v>
      </c>
      <c r="I327" s="4"/>
    </row>
    <row r="328" spans="1:9" x14ac:dyDescent="0.3">
      <c r="A328" s="1">
        <v>42492</v>
      </c>
      <c r="B328" s="4">
        <v>53562</v>
      </c>
      <c r="C328" s="4">
        <v>53910</v>
      </c>
      <c r="D328" s="4">
        <v>54113</v>
      </c>
      <c r="E328" s="4">
        <v>53265</v>
      </c>
      <c r="F328" s="3">
        <v>-6.4999999999999997E-3</v>
      </c>
      <c r="G328">
        <f>$G$2*Tabella10[[#This Row],[CHIUSURA]]/$B$2</f>
        <v>110.40979551451187</v>
      </c>
      <c r="H328" s="6">
        <f>LN(Tabella10[[#This Row],[NUM INDICE]]/G327)</f>
        <v>-6.4946773005009903E-3</v>
      </c>
      <c r="I328" s="4"/>
    </row>
    <row r="329" spans="1:9" x14ac:dyDescent="0.3">
      <c r="A329" s="1">
        <v>42493</v>
      </c>
      <c r="B329" s="4">
        <v>52260</v>
      </c>
      <c r="C329" s="4">
        <v>53557</v>
      </c>
      <c r="D329" s="4">
        <v>53557</v>
      </c>
      <c r="E329" s="4">
        <v>52260</v>
      </c>
      <c r="F329" s="3">
        <v>-2.4299999999999999E-2</v>
      </c>
      <c r="G329">
        <f>$G$2*Tabella10[[#This Row],[CHIUSURA]]/$B$2</f>
        <v>107.72592348284961</v>
      </c>
      <c r="H329" s="6">
        <f>LN(Tabella10[[#This Row],[NUM INDICE]]/G328)</f>
        <v>-2.4608601332813479E-2</v>
      </c>
      <c r="I329" s="4"/>
    </row>
    <row r="330" spans="1:9" x14ac:dyDescent="0.3">
      <c r="A330" s="1">
        <v>42494</v>
      </c>
      <c r="B330" s="4">
        <v>52553</v>
      </c>
      <c r="C330" s="4">
        <v>52253</v>
      </c>
      <c r="D330" s="4">
        <v>52672</v>
      </c>
      <c r="E330" s="4">
        <v>51931</v>
      </c>
      <c r="F330" s="3">
        <v>5.5999999999999999E-3</v>
      </c>
      <c r="G330">
        <f>$G$2*Tabella10[[#This Row],[CHIUSURA]]/$B$2</f>
        <v>108.32989775725594</v>
      </c>
      <c r="H330" s="6">
        <f>LN(Tabella10[[#This Row],[NUM INDICE]]/G329)</f>
        <v>5.5909240881629992E-3</v>
      </c>
      <c r="I330" s="4"/>
    </row>
    <row r="331" spans="1:9" x14ac:dyDescent="0.3">
      <c r="A331" s="1">
        <v>42495</v>
      </c>
      <c r="B331" s="4">
        <v>51671</v>
      </c>
      <c r="C331" s="4">
        <v>52569</v>
      </c>
      <c r="D331" s="4">
        <v>53071</v>
      </c>
      <c r="E331" s="4">
        <v>51311</v>
      </c>
      <c r="F331" s="3">
        <v>-1.6799999999999999E-2</v>
      </c>
      <c r="G331">
        <f>$G$2*Tabella10[[#This Row],[CHIUSURA]]/$B$2</f>
        <v>106.51179089709763</v>
      </c>
      <c r="H331" s="6">
        <f>LN(Tabella10[[#This Row],[NUM INDICE]]/G330)</f>
        <v>-1.6925488478723653E-2</v>
      </c>
      <c r="I331" s="4"/>
    </row>
    <row r="332" spans="1:9" x14ac:dyDescent="0.3">
      <c r="A332" s="1">
        <v>42496</v>
      </c>
      <c r="B332" s="4">
        <v>51718</v>
      </c>
      <c r="C332" s="4">
        <v>51671</v>
      </c>
      <c r="D332" s="4">
        <v>52159</v>
      </c>
      <c r="E332" s="4">
        <v>51204</v>
      </c>
      <c r="F332" s="3">
        <v>8.9999999999999998E-4</v>
      </c>
      <c r="G332">
        <f>$G$2*Tabella10[[#This Row],[CHIUSURA]]/$B$2</f>
        <v>106.60867414248021</v>
      </c>
      <c r="H332" s="6">
        <f>LN(Tabella10[[#This Row],[NUM INDICE]]/G331)</f>
        <v>9.0918769380897164E-4</v>
      </c>
      <c r="I332" s="4"/>
    </row>
    <row r="333" spans="1:9" x14ac:dyDescent="0.3">
      <c r="A333" s="1">
        <v>42499</v>
      </c>
      <c r="B333" s="4">
        <v>50990</v>
      </c>
      <c r="C333" s="4">
        <v>51717</v>
      </c>
      <c r="D333" s="4">
        <v>51717</v>
      </c>
      <c r="E333" s="4">
        <v>49908</v>
      </c>
      <c r="F333" s="3">
        <v>-1.41E-2</v>
      </c>
      <c r="G333">
        <f>$G$2*Tabella10[[#This Row],[CHIUSURA]]/$B$2</f>
        <v>105.10801451187335</v>
      </c>
      <c r="H333" s="6">
        <f>LN(Tabella10[[#This Row],[NUM INDICE]]/G332)</f>
        <v>-1.4176348328650416E-2</v>
      </c>
      <c r="I333" s="4"/>
    </row>
    <row r="334" spans="1:9" x14ac:dyDescent="0.3">
      <c r="A334" s="1">
        <v>42500</v>
      </c>
      <c r="B334" s="4">
        <v>53071</v>
      </c>
      <c r="C334" s="4">
        <v>50994</v>
      </c>
      <c r="D334" s="4">
        <v>53071</v>
      </c>
      <c r="E334" s="4">
        <v>50994</v>
      </c>
      <c r="F334" s="3">
        <v>4.0800000000000003E-2</v>
      </c>
      <c r="G334">
        <f>$G$2*Tabella10[[#This Row],[CHIUSURA]]/$B$2</f>
        <v>109.39767480211081</v>
      </c>
      <c r="H334" s="6">
        <f>LN(Tabella10[[#This Row],[NUM INDICE]]/G333)</f>
        <v>4.0001104632708943E-2</v>
      </c>
      <c r="I334" s="4"/>
    </row>
    <row r="335" spans="1:9" x14ac:dyDescent="0.3">
      <c r="A335" s="1">
        <v>42501</v>
      </c>
      <c r="B335" s="4">
        <v>52764</v>
      </c>
      <c r="C335" s="4">
        <v>53072</v>
      </c>
      <c r="D335" s="4">
        <v>53976</v>
      </c>
      <c r="E335" s="4">
        <v>52736</v>
      </c>
      <c r="F335" s="3">
        <v>-5.7999999999999996E-3</v>
      </c>
      <c r="G335">
        <f>$G$2*Tabella10[[#This Row],[CHIUSURA]]/$B$2</f>
        <v>108.76484168865436</v>
      </c>
      <c r="H335" s="6">
        <f>LN(Tabella10[[#This Row],[NUM INDICE]]/G334)</f>
        <v>-5.8014997130999453E-3</v>
      </c>
      <c r="I335" s="4"/>
    </row>
    <row r="336" spans="1:9" x14ac:dyDescent="0.3">
      <c r="A336" s="1">
        <v>42502</v>
      </c>
      <c r="B336" s="4">
        <v>53241</v>
      </c>
      <c r="C336" s="4">
        <v>52765</v>
      </c>
      <c r="D336" s="4">
        <v>53798</v>
      </c>
      <c r="E336" s="4">
        <v>52424</v>
      </c>
      <c r="F336" s="3">
        <v>8.9999999999999993E-3</v>
      </c>
      <c r="G336">
        <f>$G$2*Tabella10[[#This Row],[CHIUSURA]]/$B$2</f>
        <v>109.74810356200528</v>
      </c>
      <c r="H336" s="6">
        <f>LN(Tabella10[[#This Row],[NUM INDICE]]/G335)</f>
        <v>8.9996362338640914E-3</v>
      </c>
      <c r="I336" s="4"/>
    </row>
    <row r="337" spans="1:9" x14ac:dyDescent="0.3">
      <c r="A337" s="1">
        <v>42503</v>
      </c>
      <c r="B337" s="4">
        <v>51804</v>
      </c>
      <c r="C337" s="4">
        <v>53236</v>
      </c>
      <c r="D337" s="4">
        <v>53250</v>
      </c>
      <c r="E337" s="4">
        <v>51366</v>
      </c>
      <c r="F337" s="3">
        <v>-2.7E-2</v>
      </c>
      <c r="G337">
        <f>$G$2*Tabella10[[#This Row],[CHIUSURA]]/$B$2</f>
        <v>106.78594986807389</v>
      </c>
      <c r="H337" s="6">
        <f>LN(Tabella10[[#This Row],[NUM INDICE]]/G336)</f>
        <v>-2.7361409859196786E-2</v>
      </c>
      <c r="I337" s="4"/>
    </row>
    <row r="338" spans="1:9" x14ac:dyDescent="0.3">
      <c r="A338" s="1">
        <v>42506</v>
      </c>
      <c r="B338" s="4">
        <v>51803</v>
      </c>
      <c r="C338" s="4">
        <v>51803</v>
      </c>
      <c r="D338" s="4">
        <v>52305</v>
      </c>
      <c r="E338" s="4">
        <v>51585</v>
      </c>
      <c r="F338" s="3">
        <v>0</v>
      </c>
      <c r="G338">
        <f>$G$2*Tabella10[[#This Row],[CHIUSURA]]/$B$2</f>
        <v>106.78388852242745</v>
      </c>
      <c r="H338" s="6">
        <f>LN(Tabella10[[#This Row],[NUM INDICE]]/G337)</f>
        <v>-1.9303715000573791E-5</v>
      </c>
      <c r="I338" s="4"/>
    </row>
    <row r="339" spans="1:9" x14ac:dyDescent="0.3">
      <c r="A339" s="1">
        <v>42507</v>
      </c>
      <c r="B339" s="4">
        <v>50839</v>
      </c>
      <c r="C339" s="4">
        <v>51795</v>
      </c>
      <c r="D339" s="4">
        <v>51946</v>
      </c>
      <c r="E339" s="4">
        <v>50689</v>
      </c>
      <c r="F339" s="3">
        <v>-1.8599999999999998E-2</v>
      </c>
      <c r="G339">
        <f>$G$2*Tabella10[[#This Row],[CHIUSURA]]/$B$2</f>
        <v>104.79675131926122</v>
      </c>
      <c r="H339" s="6">
        <f>LN(Tabella10[[#This Row],[NUM INDICE]]/G338)</f>
        <v>-1.8784286070069343E-2</v>
      </c>
      <c r="I339" s="4"/>
    </row>
    <row r="340" spans="1:9" x14ac:dyDescent="0.3">
      <c r="A340" s="1">
        <v>42508</v>
      </c>
      <c r="B340" s="4">
        <v>50562</v>
      </c>
      <c r="C340" s="4">
        <v>50836</v>
      </c>
      <c r="D340" s="4">
        <v>51373</v>
      </c>
      <c r="E340" s="4">
        <v>50301</v>
      </c>
      <c r="F340" s="3">
        <v>-5.4999999999999997E-3</v>
      </c>
      <c r="G340">
        <f>$G$2*Tabella10[[#This Row],[CHIUSURA]]/$B$2</f>
        <v>104.22575857519789</v>
      </c>
      <c r="H340" s="6">
        <f>LN(Tabella10[[#This Row],[NUM INDICE]]/G339)</f>
        <v>-5.4634705579997131E-3</v>
      </c>
      <c r="I340" s="4"/>
    </row>
    <row r="341" spans="1:9" x14ac:dyDescent="0.3">
      <c r="A341" s="1">
        <v>42509</v>
      </c>
      <c r="B341" s="4">
        <v>50133</v>
      </c>
      <c r="C341" s="4">
        <v>50556</v>
      </c>
      <c r="D341" s="4">
        <v>50556</v>
      </c>
      <c r="E341" s="4">
        <v>49588</v>
      </c>
      <c r="F341" s="3">
        <v>-8.5000000000000006E-3</v>
      </c>
      <c r="G341">
        <f>$G$2*Tabella10[[#This Row],[CHIUSURA]]/$B$2</f>
        <v>103.34144129287598</v>
      </c>
      <c r="H341" s="6">
        <f>LN(Tabella10[[#This Row],[NUM INDICE]]/G340)</f>
        <v>-8.5208321289161042E-3</v>
      </c>
      <c r="I341" s="4"/>
    </row>
    <row r="342" spans="1:9" x14ac:dyDescent="0.3">
      <c r="A342" s="1">
        <v>42510</v>
      </c>
      <c r="B342" s="4">
        <v>49723</v>
      </c>
      <c r="C342" s="4">
        <v>50133</v>
      </c>
      <c r="D342" s="4">
        <v>50822</v>
      </c>
      <c r="E342" s="4">
        <v>49723</v>
      </c>
      <c r="F342" s="3">
        <v>-8.2000000000000007E-3</v>
      </c>
      <c r="G342">
        <f>$G$2*Tabella10[[#This Row],[CHIUSURA]]/$B$2</f>
        <v>102.49628957783641</v>
      </c>
      <c r="H342" s="6">
        <f>LN(Tabella10[[#This Row],[NUM INDICE]]/G341)</f>
        <v>-8.2118711749060262E-3</v>
      </c>
      <c r="I342" s="4"/>
    </row>
    <row r="343" spans="1:9" x14ac:dyDescent="0.3">
      <c r="A343" s="1">
        <v>42513</v>
      </c>
      <c r="B343" s="4">
        <v>49330</v>
      </c>
      <c r="C343" s="4">
        <v>49709</v>
      </c>
      <c r="D343" s="4">
        <v>49709</v>
      </c>
      <c r="E343" s="4">
        <v>48695</v>
      </c>
      <c r="F343" s="3">
        <v>-7.9000000000000008E-3</v>
      </c>
      <c r="G343">
        <f>$G$2*Tabella10[[#This Row],[CHIUSURA]]/$B$2</f>
        <v>101.68618073878628</v>
      </c>
      <c r="H343" s="6">
        <f>LN(Tabella10[[#This Row],[NUM INDICE]]/G342)</f>
        <v>-7.9351874688023995E-3</v>
      </c>
      <c r="I343" s="4"/>
    </row>
    <row r="344" spans="1:9" x14ac:dyDescent="0.3">
      <c r="A344" s="1">
        <v>42514</v>
      </c>
      <c r="B344" s="4">
        <v>49345</v>
      </c>
      <c r="C344" s="4">
        <v>49330</v>
      </c>
      <c r="D344" s="4">
        <v>50002</v>
      </c>
      <c r="E344" s="4">
        <v>49153</v>
      </c>
      <c r="F344" s="3">
        <v>2.9999999999999997E-4</v>
      </c>
      <c r="G344">
        <f>$G$2*Tabella10[[#This Row],[CHIUSURA]]/$B$2</f>
        <v>101.71710092348285</v>
      </c>
      <c r="H344" s="6">
        <f>LN(Tabella10[[#This Row],[NUM INDICE]]/G343)</f>
        <v>3.0402837832350471E-4</v>
      </c>
      <c r="I344" s="4"/>
    </row>
    <row r="345" spans="1:9" x14ac:dyDescent="0.3">
      <c r="A345" s="1">
        <v>42515</v>
      </c>
      <c r="B345" s="4">
        <v>49483</v>
      </c>
      <c r="C345" s="4">
        <v>49347</v>
      </c>
      <c r="D345" s="4">
        <v>50357</v>
      </c>
      <c r="E345" s="4">
        <v>49347</v>
      </c>
      <c r="F345" s="3">
        <v>2.8E-3</v>
      </c>
      <c r="G345">
        <f>$G$2*Tabella10[[#This Row],[CHIUSURA]]/$B$2</f>
        <v>102.0015666226913</v>
      </c>
      <c r="H345" s="6">
        <f>LN(Tabella10[[#This Row],[NUM INDICE]]/G344)</f>
        <v>2.7927326201598619E-3</v>
      </c>
      <c r="I345" s="4"/>
    </row>
    <row r="346" spans="1:9" x14ac:dyDescent="0.3">
      <c r="A346" s="1">
        <v>42517</v>
      </c>
      <c r="B346" s="4">
        <v>49051</v>
      </c>
      <c r="C346" s="4">
        <v>49481</v>
      </c>
      <c r="D346" s="4">
        <v>49805</v>
      </c>
      <c r="E346" s="4">
        <v>48869</v>
      </c>
      <c r="F346" s="3">
        <v>-8.6999999999999994E-3</v>
      </c>
      <c r="G346">
        <f>$G$2*Tabella10[[#This Row],[CHIUSURA]]/$B$2</f>
        <v>101.11106530343008</v>
      </c>
      <c r="H346" s="6">
        <f>LN(Tabella10[[#This Row],[NUM INDICE]]/G345)</f>
        <v>-8.768603080740742E-3</v>
      </c>
      <c r="I346" s="4"/>
    </row>
    <row r="347" spans="1:9" x14ac:dyDescent="0.3">
      <c r="A347" s="1">
        <v>42520</v>
      </c>
      <c r="B347" s="4">
        <v>48964</v>
      </c>
      <c r="C347" s="4">
        <v>49051</v>
      </c>
      <c r="D347" s="4">
        <v>49203</v>
      </c>
      <c r="E347" s="4">
        <v>48799</v>
      </c>
      <c r="F347" s="3">
        <v>-1.8E-3</v>
      </c>
      <c r="G347">
        <f>$G$2*Tabella10[[#This Row],[CHIUSURA]]/$B$2</f>
        <v>100.93172823218997</v>
      </c>
      <c r="H347" s="6">
        <f>LN(Tabella10[[#This Row],[NUM INDICE]]/G346)</f>
        <v>-1.7752389501236297E-3</v>
      </c>
      <c r="I347" s="4"/>
    </row>
    <row r="348" spans="1:9" x14ac:dyDescent="0.3">
      <c r="A348" s="1">
        <v>42521</v>
      </c>
      <c r="B348" s="4">
        <v>48472</v>
      </c>
      <c r="C348" s="4">
        <v>48963</v>
      </c>
      <c r="D348" s="4">
        <v>49269</v>
      </c>
      <c r="E348" s="4">
        <v>48292</v>
      </c>
      <c r="F348" s="3">
        <v>-1.01E-2</v>
      </c>
      <c r="G348">
        <f>$G$2*Tabella10[[#This Row],[CHIUSURA]]/$B$2</f>
        <v>99.917546174142487</v>
      </c>
      <c r="H348" s="6">
        <f>LN(Tabella10[[#This Row],[NUM INDICE]]/G347)</f>
        <v>-1.0099022570577971E-2</v>
      </c>
      <c r="I348" s="4"/>
    </row>
    <row r="349" spans="1:9" x14ac:dyDescent="0.3">
      <c r="A349" s="1">
        <v>42522</v>
      </c>
      <c r="B349" s="4">
        <v>49013</v>
      </c>
      <c r="C349" s="4">
        <v>48468</v>
      </c>
      <c r="D349" s="4">
        <v>49057</v>
      </c>
      <c r="E349" s="4">
        <v>48200</v>
      </c>
      <c r="F349" s="3">
        <v>1.12E-2</v>
      </c>
      <c r="G349">
        <f>$G$2*Tabella10[[#This Row],[CHIUSURA]]/$B$2</f>
        <v>101.03273416886543</v>
      </c>
      <c r="H349" s="6">
        <f>LN(Tabella10[[#This Row],[NUM INDICE]]/G348)</f>
        <v>1.1099257402941778E-2</v>
      </c>
      <c r="I349" s="4"/>
    </row>
    <row r="350" spans="1:9" x14ac:dyDescent="0.3">
      <c r="A350" s="1">
        <v>42523</v>
      </c>
      <c r="B350" s="4">
        <v>49887</v>
      </c>
      <c r="C350" s="4">
        <v>49008</v>
      </c>
      <c r="D350" s="4">
        <v>49906</v>
      </c>
      <c r="E350" s="4">
        <v>48781</v>
      </c>
      <c r="F350" s="3">
        <v>1.78E-2</v>
      </c>
      <c r="G350">
        <f>$G$2*Tabella10[[#This Row],[CHIUSURA]]/$B$2</f>
        <v>102.83435026385224</v>
      </c>
      <c r="H350" s="6">
        <f>LN(Tabella10[[#This Row],[NUM INDICE]]/G349)</f>
        <v>1.767487872825739E-2</v>
      </c>
      <c r="I350" s="4"/>
    </row>
    <row r="351" spans="1:9" x14ac:dyDescent="0.3">
      <c r="A351" s="1">
        <v>42524</v>
      </c>
      <c r="B351" s="4">
        <v>50620</v>
      </c>
      <c r="C351" s="4">
        <v>49888</v>
      </c>
      <c r="D351" s="4">
        <v>50634</v>
      </c>
      <c r="E351" s="4">
        <v>49888</v>
      </c>
      <c r="F351" s="3">
        <v>1.47E-2</v>
      </c>
      <c r="G351">
        <f>$G$2*Tabella10[[#This Row],[CHIUSURA]]/$B$2</f>
        <v>104.3453166226913</v>
      </c>
      <c r="H351" s="6">
        <f>LN(Tabella10[[#This Row],[NUM INDICE]]/G350)</f>
        <v>1.4586307343090936E-2</v>
      </c>
      <c r="I351" s="4"/>
    </row>
    <row r="352" spans="1:9" x14ac:dyDescent="0.3">
      <c r="A352" s="1">
        <v>42527</v>
      </c>
      <c r="B352" s="4">
        <v>50432</v>
      </c>
      <c r="C352" s="4">
        <v>50627</v>
      </c>
      <c r="D352" s="4">
        <v>50924</v>
      </c>
      <c r="E352" s="4">
        <v>50097</v>
      </c>
      <c r="F352" s="3">
        <v>-3.7000000000000002E-3</v>
      </c>
      <c r="G352">
        <f>$G$2*Tabella10[[#This Row],[CHIUSURA]]/$B$2</f>
        <v>103.95778364116094</v>
      </c>
      <c r="H352" s="6">
        <f>LN(Tabella10[[#This Row],[NUM INDICE]]/G351)</f>
        <v>-3.72086088156418E-3</v>
      </c>
      <c r="I352" s="4"/>
    </row>
    <row r="353" spans="1:9" x14ac:dyDescent="0.3">
      <c r="A353" s="1">
        <v>42528</v>
      </c>
      <c r="B353" s="4">
        <v>50488</v>
      </c>
      <c r="C353" s="4">
        <v>50432</v>
      </c>
      <c r="D353" s="4">
        <v>50641</v>
      </c>
      <c r="E353" s="4">
        <v>50005</v>
      </c>
      <c r="F353" s="3">
        <v>1.1000000000000001E-3</v>
      </c>
      <c r="G353">
        <f>$G$2*Tabella10[[#This Row],[CHIUSURA]]/$B$2</f>
        <v>104.07321899736148</v>
      </c>
      <c r="H353" s="6">
        <f>LN(Tabella10[[#This Row],[NUM INDICE]]/G352)</f>
        <v>1.1097900465246128E-3</v>
      </c>
      <c r="I353" s="4"/>
    </row>
    <row r="354" spans="1:9" x14ac:dyDescent="0.3">
      <c r="A354" s="1">
        <v>42529</v>
      </c>
      <c r="B354" s="4">
        <v>51629</v>
      </c>
      <c r="C354" s="4">
        <v>50490</v>
      </c>
      <c r="D354" s="4">
        <v>51812</v>
      </c>
      <c r="E354" s="4">
        <v>50490</v>
      </c>
      <c r="F354" s="3">
        <v>2.2599999999999999E-2</v>
      </c>
      <c r="G354">
        <f>$G$2*Tabella10[[#This Row],[CHIUSURA]]/$B$2</f>
        <v>106.42521437994723</v>
      </c>
      <c r="H354" s="6">
        <f>LN(Tabella10[[#This Row],[NUM INDICE]]/G353)</f>
        <v>2.2347845837889322E-2</v>
      </c>
      <c r="I354" s="4"/>
    </row>
    <row r="355" spans="1:9" x14ac:dyDescent="0.3">
      <c r="A355" s="1">
        <v>42530</v>
      </c>
      <c r="B355" s="4">
        <v>51118</v>
      </c>
      <c r="C355" s="4">
        <v>51633</v>
      </c>
      <c r="D355" s="4">
        <v>51633</v>
      </c>
      <c r="E355" s="4">
        <v>50832</v>
      </c>
      <c r="F355" s="3">
        <v>-9.9000000000000008E-3</v>
      </c>
      <c r="G355">
        <f>$G$2*Tabella10[[#This Row],[CHIUSURA]]/$B$2</f>
        <v>105.37186675461741</v>
      </c>
      <c r="H355" s="6">
        <f>LN(Tabella10[[#This Row],[NUM INDICE]]/G354)</f>
        <v>-9.9468444465706102E-3</v>
      </c>
      <c r="I355" s="4"/>
    </row>
    <row r="356" spans="1:9" x14ac:dyDescent="0.3">
      <c r="A356" s="1">
        <v>42531</v>
      </c>
      <c r="B356" s="4">
        <v>49422</v>
      </c>
      <c r="C356" s="4">
        <v>51117</v>
      </c>
      <c r="D356" s="4">
        <v>51117</v>
      </c>
      <c r="E356" s="4">
        <v>49421</v>
      </c>
      <c r="F356" s="3">
        <v>-3.32E-2</v>
      </c>
      <c r="G356">
        <f>$G$2*Tabella10[[#This Row],[CHIUSURA]]/$B$2</f>
        <v>101.87582453825857</v>
      </c>
      <c r="H356" s="6">
        <f>LN(Tabella10[[#This Row],[NUM INDICE]]/G355)</f>
        <v>-3.3741016486090639E-2</v>
      </c>
      <c r="I356" s="4"/>
    </row>
    <row r="357" spans="1:9" x14ac:dyDescent="0.3">
      <c r="A357" s="1">
        <v>42534</v>
      </c>
      <c r="B357" s="4">
        <v>49661</v>
      </c>
      <c r="C357" s="4">
        <v>49419</v>
      </c>
      <c r="D357" s="4">
        <v>49764</v>
      </c>
      <c r="E357" s="4">
        <v>48804</v>
      </c>
      <c r="F357" s="3">
        <v>4.7999999999999996E-3</v>
      </c>
      <c r="G357">
        <f>$G$2*Tabella10[[#This Row],[CHIUSURA]]/$B$2</f>
        <v>102.36848614775725</v>
      </c>
      <c r="H357" s="6">
        <f>LN(Tabella10[[#This Row],[NUM INDICE]]/G356)</f>
        <v>4.8242476212401932E-3</v>
      </c>
      <c r="I357" s="4"/>
    </row>
    <row r="358" spans="1:9" x14ac:dyDescent="0.3">
      <c r="A358" s="1">
        <v>42535</v>
      </c>
      <c r="B358" s="4">
        <v>48648</v>
      </c>
      <c r="C358" s="4">
        <v>49662</v>
      </c>
      <c r="D358" s="4">
        <v>49894</v>
      </c>
      <c r="E358" s="4">
        <v>48216</v>
      </c>
      <c r="F358" s="3">
        <v>-2.0400000000000001E-2</v>
      </c>
      <c r="G358">
        <f>$G$2*Tabella10[[#This Row],[CHIUSURA]]/$B$2</f>
        <v>100.28034300791556</v>
      </c>
      <c r="H358" s="6">
        <f>LN(Tabella10[[#This Row],[NUM INDICE]]/G357)</f>
        <v>-2.0609218990598383E-2</v>
      </c>
      <c r="I358" s="4"/>
    </row>
    <row r="359" spans="1:9" x14ac:dyDescent="0.3">
      <c r="A359" s="1">
        <v>42536</v>
      </c>
      <c r="B359" s="4">
        <v>48915</v>
      </c>
      <c r="C359" s="4">
        <v>48649</v>
      </c>
      <c r="D359" s="4">
        <v>49415</v>
      </c>
      <c r="E359" s="4">
        <v>48324</v>
      </c>
      <c r="F359" s="3">
        <v>5.4999999999999997E-3</v>
      </c>
      <c r="G359">
        <f>$G$2*Tabella10[[#This Row],[CHIUSURA]]/$B$2</f>
        <v>100.83072229551451</v>
      </c>
      <c r="H359" s="6">
        <f>LN(Tabella10[[#This Row],[NUM INDICE]]/G358)</f>
        <v>5.4734000915835357E-3</v>
      </c>
      <c r="I359" s="4"/>
    </row>
    <row r="360" spans="1:9" x14ac:dyDescent="0.3">
      <c r="A360" s="1">
        <v>42537</v>
      </c>
      <c r="B360" s="4">
        <v>49412</v>
      </c>
      <c r="C360" s="4">
        <v>48901</v>
      </c>
      <c r="D360" s="4">
        <v>49412</v>
      </c>
      <c r="E360" s="4">
        <v>48067</v>
      </c>
      <c r="F360" s="3">
        <v>1.0200000000000001E-2</v>
      </c>
      <c r="G360">
        <f>$G$2*Tabella10[[#This Row],[CHIUSURA]]/$B$2</f>
        <v>101.8552110817942</v>
      </c>
      <c r="H360" s="6">
        <f>LN(Tabella10[[#This Row],[NUM INDICE]]/G359)</f>
        <v>1.0109211765175263E-2</v>
      </c>
      <c r="I360" s="4"/>
    </row>
    <row r="361" spans="1:9" x14ac:dyDescent="0.3">
      <c r="A361" s="1">
        <v>42538</v>
      </c>
      <c r="B361" s="4">
        <v>49534</v>
      </c>
      <c r="C361" s="4">
        <v>49409</v>
      </c>
      <c r="D361" s="4">
        <v>50191</v>
      </c>
      <c r="E361" s="4">
        <v>49405</v>
      </c>
      <c r="F361" s="3">
        <v>2.5000000000000001E-3</v>
      </c>
      <c r="G361">
        <f>$G$2*Tabella10[[#This Row],[CHIUSURA]]/$B$2</f>
        <v>102.10669525065963</v>
      </c>
      <c r="H361" s="6">
        <f>LN(Tabella10[[#This Row],[NUM INDICE]]/G360)</f>
        <v>2.4659928006127018E-3</v>
      </c>
      <c r="I361" s="4"/>
    </row>
    <row r="362" spans="1:9" x14ac:dyDescent="0.3">
      <c r="A362" s="1">
        <v>42541</v>
      </c>
      <c r="B362" s="4">
        <v>50329</v>
      </c>
      <c r="C362" s="4">
        <v>49539</v>
      </c>
      <c r="D362" s="4">
        <v>50782</v>
      </c>
      <c r="E362" s="4">
        <v>49539</v>
      </c>
      <c r="F362" s="3">
        <v>1.61E-2</v>
      </c>
      <c r="G362">
        <f>$G$2*Tabella10[[#This Row],[CHIUSURA]]/$B$2</f>
        <v>103.74546503957784</v>
      </c>
      <c r="H362" s="6">
        <f>LN(Tabella10[[#This Row],[NUM INDICE]]/G361)</f>
        <v>1.5922149250212212E-2</v>
      </c>
      <c r="I362" s="4"/>
    </row>
    <row r="363" spans="1:9" x14ac:dyDescent="0.3">
      <c r="A363" s="1">
        <v>42542</v>
      </c>
      <c r="B363" s="4">
        <v>50838</v>
      </c>
      <c r="C363" s="4">
        <v>50326</v>
      </c>
      <c r="D363" s="4">
        <v>50870</v>
      </c>
      <c r="E363" s="4">
        <v>49678</v>
      </c>
      <c r="F363" s="3">
        <v>1.01E-2</v>
      </c>
      <c r="G363">
        <f>$G$2*Tabella10[[#This Row],[CHIUSURA]]/$B$2</f>
        <v>104.79468997361478</v>
      </c>
      <c r="H363" s="6">
        <f>LN(Tabella10[[#This Row],[NUM INDICE]]/G362)</f>
        <v>1.0062654718989768E-2</v>
      </c>
      <c r="I363" s="4"/>
    </row>
    <row r="364" spans="1:9" x14ac:dyDescent="0.3">
      <c r="A364" s="1">
        <v>42543</v>
      </c>
      <c r="B364" s="4">
        <v>50156</v>
      </c>
      <c r="C364" s="4">
        <v>50835</v>
      </c>
      <c r="D364" s="4">
        <v>51239</v>
      </c>
      <c r="E364" s="4">
        <v>50060</v>
      </c>
      <c r="F364" s="3">
        <v>-1.34E-2</v>
      </c>
      <c r="G364">
        <f>$G$2*Tabella10[[#This Row],[CHIUSURA]]/$B$2</f>
        <v>103.38885224274406</v>
      </c>
      <c r="H364" s="6">
        <f>LN(Tabella10[[#This Row],[NUM INDICE]]/G363)</f>
        <v>-1.3505958116090641E-2</v>
      </c>
      <c r="I364" s="4"/>
    </row>
    <row r="365" spans="1:9" x14ac:dyDescent="0.3">
      <c r="A365" s="1">
        <v>42544</v>
      </c>
      <c r="B365" s="4">
        <v>51560</v>
      </c>
      <c r="C365" s="4">
        <v>50161</v>
      </c>
      <c r="D365" s="4">
        <v>51673</v>
      </c>
      <c r="E365" s="4">
        <v>50161</v>
      </c>
      <c r="F365" s="3">
        <v>2.8000000000000001E-2</v>
      </c>
      <c r="G365">
        <f>$G$2*Tabella10[[#This Row],[CHIUSURA]]/$B$2</f>
        <v>106.28298153034301</v>
      </c>
      <c r="H365" s="6">
        <f>LN(Tabella10[[#This Row],[NUM INDICE]]/G364)</f>
        <v>2.7608029742695293E-2</v>
      </c>
      <c r="I365" s="4"/>
    </row>
    <row r="366" spans="1:9" x14ac:dyDescent="0.3">
      <c r="A366" s="1">
        <v>42545</v>
      </c>
      <c r="B366" s="4">
        <v>50105</v>
      </c>
      <c r="C366" s="4">
        <v>51561</v>
      </c>
      <c r="D366" s="4">
        <v>51561</v>
      </c>
      <c r="E366" s="4">
        <v>49544</v>
      </c>
      <c r="F366" s="3">
        <v>-2.8199999999999999E-2</v>
      </c>
      <c r="G366">
        <f>$G$2*Tabella10[[#This Row],[CHIUSURA]]/$B$2</f>
        <v>103.28372361477572</v>
      </c>
      <c r="H366" s="6">
        <f>LN(Tabella10[[#This Row],[NUM INDICE]]/G365)</f>
        <v>-2.8625374560694423E-2</v>
      </c>
      <c r="I366" s="4"/>
    </row>
    <row r="367" spans="1:9" x14ac:dyDescent="0.3">
      <c r="A367" s="1">
        <v>42548</v>
      </c>
      <c r="B367" s="4">
        <v>49246</v>
      </c>
      <c r="C367" s="4">
        <v>50106</v>
      </c>
      <c r="D367" s="4">
        <v>50162</v>
      </c>
      <c r="E367" s="4">
        <v>48954</v>
      </c>
      <c r="F367" s="3">
        <v>-1.72E-2</v>
      </c>
      <c r="G367">
        <f>$G$2*Tabella10[[#This Row],[CHIUSURA]]/$B$2</f>
        <v>101.51302770448549</v>
      </c>
      <c r="H367" s="6">
        <f>LN(Tabella10[[#This Row],[NUM INDICE]]/G366)</f>
        <v>-1.7292657464688537E-2</v>
      </c>
      <c r="I367" s="4"/>
    </row>
    <row r="368" spans="1:9" x14ac:dyDescent="0.3">
      <c r="A368" s="1">
        <v>42549</v>
      </c>
      <c r="B368" s="4">
        <v>50007</v>
      </c>
      <c r="C368" s="4">
        <v>49252</v>
      </c>
      <c r="D368" s="4">
        <v>50301</v>
      </c>
      <c r="E368" s="4">
        <v>49252</v>
      </c>
      <c r="F368" s="3">
        <v>1.55E-2</v>
      </c>
      <c r="G368">
        <f>$G$2*Tabella10[[#This Row],[CHIUSURA]]/$B$2</f>
        <v>103.0817117414248</v>
      </c>
      <c r="H368" s="6">
        <f>LN(Tabella10[[#This Row],[NUM INDICE]]/G367)</f>
        <v>1.5334849583457027E-2</v>
      </c>
      <c r="I368" s="4"/>
    </row>
    <row r="369" spans="1:9" x14ac:dyDescent="0.3">
      <c r="A369" s="1">
        <v>42550</v>
      </c>
      <c r="B369" s="4">
        <v>51002</v>
      </c>
      <c r="C369" s="4">
        <v>50009</v>
      </c>
      <c r="D369" s="4">
        <v>51229</v>
      </c>
      <c r="E369" s="4">
        <v>50009</v>
      </c>
      <c r="F369" s="3">
        <v>1.9900000000000001E-2</v>
      </c>
      <c r="G369">
        <f>$G$2*Tabella10[[#This Row],[CHIUSURA]]/$B$2</f>
        <v>105.1327506596306</v>
      </c>
      <c r="H369" s="6">
        <f>LN(Tabella10[[#This Row],[NUM INDICE]]/G368)</f>
        <v>1.9701852012624702E-2</v>
      </c>
      <c r="I369" s="4"/>
    </row>
    <row r="370" spans="1:9" x14ac:dyDescent="0.3">
      <c r="A370" s="1">
        <v>42551</v>
      </c>
      <c r="B370" s="4">
        <v>51527</v>
      </c>
      <c r="C370" s="4">
        <v>51001</v>
      </c>
      <c r="D370" s="4">
        <v>51619</v>
      </c>
      <c r="E370" s="4">
        <v>50585</v>
      </c>
      <c r="F370" s="3">
        <v>1.03E-2</v>
      </c>
      <c r="G370">
        <f>$G$2*Tabella10[[#This Row],[CHIUSURA]]/$B$2</f>
        <v>106.21495712401055</v>
      </c>
      <c r="H370" s="6">
        <f>LN(Tabella10[[#This Row],[NUM INDICE]]/G369)</f>
        <v>1.0241094490196907E-2</v>
      </c>
      <c r="I370" s="4"/>
    </row>
    <row r="371" spans="1:9" x14ac:dyDescent="0.3">
      <c r="A371" s="1">
        <v>42552</v>
      </c>
      <c r="B371" s="4">
        <v>52233</v>
      </c>
      <c r="C371" s="4">
        <v>51540</v>
      </c>
      <c r="D371" s="4">
        <v>52346</v>
      </c>
      <c r="E371" s="4">
        <v>51411</v>
      </c>
      <c r="F371" s="3">
        <v>1.37E-2</v>
      </c>
      <c r="G371">
        <f>$G$2*Tabella10[[#This Row],[CHIUSURA]]/$B$2</f>
        <v>107.67026715039577</v>
      </c>
      <c r="H371" s="6">
        <f>LN(Tabella10[[#This Row],[NUM INDICE]]/G370)</f>
        <v>1.3608536920688946E-2</v>
      </c>
      <c r="I371" s="4"/>
    </row>
    <row r="372" spans="1:9" x14ac:dyDescent="0.3">
      <c r="A372" s="1">
        <v>42555</v>
      </c>
      <c r="B372" s="4">
        <v>52569</v>
      </c>
      <c r="C372" s="4">
        <v>52241</v>
      </c>
      <c r="D372" s="4">
        <v>52918</v>
      </c>
      <c r="E372" s="4">
        <v>52241</v>
      </c>
      <c r="F372" s="3">
        <v>6.4000000000000003E-3</v>
      </c>
      <c r="G372">
        <f>$G$2*Tabella10[[#This Row],[CHIUSURA]]/$B$2</f>
        <v>108.36287928759894</v>
      </c>
      <c r="H372" s="6">
        <f>LN(Tabella10[[#This Row],[NUM INDICE]]/G371)</f>
        <v>6.4121133418205568E-3</v>
      </c>
      <c r="I372" s="4"/>
    </row>
    <row r="373" spans="1:9" x14ac:dyDescent="0.3">
      <c r="A373" s="1">
        <v>42556</v>
      </c>
      <c r="B373" s="4">
        <v>51842</v>
      </c>
      <c r="C373" s="4">
        <v>52565</v>
      </c>
      <c r="D373" s="4">
        <v>52565</v>
      </c>
      <c r="E373" s="4">
        <v>51510</v>
      </c>
      <c r="F373" s="3">
        <v>-1.38E-2</v>
      </c>
      <c r="G373">
        <f>$G$2*Tabella10[[#This Row],[CHIUSURA]]/$B$2</f>
        <v>106.86428100263852</v>
      </c>
      <c r="H373" s="6">
        <f>LN(Tabella10[[#This Row],[NUM INDICE]]/G372)</f>
        <v>-1.3925960847657478E-2</v>
      </c>
      <c r="I373" s="4"/>
    </row>
    <row r="374" spans="1:9" x14ac:dyDescent="0.3">
      <c r="A374" s="1">
        <v>42557</v>
      </c>
      <c r="B374" s="4">
        <v>51902</v>
      </c>
      <c r="C374" s="4">
        <v>51842</v>
      </c>
      <c r="D374" s="4">
        <v>51909</v>
      </c>
      <c r="E374" s="4">
        <v>50825</v>
      </c>
      <c r="F374" s="3">
        <v>1.1000000000000001E-3</v>
      </c>
      <c r="G374">
        <f>$G$2*Tabella10[[#This Row],[CHIUSURA]]/$B$2</f>
        <v>106.9879617414248</v>
      </c>
      <c r="H374" s="6">
        <f>LN(Tabella10[[#This Row],[NUM INDICE]]/G373)</f>
        <v>1.1566935281019388E-3</v>
      </c>
      <c r="I374" s="4"/>
    </row>
    <row r="375" spans="1:9" x14ac:dyDescent="0.3">
      <c r="A375" s="1">
        <v>42558</v>
      </c>
      <c r="B375" s="4">
        <v>52015</v>
      </c>
      <c r="C375" s="4">
        <v>51902</v>
      </c>
      <c r="D375" s="4">
        <v>52719</v>
      </c>
      <c r="E375" s="4">
        <v>51888</v>
      </c>
      <c r="F375" s="3">
        <v>2.2000000000000001E-3</v>
      </c>
      <c r="G375">
        <f>$G$2*Tabella10[[#This Row],[CHIUSURA]]/$B$2</f>
        <v>107.22089379947229</v>
      </c>
      <c r="H375" s="6">
        <f>LN(Tabella10[[#This Row],[NUM INDICE]]/G374)</f>
        <v>2.1748134480225013E-3</v>
      </c>
      <c r="I375" s="4"/>
    </row>
    <row r="376" spans="1:9" x14ac:dyDescent="0.3">
      <c r="A376" s="1">
        <v>42559</v>
      </c>
      <c r="B376" s="4">
        <v>53141</v>
      </c>
      <c r="C376" s="4">
        <v>52020</v>
      </c>
      <c r="D376" s="4">
        <v>53166</v>
      </c>
      <c r="E376" s="4">
        <v>52020</v>
      </c>
      <c r="F376" s="3">
        <v>2.1600000000000001E-2</v>
      </c>
      <c r="G376">
        <f>$G$2*Tabella10[[#This Row],[CHIUSURA]]/$B$2</f>
        <v>109.54196899736148</v>
      </c>
      <c r="H376" s="6">
        <f>LN(Tabella10[[#This Row],[NUM INDICE]]/G375)</f>
        <v>2.1416619847781714E-2</v>
      </c>
      <c r="I376" s="4"/>
    </row>
    <row r="377" spans="1:9" x14ac:dyDescent="0.3">
      <c r="A377" s="1">
        <v>42562</v>
      </c>
      <c r="B377" s="4">
        <v>53960</v>
      </c>
      <c r="C377" s="4">
        <v>53143</v>
      </c>
      <c r="D377" s="4">
        <v>54021</v>
      </c>
      <c r="E377" s="4">
        <v>53143</v>
      </c>
      <c r="F377" s="3">
        <v>1.54E-2</v>
      </c>
      <c r="G377">
        <f>$G$2*Tabella10[[#This Row],[CHIUSURA]]/$B$2</f>
        <v>111.2302110817942</v>
      </c>
      <c r="H377" s="6">
        <f>LN(Tabella10[[#This Row],[NUM INDICE]]/G376)</f>
        <v>1.5294272968914915E-2</v>
      </c>
      <c r="I377" s="4"/>
    </row>
    <row r="378" spans="1:9" x14ac:dyDescent="0.3">
      <c r="A378" s="1">
        <v>42563</v>
      </c>
      <c r="B378" s="4">
        <v>54256</v>
      </c>
      <c r="C378" s="4">
        <v>53961</v>
      </c>
      <c r="D378" s="4">
        <v>54746</v>
      </c>
      <c r="E378" s="4">
        <v>53961</v>
      </c>
      <c r="F378" s="3">
        <v>5.4999999999999997E-3</v>
      </c>
      <c r="G378">
        <f>$G$2*Tabella10[[#This Row],[CHIUSURA]]/$B$2</f>
        <v>111.84036939313984</v>
      </c>
      <c r="H378" s="6">
        <f>LN(Tabella10[[#This Row],[NUM INDICE]]/G377)</f>
        <v>5.4705540437276247E-3</v>
      </c>
      <c r="I378" s="4"/>
    </row>
    <row r="379" spans="1:9" x14ac:dyDescent="0.3">
      <c r="A379" s="1">
        <v>42564</v>
      </c>
      <c r="B379" s="4">
        <v>54598</v>
      </c>
      <c r="C379" s="4">
        <v>54256</v>
      </c>
      <c r="D379" s="4">
        <v>54647</v>
      </c>
      <c r="E379" s="4">
        <v>53733</v>
      </c>
      <c r="F379" s="3">
        <v>6.3E-3</v>
      </c>
      <c r="G379">
        <f>$G$2*Tabella10[[#This Row],[CHIUSURA]]/$B$2</f>
        <v>112.54534960422164</v>
      </c>
      <c r="H379" s="6">
        <f>LN(Tabella10[[#This Row],[NUM INDICE]]/G378)</f>
        <v>6.2836666600504729E-3</v>
      </c>
      <c r="I379" s="4"/>
    </row>
    <row r="380" spans="1:9" x14ac:dyDescent="0.3">
      <c r="A380" s="1">
        <v>42565</v>
      </c>
      <c r="B380" s="4">
        <v>55481</v>
      </c>
      <c r="C380" s="4">
        <v>54601</v>
      </c>
      <c r="D380" s="4">
        <v>55634</v>
      </c>
      <c r="E380" s="4">
        <v>54601</v>
      </c>
      <c r="F380" s="3">
        <v>1.6199999999999999E-2</v>
      </c>
      <c r="G380">
        <f>$G$2*Tabella10[[#This Row],[CHIUSURA]]/$B$2</f>
        <v>114.36551781002639</v>
      </c>
      <c r="H380" s="6">
        <f>LN(Tabella10[[#This Row],[NUM INDICE]]/G379)</f>
        <v>1.604336775419624E-2</v>
      </c>
      <c r="I380" s="4"/>
    </row>
    <row r="381" spans="1:9" x14ac:dyDescent="0.3">
      <c r="A381" s="1">
        <v>42566</v>
      </c>
      <c r="B381" s="4">
        <v>55578</v>
      </c>
      <c r="C381" s="4">
        <v>55482</v>
      </c>
      <c r="D381" s="4">
        <v>55649</v>
      </c>
      <c r="E381" s="4">
        <v>55233</v>
      </c>
      <c r="F381" s="3">
        <v>1.8E-3</v>
      </c>
      <c r="G381">
        <f>$G$2*Tabella10[[#This Row],[CHIUSURA]]/$B$2</f>
        <v>114.56546833773088</v>
      </c>
      <c r="H381" s="6">
        <f>LN(Tabella10[[#This Row],[NUM INDICE]]/G380)</f>
        <v>1.7468197024159895E-3</v>
      </c>
      <c r="I381" s="4"/>
    </row>
    <row r="382" spans="1:9" x14ac:dyDescent="0.3">
      <c r="A382" s="1">
        <v>42569</v>
      </c>
      <c r="B382" s="4">
        <v>56484</v>
      </c>
      <c r="C382" s="4">
        <v>55573</v>
      </c>
      <c r="D382" s="4">
        <v>56509</v>
      </c>
      <c r="E382" s="4">
        <v>55355</v>
      </c>
      <c r="F382" s="3">
        <v>1.6299999999999999E-2</v>
      </c>
      <c r="G382">
        <f>$G$2*Tabella10[[#This Row],[CHIUSURA]]/$B$2</f>
        <v>116.43304749340369</v>
      </c>
      <c r="H382" s="6">
        <f>LN(Tabella10[[#This Row],[NUM INDICE]]/G381)</f>
        <v>1.6169972707059964E-2</v>
      </c>
      <c r="I382" s="4"/>
    </row>
    <row r="383" spans="1:9" x14ac:dyDescent="0.3">
      <c r="A383" s="1">
        <v>42570</v>
      </c>
      <c r="B383" s="4">
        <v>56698</v>
      </c>
      <c r="C383" s="4">
        <v>56487</v>
      </c>
      <c r="D383" s="4">
        <v>56698</v>
      </c>
      <c r="E383" s="4">
        <v>56246</v>
      </c>
      <c r="F383" s="3">
        <v>3.8E-3</v>
      </c>
      <c r="G383">
        <f>$G$2*Tabella10[[#This Row],[CHIUSURA]]/$B$2</f>
        <v>116.87417546174143</v>
      </c>
      <c r="H383" s="6">
        <f>LN(Tabella10[[#This Row],[NUM INDICE]]/G382)</f>
        <v>3.7815245359744099E-3</v>
      </c>
      <c r="I383" s="4"/>
    </row>
    <row r="384" spans="1:9" x14ac:dyDescent="0.3">
      <c r="A384" s="1">
        <v>42571</v>
      </c>
      <c r="B384" s="4">
        <v>56578</v>
      </c>
      <c r="C384" s="4">
        <v>56699</v>
      </c>
      <c r="D384" s="4">
        <v>56927</v>
      </c>
      <c r="E384" s="4">
        <v>56221</v>
      </c>
      <c r="F384" s="3">
        <v>-2.0999999999999999E-3</v>
      </c>
      <c r="G384">
        <f>$G$2*Tabella10[[#This Row],[CHIUSURA]]/$B$2</f>
        <v>116.62681398416886</v>
      </c>
      <c r="H384" s="6">
        <f>LN(Tabella10[[#This Row],[NUM INDICE]]/G383)</f>
        <v>-2.118719673889091E-3</v>
      </c>
      <c r="I384" s="4"/>
    </row>
    <row r="385" spans="1:9" x14ac:dyDescent="0.3">
      <c r="A385" s="1">
        <v>42572</v>
      </c>
      <c r="B385" s="4">
        <v>56641</v>
      </c>
      <c r="C385" s="4">
        <v>56578</v>
      </c>
      <c r="D385" s="4">
        <v>56906</v>
      </c>
      <c r="E385" s="4">
        <v>56233</v>
      </c>
      <c r="F385" s="3">
        <v>1.1000000000000001E-3</v>
      </c>
      <c r="G385">
        <f>$G$2*Tabella10[[#This Row],[CHIUSURA]]/$B$2</f>
        <v>116.75667875989446</v>
      </c>
      <c r="H385" s="6">
        <f>LN(Tabella10[[#This Row],[NUM INDICE]]/G384)</f>
        <v>1.1128875277511148E-3</v>
      </c>
      <c r="I385" s="4"/>
    </row>
    <row r="386" spans="1:9" x14ac:dyDescent="0.3">
      <c r="A386" s="1">
        <v>42573</v>
      </c>
      <c r="B386" s="4">
        <v>57002</v>
      </c>
      <c r="C386" s="4">
        <v>56641</v>
      </c>
      <c r="D386" s="4">
        <v>57171</v>
      </c>
      <c r="E386" s="4">
        <v>56518</v>
      </c>
      <c r="F386" s="3">
        <v>6.4000000000000003E-3</v>
      </c>
      <c r="G386">
        <f>$G$2*Tabella10[[#This Row],[CHIUSURA]]/$B$2</f>
        <v>117.50082453825857</v>
      </c>
      <c r="H386" s="6">
        <f>LN(Tabella10[[#This Row],[NUM INDICE]]/G385)</f>
        <v>6.3532503414469293E-3</v>
      </c>
      <c r="I386" s="4"/>
    </row>
    <row r="387" spans="1:9" x14ac:dyDescent="0.3">
      <c r="A387" s="1">
        <v>42576</v>
      </c>
      <c r="B387" s="4">
        <v>56873</v>
      </c>
      <c r="C387" s="4">
        <v>57006</v>
      </c>
      <c r="D387" s="4">
        <v>57205</v>
      </c>
      <c r="E387" s="4">
        <v>56398</v>
      </c>
      <c r="F387" s="3">
        <v>-2.3E-3</v>
      </c>
      <c r="G387">
        <f>$G$2*Tabella10[[#This Row],[CHIUSURA]]/$B$2</f>
        <v>117.23491094986808</v>
      </c>
      <c r="H387" s="6">
        <f>LN(Tabella10[[#This Row],[NUM INDICE]]/G386)</f>
        <v>-2.2656431206363003E-3</v>
      </c>
      <c r="I387" s="4"/>
    </row>
    <row r="388" spans="1:9" x14ac:dyDescent="0.3">
      <c r="A388" s="1">
        <v>42577</v>
      </c>
      <c r="B388" s="4">
        <v>56783</v>
      </c>
      <c r="C388" s="4">
        <v>56876</v>
      </c>
      <c r="D388" s="4">
        <v>57310</v>
      </c>
      <c r="E388" s="4">
        <v>56708</v>
      </c>
      <c r="F388" s="3">
        <v>-1.6000000000000001E-3</v>
      </c>
      <c r="G388">
        <f>$G$2*Tabella10[[#This Row],[CHIUSURA]]/$B$2</f>
        <v>117.04938984168865</v>
      </c>
      <c r="H388" s="6">
        <f>LN(Tabella10[[#This Row],[NUM INDICE]]/G387)</f>
        <v>-1.5837266631138003E-3</v>
      </c>
      <c r="I388" s="4"/>
    </row>
    <row r="389" spans="1:9" x14ac:dyDescent="0.3">
      <c r="A389" s="1">
        <v>42578</v>
      </c>
      <c r="B389" s="4">
        <v>56853</v>
      </c>
      <c r="C389" s="4">
        <v>56788</v>
      </c>
      <c r="D389" s="4">
        <v>57380</v>
      </c>
      <c r="E389" s="4">
        <v>56788</v>
      </c>
      <c r="F389" s="3">
        <v>1.1999999999999999E-3</v>
      </c>
      <c r="G389">
        <f>$G$2*Tabella10[[#This Row],[CHIUSURA]]/$B$2</f>
        <v>117.19368403693932</v>
      </c>
      <c r="H389" s="6">
        <f>LN(Tabella10[[#This Row],[NUM INDICE]]/G388)</f>
        <v>1.2320040982441004E-3</v>
      </c>
      <c r="I389" s="4"/>
    </row>
    <row r="390" spans="1:9" x14ac:dyDescent="0.3">
      <c r="A390" s="1">
        <v>42579</v>
      </c>
      <c r="B390" s="4">
        <v>56667</v>
      </c>
      <c r="C390" s="4">
        <v>56853</v>
      </c>
      <c r="D390" s="4">
        <v>56853</v>
      </c>
      <c r="E390" s="4">
        <v>55993</v>
      </c>
      <c r="F390" s="3">
        <v>-3.3E-3</v>
      </c>
      <c r="G390">
        <f>$G$2*Tabella10[[#This Row],[CHIUSURA]]/$B$2</f>
        <v>116.81027374670185</v>
      </c>
      <c r="H390" s="6">
        <f>LN(Tabella10[[#This Row],[NUM INDICE]]/G389)</f>
        <v>-3.2769585349903606E-3</v>
      </c>
      <c r="I390" s="4"/>
    </row>
    <row r="391" spans="1:9" x14ac:dyDescent="0.3">
      <c r="A391" s="1">
        <v>42580</v>
      </c>
      <c r="B391" s="4">
        <v>57308</v>
      </c>
      <c r="C391" s="4">
        <v>56664</v>
      </c>
      <c r="D391" s="4">
        <v>57474</v>
      </c>
      <c r="E391" s="4">
        <v>56340</v>
      </c>
      <c r="F391" s="3">
        <v>1.1299999999999999E-2</v>
      </c>
      <c r="G391">
        <f>$G$2*Tabella10[[#This Row],[CHIUSURA]]/$B$2</f>
        <v>118.1315963060686</v>
      </c>
      <c r="H391" s="6">
        <f>LN(Tabella10[[#This Row],[NUM INDICE]]/G390)</f>
        <v>1.1248199313333557E-2</v>
      </c>
      <c r="I391" s="4"/>
    </row>
    <row r="392" spans="1:9" x14ac:dyDescent="0.3">
      <c r="A392" s="1">
        <v>42583</v>
      </c>
      <c r="B392" s="4">
        <v>56756</v>
      </c>
      <c r="C392" s="4">
        <v>57309</v>
      </c>
      <c r="D392" s="4">
        <v>57729</v>
      </c>
      <c r="E392" s="4">
        <v>56676</v>
      </c>
      <c r="F392" s="3">
        <v>-9.5999999999999992E-3</v>
      </c>
      <c r="G392">
        <f>$G$2*Tabella10[[#This Row],[CHIUSURA]]/$B$2</f>
        <v>116.99373350923483</v>
      </c>
      <c r="H392" s="6">
        <f>LN(Tabella10[[#This Row],[NUM INDICE]]/G391)</f>
        <v>-9.6788523860589365E-3</v>
      </c>
      <c r="I392" s="4"/>
    </row>
    <row r="393" spans="1:9" x14ac:dyDescent="0.3">
      <c r="A393" s="1">
        <v>42584</v>
      </c>
      <c r="B393" s="4">
        <v>56162</v>
      </c>
      <c r="C393" s="4">
        <v>56756</v>
      </c>
      <c r="D393" s="4">
        <v>56974</v>
      </c>
      <c r="E393" s="4">
        <v>55696</v>
      </c>
      <c r="F393" s="3">
        <v>-1.0500000000000001E-2</v>
      </c>
      <c r="G393">
        <f>$G$2*Tabella10[[#This Row],[CHIUSURA]]/$B$2</f>
        <v>115.76929419525067</v>
      </c>
      <c r="H393" s="6">
        <f>LN(Tabella10[[#This Row],[NUM INDICE]]/G392)</f>
        <v>-1.052100602600993E-2</v>
      </c>
      <c r="I393" s="4"/>
    </row>
    <row r="394" spans="1:9" x14ac:dyDescent="0.3">
      <c r="A394" s="1">
        <v>42585</v>
      </c>
      <c r="B394" s="4">
        <v>57077</v>
      </c>
      <c r="C394" s="4">
        <v>56157</v>
      </c>
      <c r="D394" s="4">
        <v>57101</v>
      </c>
      <c r="E394" s="4">
        <v>55788</v>
      </c>
      <c r="F394" s="3">
        <v>1.6299999999999999E-2</v>
      </c>
      <c r="G394">
        <f>$G$2*Tabella10[[#This Row],[CHIUSURA]]/$B$2</f>
        <v>117.65542546174143</v>
      </c>
      <c r="H394" s="6">
        <f>LN(Tabella10[[#This Row],[NUM INDICE]]/G393)</f>
        <v>1.6160861794773395E-2</v>
      </c>
      <c r="I394" s="4"/>
    </row>
    <row r="395" spans="1:9" x14ac:dyDescent="0.3">
      <c r="A395" s="1">
        <v>42586</v>
      </c>
      <c r="B395" s="4">
        <v>57594</v>
      </c>
      <c r="C395" s="4">
        <v>57076</v>
      </c>
      <c r="D395" s="4">
        <v>58030</v>
      </c>
      <c r="E395" s="4">
        <v>57076</v>
      </c>
      <c r="F395" s="3">
        <v>9.1000000000000004E-3</v>
      </c>
      <c r="G395">
        <f>$G$2*Tabella10[[#This Row],[CHIUSURA]]/$B$2</f>
        <v>118.72114116094987</v>
      </c>
      <c r="H395" s="6">
        <f>LN(Tabella10[[#This Row],[NUM INDICE]]/G394)</f>
        <v>9.0171621956245153E-3</v>
      </c>
      <c r="I395" s="4"/>
    </row>
    <row r="396" spans="1:9" x14ac:dyDescent="0.3">
      <c r="A396" s="1">
        <v>42587</v>
      </c>
      <c r="B396" s="4">
        <v>57661</v>
      </c>
      <c r="C396" s="4">
        <v>57609</v>
      </c>
      <c r="D396" s="4">
        <v>57951</v>
      </c>
      <c r="E396" s="4">
        <v>57290</v>
      </c>
      <c r="F396" s="3">
        <v>1.1999999999999999E-3</v>
      </c>
      <c r="G396">
        <f>$G$2*Tabella10[[#This Row],[CHIUSURA]]/$B$2</f>
        <v>118.85925131926122</v>
      </c>
      <c r="H396" s="6">
        <f>LN(Tabella10[[#This Row],[NUM INDICE]]/G395)</f>
        <v>1.1626394958511557E-3</v>
      </c>
      <c r="I396" s="4"/>
    </row>
    <row r="397" spans="1:9" x14ac:dyDescent="0.3">
      <c r="A397" s="1">
        <v>42590</v>
      </c>
      <c r="B397" s="4">
        <v>57635</v>
      </c>
      <c r="C397" s="4">
        <v>57655</v>
      </c>
      <c r="D397" s="4">
        <v>57917</v>
      </c>
      <c r="E397" s="4">
        <v>57504</v>
      </c>
      <c r="F397" s="3">
        <v>-4.0000000000000002E-4</v>
      </c>
      <c r="G397">
        <f>$G$2*Tabella10[[#This Row],[CHIUSURA]]/$B$2</f>
        <v>118.80565633245382</v>
      </c>
      <c r="H397" s="6">
        <f>LN(Tabella10[[#This Row],[NUM INDICE]]/G396)</f>
        <v>-4.5101305233020544E-4</v>
      </c>
      <c r="I397" s="4"/>
    </row>
    <row r="398" spans="1:9" x14ac:dyDescent="0.3">
      <c r="A398" s="1">
        <v>42591</v>
      </c>
      <c r="B398" s="4">
        <v>57689</v>
      </c>
      <c r="C398" s="4">
        <v>57637</v>
      </c>
      <c r="D398" s="4">
        <v>58095</v>
      </c>
      <c r="E398" s="4">
        <v>57615</v>
      </c>
      <c r="F398" s="3">
        <v>8.9999999999999998E-4</v>
      </c>
      <c r="G398">
        <f>$G$2*Tabella10[[#This Row],[CHIUSURA]]/$B$2</f>
        <v>118.91696899736148</v>
      </c>
      <c r="H398" s="6">
        <f>LN(Tabella10[[#This Row],[NUM INDICE]]/G397)</f>
        <v>9.3649203889184095E-4</v>
      </c>
      <c r="I398" s="4"/>
    </row>
    <row r="399" spans="1:9" x14ac:dyDescent="0.3">
      <c r="A399" s="1">
        <v>42592</v>
      </c>
      <c r="B399" s="4">
        <v>56920</v>
      </c>
      <c r="C399" s="4">
        <v>57690</v>
      </c>
      <c r="D399" s="4">
        <v>57953</v>
      </c>
      <c r="E399" s="4">
        <v>56735</v>
      </c>
      <c r="F399" s="3">
        <v>-1.3299999999999999E-2</v>
      </c>
      <c r="G399">
        <f>$G$2*Tabella10[[#This Row],[CHIUSURA]]/$B$2</f>
        <v>117.33179419525067</v>
      </c>
      <c r="H399" s="6">
        <f>LN(Tabella10[[#This Row],[NUM INDICE]]/G398)</f>
        <v>-1.3419740870215991E-2</v>
      </c>
      <c r="I399" s="4"/>
    </row>
    <row r="400" spans="1:9" x14ac:dyDescent="0.3">
      <c r="A400" s="1">
        <v>42593</v>
      </c>
      <c r="B400" s="4">
        <v>58300</v>
      </c>
      <c r="C400" s="4">
        <v>56925</v>
      </c>
      <c r="D400" s="4">
        <v>58308</v>
      </c>
      <c r="E400" s="4">
        <v>56923</v>
      </c>
      <c r="F400" s="3">
        <v>2.4199999999999999E-2</v>
      </c>
      <c r="G400">
        <f>$G$2*Tabella10[[#This Row],[CHIUSURA]]/$B$2</f>
        <v>120.17645118733509</v>
      </c>
      <c r="H400" s="6">
        <f>LN(Tabella10[[#This Row],[NUM INDICE]]/G399)</f>
        <v>2.3955320134794896E-2</v>
      </c>
      <c r="I400" s="4"/>
    </row>
    <row r="401" spans="1:9" x14ac:dyDescent="0.3">
      <c r="A401" s="1">
        <v>42594</v>
      </c>
      <c r="B401" s="4">
        <v>58298</v>
      </c>
      <c r="C401" s="4">
        <v>58300</v>
      </c>
      <c r="D401" s="4">
        <v>58753</v>
      </c>
      <c r="E401" s="4">
        <v>57987</v>
      </c>
      <c r="F401" s="3">
        <v>0</v>
      </c>
      <c r="G401">
        <f>$G$2*Tabella10[[#This Row],[CHIUSURA]]/$B$2</f>
        <v>120.17232849604221</v>
      </c>
      <c r="H401" s="6">
        <f>LN(Tabella10[[#This Row],[NUM INDICE]]/G400)</f>
        <v>-3.4305905765035347E-5</v>
      </c>
      <c r="I401" s="4"/>
    </row>
    <row r="402" spans="1:9" x14ac:dyDescent="0.3">
      <c r="A402" s="1">
        <v>42597</v>
      </c>
      <c r="B402" s="4">
        <v>59146</v>
      </c>
      <c r="C402" s="4">
        <v>58316</v>
      </c>
      <c r="D402" s="4">
        <v>59324</v>
      </c>
      <c r="E402" s="4">
        <v>58316</v>
      </c>
      <c r="F402" s="3">
        <v>1.4500000000000001E-2</v>
      </c>
      <c r="G402">
        <f>$G$2*Tabella10[[#This Row],[CHIUSURA]]/$B$2</f>
        <v>121.92034960422164</v>
      </c>
      <c r="H402" s="6">
        <f>LN(Tabella10[[#This Row],[NUM INDICE]]/G401)</f>
        <v>1.4441176004052935E-2</v>
      </c>
      <c r="I402" s="4"/>
    </row>
    <row r="403" spans="1:9" x14ac:dyDescent="0.3">
      <c r="A403" s="1">
        <v>42598</v>
      </c>
      <c r="B403" s="4">
        <v>58855</v>
      </c>
      <c r="C403" s="4">
        <v>59144</v>
      </c>
      <c r="D403" s="4">
        <v>59187</v>
      </c>
      <c r="E403" s="4">
        <v>58589</v>
      </c>
      <c r="F403" s="3">
        <v>-4.8999999999999998E-3</v>
      </c>
      <c r="G403">
        <f>$G$2*Tabella10[[#This Row],[CHIUSURA]]/$B$2</f>
        <v>121.32049802110818</v>
      </c>
      <c r="H403" s="6">
        <f>LN(Tabella10[[#This Row],[NUM INDICE]]/G402)</f>
        <v>-4.9321715902906019E-3</v>
      </c>
      <c r="I403" s="4"/>
    </row>
    <row r="404" spans="1:9" x14ac:dyDescent="0.3">
      <c r="A404" s="1">
        <v>42599</v>
      </c>
      <c r="B404" s="4">
        <v>59324</v>
      </c>
      <c r="C404" s="4">
        <v>58847</v>
      </c>
      <c r="D404" s="4">
        <v>59324</v>
      </c>
      <c r="E404" s="4">
        <v>58081</v>
      </c>
      <c r="F404" s="3">
        <v>8.0000000000000002E-3</v>
      </c>
      <c r="G404">
        <f>$G$2*Tabella10[[#This Row],[CHIUSURA]]/$B$2</f>
        <v>122.28726912928759</v>
      </c>
      <c r="H404" s="6">
        <f>LN(Tabella10[[#This Row],[NUM INDICE]]/G403)</f>
        <v>7.9371540152721048E-3</v>
      </c>
      <c r="I404" s="4"/>
    </row>
    <row r="405" spans="1:9" x14ac:dyDescent="0.3">
      <c r="A405" s="1">
        <v>42600</v>
      </c>
      <c r="B405" s="4">
        <v>59166</v>
      </c>
      <c r="C405" s="4">
        <v>59324</v>
      </c>
      <c r="D405" s="4">
        <v>59418</v>
      </c>
      <c r="E405" s="4">
        <v>58829</v>
      </c>
      <c r="F405" s="3">
        <v>-2.7000000000000001E-3</v>
      </c>
      <c r="G405">
        <f>$G$2*Tabella10[[#This Row],[CHIUSURA]]/$B$2</f>
        <v>121.96157651715039</v>
      </c>
      <c r="H405" s="6">
        <f>LN(Tabella10[[#This Row],[NUM INDICE]]/G404)</f>
        <v>-2.6668933014690525E-3</v>
      </c>
      <c r="I405" s="4"/>
    </row>
    <row r="406" spans="1:9" x14ac:dyDescent="0.3">
      <c r="A406" s="1">
        <v>42601</v>
      </c>
      <c r="B406" s="4">
        <v>59099</v>
      </c>
      <c r="C406" s="4">
        <v>59158</v>
      </c>
      <c r="D406" s="4">
        <v>59240</v>
      </c>
      <c r="E406" s="4">
        <v>58599</v>
      </c>
      <c r="F406" s="3">
        <v>-1.1000000000000001E-3</v>
      </c>
      <c r="G406">
        <f>$G$2*Tabella10[[#This Row],[CHIUSURA]]/$B$2</f>
        <v>121.82346635883906</v>
      </c>
      <c r="H406" s="6">
        <f>LN(Tabella10[[#This Row],[NUM INDICE]]/G405)</f>
        <v>-1.1330487831205894E-3</v>
      </c>
      <c r="I406" s="4"/>
    </row>
    <row r="407" spans="1:9" x14ac:dyDescent="0.3">
      <c r="A407" s="1">
        <v>42604</v>
      </c>
      <c r="B407" s="4">
        <v>57781</v>
      </c>
      <c r="C407" s="4">
        <v>59080</v>
      </c>
      <c r="D407" s="4">
        <v>59099</v>
      </c>
      <c r="E407" s="4">
        <v>57631</v>
      </c>
      <c r="F407" s="3">
        <v>-2.23E-2</v>
      </c>
      <c r="G407">
        <f>$G$2*Tabella10[[#This Row],[CHIUSURA]]/$B$2</f>
        <v>119.10661279683377</v>
      </c>
      <c r="H407" s="6">
        <f>LN(Tabella10[[#This Row],[NUM INDICE]]/G406)</f>
        <v>-2.2554001880149332E-2</v>
      </c>
      <c r="I407" s="4"/>
    </row>
    <row r="408" spans="1:9" x14ac:dyDescent="0.3">
      <c r="A408" s="1">
        <v>42605</v>
      </c>
      <c r="B408" s="4">
        <v>58020</v>
      </c>
      <c r="C408" s="4">
        <v>57781</v>
      </c>
      <c r="D408" s="4">
        <v>58596</v>
      </c>
      <c r="E408" s="4">
        <v>57781</v>
      </c>
      <c r="F408" s="3">
        <v>4.1000000000000003E-3</v>
      </c>
      <c r="G408">
        <f>$G$2*Tabella10[[#This Row],[CHIUSURA]]/$B$2</f>
        <v>119.59927440633246</v>
      </c>
      <c r="H408" s="6">
        <f>LN(Tabella10[[#This Row],[NUM INDICE]]/G407)</f>
        <v>4.1277767782807546E-3</v>
      </c>
      <c r="I408" s="4"/>
    </row>
    <row r="409" spans="1:9" x14ac:dyDescent="0.3">
      <c r="A409" s="1">
        <v>42606</v>
      </c>
      <c r="B409" s="4">
        <v>57718</v>
      </c>
      <c r="C409" s="4">
        <v>58019</v>
      </c>
      <c r="D409" s="4">
        <v>58332</v>
      </c>
      <c r="E409" s="4">
        <v>57456</v>
      </c>
      <c r="F409" s="3">
        <v>-5.1999999999999998E-3</v>
      </c>
      <c r="G409">
        <f>$G$2*Tabella10[[#This Row],[CHIUSURA]]/$B$2</f>
        <v>118.97674802110818</v>
      </c>
      <c r="H409" s="6">
        <f>LN(Tabella10[[#This Row],[NUM INDICE]]/G408)</f>
        <v>-5.2186954225641883E-3</v>
      </c>
      <c r="I409" s="4"/>
    </row>
    <row r="410" spans="1:9" x14ac:dyDescent="0.3">
      <c r="A410" s="1">
        <v>42607</v>
      </c>
      <c r="B410" s="4">
        <v>57722</v>
      </c>
      <c r="C410" s="4">
        <v>57718</v>
      </c>
      <c r="D410" s="4">
        <v>58124</v>
      </c>
      <c r="E410" s="4">
        <v>57639</v>
      </c>
      <c r="F410" s="3">
        <v>1E-4</v>
      </c>
      <c r="G410">
        <f>$G$2*Tabella10[[#This Row],[CHIUSURA]]/$B$2</f>
        <v>118.98499340369393</v>
      </c>
      <c r="H410" s="6">
        <f>LN(Tabella10[[#This Row],[NUM INDICE]]/G409)</f>
        <v>6.9300069327807062E-5</v>
      </c>
      <c r="I410" s="4"/>
    </row>
    <row r="411" spans="1:9" x14ac:dyDescent="0.3">
      <c r="A411" s="1">
        <v>42608</v>
      </c>
      <c r="B411" s="4">
        <v>57716</v>
      </c>
      <c r="C411" s="4">
        <v>57725</v>
      </c>
      <c r="D411" s="4">
        <v>58655</v>
      </c>
      <c r="E411" s="4">
        <v>57259</v>
      </c>
      <c r="F411" s="3">
        <v>-1E-4</v>
      </c>
      <c r="G411">
        <f>$G$2*Tabella10[[#This Row],[CHIUSURA]]/$B$2</f>
        <v>118.9726253298153</v>
      </c>
      <c r="H411" s="6">
        <f>LN(Tabella10[[#This Row],[NUM INDICE]]/G410)</f>
        <v>-1.0395190501231262E-4</v>
      </c>
      <c r="I411" s="4"/>
    </row>
    <row r="412" spans="1:9" x14ac:dyDescent="0.3">
      <c r="A412" s="1">
        <v>42611</v>
      </c>
      <c r="B412" s="4">
        <v>58610</v>
      </c>
      <c r="C412" s="4">
        <v>57717</v>
      </c>
      <c r="D412" s="4">
        <v>58957</v>
      </c>
      <c r="E412" s="4">
        <v>57642</v>
      </c>
      <c r="F412" s="3">
        <v>1.55E-2</v>
      </c>
      <c r="G412">
        <f>$G$2*Tabella10[[#This Row],[CHIUSURA]]/$B$2</f>
        <v>120.81546833773088</v>
      </c>
      <c r="H412" s="6">
        <f>LN(Tabella10[[#This Row],[NUM INDICE]]/G411)</f>
        <v>1.5370899053328727E-2</v>
      </c>
      <c r="I412" s="4"/>
    </row>
    <row r="413" spans="1:9" x14ac:dyDescent="0.3">
      <c r="A413" s="1">
        <v>42612</v>
      </c>
      <c r="B413" s="4">
        <v>58575</v>
      </c>
      <c r="C413" s="4">
        <v>58610</v>
      </c>
      <c r="D413" s="4">
        <v>58882</v>
      </c>
      <c r="E413" s="4">
        <v>58293</v>
      </c>
      <c r="F413" s="3">
        <v>-5.9999999999999995E-4</v>
      </c>
      <c r="G413">
        <f>$G$2*Tabella10[[#This Row],[CHIUSURA]]/$B$2</f>
        <v>120.74332124010554</v>
      </c>
      <c r="H413" s="6">
        <f>LN(Tabella10[[#This Row],[NUM INDICE]]/G412)</f>
        <v>-5.9734609447853893E-4</v>
      </c>
      <c r="I413" s="4"/>
    </row>
    <row r="414" spans="1:9" x14ac:dyDescent="0.3">
      <c r="A414" s="1">
        <v>42613</v>
      </c>
      <c r="B414" s="4">
        <v>57901</v>
      </c>
      <c r="C414" s="4">
        <v>58580</v>
      </c>
      <c r="D414" s="4">
        <v>58910</v>
      </c>
      <c r="E414" s="4">
        <v>57506</v>
      </c>
      <c r="F414" s="3">
        <v>-1.15E-2</v>
      </c>
      <c r="G414">
        <f>$G$2*Tabella10[[#This Row],[CHIUSURA]]/$B$2</f>
        <v>119.35397427440633</v>
      </c>
      <c r="H414" s="6">
        <f>LN(Tabella10[[#This Row],[NUM INDICE]]/G413)</f>
        <v>-1.1573328806887096E-2</v>
      </c>
      <c r="I414" s="4"/>
    </row>
    <row r="415" spans="1:9" x14ac:dyDescent="0.3">
      <c r="A415" s="1">
        <v>42614</v>
      </c>
      <c r="B415" s="4">
        <v>58236</v>
      </c>
      <c r="C415" s="4">
        <v>57901</v>
      </c>
      <c r="D415" s="4">
        <v>58417</v>
      </c>
      <c r="E415" s="4">
        <v>57638</v>
      </c>
      <c r="F415" s="3">
        <v>5.7999999999999996E-3</v>
      </c>
      <c r="G415">
        <f>$G$2*Tabella10[[#This Row],[CHIUSURA]]/$B$2</f>
        <v>120.04452506596306</v>
      </c>
      <c r="H415" s="6">
        <f>LN(Tabella10[[#This Row],[NUM INDICE]]/G414)</f>
        <v>5.7690646241070273E-3</v>
      </c>
      <c r="I415" s="4"/>
    </row>
    <row r="416" spans="1:9" x14ac:dyDescent="0.3">
      <c r="A416" s="1">
        <v>42615</v>
      </c>
      <c r="B416" s="4">
        <v>59616</v>
      </c>
      <c r="C416" s="4">
        <v>58241</v>
      </c>
      <c r="D416" s="4">
        <v>59655</v>
      </c>
      <c r="E416" s="4">
        <v>58241</v>
      </c>
      <c r="F416" s="3">
        <v>2.3699999999999999E-2</v>
      </c>
      <c r="G416">
        <f>$G$2*Tabella10[[#This Row],[CHIUSURA]]/$B$2</f>
        <v>122.8891820580475</v>
      </c>
      <c r="H416" s="6">
        <f>LN(Tabella10[[#This Row],[NUM INDICE]]/G415)</f>
        <v>2.3420274208098637E-2</v>
      </c>
      <c r="I416" s="4"/>
    </row>
    <row r="417" spans="1:9" x14ac:dyDescent="0.3">
      <c r="A417" s="1">
        <v>42618</v>
      </c>
      <c r="B417" s="4">
        <v>59566</v>
      </c>
      <c r="C417" s="4">
        <v>59616</v>
      </c>
      <c r="D417" s="4">
        <v>59986</v>
      </c>
      <c r="E417" s="4">
        <v>59402</v>
      </c>
      <c r="F417" s="3">
        <v>-8.0000000000000004E-4</v>
      </c>
      <c r="G417">
        <f>$G$2*Tabella10[[#This Row],[CHIUSURA]]/$B$2</f>
        <v>122.78611477572559</v>
      </c>
      <c r="H417" s="6">
        <f>LN(Tabella10[[#This Row],[NUM INDICE]]/G416)</f>
        <v>-8.3905292633749593E-4</v>
      </c>
      <c r="I417" s="4"/>
    </row>
    <row r="418" spans="1:9" x14ac:dyDescent="0.3">
      <c r="A418" s="1">
        <v>42619</v>
      </c>
      <c r="B418" s="4">
        <v>60129</v>
      </c>
      <c r="C418" s="4">
        <v>59566</v>
      </c>
      <c r="D418" s="4">
        <v>60129</v>
      </c>
      <c r="E418" s="4">
        <v>59182</v>
      </c>
      <c r="F418" s="3">
        <v>9.4999999999999998E-3</v>
      </c>
      <c r="G418">
        <f>$G$2*Tabella10[[#This Row],[CHIUSURA]]/$B$2</f>
        <v>123.94665237467018</v>
      </c>
      <c r="H418" s="6">
        <f>LN(Tabella10[[#This Row],[NUM INDICE]]/G417)</f>
        <v>9.4073127867191509E-3</v>
      </c>
      <c r="I418" s="4"/>
    </row>
    <row r="419" spans="1:9" x14ac:dyDescent="0.3">
      <c r="A419" s="1">
        <v>42621</v>
      </c>
      <c r="B419" s="4">
        <v>60232</v>
      </c>
      <c r="C419" s="4">
        <v>60129</v>
      </c>
      <c r="D419" s="4">
        <v>60311</v>
      </c>
      <c r="E419" s="4">
        <v>59743</v>
      </c>
      <c r="F419" s="3">
        <v>1.6999999999999999E-3</v>
      </c>
      <c r="G419">
        <f>$G$2*Tabella10[[#This Row],[CHIUSURA]]/$B$2</f>
        <v>124.1589709762533</v>
      </c>
      <c r="H419" s="6">
        <f>LN(Tabella10[[#This Row],[NUM INDICE]]/G418)</f>
        <v>1.7115182682615763E-3</v>
      </c>
      <c r="I419" s="4"/>
    </row>
    <row r="420" spans="1:9" x14ac:dyDescent="0.3">
      <c r="A420" s="1">
        <v>42622</v>
      </c>
      <c r="B420" s="4">
        <v>58000</v>
      </c>
      <c r="C420" s="4">
        <v>60220</v>
      </c>
      <c r="D420" s="4">
        <v>60220</v>
      </c>
      <c r="E420" s="4">
        <v>57961</v>
      </c>
      <c r="F420" s="3">
        <v>-3.7100000000000001E-2</v>
      </c>
      <c r="G420">
        <f>$G$2*Tabella10[[#This Row],[CHIUSURA]]/$B$2</f>
        <v>119.55804749340369</v>
      </c>
      <c r="H420" s="6">
        <f>LN(Tabella10[[#This Row],[NUM INDICE]]/G419)</f>
        <v>-3.776076200140191E-2</v>
      </c>
      <c r="I420" s="4"/>
    </row>
    <row r="421" spans="1:9" x14ac:dyDescent="0.3">
      <c r="A421" s="1">
        <v>42625</v>
      </c>
      <c r="B421" s="4">
        <v>58586</v>
      </c>
      <c r="C421" s="4">
        <v>57998</v>
      </c>
      <c r="D421" s="4">
        <v>58595</v>
      </c>
      <c r="E421" s="4">
        <v>57511</v>
      </c>
      <c r="F421" s="3">
        <v>1.01E-2</v>
      </c>
      <c r="G421">
        <f>$G$2*Tabella10[[#This Row],[CHIUSURA]]/$B$2</f>
        <v>120.76599604221636</v>
      </c>
      <c r="H421" s="6">
        <f>LN(Tabella10[[#This Row],[NUM INDICE]]/G420)</f>
        <v>1.0052749643691806E-2</v>
      </c>
      <c r="I421" s="4"/>
    </row>
    <row r="422" spans="1:9" x14ac:dyDescent="0.3">
      <c r="A422" s="1">
        <v>42626</v>
      </c>
      <c r="B422" s="4">
        <v>56821</v>
      </c>
      <c r="C422" s="4">
        <v>58580</v>
      </c>
      <c r="D422" s="4">
        <v>58580</v>
      </c>
      <c r="E422" s="4">
        <v>56459</v>
      </c>
      <c r="F422" s="3">
        <v>-3.0099999999999998E-2</v>
      </c>
      <c r="G422">
        <f>$G$2*Tabella10[[#This Row],[CHIUSURA]]/$B$2</f>
        <v>117.1277209762533</v>
      </c>
      <c r="H422" s="6">
        <f>LN(Tabella10[[#This Row],[NUM INDICE]]/G421)</f>
        <v>-3.0589784482119426E-2</v>
      </c>
      <c r="I422" s="4"/>
    </row>
    <row r="423" spans="1:9" x14ac:dyDescent="0.3">
      <c r="A423" s="1">
        <v>42627</v>
      </c>
      <c r="B423" s="4">
        <v>57059</v>
      </c>
      <c r="C423" s="4">
        <v>56812</v>
      </c>
      <c r="D423" s="4">
        <v>57342</v>
      </c>
      <c r="E423" s="4">
        <v>56694</v>
      </c>
      <c r="F423" s="3">
        <v>4.1999999999999997E-3</v>
      </c>
      <c r="G423">
        <f>$G$2*Tabella10[[#This Row],[CHIUSURA]]/$B$2</f>
        <v>117.61832124010554</v>
      </c>
      <c r="H423" s="6">
        <f>LN(Tabella10[[#This Row],[NUM INDICE]]/G422)</f>
        <v>4.1798445119433855E-3</v>
      </c>
      <c r="I423" s="4"/>
    </row>
    <row r="424" spans="1:9" x14ac:dyDescent="0.3">
      <c r="A424" s="1">
        <v>42628</v>
      </c>
      <c r="B424" s="4">
        <v>57909</v>
      </c>
      <c r="C424" s="4">
        <v>57068</v>
      </c>
      <c r="D424" s="4">
        <v>58127</v>
      </c>
      <c r="E424" s="4">
        <v>57068</v>
      </c>
      <c r="F424" s="3">
        <v>1.49E-2</v>
      </c>
      <c r="G424">
        <f>$G$2*Tabella10[[#This Row],[CHIUSURA]]/$B$2</f>
        <v>119.37046503957784</v>
      </c>
      <c r="H424" s="6">
        <f>LN(Tabella10[[#This Row],[NUM INDICE]]/G423)</f>
        <v>1.4786992693912848E-2</v>
      </c>
      <c r="I424" s="4"/>
    </row>
    <row r="425" spans="1:9" x14ac:dyDescent="0.3">
      <c r="A425" s="1">
        <v>42629</v>
      </c>
      <c r="B425" s="4">
        <v>57080</v>
      </c>
      <c r="C425" s="4">
        <v>57909</v>
      </c>
      <c r="D425" s="4">
        <v>57909</v>
      </c>
      <c r="E425" s="4">
        <v>56794</v>
      </c>
      <c r="F425" s="3">
        <v>-1.43E-2</v>
      </c>
      <c r="G425">
        <f>$G$2*Tabella10[[#This Row],[CHIUSURA]]/$B$2</f>
        <v>117.66160949868073</v>
      </c>
      <c r="H425" s="6">
        <f>LN(Tabella10[[#This Row],[NUM INDICE]]/G424)</f>
        <v>-1.4419020305212254E-2</v>
      </c>
      <c r="I425" s="4"/>
    </row>
    <row r="426" spans="1:9" x14ac:dyDescent="0.3">
      <c r="A426" s="1">
        <v>42632</v>
      </c>
      <c r="B426" s="4">
        <v>57350</v>
      </c>
      <c r="C426" s="4">
        <v>57083</v>
      </c>
      <c r="D426" s="4">
        <v>58025</v>
      </c>
      <c r="E426" s="4">
        <v>57083</v>
      </c>
      <c r="F426" s="3">
        <v>4.7000000000000002E-3</v>
      </c>
      <c r="G426">
        <f>$G$2*Tabella10[[#This Row],[CHIUSURA]]/$B$2</f>
        <v>118.21817282321899</v>
      </c>
      <c r="H426" s="6">
        <f>LN(Tabella10[[#This Row],[NUM INDICE]]/G425)</f>
        <v>4.7190509667440214E-3</v>
      </c>
      <c r="I426" s="4"/>
    </row>
    <row r="427" spans="1:9" x14ac:dyDescent="0.3">
      <c r="A427" s="1">
        <v>42633</v>
      </c>
      <c r="B427" s="4">
        <v>57736</v>
      </c>
      <c r="C427" s="4">
        <v>57356</v>
      </c>
      <c r="D427" s="4">
        <v>57902</v>
      </c>
      <c r="E427" s="4">
        <v>57356</v>
      </c>
      <c r="F427" s="3">
        <v>6.7000000000000002E-3</v>
      </c>
      <c r="G427">
        <f>$G$2*Tabella10[[#This Row],[CHIUSURA]]/$B$2</f>
        <v>119.01385224274406</v>
      </c>
      <c r="H427" s="6">
        <f>LN(Tabella10[[#This Row],[NUM INDICE]]/G426)</f>
        <v>6.7080521945925408E-3</v>
      </c>
      <c r="I427" s="4"/>
    </row>
    <row r="428" spans="1:9" x14ac:dyDescent="0.3">
      <c r="A428" s="1">
        <v>42634</v>
      </c>
      <c r="B428" s="4">
        <v>58394</v>
      </c>
      <c r="C428" s="4">
        <v>57736</v>
      </c>
      <c r="D428" s="4">
        <v>58575</v>
      </c>
      <c r="E428" s="4">
        <v>57326</v>
      </c>
      <c r="F428" s="3">
        <v>1.14E-2</v>
      </c>
      <c r="G428">
        <f>$G$2*Tabella10[[#This Row],[CHIUSURA]]/$B$2</f>
        <v>120.37021767810026</v>
      </c>
      <c r="H428" s="6">
        <f>LN(Tabella10[[#This Row],[NUM INDICE]]/G427)</f>
        <v>1.1332249060094741E-2</v>
      </c>
      <c r="I428" s="4"/>
    </row>
    <row r="429" spans="1:9" x14ac:dyDescent="0.3">
      <c r="A429" s="1">
        <v>42635</v>
      </c>
      <c r="B429" s="4">
        <v>58994</v>
      </c>
      <c r="C429" s="4">
        <v>58408</v>
      </c>
      <c r="D429" s="4">
        <v>59462</v>
      </c>
      <c r="E429" s="4">
        <v>58408</v>
      </c>
      <c r="F429" s="3">
        <v>1.03E-2</v>
      </c>
      <c r="G429">
        <f>$G$2*Tabella10[[#This Row],[CHIUSURA]]/$B$2</f>
        <v>121.60702506596306</v>
      </c>
      <c r="H429" s="6">
        <f>LN(Tabella10[[#This Row],[NUM INDICE]]/G428)</f>
        <v>1.0222598989119964E-2</v>
      </c>
      <c r="I429" s="4"/>
    </row>
    <row r="430" spans="1:9" x14ac:dyDescent="0.3">
      <c r="A430" s="1">
        <v>42636</v>
      </c>
      <c r="B430" s="4">
        <v>58697</v>
      </c>
      <c r="C430" s="4">
        <v>58992</v>
      </c>
      <c r="D430" s="4">
        <v>59131</v>
      </c>
      <c r="E430" s="4">
        <v>58409</v>
      </c>
      <c r="F430" s="3">
        <v>-5.0000000000000001E-3</v>
      </c>
      <c r="G430">
        <f>$G$2*Tabella10[[#This Row],[CHIUSURA]]/$B$2</f>
        <v>120.99480540897098</v>
      </c>
      <c r="H430" s="6">
        <f>LN(Tabella10[[#This Row],[NUM INDICE]]/G429)</f>
        <v>-5.0471256165431034E-3</v>
      </c>
      <c r="I430" s="4"/>
    </row>
    <row r="431" spans="1:9" x14ac:dyDescent="0.3">
      <c r="A431" s="1">
        <v>42639</v>
      </c>
      <c r="B431" s="4">
        <v>58054</v>
      </c>
      <c r="C431" s="4">
        <v>58697</v>
      </c>
      <c r="D431" s="4">
        <v>58697</v>
      </c>
      <c r="E431" s="4">
        <v>57904</v>
      </c>
      <c r="F431" s="3">
        <v>-1.0999999999999999E-2</v>
      </c>
      <c r="G431">
        <f>$G$2*Tabella10[[#This Row],[CHIUSURA]]/$B$2</f>
        <v>119.66936015831135</v>
      </c>
      <c r="H431" s="6">
        <f>LN(Tabella10[[#This Row],[NUM INDICE]]/G430)</f>
        <v>-1.1015006317242601E-2</v>
      </c>
      <c r="I431" s="4"/>
    </row>
    <row r="432" spans="1:9" x14ac:dyDescent="0.3">
      <c r="A432" s="1">
        <v>42640</v>
      </c>
      <c r="B432" s="4">
        <v>58382</v>
      </c>
      <c r="C432" s="4">
        <v>58066</v>
      </c>
      <c r="D432" s="4">
        <v>58490</v>
      </c>
      <c r="E432" s="4">
        <v>57411</v>
      </c>
      <c r="F432" s="3">
        <v>5.7000000000000002E-3</v>
      </c>
      <c r="G432">
        <f>$G$2*Tabella10[[#This Row],[CHIUSURA]]/$B$2</f>
        <v>120.34548153034301</v>
      </c>
      <c r="H432" s="6">
        <f>LN(Tabella10[[#This Row],[NUM INDICE]]/G431)</f>
        <v>5.6340112614050334E-3</v>
      </c>
      <c r="I432" s="4"/>
    </row>
    <row r="433" spans="1:9" x14ac:dyDescent="0.3">
      <c r="A433" s="1">
        <v>42641</v>
      </c>
      <c r="B433" s="4">
        <v>59356</v>
      </c>
      <c r="C433" s="4">
        <v>58383</v>
      </c>
      <c r="D433" s="4">
        <v>59415</v>
      </c>
      <c r="E433" s="4">
        <v>58353</v>
      </c>
      <c r="F433" s="3">
        <v>1.67E-2</v>
      </c>
      <c r="G433">
        <f>$G$2*Tabella10[[#This Row],[CHIUSURA]]/$B$2</f>
        <v>122.35323218997361</v>
      </c>
      <c r="H433" s="6">
        <f>LN(Tabella10[[#This Row],[NUM INDICE]]/G432)</f>
        <v>1.6545587997074025E-2</v>
      </c>
      <c r="I433" s="4"/>
    </row>
    <row r="434" spans="1:9" x14ac:dyDescent="0.3">
      <c r="A434" s="1">
        <v>42642</v>
      </c>
      <c r="B434" s="4">
        <v>58351</v>
      </c>
      <c r="C434" s="4">
        <v>59346</v>
      </c>
      <c r="D434" s="4">
        <v>59621</v>
      </c>
      <c r="E434" s="4">
        <v>58292</v>
      </c>
      <c r="F434" s="3">
        <v>-1.6899999999999998E-2</v>
      </c>
      <c r="G434">
        <f>$G$2*Tabella10[[#This Row],[CHIUSURA]]/$B$2</f>
        <v>120.28157981530343</v>
      </c>
      <c r="H434" s="6">
        <f>LN(Tabella10[[#This Row],[NUM INDICE]]/G433)</f>
        <v>-1.7076714597585387E-2</v>
      </c>
      <c r="I434" s="4"/>
    </row>
    <row r="435" spans="1:9" x14ac:dyDescent="0.3">
      <c r="A435" s="1">
        <v>42643</v>
      </c>
      <c r="B435" s="4">
        <v>58367</v>
      </c>
      <c r="C435" s="4">
        <v>58350</v>
      </c>
      <c r="D435" s="4">
        <v>58900</v>
      </c>
      <c r="E435" s="4">
        <v>58271</v>
      </c>
      <c r="F435" s="3">
        <v>2.9999999999999997E-4</v>
      </c>
      <c r="G435">
        <f>$G$2*Tabella10[[#This Row],[CHIUSURA]]/$B$2</f>
        <v>120.31456134564644</v>
      </c>
      <c r="H435" s="6">
        <f>LN(Tabella10[[#This Row],[NUM INDICE]]/G434)</f>
        <v>2.7416508336703126E-4</v>
      </c>
      <c r="I435" s="4"/>
    </row>
    <row r="436" spans="1:9" x14ac:dyDescent="0.3">
      <c r="A436" s="1">
        <v>42646</v>
      </c>
      <c r="B436" s="4">
        <v>59461</v>
      </c>
      <c r="C436" s="4">
        <v>58370</v>
      </c>
      <c r="D436" s="4">
        <v>59549</v>
      </c>
      <c r="E436" s="4">
        <v>58367</v>
      </c>
      <c r="F436" s="3">
        <v>1.8700000000000001E-2</v>
      </c>
      <c r="G436">
        <f>$G$2*Tabella10[[#This Row],[CHIUSURA]]/$B$2</f>
        <v>122.56967348284961</v>
      </c>
      <c r="H436" s="6">
        <f>LN(Tabella10[[#This Row],[NUM INDICE]]/G435)</f>
        <v>1.856997382779554E-2</v>
      </c>
      <c r="I436" s="4"/>
    </row>
    <row r="437" spans="1:9" x14ac:dyDescent="0.3">
      <c r="A437" s="1">
        <v>42647</v>
      </c>
      <c r="B437" s="4">
        <v>59339</v>
      </c>
      <c r="C437" s="4">
        <v>59461</v>
      </c>
      <c r="D437" s="4">
        <v>59580</v>
      </c>
      <c r="E437" s="4">
        <v>58892</v>
      </c>
      <c r="F437" s="3">
        <v>-2.0999999999999999E-3</v>
      </c>
      <c r="G437">
        <f>$G$2*Tabella10[[#This Row],[CHIUSURA]]/$B$2</f>
        <v>122.31818931398416</v>
      </c>
      <c r="H437" s="6">
        <f>LN(Tabella10[[#This Row],[NUM INDICE]]/G436)</f>
        <v>-2.0538727758754143E-3</v>
      </c>
      <c r="I437" s="4"/>
    </row>
    <row r="438" spans="1:9" x14ac:dyDescent="0.3">
      <c r="A438" s="1">
        <v>42648</v>
      </c>
      <c r="B438" s="4">
        <v>60254</v>
      </c>
      <c r="C438" s="4">
        <v>59340</v>
      </c>
      <c r="D438" s="4">
        <v>60477</v>
      </c>
      <c r="E438" s="4">
        <v>59340</v>
      </c>
      <c r="F438" s="3">
        <v>1.54E-2</v>
      </c>
      <c r="G438">
        <f>$G$2*Tabella10[[#This Row],[CHIUSURA]]/$B$2</f>
        <v>124.20432058047493</v>
      </c>
      <c r="H438" s="6">
        <f>LN(Tabella10[[#This Row],[NUM INDICE]]/G437)</f>
        <v>1.5302197526955082E-2</v>
      </c>
      <c r="I438" s="4"/>
    </row>
    <row r="439" spans="1:9" x14ac:dyDescent="0.3">
      <c r="A439" s="1">
        <v>42649</v>
      </c>
      <c r="B439" s="4">
        <v>60644</v>
      </c>
      <c r="C439" s="4">
        <v>60254</v>
      </c>
      <c r="D439" s="4">
        <v>60724</v>
      </c>
      <c r="E439" s="4">
        <v>60070</v>
      </c>
      <c r="F439" s="3">
        <v>6.4999999999999997E-3</v>
      </c>
      <c r="G439">
        <f>$G$2*Tabella10[[#This Row],[CHIUSURA]]/$B$2</f>
        <v>125.00824538258576</v>
      </c>
      <c r="H439" s="6">
        <f>LN(Tabella10[[#This Row],[NUM INDICE]]/G438)</f>
        <v>6.4517420107984011E-3</v>
      </c>
      <c r="I439" s="4"/>
    </row>
    <row r="440" spans="1:9" x14ac:dyDescent="0.3">
      <c r="A440" s="1">
        <v>42650</v>
      </c>
      <c r="B440" s="4">
        <v>61109</v>
      </c>
      <c r="C440" s="4">
        <v>60645</v>
      </c>
      <c r="D440" s="4">
        <v>61275</v>
      </c>
      <c r="E440" s="4">
        <v>60479</v>
      </c>
      <c r="F440" s="3">
        <v>7.7000000000000002E-3</v>
      </c>
      <c r="G440">
        <f>$G$2*Tabella10[[#This Row],[CHIUSURA]]/$B$2</f>
        <v>125.96677110817942</v>
      </c>
      <c r="H440" s="6">
        <f>LN(Tabella10[[#This Row],[NUM INDICE]]/G439)</f>
        <v>7.6384526197085436E-3</v>
      </c>
      <c r="I440" s="4"/>
    </row>
    <row r="441" spans="1:9" x14ac:dyDescent="0.3">
      <c r="A441" s="1">
        <v>42653</v>
      </c>
      <c r="B441" s="4">
        <v>61668</v>
      </c>
      <c r="C441" s="4">
        <v>61130</v>
      </c>
      <c r="D441" s="4">
        <v>61756</v>
      </c>
      <c r="E441" s="4">
        <v>61130</v>
      </c>
      <c r="F441" s="3">
        <v>9.1999999999999998E-3</v>
      </c>
      <c r="G441">
        <f>$G$2*Tabella10[[#This Row],[CHIUSURA]]/$B$2</f>
        <v>127.11906332453826</v>
      </c>
      <c r="H441" s="6">
        <f>LN(Tabella10[[#This Row],[NUM INDICE]]/G440)</f>
        <v>9.1060029590490088E-3</v>
      </c>
      <c r="I441" s="4"/>
    </row>
    <row r="442" spans="1:9" x14ac:dyDescent="0.3">
      <c r="A442" s="1">
        <v>42654</v>
      </c>
      <c r="B442" s="4">
        <v>61022</v>
      </c>
      <c r="C442" s="4">
        <v>61668</v>
      </c>
      <c r="D442" s="4">
        <v>61668</v>
      </c>
      <c r="E442" s="4">
        <v>60885</v>
      </c>
      <c r="F442" s="3">
        <v>-1.0500000000000001E-2</v>
      </c>
      <c r="G442">
        <f>$G$2*Tabella10[[#This Row],[CHIUSURA]]/$B$2</f>
        <v>125.78743403693932</v>
      </c>
      <c r="H442" s="6">
        <f>LN(Tabella10[[#This Row],[NUM INDICE]]/G441)</f>
        <v>-1.0530702907724331E-2</v>
      </c>
      <c r="I442" s="4"/>
    </row>
    <row r="443" spans="1:9" x14ac:dyDescent="0.3">
      <c r="A443" s="1">
        <v>42656</v>
      </c>
      <c r="B443" s="4">
        <v>61119</v>
      </c>
      <c r="C443" s="4">
        <v>61020</v>
      </c>
      <c r="D443" s="4">
        <v>61329</v>
      </c>
      <c r="E443" s="4">
        <v>60243</v>
      </c>
      <c r="F443" s="3">
        <v>1.6000000000000001E-3</v>
      </c>
      <c r="G443">
        <f>$G$2*Tabella10[[#This Row],[CHIUSURA]]/$B$2</f>
        <v>125.9873845646438</v>
      </c>
      <c r="H443" s="6">
        <f>LN(Tabella10[[#This Row],[NUM INDICE]]/G442)</f>
        <v>1.5883285775051301E-3</v>
      </c>
      <c r="I443" s="4"/>
    </row>
    <row r="444" spans="1:9" x14ac:dyDescent="0.3">
      <c r="A444" s="1">
        <v>42657</v>
      </c>
      <c r="B444" s="4">
        <v>61767</v>
      </c>
      <c r="C444" s="4">
        <v>61120</v>
      </c>
      <c r="D444" s="4">
        <v>62039</v>
      </c>
      <c r="E444" s="4">
        <v>61120</v>
      </c>
      <c r="F444" s="3">
        <v>1.06E-2</v>
      </c>
      <c r="G444">
        <f>$G$2*Tabella10[[#This Row],[CHIUSURA]]/$B$2</f>
        <v>127.32313654353563</v>
      </c>
      <c r="H444" s="6">
        <f>LN(Tabella10[[#This Row],[NUM INDICE]]/G443)</f>
        <v>1.0546457794843348E-2</v>
      </c>
      <c r="I444" s="4"/>
    </row>
    <row r="445" spans="1:9" x14ac:dyDescent="0.3">
      <c r="A445" s="1">
        <v>42660</v>
      </c>
      <c r="B445" s="4">
        <v>62696</v>
      </c>
      <c r="C445" s="4">
        <v>61768</v>
      </c>
      <c r="D445" s="4">
        <v>62696</v>
      </c>
      <c r="E445" s="4">
        <v>61719</v>
      </c>
      <c r="F445" s="3">
        <v>1.4999999999999999E-2</v>
      </c>
      <c r="G445">
        <f>$G$2*Tabella10[[#This Row],[CHIUSURA]]/$B$2</f>
        <v>129.23812664907652</v>
      </c>
      <c r="H445" s="6">
        <f>LN(Tabella10[[#This Row],[NUM INDICE]]/G444)</f>
        <v>1.4928408487846417E-2</v>
      </c>
      <c r="I445" s="4"/>
    </row>
    <row r="446" spans="1:9" x14ac:dyDescent="0.3">
      <c r="A446" s="1">
        <v>42661</v>
      </c>
      <c r="B446" s="4">
        <v>63782</v>
      </c>
      <c r="C446" s="4">
        <v>62701</v>
      </c>
      <c r="D446" s="4">
        <v>63937</v>
      </c>
      <c r="E446" s="4">
        <v>62701</v>
      </c>
      <c r="F446" s="3">
        <v>1.7299999999999999E-2</v>
      </c>
      <c r="G446">
        <f>$G$2*Tabella10[[#This Row],[CHIUSURA]]/$B$2</f>
        <v>131.47674802110819</v>
      </c>
      <c r="H446" s="6">
        <f>LN(Tabella10[[#This Row],[NUM INDICE]]/G445)</f>
        <v>1.7173369132114237E-2</v>
      </c>
      <c r="I446" s="4"/>
    </row>
    <row r="447" spans="1:9" x14ac:dyDescent="0.3">
      <c r="A447" s="1">
        <v>42662</v>
      </c>
      <c r="B447" s="4">
        <v>63506</v>
      </c>
      <c r="C447" s="4">
        <v>63784</v>
      </c>
      <c r="D447" s="4">
        <v>64089</v>
      </c>
      <c r="E447" s="4">
        <v>63309</v>
      </c>
      <c r="F447" s="3">
        <v>-4.3E-3</v>
      </c>
      <c r="G447">
        <f>$G$2*Tabella10[[#This Row],[CHIUSURA]]/$B$2</f>
        <v>130.90781662269129</v>
      </c>
      <c r="H447" s="6">
        <f>LN(Tabella10[[#This Row],[NUM INDICE]]/G446)</f>
        <v>-4.3366292587831978E-3</v>
      </c>
      <c r="I447" s="4"/>
    </row>
    <row r="448" spans="1:9" x14ac:dyDescent="0.3">
      <c r="A448" s="1">
        <v>42663</v>
      </c>
      <c r="B448" s="4">
        <v>63838</v>
      </c>
      <c r="C448" s="4">
        <v>63495</v>
      </c>
      <c r="D448" s="4">
        <v>63927</v>
      </c>
      <c r="E448" s="4">
        <v>62729</v>
      </c>
      <c r="F448" s="3">
        <v>5.1999999999999998E-3</v>
      </c>
      <c r="G448">
        <f>$G$2*Tabella10[[#This Row],[CHIUSURA]]/$B$2</f>
        <v>131.59218337730871</v>
      </c>
      <c r="H448" s="6">
        <f>LN(Tabella10[[#This Row],[NUM INDICE]]/G447)</f>
        <v>5.2142347061147568E-3</v>
      </c>
      <c r="I448" s="4"/>
    </row>
    <row r="449" spans="1:9" x14ac:dyDescent="0.3">
      <c r="A449" s="1">
        <v>42664</v>
      </c>
      <c r="B449" s="4">
        <v>64108</v>
      </c>
      <c r="C449" s="4">
        <v>63838</v>
      </c>
      <c r="D449" s="4">
        <v>64372</v>
      </c>
      <c r="E449" s="4">
        <v>63379</v>
      </c>
      <c r="F449" s="3">
        <v>4.1999999999999997E-3</v>
      </c>
      <c r="G449">
        <f>$G$2*Tabella10[[#This Row],[CHIUSURA]]/$B$2</f>
        <v>132.14874670184696</v>
      </c>
      <c r="H449" s="6">
        <f>LN(Tabella10[[#This Row],[NUM INDICE]]/G448)</f>
        <v>4.2205368013197037E-3</v>
      </c>
      <c r="I449" s="4"/>
    </row>
    <row r="450" spans="1:9" x14ac:dyDescent="0.3">
      <c r="A450" s="1">
        <v>42667</v>
      </c>
      <c r="B450" s="4">
        <v>64060</v>
      </c>
      <c r="C450" s="4">
        <v>64141</v>
      </c>
      <c r="D450" s="4">
        <v>64691</v>
      </c>
      <c r="E450" s="4">
        <v>63914</v>
      </c>
      <c r="F450" s="3">
        <v>-8.0000000000000004E-4</v>
      </c>
      <c r="G450">
        <f>$G$2*Tabella10[[#This Row],[CHIUSURA]]/$B$2</f>
        <v>132.04980211081795</v>
      </c>
      <c r="H450" s="6">
        <f>LN(Tabella10[[#This Row],[NUM INDICE]]/G449)</f>
        <v>-7.490169503167962E-4</v>
      </c>
      <c r="I450" s="4"/>
    </row>
    <row r="451" spans="1:9" x14ac:dyDescent="0.3">
      <c r="A451" s="1">
        <v>42668</v>
      </c>
      <c r="B451" s="4">
        <v>63866</v>
      </c>
      <c r="C451" s="4">
        <v>64059</v>
      </c>
      <c r="D451" s="4">
        <v>64266</v>
      </c>
      <c r="E451" s="4">
        <v>63248</v>
      </c>
      <c r="F451" s="3">
        <v>-3.0000000000000001E-3</v>
      </c>
      <c r="G451">
        <f>$G$2*Tabella10[[#This Row],[CHIUSURA]]/$B$2</f>
        <v>131.64990105540898</v>
      </c>
      <c r="H451" s="6">
        <f>LN(Tabella10[[#This Row],[NUM INDICE]]/G450)</f>
        <v>-3.0330057802034679E-3</v>
      </c>
      <c r="I451" s="4"/>
    </row>
    <row r="452" spans="1:9" x14ac:dyDescent="0.3">
      <c r="A452" s="1">
        <v>42669</v>
      </c>
      <c r="B452" s="4">
        <v>63826</v>
      </c>
      <c r="C452" s="4">
        <v>63860</v>
      </c>
      <c r="D452" s="4">
        <v>63924</v>
      </c>
      <c r="E452" s="4">
        <v>63084</v>
      </c>
      <c r="F452" s="3">
        <v>-5.9999999999999995E-4</v>
      </c>
      <c r="G452">
        <f>$G$2*Tabella10[[#This Row],[CHIUSURA]]/$B$2</f>
        <v>131.56744722955145</v>
      </c>
      <c r="H452" s="6">
        <f>LN(Tabella10[[#This Row],[NUM INDICE]]/G451)</f>
        <v>-6.2650755424578143E-4</v>
      </c>
      <c r="I452" s="4"/>
    </row>
    <row r="453" spans="1:9" x14ac:dyDescent="0.3">
      <c r="A453" s="1">
        <v>42670</v>
      </c>
      <c r="B453" s="4">
        <v>64250</v>
      </c>
      <c r="C453" s="4">
        <v>63827</v>
      </c>
      <c r="D453" s="4">
        <v>64609</v>
      </c>
      <c r="E453" s="4">
        <v>63827</v>
      </c>
      <c r="F453" s="3">
        <v>6.6E-3</v>
      </c>
      <c r="G453">
        <f>$G$2*Tabella10[[#This Row],[CHIUSURA]]/$B$2</f>
        <v>132.44145778364117</v>
      </c>
      <c r="H453" s="6">
        <f>LN(Tabella10[[#This Row],[NUM INDICE]]/G452)</f>
        <v>6.6210929287662743E-3</v>
      </c>
      <c r="I453" s="4"/>
    </row>
    <row r="454" spans="1:9" x14ac:dyDescent="0.3">
      <c r="A454" s="1">
        <v>42671</v>
      </c>
      <c r="B454" s="4">
        <v>64308</v>
      </c>
      <c r="C454" s="4">
        <v>64251</v>
      </c>
      <c r="D454" s="4">
        <v>64728</v>
      </c>
      <c r="E454" s="4">
        <v>63778</v>
      </c>
      <c r="F454" s="3">
        <v>8.9999999999999998E-4</v>
      </c>
      <c r="G454">
        <f>$G$2*Tabella10[[#This Row],[CHIUSURA]]/$B$2</f>
        <v>132.56101583113457</v>
      </c>
      <c r="H454" s="6">
        <f>LN(Tabella10[[#This Row],[NUM INDICE]]/G453)</f>
        <v>9.0231652538422507E-4</v>
      </c>
      <c r="I454" s="4"/>
    </row>
    <row r="455" spans="1:9" x14ac:dyDescent="0.3">
      <c r="A455" s="1">
        <v>42674</v>
      </c>
      <c r="B455" s="4">
        <v>64925</v>
      </c>
      <c r="C455" s="4">
        <v>64312</v>
      </c>
      <c r="D455" s="4">
        <v>65054</v>
      </c>
      <c r="E455" s="4">
        <v>64312</v>
      </c>
      <c r="F455" s="3">
        <v>9.5999999999999992E-3</v>
      </c>
      <c r="G455">
        <f>$G$2*Tabella10[[#This Row],[CHIUSURA]]/$B$2</f>
        <v>133.8328660949868</v>
      </c>
      <c r="H455" s="6">
        <f>LN(Tabella10[[#This Row],[NUM INDICE]]/G454)</f>
        <v>9.5487172480984862E-3</v>
      </c>
      <c r="I455" s="4"/>
    </row>
    <row r="456" spans="1:9" x14ac:dyDescent="0.3">
      <c r="A456" s="1">
        <v>42675</v>
      </c>
      <c r="B456" s="4">
        <v>63326</v>
      </c>
      <c r="C456" s="4">
        <v>64922</v>
      </c>
      <c r="D456" s="4">
        <v>65291</v>
      </c>
      <c r="E456" s="4">
        <v>63019</v>
      </c>
      <c r="F456" s="3">
        <v>-2.46E-2</v>
      </c>
      <c r="G456">
        <f>$G$2*Tabella10[[#This Row],[CHIUSURA]]/$B$2</f>
        <v>130.53677440633246</v>
      </c>
      <c r="H456" s="6">
        <f>LN(Tabella10[[#This Row],[NUM INDICE]]/G455)</f>
        <v>-2.4936770234238473E-2</v>
      </c>
      <c r="I456" s="4"/>
    </row>
    <row r="457" spans="1:9" x14ac:dyDescent="0.3">
      <c r="A457" s="1">
        <v>42677</v>
      </c>
      <c r="B457" s="4">
        <v>61750</v>
      </c>
      <c r="C457" s="4">
        <v>63325</v>
      </c>
      <c r="D457" s="4">
        <v>63524</v>
      </c>
      <c r="E457" s="4">
        <v>61750</v>
      </c>
      <c r="F457" s="3">
        <v>-2.4899999999999999E-2</v>
      </c>
      <c r="G457">
        <f>$G$2*Tabella10[[#This Row],[CHIUSURA]]/$B$2</f>
        <v>127.28809366754618</v>
      </c>
      <c r="H457" s="6">
        <f>LN(Tabella10[[#This Row],[NUM INDICE]]/G456)</f>
        <v>-2.5202011806487012E-2</v>
      </c>
      <c r="I457" s="4"/>
    </row>
    <row r="458" spans="1:9" x14ac:dyDescent="0.3">
      <c r="A458" s="1">
        <v>42678</v>
      </c>
      <c r="B458" s="4">
        <v>61598</v>
      </c>
      <c r="C458" s="4">
        <v>61749</v>
      </c>
      <c r="D458" s="4">
        <v>62699</v>
      </c>
      <c r="E458" s="4">
        <v>61491</v>
      </c>
      <c r="F458" s="3">
        <v>-2.5000000000000001E-3</v>
      </c>
      <c r="G458">
        <f>$G$2*Tabella10[[#This Row],[CHIUSURA]]/$B$2</f>
        <v>126.97476912928759</v>
      </c>
      <c r="H458" s="6">
        <f>LN(Tabella10[[#This Row],[NUM INDICE]]/G457)</f>
        <v>-2.4645730281618108E-3</v>
      </c>
      <c r="I458" s="4"/>
    </row>
    <row r="459" spans="1:9" x14ac:dyDescent="0.3">
      <c r="A459" s="1">
        <v>42681</v>
      </c>
      <c r="B459" s="4">
        <v>64052</v>
      </c>
      <c r="C459" s="4">
        <v>61601</v>
      </c>
      <c r="D459" s="4">
        <v>64193</v>
      </c>
      <c r="E459" s="4">
        <v>61601</v>
      </c>
      <c r="F459" s="3">
        <v>3.9800000000000002E-2</v>
      </c>
      <c r="G459">
        <f>$G$2*Tabella10[[#This Row],[CHIUSURA]]/$B$2</f>
        <v>132.03331134564644</v>
      </c>
      <c r="H459" s="6">
        <f>LN(Tabella10[[#This Row],[NUM INDICE]]/G458)</f>
        <v>3.9065850980305544E-2</v>
      </c>
      <c r="I459" s="4"/>
    </row>
    <row r="460" spans="1:9" x14ac:dyDescent="0.3">
      <c r="A460" s="1">
        <v>42682</v>
      </c>
      <c r="B460" s="4">
        <v>64158</v>
      </c>
      <c r="C460" s="4">
        <v>64052</v>
      </c>
      <c r="D460" s="4">
        <v>64767</v>
      </c>
      <c r="E460" s="4">
        <v>63381</v>
      </c>
      <c r="F460" s="3">
        <v>1.6999999999999999E-3</v>
      </c>
      <c r="G460">
        <f>$G$2*Tabella10[[#This Row],[CHIUSURA]]/$B$2</f>
        <v>132.25181398416888</v>
      </c>
      <c r="H460" s="6">
        <f>LN(Tabella10[[#This Row],[NUM INDICE]]/G459)</f>
        <v>1.6535375423444212E-3</v>
      </c>
      <c r="I460" s="4"/>
    </row>
    <row r="461" spans="1:9" x14ac:dyDescent="0.3">
      <c r="A461" s="1">
        <v>42683</v>
      </c>
      <c r="B461" s="4">
        <v>63258</v>
      </c>
      <c r="C461" s="4">
        <v>64157</v>
      </c>
      <c r="D461" s="4">
        <v>64358</v>
      </c>
      <c r="E461" s="4">
        <v>61794</v>
      </c>
      <c r="F461" s="3">
        <v>-1.4E-2</v>
      </c>
      <c r="G461">
        <f>$G$2*Tabella10[[#This Row],[CHIUSURA]]/$B$2</f>
        <v>130.39660290237467</v>
      </c>
      <c r="H461" s="6">
        <f>LN(Tabella10[[#This Row],[NUM INDICE]]/G460)</f>
        <v>-1.4127189179707044E-2</v>
      </c>
      <c r="I461" s="4"/>
    </row>
    <row r="462" spans="1:9" x14ac:dyDescent="0.3">
      <c r="A462" s="1">
        <v>42684</v>
      </c>
      <c r="B462" s="4">
        <v>61201</v>
      </c>
      <c r="C462" s="4">
        <v>63261</v>
      </c>
      <c r="D462" s="4">
        <v>63903</v>
      </c>
      <c r="E462" s="4">
        <v>60553</v>
      </c>
      <c r="F462" s="3">
        <v>-3.2500000000000001E-2</v>
      </c>
      <c r="G462">
        <f>$G$2*Tabella10[[#This Row],[CHIUSURA]]/$B$2</f>
        <v>126.15641490765171</v>
      </c>
      <c r="H462" s="6">
        <f>LN(Tabella10[[#This Row],[NUM INDICE]]/G461)</f>
        <v>-3.3058072568800417E-2</v>
      </c>
      <c r="I462" s="4"/>
    </row>
    <row r="463" spans="1:9" x14ac:dyDescent="0.3">
      <c r="A463" s="1">
        <v>42685</v>
      </c>
      <c r="B463" s="4">
        <v>59184</v>
      </c>
      <c r="C463" s="4">
        <v>61199</v>
      </c>
      <c r="D463" s="4">
        <v>61626</v>
      </c>
      <c r="E463" s="4">
        <v>58921</v>
      </c>
      <c r="F463" s="3">
        <v>-3.3000000000000002E-2</v>
      </c>
      <c r="G463">
        <f>$G$2*Tabella10[[#This Row],[CHIUSURA]]/$B$2</f>
        <v>121.99868073878628</v>
      </c>
      <c r="H463" s="6">
        <f>LN(Tabella10[[#This Row],[NUM INDICE]]/G462)</f>
        <v>-3.3512294163969045E-2</v>
      </c>
      <c r="I463" s="4"/>
    </row>
    <row r="464" spans="1:9" x14ac:dyDescent="0.3">
      <c r="A464" s="1">
        <v>42688</v>
      </c>
      <c r="B464" s="4">
        <v>59657</v>
      </c>
      <c r="C464" s="4">
        <v>59183</v>
      </c>
      <c r="D464" s="4">
        <v>59961</v>
      </c>
      <c r="E464" s="4">
        <v>58322</v>
      </c>
      <c r="F464" s="3">
        <v>8.0000000000000002E-3</v>
      </c>
      <c r="G464">
        <f>$G$2*Tabella10[[#This Row],[CHIUSURA]]/$B$2</f>
        <v>122.97369722955145</v>
      </c>
      <c r="H464" s="6">
        <f>LN(Tabella10[[#This Row],[NUM INDICE]]/G463)</f>
        <v>7.9602577841351076E-3</v>
      </c>
      <c r="I464" s="4"/>
    </row>
    <row r="465" spans="1:9" x14ac:dyDescent="0.3">
      <c r="A465" s="1">
        <v>42690</v>
      </c>
      <c r="B465" s="4">
        <v>60759</v>
      </c>
      <c r="C465" s="4">
        <v>59659</v>
      </c>
      <c r="D465" s="4">
        <v>60915</v>
      </c>
      <c r="E465" s="4">
        <v>59364</v>
      </c>
      <c r="F465" s="3">
        <v>1.8499999999999999E-2</v>
      </c>
      <c r="G465">
        <f>$G$2*Tabella10[[#This Row],[CHIUSURA]]/$B$2</f>
        <v>125.24530013192611</v>
      </c>
      <c r="H465" s="6">
        <f>LN(Tabella10[[#This Row],[NUM INDICE]]/G464)</f>
        <v>1.8303726521719705E-2</v>
      </c>
      <c r="I465" s="4"/>
    </row>
    <row r="466" spans="1:9" x14ac:dyDescent="0.3">
      <c r="A466" s="1">
        <v>42691</v>
      </c>
      <c r="B466" s="4">
        <v>59770</v>
      </c>
      <c r="C466" s="4">
        <v>60763</v>
      </c>
      <c r="D466" s="4">
        <v>61493</v>
      </c>
      <c r="E466" s="4">
        <v>59746</v>
      </c>
      <c r="F466" s="3">
        <v>-1.6299999999999999E-2</v>
      </c>
      <c r="G466">
        <f>$G$2*Tabella10[[#This Row],[CHIUSURA]]/$B$2</f>
        <v>123.20662928759894</v>
      </c>
      <c r="H466" s="6">
        <f>LN(Tabella10[[#This Row],[NUM INDICE]]/G465)</f>
        <v>-1.6411356559789921E-2</v>
      </c>
      <c r="I466" s="4"/>
    </row>
    <row r="467" spans="1:9" x14ac:dyDescent="0.3">
      <c r="A467" s="1">
        <v>42692</v>
      </c>
      <c r="B467" s="4">
        <v>59962</v>
      </c>
      <c r="C467" s="4">
        <v>59770</v>
      </c>
      <c r="D467" s="4">
        <v>60193</v>
      </c>
      <c r="E467" s="4">
        <v>59327</v>
      </c>
      <c r="F467" s="3">
        <v>3.2000000000000002E-3</v>
      </c>
      <c r="G467">
        <f>$G$2*Tabella10[[#This Row],[CHIUSURA]]/$B$2</f>
        <v>123.60240765171504</v>
      </c>
      <c r="H467" s="6">
        <f>LN(Tabella10[[#This Row],[NUM INDICE]]/G466)</f>
        <v>3.2071654123297009E-3</v>
      </c>
      <c r="I467" s="4"/>
    </row>
    <row r="468" spans="1:9" x14ac:dyDescent="0.3">
      <c r="A468" s="1">
        <v>42695</v>
      </c>
      <c r="B468" s="4">
        <v>61070</v>
      </c>
      <c r="C468" s="4">
        <v>59963</v>
      </c>
      <c r="D468" s="4">
        <v>61070</v>
      </c>
      <c r="E468" s="4">
        <v>59963</v>
      </c>
      <c r="F468" s="3">
        <v>1.8499999999999999E-2</v>
      </c>
      <c r="G468">
        <f>$G$2*Tabella10[[#This Row],[CHIUSURA]]/$B$2</f>
        <v>125.88637862796834</v>
      </c>
      <c r="H468" s="6">
        <f>LN(Tabella10[[#This Row],[NUM INDICE]]/G467)</f>
        <v>1.8309718986550792E-2</v>
      </c>
      <c r="I468" s="4"/>
    </row>
    <row r="469" spans="1:9" x14ac:dyDescent="0.3">
      <c r="A469" s="1">
        <v>42696</v>
      </c>
      <c r="B469" s="4">
        <v>61954</v>
      </c>
      <c r="C469" s="4">
        <v>61072</v>
      </c>
      <c r="D469" s="4">
        <v>62550</v>
      </c>
      <c r="E469" s="4">
        <v>61072</v>
      </c>
      <c r="F469" s="3">
        <v>1.4500000000000001E-2</v>
      </c>
      <c r="G469">
        <f>$G$2*Tabella10[[#This Row],[CHIUSURA]]/$B$2</f>
        <v>127.70860817941953</v>
      </c>
      <c r="H469" s="6">
        <f>LN(Tabella10[[#This Row],[NUM INDICE]]/G468)</f>
        <v>1.4371426955833076E-2</v>
      </c>
      <c r="I469" s="4"/>
    </row>
    <row r="470" spans="1:9" x14ac:dyDescent="0.3">
      <c r="A470" s="1">
        <v>42697</v>
      </c>
      <c r="B470" s="4">
        <v>61986</v>
      </c>
      <c r="C470" s="4">
        <v>61956</v>
      </c>
      <c r="D470" s="4">
        <v>62046</v>
      </c>
      <c r="E470" s="4">
        <v>61234</v>
      </c>
      <c r="F470" s="3">
        <v>5.0000000000000001E-4</v>
      </c>
      <c r="G470">
        <f>$G$2*Tabella10[[#This Row],[CHIUSURA]]/$B$2</f>
        <v>127.77457124010554</v>
      </c>
      <c r="H470" s="6">
        <f>LN(Tabella10[[#This Row],[NUM INDICE]]/G469)</f>
        <v>5.1637890448693387E-4</v>
      </c>
      <c r="I470" s="4"/>
    </row>
    <row r="471" spans="1:9" x14ac:dyDescent="0.3">
      <c r="A471" s="1">
        <v>42698</v>
      </c>
      <c r="B471" s="4">
        <v>61396</v>
      </c>
      <c r="C471" s="4">
        <v>61999</v>
      </c>
      <c r="D471" s="4">
        <v>62105</v>
      </c>
      <c r="E471" s="4">
        <v>61392</v>
      </c>
      <c r="F471" s="3">
        <v>-9.4999999999999998E-3</v>
      </c>
      <c r="G471">
        <f>$G$2*Tabella10[[#This Row],[CHIUSURA]]/$B$2</f>
        <v>126.55837730870712</v>
      </c>
      <c r="H471" s="6">
        <f>LN(Tabella10[[#This Row],[NUM INDICE]]/G470)</f>
        <v>-9.5638666442017968E-3</v>
      </c>
      <c r="I471" s="4"/>
    </row>
    <row r="472" spans="1:9" x14ac:dyDescent="0.3">
      <c r="A472" s="1">
        <v>42699</v>
      </c>
      <c r="B472" s="4">
        <v>61559</v>
      </c>
      <c r="C472" s="4">
        <v>61394</v>
      </c>
      <c r="D472" s="4">
        <v>61559</v>
      </c>
      <c r="E472" s="4">
        <v>60573</v>
      </c>
      <c r="F472" s="3">
        <v>2.7000000000000001E-3</v>
      </c>
      <c r="G472">
        <f>$G$2*Tabella10[[#This Row],[CHIUSURA]]/$B$2</f>
        <v>126.89437664907652</v>
      </c>
      <c r="H472" s="6">
        <f>LN(Tabella10[[#This Row],[NUM INDICE]]/G471)</f>
        <v>2.651378073086629E-3</v>
      </c>
      <c r="I472" s="4"/>
    </row>
    <row r="473" spans="1:9" x14ac:dyDescent="0.3">
      <c r="A473" s="1">
        <v>42702</v>
      </c>
      <c r="B473" s="4">
        <v>62856</v>
      </c>
      <c r="C473" s="4">
        <v>61559</v>
      </c>
      <c r="D473" s="4">
        <v>62934</v>
      </c>
      <c r="E473" s="4">
        <v>61240</v>
      </c>
      <c r="F473" s="3">
        <v>2.1100000000000001E-2</v>
      </c>
      <c r="G473">
        <f>$G$2*Tabella10[[#This Row],[CHIUSURA]]/$B$2</f>
        <v>129.5679419525066</v>
      </c>
      <c r="H473" s="6">
        <f>LN(Tabella10[[#This Row],[NUM INDICE]]/G472)</f>
        <v>2.0850331349272135E-2</v>
      </c>
      <c r="I473" s="4"/>
    </row>
    <row r="474" spans="1:9" x14ac:dyDescent="0.3">
      <c r="A474" s="1">
        <v>42703</v>
      </c>
      <c r="B474" s="4">
        <v>60987</v>
      </c>
      <c r="C474" s="4">
        <v>62859</v>
      </c>
      <c r="D474" s="4">
        <v>62859</v>
      </c>
      <c r="E474" s="4">
        <v>60980</v>
      </c>
      <c r="F474" s="3">
        <v>-2.9700000000000001E-2</v>
      </c>
      <c r="G474">
        <f>$G$2*Tabella10[[#This Row],[CHIUSURA]]/$B$2</f>
        <v>125.71528693931398</v>
      </c>
      <c r="H474" s="6">
        <f>LN(Tabella10[[#This Row],[NUM INDICE]]/G473)</f>
        <v>-3.018566916648379E-2</v>
      </c>
      <c r="I474" s="4"/>
    </row>
    <row r="475" spans="1:9" x14ac:dyDescent="0.3">
      <c r="A475" s="1">
        <v>42704</v>
      </c>
      <c r="B475" s="4">
        <v>61906</v>
      </c>
      <c r="C475" s="4">
        <v>60994</v>
      </c>
      <c r="D475" s="4">
        <v>62590</v>
      </c>
      <c r="E475" s="4">
        <v>60994</v>
      </c>
      <c r="F475" s="3">
        <v>1.5100000000000001E-2</v>
      </c>
      <c r="G475">
        <f>$G$2*Tabella10[[#This Row],[CHIUSURA]]/$B$2</f>
        <v>127.6096635883905</v>
      </c>
      <c r="H475" s="6">
        <f>LN(Tabella10[[#This Row],[NUM INDICE]]/G474)</f>
        <v>1.4956378819171116E-2</v>
      </c>
      <c r="I475" s="4"/>
    </row>
    <row r="476" spans="1:9" x14ac:dyDescent="0.3">
      <c r="A476" s="1">
        <v>42705</v>
      </c>
      <c r="B476" s="4">
        <v>59507</v>
      </c>
      <c r="C476" s="4">
        <v>61906</v>
      </c>
      <c r="D476" s="4">
        <v>61911</v>
      </c>
      <c r="E476" s="4">
        <v>59058</v>
      </c>
      <c r="F476" s="3">
        <v>-3.8800000000000001E-2</v>
      </c>
      <c r="G476">
        <f>$G$2*Tabella10[[#This Row],[CHIUSURA]]/$B$2</f>
        <v>122.66449538258576</v>
      </c>
      <c r="H476" s="6">
        <f>LN(Tabella10[[#This Row],[NUM INDICE]]/G475)</f>
        <v>-3.9523152835672655E-2</v>
      </c>
      <c r="I476" s="4"/>
    </row>
    <row r="477" spans="1:9" x14ac:dyDescent="0.3">
      <c r="A477" s="1">
        <v>42706</v>
      </c>
      <c r="B477" s="4">
        <v>60316</v>
      </c>
      <c r="C477" s="4">
        <v>59499</v>
      </c>
      <c r="D477" s="4">
        <v>60379</v>
      </c>
      <c r="E477" s="4">
        <v>58092</v>
      </c>
      <c r="F477" s="3">
        <v>1.3599999999999999E-2</v>
      </c>
      <c r="G477">
        <f>$G$2*Tabella10[[#This Row],[CHIUSURA]]/$B$2</f>
        <v>124.3321240105541</v>
      </c>
      <c r="H477" s="6">
        <f>LN(Tabella10[[#This Row],[NUM INDICE]]/G476)</f>
        <v>1.350345581301403E-2</v>
      </c>
      <c r="I477" s="4"/>
    </row>
    <row r="478" spans="1:9" x14ac:dyDescent="0.3">
      <c r="A478" s="1">
        <v>42709</v>
      </c>
      <c r="B478" s="4">
        <v>59832</v>
      </c>
      <c r="C478" s="4">
        <v>60322</v>
      </c>
      <c r="D478" s="4">
        <v>60720</v>
      </c>
      <c r="E478" s="4">
        <v>59635</v>
      </c>
      <c r="F478" s="3">
        <v>-8.0000000000000002E-3</v>
      </c>
      <c r="G478">
        <f>$G$2*Tabella10[[#This Row],[CHIUSURA]]/$B$2</f>
        <v>123.3344327176781</v>
      </c>
      <c r="H478" s="6">
        <f>LN(Tabella10[[#This Row],[NUM INDICE]]/G477)</f>
        <v>-8.0567736141827339E-3</v>
      </c>
      <c r="I478" s="4"/>
    </row>
    <row r="479" spans="1:9" x14ac:dyDescent="0.3">
      <c r="A479" s="1">
        <v>42710</v>
      </c>
      <c r="B479" s="4">
        <v>61088</v>
      </c>
      <c r="C479" s="4">
        <v>59828</v>
      </c>
      <c r="D479" s="4">
        <v>61235</v>
      </c>
      <c r="E479" s="4">
        <v>59396</v>
      </c>
      <c r="F479" s="3">
        <v>2.1000000000000001E-2</v>
      </c>
      <c r="G479">
        <f>$G$2*Tabella10[[#This Row],[CHIUSURA]]/$B$2</f>
        <v>125.92348284960423</v>
      </c>
      <c r="H479" s="6">
        <f>LN(Tabella10[[#This Row],[NUM INDICE]]/G478)</f>
        <v>2.0774812653970645E-2</v>
      </c>
      <c r="I479" s="4"/>
    </row>
    <row r="480" spans="1:9" x14ac:dyDescent="0.3">
      <c r="A480" s="1">
        <v>42711</v>
      </c>
      <c r="B480" s="4">
        <v>61414</v>
      </c>
      <c r="C480" s="4">
        <v>61111</v>
      </c>
      <c r="D480" s="4">
        <v>61918</v>
      </c>
      <c r="E480" s="4">
        <v>61062</v>
      </c>
      <c r="F480" s="3">
        <v>5.3E-3</v>
      </c>
      <c r="G480">
        <f>$G$2*Tabella10[[#This Row],[CHIUSURA]]/$B$2</f>
        <v>126.59548153034301</v>
      </c>
      <c r="H480" s="6">
        <f>LN(Tabella10[[#This Row],[NUM INDICE]]/G479)</f>
        <v>5.3223746480554977E-3</v>
      </c>
      <c r="I480" s="4"/>
    </row>
    <row r="481" spans="1:9" x14ac:dyDescent="0.3">
      <c r="A481" s="1">
        <v>42712</v>
      </c>
      <c r="B481" s="4">
        <v>60677</v>
      </c>
      <c r="C481" s="4">
        <v>61430</v>
      </c>
      <c r="D481" s="4">
        <v>61936</v>
      </c>
      <c r="E481" s="4">
        <v>60499</v>
      </c>
      <c r="F481" s="3">
        <v>-1.2E-2</v>
      </c>
      <c r="G481">
        <f>$G$2*Tabella10[[#This Row],[CHIUSURA]]/$B$2</f>
        <v>125.07626978891821</v>
      </c>
      <c r="H481" s="6">
        <f>LN(Tabella10[[#This Row],[NUM INDICE]]/G480)</f>
        <v>-1.2073108616828662E-2</v>
      </c>
      <c r="I481" s="4"/>
    </row>
    <row r="482" spans="1:9" x14ac:dyDescent="0.3">
      <c r="A482" s="1">
        <v>42713</v>
      </c>
      <c r="B482" s="4">
        <v>60501</v>
      </c>
      <c r="C482" s="4">
        <v>60688</v>
      </c>
      <c r="D482" s="4">
        <v>61129</v>
      </c>
      <c r="E482" s="4">
        <v>60316</v>
      </c>
      <c r="F482" s="3">
        <v>-2.8999999999999998E-3</v>
      </c>
      <c r="G482">
        <f>$G$2*Tabella10[[#This Row],[CHIUSURA]]/$B$2</f>
        <v>124.71347295514512</v>
      </c>
      <c r="H482" s="6">
        <f>LN(Tabella10[[#This Row],[NUM INDICE]]/G481)</f>
        <v>-2.9048197487496785E-3</v>
      </c>
      <c r="I482" s="4"/>
    </row>
    <row r="483" spans="1:9" x14ac:dyDescent="0.3">
      <c r="A483" s="1">
        <v>42716</v>
      </c>
      <c r="B483" s="4">
        <v>59179</v>
      </c>
      <c r="C483" s="4">
        <v>60517</v>
      </c>
      <c r="D483" s="4">
        <v>60517</v>
      </c>
      <c r="E483" s="4">
        <v>59035</v>
      </c>
      <c r="F483" s="3">
        <v>-2.1899999999999999E-2</v>
      </c>
      <c r="G483">
        <f>$G$2*Tabella10[[#This Row],[CHIUSURA]]/$B$2</f>
        <v>121.9883740105541</v>
      </c>
      <c r="H483" s="6">
        <f>LN(Tabella10[[#This Row],[NUM INDICE]]/G482)</f>
        <v>-2.2093144597057586E-2</v>
      </c>
      <c r="I483" s="4"/>
    </row>
    <row r="484" spans="1:9" x14ac:dyDescent="0.3">
      <c r="A484" s="1">
        <v>42717</v>
      </c>
      <c r="B484" s="4">
        <v>59281</v>
      </c>
      <c r="C484" s="4">
        <v>59178</v>
      </c>
      <c r="D484" s="4">
        <v>59946</v>
      </c>
      <c r="E484" s="4">
        <v>58758</v>
      </c>
      <c r="F484" s="3">
        <v>1.6999999999999999E-3</v>
      </c>
      <c r="G484">
        <f>$G$2*Tabella10[[#This Row],[CHIUSURA]]/$B$2</f>
        <v>122.19863126649076</v>
      </c>
      <c r="H484" s="6">
        <f>LN(Tabella10[[#This Row],[NUM INDICE]]/G483)</f>
        <v>1.722100712609362E-3</v>
      </c>
      <c r="I484" s="4"/>
    </row>
    <row r="485" spans="1:9" x14ac:dyDescent="0.3">
      <c r="A485" s="1">
        <v>42718</v>
      </c>
      <c r="B485" s="4">
        <v>58212</v>
      </c>
      <c r="C485" s="4">
        <v>59280</v>
      </c>
      <c r="D485" s="4">
        <v>59338</v>
      </c>
      <c r="E485" s="4">
        <v>58212</v>
      </c>
      <c r="F485" s="3">
        <v>-1.7999999999999999E-2</v>
      </c>
      <c r="G485">
        <f>$G$2*Tabella10[[#This Row],[CHIUSURA]]/$B$2</f>
        <v>119.99505277044855</v>
      </c>
      <c r="H485" s="6">
        <f>LN(Tabella10[[#This Row],[NUM INDICE]]/G484)</f>
        <v>-1.8197330890286537E-2</v>
      </c>
      <c r="I485" s="4"/>
    </row>
    <row r="486" spans="1:9" x14ac:dyDescent="0.3">
      <c r="A486" s="1">
        <v>42719</v>
      </c>
      <c r="B486" s="4">
        <v>58396</v>
      </c>
      <c r="C486" s="4">
        <v>58214</v>
      </c>
      <c r="D486" s="4">
        <v>58635</v>
      </c>
      <c r="E486" s="4">
        <v>57575</v>
      </c>
      <c r="F486" s="3">
        <v>3.2000000000000002E-3</v>
      </c>
      <c r="G486">
        <f>$G$2*Tabella10[[#This Row],[CHIUSURA]]/$B$2</f>
        <v>120.37434036939314</v>
      </c>
      <c r="H486" s="6">
        <f>LN(Tabella10[[#This Row],[NUM INDICE]]/G485)</f>
        <v>3.1558752866536694E-3</v>
      </c>
      <c r="I486" s="4"/>
    </row>
    <row r="487" spans="1:9" x14ac:dyDescent="0.3">
      <c r="A487" s="1">
        <v>42720</v>
      </c>
      <c r="B487" s="4">
        <v>58389</v>
      </c>
      <c r="C487" s="4">
        <v>58398</v>
      </c>
      <c r="D487" s="4">
        <v>59312</v>
      </c>
      <c r="E487" s="4">
        <v>58365</v>
      </c>
      <c r="F487" s="3">
        <v>-1E-4</v>
      </c>
      <c r="G487">
        <f>$G$2*Tabella10[[#This Row],[CHIUSURA]]/$B$2</f>
        <v>120.35991094986808</v>
      </c>
      <c r="H487" s="6">
        <f>LN(Tabella10[[#This Row],[NUM INDICE]]/G486)</f>
        <v>-1.1987840918570029E-4</v>
      </c>
      <c r="I487" s="4"/>
    </row>
    <row r="488" spans="1:9" x14ac:dyDescent="0.3">
      <c r="A488" s="1">
        <v>42723</v>
      </c>
      <c r="B488" s="4">
        <v>57111</v>
      </c>
      <c r="C488" s="4">
        <v>58390</v>
      </c>
      <c r="D488" s="4">
        <v>58600</v>
      </c>
      <c r="E488" s="4">
        <v>57109</v>
      </c>
      <c r="F488" s="3">
        <v>-2.1899999999999999E-2</v>
      </c>
      <c r="G488">
        <f>$G$2*Tabella10[[#This Row],[CHIUSURA]]/$B$2</f>
        <v>117.72551121372031</v>
      </c>
      <c r="H488" s="6">
        <f>LN(Tabella10[[#This Row],[NUM INDICE]]/G487)</f>
        <v>-2.2130773336786428E-2</v>
      </c>
      <c r="I488" s="4"/>
    </row>
    <row r="489" spans="1:9" x14ac:dyDescent="0.3">
      <c r="A489" s="1">
        <v>42724</v>
      </c>
      <c r="B489" s="4">
        <v>57583</v>
      </c>
      <c r="C489" s="4">
        <v>57116</v>
      </c>
      <c r="D489" s="4">
        <v>57918</v>
      </c>
      <c r="E489" s="4">
        <v>57038</v>
      </c>
      <c r="F489" s="3">
        <v>8.3000000000000001E-3</v>
      </c>
      <c r="G489">
        <f>$G$2*Tabella10[[#This Row],[CHIUSURA]]/$B$2</f>
        <v>118.69846635883906</v>
      </c>
      <c r="H489" s="6">
        <f>LN(Tabella10[[#This Row],[NUM INDICE]]/G488)</f>
        <v>8.230642659142166E-3</v>
      </c>
      <c r="I489" s="4"/>
    </row>
    <row r="490" spans="1:9" x14ac:dyDescent="0.3">
      <c r="A490" s="1">
        <v>42725</v>
      </c>
      <c r="B490" s="4">
        <v>57647</v>
      </c>
      <c r="C490" s="4">
        <v>57583</v>
      </c>
      <c r="D490" s="4">
        <v>58049</v>
      </c>
      <c r="E490" s="4">
        <v>57222</v>
      </c>
      <c r="F490" s="3">
        <v>1.1000000000000001E-3</v>
      </c>
      <c r="G490">
        <f>$G$2*Tabella10[[#This Row],[CHIUSURA]]/$B$2</f>
        <v>118.83039248021109</v>
      </c>
      <c r="H490" s="6">
        <f>LN(Tabella10[[#This Row],[NUM INDICE]]/G489)</f>
        <v>1.1108219488143091E-3</v>
      </c>
      <c r="I490" s="4"/>
    </row>
    <row r="491" spans="1:9" x14ac:dyDescent="0.3">
      <c r="A491" s="1">
        <v>42726</v>
      </c>
      <c r="B491" s="4">
        <v>57255</v>
      </c>
      <c r="C491" s="4">
        <v>57646</v>
      </c>
      <c r="D491" s="4">
        <v>57646</v>
      </c>
      <c r="E491" s="4">
        <v>56829</v>
      </c>
      <c r="F491" s="3">
        <v>-6.7999999999999996E-3</v>
      </c>
      <c r="G491">
        <f>$G$2*Tabella10[[#This Row],[CHIUSURA]]/$B$2</f>
        <v>118.02234498680738</v>
      </c>
      <c r="H491" s="6">
        <f>LN(Tabella10[[#This Row],[NUM INDICE]]/G490)</f>
        <v>-6.823232334414989E-3</v>
      </c>
      <c r="I491" s="4"/>
    </row>
    <row r="492" spans="1:9" x14ac:dyDescent="0.3">
      <c r="A492" s="1">
        <v>42727</v>
      </c>
      <c r="B492" s="4">
        <v>57937</v>
      </c>
      <c r="C492" s="4">
        <v>57255</v>
      </c>
      <c r="D492" s="4">
        <v>58143</v>
      </c>
      <c r="E492" s="4">
        <v>57255</v>
      </c>
      <c r="F492" s="3">
        <v>1.1900000000000001E-2</v>
      </c>
      <c r="G492">
        <f>$G$2*Tabella10[[#This Row],[CHIUSURA]]/$B$2</f>
        <v>119.4281827176781</v>
      </c>
      <c r="H492" s="6">
        <f>LN(Tabella10[[#This Row],[NUM INDICE]]/G491)</f>
        <v>1.1841238434319995E-2</v>
      </c>
      <c r="I492" s="4"/>
    </row>
    <row r="493" spans="1:9" x14ac:dyDescent="0.3">
      <c r="A493" s="1">
        <v>42730</v>
      </c>
      <c r="B493" s="4">
        <v>58620</v>
      </c>
      <c r="C493" s="4">
        <v>57941</v>
      </c>
      <c r="D493" s="4">
        <v>58781</v>
      </c>
      <c r="E493" s="4">
        <v>57941</v>
      </c>
      <c r="F493" s="3">
        <v>1.18E-2</v>
      </c>
      <c r="G493">
        <f>$G$2*Tabella10[[#This Row],[CHIUSURA]]/$B$2</f>
        <v>120.83608179419525</v>
      </c>
      <c r="H493" s="6">
        <f>LN(Tabella10[[#This Row],[NUM INDICE]]/G492)</f>
        <v>1.1719721983123488E-2</v>
      </c>
      <c r="I493" s="4"/>
    </row>
    <row r="494" spans="1:9" x14ac:dyDescent="0.3">
      <c r="A494" s="1">
        <v>42731</v>
      </c>
      <c r="B494" s="4">
        <v>58697</v>
      </c>
      <c r="C494" s="4">
        <v>58627</v>
      </c>
      <c r="D494" s="4">
        <v>59068</v>
      </c>
      <c r="E494" s="4">
        <v>58402</v>
      </c>
      <c r="F494" s="3">
        <v>1.2999999999999999E-3</v>
      </c>
      <c r="G494">
        <f>$G$2*Tabella10[[#This Row],[CHIUSURA]]/$B$2</f>
        <v>120.99480540897098</v>
      </c>
      <c r="H494" s="6">
        <f>LN(Tabella10[[#This Row],[NUM INDICE]]/G493)</f>
        <v>1.3126829198972429E-3</v>
      </c>
      <c r="I494" s="4"/>
    </row>
    <row r="495" spans="1:9" x14ac:dyDescent="0.3">
      <c r="A495" s="1">
        <v>42732</v>
      </c>
      <c r="B495" s="4">
        <v>59782</v>
      </c>
      <c r="C495" s="4">
        <v>58688</v>
      </c>
      <c r="D495" s="4">
        <v>59911</v>
      </c>
      <c r="E495" s="4">
        <v>58688</v>
      </c>
      <c r="F495" s="3">
        <v>1.8499999999999999E-2</v>
      </c>
      <c r="G495">
        <f>$G$2*Tabella10[[#This Row],[CHIUSURA]]/$B$2</f>
        <v>123.2313654353562</v>
      </c>
      <c r="H495" s="6">
        <f>LN(Tabella10[[#This Row],[NUM INDICE]]/G494)</f>
        <v>1.8315994098861459E-2</v>
      </c>
      <c r="I495" s="4"/>
    </row>
    <row r="496" spans="1:9" x14ac:dyDescent="0.3">
      <c r="A496" s="1">
        <v>42733</v>
      </c>
      <c r="B496" s="4">
        <v>60227</v>
      </c>
      <c r="C496" s="4">
        <v>59782</v>
      </c>
      <c r="D496" s="4">
        <v>60248</v>
      </c>
      <c r="E496" s="4">
        <v>59278</v>
      </c>
      <c r="F496" s="3">
        <v>7.4999999999999997E-3</v>
      </c>
      <c r="G496">
        <f>$G$2*Tabella10[[#This Row],[CHIUSURA]]/$B$2</f>
        <v>124.14866424802111</v>
      </c>
      <c r="H496" s="6">
        <f>LN(Tabella10[[#This Row],[NUM INDICE]]/G495)</f>
        <v>7.4161444483621117E-3</v>
      </c>
      <c r="I496" s="4"/>
    </row>
    <row r="497" spans="1:9" x14ac:dyDescent="0.3">
      <c r="A497" s="1">
        <v>42737</v>
      </c>
      <c r="B497" s="4">
        <v>59589</v>
      </c>
      <c r="C497" s="4">
        <v>60227</v>
      </c>
      <c r="D497" s="4">
        <v>60227</v>
      </c>
      <c r="E497" s="4">
        <v>59371</v>
      </c>
      <c r="F497" s="3">
        <v>-1.06E-2</v>
      </c>
      <c r="G497">
        <f>$G$2*Tabella10[[#This Row],[CHIUSURA]]/$B$2</f>
        <v>122.83352572559367</v>
      </c>
      <c r="H497" s="6">
        <f>LN(Tabella10[[#This Row],[NUM INDICE]]/G496)</f>
        <v>-1.0649763470938678E-2</v>
      </c>
      <c r="I497" s="4"/>
    </row>
    <row r="498" spans="1:9" x14ac:dyDescent="0.3">
      <c r="A498" s="1">
        <v>42738</v>
      </c>
      <c r="B498" s="4">
        <v>61814</v>
      </c>
      <c r="C498" s="4">
        <v>59631</v>
      </c>
      <c r="D498" s="4">
        <v>61815</v>
      </c>
      <c r="E498" s="4">
        <v>59631</v>
      </c>
      <c r="F498" s="3">
        <v>3.73E-2</v>
      </c>
      <c r="G498">
        <f>$G$2*Tabella10[[#This Row],[CHIUSURA]]/$B$2</f>
        <v>127.42001978891821</v>
      </c>
      <c r="H498" s="6">
        <f>LN(Tabella10[[#This Row],[NUM INDICE]]/G497)</f>
        <v>3.6658882745864443E-2</v>
      </c>
      <c r="I498" s="4"/>
    </row>
    <row r="499" spans="1:9" x14ac:dyDescent="0.3">
      <c r="A499" s="1">
        <v>42739</v>
      </c>
      <c r="B499" s="4">
        <v>61589</v>
      </c>
      <c r="C499" s="4">
        <v>61811</v>
      </c>
      <c r="D499" s="4">
        <v>61940</v>
      </c>
      <c r="E499" s="4">
        <v>61302</v>
      </c>
      <c r="F499" s="3">
        <v>-3.5999999999999999E-3</v>
      </c>
      <c r="G499">
        <f>$G$2*Tabella10[[#This Row],[CHIUSURA]]/$B$2</f>
        <v>126.95621701846966</v>
      </c>
      <c r="H499" s="6">
        <f>LN(Tabella10[[#This Row],[NUM INDICE]]/G498)</f>
        <v>-3.646592859666134E-3</v>
      </c>
      <c r="I499" s="4"/>
    </row>
    <row r="500" spans="1:9" x14ac:dyDescent="0.3">
      <c r="A500" s="1">
        <v>42740</v>
      </c>
      <c r="B500" s="4">
        <v>62071</v>
      </c>
      <c r="C500" s="4">
        <v>61594</v>
      </c>
      <c r="D500" s="4">
        <v>62409</v>
      </c>
      <c r="E500" s="4">
        <v>61594</v>
      </c>
      <c r="F500" s="3">
        <v>7.7999999999999996E-3</v>
      </c>
      <c r="G500">
        <f>$G$2*Tabella10[[#This Row],[CHIUSURA]]/$B$2</f>
        <v>127.94978562005277</v>
      </c>
      <c r="H500" s="6">
        <f>LN(Tabella10[[#This Row],[NUM INDICE]]/G499)</f>
        <v>7.7956079732533559E-3</v>
      </c>
      <c r="I500" s="4"/>
    </row>
    <row r="501" spans="1:9" x14ac:dyDescent="0.3">
      <c r="A501" s="1">
        <v>42741</v>
      </c>
      <c r="B501" s="4">
        <v>61665</v>
      </c>
      <c r="C501" s="4">
        <v>62072</v>
      </c>
      <c r="D501" s="4">
        <v>62072</v>
      </c>
      <c r="E501" s="4">
        <v>61396</v>
      </c>
      <c r="F501" s="3">
        <v>-6.4999999999999997E-3</v>
      </c>
      <c r="G501">
        <f>$G$2*Tabella10[[#This Row],[CHIUSURA]]/$B$2</f>
        <v>127.11287928759894</v>
      </c>
      <c r="H501" s="6">
        <f>LN(Tabella10[[#This Row],[NUM INDICE]]/G500)</f>
        <v>-6.5623821204287402E-3</v>
      </c>
      <c r="I501" s="4"/>
    </row>
    <row r="502" spans="1:9" x14ac:dyDescent="0.3">
      <c r="A502" s="1">
        <v>42744</v>
      </c>
      <c r="B502" s="4">
        <v>61700</v>
      </c>
      <c r="C502" s="4">
        <v>61680</v>
      </c>
      <c r="D502" s="4">
        <v>62112</v>
      </c>
      <c r="E502" s="4">
        <v>61307</v>
      </c>
      <c r="F502" s="3">
        <v>5.9999999999999995E-4</v>
      </c>
      <c r="G502">
        <f>$G$2*Tabella10[[#This Row],[CHIUSURA]]/$B$2</f>
        <v>127.18502638522428</v>
      </c>
      <c r="H502" s="6">
        <f>LN(Tabella10[[#This Row],[NUM INDICE]]/G501)</f>
        <v>5.674218933906885E-4</v>
      </c>
      <c r="I502" s="4"/>
    </row>
    <row r="503" spans="1:9" x14ac:dyDescent="0.3">
      <c r="A503" s="1">
        <v>42745</v>
      </c>
      <c r="B503" s="4">
        <v>62132</v>
      </c>
      <c r="C503" s="4">
        <v>61710</v>
      </c>
      <c r="D503" s="4">
        <v>62446</v>
      </c>
      <c r="E503" s="4">
        <v>61710</v>
      </c>
      <c r="F503" s="3">
        <v>7.0000000000000001E-3</v>
      </c>
      <c r="G503">
        <f>$G$2*Tabella10[[#This Row],[CHIUSURA]]/$B$2</f>
        <v>128.07552770448549</v>
      </c>
      <c r="H503" s="6">
        <f>LN(Tabella10[[#This Row],[NUM INDICE]]/G502)</f>
        <v>6.9772232143187132E-3</v>
      </c>
      <c r="I503" s="4"/>
    </row>
    <row r="504" spans="1:9" x14ac:dyDescent="0.3">
      <c r="A504" s="1">
        <v>42746</v>
      </c>
      <c r="B504" s="4">
        <v>62446</v>
      </c>
      <c r="C504" s="4">
        <v>62134</v>
      </c>
      <c r="D504" s="4">
        <v>62674</v>
      </c>
      <c r="E504" s="4">
        <v>61665</v>
      </c>
      <c r="F504" s="3">
        <v>5.1000000000000004E-3</v>
      </c>
      <c r="G504">
        <f>$G$2*Tabella10[[#This Row],[CHIUSURA]]/$B$2</f>
        <v>128.72279023746702</v>
      </c>
      <c r="H504" s="6">
        <f>LN(Tabella10[[#This Row],[NUM INDICE]]/G503)</f>
        <v>5.041029153564679E-3</v>
      </c>
      <c r="I504" s="4"/>
    </row>
    <row r="505" spans="1:9" x14ac:dyDescent="0.3">
      <c r="A505" s="1">
        <v>42747</v>
      </c>
      <c r="B505" s="4">
        <v>63954</v>
      </c>
      <c r="C505" s="4">
        <v>62448</v>
      </c>
      <c r="D505" s="4">
        <v>64342</v>
      </c>
      <c r="E505" s="4">
        <v>62448</v>
      </c>
      <c r="F505" s="3">
        <v>2.41E-2</v>
      </c>
      <c r="G505">
        <f>$G$2*Tabella10[[#This Row],[CHIUSURA]]/$B$2</f>
        <v>131.83129947229551</v>
      </c>
      <c r="H505" s="6">
        <f>LN(Tabella10[[#This Row],[NUM INDICE]]/G504)</f>
        <v>2.38618916558292E-2</v>
      </c>
      <c r="I505" s="4"/>
    </row>
    <row r="506" spans="1:9" x14ac:dyDescent="0.3">
      <c r="A506" s="1">
        <v>42748</v>
      </c>
      <c r="B506" s="4">
        <v>63652</v>
      </c>
      <c r="C506" s="4">
        <v>63940</v>
      </c>
      <c r="D506" s="4">
        <v>64092</v>
      </c>
      <c r="E506" s="4">
        <v>63366</v>
      </c>
      <c r="F506" s="3">
        <v>-4.7000000000000002E-3</v>
      </c>
      <c r="G506">
        <f>$G$2*Tabella10[[#This Row],[CHIUSURA]]/$B$2</f>
        <v>131.20877308707125</v>
      </c>
      <c r="H506" s="6">
        <f>LN(Tabella10[[#This Row],[NUM INDICE]]/G505)</f>
        <v>-4.7333285871172318E-3</v>
      </c>
      <c r="I506" s="4"/>
    </row>
    <row r="507" spans="1:9" x14ac:dyDescent="0.3">
      <c r="A507" s="1">
        <v>42751</v>
      </c>
      <c r="B507" s="4">
        <v>63831</v>
      </c>
      <c r="C507" s="4">
        <v>63652</v>
      </c>
      <c r="D507" s="4">
        <v>64014</v>
      </c>
      <c r="E507" s="4">
        <v>63556</v>
      </c>
      <c r="F507" s="3">
        <v>2.8E-3</v>
      </c>
      <c r="G507">
        <f>$G$2*Tabella10[[#This Row],[CHIUSURA]]/$B$2</f>
        <v>131.57775395778364</v>
      </c>
      <c r="H507" s="6">
        <f>LN(Tabella10[[#This Row],[NUM INDICE]]/G506)</f>
        <v>2.808219411753036E-3</v>
      </c>
      <c r="I507" s="4"/>
    </row>
    <row r="508" spans="1:9" x14ac:dyDescent="0.3">
      <c r="A508" s="1">
        <v>42752</v>
      </c>
      <c r="B508" s="4">
        <v>64354</v>
      </c>
      <c r="C508" s="4">
        <v>63827</v>
      </c>
      <c r="D508" s="4">
        <v>64658</v>
      </c>
      <c r="E508" s="4">
        <v>63456</v>
      </c>
      <c r="F508" s="3">
        <v>8.2000000000000007E-3</v>
      </c>
      <c r="G508">
        <f>$G$2*Tabella10[[#This Row],[CHIUSURA]]/$B$2</f>
        <v>132.6558377308707</v>
      </c>
      <c r="H508" s="6">
        <f>LN(Tabella10[[#This Row],[NUM INDICE]]/G507)</f>
        <v>8.1601264127486202E-3</v>
      </c>
      <c r="I508" s="4"/>
    </row>
    <row r="509" spans="1:9" x14ac:dyDescent="0.3">
      <c r="A509" s="1">
        <v>42753</v>
      </c>
      <c r="B509" s="4">
        <v>64150</v>
      </c>
      <c r="C509" s="4">
        <v>64360</v>
      </c>
      <c r="D509" s="4">
        <v>64680</v>
      </c>
      <c r="E509" s="4">
        <v>64063</v>
      </c>
      <c r="F509" s="3">
        <v>-3.2000000000000002E-3</v>
      </c>
      <c r="G509">
        <f>$G$2*Tabella10[[#This Row],[CHIUSURA]]/$B$2</f>
        <v>132.23532321899737</v>
      </c>
      <c r="H509" s="6">
        <f>LN(Tabella10[[#This Row],[NUM INDICE]]/G508)</f>
        <v>-3.175001110793523E-3</v>
      </c>
      <c r="I509" s="4"/>
    </row>
    <row r="510" spans="1:9" x14ac:dyDescent="0.3">
      <c r="A510" s="1">
        <v>42754</v>
      </c>
      <c r="B510" s="4">
        <v>63951</v>
      </c>
      <c r="C510" s="4">
        <v>64145</v>
      </c>
      <c r="D510" s="4">
        <v>64456</v>
      </c>
      <c r="E510" s="4">
        <v>63574</v>
      </c>
      <c r="F510" s="3">
        <v>-3.0999999999999999E-3</v>
      </c>
      <c r="G510">
        <f>$G$2*Tabella10[[#This Row],[CHIUSURA]]/$B$2</f>
        <v>131.8251154353562</v>
      </c>
      <c r="H510" s="6">
        <f>LN(Tabella10[[#This Row],[NUM INDICE]]/G509)</f>
        <v>-3.1069259424783089E-3</v>
      </c>
      <c r="I510" s="4"/>
    </row>
    <row r="511" spans="1:9" x14ac:dyDescent="0.3">
      <c r="A511" s="1">
        <v>42755</v>
      </c>
      <c r="B511" s="4">
        <v>64521</v>
      </c>
      <c r="C511" s="4">
        <v>63951</v>
      </c>
      <c r="D511" s="4">
        <v>64694</v>
      </c>
      <c r="E511" s="4">
        <v>63951</v>
      </c>
      <c r="F511" s="3">
        <v>8.8999999999999999E-3</v>
      </c>
      <c r="G511">
        <f>$G$2*Tabella10[[#This Row],[CHIUSURA]]/$B$2</f>
        <v>133.00008245382585</v>
      </c>
      <c r="H511" s="6">
        <f>LN(Tabella10[[#This Row],[NUM INDICE]]/G510)</f>
        <v>8.8735870877874393E-3</v>
      </c>
      <c r="I511" s="4"/>
    </row>
    <row r="512" spans="1:9" x14ac:dyDescent="0.3">
      <c r="A512" s="1">
        <v>42758</v>
      </c>
      <c r="B512" s="4">
        <v>65749</v>
      </c>
      <c r="C512" s="4">
        <v>64519</v>
      </c>
      <c r="D512" s="4">
        <v>65816</v>
      </c>
      <c r="E512" s="4">
        <v>64500</v>
      </c>
      <c r="F512" s="3">
        <v>1.9E-2</v>
      </c>
      <c r="G512">
        <f>$G$2*Tabella10[[#This Row],[CHIUSURA]]/$B$2</f>
        <v>135.53141490765171</v>
      </c>
      <c r="H512" s="6">
        <f>LN(Tabella10[[#This Row],[NUM INDICE]]/G511)</f>
        <v>1.8853709609784053E-2</v>
      </c>
      <c r="I512" s="4"/>
    </row>
    <row r="513" spans="1:9" x14ac:dyDescent="0.3">
      <c r="A513" s="1">
        <v>42759</v>
      </c>
      <c r="B513" s="4">
        <v>65840</v>
      </c>
      <c r="C513" s="4">
        <v>65752</v>
      </c>
      <c r="D513" s="4">
        <v>66173</v>
      </c>
      <c r="E513" s="4">
        <v>65615</v>
      </c>
      <c r="F513" s="3">
        <v>1.4E-3</v>
      </c>
      <c r="G513">
        <f>$G$2*Tabella10[[#This Row],[CHIUSURA]]/$B$2</f>
        <v>135.71899736147756</v>
      </c>
      <c r="H513" s="6">
        <f>LN(Tabella10[[#This Row],[NUM INDICE]]/G512)</f>
        <v>1.3830945520755689E-3</v>
      </c>
      <c r="I513" s="4"/>
    </row>
    <row r="514" spans="1:9" x14ac:dyDescent="0.3">
      <c r="A514" s="1">
        <v>42761</v>
      </c>
      <c r="B514" s="4">
        <v>66191</v>
      </c>
      <c r="C514" s="4">
        <v>65842</v>
      </c>
      <c r="D514" s="4">
        <v>66594</v>
      </c>
      <c r="E514" s="4">
        <v>65842</v>
      </c>
      <c r="F514" s="3">
        <v>5.3E-3</v>
      </c>
      <c r="G514">
        <f>$G$2*Tabella10[[#This Row],[CHIUSURA]]/$B$2</f>
        <v>136.4425296833773</v>
      </c>
      <c r="H514" s="6">
        <f>LN(Tabella10[[#This Row],[NUM INDICE]]/G513)</f>
        <v>5.3169456702518896E-3</v>
      </c>
      <c r="I514" s="4"/>
    </row>
    <row r="515" spans="1:9" x14ac:dyDescent="0.3">
      <c r="A515" s="1">
        <v>42762</v>
      </c>
      <c r="B515" s="4">
        <v>66034</v>
      </c>
      <c r="C515" s="4">
        <v>66195</v>
      </c>
      <c r="D515" s="4">
        <v>66242</v>
      </c>
      <c r="E515" s="4">
        <v>65876</v>
      </c>
      <c r="F515" s="3">
        <v>-2.3999999999999998E-3</v>
      </c>
      <c r="G515">
        <f>$G$2*Tabella10[[#This Row],[CHIUSURA]]/$B$2</f>
        <v>136.11889841688654</v>
      </c>
      <c r="H515" s="6">
        <f>LN(Tabella10[[#This Row],[NUM INDICE]]/G514)</f>
        <v>-2.3747411424781188E-3</v>
      </c>
      <c r="I515" s="4"/>
    </row>
    <row r="516" spans="1:9" x14ac:dyDescent="0.3">
      <c r="A516" s="1">
        <v>42765</v>
      </c>
      <c r="B516" s="4">
        <v>64302</v>
      </c>
      <c r="C516" s="4">
        <v>66025</v>
      </c>
      <c r="D516" s="4">
        <v>66025</v>
      </c>
      <c r="E516" s="4">
        <v>64165</v>
      </c>
      <c r="F516" s="3">
        <v>-2.6200000000000001E-2</v>
      </c>
      <c r="G516">
        <f>$G$2*Tabella10[[#This Row],[CHIUSURA]]/$B$2</f>
        <v>132.54864775725594</v>
      </c>
      <c r="H516" s="6">
        <f>LN(Tabella10[[#This Row],[NUM INDICE]]/G515)</f>
        <v>-2.6579025937673154E-2</v>
      </c>
      <c r="I516" s="4"/>
    </row>
    <row r="517" spans="1:9" x14ac:dyDescent="0.3">
      <c r="A517" s="1">
        <v>42766</v>
      </c>
      <c r="B517" s="4">
        <v>64671</v>
      </c>
      <c r="C517" s="4">
        <v>64310</v>
      </c>
      <c r="D517" s="4">
        <v>64901</v>
      </c>
      <c r="E517" s="4">
        <v>64284</v>
      </c>
      <c r="F517" s="3">
        <v>5.7000000000000002E-3</v>
      </c>
      <c r="G517">
        <f>$G$2*Tabella10[[#This Row],[CHIUSURA]]/$B$2</f>
        <v>133.30928430079155</v>
      </c>
      <c r="H517" s="6">
        <f>LN(Tabella10[[#This Row],[NUM INDICE]]/G516)</f>
        <v>5.7221435004912264E-3</v>
      </c>
      <c r="I517" s="4"/>
    </row>
    <row r="518" spans="1:9" x14ac:dyDescent="0.3">
      <c r="A518" s="1">
        <v>42767</v>
      </c>
      <c r="B518" s="4">
        <v>64836</v>
      </c>
      <c r="C518" s="4">
        <v>64687</v>
      </c>
      <c r="D518" s="4">
        <v>65594</v>
      </c>
      <c r="E518" s="4">
        <v>64687</v>
      </c>
      <c r="F518" s="3">
        <v>2.5999999999999999E-3</v>
      </c>
      <c r="G518">
        <f>$G$2*Tabella10[[#This Row],[CHIUSURA]]/$B$2</f>
        <v>133.64940633245382</v>
      </c>
      <c r="H518" s="6">
        <f>LN(Tabella10[[#This Row],[NUM INDICE]]/G517)</f>
        <v>2.5481261905227598E-3</v>
      </c>
      <c r="I518" s="4"/>
    </row>
    <row r="519" spans="1:9" x14ac:dyDescent="0.3">
      <c r="A519" s="1">
        <v>42768</v>
      </c>
      <c r="B519" s="4">
        <v>64578</v>
      </c>
      <c r="C519" s="4">
        <v>64835</v>
      </c>
      <c r="D519" s="4">
        <v>65132</v>
      </c>
      <c r="E519" s="4">
        <v>64163</v>
      </c>
      <c r="F519" s="3">
        <v>-4.0000000000000001E-3</v>
      </c>
      <c r="G519">
        <f>$G$2*Tabella10[[#This Row],[CHIUSURA]]/$B$2</f>
        <v>133.11757915567281</v>
      </c>
      <c r="H519" s="6">
        <f>LN(Tabella10[[#This Row],[NUM INDICE]]/G518)</f>
        <v>-3.9872091397128405E-3</v>
      </c>
      <c r="I519" s="4"/>
    </row>
    <row r="520" spans="1:9" x14ac:dyDescent="0.3">
      <c r="A520" s="1">
        <v>42769</v>
      </c>
      <c r="B520" s="4">
        <v>64954</v>
      </c>
      <c r="C520" s="4">
        <v>64579</v>
      </c>
      <c r="D520" s="4">
        <v>65387</v>
      </c>
      <c r="E520" s="4">
        <v>64264</v>
      </c>
      <c r="F520" s="3">
        <v>5.7999999999999996E-3</v>
      </c>
      <c r="G520">
        <f>$G$2*Tabella10[[#This Row],[CHIUSURA]]/$B$2</f>
        <v>133.8926451187335</v>
      </c>
      <c r="H520" s="6">
        <f>LN(Tabella10[[#This Row],[NUM INDICE]]/G519)</f>
        <v>5.8055315453204963E-3</v>
      </c>
      <c r="I520" s="4"/>
    </row>
    <row r="521" spans="1:9" x14ac:dyDescent="0.3">
      <c r="A521" s="1">
        <v>42772</v>
      </c>
      <c r="B521" s="4">
        <v>63993</v>
      </c>
      <c r="C521" s="4">
        <v>64957</v>
      </c>
      <c r="D521" s="4">
        <v>65327</v>
      </c>
      <c r="E521" s="4">
        <v>63933</v>
      </c>
      <c r="F521" s="3">
        <v>-1.4800000000000001E-2</v>
      </c>
      <c r="G521">
        <f>$G$2*Tabella10[[#This Row],[CHIUSURA]]/$B$2</f>
        <v>131.9116919525066</v>
      </c>
      <c r="H521" s="6">
        <f>LN(Tabella10[[#This Row],[NUM INDICE]]/G520)</f>
        <v>-1.4905624677746214E-2</v>
      </c>
      <c r="I521" s="4"/>
    </row>
    <row r="522" spans="1:9" x14ac:dyDescent="0.3">
      <c r="A522" s="1">
        <v>42773</v>
      </c>
      <c r="B522" s="4">
        <v>64199</v>
      </c>
      <c r="C522" s="4">
        <v>64022</v>
      </c>
      <c r="D522" s="4">
        <v>64815</v>
      </c>
      <c r="E522" s="4">
        <v>63938</v>
      </c>
      <c r="F522" s="3">
        <v>3.2000000000000002E-3</v>
      </c>
      <c r="G522">
        <f>$G$2*Tabella10[[#This Row],[CHIUSURA]]/$B$2</f>
        <v>132.33632915567281</v>
      </c>
      <c r="H522" s="6">
        <f>LN(Tabella10[[#This Row],[NUM INDICE]]/G521)</f>
        <v>3.2139318728252619E-3</v>
      </c>
      <c r="I522" s="4"/>
    </row>
    <row r="523" spans="1:9" x14ac:dyDescent="0.3">
      <c r="A523" s="1">
        <v>42774</v>
      </c>
      <c r="B523" s="4">
        <v>64835</v>
      </c>
      <c r="C523" s="4">
        <v>64200</v>
      </c>
      <c r="D523" s="4">
        <v>64835</v>
      </c>
      <c r="E523" s="4">
        <v>63740</v>
      </c>
      <c r="F523" s="3">
        <v>9.9000000000000008E-3</v>
      </c>
      <c r="G523">
        <f>$G$2*Tabella10[[#This Row],[CHIUSURA]]/$B$2</f>
        <v>133.64734498680738</v>
      </c>
      <c r="H523" s="6">
        <f>LN(Tabella10[[#This Row],[NUM INDICE]]/G522)</f>
        <v>9.8579467502318864E-3</v>
      </c>
      <c r="I523" s="4"/>
    </row>
    <row r="524" spans="1:9" x14ac:dyDescent="0.3">
      <c r="A524" s="1">
        <v>42775</v>
      </c>
      <c r="B524" s="4">
        <v>64965</v>
      </c>
      <c r="C524" s="4">
        <v>64850</v>
      </c>
      <c r="D524" s="4">
        <v>65302</v>
      </c>
      <c r="E524" s="4">
        <v>64587</v>
      </c>
      <c r="F524" s="3">
        <v>2E-3</v>
      </c>
      <c r="G524">
        <f>$G$2*Tabella10[[#This Row],[CHIUSURA]]/$B$2</f>
        <v>133.91531992084433</v>
      </c>
      <c r="H524" s="6">
        <f>LN(Tabella10[[#This Row],[NUM INDICE]]/G523)</f>
        <v>2.0030823338520586E-3</v>
      </c>
      <c r="I524" s="4"/>
    </row>
    <row r="525" spans="1:9" x14ac:dyDescent="0.3">
      <c r="A525" s="1">
        <v>42776</v>
      </c>
      <c r="B525" s="4">
        <v>66125</v>
      </c>
      <c r="C525" s="4">
        <v>64965</v>
      </c>
      <c r="D525" s="4">
        <v>66292</v>
      </c>
      <c r="E525" s="4">
        <v>64935</v>
      </c>
      <c r="F525" s="3">
        <v>1.7899999999999999E-2</v>
      </c>
      <c r="G525">
        <f>$G$2*Tabella10[[#This Row],[CHIUSURA]]/$B$2</f>
        <v>136.30648087071239</v>
      </c>
      <c r="H525" s="6">
        <f>LN(Tabella10[[#This Row],[NUM INDICE]]/G524)</f>
        <v>1.7698226843763671E-2</v>
      </c>
      <c r="I525" s="4"/>
    </row>
    <row r="526" spans="1:9" x14ac:dyDescent="0.3">
      <c r="A526" s="1">
        <v>42779</v>
      </c>
      <c r="B526" s="4">
        <v>66968</v>
      </c>
      <c r="C526" s="4">
        <v>66125</v>
      </c>
      <c r="D526" s="4">
        <v>67094</v>
      </c>
      <c r="E526" s="4">
        <v>66125</v>
      </c>
      <c r="F526" s="3">
        <v>1.2800000000000001E-2</v>
      </c>
      <c r="G526">
        <f>$G$2*Tabella10[[#This Row],[CHIUSURA]]/$B$2</f>
        <v>138.04419525065964</v>
      </c>
      <c r="H526" s="6">
        <f>LN(Tabella10[[#This Row],[NUM INDICE]]/G525)</f>
        <v>1.2668003179291901E-2</v>
      </c>
      <c r="I526" s="4"/>
    </row>
    <row r="527" spans="1:9" x14ac:dyDescent="0.3">
      <c r="A527" s="1">
        <v>42780</v>
      </c>
      <c r="B527" s="4">
        <v>66713</v>
      </c>
      <c r="C527" s="4">
        <v>66971</v>
      </c>
      <c r="D527" s="4">
        <v>67110</v>
      </c>
      <c r="E527" s="4">
        <v>66251</v>
      </c>
      <c r="F527" s="3">
        <v>-3.8E-3</v>
      </c>
      <c r="G527">
        <f>$G$2*Tabella10[[#This Row],[CHIUSURA]]/$B$2</f>
        <v>137.51855211081795</v>
      </c>
      <c r="H527" s="6">
        <f>LN(Tabella10[[#This Row],[NUM INDICE]]/G526)</f>
        <v>-3.8150568784857436E-3</v>
      </c>
      <c r="I527" s="4"/>
    </row>
    <row r="528" spans="1:9" x14ac:dyDescent="0.3">
      <c r="A528" s="1">
        <v>42781</v>
      </c>
      <c r="B528" s="4">
        <v>67976</v>
      </c>
      <c r="C528" s="4">
        <v>66712</v>
      </c>
      <c r="D528" s="4">
        <v>68016</v>
      </c>
      <c r="E528" s="4">
        <v>66712</v>
      </c>
      <c r="F528" s="3">
        <v>1.89E-2</v>
      </c>
      <c r="G528">
        <f>$G$2*Tabella10[[#This Row],[CHIUSURA]]/$B$2</f>
        <v>140.12203166226914</v>
      </c>
      <c r="H528" s="6">
        <f>LN(Tabella10[[#This Row],[NUM INDICE]]/G527)</f>
        <v>1.8754865221970819E-2</v>
      </c>
      <c r="I528" s="4"/>
    </row>
    <row r="529" spans="1:9" x14ac:dyDescent="0.3">
      <c r="A529" s="1">
        <v>42782</v>
      </c>
      <c r="B529" s="4">
        <v>67814</v>
      </c>
      <c r="C529" s="4">
        <v>67979</v>
      </c>
      <c r="D529" s="4">
        <v>68456</v>
      </c>
      <c r="E529" s="4">
        <v>67661</v>
      </c>
      <c r="F529" s="3">
        <v>-2.3999999999999998E-3</v>
      </c>
      <c r="G529">
        <f>$G$2*Tabella10[[#This Row],[CHIUSURA]]/$B$2</f>
        <v>139.78809366754618</v>
      </c>
      <c r="H529" s="6">
        <f>LN(Tabella10[[#This Row],[NUM INDICE]]/G528)</f>
        <v>-2.3860383954328137E-3</v>
      </c>
      <c r="I529" s="4"/>
    </row>
    <row r="530" spans="1:9" x14ac:dyDescent="0.3">
      <c r="A530" s="1">
        <v>42783</v>
      </c>
      <c r="B530" s="4">
        <v>67748</v>
      </c>
      <c r="C530" s="4">
        <v>67814</v>
      </c>
      <c r="D530" s="4">
        <v>67819</v>
      </c>
      <c r="E530" s="4">
        <v>67158</v>
      </c>
      <c r="F530" s="3">
        <v>-1E-3</v>
      </c>
      <c r="G530">
        <f>$G$2*Tabella10[[#This Row],[CHIUSURA]]/$B$2</f>
        <v>139.65204485488127</v>
      </c>
      <c r="H530" s="6">
        <f>LN(Tabella10[[#This Row],[NUM INDICE]]/G529)</f>
        <v>-9.7372427693257911E-4</v>
      </c>
      <c r="I530" s="4"/>
    </row>
    <row r="531" spans="1:9" x14ac:dyDescent="0.3">
      <c r="A531" s="1">
        <v>42786</v>
      </c>
      <c r="B531" s="4">
        <v>68533</v>
      </c>
      <c r="C531" s="4">
        <v>67756</v>
      </c>
      <c r="D531" s="4">
        <v>68674</v>
      </c>
      <c r="E531" s="4">
        <v>67756</v>
      </c>
      <c r="F531" s="3">
        <v>1.1599999999999999E-2</v>
      </c>
      <c r="G531">
        <f>$G$2*Tabella10[[#This Row],[CHIUSURA]]/$B$2</f>
        <v>141.27020118733509</v>
      </c>
      <c r="H531" s="6">
        <f>LN(Tabella10[[#This Row],[NUM INDICE]]/G530)</f>
        <v>1.1520442058967595E-2</v>
      </c>
      <c r="I531" s="4"/>
    </row>
    <row r="532" spans="1:9" x14ac:dyDescent="0.3">
      <c r="A532" s="1">
        <v>42787</v>
      </c>
      <c r="B532" s="4">
        <v>69052</v>
      </c>
      <c r="C532" s="4">
        <v>68536</v>
      </c>
      <c r="D532" s="4">
        <v>69112</v>
      </c>
      <c r="E532" s="4">
        <v>68536</v>
      </c>
      <c r="F532" s="3">
        <v>7.6E-3</v>
      </c>
      <c r="G532">
        <f>$G$2*Tabella10[[#This Row],[CHIUSURA]]/$B$2</f>
        <v>142.34003957783642</v>
      </c>
      <c r="H532" s="6">
        <f>LN(Tabella10[[#This Row],[NUM INDICE]]/G531)</f>
        <v>7.544462866460021E-3</v>
      </c>
      <c r="I532" s="4"/>
    </row>
    <row r="533" spans="1:9" x14ac:dyDescent="0.3">
      <c r="A533" s="1">
        <v>42788</v>
      </c>
      <c r="B533" s="4">
        <v>68590</v>
      </c>
      <c r="C533" s="4">
        <v>69052</v>
      </c>
      <c r="D533" s="4">
        <v>69052</v>
      </c>
      <c r="E533" s="4">
        <v>68282</v>
      </c>
      <c r="F533" s="3">
        <v>-6.7000000000000002E-3</v>
      </c>
      <c r="G533">
        <f>$G$2*Tabella10[[#This Row],[CHIUSURA]]/$B$2</f>
        <v>141.38769788918205</v>
      </c>
      <c r="H533" s="6">
        <f>LN(Tabella10[[#This Row],[NUM INDICE]]/G532)</f>
        <v>-6.7130924430726041E-3</v>
      </c>
      <c r="I533" s="4"/>
    </row>
    <row r="534" spans="1:9" x14ac:dyDescent="0.3">
      <c r="A534" s="1">
        <v>42789</v>
      </c>
      <c r="B534" s="4">
        <v>67461</v>
      </c>
      <c r="C534" s="4">
        <v>68591</v>
      </c>
      <c r="D534" s="4">
        <v>69488</v>
      </c>
      <c r="E534" s="4">
        <v>67279</v>
      </c>
      <c r="F534" s="3">
        <v>-1.6400000000000001E-2</v>
      </c>
      <c r="G534">
        <f>$G$2*Tabella10[[#This Row],[CHIUSURA]]/$B$2</f>
        <v>139.06043865435356</v>
      </c>
      <c r="H534" s="6">
        <f>LN(Tabella10[[#This Row],[NUM INDICE]]/G533)</f>
        <v>-1.659709838842436E-2</v>
      </c>
      <c r="I534" s="4"/>
    </row>
    <row r="535" spans="1:9" x14ac:dyDescent="0.3">
      <c r="A535" s="1">
        <v>42790</v>
      </c>
      <c r="B535" s="4">
        <v>66662</v>
      </c>
      <c r="C535" s="4">
        <v>67458</v>
      </c>
      <c r="D535" s="4">
        <v>67458</v>
      </c>
      <c r="E535" s="4">
        <v>66452</v>
      </c>
      <c r="F535" s="3">
        <v>-1.18E-2</v>
      </c>
      <c r="G535">
        <f>$G$2*Tabella10[[#This Row],[CHIUSURA]]/$B$2</f>
        <v>137.41342348284959</v>
      </c>
      <c r="H535" s="6">
        <f>LN(Tabella10[[#This Row],[NUM INDICE]]/G534)</f>
        <v>-1.1914577692992994E-2</v>
      </c>
      <c r="I535" s="4"/>
    </row>
    <row r="536" spans="1:9" x14ac:dyDescent="0.3">
      <c r="A536" s="1">
        <v>42795</v>
      </c>
      <c r="B536" s="4">
        <v>66989</v>
      </c>
      <c r="C536" s="4">
        <v>66661</v>
      </c>
      <c r="D536" s="4">
        <v>67398</v>
      </c>
      <c r="E536" s="4">
        <v>66661</v>
      </c>
      <c r="F536" s="3">
        <v>4.8999999999999998E-3</v>
      </c>
      <c r="G536">
        <f>$G$2*Tabella10[[#This Row],[CHIUSURA]]/$B$2</f>
        <v>138.08748350923483</v>
      </c>
      <c r="H536" s="6">
        <f>LN(Tabella10[[#This Row],[NUM INDICE]]/G535)</f>
        <v>4.8933513778113783E-3</v>
      </c>
      <c r="I536" s="4"/>
    </row>
    <row r="537" spans="1:9" x14ac:dyDescent="0.3">
      <c r="A537" s="1">
        <v>42796</v>
      </c>
      <c r="B537" s="4">
        <v>65855</v>
      </c>
      <c r="C537" s="4">
        <v>67000</v>
      </c>
      <c r="D537" s="4">
        <v>67035</v>
      </c>
      <c r="E537" s="4">
        <v>65594</v>
      </c>
      <c r="F537" s="3">
        <v>-1.6899999999999998E-2</v>
      </c>
      <c r="G537">
        <f>$G$2*Tabella10[[#This Row],[CHIUSURA]]/$B$2</f>
        <v>135.74991754617415</v>
      </c>
      <c r="H537" s="6">
        <f>LN(Tabella10[[#This Row],[NUM INDICE]]/G536)</f>
        <v>-1.7073071356614119E-2</v>
      </c>
      <c r="I537" s="4"/>
    </row>
    <row r="538" spans="1:9" x14ac:dyDescent="0.3">
      <c r="A538" s="1">
        <v>42797</v>
      </c>
      <c r="B538" s="4">
        <v>66786</v>
      </c>
      <c r="C538" s="4">
        <v>65860</v>
      </c>
      <c r="D538" s="4">
        <v>66801</v>
      </c>
      <c r="E538" s="4">
        <v>65860</v>
      </c>
      <c r="F538" s="3">
        <v>1.41E-2</v>
      </c>
      <c r="G538">
        <f>$G$2*Tabella10[[#This Row],[CHIUSURA]]/$B$2</f>
        <v>137.6690303430079</v>
      </c>
      <c r="H538" s="6">
        <f>LN(Tabella10[[#This Row],[NUM INDICE]]/G537)</f>
        <v>1.4038122288133757E-2</v>
      </c>
      <c r="I538" s="4"/>
    </row>
    <row r="539" spans="1:9" x14ac:dyDescent="0.3">
      <c r="A539" s="1">
        <v>42800</v>
      </c>
      <c r="B539" s="4">
        <v>66341</v>
      </c>
      <c r="C539" s="4">
        <v>66786</v>
      </c>
      <c r="D539" s="4">
        <v>66892</v>
      </c>
      <c r="E539" s="4">
        <v>66119</v>
      </c>
      <c r="F539" s="3">
        <v>-6.7000000000000002E-3</v>
      </c>
      <c r="G539">
        <f>$G$2*Tabella10[[#This Row],[CHIUSURA]]/$B$2</f>
        <v>136.75173153034299</v>
      </c>
      <c r="H539" s="6">
        <f>LN(Tabella10[[#This Row],[NUM INDICE]]/G538)</f>
        <v>-6.6853704719234538E-3</v>
      </c>
      <c r="I539" s="4"/>
    </row>
    <row r="540" spans="1:9" x14ac:dyDescent="0.3">
      <c r="A540" s="1">
        <v>42801</v>
      </c>
      <c r="B540" s="4">
        <v>65742</v>
      </c>
      <c r="C540" s="4">
        <v>66343</v>
      </c>
      <c r="D540" s="4">
        <v>66641</v>
      </c>
      <c r="E540" s="4">
        <v>65668</v>
      </c>
      <c r="F540" s="3">
        <v>-8.9999999999999993E-3</v>
      </c>
      <c r="G540">
        <f>$G$2*Tabella10[[#This Row],[CHIUSURA]]/$B$2</f>
        <v>135.51698548812664</v>
      </c>
      <c r="H540" s="6">
        <f>LN(Tabella10[[#This Row],[NUM INDICE]]/G539)</f>
        <v>-9.0701166159090196E-3</v>
      </c>
      <c r="I540" s="4"/>
    </row>
    <row r="541" spans="1:9" x14ac:dyDescent="0.3">
      <c r="A541" s="1">
        <v>42802</v>
      </c>
      <c r="B541" s="4">
        <v>64718</v>
      </c>
      <c r="C541" s="4">
        <v>65748</v>
      </c>
      <c r="D541" s="4">
        <v>65810</v>
      </c>
      <c r="E541" s="4">
        <v>64496</v>
      </c>
      <c r="F541" s="3">
        <v>-1.5599999999999999E-2</v>
      </c>
      <c r="G541">
        <f>$G$2*Tabella10[[#This Row],[CHIUSURA]]/$B$2</f>
        <v>133.40616754617415</v>
      </c>
      <c r="H541" s="6">
        <f>LN(Tabella10[[#This Row],[NUM INDICE]]/G540)</f>
        <v>-1.5698620727140771E-2</v>
      </c>
      <c r="I541" s="4"/>
    </row>
    <row r="542" spans="1:9" x14ac:dyDescent="0.3">
      <c r="A542" s="1">
        <v>42803</v>
      </c>
      <c r="B542" s="4">
        <v>64585</v>
      </c>
      <c r="C542" s="4">
        <v>64718</v>
      </c>
      <c r="D542" s="4">
        <v>65068</v>
      </c>
      <c r="E542" s="4">
        <v>64203</v>
      </c>
      <c r="F542" s="3">
        <v>-2.0999999999999999E-3</v>
      </c>
      <c r="G542">
        <f>$G$2*Tabella10[[#This Row],[CHIUSURA]]/$B$2</f>
        <v>133.13200857519789</v>
      </c>
      <c r="H542" s="6">
        <f>LN(Tabella10[[#This Row],[NUM INDICE]]/G541)</f>
        <v>-2.0571842401915408E-3</v>
      </c>
      <c r="I542" s="4"/>
    </row>
    <row r="543" spans="1:9" x14ac:dyDescent="0.3">
      <c r="A543" s="1">
        <v>42804</v>
      </c>
      <c r="B543" s="4">
        <v>64675</v>
      </c>
      <c r="C543" s="4">
        <v>64586</v>
      </c>
      <c r="D543" s="4">
        <v>65725</v>
      </c>
      <c r="E543" s="4">
        <v>64472</v>
      </c>
      <c r="F543" s="3">
        <v>1.4E-3</v>
      </c>
      <c r="G543">
        <f>$G$2*Tabella10[[#This Row],[CHIUSURA]]/$B$2</f>
        <v>133.3175296833773</v>
      </c>
      <c r="H543" s="6">
        <f>LN(Tabella10[[#This Row],[NUM INDICE]]/G542)</f>
        <v>1.3925423881139892E-3</v>
      </c>
      <c r="I543" s="4"/>
    </row>
    <row r="544" spans="1:9" x14ac:dyDescent="0.3">
      <c r="A544" s="1">
        <v>42807</v>
      </c>
      <c r="B544" s="4">
        <v>65534</v>
      </c>
      <c r="C544" s="4">
        <v>64674</v>
      </c>
      <c r="D544" s="4">
        <v>65651</v>
      </c>
      <c r="E544" s="4">
        <v>64674</v>
      </c>
      <c r="F544" s="3">
        <v>1.3299999999999999E-2</v>
      </c>
      <c r="G544">
        <f>$G$2*Tabella10[[#This Row],[CHIUSURA]]/$B$2</f>
        <v>135.08822559366754</v>
      </c>
      <c r="H544" s="6">
        <f>LN(Tabella10[[#This Row],[NUM INDICE]]/G543)</f>
        <v>1.3194363861099359E-2</v>
      </c>
      <c r="I544" s="4"/>
    </row>
    <row r="545" spans="1:9" x14ac:dyDescent="0.3">
      <c r="A545" s="1">
        <v>42808</v>
      </c>
      <c r="B545" s="4">
        <v>64699</v>
      </c>
      <c r="C545" s="4">
        <v>65511</v>
      </c>
      <c r="D545" s="4">
        <v>65549</v>
      </c>
      <c r="E545" s="4">
        <v>64699</v>
      </c>
      <c r="F545" s="3">
        <v>-1.2699999999999999E-2</v>
      </c>
      <c r="G545">
        <f>$G$2*Tabella10[[#This Row],[CHIUSURA]]/$B$2</f>
        <v>133.36700197889181</v>
      </c>
      <c r="H545" s="6">
        <f>LN(Tabella10[[#This Row],[NUM INDICE]]/G544)</f>
        <v>-1.2823346496322732E-2</v>
      </c>
      <c r="I545" s="4"/>
    </row>
    <row r="546" spans="1:9" x14ac:dyDescent="0.3">
      <c r="A546" s="1">
        <v>42809</v>
      </c>
      <c r="B546" s="4">
        <v>66235</v>
      </c>
      <c r="C546" s="4">
        <v>64702</v>
      </c>
      <c r="D546" s="4">
        <v>66318</v>
      </c>
      <c r="E546" s="4">
        <v>64537</v>
      </c>
      <c r="F546" s="3">
        <v>2.3699999999999999E-2</v>
      </c>
      <c r="G546">
        <f>$G$2*Tabella10[[#This Row],[CHIUSURA]]/$B$2</f>
        <v>136.53322889182058</v>
      </c>
      <c r="H546" s="6">
        <f>LN(Tabella10[[#This Row],[NUM INDICE]]/G545)</f>
        <v>2.3463278699355446E-2</v>
      </c>
      <c r="I546" s="4"/>
    </row>
    <row r="547" spans="1:9" x14ac:dyDescent="0.3">
      <c r="A547" s="1">
        <v>42810</v>
      </c>
      <c r="B547" s="4">
        <v>65783</v>
      </c>
      <c r="C547" s="4">
        <v>66232</v>
      </c>
      <c r="D547" s="4">
        <v>66554</v>
      </c>
      <c r="E547" s="4">
        <v>65531</v>
      </c>
      <c r="F547" s="3">
        <v>-6.7999999999999996E-3</v>
      </c>
      <c r="G547">
        <f>$G$2*Tabella10[[#This Row],[CHIUSURA]]/$B$2</f>
        <v>135.6015006596306</v>
      </c>
      <c r="H547" s="6">
        <f>LN(Tabella10[[#This Row],[NUM INDICE]]/G546)</f>
        <v>-6.8475778479162299E-3</v>
      </c>
      <c r="I547" s="4"/>
    </row>
    <row r="548" spans="1:9" x14ac:dyDescent="0.3">
      <c r="A548" s="1">
        <v>42811</v>
      </c>
      <c r="B548" s="4">
        <v>64210</v>
      </c>
      <c r="C548" s="4">
        <v>65783</v>
      </c>
      <c r="D548" s="4">
        <v>66205</v>
      </c>
      <c r="E548" s="4">
        <v>64152</v>
      </c>
      <c r="F548" s="3">
        <v>-2.3900000000000001E-2</v>
      </c>
      <c r="G548">
        <f>$G$2*Tabella10[[#This Row],[CHIUSURA]]/$B$2</f>
        <v>132.35900395778364</v>
      </c>
      <c r="H548" s="6">
        <f>LN(Tabella10[[#This Row],[NUM INDICE]]/G547)</f>
        <v>-2.4202484482351693E-2</v>
      </c>
      <c r="I548" s="4"/>
    </row>
    <row r="549" spans="1:9" x14ac:dyDescent="0.3">
      <c r="A549" s="1">
        <v>42814</v>
      </c>
      <c r="B549" s="4">
        <v>64884</v>
      </c>
      <c r="C549" s="4">
        <v>64210</v>
      </c>
      <c r="D549" s="4">
        <v>65136</v>
      </c>
      <c r="E549" s="4">
        <v>63672</v>
      </c>
      <c r="F549" s="3">
        <v>1.0500000000000001E-2</v>
      </c>
      <c r="G549">
        <f>$G$2*Tabella10[[#This Row],[CHIUSURA]]/$B$2</f>
        <v>133.74835092348286</v>
      </c>
      <c r="H549" s="6">
        <f>LN(Tabella10[[#This Row],[NUM INDICE]]/G548)</f>
        <v>1.0442098381911168E-2</v>
      </c>
      <c r="I549" s="4"/>
    </row>
    <row r="550" spans="1:9" x14ac:dyDescent="0.3">
      <c r="A550" s="1">
        <v>42815</v>
      </c>
      <c r="B550" s="4">
        <v>62980</v>
      </c>
      <c r="C550" s="4">
        <v>64884</v>
      </c>
      <c r="D550" s="4">
        <v>64965</v>
      </c>
      <c r="E550" s="4">
        <v>62795</v>
      </c>
      <c r="F550" s="3">
        <v>-2.93E-2</v>
      </c>
      <c r="G550">
        <f>$G$2*Tabella10[[#This Row],[CHIUSURA]]/$B$2</f>
        <v>129.82354881266491</v>
      </c>
      <c r="H550" s="6">
        <f>LN(Tabella10[[#This Row],[NUM INDICE]]/G549)</f>
        <v>-2.9783844514989572E-2</v>
      </c>
      <c r="I550" s="4"/>
    </row>
    <row r="551" spans="1:9" x14ac:dyDescent="0.3">
      <c r="A551" s="1">
        <v>42816</v>
      </c>
      <c r="B551" s="4">
        <v>63521</v>
      </c>
      <c r="C551" s="4">
        <v>62980</v>
      </c>
      <c r="D551" s="4">
        <v>63747</v>
      </c>
      <c r="E551" s="4">
        <v>62496</v>
      </c>
      <c r="F551" s="3">
        <v>8.6E-3</v>
      </c>
      <c r="G551">
        <f>$G$2*Tabella10[[#This Row],[CHIUSURA]]/$B$2</f>
        <v>130.93873680738787</v>
      </c>
      <c r="H551" s="6">
        <f>LN(Tabella10[[#This Row],[NUM INDICE]]/G550)</f>
        <v>8.5533442151287734E-3</v>
      </c>
      <c r="I551" s="4"/>
    </row>
    <row r="552" spans="1:9" x14ac:dyDescent="0.3">
      <c r="A552" s="1">
        <v>42817</v>
      </c>
      <c r="B552" s="4">
        <v>63531</v>
      </c>
      <c r="C552" s="4">
        <v>63521</v>
      </c>
      <c r="D552" s="4">
        <v>63942</v>
      </c>
      <c r="E552" s="4">
        <v>62840</v>
      </c>
      <c r="F552" s="3">
        <v>1E-4</v>
      </c>
      <c r="G552">
        <f>$G$2*Tabella10[[#This Row],[CHIUSURA]]/$B$2</f>
        <v>130.95935026385223</v>
      </c>
      <c r="H552" s="6">
        <f>LN(Tabella10[[#This Row],[NUM INDICE]]/G551)</f>
        <v>1.5741586154710788E-4</v>
      </c>
      <c r="I552" s="4"/>
    </row>
    <row r="553" spans="1:9" x14ac:dyDescent="0.3">
      <c r="A553" s="1">
        <v>42818</v>
      </c>
      <c r="B553" s="4">
        <v>63854</v>
      </c>
      <c r="C553" s="4">
        <v>63554</v>
      </c>
      <c r="D553" s="4">
        <v>63997</v>
      </c>
      <c r="E553" s="4">
        <v>63469</v>
      </c>
      <c r="F553" s="3">
        <v>5.1000000000000004E-3</v>
      </c>
      <c r="G553">
        <f>$G$2*Tabella10[[#This Row],[CHIUSURA]]/$B$2</f>
        <v>131.62516490765171</v>
      </c>
      <c r="H553" s="6">
        <f>LN(Tabella10[[#This Row],[NUM INDICE]]/G552)</f>
        <v>5.0712515952675086E-3</v>
      </c>
      <c r="I553" s="4"/>
    </row>
    <row r="554" spans="1:9" x14ac:dyDescent="0.3">
      <c r="A554" s="1">
        <v>42821</v>
      </c>
      <c r="B554" s="4">
        <v>64308</v>
      </c>
      <c r="C554" s="4">
        <v>63829</v>
      </c>
      <c r="D554" s="4">
        <v>64356</v>
      </c>
      <c r="E554" s="4">
        <v>63030</v>
      </c>
      <c r="F554" s="3">
        <v>7.1000000000000004E-3</v>
      </c>
      <c r="G554">
        <f>$G$2*Tabella10[[#This Row],[CHIUSURA]]/$B$2</f>
        <v>132.56101583113457</v>
      </c>
      <c r="H554" s="6">
        <f>LN(Tabella10[[#This Row],[NUM INDICE]]/G553)</f>
        <v>7.0848129558915666E-3</v>
      </c>
      <c r="I554" s="4"/>
    </row>
    <row r="555" spans="1:9" x14ac:dyDescent="0.3">
      <c r="A555" s="1">
        <v>42822</v>
      </c>
      <c r="B555" s="4">
        <v>64640</v>
      </c>
      <c r="C555" s="4">
        <v>64308</v>
      </c>
      <c r="D555" s="4">
        <v>64847</v>
      </c>
      <c r="E555" s="4">
        <v>64042</v>
      </c>
      <c r="F555" s="3">
        <v>5.1999999999999998E-3</v>
      </c>
      <c r="G555">
        <f>$G$2*Tabella10[[#This Row],[CHIUSURA]]/$B$2</f>
        <v>133.24538258575197</v>
      </c>
      <c r="H555" s="6">
        <f>LN(Tabella10[[#This Row],[NUM INDICE]]/G554)</f>
        <v>5.1493739121262535E-3</v>
      </c>
      <c r="I555" s="4"/>
    </row>
    <row r="556" spans="1:9" x14ac:dyDescent="0.3">
      <c r="A556" s="1">
        <v>42823</v>
      </c>
      <c r="B556" s="4">
        <v>65528</v>
      </c>
      <c r="C556" s="4">
        <v>64636</v>
      </c>
      <c r="D556" s="4">
        <v>65551</v>
      </c>
      <c r="E556" s="4">
        <v>64476</v>
      </c>
      <c r="F556" s="3">
        <v>1.37E-2</v>
      </c>
      <c r="G556">
        <f>$G$2*Tabella10[[#This Row],[CHIUSURA]]/$B$2</f>
        <v>135.07585751978891</v>
      </c>
      <c r="H556" s="6">
        <f>LN(Tabella10[[#This Row],[NUM INDICE]]/G555)</f>
        <v>1.3644118000461045E-2</v>
      </c>
      <c r="I556" s="4"/>
    </row>
    <row r="557" spans="1:9" x14ac:dyDescent="0.3">
      <c r="A557" s="1">
        <v>42824</v>
      </c>
      <c r="B557" s="4">
        <v>65266</v>
      </c>
      <c r="C557" s="4">
        <v>65541</v>
      </c>
      <c r="D557" s="4">
        <v>65775</v>
      </c>
      <c r="E557" s="4">
        <v>65070</v>
      </c>
      <c r="F557" s="3">
        <v>-4.0000000000000001E-3</v>
      </c>
      <c r="G557">
        <f>$G$2*Tabella10[[#This Row],[CHIUSURA]]/$B$2</f>
        <v>134.53578496042218</v>
      </c>
      <c r="H557" s="6">
        <f>LN(Tabella10[[#This Row],[NUM INDICE]]/G556)</f>
        <v>-4.0063053417653659E-3</v>
      </c>
      <c r="I557" s="4"/>
    </row>
    <row r="558" spans="1:9" x14ac:dyDescent="0.3">
      <c r="A558" s="1">
        <v>42825</v>
      </c>
      <c r="B558" s="4">
        <v>64984</v>
      </c>
      <c r="C558" s="4">
        <v>65266</v>
      </c>
      <c r="D558" s="4">
        <v>65597</v>
      </c>
      <c r="E558" s="4">
        <v>64859</v>
      </c>
      <c r="F558" s="3">
        <v>-4.3E-3</v>
      </c>
      <c r="G558">
        <f>$G$2*Tabella10[[#This Row],[CHIUSURA]]/$B$2</f>
        <v>133.95448548812664</v>
      </c>
      <c r="H558" s="6">
        <f>LN(Tabella10[[#This Row],[NUM INDICE]]/G557)</f>
        <v>-4.330141122882881E-3</v>
      </c>
      <c r="I558" s="4"/>
    </row>
    <row r="559" spans="1:9" x14ac:dyDescent="0.3">
      <c r="A559" s="1">
        <v>42828</v>
      </c>
      <c r="B559" s="4">
        <v>65211</v>
      </c>
      <c r="C559" s="4">
        <v>64989</v>
      </c>
      <c r="D559" s="4">
        <v>65384</v>
      </c>
      <c r="E559" s="4">
        <v>64774</v>
      </c>
      <c r="F559" s="3">
        <v>3.5000000000000001E-3</v>
      </c>
      <c r="G559">
        <f>$G$2*Tabella10[[#This Row],[CHIUSURA]]/$B$2</f>
        <v>134.42241094986807</v>
      </c>
      <c r="H559" s="6">
        <f>LN(Tabella10[[#This Row],[NUM INDICE]]/G558)</f>
        <v>3.4870806101852756E-3</v>
      </c>
      <c r="I559" s="4"/>
    </row>
    <row r="560" spans="1:9" x14ac:dyDescent="0.3">
      <c r="A560" s="1">
        <v>42829</v>
      </c>
      <c r="B560" s="4">
        <v>65769</v>
      </c>
      <c r="C560" s="4">
        <v>65212</v>
      </c>
      <c r="D560" s="4">
        <v>65775</v>
      </c>
      <c r="E560" s="4">
        <v>64990</v>
      </c>
      <c r="F560" s="3">
        <v>8.5000000000000006E-3</v>
      </c>
      <c r="G560">
        <f>$G$2*Tabella10[[#This Row],[CHIUSURA]]/$B$2</f>
        <v>135.57264182058049</v>
      </c>
      <c r="H560" s="6">
        <f>LN(Tabella10[[#This Row],[NUM INDICE]]/G559)</f>
        <v>8.5204363383000036E-3</v>
      </c>
      <c r="I560" s="4"/>
    </row>
    <row r="561" spans="1:9" x14ac:dyDescent="0.3">
      <c r="A561" s="1">
        <v>42830</v>
      </c>
      <c r="B561" s="4">
        <v>64775</v>
      </c>
      <c r="C561" s="4">
        <v>65770</v>
      </c>
      <c r="D561" s="4">
        <v>66211</v>
      </c>
      <c r="E561" s="4">
        <v>64493</v>
      </c>
      <c r="F561" s="3">
        <v>-1.5100000000000001E-2</v>
      </c>
      <c r="G561">
        <f>$G$2*Tabella10[[#This Row],[CHIUSURA]]/$B$2</f>
        <v>133.52366424802111</v>
      </c>
      <c r="H561" s="6">
        <f>LN(Tabella10[[#This Row],[NUM INDICE]]/G560)</f>
        <v>-1.5228876248964289E-2</v>
      </c>
      <c r="I561" s="4"/>
    </row>
    <row r="562" spans="1:9" x14ac:dyDescent="0.3">
      <c r="A562" s="1">
        <v>42831</v>
      </c>
      <c r="B562" s="4">
        <v>64223</v>
      </c>
      <c r="C562" s="4">
        <v>64775</v>
      </c>
      <c r="D562" s="4">
        <v>64921</v>
      </c>
      <c r="E562" s="4">
        <v>63762</v>
      </c>
      <c r="F562" s="3">
        <v>-8.5000000000000006E-3</v>
      </c>
      <c r="G562">
        <f>$G$2*Tabella10[[#This Row],[CHIUSURA]]/$B$2</f>
        <v>132.38580145118735</v>
      </c>
      <c r="H562" s="6">
        <f>LN(Tabella10[[#This Row],[NUM INDICE]]/G561)</f>
        <v>-8.5583244587061E-3</v>
      </c>
      <c r="I562" s="4"/>
    </row>
    <row r="563" spans="1:9" x14ac:dyDescent="0.3">
      <c r="A563" s="1">
        <v>42832</v>
      </c>
      <c r="B563" s="4">
        <v>64593</v>
      </c>
      <c r="C563" s="4">
        <v>64202</v>
      </c>
      <c r="D563" s="4">
        <v>65197</v>
      </c>
      <c r="E563" s="4">
        <v>64016</v>
      </c>
      <c r="F563" s="3">
        <v>5.7999999999999996E-3</v>
      </c>
      <c r="G563">
        <f>$G$2*Tabella10[[#This Row],[CHIUSURA]]/$B$2</f>
        <v>133.1484993403694</v>
      </c>
      <c r="H563" s="6">
        <f>LN(Tabella10[[#This Row],[NUM INDICE]]/G562)</f>
        <v>5.7446437946866704E-3</v>
      </c>
      <c r="I563" s="4"/>
    </row>
    <row r="564" spans="1:9" x14ac:dyDescent="0.3">
      <c r="A564" s="1">
        <v>42835</v>
      </c>
      <c r="B564" s="4">
        <v>64650</v>
      </c>
      <c r="C564" s="4">
        <v>64593</v>
      </c>
      <c r="D564" s="4">
        <v>64928</v>
      </c>
      <c r="E564" s="4">
        <v>64115</v>
      </c>
      <c r="F564" s="3">
        <v>8.9999999999999998E-4</v>
      </c>
      <c r="G564">
        <f>$G$2*Tabella10[[#This Row],[CHIUSURA]]/$B$2</f>
        <v>133.26599604221636</v>
      </c>
      <c r="H564" s="6">
        <f>LN(Tabella10[[#This Row],[NUM INDICE]]/G563)</f>
        <v>8.8205943371213395E-4</v>
      </c>
      <c r="I564" s="4"/>
    </row>
    <row r="565" spans="1:9" x14ac:dyDescent="0.3">
      <c r="A565" s="1">
        <v>42836</v>
      </c>
      <c r="B565" s="4">
        <v>64360</v>
      </c>
      <c r="C565" s="4">
        <v>64650</v>
      </c>
      <c r="D565" s="4">
        <v>64872</v>
      </c>
      <c r="E565" s="4">
        <v>63351</v>
      </c>
      <c r="F565" s="3">
        <v>-4.4999999999999997E-3</v>
      </c>
      <c r="G565">
        <f>$G$2*Tabella10[[#This Row],[CHIUSURA]]/$B$2</f>
        <v>132.66820580474933</v>
      </c>
      <c r="H565" s="6">
        <f>LN(Tabella10[[#This Row],[NUM INDICE]]/G564)</f>
        <v>-4.4957830936840186E-3</v>
      </c>
      <c r="I565" s="4"/>
    </row>
    <row r="566" spans="1:9" x14ac:dyDescent="0.3">
      <c r="A566" s="1">
        <v>42837</v>
      </c>
      <c r="B566" s="4">
        <v>63892</v>
      </c>
      <c r="C566" s="4">
        <v>64362</v>
      </c>
      <c r="D566" s="4">
        <v>64456</v>
      </c>
      <c r="E566" s="4">
        <v>63814</v>
      </c>
      <c r="F566" s="3">
        <v>-7.3000000000000001E-3</v>
      </c>
      <c r="G566">
        <f>$G$2*Tabella10[[#This Row],[CHIUSURA]]/$B$2</f>
        <v>131.70349604221636</v>
      </c>
      <c r="H566" s="6">
        <f>LN(Tabella10[[#This Row],[NUM INDICE]]/G565)</f>
        <v>-7.298164196472225E-3</v>
      </c>
      <c r="I566" s="4"/>
    </row>
    <row r="567" spans="1:9" x14ac:dyDescent="0.3">
      <c r="A567" s="1">
        <v>42838</v>
      </c>
      <c r="B567" s="4">
        <v>62826</v>
      </c>
      <c r="C567" s="4">
        <v>63891</v>
      </c>
      <c r="D567" s="4">
        <v>63992</v>
      </c>
      <c r="E567" s="4">
        <v>62826</v>
      </c>
      <c r="F567" s="3">
        <v>-1.67E-2</v>
      </c>
      <c r="G567">
        <f>$G$2*Tabella10[[#This Row],[CHIUSURA]]/$B$2</f>
        <v>129.50610158311346</v>
      </c>
      <c r="H567" s="6">
        <f>LN(Tabella10[[#This Row],[NUM INDICE]]/G566)</f>
        <v>-1.6825157394330086E-2</v>
      </c>
      <c r="I567" s="4"/>
    </row>
    <row r="568" spans="1:9" x14ac:dyDescent="0.3">
      <c r="A568" s="1">
        <v>42842</v>
      </c>
      <c r="B568" s="4">
        <v>64335</v>
      </c>
      <c r="C568" s="4">
        <v>62828</v>
      </c>
      <c r="D568" s="4">
        <v>64424</v>
      </c>
      <c r="E568" s="4">
        <v>62828</v>
      </c>
      <c r="F568" s="3">
        <v>2.4E-2</v>
      </c>
      <c r="G568">
        <f>$G$2*Tabella10[[#This Row],[CHIUSURA]]/$B$2</f>
        <v>132.61667216358839</v>
      </c>
      <c r="H568" s="6">
        <f>LN(Tabella10[[#This Row],[NUM INDICE]]/G567)</f>
        <v>2.3734806103573359E-2</v>
      </c>
      <c r="I568" s="4"/>
    </row>
    <row r="569" spans="1:9" x14ac:dyDescent="0.3">
      <c r="A569" s="1">
        <v>42843</v>
      </c>
      <c r="B569" s="4">
        <v>64159</v>
      </c>
      <c r="C569" s="4">
        <v>64336</v>
      </c>
      <c r="D569" s="4">
        <v>64591</v>
      </c>
      <c r="E569" s="4">
        <v>63717</v>
      </c>
      <c r="F569" s="3">
        <v>-2.7000000000000001E-3</v>
      </c>
      <c r="G569">
        <f>$G$2*Tabella10[[#This Row],[CHIUSURA]]/$B$2</f>
        <v>132.25387532981532</v>
      </c>
      <c r="H569" s="6">
        <f>LN(Tabella10[[#This Row],[NUM INDICE]]/G568)</f>
        <v>-2.7394292350706E-3</v>
      </c>
      <c r="I569" s="4"/>
    </row>
    <row r="570" spans="1:9" x14ac:dyDescent="0.3">
      <c r="A570" s="1">
        <v>42844</v>
      </c>
      <c r="B570" s="4">
        <v>63407</v>
      </c>
      <c r="C570" s="4">
        <v>64165</v>
      </c>
      <c r="D570" s="4">
        <v>64572</v>
      </c>
      <c r="E570" s="4">
        <v>63219</v>
      </c>
      <c r="F570" s="3">
        <v>-1.17E-2</v>
      </c>
      <c r="G570">
        <f>$G$2*Tabella10[[#This Row],[CHIUSURA]]/$B$2</f>
        <v>130.70374340369392</v>
      </c>
      <c r="H570" s="6">
        <f>LN(Tabella10[[#This Row],[NUM INDICE]]/G569)</f>
        <v>-1.1790111958811449E-2</v>
      </c>
      <c r="I570" s="4"/>
    </row>
    <row r="571" spans="1:9" x14ac:dyDescent="0.3">
      <c r="A571" s="1">
        <v>42845</v>
      </c>
      <c r="B571" s="4">
        <v>63761</v>
      </c>
      <c r="C571" s="4">
        <v>63406</v>
      </c>
      <c r="D571" s="4">
        <v>64163</v>
      </c>
      <c r="E571" s="4">
        <v>63388</v>
      </c>
      <c r="F571" s="3">
        <v>5.5999999999999999E-3</v>
      </c>
      <c r="G571">
        <f>$G$2*Tabella10[[#This Row],[CHIUSURA]]/$B$2</f>
        <v>131.43345976253298</v>
      </c>
      <c r="H571" s="6">
        <f>LN(Tabella10[[#This Row],[NUM INDICE]]/G570)</f>
        <v>5.56745273020202E-3</v>
      </c>
      <c r="I571" s="4"/>
    </row>
    <row r="572" spans="1:9" x14ac:dyDescent="0.3">
      <c r="A572" s="1">
        <v>42849</v>
      </c>
      <c r="B572" s="4">
        <v>64389</v>
      </c>
      <c r="C572" s="4">
        <v>63761</v>
      </c>
      <c r="D572" s="4">
        <v>64754</v>
      </c>
      <c r="E572" s="4">
        <v>63761</v>
      </c>
      <c r="F572" s="3">
        <v>9.9000000000000008E-3</v>
      </c>
      <c r="G572">
        <f>$G$2*Tabella10[[#This Row],[CHIUSURA]]/$B$2</f>
        <v>132.72798482849603</v>
      </c>
      <c r="H572" s="6">
        <f>LN(Tabella10[[#This Row],[NUM INDICE]]/G571)</f>
        <v>9.8010928943639188E-3</v>
      </c>
      <c r="I572" s="4"/>
    </row>
    <row r="573" spans="1:9" x14ac:dyDescent="0.3">
      <c r="A573" s="1">
        <v>42850</v>
      </c>
      <c r="B573" s="4">
        <v>65148</v>
      </c>
      <c r="C573" s="4">
        <v>64384</v>
      </c>
      <c r="D573" s="4">
        <v>65148</v>
      </c>
      <c r="E573" s="4">
        <v>63875</v>
      </c>
      <c r="F573" s="3">
        <v>1.18E-2</v>
      </c>
      <c r="G573">
        <f>$G$2*Tabella10[[#This Row],[CHIUSURA]]/$B$2</f>
        <v>134.29254617414247</v>
      </c>
      <c r="H573" s="6">
        <f>LN(Tabella10[[#This Row],[NUM INDICE]]/G572)</f>
        <v>1.171879364367686E-2</v>
      </c>
      <c r="I573" s="4"/>
    </row>
    <row r="574" spans="1:9" x14ac:dyDescent="0.3">
      <c r="A574" s="1">
        <v>42851</v>
      </c>
      <c r="B574" s="4">
        <v>64862</v>
      </c>
      <c r="C574" s="4">
        <v>65144</v>
      </c>
      <c r="D574" s="4">
        <v>65436</v>
      </c>
      <c r="E574" s="4">
        <v>64679</v>
      </c>
      <c r="F574" s="3">
        <v>-4.4000000000000003E-3</v>
      </c>
      <c r="G574">
        <f>$G$2*Tabella10[[#This Row],[CHIUSURA]]/$B$2</f>
        <v>133.7030013192612</v>
      </c>
      <c r="H574" s="6">
        <f>LN(Tabella10[[#This Row],[NUM INDICE]]/G573)</f>
        <v>-4.3996686615444744E-3</v>
      </c>
      <c r="I574" s="4"/>
    </row>
    <row r="575" spans="1:9" x14ac:dyDescent="0.3">
      <c r="A575" s="1">
        <v>42852</v>
      </c>
      <c r="B575" s="4">
        <v>64677</v>
      </c>
      <c r="C575" s="4">
        <v>64872</v>
      </c>
      <c r="D575" s="4">
        <v>65327</v>
      </c>
      <c r="E575" s="4">
        <v>64292</v>
      </c>
      <c r="F575" s="3">
        <v>-2.8999999999999998E-3</v>
      </c>
      <c r="G575">
        <f>$G$2*Tabella10[[#This Row],[CHIUSURA]]/$B$2</f>
        <v>133.32165237467018</v>
      </c>
      <c r="H575" s="6">
        <f>LN(Tabella10[[#This Row],[NUM INDICE]]/G574)</f>
        <v>-2.8562846057901738E-3</v>
      </c>
      <c r="I575" s="4"/>
    </row>
    <row r="576" spans="1:9" x14ac:dyDescent="0.3">
      <c r="A576" s="1">
        <v>42853</v>
      </c>
      <c r="B576" s="4">
        <v>65403</v>
      </c>
      <c r="C576" s="4">
        <v>64679</v>
      </c>
      <c r="D576" s="4">
        <v>65403</v>
      </c>
      <c r="E576" s="4">
        <v>64592</v>
      </c>
      <c r="F576" s="3">
        <v>1.12E-2</v>
      </c>
      <c r="G576">
        <f>$G$2*Tabella10[[#This Row],[CHIUSURA]]/$B$2</f>
        <v>134.81818931398416</v>
      </c>
      <c r="H576" s="6">
        <f>LN(Tabella10[[#This Row],[NUM INDICE]]/G575)</f>
        <v>1.1162477526738431E-2</v>
      </c>
      <c r="I576" s="4"/>
    </row>
    <row r="577" spans="1:9" x14ac:dyDescent="0.3">
      <c r="A577" s="1">
        <v>42857</v>
      </c>
      <c r="B577" s="4">
        <v>66722</v>
      </c>
      <c r="C577" s="4">
        <v>65404</v>
      </c>
      <c r="D577" s="4">
        <v>66851</v>
      </c>
      <c r="E577" s="4">
        <v>65404</v>
      </c>
      <c r="F577" s="3">
        <v>2.0199999999999999E-2</v>
      </c>
      <c r="G577">
        <f>$G$2*Tabella10[[#This Row],[CHIUSURA]]/$B$2</f>
        <v>137.53710422163587</v>
      </c>
      <c r="H577" s="6">
        <f>LN(Tabella10[[#This Row],[NUM INDICE]]/G576)</f>
        <v>1.9966604649685801E-2</v>
      </c>
      <c r="I577" s="4"/>
    </row>
    <row r="578" spans="1:9" x14ac:dyDescent="0.3">
      <c r="A578" s="1">
        <v>42858</v>
      </c>
      <c r="B578" s="4">
        <v>66094</v>
      </c>
      <c r="C578" s="4">
        <v>66720</v>
      </c>
      <c r="D578" s="4">
        <v>66758</v>
      </c>
      <c r="E578" s="4">
        <v>65898</v>
      </c>
      <c r="F578" s="3">
        <v>-9.4000000000000004E-3</v>
      </c>
      <c r="G578">
        <f>$G$2*Tabella10[[#This Row],[CHIUSURA]]/$B$2</f>
        <v>136.24257915567281</v>
      </c>
      <c r="H578" s="6">
        <f>LN(Tabella10[[#This Row],[NUM INDICE]]/G577)</f>
        <v>-9.4567624409957248E-3</v>
      </c>
      <c r="I578" s="4"/>
    </row>
    <row r="579" spans="1:9" x14ac:dyDescent="0.3">
      <c r="A579" s="1">
        <v>42859</v>
      </c>
      <c r="B579" s="4">
        <v>64863</v>
      </c>
      <c r="C579" s="4">
        <v>66069</v>
      </c>
      <c r="D579" s="4">
        <v>66099</v>
      </c>
      <c r="E579" s="4">
        <v>64721</v>
      </c>
      <c r="F579" s="3">
        <v>-1.8599999999999998E-2</v>
      </c>
      <c r="G579">
        <f>$G$2*Tabella10[[#This Row],[CHIUSURA]]/$B$2</f>
        <v>133.70506266490764</v>
      </c>
      <c r="H579" s="6">
        <f>LN(Tabella10[[#This Row],[NUM INDICE]]/G578)</f>
        <v>-1.8800617900884897E-2</v>
      </c>
      <c r="I579" s="4"/>
    </row>
    <row r="580" spans="1:9" x14ac:dyDescent="0.3">
      <c r="A580" s="1">
        <v>42860</v>
      </c>
      <c r="B580" s="4">
        <v>65710</v>
      </c>
      <c r="C580" s="4">
        <v>64869</v>
      </c>
      <c r="D580" s="4">
        <v>65768</v>
      </c>
      <c r="E580" s="4">
        <v>64863</v>
      </c>
      <c r="F580" s="3">
        <v>1.3100000000000001E-2</v>
      </c>
      <c r="G580">
        <f>$G$2*Tabella10[[#This Row],[CHIUSURA]]/$B$2</f>
        <v>135.45102242744062</v>
      </c>
      <c r="H580" s="6">
        <f>LN(Tabella10[[#This Row],[NUM INDICE]]/G579)</f>
        <v>1.297376763125317E-2</v>
      </c>
      <c r="I580" s="4"/>
    </row>
    <row r="581" spans="1:9" x14ac:dyDescent="0.3">
      <c r="A581" s="1">
        <v>42863</v>
      </c>
      <c r="B581" s="4">
        <v>65526</v>
      </c>
      <c r="C581" s="4">
        <v>65705</v>
      </c>
      <c r="D581" s="4">
        <v>66015</v>
      </c>
      <c r="E581" s="4">
        <v>65295</v>
      </c>
      <c r="F581" s="3">
        <v>-2.8E-3</v>
      </c>
      <c r="G581">
        <f>$G$2*Tabella10[[#This Row],[CHIUSURA]]/$B$2</f>
        <v>135.07173482849603</v>
      </c>
      <c r="H581" s="6">
        <f>LN(Tabella10[[#This Row],[NUM INDICE]]/G580)</f>
        <v>-2.8041104661301274E-3</v>
      </c>
      <c r="I581" s="4"/>
    </row>
    <row r="582" spans="1:9" x14ac:dyDescent="0.3">
      <c r="A582" s="1">
        <v>42864</v>
      </c>
      <c r="B582" s="4">
        <v>66278</v>
      </c>
      <c r="C582" s="4">
        <v>65533</v>
      </c>
      <c r="D582" s="4">
        <v>66536</v>
      </c>
      <c r="E582" s="4">
        <v>65533</v>
      </c>
      <c r="F582" s="3">
        <v>1.15E-2</v>
      </c>
      <c r="G582">
        <f>$G$2*Tabella10[[#This Row],[CHIUSURA]]/$B$2</f>
        <v>136.6218667546174</v>
      </c>
      <c r="H582" s="6">
        <f>LN(Tabella10[[#This Row],[NUM INDICE]]/G581)</f>
        <v>1.1411006644353249E-2</v>
      </c>
      <c r="I582" s="4"/>
    </row>
    <row r="583" spans="1:9" x14ac:dyDescent="0.3">
      <c r="A583" s="1">
        <v>42865</v>
      </c>
      <c r="B583" s="4">
        <v>67350</v>
      </c>
      <c r="C583" s="4">
        <v>66284</v>
      </c>
      <c r="D583" s="4">
        <v>67528</v>
      </c>
      <c r="E583" s="4">
        <v>66284</v>
      </c>
      <c r="F583" s="3">
        <v>1.6199999999999999E-2</v>
      </c>
      <c r="G583">
        <f>$G$2*Tabella10[[#This Row],[CHIUSURA]]/$B$2</f>
        <v>138.83162928759896</v>
      </c>
      <c r="H583" s="6">
        <f>LN(Tabella10[[#This Row],[NUM INDICE]]/G582)</f>
        <v>1.6044885768373502E-2</v>
      </c>
      <c r="I583" s="4"/>
    </row>
    <row r="584" spans="1:9" x14ac:dyDescent="0.3">
      <c r="A584" s="1">
        <v>42866</v>
      </c>
      <c r="B584" s="4">
        <v>67538</v>
      </c>
      <c r="C584" s="4">
        <v>67355</v>
      </c>
      <c r="D584" s="4">
        <v>67709</v>
      </c>
      <c r="E584" s="4">
        <v>67191</v>
      </c>
      <c r="F584" s="3">
        <v>2.8E-3</v>
      </c>
      <c r="G584">
        <f>$G$2*Tabella10[[#This Row],[CHIUSURA]]/$B$2</f>
        <v>139.2191622691293</v>
      </c>
      <c r="H584" s="6">
        <f>LN(Tabella10[[#This Row],[NUM INDICE]]/G583)</f>
        <v>2.7874995808729909E-3</v>
      </c>
      <c r="I584" s="4"/>
    </row>
    <row r="585" spans="1:9" x14ac:dyDescent="0.3">
      <c r="A585" s="1">
        <v>42867</v>
      </c>
      <c r="B585" s="4">
        <v>68222</v>
      </c>
      <c r="C585" s="4">
        <v>67536</v>
      </c>
      <c r="D585" s="4">
        <v>68429</v>
      </c>
      <c r="E585" s="4">
        <v>67536</v>
      </c>
      <c r="F585" s="3">
        <v>1.01E-2</v>
      </c>
      <c r="G585">
        <f>$G$2*Tabella10[[#This Row],[CHIUSURA]]/$B$2</f>
        <v>140.62912269129288</v>
      </c>
      <c r="H585" s="6">
        <f>LN(Tabella10[[#This Row],[NUM INDICE]]/G584)</f>
        <v>1.0076691039381788E-2</v>
      </c>
      <c r="I585" s="4"/>
    </row>
    <row r="586" spans="1:9" x14ac:dyDescent="0.3">
      <c r="A586" s="1">
        <v>42870</v>
      </c>
      <c r="B586" s="4">
        <v>68474</v>
      </c>
      <c r="C586" s="4">
        <v>68227</v>
      </c>
      <c r="D586" s="4">
        <v>68593</v>
      </c>
      <c r="E586" s="4">
        <v>68081</v>
      </c>
      <c r="F586" s="3">
        <v>3.7000000000000002E-3</v>
      </c>
      <c r="G586">
        <f>$G$2*Tabella10[[#This Row],[CHIUSURA]]/$B$2</f>
        <v>141.14858179419525</v>
      </c>
      <c r="H586" s="6">
        <f>LN(Tabella10[[#This Row],[NUM INDICE]]/G585)</f>
        <v>3.6870176958510325E-3</v>
      </c>
      <c r="I586" s="4"/>
    </row>
    <row r="587" spans="1:9" x14ac:dyDescent="0.3">
      <c r="A587" s="1">
        <v>42871</v>
      </c>
      <c r="B587" s="4">
        <v>68685</v>
      </c>
      <c r="C587" s="4">
        <v>68473</v>
      </c>
      <c r="D587" s="4">
        <v>68792</v>
      </c>
      <c r="E587" s="4">
        <v>68124</v>
      </c>
      <c r="F587" s="3">
        <v>3.0999999999999999E-3</v>
      </c>
      <c r="G587">
        <f>$G$2*Tabella10[[#This Row],[CHIUSURA]]/$B$2</f>
        <v>141.58352572559366</v>
      </c>
      <c r="H587" s="6">
        <f>LN(Tabella10[[#This Row],[NUM INDICE]]/G586)</f>
        <v>3.0767236046896707E-3</v>
      </c>
      <c r="I587" s="4"/>
    </row>
    <row r="588" spans="1:9" x14ac:dyDescent="0.3">
      <c r="A588" s="1">
        <v>42872</v>
      </c>
      <c r="B588" s="4">
        <v>67540</v>
      </c>
      <c r="C588" s="4">
        <v>68674</v>
      </c>
      <c r="D588" s="4">
        <v>68674</v>
      </c>
      <c r="E588" s="4">
        <v>67163</v>
      </c>
      <c r="F588" s="3">
        <v>-1.67E-2</v>
      </c>
      <c r="G588">
        <f>$G$2*Tabella10[[#This Row],[CHIUSURA]]/$B$2</f>
        <v>139.22328496042218</v>
      </c>
      <c r="H588" s="6">
        <f>LN(Tabella10[[#This Row],[NUM INDICE]]/G587)</f>
        <v>-1.6810819819746674E-2</v>
      </c>
      <c r="I588" s="4"/>
    </row>
    <row r="589" spans="1:9" x14ac:dyDescent="0.3">
      <c r="A589" s="1">
        <v>42873</v>
      </c>
      <c r="B589" s="4">
        <v>61597</v>
      </c>
      <c r="C589" s="4">
        <v>67536</v>
      </c>
      <c r="D589" s="4">
        <v>67536</v>
      </c>
      <c r="E589" s="4">
        <v>60315</v>
      </c>
      <c r="F589" s="3">
        <v>-8.7999999999999995E-2</v>
      </c>
      <c r="G589">
        <f>$G$2*Tabella10[[#This Row],[CHIUSURA]]/$B$2</f>
        <v>126.97270778364116</v>
      </c>
      <c r="H589" s="6">
        <f>LN(Tabella10[[#This Row],[NUM INDICE]]/G588)</f>
        <v>-9.2106846902595782E-2</v>
      </c>
      <c r="I589" s="4"/>
    </row>
    <row r="590" spans="1:9" x14ac:dyDescent="0.3">
      <c r="A590" s="1">
        <v>42874</v>
      </c>
      <c r="B590" s="4">
        <v>62639</v>
      </c>
      <c r="C590" s="4">
        <v>61597</v>
      </c>
      <c r="D590" s="4">
        <v>63488</v>
      </c>
      <c r="E590" s="4">
        <v>61597</v>
      </c>
      <c r="F590" s="3">
        <v>1.6899999999999998E-2</v>
      </c>
      <c r="G590">
        <f>$G$2*Tabella10[[#This Row],[CHIUSURA]]/$B$2</f>
        <v>129.12062994722956</v>
      </c>
      <c r="H590" s="6">
        <f>LN(Tabella10[[#This Row],[NUM INDICE]]/G589)</f>
        <v>1.6774919260189678E-2</v>
      </c>
      <c r="I590" s="4"/>
    </row>
    <row r="591" spans="1:9" x14ac:dyDescent="0.3">
      <c r="A591" s="1">
        <v>42877</v>
      </c>
      <c r="B591" s="4">
        <v>61673</v>
      </c>
      <c r="C591" s="4">
        <v>62638</v>
      </c>
      <c r="D591" s="4">
        <v>62638</v>
      </c>
      <c r="E591" s="4">
        <v>60925</v>
      </c>
      <c r="F591" s="3">
        <v>-1.54E-2</v>
      </c>
      <c r="G591">
        <f>$G$2*Tabella10[[#This Row],[CHIUSURA]]/$B$2</f>
        <v>127.12937005277045</v>
      </c>
      <c r="H591" s="6">
        <f>LN(Tabella10[[#This Row],[NUM INDICE]]/G590)</f>
        <v>-1.554185347565939E-2</v>
      </c>
      <c r="I591" s="4"/>
    </row>
    <row r="592" spans="1:9" x14ac:dyDescent="0.3">
      <c r="A592" s="1">
        <v>42878</v>
      </c>
      <c r="B592" s="4">
        <v>62662</v>
      </c>
      <c r="C592" s="4">
        <v>61670</v>
      </c>
      <c r="D592" s="4">
        <v>62775</v>
      </c>
      <c r="E592" s="4">
        <v>61670</v>
      </c>
      <c r="F592" s="3">
        <v>1.6E-2</v>
      </c>
      <c r="G592">
        <f>$G$2*Tabella10[[#This Row],[CHIUSURA]]/$B$2</f>
        <v>129.16804089709763</v>
      </c>
      <c r="H592" s="6">
        <f>LN(Tabella10[[#This Row],[NUM INDICE]]/G591)</f>
        <v>1.5908969464491239E-2</v>
      </c>
      <c r="I592" s="4"/>
    </row>
    <row r="593" spans="1:9" x14ac:dyDescent="0.3">
      <c r="A593" s="1">
        <v>42879</v>
      </c>
      <c r="B593" s="4">
        <v>63257</v>
      </c>
      <c r="C593" s="4">
        <v>62673</v>
      </c>
      <c r="D593" s="4">
        <v>64016</v>
      </c>
      <c r="E593" s="4">
        <v>62673</v>
      </c>
      <c r="F593" s="3">
        <v>9.4999999999999998E-3</v>
      </c>
      <c r="G593">
        <f>$G$2*Tabella10[[#This Row],[CHIUSURA]]/$B$2</f>
        <v>130.39454155672823</v>
      </c>
      <c r="H593" s="6">
        <f>LN(Tabella10[[#This Row],[NUM INDICE]]/G592)</f>
        <v>9.4505901168539415E-3</v>
      </c>
      <c r="I593" s="4"/>
    </row>
    <row r="594" spans="1:9" x14ac:dyDescent="0.3">
      <c r="A594" s="1">
        <v>42880</v>
      </c>
      <c r="B594" s="4">
        <v>63227</v>
      </c>
      <c r="C594" s="4">
        <v>63256</v>
      </c>
      <c r="D594" s="4">
        <v>63991</v>
      </c>
      <c r="E594" s="4">
        <v>62762</v>
      </c>
      <c r="F594" s="3">
        <v>-5.0000000000000001E-4</v>
      </c>
      <c r="G594">
        <f>$G$2*Tabella10[[#This Row],[CHIUSURA]]/$B$2</f>
        <v>130.33270118733509</v>
      </c>
      <c r="H594" s="6">
        <f>LN(Tabella10[[#This Row],[NUM INDICE]]/G593)</f>
        <v>-4.7436830844317044E-4</v>
      </c>
      <c r="I594" s="4"/>
    </row>
    <row r="595" spans="1:9" x14ac:dyDescent="0.3">
      <c r="A595" s="1">
        <v>42881</v>
      </c>
      <c r="B595" s="4">
        <v>64085</v>
      </c>
      <c r="C595" s="4">
        <v>63228</v>
      </c>
      <c r="D595" s="4">
        <v>64170</v>
      </c>
      <c r="E595" s="4">
        <v>63228</v>
      </c>
      <c r="F595" s="3">
        <v>1.3599999999999999E-2</v>
      </c>
      <c r="G595">
        <f>$G$2*Tabella10[[#This Row],[CHIUSURA]]/$B$2</f>
        <v>132.10133575197889</v>
      </c>
      <c r="H595" s="6">
        <f>LN(Tabella10[[#This Row],[NUM INDICE]]/G594)</f>
        <v>1.3478902069529087E-2</v>
      </c>
      <c r="I595" s="4"/>
    </row>
    <row r="596" spans="1:9" x14ac:dyDescent="0.3">
      <c r="A596" s="1">
        <v>42884</v>
      </c>
      <c r="B596" s="4">
        <v>63761</v>
      </c>
      <c r="C596" s="4">
        <v>64055</v>
      </c>
      <c r="D596" s="4">
        <v>64055</v>
      </c>
      <c r="E596" s="4">
        <v>63531</v>
      </c>
      <c r="F596" s="3">
        <v>-5.1000000000000004E-3</v>
      </c>
      <c r="G596">
        <f>$G$2*Tabella10[[#This Row],[CHIUSURA]]/$B$2</f>
        <v>131.43345976253298</v>
      </c>
      <c r="H596" s="6">
        <f>LN(Tabella10[[#This Row],[NUM INDICE]]/G595)</f>
        <v>-5.0686090085138406E-3</v>
      </c>
      <c r="I596" s="4"/>
    </row>
    <row r="597" spans="1:9" x14ac:dyDescent="0.3">
      <c r="A597" s="1">
        <v>42885</v>
      </c>
      <c r="B597" s="4">
        <v>63962</v>
      </c>
      <c r="C597" s="4">
        <v>63765</v>
      </c>
      <c r="D597" s="4">
        <v>64107</v>
      </c>
      <c r="E597" s="4">
        <v>63720</v>
      </c>
      <c r="F597" s="3">
        <v>3.2000000000000002E-3</v>
      </c>
      <c r="G597">
        <f>$G$2*Tabella10[[#This Row],[CHIUSURA]]/$B$2</f>
        <v>131.84779023746702</v>
      </c>
      <c r="H597" s="6">
        <f>LN(Tabella10[[#This Row],[NUM INDICE]]/G596)</f>
        <v>3.1474388470627552E-3</v>
      </c>
      <c r="I597" s="4"/>
    </row>
    <row r="598" spans="1:9" x14ac:dyDescent="0.3">
      <c r="A598" s="1">
        <v>42886</v>
      </c>
      <c r="B598" s="4">
        <v>62711</v>
      </c>
      <c r="C598" s="4">
        <v>63961</v>
      </c>
      <c r="D598" s="4">
        <v>63984</v>
      </c>
      <c r="E598" s="4">
        <v>62673</v>
      </c>
      <c r="F598" s="3">
        <v>-1.9599999999999999E-2</v>
      </c>
      <c r="G598">
        <f>$G$2*Tabella10[[#This Row],[CHIUSURA]]/$B$2</f>
        <v>129.26904683377307</v>
      </c>
      <c r="H598" s="6">
        <f>LN(Tabella10[[#This Row],[NUM INDICE]]/G597)</f>
        <v>-1.9752286172520887E-2</v>
      </c>
      <c r="I598" s="4"/>
    </row>
    <row r="599" spans="1:9" x14ac:dyDescent="0.3">
      <c r="A599" s="1">
        <v>42887</v>
      </c>
      <c r="B599" s="4">
        <v>62289</v>
      </c>
      <c r="C599" s="4">
        <v>62711</v>
      </c>
      <c r="D599" s="4">
        <v>63293</v>
      </c>
      <c r="E599" s="4">
        <v>62165</v>
      </c>
      <c r="F599" s="3">
        <v>-6.7000000000000002E-3</v>
      </c>
      <c r="G599">
        <f>$G$2*Tabella10[[#This Row],[CHIUSURA]]/$B$2</f>
        <v>128.39915897097626</v>
      </c>
      <c r="H599" s="6">
        <f>LN(Tabella10[[#This Row],[NUM INDICE]]/G598)</f>
        <v>-6.7520256518694803E-3</v>
      </c>
      <c r="I599" s="4"/>
    </row>
    <row r="600" spans="1:9" x14ac:dyDescent="0.3">
      <c r="A600" s="1">
        <v>42888</v>
      </c>
      <c r="B600" s="4">
        <v>62511</v>
      </c>
      <c r="C600" s="4">
        <v>62289</v>
      </c>
      <c r="D600" s="4">
        <v>62773</v>
      </c>
      <c r="E600" s="4">
        <v>62161</v>
      </c>
      <c r="F600" s="3">
        <v>3.5999999999999999E-3</v>
      </c>
      <c r="G600">
        <f>$G$2*Tabella10[[#This Row],[CHIUSURA]]/$B$2</f>
        <v>128.85677770448549</v>
      </c>
      <c r="H600" s="6">
        <f>LN(Tabella10[[#This Row],[NUM INDICE]]/G599)</f>
        <v>3.5576960602270932E-3</v>
      </c>
      <c r="I600" s="4"/>
    </row>
    <row r="601" spans="1:9" x14ac:dyDescent="0.3">
      <c r="A601" s="1">
        <v>42891</v>
      </c>
      <c r="B601" s="4">
        <v>62450</v>
      </c>
      <c r="C601" s="4">
        <v>62503</v>
      </c>
      <c r="D601" s="4">
        <v>62800</v>
      </c>
      <c r="E601" s="4">
        <v>62010</v>
      </c>
      <c r="F601" s="3">
        <v>-1E-3</v>
      </c>
      <c r="G601">
        <f>$G$2*Tabella10[[#This Row],[CHIUSURA]]/$B$2</f>
        <v>128.73103562005278</v>
      </c>
      <c r="H601" s="6">
        <f>LN(Tabella10[[#This Row],[NUM INDICE]]/G600)</f>
        <v>-9.7630468458615729E-4</v>
      </c>
      <c r="I601" s="4"/>
    </row>
    <row r="602" spans="1:9" x14ac:dyDescent="0.3">
      <c r="A602" s="1">
        <v>42892</v>
      </c>
      <c r="B602" s="4">
        <v>62955</v>
      </c>
      <c r="C602" s="4">
        <v>62450</v>
      </c>
      <c r="D602" s="4">
        <v>63302</v>
      </c>
      <c r="E602" s="4">
        <v>62426</v>
      </c>
      <c r="F602" s="3">
        <v>8.0999999999999996E-3</v>
      </c>
      <c r="G602">
        <f>$G$2*Tabella10[[#This Row],[CHIUSURA]]/$B$2</f>
        <v>129.77201517150397</v>
      </c>
      <c r="H602" s="6">
        <f>LN(Tabella10[[#This Row],[NUM INDICE]]/G601)</f>
        <v>8.0539488820770989E-3</v>
      </c>
      <c r="I602" s="4"/>
    </row>
    <row r="603" spans="1:9" x14ac:dyDescent="0.3">
      <c r="A603" s="1">
        <v>42893</v>
      </c>
      <c r="B603" s="4">
        <v>63171</v>
      </c>
      <c r="C603" s="4">
        <v>62955</v>
      </c>
      <c r="D603" s="4">
        <v>63637</v>
      </c>
      <c r="E603" s="4">
        <v>62912</v>
      </c>
      <c r="F603" s="3">
        <v>3.3999999999999998E-3</v>
      </c>
      <c r="G603">
        <f>$G$2*Tabella10[[#This Row],[CHIUSURA]]/$B$2</f>
        <v>130.21726583113457</v>
      </c>
      <c r="H603" s="6">
        <f>LN(Tabella10[[#This Row],[NUM INDICE]]/G602)</f>
        <v>3.425149630840005E-3</v>
      </c>
      <c r="I603" s="4"/>
    </row>
    <row r="604" spans="1:9" x14ac:dyDescent="0.3">
      <c r="A604" s="1">
        <v>42894</v>
      </c>
      <c r="B604" s="4">
        <v>62756</v>
      </c>
      <c r="C604" s="4">
        <v>63171</v>
      </c>
      <c r="D604" s="4">
        <v>63171</v>
      </c>
      <c r="E604" s="4">
        <v>62376</v>
      </c>
      <c r="F604" s="3">
        <v>-6.6E-3</v>
      </c>
      <c r="G604">
        <f>$G$2*Tabella10[[#This Row],[CHIUSURA]]/$B$2</f>
        <v>129.3618073878628</v>
      </c>
      <c r="H604" s="6">
        <f>LN(Tabella10[[#This Row],[NUM INDICE]]/G603)</f>
        <v>-6.5911441137947524E-3</v>
      </c>
      <c r="I604" s="4"/>
    </row>
    <row r="605" spans="1:9" x14ac:dyDescent="0.3">
      <c r="A605" s="1">
        <v>42895</v>
      </c>
      <c r="B605" s="4">
        <v>62211</v>
      </c>
      <c r="C605" s="4">
        <v>62755</v>
      </c>
      <c r="D605" s="4">
        <v>63066</v>
      </c>
      <c r="E605" s="4">
        <v>62095</v>
      </c>
      <c r="F605" s="3">
        <v>-8.6999999999999994E-3</v>
      </c>
      <c r="G605">
        <f>$G$2*Tabella10[[#This Row],[CHIUSURA]]/$B$2</f>
        <v>128.23837401055408</v>
      </c>
      <c r="H605" s="6">
        <f>LN(Tabella10[[#This Row],[NUM INDICE]]/G604)</f>
        <v>-8.7223579868961395E-3</v>
      </c>
      <c r="I605" s="4"/>
    </row>
    <row r="606" spans="1:9" x14ac:dyDescent="0.3">
      <c r="A606" s="1">
        <v>42898</v>
      </c>
      <c r="B606" s="4">
        <v>61700</v>
      </c>
      <c r="C606" s="4">
        <v>62219</v>
      </c>
      <c r="D606" s="4">
        <v>62286</v>
      </c>
      <c r="E606" s="4">
        <v>61279</v>
      </c>
      <c r="F606" s="3">
        <v>-8.2000000000000007E-3</v>
      </c>
      <c r="G606">
        <f>$G$2*Tabella10[[#This Row],[CHIUSURA]]/$B$2</f>
        <v>127.18502638522428</v>
      </c>
      <c r="H606" s="6">
        <f>LN(Tabella10[[#This Row],[NUM INDICE]]/G605)</f>
        <v>-8.2479020724708502E-3</v>
      </c>
      <c r="I606" s="4"/>
    </row>
    <row r="607" spans="1:9" x14ac:dyDescent="0.3">
      <c r="A607" s="1">
        <v>42899</v>
      </c>
      <c r="B607" s="4">
        <v>61829</v>
      </c>
      <c r="C607" s="4">
        <v>61708</v>
      </c>
      <c r="D607" s="4">
        <v>62012</v>
      </c>
      <c r="E607" s="4">
        <v>61510</v>
      </c>
      <c r="F607" s="3">
        <v>2.0999999999999999E-3</v>
      </c>
      <c r="G607">
        <f>$G$2*Tabella10[[#This Row],[CHIUSURA]]/$B$2</f>
        <v>127.45093997361478</v>
      </c>
      <c r="H607" s="6">
        <f>LN(Tabella10[[#This Row],[NUM INDICE]]/G606)</f>
        <v>2.0885791497258703E-3</v>
      </c>
      <c r="I607" s="4"/>
    </row>
    <row r="608" spans="1:9" x14ac:dyDescent="0.3">
      <c r="A608" s="1">
        <v>42900</v>
      </c>
      <c r="B608" s="4">
        <v>61923</v>
      </c>
      <c r="C608" s="4">
        <v>61831</v>
      </c>
      <c r="D608" s="4">
        <v>62475</v>
      </c>
      <c r="E608" s="4">
        <v>61508</v>
      </c>
      <c r="F608" s="3">
        <v>1.5E-3</v>
      </c>
      <c r="G608">
        <f>$G$2*Tabella10[[#This Row],[CHIUSURA]]/$B$2</f>
        <v>127.64470646437995</v>
      </c>
      <c r="H608" s="6">
        <f>LN(Tabella10[[#This Row],[NUM INDICE]]/G607)</f>
        <v>1.5191676591621904E-3</v>
      </c>
      <c r="I608" s="4"/>
    </row>
    <row r="609" spans="1:9" x14ac:dyDescent="0.3">
      <c r="A609" s="1">
        <v>42902</v>
      </c>
      <c r="B609" s="4">
        <v>61626</v>
      </c>
      <c r="C609" s="4">
        <v>61911</v>
      </c>
      <c r="D609" s="4">
        <v>61921</v>
      </c>
      <c r="E609" s="4">
        <v>61269</v>
      </c>
      <c r="F609" s="3">
        <v>-4.7999999999999996E-3</v>
      </c>
      <c r="G609">
        <f>$G$2*Tabella10[[#This Row],[CHIUSURA]]/$B$2</f>
        <v>127.03248680738787</v>
      </c>
      <c r="H609" s="6">
        <f>LN(Tabella10[[#This Row],[NUM INDICE]]/G608)</f>
        <v>-4.8078183085079251E-3</v>
      </c>
      <c r="I609" s="4"/>
    </row>
    <row r="610" spans="1:9" x14ac:dyDescent="0.3">
      <c r="A610" s="1">
        <v>42905</v>
      </c>
      <c r="B610" s="4">
        <v>62014</v>
      </c>
      <c r="C610" s="4">
        <v>61620</v>
      </c>
      <c r="D610" s="4">
        <v>62272</v>
      </c>
      <c r="E610" s="4">
        <v>61620</v>
      </c>
      <c r="F610" s="3">
        <v>6.3E-3</v>
      </c>
      <c r="G610">
        <f>$G$2*Tabella10[[#This Row],[CHIUSURA]]/$B$2</f>
        <v>127.8322889182058</v>
      </c>
      <c r="H610" s="6">
        <f>LN(Tabella10[[#This Row],[NUM INDICE]]/G609)</f>
        <v>6.2763065945425226E-3</v>
      </c>
      <c r="I610" s="4"/>
    </row>
    <row r="611" spans="1:9" x14ac:dyDescent="0.3">
      <c r="A611" s="1">
        <v>42906</v>
      </c>
      <c r="B611" s="4">
        <v>60766</v>
      </c>
      <c r="C611" s="4">
        <v>62011</v>
      </c>
      <c r="D611" s="4">
        <v>62011</v>
      </c>
      <c r="E611" s="4">
        <v>60766</v>
      </c>
      <c r="F611" s="3">
        <v>-2.01E-2</v>
      </c>
      <c r="G611">
        <f>$G$2*Tabella10[[#This Row],[CHIUSURA]]/$B$2</f>
        <v>125.25972955145119</v>
      </c>
      <c r="H611" s="6">
        <f>LN(Tabella10[[#This Row],[NUM INDICE]]/G610)</f>
        <v>-2.0329743976981625E-2</v>
      </c>
      <c r="I611" s="4"/>
    </row>
    <row r="612" spans="1:9" x14ac:dyDescent="0.3">
      <c r="A612" s="1">
        <v>42907</v>
      </c>
      <c r="B612" s="4">
        <v>60762</v>
      </c>
      <c r="C612" s="4">
        <v>60783</v>
      </c>
      <c r="D612" s="4">
        <v>61188</v>
      </c>
      <c r="E612" s="4">
        <v>60544</v>
      </c>
      <c r="F612" s="3">
        <v>-1E-4</v>
      </c>
      <c r="G612">
        <f>$G$2*Tabella10[[#This Row],[CHIUSURA]]/$B$2</f>
        <v>125.25148416886543</v>
      </c>
      <c r="H612" s="6">
        <f>LN(Tabella10[[#This Row],[NUM INDICE]]/G611)</f>
        <v>-6.5828451080353985E-5</v>
      </c>
      <c r="I612" s="4"/>
    </row>
    <row r="613" spans="1:9" x14ac:dyDescent="0.3">
      <c r="A613" s="1">
        <v>42908</v>
      </c>
      <c r="B613" s="4">
        <v>61272</v>
      </c>
      <c r="C613" s="4">
        <v>60762</v>
      </c>
      <c r="D613" s="4">
        <v>61354</v>
      </c>
      <c r="E613" s="4">
        <v>60758</v>
      </c>
      <c r="F613" s="3">
        <v>8.3999999999999995E-3</v>
      </c>
      <c r="G613">
        <f>$G$2*Tabella10[[#This Row],[CHIUSURA]]/$B$2</f>
        <v>126.30277044854881</v>
      </c>
      <c r="H613" s="6">
        <f>LN(Tabella10[[#This Row],[NUM INDICE]]/G612)</f>
        <v>8.3583750290895636E-3</v>
      </c>
      <c r="I613" s="4"/>
    </row>
    <row r="614" spans="1:9" x14ac:dyDescent="0.3">
      <c r="A614" s="1">
        <v>42909</v>
      </c>
      <c r="B614" s="4">
        <v>61087</v>
      </c>
      <c r="C614" s="4">
        <v>61272</v>
      </c>
      <c r="D614" s="4">
        <v>61400</v>
      </c>
      <c r="E614" s="4">
        <v>60992</v>
      </c>
      <c r="F614" s="3">
        <v>-3.0000000000000001E-3</v>
      </c>
      <c r="G614">
        <f>$G$2*Tabella10[[#This Row],[CHIUSURA]]/$B$2</f>
        <v>125.92142150395779</v>
      </c>
      <c r="H614" s="6">
        <f>LN(Tabella10[[#This Row],[NUM INDICE]]/G613)</f>
        <v>-3.0238910250770063E-3</v>
      </c>
      <c r="I614" s="4"/>
    </row>
    <row r="615" spans="1:9" x14ac:dyDescent="0.3">
      <c r="A615" s="1">
        <v>42912</v>
      </c>
      <c r="B615" s="4">
        <v>62188</v>
      </c>
      <c r="C615" s="4">
        <v>61088</v>
      </c>
      <c r="D615" s="4">
        <v>62251</v>
      </c>
      <c r="E615" s="4">
        <v>61088</v>
      </c>
      <c r="F615" s="3">
        <v>1.7999999999999999E-2</v>
      </c>
      <c r="G615">
        <f>$G$2*Tabella10[[#This Row],[CHIUSURA]]/$B$2</f>
        <v>128.19096306068602</v>
      </c>
      <c r="H615" s="6">
        <f>LN(Tabella10[[#This Row],[NUM INDICE]]/G614)</f>
        <v>1.7862977505278911E-2</v>
      </c>
      <c r="I615" s="4"/>
    </row>
    <row r="616" spans="1:9" x14ac:dyDescent="0.3">
      <c r="A616" s="1">
        <v>42913</v>
      </c>
      <c r="B616" s="4">
        <v>61675</v>
      </c>
      <c r="C616" s="4">
        <v>62188</v>
      </c>
      <c r="D616" s="4">
        <v>62424</v>
      </c>
      <c r="E616" s="4">
        <v>61580</v>
      </c>
      <c r="F616" s="3">
        <v>-8.2000000000000007E-3</v>
      </c>
      <c r="G616">
        <f>$G$2*Tabella10[[#This Row],[CHIUSURA]]/$B$2</f>
        <v>127.13349274406332</v>
      </c>
      <c r="H616" s="6">
        <f>LN(Tabella10[[#This Row],[NUM INDICE]]/G615)</f>
        <v>-8.2833926720740202E-3</v>
      </c>
      <c r="I616" s="4"/>
    </row>
    <row r="617" spans="1:9" x14ac:dyDescent="0.3">
      <c r="A617" s="1">
        <v>42914</v>
      </c>
      <c r="B617" s="4">
        <v>62018</v>
      </c>
      <c r="C617" s="4">
        <v>61684</v>
      </c>
      <c r="D617" s="4">
        <v>62057</v>
      </c>
      <c r="E617" s="4">
        <v>61433</v>
      </c>
      <c r="F617" s="3">
        <v>5.5999999999999999E-3</v>
      </c>
      <c r="G617">
        <f>$G$2*Tabella10[[#This Row],[CHIUSURA]]/$B$2</f>
        <v>127.84053430079156</v>
      </c>
      <c r="H617" s="6">
        <f>LN(Tabella10[[#This Row],[NUM INDICE]]/G616)</f>
        <v>5.54600307487094E-3</v>
      </c>
      <c r="I617" s="4"/>
    </row>
    <row r="618" spans="1:9" x14ac:dyDescent="0.3">
      <c r="A618" s="1">
        <v>42915</v>
      </c>
      <c r="B618" s="4">
        <v>62239</v>
      </c>
      <c r="C618" s="4">
        <v>62010</v>
      </c>
      <c r="D618" s="4">
        <v>62499</v>
      </c>
      <c r="E618" s="4">
        <v>61689</v>
      </c>
      <c r="F618" s="3">
        <v>3.5999999999999999E-3</v>
      </c>
      <c r="G618">
        <f>$G$2*Tabella10[[#This Row],[CHIUSURA]]/$B$2</f>
        <v>128.29609168865434</v>
      </c>
      <c r="H618" s="6">
        <f>LN(Tabella10[[#This Row],[NUM INDICE]]/G617)</f>
        <v>3.5571474127253353E-3</v>
      </c>
      <c r="I618" s="4"/>
    </row>
    <row r="619" spans="1:9" x14ac:dyDescent="0.3">
      <c r="A619" s="1">
        <v>42916</v>
      </c>
      <c r="B619" s="4">
        <v>62900</v>
      </c>
      <c r="C619" s="4">
        <v>62238</v>
      </c>
      <c r="D619" s="4">
        <v>63038</v>
      </c>
      <c r="E619" s="4">
        <v>62238</v>
      </c>
      <c r="F619" s="3">
        <v>1.06E-2</v>
      </c>
      <c r="G619">
        <f>$G$2*Tabella10[[#This Row],[CHIUSURA]]/$B$2</f>
        <v>129.65864116094986</v>
      </c>
      <c r="H619" s="6">
        <f>LN(Tabella10[[#This Row],[NUM INDICE]]/G618)</f>
        <v>1.0564350803378014E-2</v>
      </c>
      <c r="I619" s="4"/>
    </row>
    <row r="620" spans="1:9" x14ac:dyDescent="0.3">
      <c r="A620" s="1">
        <v>42919</v>
      </c>
      <c r="B620" s="4">
        <v>63280</v>
      </c>
      <c r="C620" s="4">
        <v>62901</v>
      </c>
      <c r="D620" s="4">
        <v>63338</v>
      </c>
      <c r="E620" s="4">
        <v>62901</v>
      </c>
      <c r="F620" s="3">
        <v>6.0000000000000001E-3</v>
      </c>
      <c r="G620">
        <f>$G$2*Tabella10[[#This Row],[CHIUSURA]]/$B$2</f>
        <v>130.44195250659629</v>
      </c>
      <c r="H620" s="6">
        <f>LN(Tabella10[[#This Row],[NUM INDICE]]/G619)</f>
        <v>6.0231597530035841E-3</v>
      </c>
      <c r="I620" s="4"/>
    </row>
    <row r="621" spans="1:9" x14ac:dyDescent="0.3">
      <c r="A621" s="1">
        <v>42920</v>
      </c>
      <c r="B621" s="4">
        <v>63232</v>
      </c>
      <c r="C621" s="4">
        <v>63268</v>
      </c>
      <c r="D621" s="4">
        <v>63346</v>
      </c>
      <c r="E621" s="4">
        <v>63076</v>
      </c>
      <c r="F621" s="3">
        <v>-8.0000000000000004E-4</v>
      </c>
      <c r="G621">
        <f>$G$2*Tabella10[[#This Row],[CHIUSURA]]/$B$2</f>
        <v>130.34300791556728</v>
      </c>
      <c r="H621" s="6">
        <f>LN(Tabella10[[#This Row],[NUM INDICE]]/G620)</f>
        <v>-7.5882133399573322E-4</v>
      </c>
      <c r="I621" s="4"/>
    </row>
    <row r="622" spans="1:9" x14ac:dyDescent="0.3">
      <c r="A622" s="1">
        <v>42921</v>
      </c>
      <c r="B622" s="4">
        <v>63154</v>
      </c>
      <c r="C622" s="4">
        <v>63215</v>
      </c>
      <c r="D622" s="4">
        <v>63485</v>
      </c>
      <c r="E622" s="4">
        <v>62708</v>
      </c>
      <c r="F622" s="3">
        <v>-1.1999999999999999E-3</v>
      </c>
      <c r="G622">
        <f>$G$2*Tabella10[[#This Row],[CHIUSURA]]/$B$2</f>
        <v>130.18222295514511</v>
      </c>
      <c r="H622" s="6">
        <f>LN(Tabella10[[#This Row],[NUM INDICE]]/G621)</f>
        <v>-1.2343140838852748E-3</v>
      </c>
      <c r="I622" s="4"/>
    </row>
    <row r="623" spans="1:9" x14ac:dyDescent="0.3">
      <c r="A623" s="1">
        <v>42922</v>
      </c>
      <c r="B623" s="4">
        <v>62470</v>
      </c>
      <c r="C623" s="4">
        <v>63156</v>
      </c>
      <c r="D623" s="4">
        <v>63188</v>
      </c>
      <c r="E623" s="4">
        <v>62354</v>
      </c>
      <c r="F623" s="3">
        <v>-1.0800000000000001E-2</v>
      </c>
      <c r="G623">
        <f>$G$2*Tabella10[[#This Row],[CHIUSURA]]/$B$2</f>
        <v>128.77226253298153</v>
      </c>
      <c r="H623" s="6">
        <f>LN(Tabella10[[#This Row],[NUM INDICE]]/G622)</f>
        <v>-1.0889746536038913E-2</v>
      </c>
      <c r="I623" s="4"/>
    </row>
    <row r="624" spans="1:9" x14ac:dyDescent="0.3">
      <c r="A624" s="1">
        <v>42923</v>
      </c>
      <c r="B624" s="4">
        <v>62322</v>
      </c>
      <c r="C624" s="4">
        <v>62474</v>
      </c>
      <c r="D624" s="4">
        <v>62926</v>
      </c>
      <c r="E624" s="4">
        <v>62035</v>
      </c>
      <c r="F624" s="3">
        <v>-2.3999999999999998E-3</v>
      </c>
      <c r="G624">
        <f>$G$2*Tabella10[[#This Row],[CHIUSURA]]/$B$2</f>
        <v>128.46718337730871</v>
      </c>
      <c r="H624" s="6">
        <f>LN(Tabella10[[#This Row],[NUM INDICE]]/G623)</f>
        <v>-2.3719480317491693E-3</v>
      </c>
      <c r="I624" s="4"/>
    </row>
    <row r="625" spans="1:9" x14ac:dyDescent="0.3">
      <c r="A625" s="1">
        <v>42926</v>
      </c>
      <c r="B625" s="4">
        <v>63025</v>
      </c>
      <c r="C625" s="4">
        <v>62322</v>
      </c>
      <c r="D625" s="4">
        <v>63135</v>
      </c>
      <c r="E625" s="4">
        <v>62322</v>
      </c>
      <c r="F625" s="3">
        <v>1.1299999999999999E-2</v>
      </c>
      <c r="G625">
        <f>$G$2*Tabella10[[#This Row],[CHIUSURA]]/$B$2</f>
        <v>129.9163093667546</v>
      </c>
      <c r="H625" s="6">
        <f>LN(Tabella10[[#This Row],[NUM INDICE]]/G624)</f>
        <v>1.1216979600253999E-2</v>
      </c>
      <c r="I625" s="4"/>
    </row>
    <row r="626" spans="1:9" x14ac:dyDescent="0.3">
      <c r="A626" s="1">
        <v>42927</v>
      </c>
      <c r="B626" s="4">
        <v>63832</v>
      </c>
      <c r="C626" s="4">
        <v>63027</v>
      </c>
      <c r="D626" s="4">
        <v>63891</v>
      </c>
      <c r="E626" s="4">
        <v>62908</v>
      </c>
      <c r="F626" s="3">
        <v>1.2800000000000001E-2</v>
      </c>
      <c r="G626">
        <f>$G$2*Tabella10[[#This Row],[CHIUSURA]]/$B$2</f>
        <v>131.57981530343008</v>
      </c>
      <c r="H626" s="6">
        <f>LN(Tabella10[[#This Row],[NUM INDICE]]/G625)</f>
        <v>1.2723158931996428E-2</v>
      </c>
      <c r="I626" s="4"/>
    </row>
    <row r="627" spans="1:9" x14ac:dyDescent="0.3">
      <c r="A627" s="1">
        <v>42928</v>
      </c>
      <c r="B627" s="4">
        <v>64836</v>
      </c>
      <c r="C627" s="4">
        <v>63840</v>
      </c>
      <c r="D627" s="4">
        <v>64938</v>
      </c>
      <c r="E627" s="4">
        <v>63827</v>
      </c>
      <c r="F627" s="3">
        <v>1.5699999999999999E-2</v>
      </c>
      <c r="G627">
        <f>$G$2*Tabella10[[#This Row],[CHIUSURA]]/$B$2</f>
        <v>133.64940633245382</v>
      </c>
      <c r="H627" s="6">
        <f>LN(Tabella10[[#This Row],[NUM INDICE]]/G626)</f>
        <v>1.5606372643949198E-2</v>
      </c>
      <c r="I627" s="4"/>
    </row>
    <row r="628" spans="1:9" x14ac:dyDescent="0.3">
      <c r="A628" s="1">
        <v>42929</v>
      </c>
      <c r="B628" s="4">
        <v>65178</v>
      </c>
      <c r="C628" s="4">
        <v>64854</v>
      </c>
      <c r="D628" s="4">
        <v>65302</v>
      </c>
      <c r="E628" s="4">
        <v>64854</v>
      </c>
      <c r="F628" s="3">
        <v>5.3E-3</v>
      </c>
      <c r="G628">
        <f>$G$2*Tabella10[[#This Row],[CHIUSURA]]/$B$2</f>
        <v>134.35438654353561</v>
      </c>
      <c r="H628" s="6">
        <f>LN(Tabella10[[#This Row],[NUM INDICE]]/G627)</f>
        <v>5.2609840297398007E-3</v>
      </c>
      <c r="I628" s="4"/>
    </row>
    <row r="629" spans="1:9" x14ac:dyDescent="0.3">
      <c r="A629" s="1">
        <v>42930</v>
      </c>
      <c r="B629" s="4">
        <v>65436</v>
      </c>
      <c r="C629" s="4">
        <v>65178</v>
      </c>
      <c r="D629" s="4">
        <v>65624</v>
      </c>
      <c r="E629" s="4">
        <v>65178</v>
      </c>
      <c r="F629" s="3">
        <v>4.0000000000000001E-3</v>
      </c>
      <c r="G629">
        <f>$G$2*Tabella10[[#This Row],[CHIUSURA]]/$B$2</f>
        <v>134.88621372031662</v>
      </c>
      <c r="H629" s="6">
        <f>LN(Tabella10[[#This Row],[NUM INDICE]]/G628)</f>
        <v>3.9505770522559212E-3</v>
      </c>
      <c r="I629" s="4"/>
    </row>
    <row r="630" spans="1:9" x14ac:dyDescent="0.3">
      <c r="A630" s="1">
        <v>42933</v>
      </c>
      <c r="B630" s="4">
        <v>65212</v>
      </c>
      <c r="C630" s="4">
        <v>65431</v>
      </c>
      <c r="D630" s="4">
        <v>65478</v>
      </c>
      <c r="E630" s="4">
        <v>65119</v>
      </c>
      <c r="F630" s="3">
        <v>-3.3999999999999998E-3</v>
      </c>
      <c r="G630">
        <f>$G$2*Tabella10[[#This Row],[CHIUSURA]]/$B$2</f>
        <v>134.42447229551451</v>
      </c>
      <c r="H630" s="6">
        <f>LN(Tabella10[[#This Row],[NUM INDICE]]/G629)</f>
        <v>-3.4290646545169431E-3</v>
      </c>
      <c r="I630" s="4"/>
    </row>
    <row r="631" spans="1:9" x14ac:dyDescent="0.3">
      <c r="A631" s="1">
        <v>42934</v>
      </c>
      <c r="B631" s="4">
        <v>65338</v>
      </c>
      <c r="C631" s="4">
        <v>65208</v>
      </c>
      <c r="D631" s="4">
        <v>65338</v>
      </c>
      <c r="E631" s="4">
        <v>64943</v>
      </c>
      <c r="F631" s="3">
        <v>1.9E-3</v>
      </c>
      <c r="G631">
        <f>$G$2*Tabella10[[#This Row],[CHIUSURA]]/$B$2</f>
        <v>134.68420184696569</v>
      </c>
      <c r="H631" s="6">
        <f>LN(Tabella10[[#This Row],[NUM INDICE]]/G630)</f>
        <v>1.9302955055293506E-3</v>
      </c>
      <c r="I631" s="4"/>
    </row>
    <row r="632" spans="1:9" x14ac:dyDescent="0.3">
      <c r="A632" s="1">
        <v>42935</v>
      </c>
      <c r="B632" s="4">
        <v>65180</v>
      </c>
      <c r="C632" s="4">
        <v>65337</v>
      </c>
      <c r="D632" s="4">
        <v>65604</v>
      </c>
      <c r="E632" s="4">
        <v>64874</v>
      </c>
      <c r="F632" s="3">
        <v>-2.3999999999999998E-3</v>
      </c>
      <c r="G632">
        <f>$G$2*Tabella10[[#This Row],[CHIUSURA]]/$B$2</f>
        <v>134.35850923482849</v>
      </c>
      <c r="H632" s="6">
        <f>LN(Tabella10[[#This Row],[NUM INDICE]]/G631)</f>
        <v>-2.4211231735216674E-3</v>
      </c>
      <c r="I632" s="4"/>
    </row>
    <row r="633" spans="1:9" x14ac:dyDescent="0.3">
      <c r="A633" s="1">
        <v>42936</v>
      </c>
      <c r="B633" s="4">
        <v>64938</v>
      </c>
      <c r="C633" s="4">
        <v>65178</v>
      </c>
      <c r="D633" s="4">
        <v>65505</v>
      </c>
      <c r="E633" s="4">
        <v>64898</v>
      </c>
      <c r="F633" s="3">
        <v>-3.7000000000000002E-3</v>
      </c>
      <c r="G633">
        <f>$G$2*Tabella10[[#This Row],[CHIUSURA]]/$B$2</f>
        <v>133.8596635883905</v>
      </c>
      <c r="H633" s="6">
        <f>LN(Tabella10[[#This Row],[NUM INDICE]]/G632)</f>
        <v>-3.7197048683510472E-3</v>
      </c>
      <c r="I633" s="4"/>
    </row>
    <row r="634" spans="1:9" x14ac:dyDescent="0.3">
      <c r="A634" s="1">
        <v>42937</v>
      </c>
      <c r="B634" s="4">
        <v>64684</v>
      </c>
      <c r="C634" s="4">
        <v>64936</v>
      </c>
      <c r="D634" s="4">
        <v>65150</v>
      </c>
      <c r="E634" s="4">
        <v>64599</v>
      </c>
      <c r="F634" s="3">
        <v>-3.8999999999999998E-3</v>
      </c>
      <c r="G634">
        <f>$G$2*Tabella10[[#This Row],[CHIUSURA]]/$B$2</f>
        <v>133.33608179419525</v>
      </c>
      <c r="H634" s="6">
        <f>LN(Tabella10[[#This Row],[NUM INDICE]]/G633)</f>
        <v>-3.9190928253669856E-3</v>
      </c>
      <c r="I634" s="4"/>
    </row>
    <row r="635" spans="1:9" x14ac:dyDescent="0.3">
      <c r="A635" s="1">
        <v>42940</v>
      </c>
      <c r="B635" s="4">
        <v>65100</v>
      </c>
      <c r="C635" s="4">
        <v>64695</v>
      </c>
      <c r="D635" s="4">
        <v>65104</v>
      </c>
      <c r="E635" s="4">
        <v>64678</v>
      </c>
      <c r="F635" s="3">
        <v>6.4000000000000003E-3</v>
      </c>
      <c r="G635">
        <f>$G$2*Tabella10[[#This Row],[CHIUSURA]]/$B$2</f>
        <v>134.19360158311346</v>
      </c>
      <c r="H635" s="6">
        <f>LN(Tabella10[[#This Row],[NUM INDICE]]/G634)</f>
        <v>6.4106734988261171E-3</v>
      </c>
      <c r="I635" s="4"/>
    </row>
    <row r="636" spans="1:9" x14ac:dyDescent="0.3">
      <c r="A636" s="1">
        <v>42941</v>
      </c>
      <c r="B636" s="4">
        <v>65668</v>
      </c>
      <c r="C636" s="4">
        <v>65101</v>
      </c>
      <c r="D636" s="4">
        <v>65749</v>
      </c>
      <c r="E636" s="4">
        <v>65101</v>
      </c>
      <c r="F636" s="3">
        <v>8.6999999999999994E-3</v>
      </c>
      <c r="G636">
        <f>$G$2*Tabella10[[#This Row],[CHIUSURA]]/$B$2</f>
        <v>135.36444591029024</v>
      </c>
      <c r="H636" s="6">
        <f>LN(Tabella10[[#This Row],[NUM INDICE]]/G635)</f>
        <v>8.6871952177482101E-3</v>
      </c>
      <c r="I636" s="4"/>
    </row>
    <row r="637" spans="1:9" x14ac:dyDescent="0.3">
      <c r="A637" s="1">
        <v>42942</v>
      </c>
      <c r="B637" s="4">
        <v>65011</v>
      </c>
      <c r="C637" s="4">
        <v>65668</v>
      </c>
      <c r="D637" s="4">
        <v>65873</v>
      </c>
      <c r="E637" s="4">
        <v>64992</v>
      </c>
      <c r="F637" s="3">
        <v>-0.01</v>
      </c>
      <c r="G637">
        <f>$G$2*Tabella10[[#This Row],[CHIUSURA]]/$B$2</f>
        <v>134.01014182058049</v>
      </c>
      <c r="H637" s="6">
        <f>LN(Tabella10[[#This Row],[NUM INDICE]]/G636)</f>
        <v>-1.0055258085315122E-2</v>
      </c>
      <c r="I637" s="4"/>
    </row>
    <row r="638" spans="1:9" x14ac:dyDescent="0.3">
      <c r="A638" s="1">
        <v>42943</v>
      </c>
      <c r="B638" s="4">
        <v>65277</v>
      </c>
      <c r="C638" s="4">
        <v>65013</v>
      </c>
      <c r="D638" s="4">
        <v>65678</v>
      </c>
      <c r="E638" s="4">
        <v>65013</v>
      </c>
      <c r="F638" s="3">
        <v>4.1000000000000003E-3</v>
      </c>
      <c r="G638">
        <f>$G$2*Tabella10[[#This Row],[CHIUSURA]]/$B$2</f>
        <v>134.55845976253298</v>
      </c>
      <c r="H638" s="6">
        <f>LN(Tabella10[[#This Row],[NUM INDICE]]/G637)</f>
        <v>4.0832673705380757E-3</v>
      </c>
      <c r="I638" s="4"/>
    </row>
    <row r="639" spans="1:9" x14ac:dyDescent="0.3">
      <c r="A639" s="1">
        <v>42944</v>
      </c>
      <c r="B639" s="4">
        <v>65497</v>
      </c>
      <c r="C639" s="4">
        <v>65253</v>
      </c>
      <c r="D639" s="4">
        <v>65497</v>
      </c>
      <c r="E639" s="4">
        <v>64953</v>
      </c>
      <c r="F639" s="3">
        <v>3.3999999999999998E-3</v>
      </c>
      <c r="G639">
        <f>$G$2*Tabella10[[#This Row],[CHIUSURA]]/$B$2</f>
        <v>135.01195580474933</v>
      </c>
      <c r="H639" s="6">
        <f>LN(Tabella10[[#This Row],[NUM INDICE]]/G638)</f>
        <v>3.3645863480719542E-3</v>
      </c>
      <c r="I639" s="4"/>
    </row>
    <row r="640" spans="1:9" x14ac:dyDescent="0.3">
      <c r="A640" s="1">
        <v>42947</v>
      </c>
      <c r="B640" s="4">
        <v>65920</v>
      </c>
      <c r="C640" s="4">
        <v>65503</v>
      </c>
      <c r="D640" s="4">
        <v>66048</v>
      </c>
      <c r="E640" s="4">
        <v>65503</v>
      </c>
      <c r="F640" s="3">
        <v>6.4999999999999997E-3</v>
      </c>
      <c r="G640">
        <f>$G$2*Tabella10[[#This Row],[CHIUSURA]]/$B$2</f>
        <v>135.88390501319262</v>
      </c>
      <c r="H640" s="6">
        <f>LN(Tabella10[[#This Row],[NUM INDICE]]/G639)</f>
        <v>6.4375455356496213E-3</v>
      </c>
      <c r="I640" s="4"/>
    </row>
    <row r="641" spans="1:9" x14ac:dyDescent="0.3">
      <c r="A641" s="1">
        <v>42948</v>
      </c>
      <c r="B641" s="4">
        <v>66516</v>
      </c>
      <c r="C641" s="4">
        <v>65925</v>
      </c>
      <c r="D641" s="4">
        <v>66606</v>
      </c>
      <c r="E641" s="4">
        <v>65925</v>
      </c>
      <c r="F641" s="3">
        <v>8.9999999999999993E-3</v>
      </c>
      <c r="G641">
        <f>$G$2*Tabella10[[#This Row],[CHIUSURA]]/$B$2</f>
        <v>137.11246701846966</v>
      </c>
      <c r="H641" s="6">
        <f>LN(Tabella10[[#This Row],[NUM INDICE]]/G640)</f>
        <v>9.0006346244517338E-3</v>
      </c>
      <c r="I641" s="4"/>
    </row>
    <row r="642" spans="1:9" x14ac:dyDescent="0.3">
      <c r="A642" s="1">
        <v>42949</v>
      </c>
      <c r="B642" s="4">
        <v>67136</v>
      </c>
      <c r="C642" s="4">
        <v>66504</v>
      </c>
      <c r="D642" s="4">
        <v>67277</v>
      </c>
      <c r="E642" s="4">
        <v>66305</v>
      </c>
      <c r="F642" s="3">
        <v>9.2999999999999992E-3</v>
      </c>
      <c r="G642">
        <f>$G$2*Tabella10[[#This Row],[CHIUSURA]]/$B$2</f>
        <v>138.3905013192612</v>
      </c>
      <c r="H642" s="6">
        <f>LN(Tabella10[[#This Row],[NUM INDICE]]/G641)</f>
        <v>9.2778925481640604E-3</v>
      </c>
      <c r="I642" s="4"/>
    </row>
    <row r="643" spans="1:9" x14ac:dyDescent="0.3">
      <c r="A643" s="1">
        <v>42950</v>
      </c>
      <c r="B643" s="4">
        <v>66777</v>
      </c>
      <c r="C643" s="4">
        <v>67136</v>
      </c>
      <c r="D643" s="4">
        <v>67256</v>
      </c>
      <c r="E643" s="4">
        <v>66705</v>
      </c>
      <c r="F643" s="3">
        <v>-5.3E-3</v>
      </c>
      <c r="G643">
        <f>$G$2*Tabella10[[#This Row],[CHIUSURA]]/$B$2</f>
        <v>137.65047823218998</v>
      </c>
      <c r="H643" s="6">
        <f>LN(Tabella10[[#This Row],[NUM INDICE]]/G642)</f>
        <v>-5.361702897249198E-3</v>
      </c>
      <c r="I643" s="4"/>
    </row>
    <row r="644" spans="1:9" x14ac:dyDescent="0.3">
      <c r="A644" s="1">
        <v>42951</v>
      </c>
      <c r="B644" s="4">
        <v>66898</v>
      </c>
      <c r="C644" s="4">
        <v>66783</v>
      </c>
      <c r="D644" s="4">
        <v>67104</v>
      </c>
      <c r="E644" s="4">
        <v>66525</v>
      </c>
      <c r="F644" s="3">
        <v>1.8E-3</v>
      </c>
      <c r="G644">
        <f>$G$2*Tabella10[[#This Row],[CHIUSURA]]/$B$2</f>
        <v>137.89990105540898</v>
      </c>
      <c r="H644" s="6">
        <f>LN(Tabella10[[#This Row],[NUM INDICE]]/G643)</f>
        <v>1.8103614445064671E-3</v>
      </c>
      <c r="I644" s="4"/>
    </row>
    <row r="645" spans="1:9" x14ac:dyDescent="0.3">
      <c r="A645" s="1">
        <v>42954</v>
      </c>
      <c r="B645" s="4">
        <v>67940</v>
      </c>
      <c r="C645" s="4">
        <v>66898</v>
      </c>
      <c r="D645" s="4">
        <v>68043</v>
      </c>
      <c r="E645" s="4">
        <v>66887</v>
      </c>
      <c r="F645" s="3">
        <v>1.5599999999999999E-2</v>
      </c>
      <c r="G645">
        <f>$G$2*Tabella10[[#This Row],[CHIUSURA]]/$B$2</f>
        <v>140.04782321899737</v>
      </c>
      <c r="H645" s="6">
        <f>LN(Tabella10[[#This Row],[NUM INDICE]]/G644)</f>
        <v>1.54558914113488E-2</v>
      </c>
      <c r="I645" s="4"/>
    </row>
    <row r="646" spans="1:9" x14ac:dyDescent="0.3">
      <c r="A646" s="1">
        <v>42955</v>
      </c>
      <c r="B646" s="4">
        <v>67899</v>
      </c>
      <c r="C646" s="4">
        <v>67936</v>
      </c>
      <c r="D646" s="4">
        <v>68500</v>
      </c>
      <c r="E646" s="4">
        <v>67671</v>
      </c>
      <c r="F646" s="3">
        <v>-5.9999999999999995E-4</v>
      </c>
      <c r="G646">
        <f>$G$2*Tabella10[[#This Row],[CHIUSURA]]/$B$2</f>
        <v>139.9633080474934</v>
      </c>
      <c r="H646" s="6">
        <f>LN(Tabella10[[#This Row],[NUM INDICE]]/G645)</f>
        <v>-6.0365581673944998E-4</v>
      </c>
      <c r="I646" s="4"/>
    </row>
    <row r="647" spans="1:9" x14ac:dyDescent="0.3">
      <c r="A647" s="1">
        <v>42956</v>
      </c>
      <c r="B647" s="4">
        <v>67671</v>
      </c>
      <c r="C647" s="4">
        <v>67894</v>
      </c>
      <c r="D647" s="4">
        <v>67894</v>
      </c>
      <c r="E647" s="4">
        <v>67290</v>
      </c>
      <c r="F647" s="3">
        <v>-3.3999999999999998E-3</v>
      </c>
      <c r="G647">
        <f>$G$2*Tabella10[[#This Row],[CHIUSURA]]/$B$2</f>
        <v>139.49332124010553</v>
      </c>
      <c r="H647" s="6">
        <f>LN(Tabella10[[#This Row],[NUM INDICE]]/G646)</f>
        <v>-3.3635791835892694E-3</v>
      </c>
      <c r="I647" s="4"/>
    </row>
    <row r="648" spans="1:9" x14ac:dyDescent="0.3">
      <c r="A648" s="1">
        <v>42957</v>
      </c>
      <c r="B648" s="4">
        <v>66992</v>
      </c>
      <c r="C648" s="4">
        <v>67671</v>
      </c>
      <c r="D648" s="4">
        <v>67671</v>
      </c>
      <c r="E648" s="4">
        <v>66650</v>
      </c>
      <c r="F648" s="3">
        <v>-0.01</v>
      </c>
      <c r="G648">
        <f>$G$2*Tabella10[[#This Row],[CHIUSURA]]/$B$2</f>
        <v>138.09366754617415</v>
      </c>
      <c r="H648" s="6">
        <f>LN(Tabella10[[#This Row],[NUM INDICE]]/G647)</f>
        <v>-1.0084518455321639E-2</v>
      </c>
      <c r="I648" s="4"/>
    </row>
    <row r="649" spans="1:9" x14ac:dyDescent="0.3">
      <c r="A649" s="1">
        <v>42958</v>
      </c>
      <c r="B649" s="4">
        <v>67359</v>
      </c>
      <c r="C649" s="4">
        <v>66992</v>
      </c>
      <c r="D649" s="4">
        <v>67623</v>
      </c>
      <c r="E649" s="4">
        <v>66678</v>
      </c>
      <c r="F649" s="3">
        <v>5.4999999999999997E-3</v>
      </c>
      <c r="G649">
        <f>$G$2*Tabella10[[#This Row],[CHIUSURA]]/$B$2</f>
        <v>138.85018139841688</v>
      </c>
      <c r="H649" s="6">
        <f>LN(Tabella10[[#This Row],[NUM INDICE]]/G648)</f>
        <v>5.4633149413859427E-3</v>
      </c>
      <c r="I649" s="4"/>
    </row>
    <row r="650" spans="1:9" x14ac:dyDescent="0.3">
      <c r="A650" s="1">
        <v>42961</v>
      </c>
      <c r="B650" s="4">
        <v>68285</v>
      </c>
      <c r="C650" s="4">
        <v>67364</v>
      </c>
      <c r="D650" s="4">
        <v>68642</v>
      </c>
      <c r="E650" s="4">
        <v>67226</v>
      </c>
      <c r="F650" s="3">
        <v>1.37E-2</v>
      </c>
      <c r="G650">
        <f>$G$2*Tabella10[[#This Row],[CHIUSURA]]/$B$2</f>
        <v>140.75898746701847</v>
      </c>
      <c r="H650" s="6">
        <f>LN(Tabella10[[#This Row],[NUM INDICE]]/G649)</f>
        <v>1.3653598912214458E-2</v>
      </c>
      <c r="I650" s="4"/>
    </row>
    <row r="651" spans="1:9" x14ac:dyDescent="0.3">
      <c r="A651" s="1">
        <v>42962</v>
      </c>
      <c r="B651" s="4">
        <v>68355</v>
      </c>
      <c r="C651" s="4">
        <v>68296</v>
      </c>
      <c r="D651" s="4">
        <v>68846</v>
      </c>
      <c r="E651" s="4">
        <v>68293</v>
      </c>
      <c r="F651" s="3">
        <v>1E-3</v>
      </c>
      <c r="G651">
        <f>$G$2*Tabella10[[#This Row],[CHIUSURA]]/$B$2</f>
        <v>140.90328166226914</v>
      </c>
      <c r="H651" s="6">
        <f>LN(Tabella10[[#This Row],[NUM INDICE]]/G650)</f>
        <v>1.0245902535677199E-3</v>
      </c>
      <c r="I651" s="4"/>
    </row>
    <row r="652" spans="1:9" x14ac:dyDescent="0.3">
      <c r="A652" s="1">
        <v>42963</v>
      </c>
      <c r="B652" s="4">
        <v>68594</v>
      </c>
      <c r="C652" s="4">
        <v>68356</v>
      </c>
      <c r="D652" s="4">
        <v>68950</v>
      </c>
      <c r="E652" s="4">
        <v>68304</v>
      </c>
      <c r="F652" s="3">
        <v>3.5000000000000001E-3</v>
      </c>
      <c r="G652">
        <f>$G$2*Tabella10[[#This Row],[CHIUSURA]]/$B$2</f>
        <v>141.39594327176781</v>
      </c>
      <c r="H652" s="6">
        <f>LN(Tabella10[[#This Row],[NUM INDICE]]/G651)</f>
        <v>3.4903539658726885E-3</v>
      </c>
      <c r="I652" s="4"/>
    </row>
    <row r="653" spans="1:9" x14ac:dyDescent="0.3">
      <c r="A653" s="1">
        <v>42964</v>
      </c>
      <c r="B653" s="4">
        <v>67977</v>
      </c>
      <c r="C653" s="4">
        <v>68596</v>
      </c>
      <c r="D653" s="4">
        <v>68596</v>
      </c>
      <c r="E653" s="4">
        <v>67866</v>
      </c>
      <c r="F653" s="3">
        <v>-8.9999999999999993E-3</v>
      </c>
      <c r="G653">
        <f>$G$2*Tabella10[[#This Row],[CHIUSURA]]/$B$2</f>
        <v>140.12409300791558</v>
      </c>
      <c r="H653" s="6">
        <f>LN(Tabella10[[#This Row],[NUM INDICE]]/G652)</f>
        <v>-9.0356546822978646E-3</v>
      </c>
      <c r="I653" s="4"/>
    </row>
    <row r="654" spans="1:9" x14ac:dyDescent="0.3">
      <c r="A654" s="1">
        <v>42965</v>
      </c>
      <c r="B654" s="4">
        <v>68715</v>
      </c>
      <c r="C654" s="4">
        <v>67990</v>
      </c>
      <c r="D654" s="4">
        <v>68808</v>
      </c>
      <c r="E654" s="4">
        <v>67979</v>
      </c>
      <c r="F654" s="3">
        <v>1.09E-2</v>
      </c>
      <c r="G654">
        <f>$G$2*Tabella10[[#This Row],[CHIUSURA]]/$B$2</f>
        <v>141.6453660949868</v>
      </c>
      <c r="H654" s="6">
        <f>LN(Tabella10[[#This Row],[NUM INDICE]]/G653)</f>
        <v>1.0798103339284782E-2</v>
      </c>
      <c r="I654" s="4"/>
    </row>
    <row r="655" spans="1:9" x14ac:dyDescent="0.3">
      <c r="A655" s="1">
        <v>42968</v>
      </c>
      <c r="B655" s="4">
        <v>68635</v>
      </c>
      <c r="C655" s="4">
        <v>68713</v>
      </c>
      <c r="D655" s="4">
        <v>69068</v>
      </c>
      <c r="E655" s="4">
        <v>68514</v>
      </c>
      <c r="F655" s="3">
        <v>-1.1999999999999999E-3</v>
      </c>
      <c r="G655">
        <f>$G$2*Tabella10[[#This Row],[CHIUSURA]]/$B$2</f>
        <v>141.48045844327177</v>
      </c>
      <c r="H655" s="6">
        <f>LN(Tabella10[[#This Row],[NUM INDICE]]/G654)</f>
        <v>-1.1649073031921944E-3</v>
      </c>
      <c r="I655" s="4"/>
    </row>
    <row r="656" spans="1:9" x14ac:dyDescent="0.3">
      <c r="A656" s="1">
        <v>42969</v>
      </c>
      <c r="B656" s="4">
        <v>70011</v>
      </c>
      <c r="C656" s="4">
        <v>68645</v>
      </c>
      <c r="D656" s="4">
        <v>70278</v>
      </c>
      <c r="E656" s="4">
        <v>68645</v>
      </c>
      <c r="F656" s="3">
        <v>2.01E-2</v>
      </c>
      <c r="G656">
        <f>$G$2*Tabella10[[#This Row],[CHIUSURA]]/$B$2</f>
        <v>144.31687005277044</v>
      </c>
      <c r="H656" s="6">
        <f>LN(Tabella10[[#This Row],[NUM INDICE]]/G655)</f>
        <v>1.9849763857233405E-2</v>
      </c>
      <c r="I656" s="4"/>
    </row>
    <row r="657" spans="1:9" x14ac:dyDescent="0.3">
      <c r="A657" s="1">
        <v>42970</v>
      </c>
      <c r="B657" s="4">
        <v>70478</v>
      </c>
      <c r="C657" s="4">
        <v>70011</v>
      </c>
      <c r="D657" s="4">
        <v>70587</v>
      </c>
      <c r="E657" s="4">
        <v>69947</v>
      </c>
      <c r="F657" s="3">
        <v>6.7000000000000002E-3</v>
      </c>
      <c r="G657">
        <f>$G$2*Tabella10[[#This Row],[CHIUSURA]]/$B$2</f>
        <v>145.27951846965701</v>
      </c>
      <c r="H657" s="6">
        <f>LN(Tabella10[[#This Row],[NUM INDICE]]/G656)</f>
        <v>6.6482318199426113E-3</v>
      </c>
      <c r="I657" s="4"/>
    </row>
    <row r="658" spans="1:9" x14ac:dyDescent="0.3">
      <c r="A658" s="1">
        <v>42971</v>
      </c>
      <c r="B658" s="4">
        <v>71133</v>
      </c>
      <c r="C658" s="4">
        <v>70482</v>
      </c>
      <c r="D658" s="4">
        <v>71238</v>
      </c>
      <c r="E658" s="4">
        <v>70482</v>
      </c>
      <c r="F658" s="3">
        <v>9.2999999999999992E-3</v>
      </c>
      <c r="G658">
        <f>$G$2*Tabella10[[#This Row],[CHIUSURA]]/$B$2</f>
        <v>146.62969986807389</v>
      </c>
      <c r="H658" s="6">
        <f>LN(Tabella10[[#This Row],[NUM INDICE]]/G657)</f>
        <v>9.2507597721509967E-3</v>
      </c>
      <c r="I658" s="4"/>
    </row>
    <row r="659" spans="1:9" x14ac:dyDescent="0.3">
      <c r="A659" s="1">
        <v>42972</v>
      </c>
      <c r="B659" s="4">
        <v>71074</v>
      </c>
      <c r="C659" s="4">
        <v>71138</v>
      </c>
      <c r="D659" s="4">
        <v>71506</v>
      </c>
      <c r="E659" s="4">
        <v>70801</v>
      </c>
      <c r="F659" s="3">
        <v>-8.0000000000000004E-4</v>
      </c>
      <c r="G659">
        <f>$G$2*Tabella10[[#This Row],[CHIUSURA]]/$B$2</f>
        <v>146.50808047493405</v>
      </c>
      <c r="H659" s="6">
        <f>LN(Tabella10[[#This Row],[NUM INDICE]]/G658)</f>
        <v>-8.2977635960628752E-4</v>
      </c>
      <c r="I659" s="4"/>
    </row>
    <row r="660" spans="1:9" x14ac:dyDescent="0.3">
      <c r="A660" s="1">
        <v>42975</v>
      </c>
      <c r="B660" s="4">
        <v>71017</v>
      </c>
      <c r="C660" s="4">
        <v>71074</v>
      </c>
      <c r="D660" s="4">
        <v>71390</v>
      </c>
      <c r="E660" s="4">
        <v>70909</v>
      </c>
      <c r="F660" s="3">
        <v>-8.0000000000000004E-4</v>
      </c>
      <c r="G660">
        <f>$G$2*Tabella10[[#This Row],[CHIUSURA]]/$B$2</f>
        <v>146.39058377308706</v>
      </c>
      <c r="H660" s="6">
        <f>LN(Tabella10[[#This Row],[NUM INDICE]]/G659)</f>
        <v>-8.0230279268269028E-4</v>
      </c>
      <c r="I660" s="4"/>
    </row>
    <row r="661" spans="1:9" x14ac:dyDescent="0.3">
      <c r="A661" s="1">
        <v>42976</v>
      </c>
      <c r="B661" s="4">
        <v>71330</v>
      </c>
      <c r="C661" s="4">
        <v>71005</v>
      </c>
      <c r="D661" s="4">
        <v>71330</v>
      </c>
      <c r="E661" s="4">
        <v>70517</v>
      </c>
      <c r="F661" s="3">
        <v>4.4000000000000003E-3</v>
      </c>
      <c r="G661">
        <f>$G$2*Tabella10[[#This Row],[CHIUSURA]]/$B$2</f>
        <v>147.03578496042218</v>
      </c>
      <c r="H661" s="6">
        <f>LN(Tabella10[[#This Row],[NUM INDICE]]/G660)</f>
        <v>4.3977112892858257E-3</v>
      </c>
      <c r="I661" s="4"/>
    </row>
    <row r="662" spans="1:9" x14ac:dyDescent="0.3">
      <c r="A662" s="1">
        <v>42977</v>
      </c>
      <c r="B662" s="4">
        <v>70886</v>
      </c>
      <c r="C662" s="4">
        <v>71328</v>
      </c>
      <c r="D662" s="4">
        <v>71454</v>
      </c>
      <c r="E662" s="4">
        <v>70755</v>
      </c>
      <c r="F662" s="3">
        <v>-6.1999999999999998E-3</v>
      </c>
      <c r="G662">
        <f>$G$2*Tabella10[[#This Row],[CHIUSURA]]/$B$2</f>
        <v>146.12054749340371</v>
      </c>
      <c r="H662" s="6">
        <f>LN(Tabella10[[#This Row],[NUM INDICE]]/G661)</f>
        <v>-6.2440434628731074E-3</v>
      </c>
      <c r="I662" s="4"/>
    </row>
    <row r="663" spans="1:9" x14ac:dyDescent="0.3">
      <c r="A663" s="1">
        <v>42978</v>
      </c>
      <c r="B663" s="4">
        <v>70835</v>
      </c>
      <c r="C663" s="4">
        <v>70887</v>
      </c>
      <c r="D663" s="4">
        <v>71234</v>
      </c>
      <c r="E663" s="4">
        <v>70516</v>
      </c>
      <c r="F663" s="3">
        <v>-6.9999999999999999E-4</v>
      </c>
      <c r="G663">
        <f>$G$2*Tabella10[[#This Row],[CHIUSURA]]/$B$2</f>
        <v>146.01541886543535</v>
      </c>
      <c r="H663" s="6">
        <f>LN(Tabella10[[#This Row],[NUM INDICE]]/G662)</f>
        <v>-7.1972399575956217E-4</v>
      </c>
      <c r="I663" s="4"/>
    </row>
    <row r="664" spans="1:9" x14ac:dyDescent="0.3">
      <c r="A664" s="1">
        <v>42979</v>
      </c>
      <c r="B664" s="4">
        <v>71923</v>
      </c>
      <c r="C664" s="4">
        <v>70848</v>
      </c>
      <c r="D664" s="4">
        <v>72217</v>
      </c>
      <c r="E664" s="4">
        <v>70846</v>
      </c>
      <c r="F664" s="3">
        <v>1.54E-2</v>
      </c>
      <c r="G664">
        <f>$G$2*Tabella10[[#This Row],[CHIUSURA]]/$B$2</f>
        <v>148.2581629287599</v>
      </c>
      <c r="H664" s="6">
        <f>LN(Tabella10[[#This Row],[NUM INDICE]]/G663)</f>
        <v>1.5242873476547526E-2</v>
      </c>
      <c r="I664" s="4"/>
    </row>
    <row r="665" spans="1:9" x14ac:dyDescent="0.3">
      <c r="A665" s="1">
        <v>42982</v>
      </c>
      <c r="B665" s="4">
        <v>72129</v>
      </c>
      <c r="C665" s="4">
        <v>71921</v>
      </c>
      <c r="D665" s="4">
        <v>72141</v>
      </c>
      <c r="E665" s="4">
        <v>71671</v>
      </c>
      <c r="F665" s="3">
        <v>2.8999999999999998E-3</v>
      </c>
      <c r="G665">
        <f>$G$2*Tabella10[[#This Row],[CHIUSURA]]/$B$2</f>
        <v>148.68280013192611</v>
      </c>
      <c r="H665" s="6">
        <f>LN(Tabella10[[#This Row],[NUM INDICE]]/G664)</f>
        <v>2.860080254690298E-3</v>
      </c>
      <c r="I665" s="4"/>
    </row>
    <row r="666" spans="1:9" x14ac:dyDescent="0.3">
      <c r="A666" s="1">
        <v>42983</v>
      </c>
      <c r="B666" s="4">
        <v>72151</v>
      </c>
      <c r="C666" s="4">
        <v>72134</v>
      </c>
      <c r="D666" s="4">
        <v>73180</v>
      </c>
      <c r="E666" s="4">
        <v>71827</v>
      </c>
      <c r="F666" s="3">
        <v>2.9999999999999997E-4</v>
      </c>
      <c r="G666">
        <f>$G$2*Tabella10[[#This Row],[CHIUSURA]]/$B$2</f>
        <v>148.72814973614777</v>
      </c>
      <c r="H666" s="6">
        <f>LN(Tabella10[[#This Row],[NUM INDICE]]/G665)</f>
        <v>3.0496257513870379E-4</v>
      </c>
      <c r="I666" s="4"/>
    </row>
    <row r="667" spans="1:9" x14ac:dyDescent="0.3">
      <c r="A667" s="1">
        <v>42984</v>
      </c>
      <c r="B667" s="4">
        <v>73412</v>
      </c>
      <c r="C667" s="4">
        <v>72157</v>
      </c>
      <c r="D667" s="4">
        <v>73608</v>
      </c>
      <c r="E667" s="4">
        <v>72157</v>
      </c>
      <c r="F667" s="3">
        <v>1.7500000000000002E-2</v>
      </c>
      <c r="G667">
        <f>$G$2*Tabella10[[#This Row],[CHIUSURA]]/$B$2</f>
        <v>151.32750659630608</v>
      </c>
      <c r="H667" s="6">
        <f>LN(Tabella10[[#This Row],[NUM INDICE]]/G666)</f>
        <v>1.7326264858534841E-2</v>
      </c>
      <c r="I667" s="4"/>
    </row>
    <row r="668" spans="1:9" x14ac:dyDescent="0.3">
      <c r="A668" s="1">
        <v>42986</v>
      </c>
      <c r="B668" s="4">
        <v>73079</v>
      </c>
      <c r="C668" s="4">
        <v>73413</v>
      </c>
      <c r="D668" s="4">
        <v>73646</v>
      </c>
      <c r="E668" s="4">
        <v>72925</v>
      </c>
      <c r="F668" s="3">
        <v>-4.4999999999999997E-3</v>
      </c>
      <c r="G668">
        <f>$G$2*Tabella10[[#This Row],[CHIUSURA]]/$B$2</f>
        <v>150.64107849604221</v>
      </c>
      <c r="H668" s="6">
        <f>LN(Tabella10[[#This Row],[NUM INDICE]]/G667)</f>
        <v>-4.5463622144147975E-3</v>
      </c>
      <c r="I668" s="4"/>
    </row>
    <row r="669" spans="1:9" x14ac:dyDescent="0.3">
      <c r="A669" s="1">
        <v>42989</v>
      </c>
      <c r="B669" s="4">
        <v>74319</v>
      </c>
      <c r="C669" s="4">
        <v>73096</v>
      </c>
      <c r="D669" s="4">
        <v>74636</v>
      </c>
      <c r="E669" s="4">
        <v>73096</v>
      </c>
      <c r="F669" s="3">
        <v>1.7000000000000001E-2</v>
      </c>
      <c r="G669">
        <f>$G$2*Tabella10[[#This Row],[CHIUSURA]]/$B$2</f>
        <v>153.19714709762533</v>
      </c>
      <c r="H669" s="6">
        <f>LN(Tabella10[[#This Row],[NUM INDICE]]/G668)</f>
        <v>1.6825591304938523E-2</v>
      </c>
      <c r="I669" s="4"/>
    </row>
    <row r="670" spans="1:9" x14ac:dyDescent="0.3">
      <c r="A670" s="1">
        <v>42990</v>
      </c>
      <c r="B670" s="4">
        <v>74539</v>
      </c>
      <c r="C670" s="4">
        <v>74322</v>
      </c>
      <c r="D670" s="4">
        <v>75332</v>
      </c>
      <c r="E670" s="4">
        <v>74294</v>
      </c>
      <c r="F670" s="3">
        <v>3.0000000000000001E-3</v>
      </c>
      <c r="G670">
        <f>$G$2*Tabella10[[#This Row],[CHIUSURA]]/$B$2</f>
        <v>153.65064313984169</v>
      </c>
      <c r="H670" s="6">
        <f>LN(Tabella10[[#This Row],[NUM INDICE]]/G669)</f>
        <v>2.9558392585960621E-3</v>
      </c>
      <c r="I670" s="4"/>
    </row>
    <row r="671" spans="1:9" x14ac:dyDescent="0.3">
      <c r="A671" s="1">
        <v>42991</v>
      </c>
      <c r="B671" s="4">
        <v>74788</v>
      </c>
      <c r="C671" s="4">
        <v>74543</v>
      </c>
      <c r="D671" s="4">
        <v>75146</v>
      </c>
      <c r="E671" s="4">
        <v>74196</v>
      </c>
      <c r="F671" s="3">
        <v>3.3E-3</v>
      </c>
      <c r="G671">
        <f>$G$2*Tabella10[[#This Row],[CHIUSURA]]/$B$2</f>
        <v>154.16391820580475</v>
      </c>
      <c r="H671" s="6">
        <f>LN(Tabella10[[#This Row],[NUM INDICE]]/G670)</f>
        <v>3.3349659576821979E-3</v>
      </c>
      <c r="I671" s="4"/>
    </row>
    <row r="672" spans="1:9" x14ac:dyDescent="0.3">
      <c r="A672" s="1">
        <v>42992</v>
      </c>
      <c r="B672" s="4">
        <v>74657</v>
      </c>
      <c r="C672" s="4">
        <v>74787</v>
      </c>
      <c r="D672" s="4">
        <v>74949</v>
      </c>
      <c r="E672" s="4">
        <v>74397</v>
      </c>
      <c r="F672" s="3">
        <v>-1.8E-3</v>
      </c>
      <c r="G672">
        <f>$G$2*Tabella10[[#This Row],[CHIUSURA]]/$B$2</f>
        <v>153.89388192612137</v>
      </c>
      <c r="H672" s="6">
        <f>LN(Tabella10[[#This Row],[NUM INDICE]]/G671)</f>
        <v>-1.7531537830358988E-3</v>
      </c>
      <c r="I672" s="4"/>
    </row>
    <row r="673" spans="1:9" x14ac:dyDescent="0.3">
      <c r="A673" s="1">
        <v>42993</v>
      </c>
      <c r="B673" s="4">
        <v>75757</v>
      </c>
      <c r="C673" s="4">
        <v>74656</v>
      </c>
      <c r="D673" s="4">
        <v>75820</v>
      </c>
      <c r="E673" s="4">
        <v>74648</v>
      </c>
      <c r="F673" s="3">
        <v>1.47E-2</v>
      </c>
      <c r="G673">
        <f>$G$2*Tabella10[[#This Row],[CHIUSURA]]/$B$2</f>
        <v>156.16136213720316</v>
      </c>
      <c r="H673" s="6">
        <f>LN(Tabella10[[#This Row],[NUM INDICE]]/G672)</f>
        <v>1.4626558840939831E-2</v>
      </c>
      <c r="I673" s="4"/>
    </row>
    <row r="674" spans="1:9" x14ac:dyDescent="0.3">
      <c r="A674" s="1">
        <v>42996</v>
      </c>
      <c r="B674" s="4">
        <v>75990</v>
      </c>
      <c r="C674" s="4">
        <v>75758</v>
      </c>
      <c r="D674" s="4">
        <v>76404</v>
      </c>
      <c r="E674" s="4">
        <v>75621</v>
      </c>
      <c r="F674" s="3">
        <v>3.0999999999999999E-3</v>
      </c>
      <c r="G674">
        <f>$G$2*Tabella10[[#This Row],[CHIUSURA]]/$B$2</f>
        <v>156.64165567282322</v>
      </c>
      <c r="H674" s="6">
        <f>LN(Tabella10[[#This Row],[NUM INDICE]]/G673)</f>
        <v>3.070903320761929E-3</v>
      </c>
      <c r="I674" s="4"/>
    </row>
    <row r="675" spans="1:9" x14ac:dyDescent="0.3">
      <c r="A675" s="1">
        <v>42997</v>
      </c>
      <c r="B675" s="4">
        <v>75974</v>
      </c>
      <c r="C675" s="4">
        <v>75990</v>
      </c>
      <c r="D675" s="4">
        <v>76071</v>
      </c>
      <c r="E675" s="4">
        <v>75300</v>
      </c>
      <c r="F675" s="3">
        <v>-2.0000000000000001E-4</v>
      </c>
      <c r="G675">
        <f>$G$2*Tabella10[[#This Row],[CHIUSURA]]/$B$2</f>
        <v>156.6086741424802</v>
      </c>
      <c r="H675" s="6">
        <f>LN(Tabella10[[#This Row],[NUM INDICE]]/G674)</f>
        <v>-2.1057618987564282E-4</v>
      </c>
      <c r="I675" s="4"/>
    </row>
    <row r="676" spans="1:9" x14ac:dyDescent="0.3">
      <c r="A676" s="1">
        <v>42998</v>
      </c>
      <c r="B676" s="4">
        <v>76004</v>
      </c>
      <c r="C676" s="4">
        <v>75974</v>
      </c>
      <c r="D676" s="4">
        <v>76420</v>
      </c>
      <c r="E676" s="4">
        <v>75074</v>
      </c>
      <c r="F676" s="3">
        <v>4.0000000000000002E-4</v>
      </c>
      <c r="G676">
        <f>$G$2*Tabella10[[#This Row],[CHIUSURA]]/$B$2</f>
        <v>156.67051451187336</v>
      </c>
      <c r="H676" s="6">
        <f>LN(Tabella10[[#This Row],[NUM INDICE]]/G675)</f>
        <v>3.9479398846771669E-4</v>
      </c>
      <c r="I676" s="4"/>
    </row>
    <row r="677" spans="1:9" x14ac:dyDescent="0.3">
      <c r="A677" s="1">
        <v>42999</v>
      </c>
      <c r="B677" s="4">
        <v>75604</v>
      </c>
      <c r="C677" s="4">
        <v>76014</v>
      </c>
      <c r="D677" s="4">
        <v>76251</v>
      </c>
      <c r="E677" s="4">
        <v>75282</v>
      </c>
      <c r="F677" s="3">
        <v>-5.3E-3</v>
      </c>
      <c r="G677">
        <f>$G$2*Tabella10[[#This Row],[CHIUSURA]]/$B$2</f>
        <v>155.84597625329815</v>
      </c>
      <c r="H677" s="6">
        <f>LN(Tabella10[[#This Row],[NUM INDICE]]/G676)</f>
        <v>-5.276778641575745E-3</v>
      </c>
      <c r="I677" s="4"/>
    </row>
    <row r="678" spans="1:9" x14ac:dyDescent="0.3">
      <c r="A678" s="1">
        <v>43000</v>
      </c>
      <c r="B678" s="4">
        <v>75390</v>
      </c>
      <c r="C678" s="4">
        <v>75618</v>
      </c>
      <c r="D678" s="4">
        <v>75734</v>
      </c>
      <c r="E678" s="4">
        <v>75029</v>
      </c>
      <c r="F678" s="3">
        <v>-2.8E-3</v>
      </c>
      <c r="G678">
        <f>$G$2*Tabella10[[#This Row],[CHIUSURA]]/$B$2</f>
        <v>155.40484828496042</v>
      </c>
      <c r="H678" s="6">
        <f>LN(Tabella10[[#This Row],[NUM INDICE]]/G677)</f>
        <v>-2.8345516150993506E-3</v>
      </c>
      <c r="I678" s="4"/>
    </row>
    <row r="679" spans="1:9" x14ac:dyDescent="0.3">
      <c r="A679" s="1">
        <v>43003</v>
      </c>
      <c r="B679" s="4">
        <v>74443</v>
      </c>
      <c r="C679" s="4">
        <v>75381</v>
      </c>
      <c r="D679" s="4">
        <v>75470</v>
      </c>
      <c r="E679" s="4">
        <v>74303</v>
      </c>
      <c r="F679" s="3">
        <v>-1.26E-2</v>
      </c>
      <c r="G679">
        <f>$G$2*Tabella10[[#This Row],[CHIUSURA]]/$B$2</f>
        <v>153.45275395778364</v>
      </c>
      <c r="H679" s="6">
        <f>LN(Tabella10[[#This Row],[NUM INDICE]]/G678)</f>
        <v>-1.264090834813307E-2</v>
      </c>
      <c r="I679" s="4"/>
    </row>
    <row r="680" spans="1:9" x14ac:dyDescent="0.3">
      <c r="A680" s="1">
        <v>43004</v>
      </c>
      <c r="B680" s="4">
        <v>74319</v>
      </c>
      <c r="C680" s="4">
        <v>74443</v>
      </c>
      <c r="D680" s="4">
        <v>74971</v>
      </c>
      <c r="E680" s="4">
        <v>74319</v>
      </c>
      <c r="F680" s="3">
        <v>-1.6999999999999999E-3</v>
      </c>
      <c r="G680">
        <f>$G$2*Tabella10[[#This Row],[CHIUSURA]]/$B$2</f>
        <v>153.19714709762533</v>
      </c>
      <c r="H680" s="6">
        <f>LN(Tabella10[[#This Row],[NUM INDICE]]/G679)</f>
        <v>-1.6670927887280965E-3</v>
      </c>
      <c r="I680" s="4"/>
    </row>
    <row r="681" spans="1:9" x14ac:dyDescent="0.3">
      <c r="A681" s="1">
        <v>43005</v>
      </c>
      <c r="B681" s="4">
        <v>73797</v>
      </c>
      <c r="C681" s="4">
        <v>74358</v>
      </c>
      <c r="D681" s="4">
        <v>74744</v>
      </c>
      <c r="E681" s="4">
        <v>73125</v>
      </c>
      <c r="F681" s="3">
        <v>-7.0000000000000001E-3</v>
      </c>
      <c r="G681">
        <f>$G$2*Tabella10[[#This Row],[CHIUSURA]]/$B$2</f>
        <v>152.12112467018468</v>
      </c>
      <c r="H681" s="6">
        <f>LN(Tabella10[[#This Row],[NUM INDICE]]/G680)</f>
        <v>-7.0485587130768371E-3</v>
      </c>
      <c r="I681" s="4"/>
    </row>
    <row r="682" spans="1:9" x14ac:dyDescent="0.3">
      <c r="A682" s="1">
        <v>43006</v>
      </c>
      <c r="B682" s="4">
        <v>73567</v>
      </c>
      <c r="C682" s="4">
        <v>73808</v>
      </c>
      <c r="D682" s="4">
        <v>74011</v>
      </c>
      <c r="E682" s="4">
        <v>73277</v>
      </c>
      <c r="F682" s="3">
        <v>-3.0999999999999999E-3</v>
      </c>
      <c r="G682">
        <f>$G$2*Tabella10[[#This Row],[CHIUSURA]]/$B$2</f>
        <v>151.64701517150397</v>
      </c>
      <c r="H682" s="6">
        <f>LN(Tabella10[[#This Row],[NUM INDICE]]/G681)</f>
        <v>-3.1215247517489145E-3</v>
      </c>
      <c r="I682" s="4"/>
    </row>
    <row r="683" spans="1:9" x14ac:dyDescent="0.3">
      <c r="A683" s="1">
        <v>43007</v>
      </c>
      <c r="B683" s="4">
        <v>74294</v>
      </c>
      <c r="C683" s="4">
        <v>73571</v>
      </c>
      <c r="D683" s="4">
        <v>74518</v>
      </c>
      <c r="E683" s="4">
        <v>73571</v>
      </c>
      <c r="F683" s="3">
        <v>9.9000000000000008E-3</v>
      </c>
      <c r="G683">
        <f>$G$2*Tabella10[[#This Row],[CHIUSURA]]/$B$2</f>
        <v>153.14561345646439</v>
      </c>
      <c r="H683" s="6">
        <f>LN(Tabella10[[#This Row],[NUM INDICE]]/G682)</f>
        <v>9.833639139822924E-3</v>
      </c>
      <c r="I683" s="4"/>
    </row>
    <row r="684" spans="1:9" x14ac:dyDescent="0.3">
      <c r="A684" s="1">
        <v>43010</v>
      </c>
      <c r="B684" s="4">
        <v>74360</v>
      </c>
      <c r="C684" s="4">
        <v>74295</v>
      </c>
      <c r="D684" s="4">
        <v>74506</v>
      </c>
      <c r="E684" s="4">
        <v>73845</v>
      </c>
      <c r="F684" s="3">
        <v>8.9999999999999998E-4</v>
      </c>
      <c r="G684">
        <f>$G$2*Tabella10[[#This Row],[CHIUSURA]]/$B$2</f>
        <v>153.2816622691293</v>
      </c>
      <c r="H684" s="6">
        <f>LN(Tabella10[[#This Row],[NUM INDICE]]/G683)</f>
        <v>8.8796809149668755E-4</v>
      </c>
      <c r="I684" s="4"/>
    </row>
    <row r="685" spans="1:9" x14ac:dyDescent="0.3">
      <c r="A685" s="1">
        <v>43011</v>
      </c>
      <c r="B685" s="4">
        <v>76763</v>
      </c>
      <c r="C685" s="4">
        <v>74363</v>
      </c>
      <c r="D685" s="4">
        <v>76763</v>
      </c>
      <c r="E685" s="4">
        <v>74363</v>
      </c>
      <c r="F685" s="3">
        <v>3.2300000000000002E-2</v>
      </c>
      <c r="G685">
        <f>$G$2*Tabella10[[#This Row],[CHIUSURA]]/$B$2</f>
        <v>158.2350758575198</v>
      </c>
      <c r="H685" s="6">
        <f>LN(Tabella10[[#This Row],[NUM INDICE]]/G684)</f>
        <v>3.1804590378194893E-2</v>
      </c>
      <c r="I685" s="4"/>
    </row>
    <row r="686" spans="1:9" x14ac:dyDescent="0.3">
      <c r="A686" s="1">
        <v>43012</v>
      </c>
      <c r="B686" s="4">
        <v>76591</v>
      </c>
      <c r="C686" s="4">
        <v>76763</v>
      </c>
      <c r="D686" s="4">
        <v>77004</v>
      </c>
      <c r="E686" s="4">
        <v>76422</v>
      </c>
      <c r="F686" s="3">
        <v>-2.2000000000000001E-3</v>
      </c>
      <c r="G686">
        <f>$G$2*Tabella10[[#This Row],[CHIUSURA]]/$B$2</f>
        <v>157.88052440633246</v>
      </c>
      <c r="H686" s="6">
        <f>LN(Tabella10[[#This Row],[NUM INDICE]]/G685)</f>
        <v>-2.2431768603763283E-3</v>
      </c>
      <c r="I686" s="4"/>
    </row>
    <row r="687" spans="1:9" x14ac:dyDescent="0.3">
      <c r="A687" s="1">
        <v>43013</v>
      </c>
      <c r="B687" s="4">
        <v>76618</v>
      </c>
      <c r="C687" s="4">
        <v>76592</v>
      </c>
      <c r="D687" s="4">
        <v>78024</v>
      </c>
      <c r="E687" s="4">
        <v>76592</v>
      </c>
      <c r="F687" s="3">
        <v>2.9999999999999997E-4</v>
      </c>
      <c r="G687">
        <f>$G$2*Tabella10[[#This Row],[CHIUSURA]]/$B$2</f>
        <v>157.93618073878628</v>
      </c>
      <c r="H687" s="6">
        <f>LN(Tabella10[[#This Row],[NUM INDICE]]/G686)</f>
        <v>3.5245971554552307E-4</v>
      </c>
      <c r="I687" s="4"/>
    </row>
    <row r="688" spans="1:9" x14ac:dyDescent="0.3">
      <c r="A688" s="1">
        <v>43014</v>
      </c>
      <c r="B688" s="4">
        <v>76055</v>
      </c>
      <c r="C688" s="4">
        <v>76618</v>
      </c>
      <c r="D688" s="4">
        <v>76618</v>
      </c>
      <c r="E688" s="4">
        <v>75603</v>
      </c>
      <c r="F688" s="3">
        <v>-7.3000000000000001E-3</v>
      </c>
      <c r="G688">
        <f>$G$2*Tabella10[[#This Row],[CHIUSURA]]/$B$2</f>
        <v>156.77564313984169</v>
      </c>
      <c r="H688" s="6">
        <f>LN(Tabella10[[#This Row],[NUM INDICE]]/G687)</f>
        <v>-7.3752733229013141E-3</v>
      </c>
      <c r="I688" s="4"/>
    </row>
    <row r="689" spans="1:9" x14ac:dyDescent="0.3">
      <c r="A689" s="1">
        <v>43017</v>
      </c>
      <c r="B689" s="4">
        <v>75727</v>
      </c>
      <c r="C689" s="4">
        <v>76055</v>
      </c>
      <c r="D689" s="4">
        <v>76067</v>
      </c>
      <c r="E689" s="4">
        <v>75181</v>
      </c>
      <c r="F689" s="3">
        <v>-4.3E-3</v>
      </c>
      <c r="G689">
        <f>$G$2*Tabella10[[#This Row],[CHIUSURA]]/$B$2</f>
        <v>156.09952176781002</v>
      </c>
      <c r="H689" s="6">
        <f>LN(Tabella10[[#This Row],[NUM INDICE]]/G688)</f>
        <v>-4.3219948422955831E-3</v>
      </c>
      <c r="I689" s="4"/>
    </row>
    <row r="690" spans="1:9" x14ac:dyDescent="0.3">
      <c r="A690" s="1">
        <v>43018</v>
      </c>
      <c r="B690" s="4">
        <v>76897</v>
      </c>
      <c r="C690" s="4">
        <v>75745</v>
      </c>
      <c r="D690" s="4">
        <v>76996</v>
      </c>
      <c r="E690" s="4">
        <v>75745</v>
      </c>
      <c r="F690" s="3">
        <v>1.55E-2</v>
      </c>
      <c r="G690">
        <f>$G$2*Tabella10[[#This Row],[CHIUSURA]]/$B$2</f>
        <v>158.51129617414247</v>
      </c>
      <c r="H690" s="6">
        <f>LN(Tabella10[[#This Row],[NUM INDICE]]/G689)</f>
        <v>1.5332096125700306E-2</v>
      </c>
      <c r="I690" s="4"/>
    </row>
    <row r="691" spans="1:9" x14ac:dyDescent="0.3">
      <c r="A691" s="1">
        <v>43019</v>
      </c>
      <c r="B691" s="4">
        <v>76660</v>
      </c>
      <c r="C691" s="4">
        <v>76910</v>
      </c>
      <c r="D691" s="4">
        <v>76985</v>
      </c>
      <c r="E691" s="4">
        <v>76323</v>
      </c>
      <c r="F691" s="3">
        <v>-3.0999999999999999E-3</v>
      </c>
      <c r="G691">
        <f>$G$2*Tabella10[[#This Row],[CHIUSURA]]/$B$2</f>
        <v>158.02275725593668</v>
      </c>
      <c r="H691" s="6">
        <f>LN(Tabella10[[#This Row],[NUM INDICE]]/G690)</f>
        <v>-3.0868040947018695E-3</v>
      </c>
      <c r="I691" s="4"/>
    </row>
    <row r="692" spans="1:9" x14ac:dyDescent="0.3">
      <c r="A692" s="1">
        <v>43021</v>
      </c>
      <c r="B692" s="4">
        <v>76990</v>
      </c>
      <c r="C692" s="4">
        <v>76659</v>
      </c>
      <c r="D692" s="4">
        <v>77319</v>
      </c>
      <c r="E692" s="4">
        <v>76659</v>
      </c>
      <c r="F692" s="3">
        <v>4.3E-3</v>
      </c>
      <c r="G692">
        <f>$G$2*Tabella10[[#This Row],[CHIUSURA]]/$B$2</f>
        <v>158.7030013192612</v>
      </c>
      <c r="H692" s="6">
        <f>LN(Tabella10[[#This Row],[NUM INDICE]]/G691)</f>
        <v>4.2954833375490921E-3</v>
      </c>
      <c r="I692" s="4"/>
    </row>
    <row r="693" spans="1:9" x14ac:dyDescent="0.3">
      <c r="A693" s="1">
        <v>43024</v>
      </c>
      <c r="B693" s="4">
        <v>76892</v>
      </c>
      <c r="C693" s="4">
        <v>76985</v>
      </c>
      <c r="D693" s="4">
        <v>77382</v>
      </c>
      <c r="E693" s="4">
        <v>76565</v>
      </c>
      <c r="F693" s="3">
        <v>-1.2999999999999999E-3</v>
      </c>
      <c r="G693">
        <f>$G$2*Tabella10[[#This Row],[CHIUSURA]]/$B$2</f>
        <v>158.50098944591028</v>
      </c>
      <c r="H693" s="6">
        <f>LN(Tabella10[[#This Row],[NUM INDICE]]/G692)</f>
        <v>-1.2737033993443184E-3</v>
      </c>
      <c r="I693" s="4"/>
    </row>
    <row r="694" spans="1:9" x14ac:dyDescent="0.3">
      <c r="A694" s="1">
        <v>43025</v>
      </c>
      <c r="B694" s="4">
        <v>76201</v>
      </c>
      <c r="C694" s="4">
        <v>76892</v>
      </c>
      <c r="D694" s="4">
        <v>76892</v>
      </c>
      <c r="E694" s="4">
        <v>76046</v>
      </c>
      <c r="F694" s="3">
        <v>-8.9999999999999993E-3</v>
      </c>
      <c r="G694">
        <f>$G$2*Tabella10[[#This Row],[CHIUSURA]]/$B$2</f>
        <v>157.07659960422163</v>
      </c>
      <c r="H694" s="6">
        <f>LN(Tabella10[[#This Row],[NUM INDICE]]/G693)</f>
        <v>-9.027253924543812E-3</v>
      </c>
      <c r="I694" s="4"/>
    </row>
    <row r="695" spans="1:9" x14ac:dyDescent="0.3">
      <c r="A695" s="1">
        <v>43026</v>
      </c>
      <c r="B695" s="4">
        <v>76591</v>
      </c>
      <c r="C695" s="4">
        <v>76211</v>
      </c>
      <c r="D695" s="4">
        <v>76730</v>
      </c>
      <c r="E695" s="4">
        <v>76012</v>
      </c>
      <c r="F695" s="3">
        <v>5.1000000000000004E-3</v>
      </c>
      <c r="G695">
        <f>$G$2*Tabella10[[#This Row],[CHIUSURA]]/$B$2</f>
        <v>157.88052440633246</v>
      </c>
      <c r="H695" s="6">
        <f>LN(Tabella10[[#This Row],[NUM INDICE]]/G694)</f>
        <v>5.1049904049920384E-3</v>
      </c>
      <c r="I695" s="4"/>
    </row>
    <row r="696" spans="1:9" x14ac:dyDescent="0.3">
      <c r="A696" s="1">
        <v>43027</v>
      </c>
      <c r="B696" s="4">
        <v>76283</v>
      </c>
      <c r="C696" s="4">
        <v>76591</v>
      </c>
      <c r="D696" s="4">
        <v>76591</v>
      </c>
      <c r="E696" s="4">
        <v>75366</v>
      </c>
      <c r="F696" s="3">
        <v>-4.0000000000000001E-3</v>
      </c>
      <c r="G696">
        <f>$G$2*Tabella10[[#This Row],[CHIUSURA]]/$B$2</f>
        <v>157.24562994722956</v>
      </c>
      <c r="H696" s="6">
        <f>LN(Tabella10[[#This Row],[NUM INDICE]]/G695)</f>
        <v>-4.0294676235269195E-3</v>
      </c>
      <c r="I696" s="4"/>
    </row>
    <row r="697" spans="1:9" x14ac:dyDescent="0.3">
      <c r="A697" s="1">
        <v>43028</v>
      </c>
      <c r="B697" s="4">
        <v>76391</v>
      </c>
      <c r="C697" s="4">
        <v>76291</v>
      </c>
      <c r="D697" s="4">
        <v>76971</v>
      </c>
      <c r="E697" s="4">
        <v>76291</v>
      </c>
      <c r="F697" s="3">
        <v>1.4E-3</v>
      </c>
      <c r="G697">
        <f>$G$2*Tabella10[[#This Row],[CHIUSURA]]/$B$2</f>
        <v>157.46825527704485</v>
      </c>
      <c r="H697" s="6">
        <f>LN(Tabella10[[#This Row],[NUM INDICE]]/G696)</f>
        <v>1.4147794387309319E-3</v>
      </c>
      <c r="I697" s="4"/>
    </row>
    <row r="698" spans="1:9" x14ac:dyDescent="0.3">
      <c r="A698" s="1">
        <v>43031</v>
      </c>
      <c r="B698" s="4">
        <v>75413</v>
      </c>
      <c r="C698" s="4">
        <v>76398</v>
      </c>
      <c r="D698" s="4">
        <v>76498</v>
      </c>
      <c r="E698" s="4">
        <v>75315</v>
      </c>
      <c r="F698" s="3">
        <v>-1.2800000000000001E-2</v>
      </c>
      <c r="G698">
        <f>$G$2*Tabella10[[#This Row],[CHIUSURA]]/$B$2</f>
        <v>155.45225923482849</v>
      </c>
      <c r="H698" s="6">
        <f>LN(Tabella10[[#This Row],[NUM INDICE]]/G697)</f>
        <v>-1.2885214240802006E-2</v>
      </c>
      <c r="I698" s="4"/>
    </row>
    <row r="699" spans="1:9" x14ac:dyDescent="0.3">
      <c r="A699" s="1">
        <v>43032</v>
      </c>
      <c r="B699" s="4">
        <v>76350</v>
      </c>
      <c r="C699" s="4">
        <v>75426</v>
      </c>
      <c r="D699" s="4">
        <v>76420</v>
      </c>
      <c r="E699" s="4">
        <v>75426</v>
      </c>
      <c r="F699" s="3">
        <v>1.24E-2</v>
      </c>
      <c r="G699">
        <f>$G$2*Tabella10[[#This Row],[CHIUSURA]]/$B$2</f>
        <v>157.38374010554091</v>
      </c>
      <c r="H699" s="6">
        <f>LN(Tabella10[[#This Row],[NUM INDICE]]/G698)</f>
        <v>1.2348357719177581E-2</v>
      </c>
      <c r="I699" s="4"/>
    </row>
    <row r="700" spans="1:9" x14ac:dyDescent="0.3">
      <c r="A700" s="1">
        <v>43033</v>
      </c>
      <c r="B700" s="4">
        <v>76671</v>
      </c>
      <c r="C700" s="4">
        <v>76350</v>
      </c>
      <c r="D700" s="4">
        <v>76883</v>
      </c>
      <c r="E700" s="4">
        <v>75404</v>
      </c>
      <c r="F700" s="3">
        <v>4.1999999999999997E-3</v>
      </c>
      <c r="G700">
        <f>$G$2*Tabella10[[#This Row],[CHIUSURA]]/$B$2</f>
        <v>158.04543205804748</v>
      </c>
      <c r="H700" s="6">
        <f>LN(Tabella10[[#This Row],[NUM INDICE]]/G699)</f>
        <v>4.1955087322811269E-3</v>
      </c>
      <c r="I700" s="4"/>
    </row>
    <row r="701" spans="1:9" x14ac:dyDescent="0.3">
      <c r="A701" s="1">
        <v>43034</v>
      </c>
      <c r="B701" s="4">
        <v>75896</v>
      </c>
      <c r="C701" s="4">
        <v>76671</v>
      </c>
      <c r="D701" s="4">
        <v>77061</v>
      </c>
      <c r="E701" s="4">
        <v>75813</v>
      </c>
      <c r="F701" s="3">
        <v>-1.01E-2</v>
      </c>
      <c r="G701">
        <f>$G$2*Tabella10[[#This Row],[CHIUSURA]]/$B$2</f>
        <v>156.44788918205805</v>
      </c>
      <c r="H701" s="6">
        <f>LN(Tabella10[[#This Row],[NUM INDICE]]/G700)</f>
        <v>-1.015955830634698E-2</v>
      </c>
      <c r="I701" s="4"/>
    </row>
    <row r="702" spans="1:9" x14ac:dyDescent="0.3">
      <c r="A702" s="1">
        <v>43035</v>
      </c>
      <c r="B702" s="4">
        <v>75976</v>
      </c>
      <c r="C702" s="4">
        <v>75898</v>
      </c>
      <c r="D702" s="4">
        <v>76617</v>
      </c>
      <c r="E702" s="4">
        <v>75601</v>
      </c>
      <c r="F702" s="3">
        <v>1E-3</v>
      </c>
      <c r="G702">
        <f>$G$2*Tabella10[[#This Row],[CHIUSURA]]/$B$2</f>
        <v>156.61279683377307</v>
      </c>
      <c r="H702" s="6">
        <f>LN(Tabella10[[#This Row],[NUM INDICE]]/G701)</f>
        <v>1.0535188500754857E-3</v>
      </c>
      <c r="I702" s="4"/>
    </row>
    <row r="703" spans="1:9" x14ac:dyDescent="0.3">
      <c r="A703" s="1">
        <v>43038</v>
      </c>
      <c r="B703" s="4">
        <v>74800</v>
      </c>
      <c r="C703" s="4">
        <v>75973</v>
      </c>
      <c r="D703" s="4">
        <v>75973</v>
      </c>
      <c r="E703" s="4">
        <v>74305</v>
      </c>
      <c r="F703" s="3">
        <v>-1.55E-2</v>
      </c>
      <c r="G703">
        <f>$G$2*Tabella10[[#This Row],[CHIUSURA]]/$B$2</f>
        <v>154.18865435356201</v>
      </c>
      <c r="H703" s="6">
        <f>LN(Tabella10[[#This Row],[NUM INDICE]]/G702)</f>
        <v>-1.5599615960219668E-2</v>
      </c>
      <c r="I703" s="4"/>
    </row>
    <row r="704" spans="1:9" x14ac:dyDescent="0.3">
      <c r="A704" s="1">
        <v>43039</v>
      </c>
      <c r="B704" s="4">
        <v>74308</v>
      </c>
      <c r="C704" s="4">
        <v>74798</v>
      </c>
      <c r="D704" s="4">
        <v>75142</v>
      </c>
      <c r="E704" s="4">
        <v>74145</v>
      </c>
      <c r="F704" s="3">
        <v>-6.6E-3</v>
      </c>
      <c r="G704">
        <f>$G$2*Tabella10[[#This Row],[CHIUSURA]]/$B$2</f>
        <v>153.17447229551451</v>
      </c>
      <c r="H704" s="6">
        <f>LN(Tabella10[[#This Row],[NUM INDICE]]/G703)</f>
        <v>-6.5992674512739746E-3</v>
      </c>
      <c r="I704" s="4"/>
    </row>
    <row r="705" spans="1:9" x14ac:dyDescent="0.3">
      <c r="A705" s="1">
        <v>43040</v>
      </c>
      <c r="B705" s="4">
        <v>73824</v>
      </c>
      <c r="C705" s="4">
        <v>74310</v>
      </c>
      <c r="D705" s="4">
        <v>75199</v>
      </c>
      <c r="E705" s="4">
        <v>73823</v>
      </c>
      <c r="F705" s="3">
        <v>-6.4999999999999997E-3</v>
      </c>
      <c r="G705">
        <f>$G$2*Tabella10[[#This Row],[CHIUSURA]]/$B$2</f>
        <v>152.17678100263853</v>
      </c>
      <c r="H705" s="6">
        <f>LN(Tabella10[[#This Row],[NUM INDICE]]/G704)</f>
        <v>-6.5347355378144742E-3</v>
      </c>
      <c r="I705" s="4"/>
    </row>
    <row r="706" spans="1:9" x14ac:dyDescent="0.3">
      <c r="A706" s="1">
        <v>43042</v>
      </c>
      <c r="B706" s="4">
        <v>73915</v>
      </c>
      <c r="C706" s="4">
        <v>73834</v>
      </c>
      <c r="D706" s="4">
        <v>74254</v>
      </c>
      <c r="E706" s="4">
        <v>73094</v>
      </c>
      <c r="F706" s="3">
        <v>1.1999999999999999E-3</v>
      </c>
      <c r="G706">
        <f>$G$2*Tabella10[[#This Row],[CHIUSURA]]/$B$2</f>
        <v>152.36436345646439</v>
      </c>
      <c r="H706" s="6">
        <f>LN(Tabella10[[#This Row],[NUM INDICE]]/G705)</f>
        <v>1.2319023617099979E-3</v>
      </c>
      <c r="I706" s="4"/>
    </row>
    <row r="707" spans="1:9" x14ac:dyDescent="0.3">
      <c r="A707" s="1">
        <v>43045</v>
      </c>
      <c r="B707" s="4">
        <v>74311</v>
      </c>
      <c r="C707" s="4">
        <v>73911</v>
      </c>
      <c r="D707" s="4">
        <v>74445</v>
      </c>
      <c r="E707" s="4">
        <v>73830</v>
      </c>
      <c r="F707" s="3">
        <v>5.3E-3</v>
      </c>
      <c r="G707">
        <f>$G$2*Tabella10[[#This Row],[CHIUSURA]]/$B$2</f>
        <v>153.18065633245382</v>
      </c>
      <c r="H707" s="6">
        <f>LN(Tabella10[[#This Row],[NUM INDICE]]/G706)</f>
        <v>5.3432048647902549E-3</v>
      </c>
      <c r="I707" s="4"/>
    </row>
    <row r="708" spans="1:9" x14ac:dyDescent="0.3">
      <c r="A708" s="1">
        <v>43046</v>
      </c>
      <c r="B708" s="4">
        <v>72415</v>
      </c>
      <c r="C708" s="4">
        <v>74306</v>
      </c>
      <c r="D708" s="4">
        <v>74306</v>
      </c>
      <c r="E708" s="4">
        <v>72386</v>
      </c>
      <c r="F708" s="3">
        <v>-2.5499999999999998E-2</v>
      </c>
      <c r="G708">
        <f>$G$2*Tabella10[[#This Row],[CHIUSURA]]/$B$2</f>
        <v>149.27234498680738</v>
      </c>
      <c r="H708" s="6">
        <f>LN(Tabella10[[#This Row],[NUM INDICE]]/G707)</f>
        <v>-2.5845528965023987E-2</v>
      </c>
      <c r="I708" s="4"/>
    </row>
    <row r="709" spans="1:9" x14ac:dyDescent="0.3">
      <c r="A709" s="1">
        <v>43047</v>
      </c>
      <c r="B709" s="4">
        <v>74363</v>
      </c>
      <c r="C709" s="4">
        <v>72468</v>
      </c>
      <c r="D709" s="4">
        <v>74481</v>
      </c>
      <c r="E709" s="4">
        <v>72468</v>
      </c>
      <c r="F709" s="3">
        <v>2.69E-2</v>
      </c>
      <c r="G709">
        <f>$G$2*Tabella10[[#This Row],[CHIUSURA]]/$B$2</f>
        <v>153.28784630606859</v>
      </c>
      <c r="H709" s="6">
        <f>LN(Tabella10[[#This Row],[NUM INDICE]]/G708)</f>
        <v>2.654504605772879E-2</v>
      </c>
      <c r="I709" s="4"/>
    </row>
    <row r="710" spans="1:9" x14ac:dyDescent="0.3">
      <c r="A710" s="1">
        <v>43048</v>
      </c>
      <c r="B710" s="4">
        <v>72931</v>
      </c>
      <c r="C710" s="4">
        <v>74363</v>
      </c>
      <c r="D710" s="4">
        <v>74363</v>
      </c>
      <c r="E710" s="4">
        <v>72795</v>
      </c>
      <c r="F710" s="3">
        <v>-1.9300000000000001E-2</v>
      </c>
      <c r="G710">
        <f>$G$2*Tabella10[[#This Row],[CHIUSURA]]/$B$2</f>
        <v>150.3359993403694</v>
      </c>
      <c r="H710" s="6">
        <f>LN(Tabella10[[#This Row],[NUM INDICE]]/G709)</f>
        <v>-1.9444717629994661E-2</v>
      </c>
      <c r="I710" s="4"/>
    </row>
    <row r="711" spans="1:9" x14ac:dyDescent="0.3">
      <c r="A711" s="1">
        <v>43049</v>
      </c>
      <c r="B711" s="4">
        <v>72166</v>
      </c>
      <c r="C711" s="4">
        <v>72932</v>
      </c>
      <c r="D711" s="4">
        <v>73019</v>
      </c>
      <c r="E711" s="4">
        <v>71920</v>
      </c>
      <c r="F711" s="3">
        <v>-1.0500000000000001E-2</v>
      </c>
      <c r="G711">
        <f>$G$2*Tabella10[[#This Row],[CHIUSURA]]/$B$2</f>
        <v>148.75906992084433</v>
      </c>
      <c r="H711" s="6">
        <f>LN(Tabella10[[#This Row],[NUM INDICE]]/G710)</f>
        <v>-1.054476782407709E-2</v>
      </c>
      <c r="I711" s="4"/>
    </row>
    <row r="712" spans="1:9" x14ac:dyDescent="0.3">
      <c r="A712" s="1">
        <v>43052</v>
      </c>
      <c r="B712" s="4">
        <v>72475</v>
      </c>
      <c r="C712" s="4">
        <v>72167</v>
      </c>
      <c r="D712" s="4">
        <v>72735</v>
      </c>
      <c r="E712" s="4">
        <v>71776</v>
      </c>
      <c r="F712" s="3">
        <v>4.3E-3</v>
      </c>
      <c r="G712">
        <f>$G$2*Tabella10[[#This Row],[CHIUSURA]]/$B$2</f>
        <v>149.39602572559366</v>
      </c>
      <c r="H712" s="6">
        <f>LN(Tabella10[[#This Row],[NUM INDICE]]/G711)</f>
        <v>4.2726539512424663E-3</v>
      </c>
      <c r="I712" s="4"/>
    </row>
    <row r="713" spans="1:9" x14ac:dyDescent="0.3">
      <c r="A713" s="1">
        <v>43053</v>
      </c>
      <c r="B713" s="4">
        <v>70827</v>
      </c>
      <c r="C713" s="4">
        <v>72442</v>
      </c>
      <c r="D713" s="4">
        <v>72838</v>
      </c>
      <c r="E713" s="4">
        <v>70825</v>
      </c>
      <c r="F713" s="3">
        <v>-2.2700000000000001E-2</v>
      </c>
      <c r="G713">
        <f>$G$2*Tabella10[[#This Row],[CHIUSURA]]/$B$2</f>
        <v>145.99892810026384</v>
      </c>
      <c r="H713" s="6">
        <f>LN(Tabella10[[#This Row],[NUM INDICE]]/G712)</f>
        <v>-2.3001390873533412E-2</v>
      </c>
      <c r="I713" s="4"/>
    </row>
    <row r="714" spans="1:9" x14ac:dyDescent="0.3">
      <c r="A714" s="1">
        <v>43055</v>
      </c>
      <c r="B714" s="4">
        <v>72512</v>
      </c>
      <c r="C714" s="4">
        <v>70827</v>
      </c>
      <c r="D714" s="4">
        <v>72896</v>
      </c>
      <c r="E714" s="4">
        <v>70827</v>
      </c>
      <c r="F714" s="3">
        <v>2.3800000000000002E-2</v>
      </c>
      <c r="G714">
        <f>$G$2*Tabella10[[#This Row],[CHIUSURA]]/$B$2</f>
        <v>149.47229551451187</v>
      </c>
      <c r="H714" s="6">
        <f>LN(Tabella10[[#This Row],[NUM INDICE]]/G713)</f>
        <v>2.3511781471355409E-2</v>
      </c>
      <c r="I714" s="4"/>
    </row>
    <row r="715" spans="1:9" x14ac:dyDescent="0.3">
      <c r="A715" s="1">
        <v>43056</v>
      </c>
      <c r="B715" s="4">
        <v>73437</v>
      </c>
      <c r="C715" s="4">
        <v>72512</v>
      </c>
      <c r="D715" s="4">
        <v>73632</v>
      </c>
      <c r="E715" s="4">
        <v>72390</v>
      </c>
      <c r="F715" s="3">
        <v>1.2800000000000001E-2</v>
      </c>
      <c r="G715">
        <f>$G$2*Tabella10[[#This Row],[CHIUSURA]]/$B$2</f>
        <v>151.37904023746702</v>
      </c>
      <c r="H715" s="6">
        <f>LN(Tabella10[[#This Row],[NUM INDICE]]/G714)</f>
        <v>1.2675830399120619E-2</v>
      </c>
      <c r="I715" s="4"/>
    </row>
    <row r="716" spans="1:9" x14ac:dyDescent="0.3">
      <c r="A716" s="1">
        <v>43060</v>
      </c>
      <c r="B716" s="4">
        <v>74595</v>
      </c>
      <c r="C716" s="4">
        <v>73439</v>
      </c>
      <c r="D716" s="4">
        <v>75073</v>
      </c>
      <c r="E716" s="4">
        <v>73439</v>
      </c>
      <c r="F716" s="3">
        <v>1.5800000000000002E-2</v>
      </c>
      <c r="G716">
        <f>$G$2*Tabella10[[#This Row],[CHIUSURA]]/$B$2</f>
        <v>153.76607849604221</v>
      </c>
      <c r="H716" s="6">
        <f>LN(Tabella10[[#This Row],[NUM INDICE]]/G715)</f>
        <v>1.5645585030149733E-2</v>
      </c>
      <c r="I716" s="4"/>
    </row>
    <row r="717" spans="1:9" x14ac:dyDescent="0.3">
      <c r="A717" s="1">
        <v>43061</v>
      </c>
      <c r="B717" s="4">
        <v>74519</v>
      </c>
      <c r="C717" s="4">
        <v>74611</v>
      </c>
      <c r="D717" s="4">
        <v>75019</v>
      </c>
      <c r="E717" s="4">
        <v>74242</v>
      </c>
      <c r="F717" s="3">
        <v>-1E-3</v>
      </c>
      <c r="G717">
        <f>$G$2*Tabella10[[#This Row],[CHIUSURA]]/$B$2</f>
        <v>153.60941622691294</v>
      </c>
      <c r="H717" s="6">
        <f>LN(Tabella10[[#This Row],[NUM INDICE]]/G716)</f>
        <v>-1.0193544077799928E-3</v>
      </c>
      <c r="I717" s="4"/>
    </row>
    <row r="718" spans="1:9" x14ac:dyDescent="0.3">
      <c r="A718" s="1">
        <v>43062</v>
      </c>
      <c r="B718" s="4">
        <v>74487</v>
      </c>
      <c r="C718" s="4">
        <v>74519</v>
      </c>
      <c r="D718" s="4">
        <v>74578</v>
      </c>
      <c r="E718" s="4">
        <v>73851</v>
      </c>
      <c r="F718" s="3">
        <v>-4.0000000000000002E-4</v>
      </c>
      <c r="G718">
        <f>$G$2*Tabella10[[#This Row],[CHIUSURA]]/$B$2</f>
        <v>153.54345316622693</v>
      </c>
      <c r="H718" s="6">
        <f>LN(Tabella10[[#This Row],[NUM INDICE]]/G717)</f>
        <v>-4.2951291212363856E-4</v>
      </c>
      <c r="I718" s="4"/>
    </row>
    <row r="719" spans="1:9" x14ac:dyDescent="0.3">
      <c r="A719" s="1">
        <v>43063</v>
      </c>
      <c r="B719" s="4">
        <v>74157</v>
      </c>
      <c r="C719" s="4">
        <v>74503</v>
      </c>
      <c r="D719" s="4">
        <v>74542</v>
      </c>
      <c r="E719" s="4">
        <v>74093</v>
      </c>
      <c r="F719" s="3">
        <v>-4.4000000000000003E-3</v>
      </c>
      <c r="G719">
        <f>$G$2*Tabella10[[#This Row],[CHIUSURA]]/$B$2</f>
        <v>152.86320910290237</v>
      </c>
      <c r="H719" s="6">
        <f>LN(Tabella10[[#This Row],[NUM INDICE]]/G718)</f>
        <v>-4.4401461499895007E-3</v>
      </c>
      <c r="I719" s="4"/>
    </row>
    <row r="720" spans="1:9" x14ac:dyDescent="0.3">
      <c r="A720" s="1">
        <v>43066</v>
      </c>
      <c r="B720" s="4">
        <v>74059</v>
      </c>
      <c r="C720" s="4">
        <v>74157</v>
      </c>
      <c r="D720" s="4">
        <v>74157</v>
      </c>
      <c r="E720" s="4">
        <v>73159</v>
      </c>
      <c r="F720" s="3">
        <v>-1.2999999999999999E-3</v>
      </c>
      <c r="G720">
        <f>$G$2*Tabella10[[#This Row],[CHIUSURA]]/$B$2</f>
        <v>152.66119722955145</v>
      </c>
      <c r="H720" s="6">
        <f>LN(Tabella10[[#This Row],[NUM INDICE]]/G719)</f>
        <v>-1.3223945360996319E-3</v>
      </c>
      <c r="I720" s="4"/>
    </row>
    <row r="721" spans="1:9" x14ac:dyDescent="0.3">
      <c r="A721" s="1">
        <v>43067</v>
      </c>
      <c r="B721" s="4">
        <v>74140</v>
      </c>
      <c r="C721" s="4">
        <v>74060</v>
      </c>
      <c r="D721" s="4">
        <v>74989</v>
      </c>
      <c r="E721" s="4">
        <v>74056</v>
      </c>
      <c r="F721" s="3">
        <v>1.1000000000000001E-3</v>
      </c>
      <c r="G721">
        <f>$G$2*Tabella10[[#This Row],[CHIUSURA]]/$B$2</f>
        <v>152.82816622691294</v>
      </c>
      <c r="H721" s="6">
        <f>LN(Tabella10[[#This Row],[NUM INDICE]]/G720)</f>
        <v>1.0931248937675569E-3</v>
      </c>
      <c r="I721" s="4"/>
    </row>
    <row r="722" spans="1:9" x14ac:dyDescent="0.3">
      <c r="A722" s="1">
        <v>43068</v>
      </c>
      <c r="B722" s="4">
        <v>72700</v>
      </c>
      <c r="C722" s="4">
        <v>74146</v>
      </c>
      <c r="D722" s="4">
        <v>74515</v>
      </c>
      <c r="E722" s="4">
        <v>72700</v>
      </c>
      <c r="F722" s="3">
        <v>-1.9400000000000001E-2</v>
      </c>
      <c r="G722">
        <f>$G$2*Tabella10[[#This Row],[CHIUSURA]]/$B$2</f>
        <v>149.85982849604221</v>
      </c>
      <c r="H722" s="6">
        <f>LN(Tabella10[[#This Row],[NUM INDICE]]/G721)</f>
        <v>-1.9613813183112647E-2</v>
      </c>
      <c r="I722" s="4"/>
    </row>
    <row r="723" spans="1:9" x14ac:dyDescent="0.3">
      <c r="A723" s="1">
        <v>43069</v>
      </c>
      <c r="B723" s="4">
        <v>71971</v>
      </c>
      <c r="C723" s="4">
        <v>72700</v>
      </c>
      <c r="D723" s="4">
        <v>72700</v>
      </c>
      <c r="E723" s="4">
        <v>71215</v>
      </c>
      <c r="F723" s="3">
        <v>-0.01</v>
      </c>
      <c r="G723">
        <f>$G$2*Tabella10[[#This Row],[CHIUSURA]]/$B$2</f>
        <v>148.35710751978891</v>
      </c>
      <c r="H723" s="6">
        <f>LN(Tabella10[[#This Row],[NUM INDICE]]/G722)</f>
        <v>-1.0078124437952715E-2</v>
      </c>
      <c r="I723" s="4"/>
    </row>
    <row r="724" spans="1:9" x14ac:dyDescent="0.3">
      <c r="A724" s="1">
        <v>43070</v>
      </c>
      <c r="B724" s="4">
        <v>72264</v>
      </c>
      <c r="C724" s="4">
        <v>71955</v>
      </c>
      <c r="D724" s="4">
        <v>72472</v>
      </c>
      <c r="E724" s="4">
        <v>71488</v>
      </c>
      <c r="F724" s="3">
        <v>4.1000000000000003E-3</v>
      </c>
      <c r="G724">
        <f>$G$2*Tabella10[[#This Row],[CHIUSURA]]/$B$2</f>
        <v>148.96108179419525</v>
      </c>
      <c r="H724" s="6">
        <f>LN(Tabella10[[#This Row],[NUM INDICE]]/G723)</f>
        <v>4.0628197460215957E-3</v>
      </c>
      <c r="I724" s="4"/>
    </row>
    <row r="725" spans="1:9" x14ac:dyDescent="0.3">
      <c r="A725" s="1">
        <v>43073</v>
      </c>
      <c r="B725" s="4">
        <v>73090</v>
      </c>
      <c r="C725" s="4">
        <v>72266</v>
      </c>
      <c r="D725" s="4">
        <v>73749</v>
      </c>
      <c r="E725" s="4">
        <v>72266</v>
      </c>
      <c r="F725" s="3">
        <v>1.14E-2</v>
      </c>
      <c r="G725">
        <f>$G$2*Tabella10[[#This Row],[CHIUSURA]]/$B$2</f>
        <v>150.66375329815304</v>
      </c>
      <c r="H725" s="6">
        <f>LN(Tabella10[[#This Row],[NUM INDICE]]/G724)</f>
        <v>1.1365478644757867E-2</v>
      </c>
      <c r="I725" s="4"/>
    </row>
    <row r="726" spans="1:9" x14ac:dyDescent="0.3">
      <c r="A726" s="1">
        <v>43074</v>
      </c>
      <c r="B726" s="4">
        <v>72546</v>
      </c>
      <c r="C726" s="4">
        <v>73090</v>
      </c>
      <c r="D726" s="4">
        <v>74166</v>
      </c>
      <c r="E726" s="4">
        <v>72319</v>
      </c>
      <c r="F726" s="3">
        <v>-7.4000000000000003E-3</v>
      </c>
      <c r="G726">
        <f>$G$2*Tabella10[[#This Row],[CHIUSURA]]/$B$2</f>
        <v>149.54238126649076</v>
      </c>
      <c r="H726" s="6">
        <f>LN(Tabella10[[#This Row],[NUM INDICE]]/G725)</f>
        <v>-7.4707150721357298E-3</v>
      </c>
      <c r="I726" s="4"/>
    </row>
    <row r="727" spans="1:9" x14ac:dyDescent="0.3">
      <c r="A727" s="1">
        <v>43075</v>
      </c>
      <c r="B727" s="4">
        <v>73268</v>
      </c>
      <c r="C727" s="4">
        <v>72535</v>
      </c>
      <c r="D727" s="4">
        <v>73418</v>
      </c>
      <c r="E727" s="4">
        <v>71906</v>
      </c>
      <c r="F727" s="3">
        <v>0.01</v>
      </c>
      <c r="G727">
        <f>$G$2*Tabella10[[#This Row],[CHIUSURA]]/$B$2</f>
        <v>151.03067282321899</v>
      </c>
      <c r="H727" s="6">
        <f>LN(Tabella10[[#This Row],[NUM INDICE]]/G726)</f>
        <v>9.9031080778057903E-3</v>
      </c>
      <c r="I727" s="4"/>
    </row>
    <row r="728" spans="1:9" x14ac:dyDescent="0.3">
      <c r="A728" s="1">
        <v>43076</v>
      </c>
      <c r="B728" s="4">
        <v>72487</v>
      </c>
      <c r="C728" s="4">
        <v>73268</v>
      </c>
      <c r="D728" s="4">
        <v>73268</v>
      </c>
      <c r="E728" s="4">
        <v>71356</v>
      </c>
      <c r="F728" s="3">
        <v>-1.0699999999999999E-2</v>
      </c>
      <c r="G728">
        <f>$G$2*Tabella10[[#This Row],[CHIUSURA]]/$B$2</f>
        <v>149.42076187335093</v>
      </c>
      <c r="H728" s="6">
        <f>LN(Tabella10[[#This Row],[NUM INDICE]]/G727)</f>
        <v>-1.0716716060190848E-2</v>
      </c>
      <c r="I728" s="4"/>
    </row>
    <row r="729" spans="1:9" x14ac:dyDescent="0.3">
      <c r="A729" s="1">
        <v>43077</v>
      </c>
      <c r="B729" s="4">
        <v>72732</v>
      </c>
      <c r="C729" s="4">
        <v>72489</v>
      </c>
      <c r="D729" s="4">
        <v>73425</v>
      </c>
      <c r="E729" s="4">
        <v>72489</v>
      </c>
      <c r="F729" s="3">
        <v>3.3999999999999998E-3</v>
      </c>
      <c r="G729">
        <f>$G$2*Tabella10[[#This Row],[CHIUSURA]]/$B$2</f>
        <v>149.92579155672823</v>
      </c>
      <c r="H729" s="6">
        <f>LN(Tabella10[[#This Row],[NUM INDICE]]/G728)</f>
        <v>3.3742173193685382E-3</v>
      </c>
      <c r="I729" s="4"/>
    </row>
    <row r="730" spans="1:9" x14ac:dyDescent="0.3">
      <c r="A730" s="1">
        <v>43080</v>
      </c>
      <c r="B730" s="4">
        <v>72800</v>
      </c>
      <c r="C730" s="4">
        <v>72775</v>
      </c>
      <c r="D730" s="4">
        <v>73361</v>
      </c>
      <c r="E730" s="4">
        <v>72498</v>
      </c>
      <c r="F730" s="3">
        <v>8.9999999999999998E-4</v>
      </c>
      <c r="G730">
        <f>$G$2*Tabella10[[#This Row],[CHIUSURA]]/$B$2</f>
        <v>150.06596306068602</v>
      </c>
      <c r="H730" s="6">
        <f>LN(Tabella10[[#This Row],[NUM INDICE]]/G729)</f>
        <v>9.3450244549203782E-4</v>
      </c>
      <c r="I730" s="4"/>
    </row>
    <row r="731" spans="1:9" x14ac:dyDescent="0.3">
      <c r="A731" s="1">
        <v>43081</v>
      </c>
      <c r="B731" s="4">
        <v>73814</v>
      </c>
      <c r="C731" s="4">
        <v>72800</v>
      </c>
      <c r="D731" s="4">
        <v>73814</v>
      </c>
      <c r="E731" s="4">
        <v>71798</v>
      </c>
      <c r="F731" s="3">
        <v>1.3899999999999999E-2</v>
      </c>
      <c r="G731">
        <f>$G$2*Tabella10[[#This Row],[CHIUSURA]]/$B$2</f>
        <v>152.15616754617415</v>
      </c>
      <c r="H731" s="6">
        <f>LN(Tabella10[[#This Row],[NUM INDICE]]/G730)</f>
        <v>1.3832460309675979E-2</v>
      </c>
      <c r="I731" s="4"/>
    </row>
    <row r="732" spans="1:9" x14ac:dyDescent="0.3">
      <c r="A732" s="1">
        <v>43082</v>
      </c>
      <c r="B732" s="4">
        <v>72914</v>
      </c>
      <c r="C732" s="4">
        <v>73827</v>
      </c>
      <c r="D732" s="4">
        <v>74622</v>
      </c>
      <c r="E732" s="4">
        <v>72569</v>
      </c>
      <c r="F732" s="3">
        <v>-1.2200000000000001E-2</v>
      </c>
      <c r="G732">
        <f>$G$2*Tabella10[[#This Row],[CHIUSURA]]/$B$2</f>
        <v>150.30095646437994</v>
      </c>
      <c r="H732" s="6">
        <f>LN(Tabella10[[#This Row],[NUM INDICE]]/G731)</f>
        <v>-1.2267751040024611E-2</v>
      </c>
      <c r="I732" s="4"/>
    </row>
    <row r="733" spans="1:9" x14ac:dyDescent="0.3">
      <c r="A733" s="1">
        <v>43083</v>
      </c>
      <c r="B733" s="4">
        <v>72429</v>
      </c>
      <c r="C733" s="4">
        <v>72913</v>
      </c>
      <c r="D733" s="4">
        <v>72913</v>
      </c>
      <c r="E733" s="4">
        <v>71969</v>
      </c>
      <c r="F733" s="3">
        <v>-6.7000000000000002E-3</v>
      </c>
      <c r="G733">
        <f>$G$2*Tabella10[[#This Row],[CHIUSURA]]/$B$2</f>
        <v>149.30120382585753</v>
      </c>
      <c r="H733" s="6">
        <f>LN(Tabella10[[#This Row],[NUM INDICE]]/G732)</f>
        <v>-6.6738927941647234E-3</v>
      </c>
      <c r="I733" s="4"/>
    </row>
    <row r="734" spans="1:9" x14ac:dyDescent="0.3">
      <c r="A734" s="1">
        <v>43084</v>
      </c>
      <c r="B734" s="4">
        <v>72608</v>
      </c>
      <c r="C734" s="4">
        <v>72428</v>
      </c>
      <c r="D734" s="4">
        <v>73069</v>
      </c>
      <c r="E734" s="4">
        <v>72277</v>
      </c>
      <c r="F734" s="3">
        <v>2.5000000000000001E-3</v>
      </c>
      <c r="G734">
        <f>$G$2*Tabella10[[#This Row],[CHIUSURA]]/$B$2</f>
        <v>149.67018469656992</v>
      </c>
      <c r="H734" s="6">
        <f>LN(Tabella10[[#This Row],[NUM INDICE]]/G733)</f>
        <v>2.4683369193043946E-3</v>
      </c>
      <c r="I734" s="4"/>
    </row>
    <row r="735" spans="1:9" x14ac:dyDescent="0.3">
      <c r="A735" s="1">
        <v>43087</v>
      </c>
      <c r="B735" s="4">
        <v>73115</v>
      </c>
      <c r="C735" s="4">
        <v>72621</v>
      </c>
      <c r="D735" s="4">
        <v>73519</v>
      </c>
      <c r="E735" s="4">
        <v>72621</v>
      </c>
      <c r="F735" s="3">
        <v>7.0000000000000001E-3</v>
      </c>
      <c r="G735">
        <f>$G$2*Tabella10[[#This Row],[CHIUSURA]]/$B$2</f>
        <v>150.71528693931398</v>
      </c>
      <c r="H735" s="6">
        <f>LN(Tabella10[[#This Row],[NUM INDICE]]/G734)</f>
        <v>6.958435466411156E-3</v>
      </c>
      <c r="I735" s="4"/>
    </row>
    <row r="736" spans="1:9" x14ac:dyDescent="0.3">
      <c r="A736" s="1">
        <v>43088</v>
      </c>
      <c r="B736" s="4">
        <v>72680</v>
      </c>
      <c r="C736" s="4">
        <v>73122</v>
      </c>
      <c r="D736" s="4">
        <v>73139</v>
      </c>
      <c r="E736" s="4">
        <v>72347</v>
      </c>
      <c r="F736" s="3">
        <v>-6.0000000000000001E-3</v>
      </c>
      <c r="G736">
        <f>$G$2*Tabella10[[#This Row],[CHIUSURA]]/$B$2</f>
        <v>149.81860158311346</v>
      </c>
      <c r="H736" s="6">
        <f>LN(Tabella10[[#This Row],[NUM INDICE]]/G735)</f>
        <v>-5.9673005358719779E-3</v>
      </c>
      <c r="I736" s="4"/>
    </row>
    <row r="737" spans="1:9" x14ac:dyDescent="0.3">
      <c r="A737" s="1">
        <v>43089</v>
      </c>
      <c r="B737" s="4">
        <v>73367</v>
      </c>
      <c r="C737" s="4">
        <v>72680</v>
      </c>
      <c r="D737" s="4">
        <v>73492</v>
      </c>
      <c r="E737" s="4">
        <v>72680</v>
      </c>
      <c r="F737" s="3">
        <v>9.4000000000000004E-3</v>
      </c>
      <c r="G737">
        <f>$G$2*Tabella10[[#This Row],[CHIUSURA]]/$B$2</f>
        <v>151.23474604221636</v>
      </c>
      <c r="H737" s="6">
        <f>LN(Tabella10[[#This Row],[NUM INDICE]]/G736)</f>
        <v>9.4079997153830794E-3</v>
      </c>
      <c r="I737" s="4"/>
    </row>
    <row r="738" spans="1:9" x14ac:dyDescent="0.3">
      <c r="A738" s="1">
        <v>43090</v>
      </c>
      <c r="B738" s="4">
        <v>75133</v>
      </c>
      <c r="C738" s="4">
        <v>73367</v>
      </c>
      <c r="D738" s="4">
        <v>75133</v>
      </c>
      <c r="E738" s="4">
        <v>73265</v>
      </c>
      <c r="F738" s="3">
        <v>2.41E-2</v>
      </c>
      <c r="G738">
        <f>$G$2*Tabella10[[#This Row],[CHIUSURA]]/$B$2</f>
        <v>154.87508245382585</v>
      </c>
      <c r="H738" s="6">
        <f>LN(Tabella10[[#This Row],[NUM INDICE]]/G737)</f>
        <v>2.3785633127139379E-2</v>
      </c>
      <c r="I738" s="4"/>
    </row>
    <row r="739" spans="1:9" x14ac:dyDescent="0.3">
      <c r="A739" s="1">
        <v>43091</v>
      </c>
      <c r="B739" s="4">
        <v>75187</v>
      </c>
      <c r="C739" s="4">
        <v>75128</v>
      </c>
      <c r="D739" s="4">
        <v>75227</v>
      </c>
      <c r="E739" s="4">
        <v>74623</v>
      </c>
      <c r="F739" s="3">
        <v>6.9999999999999999E-4</v>
      </c>
      <c r="G739">
        <f>$G$2*Tabella10[[#This Row],[CHIUSURA]]/$B$2</f>
        <v>154.9863951187335</v>
      </c>
      <c r="H739" s="6">
        <f>LN(Tabella10[[#This Row],[NUM INDICE]]/G738)</f>
        <v>7.1846730073013944E-4</v>
      </c>
      <c r="I739" s="4"/>
    </row>
    <row r="740" spans="1:9" x14ac:dyDescent="0.3">
      <c r="A740" s="1">
        <v>43095</v>
      </c>
      <c r="B740" s="4">
        <v>75708</v>
      </c>
      <c r="C740" s="4">
        <v>75187</v>
      </c>
      <c r="D740" s="4">
        <v>75837</v>
      </c>
      <c r="E740" s="4">
        <v>74924</v>
      </c>
      <c r="F740" s="3">
        <v>6.8999999999999999E-3</v>
      </c>
      <c r="G740">
        <f>$G$2*Tabella10[[#This Row],[CHIUSURA]]/$B$2</f>
        <v>156.06035620052771</v>
      </c>
      <c r="H740" s="6">
        <f>LN(Tabella10[[#This Row],[NUM INDICE]]/G739)</f>
        <v>6.9054915054494867E-3</v>
      </c>
      <c r="I740" s="4"/>
    </row>
    <row r="741" spans="1:9" x14ac:dyDescent="0.3">
      <c r="A741" s="1">
        <v>43096</v>
      </c>
      <c r="B741" s="4">
        <v>76073</v>
      </c>
      <c r="C741" s="4">
        <v>75708</v>
      </c>
      <c r="D741" s="4">
        <v>76293</v>
      </c>
      <c r="E741" s="4">
        <v>75708</v>
      </c>
      <c r="F741" s="3">
        <v>4.7999999999999996E-3</v>
      </c>
      <c r="G741">
        <f>$G$2*Tabella10[[#This Row],[CHIUSURA]]/$B$2</f>
        <v>156.81274736147756</v>
      </c>
      <c r="H741" s="6">
        <f>LN(Tabella10[[#This Row],[NUM INDICE]]/G740)</f>
        <v>4.809570415230717E-3</v>
      </c>
      <c r="I741" s="4"/>
    </row>
    <row r="742" spans="1:9" x14ac:dyDescent="0.3">
      <c r="A742" s="1">
        <v>43097</v>
      </c>
      <c r="B742" s="4">
        <v>76402</v>
      </c>
      <c r="C742" s="4">
        <v>76077</v>
      </c>
      <c r="D742" s="4">
        <v>76437</v>
      </c>
      <c r="E742" s="4">
        <v>76077</v>
      </c>
      <c r="F742" s="3">
        <v>4.3E-3</v>
      </c>
      <c r="G742">
        <f>$G$2*Tabella10[[#This Row],[CHIUSURA]]/$B$2</f>
        <v>157.49093007915567</v>
      </c>
      <c r="H742" s="6">
        <f>LN(Tabella10[[#This Row],[NUM INDICE]]/G741)</f>
        <v>4.3154682484044362E-3</v>
      </c>
      <c r="I742" s="4"/>
    </row>
    <row r="743" spans="1:9" x14ac:dyDescent="0.3">
      <c r="A743" s="1">
        <v>43102</v>
      </c>
      <c r="B743" s="4">
        <v>77891</v>
      </c>
      <c r="C743" s="4">
        <v>76403</v>
      </c>
      <c r="D743" s="4">
        <v>77909</v>
      </c>
      <c r="E743" s="4">
        <v>76403</v>
      </c>
      <c r="F743" s="3">
        <v>1.95E-2</v>
      </c>
      <c r="G743">
        <f>$G$2*Tabella10[[#This Row],[CHIUSURA]]/$B$2</f>
        <v>160.56027374670185</v>
      </c>
      <c r="H743" s="6">
        <f>LN(Tabella10[[#This Row],[NUM INDICE]]/G742)</f>
        <v>1.9301539627699541E-2</v>
      </c>
      <c r="I743" s="4"/>
    </row>
    <row r="744" spans="1:9" x14ac:dyDescent="0.3">
      <c r="A744" s="1">
        <v>43103</v>
      </c>
      <c r="B744" s="4">
        <v>77995</v>
      </c>
      <c r="C744" s="4">
        <v>77889</v>
      </c>
      <c r="D744" s="4">
        <v>78414</v>
      </c>
      <c r="E744" s="4">
        <v>77602</v>
      </c>
      <c r="F744" s="3">
        <v>1.2999999999999999E-3</v>
      </c>
      <c r="G744">
        <f>$G$2*Tabella10[[#This Row],[CHIUSURA]]/$B$2</f>
        <v>160.77465369393141</v>
      </c>
      <c r="H744" s="6">
        <f>LN(Tabella10[[#This Row],[NUM INDICE]]/G743)</f>
        <v>1.3343086028245296E-3</v>
      </c>
      <c r="I744" s="4"/>
    </row>
    <row r="745" spans="1:9" x14ac:dyDescent="0.3">
      <c r="A745" s="1">
        <v>43104</v>
      </c>
      <c r="B745" s="4">
        <v>78647</v>
      </c>
      <c r="C745" s="4">
        <v>77998</v>
      </c>
      <c r="D745" s="4">
        <v>79135</v>
      </c>
      <c r="E745" s="4">
        <v>77998</v>
      </c>
      <c r="F745" s="3">
        <v>8.3999999999999995E-3</v>
      </c>
      <c r="G745">
        <f>$G$2*Tabella10[[#This Row],[CHIUSURA]]/$B$2</f>
        <v>162.11865105540898</v>
      </c>
      <c r="H745" s="6">
        <f>LN(Tabella10[[#This Row],[NUM INDICE]]/G744)</f>
        <v>8.3247630314591051E-3</v>
      </c>
      <c r="I745" s="4"/>
    </row>
    <row r="746" spans="1:9" x14ac:dyDescent="0.3">
      <c r="A746" s="1">
        <v>43105</v>
      </c>
      <c r="B746" s="4">
        <v>79071</v>
      </c>
      <c r="C746" s="4">
        <v>78644</v>
      </c>
      <c r="D746" s="4">
        <v>79071</v>
      </c>
      <c r="E746" s="4">
        <v>78218</v>
      </c>
      <c r="F746" s="3">
        <v>5.4000000000000003E-3</v>
      </c>
      <c r="G746">
        <f>$G$2*Tabella10[[#This Row],[CHIUSURA]]/$B$2</f>
        <v>162.99266160949867</v>
      </c>
      <c r="H746" s="6">
        <f>LN(Tabella10[[#This Row],[NUM INDICE]]/G745)</f>
        <v>5.3766979221980165E-3</v>
      </c>
      <c r="I746" s="4"/>
    </row>
    <row r="747" spans="1:9" x14ac:dyDescent="0.3">
      <c r="A747" s="1">
        <v>43108</v>
      </c>
      <c r="B747" s="4">
        <v>79379</v>
      </c>
      <c r="C747" s="4">
        <v>79070</v>
      </c>
      <c r="D747" s="4">
        <v>79395</v>
      </c>
      <c r="E747" s="4">
        <v>78631</v>
      </c>
      <c r="F747" s="3">
        <v>3.8999999999999998E-3</v>
      </c>
      <c r="G747">
        <f>$G$2*Tabella10[[#This Row],[CHIUSURA]]/$B$2</f>
        <v>163.62755606860159</v>
      </c>
      <c r="H747" s="6">
        <f>LN(Tabella10[[#This Row],[NUM INDICE]]/G746)</f>
        <v>3.8876666194341118E-3</v>
      </c>
      <c r="I747" s="4"/>
    </row>
    <row r="748" spans="1:9" x14ac:dyDescent="0.3">
      <c r="A748" s="1">
        <v>43109</v>
      </c>
      <c r="B748" s="4">
        <v>78864</v>
      </c>
      <c r="C748" s="4">
        <v>79379</v>
      </c>
      <c r="D748" s="4">
        <v>79415</v>
      </c>
      <c r="E748" s="4">
        <v>78699</v>
      </c>
      <c r="F748" s="3">
        <v>-6.4999999999999997E-3</v>
      </c>
      <c r="G748">
        <f>$G$2*Tabella10[[#This Row],[CHIUSURA]]/$B$2</f>
        <v>162.56596306068602</v>
      </c>
      <c r="H748" s="6">
        <f>LN(Tabella10[[#This Row],[NUM INDICE]]/G747)</f>
        <v>-6.5089996809013706E-3</v>
      </c>
      <c r="I748" s="4"/>
    </row>
    <row r="749" spans="1:9" x14ac:dyDescent="0.3">
      <c r="A749" s="1">
        <v>43110</v>
      </c>
      <c r="B749" s="4">
        <v>78201</v>
      </c>
      <c r="C749" s="4">
        <v>78864</v>
      </c>
      <c r="D749" s="4">
        <v>78864</v>
      </c>
      <c r="E749" s="4">
        <v>78164</v>
      </c>
      <c r="F749" s="3">
        <v>-8.3999999999999995E-3</v>
      </c>
      <c r="G749">
        <f>$G$2*Tabella10[[#This Row],[CHIUSURA]]/$B$2</f>
        <v>161.19929089709763</v>
      </c>
      <c r="H749" s="6">
        <f>LN(Tabella10[[#This Row],[NUM INDICE]]/G748)</f>
        <v>-8.4424147697336038E-3</v>
      </c>
      <c r="I749" s="4"/>
    </row>
    <row r="750" spans="1:9" x14ac:dyDescent="0.3">
      <c r="A750" s="1">
        <v>43111</v>
      </c>
      <c r="B750" s="4">
        <v>79365</v>
      </c>
      <c r="C750" s="4">
        <v>78201</v>
      </c>
      <c r="D750" s="4">
        <v>79365</v>
      </c>
      <c r="E750" s="4">
        <v>78201</v>
      </c>
      <c r="F750" s="3">
        <v>1.49E-2</v>
      </c>
      <c r="G750">
        <f>$G$2*Tabella10[[#This Row],[CHIUSURA]]/$B$2</f>
        <v>163.59869722955145</v>
      </c>
      <c r="H750" s="6">
        <f>LN(Tabella10[[#This Row],[NUM INDICE]]/G749)</f>
        <v>1.477502983091643E-2</v>
      </c>
      <c r="I750" s="4"/>
    </row>
    <row r="751" spans="1:9" x14ac:dyDescent="0.3">
      <c r="A751" s="1">
        <v>43112</v>
      </c>
      <c r="B751" s="4">
        <v>79349</v>
      </c>
      <c r="C751" s="4">
        <v>79365</v>
      </c>
      <c r="D751" s="4">
        <v>79440</v>
      </c>
      <c r="E751" s="4">
        <v>78861</v>
      </c>
      <c r="F751" s="3">
        <v>-2.0000000000000001E-4</v>
      </c>
      <c r="G751">
        <f>$G$2*Tabella10[[#This Row],[CHIUSURA]]/$B$2</f>
        <v>163.56571569920845</v>
      </c>
      <c r="H751" s="6">
        <f>LN(Tabella10[[#This Row],[NUM INDICE]]/G750)</f>
        <v>-2.016205256523378E-4</v>
      </c>
      <c r="I751" s="4"/>
    </row>
    <row r="752" spans="1:9" x14ac:dyDescent="0.3">
      <c r="A752" s="1">
        <v>43115</v>
      </c>
      <c r="B752" s="4">
        <v>79752</v>
      </c>
      <c r="C752" s="4">
        <v>79349</v>
      </c>
      <c r="D752" s="4">
        <v>79847</v>
      </c>
      <c r="E752" s="4">
        <v>79349</v>
      </c>
      <c r="F752" s="3">
        <v>5.1000000000000004E-3</v>
      </c>
      <c r="G752">
        <f>$G$2*Tabella10[[#This Row],[CHIUSURA]]/$B$2</f>
        <v>164.39643799472296</v>
      </c>
      <c r="H752" s="6">
        <f>LN(Tabella10[[#This Row],[NUM INDICE]]/G751)</f>
        <v>5.0659752218505964E-3</v>
      </c>
      <c r="I752" s="4"/>
    </row>
    <row r="753" spans="1:9" x14ac:dyDescent="0.3">
      <c r="A753" s="1">
        <v>43116</v>
      </c>
      <c r="B753" s="4">
        <v>79832</v>
      </c>
      <c r="C753" s="4">
        <v>79751</v>
      </c>
      <c r="D753" s="4">
        <v>80246</v>
      </c>
      <c r="E753" s="4">
        <v>79668</v>
      </c>
      <c r="F753" s="3">
        <v>1E-3</v>
      </c>
      <c r="G753">
        <f>$G$2*Tabella10[[#This Row],[CHIUSURA]]/$B$2</f>
        <v>164.56134564643799</v>
      </c>
      <c r="H753" s="6">
        <f>LN(Tabella10[[#This Row],[NUM INDICE]]/G752)</f>
        <v>1.0026068616083999E-3</v>
      </c>
      <c r="I753" s="4"/>
    </row>
    <row r="754" spans="1:9" x14ac:dyDescent="0.3">
      <c r="A754" s="1">
        <v>43117</v>
      </c>
      <c r="B754" s="4">
        <v>81189</v>
      </c>
      <c r="C754" s="4">
        <v>79832</v>
      </c>
      <c r="D754" s="4">
        <v>81189</v>
      </c>
      <c r="E754" s="4">
        <v>79828</v>
      </c>
      <c r="F754" s="3">
        <v>1.7000000000000001E-2</v>
      </c>
      <c r="G754">
        <f>$G$2*Tabella10[[#This Row],[CHIUSURA]]/$B$2</f>
        <v>167.35859168865434</v>
      </c>
      <c r="H754" s="6">
        <f>LN(Tabella10[[#This Row],[NUM INDICE]]/G753)</f>
        <v>1.6855343428709736E-2</v>
      </c>
      <c r="I754" s="4"/>
    </row>
    <row r="755" spans="1:9" x14ac:dyDescent="0.3">
      <c r="A755" s="1">
        <v>43118</v>
      </c>
      <c r="B755" s="4">
        <v>80963</v>
      </c>
      <c r="C755" s="4">
        <v>81185</v>
      </c>
      <c r="D755" s="4">
        <v>81367</v>
      </c>
      <c r="E755" s="4">
        <v>80498</v>
      </c>
      <c r="F755" s="3">
        <v>-2.8E-3</v>
      </c>
      <c r="G755">
        <f>$G$2*Tabella10[[#This Row],[CHIUSURA]]/$B$2</f>
        <v>166.89272757255938</v>
      </c>
      <c r="H755" s="6">
        <f>LN(Tabella10[[#This Row],[NUM INDICE]]/G754)</f>
        <v>-2.7875098221291478E-3</v>
      </c>
      <c r="I755" s="4"/>
    </row>
    <row r="756" spans="1:9" x14ac:dyDescent="0.3">
      <c r="A756" s="1">
        <v>43119</v>
      </c>
      <c r="B756" s="4">
        <v>81220</v>
      </c>
      <c r="C756" s="4">
        <v>80965</v>
      </c>
      <c r="D756" s="4">
        <v>81429</v>
      </c>
      <c r="E756" s="4">
        <v>80854</v>
      </c>
      <c r="F756" s="3">
        <v>3.2000000000000002E-3</v>
      </c>
      <c r="G756">
        <f>$G$2*Tabella10[[#This Row],[CHIUSURA]]/$B$2</f>
        <v>167.42249340369392</v>
      </c>
      <c r="H756" s="6">
        <f>LN(Tabella10[[#This Row],[NUM INDICE]]/G755)</f>
        <v>3.1692620695598413E-3</v>
      </c>
      <c r="I756" s="4"/>
    </row>
    <row r="757" spans="1:9" x14ac:dyDescent="0.3">
      <c r="A757" s="1">
        <v>43122</v>
      </c>
      <c r="B757" s="4">
        <v>81675</v>
      </c>
      <c r="C757" s="4">
        <v>81220</v>
      </c>
      <c r="D757" s="4">
        <v>81675</v>
      </c>
      <c r="E757" s="4">
        <v>80923</v>
      </c>
      <c r="F757" s="3">
        <v>5.5999999999999999E-3</v>
      </c>
      <c r="G757">
        <f>$G$2*Tabella10[[#This Row],[CHIUSURA]]/$B$2</f>
        <v>168.36040567282322</v>
      </c>
      <c r="H757" s="6">
        <f>LN(Tabella10[[#This Row],[NUM INDICE]]/G756)</f>
        <v>5.586435228982202E-3</v>
      </c>
      <c r="I757" s="4"/>
    </row>
    <row r="758" spans="1:9" x14ac:dyDescent="0.3">
      <c r="A758" s="1">
        <v>43123</v>
      </c>
      <c r="B758" s="4">
        <v>80678</v>
      </c>
      <c r="C758" s="4">
        <v>81676</v>
      </c>
      <c r="D758" s="4">
        <v>81676</v>
      </c>
      <c r="E758" s="4">
        <v>80524</v>
      </c>
      <c r="F758" s="3">
        <v>-1.2200000000000001E-2</v>
      </c>
      <c r="G758">
        <f>$G$2*Tabella10[[#This Row],[CHIUSURA]]/$B$2</f>
        <v>166.30524406332455</v>
      </c>
      <c r="H758" s="6">
        <f>LN(Tabella10[[#This Row],[NUM INDICE]]/G757)</f>
        <v>-1.228203399940864E-2</v>
      </c>
      <c r="I758" s="4"/>
    </row>
    <row r="759" spans="1:9" x14ac:dyDescent="0.3">
      <c r="A759" s="1">
        <v>43124</v>
      </c>
      <c r="B759" s="4">
        <v>83680</v>
      </c>
      <c r="C759" s="4">
        <v>80679</v>
      </c>
      <c r="D759" s="4">
        <v>83680</v>
      </c>
      <c r="E759" s="4">
        <v>80679</v>
      </c>
      <c r="F759" s="3">
        <v>3.7199999999999997E-2</v>
      </c>
      <c r="G759">
        <f>$G$2*Tabella10[[#This Row],[CHIUSURA]]/$B$2</f>
        <v>172.49340369393141</v>
      </c>
      <c r="H759" s="6">
        <f>LN(Tabella10[[#This Row],[NUM INDICE]]/G758)</f>
        <v>3.6534076828887624E-2</v>
      </c>
      <c r="I759" s="4"/>
    </row>
    <row r="760" spans="1:9" x14ac:dyDescent="0.3">
      <c r="A760" s="1">
        <v>43126</v>
      </c>
      <c r="B760" s="4">
        <v>85531</v>
      </c>
      <c r="C760" s="4">
        <v>83680</v>
      </c>
      <c r="D760" s="4">
        <v>85531</v>
      </c>
      <c r="E760" s="4">
        <v>83680</v>
      </c>
      <c r="F760" s="3">
        <v>2.2100000000000002E-2</v>
      </c>
      <c r="G760">
        <f>$G$2*Tabella10[[#This Row],[CHIUSURA]]/$B$2</f>
        <v>176.30895448548813</v>
      </c>
      <c r="H760" s="6">
        <f>LN(Tabella10[[#This Row],[NUM INDICE]]/G759)</f>
        <v>2.1878883011774337E-2</v>
      </c>
      <c r="I760" s="4"/>
    </row>
    <row r="761" spans="1:9" x14ac:dyDescent="0.3">
      <c r="A761" s="1">
        <v>43129</v>
      </c>
      <c r="B761" s="4">
        <v>84698</v>
      </c>
      <c r="C761" s="4">
        <v>85531</v>
      </c>
      <c r="D761" s="4">
        <v>85531</v>
      </c>
      <c r="E761" s="4">
        <v>84341</v>
      </c>
      <c r="F761" s="3">
        <v>-9.7000000000000003E-3</v>
      </c>
      <c r="G761">
        <f>$G$2*Tabella10[[#This Row],[CHIUSURA]]/$B$2</f>
        <v>174.59185356200527</v>
      </c>
      <c r="H761" s="6">
        <f>LN(Tabella10[[#This Row],[NUM INDICE]]/G760)</f>
        <v>-9.7868947000493475E-3</v>
      </c>
      <c r="I761" s="4"/>
    </row>
    <row r="762" spans="1:9" x14ac:dyDescent="0.3">
      <c r="A762" s="1">
        <v>43130</v>
      </c>
      <c r="B762" s="4">
        <v>84482</v>
      </c>
      <c r="C762" s="4">
        <v>84697</v>
      </c>
      <c r="D762" s="4">
        <v>84697</v>
      </c>
      <c r="E762" s="4">
        <v>83804</v>
      </c>
      <c r="F762" s="3">
        <v>-2.5000000000000001E-3</v>
      </c>
      <c r="G762">
        <f>$G$2*Tabella10[[#This Row],[CHIUSURA]]/$B$2</f>
        <v>174.14660290237467</v>
      </c>
      <c r="H762" s="6">
        <f>LN(Tabella10[[#This Row],[NUM INDICE]]/G761)</f>
        <v>-2.5534947081927166E-3</v>
      </c>
      <c r="I762" s="4"/>
    </row>
    <row r="763" spans="1:9" x14ac:dyDescent="0.3">
      <c r="A763" s="1">
        <v>43131</v>
      </c>
      <c r="B763" s="4">
        <v>84913</v>
      </c>
      <c r="C763" s="4">
        <v>84485</v>
      </c>
      <c r="D763" s="4">
        <v>86213</v>
      </c>
      <c r="E763" s="4">
        <v>84484</v>
      </c>
      <c r="F763" s="3">
        <v>5.1000000000000004E-3</v>
      </c>
      <c r="G763">
        <f>$G$2*Tabella10[[#This Row],[CHIUSURA]]/$B$2</f>
        <v>175.03504287598943</v>
      </c>
      <c r="H763" s="6">
        <f>LN(Tabella10[[#This Row],[NUM INDICE]]/G762)</f>
        <v>5.0887089944828198E-3</v>
      </c>
      <c r="I763" s="4"/>
    </row>
    <row r="764" spans="1:9" x14ac:dyDescent="0.3">
      <c r="A764" s="1">
        <v>43132</v>
      </c>
      <c r="B764" s="4">
        <v>85495</v>
      </c>
      <c r="C764" s="4">
        <v>84913</v>
      </c>
      <c r="D764" s="4">
        <v>86028</v>
      </c>
      <c r="E764" s="4">
        <v>84833</v>
      </c>
      <c r="F764" s="3">
        <v>6.8999999999999999E-3</v>
      </c>
      <c r="G764">
        <f>$G$2*Tabella10[[#This Row],[CHIUSURA]]/$B$2</f>
        <v>176.23474604221636</v>
      </c>
      <c r="H764" s="6">
        <f>LN(Tabella10[[#This Row],[NUM INDICE]]/G763)</f>
        <v>6.8306917859282884E-3</v>
      </c>
      <c r="I764" s="4"/>
    </row>
    <row r="765" spans="1:9" x14ac:dyDescent="0.3">
      <c r="A765" s="1">
        <v>43133</v>
      </c>
      <c r="B765" s="4">
        <v>84041</v>
      </c>
      <c r="C765" s="4">
        <v>85495</v>
      </c>
      <c r="D765" s="4">
        <v>85495</v>
      </c>
      <c r="E765" s="4">
        <v>83831</v>
      </c>
      <c r="F765" s="3">
        <v>-1.7000000000000001E-2</v>
      </c>
      <c r="G765">
        <f>$G$2*Tabella10[[#This Row],[CHIUSURA]]/$B$2</f>
        <v>173.23754947229551</v>
      </c>
      <c r="H765" s="6">
        <f>LN(Tabella10[[#This Row],[NUM INDICE]]/G764)</f>
        <v>-1.7153119698881513E-2</v>
      </c>
      <c r="I765" s="4"/>
    </row>
    <row r="766" spans="1:9" x14ac:dyDescent="0.3">
      <c r="A766" s="1">
        <v>43136</v>
      </c>
      <c r="B766" s="4">
        <v>81861</v>
      </c>
      <c r="C766" s="4">
        <v>84040</v>
      </c>
      <c r="D766" s="4">
        <v>84311</v>
      </c>
      <c r="E766" s="4">
        <v>81861</v>
      </c>
      <c r="F766" s="3">
        <v>-2.5899999999999999E-2</v>
      </c>
      <c r="G766">
        <f>$G$2*Tabella10[[#This Row],[CHIUSURA]]/$B$2</f>
        <v>168.74381596306068</v>
      </c>
      <c r="H766" s="6">
        <f>LN(Tabella10[[#This Row],[NUM INDICE]]/G765)</f>
        <v>-2.6282088033532314E-2</v>
      </c>
      <c r="I766" s="4"/>
    </row>
    <row r="767" spans="1:9" x14ac:dyDescent="0.3">
      <c r="A767" s="1">
        <v>43137</v>
      </c>
      <c r="B767" s="4">
        <v>83894</v>
      </c>
      <c r="C767" s="4">
        <v>81857</v>
      </c>
      <c r="D767" s="4">
        <v>84162</v>
      </c>
      <c r="E767" s="4">
        <v>80804</v>
      </c>
      <c r="F767" s="3">
        <v>2.4799999999999999E-2</v>
      </c>
      <c r="G767">
        <f>$G$2*Tabella10[[#This Row],[CHIUSURA]]/$B$2</f>
        <v>172.93453166226914</v>
      </c>
      <c r="H767" s="6">
        <f>LN(Tabella10[[#This Row],[NUM INDICE]]/G766)</f>
        <v>2.4531410240997337E-2</v>
      </c>
      <c r="I767" s="4"/>
    </row>
    <row r="768" spans="1:9" x14ac:dyDescent="0.3">
      <c r="A768" s="1">
        <v>43138</v>
      </c>
      <c r="B768" s="4">
        <v>82767</v>
      </c>
      <c r="C768" s="4">
        <v>83894</v>
      </c>
      <c r="D768" s="4">
        <v>84410</v>
      </c>
      <c r="E768" s="4">
        <v>82548</v>
      </c>
      <c r="F768" s="3">
        <v>-1.34E-2</v>
      </c>
      <c r="G768">
        <f>$G$2*Tabella10[[#This Row],[CHIUSURA]]/$B$2</f>
        <v>170.6113951187335</v>
      </c>
      <c r="H768" s="6">
        <f>LN(Tabella10[[#This Row],[NUM INDICE]]/G767)</f>
        <v>-1.352466598501203E-2</v>
      </c>
      <c r="I768" s="4"/>
    </row>
    <row r="769" spans="1:9" x14ac:dyDescent="0.3">
      <c r="A769" s="1">
        <v>43139</v>
      </c>
      <c r="B769" s="4">
        <v>81533</v>
      </c>
      <c r="C769" s="4">
        <v>82773</v>
      </c>
      <c r="D769" s="4">
        <v>83501</v>
      </c>
      <c r="E769" s="4">
        <v>81109</v>
      </c>
      <c r="F769" s="3">
        <v>-1.49E-2</v>
      </c>
      <c r="G769">
        <f>$G$2*Tabella10[[#This Row],[CHIUSURA]]/$B$2</f>
        <v>168.06769459102901</v>
      </c>
      <c r="H769" s="6">
        <f>LN(Tabella10[[#This Row],[NUM INDICE]]/G768)</f>
        <v>-1.5021584954963266E-2</v>
      </c>
      <c r="I769" s="4"/>
    </row>
    <row r="770" spans="1:9" x14ac:dyDescent="0.3">
      <c r="A770" s="1">
        <v>43140</v>
      </c>
      <c r="B770" s="4">
        <v>80899</v>
      </c>
      <c r="C770" s="4">
        <v>81532</v>
      </c>
      <c r="D770" s="4">
        <v>81897</v>
      </c>
      <c r="E770" s="4">
        <v>79690</v>
      </c>
      <c r="F770" s="3">
        <v>-7.7999999999999996E-3</v>
      </c>
      <c r="G770">
        <f>$G$2*Tabella10[[#This Row],[CHIUSURA]]/$B$2</f>
        <v>166.76080145118735</v>
      </c>
      <c r="H770" s="6">
        <f>LN(Tabella10[[#This Row],[NUM INDICE]]/G769)</f>
        <v>-7.8063832205467346E-3</v>
      </c>
      <c r="I770" s="4"/>
    </row>
    <row r="771" spans="1:9" x14ac:dyDescent="0.3">
      <c r="A771" s="1">
        <v>43145</v>
      </c>
      <c r="B771" s="4">
        <v>83543</v>
      </c>
      <c r="C771" s="4">
        <v>80901</v>
      </c>
      <c r="D771" s="4">
        <v>83782</v>
      </c>
      <c r="E771" s="4">
        <v>80901</v>
      </c>
      <c r="F771" s="3">
        <v>3.27E-2</v>
      </c>
      <c r="G771">
        <f>$G$2*Tabella10[[#This Row],[CHIUSURA]]/$B$2</f>
        <v>172.2109993403694</v>
      </c>
      <c r="H771" s="6">
        <f>LN(Tabella10[[#This Row],[NUM INDICE]]/G770)</f>
        <v>3.2160006316495876E-2</v>
      </c>
      <c r="I771" s="4"/>
    </row>
    <row r="772" spans="1:9" x14ac:dyDescent="0.3">
      <c r="A772" s="1">
        <v>43146</v>
      </c>
      <c r="B772" s="4">
        <v>84291</v>
      </c>
      <c r="C772" s="4">
        <v>83551</v>
      </c>
      <c r="D772" s="4">
        <v>84686</v>
      </c>
      <c r="E772" s="4">
        <v>83551</v>
      </c>
      <c r="F772" s="3">
        <v>8.9999999999999993E-3</v>
      </c>
      <c r="G772">
        <f>$G$2*Tabella10[[#This Row],[CHIUSURA]]/$B$2</f>
        <v>173.75288588390501</v>
      </c>
      <c r="H772" s="6">
        <f>LN(Tabella10[[#This Row],[NUM INDICE]]/G771)</f>
        <v>8.9136283774381587E-3</v>
      </c>
      <c r="I772" s="4"/>
    </row>
    <row r="773" spans="1:9" x14ac:dyDescent="0.3">
      <c r="A773" s="1">
        <v>43147</v>
      </c>
      <c r="B773" s="4">
        <v>84525</v>
      </c>
      <c r="C773" s="4">
        <v>84291</v>
      </c>
      <c r="D773" s="4">
        <v>84575</v>
      </c>
      <c r="E773" s="4">
        <v>83824</v>
      </c>
      <c r="F773" s="3">
        <v>2.8E-3</v>
      </c>
      <c r="G773">
        <f>$G$2*Tabella10[[#This Row],[CHIUSURA]]/$B$2</f>
        <v>174.23524076517151</v>
      </c>
      <c r="H773" s="6">
        <f>LN(Tabella10[[#This Row],[NUM INDICE]]/G772)</f>
        <v>2.7722508513979699E-3</v>
      </c>
      <c r="I773" s="4"/>
    </row>
    <row r="774" spans="1:9" x14ac:dyDescent="0.3">
      <c r="A774" s="1">
        <v>43150</v>
      </c>
      <c r="B774" s="4">
        <v>84793</v>
      </c>
      <c r="C774" s="4">
        <v>84525</v>
      </c>
      <c r="D774" s="4">
        <v>84956</v>
      </c>
      <c r="E774" s="4">
        <v>84525</v>
      </c>
      <c r="F774" s="3">
        <v>3.2000000000000002E-3</v>
      </c>
      <c r="G774">
        <f>$G$2*Tabella10[[#This Row],[CHIUSURA]]/$B$2</f>
        <v>174.78768139841688</v>
      </c>
      <c r="H774" s="6">
        <f>LN(Tabella10[[#This Row],[NUM INDICE]]/G773)</f>
        <v>3.1656436268912374E-3</v>
      </c>
      <c r="I774" s="4"/>
    </row>
    <row r="775" spans="1:9" x14ac:dyDescent="0.3">
      <c r="A775" s="1">
        <v>43151</v>
      </c>
      <c r="B775" s="4">
        <v>85804</v>
      </c>
      <c r="C775" s="4">
        <v>84792</v>
      </c>
      <c r="D775" s="4">
        <v>86290</v>
      </c>
      <c r="E775" s="4">
        <v>84261</v>
      </c>
      <c r="F775" s="3">
        <v>1.1900000000000001E-2</v>
      </c>
      <c r="G775">
        <f>$G$2*Tabella10[[#This Row],[CHIUSURA]]/$B$2</f>
        <v>176.87170184696569</v>
      </c>
      <c r="H775" s="6">
        <f>LN(Tabella10[[#This Row],[NUM INDICE]]/G774)</f>
        <v>1.1852633233015129E-2</v>
      </c>
      <c r="I775" s="4"/>
    </row>
    <row r="776" spans="1:9" x14ac:dyDescent="0.3">
      <c r="A776" s="1">
        <v>43152</v>
      </c>
      <c r="B776" s="4">
        <v>86052</v>
      </c>
      <c r="C776" s="4">
        <v>85804</v>
      </c>
      <c r="D776" s="4">
        <v>87358</v>
      </c>
      <c r="E776" s="4">
        <v>85804</v>
      </c>
      <c r="F776" s="3">
        <v>2.8999999999999998E-3</v>
      </c>
      <c r="G776">
        <f>$G$2*Tabella10[[#This Row],[CHIUSURA]]/$B$2</f>
        <v>177.38291556728231</v>
      </c>
      <c r="H776" s="6">
        <f>LN(Tabella10[[#This Row],[NUM INDICE]]/G775)</f>
        <v>2.8861392345821057E-3</v>
      </c>
      <c r="I776" s="4"/>
    </row>
    <row r="777" spans="1:9" x14ac:dyDescent="0.3">
      <c r="A777" s="1">
        <v>43153</v>
      </c>
      <c r="B777" s="4">
        <v>86686</v>
      </c>
      <c r="C777" s="4">
        <v>86050</v>
      </c>
      <c r="D777" s="4">
        <v>87159</v>
      </c>
      <c r="E777" s="4">
        <v>86050</v>
      </c>
      <c r="F777" s="3">
        <v>7.4000000000000003E-3</v>
      </c>
      <c r="G777">
        <f>$G$2*Tabella10[[#This Row],[CHIUSURA]]/$B$2</f>
        <v>178.689808707124</v>
      </c>
      <c r="H777" s="6">
        <f>LN(Tabella10[[#This Row],[NUM INDICE]]/G776)</f>
        <v>7.3406297040998674E-3</v>
      </c>
      <c r="I777" s="4"/>
    </row>
    <row r="778" spans="1:9" x14ac:dyDescent="0.3">
      <c r="A778" s="1">
        <v>43154</v>
      </c>
      <c r="B778" s="4">
        <v>87293</v>
      </c>
      <c r="C778" s="4">
        <v>86690</v>
      </c>
      <c r="D778" s="4">
        <v>87345</v>
      </c>
      <c r="E778" s="4">
        <v>86138</v>
      </c>
      <c r="F778" s="3">
        <v>7.0000000000000001E-3</v>
      </c>
      <c r="G778">
        <f>$G$2*Tabella10[[#This Row],[CHIUSURA]]/$B$2</f>
        <v>179.94104551451187</v>
      </c>
      <c r="H778" s="6">
        <f>LN(Tabella10[[#This Row],[NUM INDICE]]/G777)</f>
        <v>6.9778819621082681E-3</v>
      </c>
      <c r="I778" s="4"/>
    </row>
    <row r="779" spans="1:9" x14ac:dyDescent="0.3">
      <c r="A779" s="1">
        <v>43157</v>
      </c>
      <c r="B779" s="4">
        <v>87653</v>
      </c>
      <c r="C779" s="4">
        <v>87296</v>
      </c>
      <c r="D779" s="4">
        <v>88318</v>
      </c>
      <c r="E779" s="4">
        <v>87242</v>
      </c>
      <c r="F779" s="3">
        <v>4.1000000000000003E-3</v>
      </c>
      <c r="G779">
        <f>$G$2*Tabella10[[#This Row],[CHIUSURA]]/$B$2</f>
        <v>180.68312994722956</v>
      </c>
      <c r="H779" s="6">
        <f>LN(Tabella10[[#This Row],[NUM INDICE]]/G778)</f>
        <v>4.115561466226692E-3</v>
      </c>
      <c r="I779" s="4"/>
    </row>
    <row r="780" spans="1:9" x14ac:dyDescent="0.3">
      <c r="A780" s="1">
        <v>43158</v>
      </c>
      <c r="B780" s="4">
        <v>86935</v>
      </c>
      <c r="C780" s="4">
        <v>87649</v>
      </c>
      <c r="D780" s="4">
        <v>87839</v>
      </c>
      <c r="E780" s="4">
        <v>86613</v>
      </c>
      <c r="F780" s="3">
        <v>-8.2000000000000007E-3</v>
      </c>
      <c r="G780">
        <f>$G$2*Tabella10[[#This Row],[CHIUSURA]]/$B$2</f>
        <v>179.20308377308706</v>
      </c>
      <c r="H780" s="6">
        <f>LN(Tabella10[[#This Row],[NUM INDICE]]/G779)</f>
        <v>-8.2251248411198338E-3</v>
      </c>
      <c r="I780" s="4"/>
    </row>
    <row r="781" spans="1:9" x14ac:dyDescent="0.3">
      <c r="A781" s="1">
        <v>43159</v>
      </c>
      <c r="B781" s="4">
        <v>85354</v>
      </c>
      <c r="C781" s="4">
        <v>86939</v>
      </c>
      <c r="D781" s="4">
        <v>87109</v>
      </c>
      <c r="E781" s="4">
        <v>85199</v>
      </c>
      <c r="F781" s="3">
        <v>-1.8200000000000001E-2</v>
      </c>
      <c r="G781">
        <f>$G$2*Tabella10[[#This Row],[CHIUSURA]]/$B$2</f>
        <v>175.94409630606859</v>
      </c>
      <c r="H781" s="6">
        <f>LN(Tabella10[[#This Row],[NUM INDICE]]/G780)</f>
        <v>-1.8353398990958617E-2</v>
      </c>
      <c r="I781" s="4"/>
    </row>
    <row r="782" spans="1:9" x14ac:dyDescent="0.3">
      <c r="A782" s="1">
        <v>43160</v>
      </c>
      <c r="B782" s="4">
        <v>85378</v>
      </c>
      <c r="C782" s="4">
        <v>85337</v>
      </c>
      <c r="D782" s="4">
        <v>86260</v>
      </c>
      <c r="E782" s="4">
        <v>84640</v>
      </c>
      <c r="F782" s="3">
        <v>2.9999999999999997E-4</v>
      </c>
      <c r="G782">
        <f>$G$2*Tabella10[[#This Row],[CHIUSURA]]/$B$2</f>
        <v>175.99356860158312</v>
      </c>
      <c r="H782" s="6">
        <f>LN(Tabella10[[#This Row],[NUM INDICE]]/G781)</f>
        <v>2.8114237703650197E-4</v>
      </c>
      <c r="I782" s="4"/>
    </row>
    <row r="783" spans="1:9" x14ac:dyDescent="0.3">
      <c r="A783" s="1">
        <v>43161</v>
      </c>
      <c r="B783" s="4">
        <v>85761</v>
      </c>
      <c r="C783" s="4">
        <v>85378</v>
      </c>
      <c r="D783" s="4">
        <v>85761</v>
      </c>
      <c r="E783" s="4">
        <v>83897</v>
      </c>
      <c r="F783" s="3">
        <v>4.4999999999999997E-3</v>
      </c>
      <c r="G783">
        <f>$G$2*Tabella10[[#This Row],[CHIUSURA]]/$B$2</f>
        <v>176.78306398416888</v>
      </c>
      <c r="H783" s="6">
        <f>LN(Tabella10[[#This Row],[NUM INDICE]]/G782)</f>
        <v>4.4759013364398491E-3</v>
      </c>
      <c r="I783" s="4"/>
    </row>
    <row r="784" spans="1:9" x14ac:dyDescent="0.3">
      <c r="A784" s="1">
        <v>43164</v>
      </c>
      <c r="B784" s="4">
        <v>86023</v>
      </c>
      <c r="C784" s="4">
        <v>85761</v>
      </c>
      <c r="D784" s="4">
        <v>86165</v>
      </c>
      <c r="E784" s="4">
        <v>85053</v>
      </c>
      <c r="F784" s="3">
        <v>3.0000000000000001E-3</v>
      </c>
      <c r="G784">
        <f>$G$2*Tabella10[[#This Row],[CHIUSURA]]/$B$2</f>
        <v>177.32313654353561</v>
      </c>
      <c r="H784" s="6">
        <f>LN(Tabella10[[#This Row],[NUM INDICE]]/G783)</f>
        <v>3.050344655502839E-3</v>
      </c>
      <c r="I784" s="4"/>
    </row>
    <row r="785" spans="1:9" x14ac:dyDescent="0.3">
      <c r="A785" s="1">
        <v>43165</v>
      </c>
      <c r="B785" s="4">
        <v>85653</v>
      </c>
      <c r="C785" s="4">
        <v>86023</v>
      </c>
      <c r="D785" s="4">
        <v>86931</v>
      </c>
      <c r="E785" s="4">
        <v>85653</v>
      </c>
      <c r="F785" s="3">
        <v>-4.3E-3</v>
      </c>
      <c r="G785">
        <f>$G$2*Tabella10[[#This Row],[CHIUSURA]]/$B$2</f>
        <v>176.56043865435356</v>
      </c>
      <c r="H785" s="6">
        <f>LN(Tabella10[[#This Row],[NUM INDICE]]/G784)</f>
        <v>-4.3104519313477514E-3</v>
      </c>
      <c r="I785" s="4"/>
    </row>
    <row r="786" spans="1:9" x14ac:dyDescent="0.3">
      <c r="A786" s="1">
        <v>43166</v>
      </c>
      <c r="B786" s="4">
        <v>85484</v>
      </c>
      <c r="C786" s="4">
        <v>85653</v>
      </c>
      <c r="D786" s="4">
        <v>85653</v>
      </c>
      <c r="E786" s="4">
        <v>84397</v>
      </c>
      <c r="F786" s="3">
        <v>-2E-3</v>
      </c>
      <c r="G786">
        <f>$G$2*Tabella10[[#This Row],[CHIUSURA]]/$B$2</f>
        <v>176.21207124010553</v>
      </c>
      <c r="H786" s="6">
        <f>LN(Tabella10[[#This Row],[NUM INDICE]]/G785)</f>
        <v>-1.9750264984810862E-3</v>
      </c>
      <c r="I786" s="4"/>
    </row>
    <row r="787" spans="1:9" x14ac:dyDescent="0.3">
      <c r="A787" s="1">
        <v>43167</v>
      </c>
      <c r="B787" s="4">
        <v>84985</v>
      </c>
      <c r="C787" s="4">
        <v>85510</v>
      </c>
      <c r="D787" s="4">
        <v>85830</v>
      </c>
      <c r="E787" s="4">
        <v>84491</v>
      </c>
      <c r="F787" s="3">
        <v>-5.7999999999999996E-3</v>
      </c>
      <c r="G787">
        <f>$G$2*Tabella10[[#This Row],[CHIUSURA]]/$B$2</f>
        <v>175.18345976253298</v>
      </c>
      <c r="H787" s="6">
        <f>LN(Tabella10[[#This Row],[NUM INDICE]]/G786)</f>
        <v>-5.8544535986298834E-3</v>
      </c>
      <c r="I787" s="4"/>
    </row>
    <row r="788" spans="1:9" x14ac:dyDescent="0.3">
      <c r="A788" s="1">
        <v>43168</v>
      </c>
      <c r="B788" s="4">
        <v>86371</v>
      </c>
      <c r="C788" s="4">
        <v>84987</v>
      </c>
      <c r="D788" s="4">
        <v>86389</v>
      </c>
      <c r="E788" s="4">
        <v>84749</v>
      </c>
      <c r="F788" s="3">
        <v>1.6299999999999999E-2</v>
      </c>
      <c r="G788">
        <f>$G$2*Tabella10[[#This Row],[CHIUSURA]]/$B$2</f>
        <v>178.04048482849603</v>
      </c>
      <c r="H788" s="6">
        <f>LN(Tabella10[[#This Row],[NUM INDICE]]/G787)</f>
        <v>1.6177200990099439E-2</v>
      </c>
      <c r="I788" s="4"/>
    </row>
    <row r="789" spans="1:9" x14ac:dyDescent="0.3">
      <c r="A789" s="1">
        <v>43171</v>
      </c>
      <c r="B789" s="4">
        <v>86900</v>
      </c>
      <c r="C789" s="4">
        <v>86386</v>
      </c>
      <c r="D789" s="4">
        <v>87046</v>
      </c>
      <c r="E789" s="4">
        <v>86386</v>
      </c>
      <c r="F789" s="3">
        <v>6.1000000000000004E-3</v>
      </c>
      <c r="G789">
        <f>$G$2*Tabella10[[#This Row],[CHIUSURA]]/$B$2</f>
        <v>179.13093667546175</v>
      </c>
      <c r="H789" s="6">
        <f>LN(Tabella10[[#This Row],[NUM INDICE]]/G788)</f>
        <v>6.106060951932309E-3</v>
      </c>
      <c r="I789" s="4"/>
    </row>
    <row r="790" spans="1:9" x14ac:dyDescent="0.3">
      <c r="A790" s="1">
        <v>43172</v>
      </c>
      <c r="B790" s="4">
        <v>86384</v>
      </c>
      <c r="C790" s="4">
        <v>86902</v>
      </c>
      <c r="D790" s="4">
        <v>87333</v>
      </c>
      <c r="E790" s="4">
        <v>86119</v>
      </c>
      <c r="F790" s="3">
        <v>-5.8999999999999999E-3</v>
      </c>
      <c r="G790">
        <f>$G$2*Tabella10[[#This Row],[CHIUSURA]]/$B$2</f>
        <v>178.06728232189974</v>
      </c>
      <c r="H790" s="6">
        <f>LN(Tabella10[[#This Row],[NUM INDICE]]/G789)</f>
        <v>-5.9555587954152143E-3</v>
      </c>
      <c r="I790" s="4"/>
    </row>
    <row r="791" spans="1:9" x14ac:dyDescent="0.3">
      <c r="A791" s="1">
        <v>43173</v>
      </c>
      <c r="B791" s="4">
        <v>86051</v>
      </c>
      <c r="C791" s="4">
        <v>86383</v>
      </c>
      <c r="D791" s="4">
        <v>86970</v>
      </c>
      <c r="E791" s="4">
        <v>85691</v>
      </c>
      <c r="F791" s="3">
        <v>-3.8999999999999998E-3</v>
      </c>
      <c r="G791">
        <f>$G$2*Tabella10[[#This Row],[CHIUSURA]]/$B$2</f>
        <v>177.38085422163587</v>
      </c>
      <c r="H791" s="6">
        <f>LN(Tabella10[[#This Row],[NUM INDICE]]/G790)</f>
        <v>-3.8623297354139639E-3</v>
      </c>
      <c r="I791" s="4"/>
    </row>
    <row r="792" spans="1:9" x14ac:dyDescent="0.3">
      <c r="A792" s="1">
        <v>43174</v>
      </c>
      <c r="B792" s="4">
        <v>84928</v>
      </c>
      <c r="C792" s="4">
        <v>86051</v>
      </c>
      <c r="D792" s="4">
        <v>86051</v>
      </c>
      <c r="E792" s="4">
        <v>84720</v>
      </c>
      <c r="F792" s="3">
        <v>-1.2999999999999999E-2</v>
      </c>
      <c r="G792">
        <f>$G$2*Tabella10[[#This Row],[CHIUSURA]]/$B$2</f>
        <v>175.06596306068602</v>
      </c>
      <c r="H792" s="6">
        <f>LN(Tabella10[[#This Row],[NUM INDICE]]/G791)</f>
        <v>-1.3136305030774877E-2</v>
      </c>
      <c r="I792" s="4"/>
    </row>
    <row r="793" spans="1:9" x14ac:dyDescent="0.3">
      <c r="A793" s="1">
        <v>43175</v>
      </c>
      <c r="B793" s="4">
        <v>84886</v>
      </c>
      <c r="C793" s="4">
        <v>84928</v>
      </c>
      <c r="D793" s="4">
        <v>85495</v>
      </c>
      <c r="E793" s="4">
        <v>84525</v>
      </c>
      <c r="F793" s="3">
        <v>-5.0000000000000001E-4</v>
      </c>
      <c r="G793">
        <f>$G$2*Tabella10[[#This Row],[CHIUSURA]]/$B$2</f>
        <v>174.97938654353561</v>
      </c>
      <c r="H793" s="6">
        <f>LN(Tabella10[[#This Row],[NUM INDICE]]/G792)</f>
        <v>-4.9465887213557061E-4</v>
      </c>
      <c r="I793" s="4"/>
    </row>
    <row r="794" spans="1:9" x14ac:dyDescent="0.3">
      <c r="A794" s="1">
        <v>43178</v>
      </c>
      <c r="B794" s="4">
        <v>83913</v>
      </c>
      <c r="C794" s="4">
        <v>84886</v>
      </c>
      <c r="D794" s="4">
        <v>84886</v>
      </c>
      <c r="E794" s="4">
        <v>83678</v>
      </c>
      <c r="F794" s="3">
        <v>-1.15E-2</v>
      </c>
      <c r="G794">
        <f>$G$2*Tabella10[[#This Row],[CHIUSURA]]/$B$2</f>
        <v>172.97369722955145</v>
      </c>
      <c r="H794" s="6">
        <f>LN(Tabella10[[#This Row],[NUM INDICE]]/G793)</f>
        <v>-1.1528632002674524E-2</v>
      </c>
      <c r="I794" s="4"/>
    </row>
    <row r="795" spans="1:9" x14ac:dyDescent="0.3">
      <c r="A795" s="1">
        <v>43179</v>
      </c>
      <c r="B795" s="4">
        <v>84164</v>
      </c>
      <c r="C795" s="4">
        <v>83919</v>
      </c>
      <c r="D795" s="4">
        <v>84412</v>
      </c>
      <c r="E795" s="4">
        <v>83682</v>
      </c>
      <c r="F795" s="3">
        <v>3.0000000000000001E-3</v>
      </c>
      <c r="G795">
        <f>$G$2*Tabella10[[#This Row],[CHIUSURA]]/$B$2</f>
        <v>173.49109498680738</v>
      </c>
      <c r="H795" s="6">
        <f>LN(Tabella10[[#This Row],[NUM INDICE]]/G794)</f>
        <v>2.9867285421334541E-3</v>
      </c>
      <c r="I795" s="4"/>
    </row>
    <row r="796" spans="1:9" x14ac:dyDescent="0.3">
      <c r="A796" s="1">
        <v>43180</v>
      </c>
      <c r="B796" s="4">
        <v>84977</v>
      </c>
      <c r="C796" s="4">
        <v>84166</v>
      </c>
      <c r="D796" s="4">
        <v>85145</v>
      </c>
      <c r="E796" s="4">
        <v>84080</v>
      </c>
      <c r="F796" s="3">
        <v>9.7000000000000003E-3</v>
      </c>
      <c r="G796">
        <f>$G$2*Tabella10[[#This Row],[CHIUSURA]]/$B$2</f>
        <v>175.16696899736147</v>
      </c>
      <c r="H796" s="6">
        <f>LN(Tabella10[[#This Row],[NUM INDICE]]/G795)</f>
        <v>9.6133552623547166E-3</v>
      </c>
      <c r="I796" s="4"/>
    </row>
    <row r="797" spans="1:9" x14ac:dyDescent="0.3">
      <c r="A797" s="1">
        <v>43181</v>
      </c>
      <c r="B797" s="4">
        <v>84768</v>
      </c>
      <c r="C797" s="4">
        <v>84984</v>
      </c>
      <c r="D797" s="4">
        <v>85499</v>
      </c>
      <c r="E797" s="4">
        <v>84197</v>
      </c>
      <c r="F797" s="3">
        <v>-2.5000000000000001E-3</v>
      </c>
      <c r="G797">
        <f>$G$2*Tabella10[[#This Row],[CHIUSURA]]/$B$2</f>
        <v>174.73614775725594</v>
      </c>
      <c r="H797" s="6">
        <f>LN(Tabella10[[#This Row],[NUM INDICE]]/G796)</f>
        <v>-2.4625185497611913E-3</v>
      </c>
      <c r="I797" s="4"/>
    </row>
    <row r="798" spans="1:9" x14ac:dyDescent="0.3">
      <c r="A798" s="1">
        <v>43182</v>
      </c>
      <c r="B798" s="4">
        <v>84377</v>
      </c>
      <c r="C798" s="4">
        <v>84766</v>
      </c>
      <c r="D798" s="4">
        <v>85450</v>
      </c>
      <c r="E798" s="4">
        <v>84042</v>
      </c>
      <c r="F798" s="3">
        <v>-4.5999999999999999E-3</v>
      </c>
      <c r="G798">
        <f>$G$2*Tabella10[[#This Row],[CHIUSURA]]/$B$2</f>
        <v>173.93016160949867</v>
      </c>
      <c r="H798" s="6">
        <f>LN(Tabella10[[#This Row],[NUM INDICE]]/G797)</f>
        <v>-4.6232604741899587E-3</v>
      </c>
      <c r="I798" s="4"/>
    </row>
    <row r="799" spans="1:9" x14ac:dyDescent="0.3">
      <c r="A799" s="1">
        <v>43185</v>
      </c>
      <c r="B799" s="4">
        <v>85088</v>
      </c>
      <c r="C799" s="4">
        <v>84377</v>
      </c>
      <c r="D799" s="4">
        <v>85553</v>
      </c>
      <c r="E799" s="4">
        <v>84357</v>
      </c>
      <c r="F799" s="3">
        <v>8.3999999999999995E-3</v>
      </c>
      <c r="G799">
        <f>$G$2*Tabella10[[#This Row],[CHIUSURA]]/$B$2</f>
        <v>175.3957783641161</v>
      </c>
      <c r="H799" s="6">
        <f>LN(Tabella10[[#This Row],[NUM INDICE]]/G798)</f>
        <v>8.39116244514021E-3</v>
      </c>
      <c r="I799" s="4"/>
    </row>
    <row r="800" spans="1:9" x14ac:dyDescent="0.3">
      <c r="A800" s="1">
        <v>43186</v>
      </c>
      <c r="B800" s="4">
        <v>83808</v>
      </c>
      <c r="C800" s="4">
        <v>85103</v>
      </c>
      <c r="D800" s="4">
        <v>85296</v>
      </c>
      <c r="E800" s="4">
        <v>83542</v>
      </c>
      <c r="F800" s="3">
        <v>-1.4999999999999999E-2</v>
      </c>
      <c r="G800">
        <f>$G$2*Tabella10[[#This Row],[CHIUSURA]]/$B$2</f>
        <v>172.75725593667545</v>
      </c>
      <c r="H800" s="6">
        <f>LN(Tabella10[[#This Row],[NUM INDICE]]/G799)</f>
        <v>-1.5157546735308045E-2</v>
      </c>
      <c r="I800" s="4"/>
    </row>
    <row r="801" spans="1:9" x14ac:dyDescent="0.3">
      <c r="A801" s="1">
        <v>43187</v>
      </c>
      <c r="B801" s="4">
        <v>83874</v>
      </c>
      <c r="C801" s="4">
        <v>83806</v>
      </c>
      <c r="D801" s="4">
        <v>83889</v>
      </c>
      <c r="E801" s="4">
        <v>82889</v>
      </c>
      <c r="F801" s="3">
        <v>8.0000000000000004E-4</v>
      </c>
      <c r="G801">
        <f>$G$2*Tabella10[[#This Row],[CHIUSURA]]/$B$2</f>
        <v>172.89330474934036</v>
      </c>
      <c r="H801" s="6">
        <f>LN(Tabella10[[#This Row],[NUM INDICE]]/G800)</f>
        <v>7.8720439174507551E-4</v>
      </c>
      <c r="I801" s="4"/>
    </row>
    <row r="802" spans="1:9" x14ac:dyDescent="0.3">
      <c r="A802" s="1">
        <v>43188</v>
      </c>
      <c r="B802" s="4">
        <v>85366</v>
      </c>
      <c r="C802" s="4">
        <v>83874</v>
      </c>
      <c r="D802" s="4">
        <v>85708</v>
      </c>
      <c r="E802" s="4">
        <v>83874</v>
      </c>
      <c r="F802" s="3">
        <v>1.78E-2</v>
      </c>
      <c r="G802">
        <f>$G$2*Tabella10[[#This Row],[CHIUSURA]]/$B$2</f>
        <v>175.96883245382585</v>
      </c>
      <c r="H802" s="6">
        <f>LN(Tabella10[[#This Row],[NUM INDICE]]/G801)</f>
        <v>1.7632222340395735E-2</v>
      </c>
      <c r="I802" s="4"/>
    </row>
    <row r="803" spans="1:9" x14ac:dyDescent="0.3">
      <c r="A803" s="1">
        <v>43192</v>
      </c>
      <c r="B803" s="4">
        <v>84666</v>
      </c>
      <c r="C803" s="4">
        <v>85365</v>
      </c>
      <c r="D803" s="4">
        <v>85675</v>
      </c>
      <c r="E803" s="4">
        <v>84166</v>
      </c>
      <c r="F803" s="3">
        <v>-8.2000000000000007E-3</v>
      </c>
      <c r="G803">
        <f>$G$2*Tabella10[[#This Row],[CHIUSURA]]/$B$2</f>
        <v>174.52589050131925</v>
      </c>
      <c r="H803" s="6">
        <f>LN(Tabella10[[#This Row],[NUM INDICE]]/G802)</f>
        <v>-8.2337907537635615E-3</v>
      </c>
      <c r="I803" s="4"/>
    </row>
    <row r="804" spans="1:9" x14ac:dyDescent="0.3">
      <c r="A804" s="1">
        <v>43193</v>
      </c>
      <c r="B804" s="4">
        <v>84623</v>
      </c>
      <c r="C804" s="4">
        <v>84669</v>
      </c>
      <c r="D804" s="4">
        <v>85411</v>
      </c>
      <c r="E804" s="4">
        <v>84210</v>
      </c>
      <c r="F804" s="3">
        <v>-5.0000000000000001E-4</v>
      </c>
      <c r="G804">
        <f>$G$2*Tabella10[[#This Row],[CHIUSURA]]/$B$2</f>
        <v>174.43725263852244</v>
      </c>
      <c r="H804" s="6">
        <f>LN(Tabella10[[#This Row],[NUM INDICE]]/G803)</f>
        <v>-5.080070285104234E-4</v>
      </c>
      <c r="I804" s="4"/>
    </row>
    <row r="805" spans="1:9" x14ac:dyDescent="0.3">
      <c r="A805" s="1">
        <v>43194</v>
      </c>
      <c r="B805" s="4">
        <v>84360</v>
      </c>
      <c r="C805" s="4">
        <v>84610</v>
      </c>
      <c r="D805" s="4">
        <v>84610</v>
      </c>
      <c r="E805" s="4">
        <v>82826</v>
      </c>
      <c r="F805" s="3">
        <v>-3.0999999999999999E-3</v>
      </c>
      <c r="G805">
        <f>$G$2*Tabella10[[#This Row],[CHIUSURA]]/$B$2</f>
        <v>173.89511873350924</v>
      </c>
      <c r="H805" s="6">
        <f>LN(Tabella10[[#This Row],[NUM INDICE]]/G804)</f>
        <v>-3.1127416645943128E-3</v>
      </c>
      <c r="I805" s="4"/>
    </row>
    <row r="806" spans="1:9" x14ac:dyDescent="0.3">
      <c r="A806" s="1">
        <v>43195</v>
      </c>
      <c r="B806" s="4">
        <v>85210</v>
      </c>
      <c r="C806" s="4">
        <v>84374</v>
      </c>
      <c r="D806" s="4">
        <v>86148</v>
      </c>
      <c r="E806" s="4">
        <v>84374</v>
      </c>
      <c r="F806" s="3">
        <v>1.01E-2</v>
      </c>
      <c r="G806">
        <f>$G$2*Tabella10[[#This Row],[CHIUSURA]]/$B$2</f>
        <v>175.64726253298153</v>
      </c>
      <c r="H806" s="6">
        <f>LN(Tabella10[[#This Row],[NUM INDICE]]/G805)</f>
        <v>1.0025442229290677E-2</v>
      </c>
      <c r="I806" s="4"/>
    </row>
    <row r="807" spans="1:9" x14ac:dyDescent="0.3">
      <c r="A807" s="1">
        <v>43196</v>
      </c>
      <c r="B807" s="4">
        <v>84820</v>
      </c>
      <c r="C807" s="4">
        <v>85210</v>
      </c>
      <c r="D807" s="4">
        <v>85210</v>
      </c>
      <c r="E807" s="4">
        <v>83833</v>
      </c>
      <c r="F807" s="3">
        <v>-4.5999999999999999E-3</v>
      </c>
      <c r="G807">
        <f>$G$2*Tabella10[[#This Row],[CHIUSURA]]/$B$2</f>
        <v>174.8433377308707</v>
      </c>
      <c r="H807" s="6">
        <f>LN(Tabella10[[#This Row],[NUM INDICE]]/G806)</f>
        <v>-4.5874337934199887E-3</v>
      </c>
      <c r="I807" s="4"/>
    </row>
    <row r="808" spans="1:9" x14ac:dyDescent="0.3">
      <c r="A808" s="1">
        <v>43199</v>
      </c>
      <c r="B808" s="4">
        <v>83307</v>
      </c>
      <c r="C808" s="4">
        <v>84832</v>
      </c>
      <c r="D808" s="4">
        <v>85110</v>
      </c>
      <c r="E808" s="4">
        <v>83155</v>
      </c>
      <c r="F808" s="3">
        <v>-1.78E-2</v>
      </c>
      <c r="G808">
        <f>$G$2*Tabella10[[#This Row],[CHIUSURA]]/$B$2</f>
        <v>171.72452176781002</v>
      </c>
      <c r="H808" s="6">
        <f>LN(Tabella10[[#This Row],[NUM INDICE]]/G807)</f>
        <v>-1.799878479082857E-2</v>
      </c>
      <c r="I808" s="4"/>
    </row>
    <row r="809" spans="1:9" x14ac:dyDescent="0.3">
      <c r="A809" s="1">
        <v>43200</v>
      </c>
      <c r="B809" s="4">
        <v>84510</v>
      </c>
      <c r="C809" s="4">
        <v>83312</v>
      </c>
      <c r="D809" s="4">
        <v>84538</v>
      </c>
      <c r="E809" s="4">
        <v>83312</v>
      </c>
      <c r="F809" s="3">
        <v>1.44E-2</v>
      </c>
      <c r="G809">
        <f>$G$2*Tabella10[[#This Row],[CHIUSURA]]/$B$2</f>
        <v>174.20432058047493</v>
      </c>
      <c r="H809" s="6">
        <f>LN(Tabella10[[#This Row],[NUM INDICE]]/G808)</f>
        <v>1.433729130077489E-2</v>
      </c>
      <c r="I809" s="4"/>
    </row>
    <row r="810" spans="1:9" x14ac:dyDescent="0.3">
      <c r="A810" s="1">
        <v>43201</v>
      </c>
      <c r="B810" s="4">
        <v>85246</v>
      </c>
      <c r="C810" s="4">
        <v>84494</v>
      </c>
      <c r="D810" s="4">
        <v>85417</v>
      </c>
      <c r="E810" s="4">
        <v>84340</v>
      </c>
      <c r="F810" s="3">
        <v>8.6999999999999994E-3</v>
      </c>
      <c r="G810">
        <f>$G$2*Tabella10[[#This Row],[CHIUSURA]]/$B$2</f>
        <v>175.7214709762533</v>
      </c>
      <c r="H810" s="6">
        <f>LN(Tabella10[[#This Row],[NUM INDICE]]/G809)</f>
        <v>8.6713236853047278E-3</v>
      </c>
      <c r="I810" s="4"/>
    </row>
    <row r="811" spans="1:9" x14ac:dyDescent="0.3">
      <c r="A811" s="1">
        <v>43202</v>
      </c>
      <c r="B811" s="4">
        <v>85444</v>
      </c>
      <c r="C811" s="4">
        <v>85246</v>
      </c>
      <c r="D811" s="4">
        <v>85577</v>
      </c>
      <c r="E811" s="4">
        <v>85025</v>
      </c>
      <c r="F811" s="3">
        <v>2.3E-3</v>
      </c>
      <c r="G811">
        <f>$G$2*Tabella10[[#This Row],[CHIUSURA]]/$B$2</f>
        <v>176.12961741424803</v>
      </c>
      <c r="H811" s="6">
        <f>LN(Tabella10[[#This Row],[NUM INDICE]]/G810)</f>
        <v>2.3199963537326312E-3</v>
      </c>
      <c r="I811" s="4"/>
    </row>
    <row r="812" spans="1:9" x14ac:dyDescent="0.3">
      <c r="A812" s="1">
        <v>43203</v>
      </c>
      <c r="B812" s="4">
        <v>84334</v>
      </c>
      <c r="C812" s="4">
        <v>85441</v>
      </c>
      <c r="D812" s="4">
        <v>85441</v>
      </c>
      <c r="E812" s="4">
        <v>84144</v>
      </c>
      <c r="F812" s="3">
        <v>-1.2999999999999999E-2</v>
      </c>
      <c r="G812">
        <f>$G$2*Tabella10[[#This Row],[CHIUSURA]]/$B$2</f>
        <v>173.84152374670185</v>
      </c>
      <c r="H812" s="6">
        <f>LN(Tabella10[[#This Row],[NUM INDICE]]/G811)</f>
        <v>-1.3076085428923322E-2</v>
      </c>
      <c r="I812" s="4"/>
    </row>
    <row r="813" spans="1:9" x14ac:dyDescent="0.3">
      <c r="A813" s="1">
        <v>43206</v>
      </c>
      <c r="B813" s="4">
        <v>82862</v>
      </c>
      <c r="C813" s="4">
        <v>84328</v>
      </c>
      <c r="D813" s="4">
        <v>84591</v>
      </c>
      <c r="E813" s="4">
        <v>82762</v>
      </c>
      <c r="F813" s="3">
        <v>-1.7500000000000002E-2</v>
      </c>
      <c r="G813">
        <f>$G$2*Tabella10[[#This Row],[CHIUSURA]]/$B$2</f>
        <v>170.80722295514511</v>
      </c>
      <c r="H813" s="6">
        <f>LN(Tabella10[[#This Row],[NUM INDICE]]/G812)</f>
        <v>-1.7608531709823686E-2</v>
      </c>
      <c r="I813" s="4"/>
    </row>
    <row r="814" spans="1:9" x14ac:dyDescent="0.3">
      <c r="A814" s="1">
        <v>43207</v>
      </c>
      <c r="B814" s="4">
        <v>84086</v>
      </c>
      <c r="C814" s="4">
        <v>82862</v>
      </c>
      <c r="D814" s="4">
        <v>84191</v>
      </c>
      <c r="E814" s="4">
        <v>82810</v>
      </c>
      <c r="F814" s="3">
        <v>1.4800000000000001E-2</v>
      </c>
      <c r="G814">
        <f>$G$2*Tabella10[[#This Row],[CHIUSURA]]/$B$2</f>
        <v>173.33031002638523</v>
      </c>
      <c r="H814" s="6">
        <f>LN(Tabella10[[#This Row],[NUM INDICE]]/G813)</f>
        <v>1.4663511174911114E-2</v>
      </c>
      <c r="I814" s="4"/>
    </row>
    <row r="815" spans="1:9" x14ac:dyDescent="0.3">
      <c r="A815" s="1">
        <v>43208</v>
      </c>
      <c r="B815" s="4">
        <v>85776</v>
      </c>
      <c r="C815" s="4">
        <v>84090</v>
      </c>
      <c r="D815" s="4">
        <v>86149</v>
      </c>
      <c r="E815" s="4">
        <v>84090</v>
      </c>
      <c r="F815" s="3">
        <v>2.01E-2</v>
      </c>
      <c r="G815">
        <f>$G$2*Tabella10[[#This Row],[CHIUSURA]]/$B$2</f>
        <v>176.81398416886543</v>
      </c>
      <c r="H815" s="6">
        <f>LN(Tabella10[[#This Row],[NUM INDICE]]/G814)</f>
        <v>1.9899162453589424E-2</v>
      </c>
      <c r="I815" s="4"/>
    </row>
    <row r="816" spans="1:9" x14ac:dyDescent="0.3">
      <c r="A816" s="1">
        <v>43209</v>
      </c>
      <c r="B816" s="4">
        <v>85824</v>
      </c>
      <c r="C816" s="4">
        <v>85775</v>
      </c>
      <c r="D816" s="4">
        <v>86059</v>
      </c>
      <c r="E816" s="4">
        <v>85197</v>
      </c>
      <c r="F816" s="3">
        <v>5.9999999999999995E-4</v>
      </c>
      <c r="G816">
        <f>$G$2*Tabella10[[#This Row],[CHIUSURA]]/$B$2</f>
        <v>176.91292875989447</v>
      </c>
      <c r="H816" s="6">
        <f>LN(Tabella10[[#This Row],[NUM INDICE]]/G815)</f>
        <v>5.594405740313998E-4</v>
      </c>
      <c r="I816" s="4"/>
    </row>
    <row r="817" spans="1:9" x14ac:dyDescent="0.3">
      <c r="A817" s="1">
        <v>43210</v>
      </c>
      <c r="B817" s="4">
        <v>85550</v>
      </c>
      <c r="C817" s="4">
        <v>85823</v>
      </c>
      <c r="D817" s="4">
        <v>85823</v>
      </c>
      <c r="E817" s="4">
        <v>85025</v>
      </c>
      <c r="F817" s="3">
        <v>-3.2000000000000002E-3</v>
      </c>
      <c r="G817">
        <f>$G$2*Tabella10[[#This Row],[CHIUSURA]]/$B$2</f>
        <v>176.34812005277044</v>
      </c>
      <c r="H817" s="6">
        <f>LN(Tabella10[[#This Row],[NUM INDICE]]/G816)</f>
        <v>-3.1976873210109386E-3</v>
      </c>
      <c r="I817" s="4"/>
    </row>
    <row r="818" spans="1:9" x14ac:dyDescent="0.3">
      <c r="A818" s="1">
        <v>43213</v>
      </c>
      <c r="B818" s="4">
        <v>85603</v>
      </c>
      <c r="C818" s="4">
        <v>85520</v>
      </c>
      <c r="D818" s="4">
        <v>85746</v>
      </c>
      <c r="E818" s="4">
        <v>84711</v>
      </c>
      <c r="F818" s="3">
        <v>5.9999999999999995E-4</v>
      </c>
      <c r="G818">
        <f>$G$2*Tabella10[[#This Row],[CHIUSURA]]/$B$2</f>
        <v>176.45737137203167</v>
      </c>
      <c r="H818" s="6">
        <f>LN(Tabella10[[#This Row],[NUM INDICE]]/G817)</f>
        <v>6.1932892434367857E-4</v>
      </c>
      <c r="I818" s="4"/>
    </row>
    <row r="819" spans="1:9" x14ac:dyDescent="0.3">
      <c r="A819" s="1">
        <v>43214</v>
      </c>
      <c r="B819" s="4">
        <v>85469</v>
      </c>
      <c r="C819" s="4">
        <v>85603</v>
      </c>
      <c r="D819" s="4">
        <v>86578</v>
      </c>
      <c r="E819" s="4">
        <v>85106</v>
      </c>
      <c r="F819" s="3">
        <v>-1.6000000000000001E-3</v>
      </c>
      <c r="G819">
        <f>$G$2*Tabella10[[#This Row],[CHIUSURA]]/$B$2</f>
        <v>176.18115105540898</v>
      </c>
      <c r="H819" s="6">
        <f>LN(Tabella10[[#This Row],[NUM INDICE]]/G818)</f>
        <v>-1.5665921647652064E-3</v>
      </c>
      <c r="I819" s="4"/>
    </row>
    <row r="820" spans="1:9" x14ac:dyDescent="0.3">
      <c r="A820" s="1">
        <v>43215</v>
      </c>
      <c r="B820" s="4">
        <v>85044</v>
      </c>
      <c r="C820" s="4">
        <v>85466</v>
      </c>
      <c r="D820" s="4">
        <v>85466</v>
      </c>
      <c r="E820" s="4">
        <v>84349</v>
      </c>
      <c r="F820" s="3">
        <v>-5.0000000000000001E-3</v>
      </c>
      <c r="G820">
        <f>$G$2*Tabella10[[#This Row],[CHIUSURA]]/$B$2</f>
        <v>175.30507915567281</v>
      </c>
      <c r="H820" s="6">
        <f>LN(Tabella10[[#This Row],[NUM INDICE]]/G819)</f>
        <v>-4.9849674816617963E-3</v>
      </c>
      <c r="I820" s="4"/>
    </row>
    <row r="821" spans="1:9" x14ac:dyDescent="0.3">
      <c r="A821" s="1">
        <v>43216</v>
      </c>
      <c r="B821" s="4">
        <v>86383</v>
      </c>
      <c r="C821" s="4">
        <v>85051</v>
      </c>
      <c r="D821" s="4">
        <v>86383</v>
      </c>
      <c r="E821" s="4">
        <v>85051</v>
      </c>
      <c r="F821" s="3">
        <v>1.5699999999999999E-2</v>
      </c>
      <c r="G821">
        <f>$G$2*Tabella10[[#This Row],[CHIUSURA]]/$B$2</f>
        <v>178.0652209762533</v>
      </c>
      <c r="H821" s="6">
        <f>LN(Tabella10[[#This Row],[NUM INDICE]]/G820)</f>
        <v>1.5622127574988851E-2</v>
      </c>
      <c r="I821" s="4"/>
    </row>
    <row r="822" spans="1:9" x14ac:dyDescent="0.3">
      <c r="A822" s="1">
        <v>43217</v>
      </c>
      <c r="B822" s="4">
        <v>86445</v>
      </c>
      <c r="C822" s="4">
        <v>86383</v>
      </c>
      <c r="D822" s="4">
        <v>87179</v>
      </c>
      <c r="E822" s="4">
        <v>86262</v>
      </c>
      <c r="F822" s="3">
        <v>6.9999999999999999E-4</v>
      </c>
      <c r="G822">
        <f>$G$2*Tabella10[[#This Row],[CHIUSURA]]/$B$2</f>
        <v>178.19302440633246</v>
      </c>
      <c r="H822" s="6">
        <f>LN(Tabella10[[#This Row],[NUM INDICE]]/G821)</f>
        <v>7.1747636563132371E-4</v>
      </c>
      <c r="I822" s="4"/>
    </row>
    <row r="823" spans="1:9" x14ac:dyDescent="0.3">
      <c r="A823" s="1">
        <v>43220</v>
      </c>
      <c r="B823" s="4">
        <v>86116</v>
      </c>
      <c r="C823" s="4">
        <v>86443</v>
      </c>
      <c r="D823" s="4">
        <v>86739</v>
      </c>
      <c r="E823" s="4">
        <v>85979</v>
      </c>
      <c r="F823" s="3">
        <v>-3.8E-3</v>
      </c>
      <c r="G823">
        <f>$G$2*Tabella10[[#This Row],[CHIUSURA]]/$B$2</f>
        <v>177.51484168865434</v>
      </c>
      <c r="H823" s="6">
        <f>LN(Tabella10[[#This Row],[NUM INDICE]]/G822)</f>
        <v>-3.8131489576569903E-3</v>
      </c>
      <c r="I823" s="4"/>
    </row>
    <row r="824" spans="1:9" x14ac:dyDescent="0.3">
      <c r="A824" s="1">
        <v>43222</v>
      </c>
      <c r="B824" s="4">
        <v>84547</v>
      </c>
      <c r="C824" s="4">
        <v>86111</v>
      </c>
      <c r="D824" s="4">
        <v>86111</v>
      </c>
      <c r="E824" s="4">
        <v>84383</v>
      </c>
      <c r="F824" s="3">
        <v>-1.8200000000000001E-2</v>
      </c>
      <c r="G824">
        <f>$G$2*Tabella10[[#This Row],[CHIUSURA]]/$B$2</f>
        <v>174.28059036939314</v>
      </c>
      <c r="H824" s="6">
        <f>LN(Tabella10[[#This Row],[NUM INDICE]]/G823)</f>
        <v>-1.838763184732814E-2</v>
      </c>
      <c r="I824" s="4"/>
    </row>
    <row r="825" spans="1:9" x14ac:dyDescent="0.3">
      <c r="A825" s="1">
        <v>43223</v>
      </c>
      <c r="B825" s="4">
        <v>83288</v>
      </c>
      <c r="C825" s="4">
        <v>84547</v>
      </c>
      <c r="D825" s="4">
        <v>84562</v>
      </c>
      <c r="E825" s="4">
        <v>83178</v>
      </c>
      <c r="F825" s="3">
        <v>-1.49E-2</v>
      </c>
      <c r="G825">
        <f>$G$2*Tabella10[[#This Row],[CHIUSURA]]/$B$2</f>
        <v>171.68535620052771</v>
      </c>
      <c r="H825" s="6">
        <f>LN(Tabella10[[#This Row],[NUM INDICE]]/G824)</f>
        <v>-1.5003111579302428E-2</v>
      </c>
      <c r="I825" s="4"/>
    </row>
    <row r="826" spans="1:9" x14ac:dyDescent="0.3">
      <c r="A826" s="1">
        <v>43224</v>
      </c>
      <c r="B826" s="4">
        <v>83118</v>
      </c>
      <c r="C826" s="4">
        <v>83286</v>
      </c>
      <c r="D826" s="4">
        <v>83671</v>
      </c>
      <c r="E826" s="4">
        <v>82746</v>
      </c>
      <c r="F826" s="3">
        <v>-2E-3</v>
      </c>
      <c r="G826">
        <f>$G$2*Tabella10[[#This Row],[CHIUSURA]]/$B$2</f>
        <v>171.33492744063324</v>
      </c>
      <c r="H826" s="6">
        <f>LN(Tabella10[[#This Row],[NUM INDICE]]/G825)</f>
        <v>-2.043196268654849E-3</v>
      </c>
      <c r="I826" s="4"/>
    </row>
    <row r="827" spans="1:9" x14ac:dyDescent="0.3">
      <c r="A827" s="1">
        <v>43227</v>
      </c>
      <c r="B827" s="4">
        <v>82714</v>
      </c>
      <c r="C827" s="4">
        <v>83122</v>
      </c>
      <c r="D827" s="4">
        <v>83643</v>
      </c>
      <c r="E827" s="4">
        <v>82602</v>
      </c>
      <c r="F827" s="3">
        <v>-4.8999999999999998E-3</v>
      </c>
      <c r="G827">
        <f>$G$2*Tabella10[[#This Row],[CHIUSURA]]/$B$2</f>
        <v>170.50214379947229</v>
      </c>
      <c r="H827" s="6">
        <f>LN(Tabella10[[#This Row],[NUM INDICE]]/G826)</f>
        <v>-4.8724106235144308E-3</v>
      </c>
      <c r="I827" s="4"/>
    </row>
    <row r="828" spans="1:9" x14ac:dyDescent="0.3">
      <c r="A828" s="1">
        <v>43228</v>
      </c>
      <c r="B828" s="4">
        <v>82956</v>
      </c>
      <c r="C828" s="4">
        <v>82715</v>
      </c>
      <c r="D828" s="4">
        <v>83409</v>
      </c>
      <c r="E828" s="4">
        <v>82201</v>
      </c>
      <c r="F828" s="3">
        <v>2.8999999999999998E-3</v>
      </c>
      <c r="G828">
        <f>$G$2*Tabella10[[#This Row],[CHIUSURA]]/$B$2</f>
        <v>171.00098944591028</v>
      </c>
      <c r="H828" s="6">
        <f>LN(Tabella10[[#This Row],[NUM INDICE]]/G827)</f>
        <v>2.9214724708456798E-3</v>
      </c>
      <c r="I828" s="4"/>
    </row>
    <row r="829" spans="1:9" x14ac:dyDescent="0.3">
      <c r="A829" s="1">
        <v>43229</v>
      </c>
      <c r="B829" s="4">
        <v>84265</v>
      </c>
      <c r="C829" s="4">
        <v>82977</v>
      </c>
      <c r="D829" s="4">
        <v>84447</v>
      </c>
      <c r="E829" s="4">
        <v>82855</v>
      </c>
      <c r="F829" s="3">
        <v>1.5800000000000002E-2</v>
      </c>
      <c r="G829">
        <f>$G$2*Tabella10[[#This Row],[CHIUSURA]]/$B$2</f>
        <v>173.69929089709763</v>
      </c>
      <c r="H829" s="6">
        <f>LN(Tabella10[[#This Row],[NUM INDICE]]/G828)</f>
        <v>1.5656248176855077E-2</v>
      </c>
      <c r="I829" s="4"/>
    </row>
    <row r="830" spans="1:9" x14ac:dyDescent="0.3">
      <c r="A830" s="1">
        <v>43230</v>
      </c>
      <c r="B830" s="4">
        <v>85861</v>
      </c>
      <c r="C830" s="4">
        <v>84284</v>
      </c>
      <c r="D830" s="4">
        <v>86201</v>
      </c>
      <c r="E830" s="4">
        <v>84284</v>
      </c>
      <c r="F830" s="3">
        <v>1.89E-2</v>
      </c>
      <c r="G830">
        <f>$G$2*Tabella10[[#This Row],[CHIUSURA]]/$B$2</f>
        <v>176.98919854881265</v>
      </c>
      <c r="H830" s="6">
        <f>LN(Tabella10[[#This Row],[NUM INDICE]]/G829)</f>
        <v>1.8763114667599837E-2</v>
      </c>
      <c r="I830" s="4"/>
    </row>
    <row r="831" spans="1:9" x14ac:dyDescent="0.3">
      <c r="A831" s="1">
        <v>43231</v>
      </c>
      <c r="B831" s="4">
        <v>85220</v>
      </c>
      <c r="C831" s="4">
        <v>85861</v>
      </c>
      <c r="D831" s="4">
        <v>86406</v>
      </c>
      <c r="E831" s="4">
        <v>85183</v>
      </c>
      <c r="F831" s="3">
        <v>-7.4999999999999997E-3</v>
      </c>
      <c r="G831">
        <f>$G$2*Tabella10[[#This Row],[CHIUSURA]]/$B$2</f>
        <v>175.66787598944592</v>
      </c>
      <c r="H831" s="6">
        <f>LN(Tabella10[[#This Row],[NUM INDICE]]/G830)</f>
        <v>-7.4935615238169726E-3</v>
      </c>
      <c r="I831" s="4"/>
    </row>
    <row r="832" spans="1:9" x14ac:dyDescent="0.3">
      <c r="A832" s="1">
        <v>43234</v>
      </c>
      <c r="B832" s="4">
        <v>85232</v>
      </c>
      <c r="C832" s="4">
        <v>85222</v>
      </c>
      <c r="D832" s="4">
        <v>86105</v>
      </c>
      <c r="E832" s="4">
        <v>84688</v>
      </c>
      <c r="F832" s="3">
        <v>1E-4</v>
      </c>
      <c r="G832">
        <f>$G$2*Tabella10[[#This Row],[CHIUSURA]]/$B$2</f>
        <v>175.69261213720316</v>
      </c>
      <c r="H832" s="6">
        <f>LN(Tabella10[[#This Row],[NUM INDICE]]/G831)</f>
        <v>1.4080210287715971E-4</v>
      </c>
      <c r="I832" s="4"/>
    </row>
    <row r="833" spans="1:9" x14ac:dyDescent="0.3">
      <c r="A833" s="1">
        <v>43235</v>
      </c>
      <c r="B833" s="4">
        <v>85130</v>
      </c>
      <c r="C833" s="4">
        <v>85225</v>
      </c>
      <c r="D833" s="4">
        <v>85231</v>
      </c>
      <c r="E833" s="4">
        <v>83830</v>
      </c>
      <c r="F833" s="3">
        <v>-1.1999999999999999E-3</v>
      </c>
      <c r="G833">
        <f>$G$2*Tabella10[[#This Row],[CHIUSURA]]/$B$2</f>
        <v>175.4823548812665</v>
      </c>
      <c r="H833" s="6">
        <f>LN(Tabella10[[#This Row],[NUM INDICE]]/G832)</f>
        <v>-1.1974502786775071E-3</v>
      </c>
      <c r="I833" s="4"/>
    </row>
    <row r="834" spans="1:9" x14ac:dyDescent="0.3">
      <c r="A834" s="1">
        <v>43236</v>
      </c>
      <c r="B834" s="4">
        <v>86537</v>
      </c>
      <c r="C834" s="4">
        <v>85122</v>
      </c>
      <c r="D834" s="4">
        <v>86678</v>
      </c>
      <c r="E834" s="4">
        <v>85044</v>
      </c>
      <c r="F834" s="3">
        <v>1.6500000000000001E-2</v>
      </c>
      <c r="G834">
        <f>$G$2*Tabella10[[#This Row],[CHIUSURA]]/$B$2</f>
        <v>178.38266820580475</v>
      </c>
      <c r="H834" s="6">
        <f>LN(Tabella10[[#This Row],[NUM INDICE]]/G833)</f>
        <v>1.6392568249510141E-2</v>
      </c>
      <c r="I834" s="4"/>
    </row>
    <row r="835" spans="1:9" x14ac:dyDescent="0.3">
      <c r="A835" s="1">
        <v>43237</v>
      </c>
      <c r="B835" s="4">
        <v>83622</v>
      </c>
      <c r="C835" s="4">
        <v>86537</v>
      </c>
      <c r="D835" s="4">
        <v>86537</v>
      </c>
      <c r="E835" s="4">
        <v>83377</v>
      </c>
      <c r="F835" s="3">
        <v>-3.3700000000000001E-2</v>
      </c>
      <c r="G835">
        <f>$G$2*Tabella10[[#This Row],[CHIUSURA]]/$B$2</f>
        <v>172.37384564643799</v>
      </c>
      <c r="H835" s="6">
        <f>LN(Tabella10[[#This Row],[NUM INDICE]]/G834)</f>
        <v>-3.426542478004848E-2</v>
      </c>
      <c r="I835" s="4"/>
    </row>
    <row r="836" spans="1:9" x14ac:dyDescent="0.3">
      <c r="A836" s="1">
        <v>43238</v>
      </c>
      <c r="B836" s="4">
        <v>83082</v>
      </c>
      <c r="C836" s="4">
        <v>83614</v>
      </c>
      <c r="D836" s="4">
        <v>83614</v>
      </c>
      <c r="E836" s="4">
        <v>81391</v>
      </c>
      <c r="F836" s="3">
        <v>-6.4999999999999997E-3</v>
      </c>
      <c r="G836">
        <f>$G$2*Tabella10[[#This Row],[CHIUSURA]]/$B$2</f>
        <v>171.26071899736147</v>
      </c>
      <c r="H836" s="6">
        <f>LN(Tabella10[[#This Row],[NUM INDICE]]/G835)</f>
        <v>-6.4785714647957442E-3</v>
      </c>
      <c r="I836" s="4"/>
    </row>
    <row r="837" spans="1:9" x14ac:dyDescent="0.3">
      <c r="A837" s="1">
        <v>43241</v>
      </c>
      <c r="B837" s="4">
        <v>81815</v>
      </c>
      <c r="C837" s="4">
        <v>83095</v>
      </c>
      <c r="D837" s="4">
        <v>83883</v>
      </c>
      <c r="E837" s="4">
        <v>81576</v>
      </c>
      <c r="F837" s="3">
        <v>-1.52E-2</v>
      </c>
      <c r="G837">
        <f>$G$2*Tabella10[[#This Row],[CHIUSURA]]/$B$2</f>
        <v>168.64899406332455</v>
      </c>
      <c r="H837" s="6">
        <f>LN(Tabella10[[#This Row],[NUM INDICE]]/G836)</f>
        <v>-1.5367471019772859E-2</v>
      </c>
      <c r="I837" s="4"/>
    </row>
    <row r="838" spans="1:9" x14ac:dyDescent="0.3">
      <c r="A838" s="1">
        <v>43242</v>
      </c>
      <c r="B838" s="4">
        <v>82739</v>
      </c>
      <c r="C838" s="4">
        <v>81817</v>
      </c>
      <c r="D838" s="4">
        <v>83396</v>
      </c>
      <c r="E838" s="4">
        <v>81613</v>
      </c>
      <c r="F838" s="3">
        <v>1.1299999999999999E-2</v>
      </c>
      <c r="G838">
        <f>$G$2*Tabella10[[#This Row],[CHIUSURA]]/$B$2</f>
        <v>170.55367744063324</v>
      </c>
      <c r="H838" s="6">
        <f>LN(Tabella10[[#This Row],[NUM INDICE]]/G837)</f>
        <v>1.1230474026674233E-2</v>
      </c>
      <c r="I838" s="4"/>
    </row>
    <row r="839" spans="1:9" x14ac:dyDescent="0.3">
      <c r="A839" s="1">
        <v>43243</v>
      </c>
      <c r="B839" s="4">
        <v>80867</v>
      </c>
      <c r="C839" s="4">
        <v>82742</v>
      </c>
      <c r="D839" s="4">
        <v>82742</v>
      </c>
      <c r="E839" s="4">
        <v>80867</v>
      </c>
      <c r="F839" s="3">
        <v>-2.2599999999999999E-2</v>
      </c>
      <c r="G839">
        <f>$G$2*Tabella10[[#This Row],[CHIUSURA]]/$B$2</f>
        <v>166.69483839050133</v>
      </c>
      <c r="H839" s="6">
        <f>LN(Tabella10[[#This Row],[NUM INDICE]]/G838)</f>
        <v>-2.2885245062646928E-2</v>
      </c>
      <c r="I839" s="4"/>
    </row>
    <row r="840" spans="1:9" x14ac:dyDescent="0.3">
      <c r="A840" s="1">
        <v>43244</v>
      </c>
      <c r="B840" s="4">
        <v>80122</v>
      </c>
      <c r="C840" s="4">
        <v>80860</v>
      </c>
      <c r="D840" s="4">
        <v>80860</v>
      </c>
      <c r="E840" s="4">
        <v>79027</v>
      </c>
      <c r="F840" s="3">
        <v>-9.1999999999999998E-3</v>
      </c>
      <c r="G840">
        <f>$G$2*Tabella10[[#This Row],[CHIUSURA]]/$B$2</f>
        <v>165.15913588390501</v>
      </c>
      <c r="H840" s="6">
        <f>LN(Tabella10[[#This Row],[NUM INDICE]]/G839)</f>
        <v>-9.2553568026624792E-3</v>
      </c>
      <c r="I840" s="4"/>
    </row>
    <row r="841" spans="1:9" x14ac:dyDescent="0.3">
      <c r="A841" s="1">
        <v>43245</v>
      </c>
      <c r="B841" s="4">
        <v>78898</v>
      </c>
      <c r="C841" s="4">
        <v>80123</v>
      </c>
      <c r="D841" s="4">
        <v>80629</v>
      </c>
      <c r="E841" s="4">
        <v>78622</v>
      </c>
      <c r="F841" s="3">
        <v>-1.5299999999999999E-2</v>
      </c>
      <c r="G841">
        <f>$G$2*Tabella10[[#This Row],[CHIUSURA]]/$B$2</f>
        <v>162.63604881266491</v>
      </c>
      <c r="H841" s="6">
        <f>LN(Tabella10[[#This Row],[NUM INDICE]]/G840)</f>
        <v>-1.5394594054133758E-2</v>
      </c>
      <c r="I841" s="4"/>
    </row>
    <row r="842" spans="1:9" x14ac:dyDescent="0.3">
      <c r="A842" s="1">
        <v>43248</v>
      </c>
      <c r="B842" s="4">
        <v>75356</v>
      </c>
      <c r="C842" s="4">
        <v>78886</v>
      </c>
      <c r="D842" s="4">
        <v>78886</v>
      </c>
      <c r="E842" s="4">
        <v>75337</v>
      </c>
      <c r="F842" s="3">
        <v>-4.4900000000000002E-2</v>
      </c>
      <c r="G842">
        <f>$G$2*Tabella10[[#This Row],[CHIUSURA]]/$B$2</f>
        <v>155.33476253298153</v>
      </c>
      <c r="H842" s="6">
        <f>LN(Tabella10[[#This Row],[NUM INDICE]]/G841)</f>
        <v>-4.5932328684962144E-2</v>
      </c>
      <c r="I842" s="4"/>
    </row>
    <row r="843" spans="1:9" x14ac:dyDescent="0.3">
      <c r="A843" s="1">
        <v>43249</v>
      </c>
      <c r="B843" s="4">
        <v>76072</v>
      </c>
      <c r="C843" s="4">
        <v>75361</v>
      </c>
      <c r="D843" s="4">
        <v>77214</v>
      </c>
      <c r="E843" s="4">
        <v>75361</v>
      </c>
      <c r="F843" s="3">
        <v>9.4999999999999998E-3</v>
      </c>
      <c r="G843">
        <f>$G$2*Tabella10[[#This Row],[CHIUSURA]]/$B$2</f>
        <v>156.81068601583112</v>
      </c>
      <c r="H843" s="6">
        <f>LN(Tabella10[[#This Row],[NUM INDICE]]/G842)</f>
        <v>9.456709934015213E-3</v>
      </c>
      <c r="I843" s="4"/>
    </row>
    <row r="844" spans="1:9" x14ac:dyDescent="0.3">
      <c r="A844" s="1">
        <v>43250</v>
      </c>
      <c r="B844" s="4">
        <v>76754</v>
      </c>
      <c r="C844" s="4">
        <v>76058</v>
      </c>
      <c r="D844" s="4">
        <v>77097</v>
      </c>
      <c r="E844" s="4">
        <v>75515</v>
      </c>
      <c r="F844" s="3">
        <v>8.9999999999999993E-3</v>
      </c>
      <c r="G844">
        <f>$G$2*Tabella10[[#This Row],[CHIUSURA]]/$B$2</f>
        <v>158.21652374670185</v>
      </c>
      <c r="H844" s="6">
        <f>LN(Tabella10[[#This Row],[NUM INDICE]]/G843)</f>
        <v>8.9252421359498017E-3</v>
      </c>
      <c r="I844" s="4"/>
    </row>
    <row r="845" spans="1:9" x14ac:dyDescent="0.3">
      <c r="A845" s="1">
        <v>43252</v>
      </c>
      <c r="B845" s="4">
        <v>77240</v>
      </c>
      <c r="C845" s="4">
        <v>76779</v>
      </c>
      <c r="D845" s="4">
        <v>78169</v>
      </c>
      <c r="E845" s="4">
        <v>75524</v>
      </c>
      <c r="F845" s="3">
        <v>6.3E-3</v>
      </c>
      <c r="G845">
        <f>$G$2*Tabella10[[#This Row],[CHIUSURA]]/$B$2</f>
        <v>159.2183377308707</v>
      </c>
      <c r="H845" s="6">
        <f>LN(Tabella10[[#This Row],[NUM INDICE]]/G844)</f>
        <v>6.311955187220851E-3</v>
      </c>
      <c r="I845" s="4"/>
    </row>
    <row r="846" spans="1:9" x14ac:dyDescent="0.3">
      <c r="A846" s="1">
        <v>43255</v>
      </c>
      <c r="B846" s="4">
        <v>78596</v>
      </c>
      <c r="C846" s="4">
        <v>77244</v>
      </c>
      <c r="D846" s="4">
        <v>78637</v>
      </c>
      <c r="E846" s="4">
        <v>77244</v>
      </c>
      <c r="F846" s="3">
        <v>1.7600000000000001E-2</v>
      </c>
      <c r="G846">
        <f>$G$2*Tabella10[[#This Row],[CHIUSURA]]/$B$2</f>
        <v>162.01352242744062</v>
      </c>
      <c r="H846" s="6">
        <f>LN(Tabella10[[#This Row],[NUM INDICE]]/G845)</f>
        <v>1.7403349994635726E-2</v>
      </c>
      <c r="I846" s="4"/>
    </row>
    <row r="847" spans="1:9" x14ac:dyDescent="0.3">
      <c r="A847" s="1">
        <v>43256</v>
      </c>
      <c r="B847" s="4">
        <v>76642</v>
      </c>
      <c r="C847" s="4">
        <v>78595</v>
      </c>
      <c r="D847" s="4">
        <v>78892</v>
      </c>
      <c r="E847" s="4">
        <v>76412</v>
      </c>
      <c r="F847" s="3">
        <v>-2.4899999999999999E-2</v>
      </c>
      <c r="G847">
        <f>$G$2*Tabella10[[#This Row],[CHIUSURA]]/$B$2</f>
        <v>157.98565303430078</v>
      </c>
      <c r="H847" s="6">
        <f>LN(Tabella10[[#This Row],[NUM INDICE]]/G846)</f>
        <v>-2.5175578199436867E-2</v>
      </c>
      <c r="I847" s="4"/>
    </row>
    <row r="848" spans="1:9" x14ac:dyDescent="0.3">
      <c r="A848" s="1">
        <v>43257</v>
      </c>
      <c r="B848" s="4">
        <v>76117</v>
      </c>
      <c r="C848" s="4">
        <v>76641</v>
      </c>
      <c r="D848" s="4">
        <v>76967</v>
      </c>
      <c r="E848" s="4">
        <v>75518</v>
      </c>
      <c r="F848" s="3">
        <v>-6.7999999999999996E-3</v>
      </c>
      <c r="G848">
        <f>$G$2*Tabella10[[#This Row],[CHIUSURA]]/$B$2</f>
        <v>156.90344656992085</v>
      </c>
      <c r="H848" s="6">
        <f>LN(Tabella10[[#This Row],[NUM INDICE]]/G847)</f>
        <v>-6.873599159811926E-3</v>
      </c>
      <c r="I848" s="4"/>
    </row>
    <row r="849" spans="1:9" x14ac:dyDescent="0.3">
      <c r="A849" s="1">
        <v>43258</v>
      </c>
      <c r="B849" s="4">
        <v>73851</v>
      </c>
      <c r="C849" s="4">
        <v>76117</v>
      </c>
      <c r="D849" s="4">
        <v>76117</v>
      </c>
      <c r="E849" s="4">
        <v>71162</v>
      </c>
      <c r="F849" s="3">
        <v>-2.98E-2</v>
      </c>
      <c r="G849">
        <f>$G$2*Tabella10[[#This Row],[CHIUSURA]]/$B$2</f>
        <v>152.23243733509236</v>
      </c>
      <c r="H849" s="6">
        <f>LN(Tabella10[[#This Row],[NUM INDICE]]/G848)</f>
        <v>-3.0222080348581412E-2</v>
      </c>
      <c r="I849" s="4"/>
    </row>
    <row r="850" spans="1:9" x14ac:dyDescent="0.3">
      <c r="A850" s="1">
        <v>43259</v>
      </c>
      <c r="B850" s="4">
        <v>72942</v>
      </c>
      <c r="C850" s="4">
        <v>73848</v>
      </c>
      <c r="D850" s="4">
        <v>74031</v>
      </c>
      <c r="E850" s="4">
        <v>71679</v>
      </c>
      <c r="F850" s="3">
        <v>-1.23E-2</v>
      </c>
      <c r="G850">
        <f>$G$2*Tabella10[[#This Row],[CHIUSURA]]/$B$2</f>
        <v>150.3586741424802</v>
      </c>
      <c r="H850" s="6">
        <f>LN(Tabella10[[#This Row],[NUM INDICE]]/G849)</f>
        <v>-1.238494504540727E-2</v>
      </c>
      <c r="I850" s="4"/>
    </row>
    <row r="851" spans="1:9" x14ac:dyDescent="0.3">
      <c r="A851" s="1">
        <v>43262</v>
      </c>
      <c r="B851" s="4">
        <v>72308</v>
      </c>
      <c r="C851" s="4">
        <v>72943</v>
      </c>
      <c r="D851" s="4">
        <v>73716</v>
      </c>
      <c r="E851" s="4">
        <v>71843</v>
      </c>
      <c r="F851" s="3">
        <v>-8.6999999999999994E-3</v>
      </c>
      <c r="G851">
        <f>$G$2*Tabella10[[#This Row],[CHIUSURA]]/$B$2</f>
        <v>149.05178100263853</v>
      </c>
      <c r="H851" s="6">
        <f>LN(Tabella10[[#This Row],[NUM INDICE]]/G850)</f>
        <v>-8.7298316891037744E-3</v>
      </c>
      <c r="I851" s="4"/>
    </row>
    <row r="852" spans="1:9" x14ac:dyDescent="0.3">
      <c r="A852" s="1">
        <v>43263</v>
      </c>
      <c r="B852" s="4">
        <v>72754</v>
      </c>
      <c r="C852" s="4">
        <v>72308</v>
      </c>
      <c r="D852" s="4">
        <v>73322</v>
      </c>
      <c r="E852" s="4">
        <v>72124</v>
      </c>
      <c r="F852" s="3">
        <v>6.1999999999999998E-3</v>
      </c>
      <c r="G852">
        <f>$G$2*Tabella10[[#This Row],[CHIUSURA]]/$B$2</f>
        <v>149.97114116094986</v>
      </c>
      <c r="H852" s="6">
        <f>LN(Tabella10[[#This Row],[NUM INDICE]]/G851)</f>
        <v>6.1491142453634576E-3</v>
      </c>
      <c r="I852" s="4"/>
    </row>
    <row r="853" spans="1:9" x14ac:dyDescent="0.3">
      <c r="A853" s="1">
        <v>43264</v>
      </c>
      <c r="B853" s="4">
        <v>72122</v>
      </c>
      <c r="C853" s="4">
        <v>72757</v>
      </c>
      <c r="D853" s="4">
        <v>72977</v>
      </c>
      <c r="E853" s="4">
        <v>71035</v>
      </c>
      <c r="F853" s="3">
        <v>-8.6999999999999994E-3</v>
      </c>
      <c r="G853">
        <f>$G$2*Tabella10[[#This Row],[CHIUSURA]]/$B$2</f>
        <v>148.66837071240104</v>
      </c>
      <c r="H853" s="6">
        <f>LN(Tabella10[[#This Row],[NUM INDICE]]/G852)</f>
        <v>-8.7247578488539885E-3</v>
      </c>
      <c r="I853" s="4"/>
    </row>
    <row r="854" spans="1:9" x14ac:dyDescent="0.3">
      <c r="A854" s="1">
        <v>43265</v>
      </c>
      <c r="B854" s="4">
        <v>71421</v>
      </c>
      <c r="C854" s="4">
        <v>72151</v>
      </c>
      <c r="D854" s="4">
        <v>72708</v>
      </c>
      <c r="E854" s="4">
        <v>71344</v>
      </c>
      <c r="F854" s="3">
        <v>-9.7000000000000003E-3</v>
      </c>
      <c r="G854">
        <f>$G$2*Tabella10[[#This Row],[CHIUSURA]]/$B$2</f>
        <v>147.22336741424803</v>
      </c>
      <c r="H854" s="6">
        <f>LN(Tabella10[[#This Row],[NUM INDICE]]/G853)</f>
        <v>-9.7671857606360431E-3</v>
      </c>
      <c r="I854" s="4"/>
    </row>
    <row r="855" spans="1:9" x14ac:dyDescent="0.3">
      <c r="A855" s="1">
        <v>43266</v>
      </c>
      <c r="B855" s="4">
        <v>70758</v>
      </c>
      <c r="C855" s="4">
        <v>71421</v>
      </c>
      <c r="D855" s="4">
        <v>71421</v>
      </c>
      <c r="E855" s="4">
        <v>69583</v>
      </c>
      <c r="F855" s="3">
        <v>-9.2999999999999992E-3</v>
      </c>
      <c r="G855">
        <f>$G$2*Tabella10[[#This Row],[CHIUSURA]]/$B$2</f>
        <v>145.85669525065964</v>
      </c>
      <c r="H855" s="6">
        <f>LN(Tabella10[[#This Row],[NUM INDICE]]/G854)</f>
        <v>-9.3263394125933912E-3</v>
      </c>
      <c r="I855" s="4"/>
    </row>
    <row r="856" spans="1:9" x14ac:dyDescent="0.3">
      <c r="A856" s="1">
        <v>43269</v>
      </c>
      <c r="B856" s="4">
        <v>69815</v>
      </c>
      <c r="C856" s="4">
        <v>70757</v>
      </c>
      <c r="D856" s="4">
        <v>70757</v>
      </c>
      <c r="E856" s="4">
        <v>69360</v>
      </c>
      <c r="F856" s="3">
        <v>-1.3299999999999999E-2</v>
      </c>
      <c r="G856">
        <f>$G$2*Tabella10[[#This Row],[CHIUSURA]]/$B$2</f>
        <v>143.91284630606859</v>
      </c>
      <c r="H856" s="6">
        <f>LN(Tabella10[[#This Row],[NUM INDICE]]/G855)</f>
        <v>-1.3416717941730074E-2</v>
      </c>
      <c r="I856" s="4"/>
    </row>
    <row r="857" spans="1:9" x14ac:dyDescent="0.3">
      <c r="A857" s="1">
        <v>43270</v>
      </c>
      <c r="B857" s="4">
        <v>71394</v>
      </c>
      <c r="C857" s="4">
        <v>69811</v>
      </c>
      <c r="D857" s="4">
        <v>72010</v>
      </c>
      <c r="E857" s="4">
        <v>69069</v>
      </c>
      <c r="F857" s="3">
        <v>2.2599999999999999E-2</v>
      </c>
      <c r="G857">
        <f>$G$2*Tabella10[[#This Row],[CHIUSURA]]/$B$2</f>
        <v>147.16771108179421</v>
      </c>
      <c r="H857" s="6">
        <f>LN(Tabella10[[#This Row],[NUM INDICE]]/G856)</f>
        <v>2.236494580691361E-2</v>
      </c>
      <c r="I857" s="4"/>
    </row>
    <row r="858" spans="1:9" x14ac:dyDescent="0.3">
      <c r="A858" s="1">
        <v>43271</v>
      </c>
      <c r="B858" s="4">
        <v>72123</v>
      </c>
      <c r="C858" s="4">
        <v>71397</v>
      </c>
      <c r="D858" s="4">
        <v>72617</v>
      </c>
      <c r="E858" s="4">
        <v>71155</v>
      </c>
      <c r="F858" s="3">
        <v>1.0200000000000001E-2</v>
      </c>
      <c r="G858">
        <f>$G$2*Tabella10[[#This Row],[CHIUSURA]]/$B$2</f>
        <v>148.67043205804748</v>
      </c>
      <c r="H858" s="6">
        <f>LN(Tabella10[[#This Row],[NUM INDICE]]/G857)</f>
        <v>1.0159162606669953E-2</v>
      </c>
      <c r="I858" s="4"/>
    </row>
    <row r="859" spans="1:9" x14ac:dyDescent="0.3">
      <c r="A859" s="1">
        <v>43272</v>
      </c>
      <c r="B859" s="4">
        <v>70075</v>
      </c>
      <c r="C859" s="4">
        <v>72117</v>
      </c>
      <c r="D859" s="4">
        <v>72207</v>
      </c>
      <c r="E859" s="4">
        <v>70019</v>
      </c>
      <c r="F859" s="3">
        <v>-2.8400000000000002E-2</v>
      </c>
      <c r="G859">
        <f>$G$2*Tabella10[[#This Row],[CHIUSURA]]/$B$2</f>
        <v>144.44879617414247</v>
      </c>
      <c r="H859" s="6">
        <f>LN(Tabella10[[#This Row],[NUM INDICE]]/G858)</f>
        <v>-2.8806897756889622E-2</v>
      </c>
      <c r="I859" s="4"/>
    </row>
    <row r="860" spans="1:9" x14ac:dyDescent="0.3">
      <c r="A860" s="1">
        <v>43273</v>
      </c>
      <c r="B860" s="4">
        <v>70641</v>
      </c>
      <c r="C860" s="4">
        <v>70077</v>
      </c>
      <c r="D860" s="4">
        <v>71058</v>
      </c>
      <c r="E860" s="4">
        <v>69907</v>
      </c>
      <c r="F860" s="3">
        <v>8.0999999999999996E-3</v>
      </c>
      <c r="G860">
        <f>$G$2*Tabella10[[#This Row],[CHIUSURA]]/$B$2</f>
        <v>145.61551781002638</v>
      </c>
      <c r="H860" s="6">
        <f>LN(Tabella10[[#This Row],[NUM INDICE]]/G859)</f>
        <v>8.0446154300440817E-3</v>
      </c>
      <c r="I860" s="4"/>
    </row>
    <row r="861" spans="1:9" x14ac:dyDescent="0.3">
      <c r="A861" s="1">
        <v>43276</v>
      </c>
      <c r="B861" s="4">
        <v>70953</v>
      </c>
      <c r="C861" s="4">
        <v>70642</v>
      </c>
      <c r="D861" s="4">
        <v>71323</v>
      </c>
      <c r="E861" s="4">
        <v>69779</v>
      </c>
      <c r="F861" s="3">
        <v>4.4000000000000003E-3</v>
      </c>
      <c r="G861">
        <f>$G$2*Tabella10[[#This Row],[CHIUSURA]]/$B$2</f>
        <v>146.25865765171503</v>
      </c>
      <c r="H861" s="6">
        <f>LN(Tabella10[[#This Row],[NUM INDICE]]/G860)</f>
        <v>4.4069735293395156E-3</v>
      </c>
      <c r="I861" s="4"/>
    </row>
    <row r="862" spans="1:9" x14ac:dyDescent="0.3">
      <c r="A862" s="1">
        <v>43277</v>
      </c>
      <c r="B862" s="4">
        <v>71405</v>
      </c>
      <c r="C862" s="4">
        <v>70968</v>
      </c>
      <c r="D862" s="4">
        <v>71622</v>
      </c>
      <c r="E862" s="4">
        <v>70203</v>
      </c>
      <c r="F862" s="3">
        <v>6.4000000000000003E-3</v>
      </c>
      <c r="G862">
        <f>$G$2*Tabella10[[#This Row],[CHIUSURA]]/$B$2</f>
        <v>147.19038588390501</v>
      </c>
      <c r="H862" s="6">
        <f>LN(Tabella10[[#This Row],[NUM INDICE]]/G861)</f>
        <v>6.350208894661139E-3</v>
      </c>
      <c r="I862" s="4"/>
    </row>
    <row r="863" spans="1:9" x14ac:dyDescent="0.3">
      <c r="A863" s="1">
        <v>43278</v>
      </c>
      <c r="B863" s="4">
        <v>70609</v>
      </c>
      <c r="C863" s="4">
        <v>71405</v>
      </c>
      <c r="D863" s="4">
        <v>72032</v>
      </c>
      <c r="E863" s="4">
        <v>70134</v>
      </c>
      <c r="F863" s="3">
        <v>-1.11E-2</v>
      </c>
      <c r="G863">
        <f>$G$2*Tabella10[[#This Row],[CHIUSURA]]/$B$2</f>
        <v>145.54955474934036</v>
      </c>
      <c r="H863" s="6">
        <f>LN(Tabella10[[#This Row],[NUM INDICE]]/G862)</f>
        <v>-1.1210279776884871E-2</v>
      </c>
      <c r="I863" s="4"/>
    </row>
    <row r="864" spans="1:9" x14ac:dyDescent="0.3">
      <c r="A864" s="1">
        <v>43279</v>
      </c>
      <c r="B864" s="4">
        <v>71767</v>
      </c>
      <c r="C864" s="4">
        <v>70609</v>
      </c>
      <c r="D864" s="4">
        <v>72092</v>
      </c>
      <c r="E864" s="4">
        <v>70439</v>
      </c>
      <c r="F864" s="3">
        <v>1.6400000000000001E-2</v>
      </c>
      <c r="G864">
        <f>$G$2*Tabella10[[#This Row],[CHIUSURA]]/$B$2</f>
        <v>147.93659300791558</v>
      </c>
      <c r="H864" s="6">
        <f>LN(Tabella10[[#This Row],[NUM INDICE]]/G863)</f>
        <v>1.6267145245248943E-2</v>
      </c>
      <c r="I864" s="4"/>
    </row>
    <row r="865" spans="1:9" x14ac:dyDescent="0.3">
      <c r="A865" s="1">
        <v>43280</v>
      </c>
      <c r="B865" s="4">
        <v>72763</v>
      </c>
      <c r="C865" s="4">
        <v>71779</v>
      </c>
      <c r="D865" s="4">
        <v>73020</v>
      </c>
      <c r="E865" s="4">
        <v>71779</v>
      </c>
      <c r="F865" s="3">
        <v>1.3899999999999999E-2</v>
      </c>
      <c r="G865">
        <f>$G$2*Tabella10[[#This Row],[CHIUSURA]]/$B$2</f>
        <v>149.98969327176781</v>
      </c>
      <c r="H865" s="6">
        <f>LN(Tabella10[[#This Row],[NUM INDICE]]/G864)</f>
        <v>1.3782823872517546E-2</v>
      </c>
      <c r="I865" s="4"/>
    </row>
    <row r="866" spans="1:9" x14ac:dyDescent="0.3">
      <c r="A866" s="1">
        <v>43283</v>
      </c>
      <c r="B866" s="4">
        <v>72840</v>
      </c>
      <c r="C866" s="4">
        <v>72763</v>
      </c>
      <c r="D866" s="4">
        <v>72840</v>
      </c>
      <c r="E866" s="4">
        <v>71935</v>
      </c>
      <c r="F866" s="3">
        <v>1.1000000000000001E-3</v>
      </c>
      <c r="G866">
        <f>$G$2*Tabella10[[#This Row],[CHIUSURA]]/$B$2</f>
        <v>150.14841688654354</v>
      </c>
      <c r="H866" s="6">
        <f>LN(Tabella10[[#This Row],[NUM INDICE]]/G865)</f>
        <v>1.0576706136292179E-3</v>
      </c>
      <c r="I866" s="4"/>
    </row>
    <row r="867" spans="1:9" x14ac:dyDescent="0.3">
      <c r="A867" s="1">
        <v>43284</v>
      </c>
      <c r="B867" s="4">
        <v>73668</v>
      </c>
      <c r="C867" s="4">
        <v>72848</v>
      </c>
      <c r="D867" s="4">
        <v>74515</v>
      </c>
      <c r="E867" s="4">
        <v>72848</v>
      </c>
      <c r="F867" s="3">
        <v>1.14E-2</v>
      </c>
      <c r="G867">
        <f>$G$2*Tabella10[[#This Row],[CHIUSURA]]/$B$2</f>
        <v>151.85521108179421</v>
      </c>
      <c r="H867" s="6">
        <f>LN(Tabella10[[#This Row],[NUM INDICE]]/G866)</f>
        <v>1.1303257373952361E-2</v>
      </c>
      <c r="I867" s="4"/>
    </row>
    <row r="868" spans="1:9" x14ac:dyDescent="0.3">
      <c r="A868" s="1">
        <v>43285</v>
      </c>
      <c r="B868" s="4">
        <v>74743</v>
      </c>
      <c r="C868" s="4">
        <v>73667</v>
      </c>
      <c r="D868" s="4">
        <v>74904</v>
      </c>
      <c r="E868" s="4">
        <v>73450</v>
      </c>
      <c r="F868" s="3">
        <v>1.46E-2</v>
      </c>
      <c r="G868">
        <f>$G$2*Tabella10[[#This Row],[CHIUSURA]]/$B$2</f>
        <v>154.07115765171503</v>
      </c>
      <c r="H868" s="6">
        <f>LN(Tabella10[[#This Row],[NUM INDICE]]/G867)</f>
        <v>1.4487050167473915E-2</v>
      </c>
      <c r="I868" s="4"/>
    </row>
    <row r="869" spans="1:9" x14ac:dyDescent="0.3">
      <c r="A869" s="1">
        <v>43286</v>
      </c>
      <c r="B869" s="4">
        <v>74553</v>
      </c>
      <c r="C869" s="4">
        <v>74751</v>
      </c>
      <c r="D869" s="4">
        <v>75127</v>
      </c>
      <c r="E869" s="4">
        <v>73756</v>
      </c>
      <c r="F869" s="3">
        <v>-2.5000000000000001E-3</v>
      </c>
      <c r="G869">
        <f>$G$2*Tabella10[[#This Row],[CHIUSURA]]/$B$2</f>
        <v>153.67950197889181</v>
      </c>
      <c r="H869" s="6">
        <f>LN(Tabella10[[#This Row],[NUM INDICE]]/G868)</f>
        <v>-2.5452805510595617E-3</v>
      </c>
      <c r="I869" s="4"/>
    </row>
    <row r="870" spans="1:9" x14ac:dyDescent="0.3">
      <c r="A870" s="1">
        <v>43287</v>
      </c>
      <c r="B870" s="4">
        <v>75010</v>
      </c>
      <c r="C870" s="4">
        <v>74558</v>
      </c>
      <c r="D870" s="4">
        <v>75065</v>
      </c>
      <c r="E870" s="4">
        <v>74048</v>
      </c>
      <c r="F870" s="3">
        <v>6.1000000000000004E-3</v>
      </c>
      <c r="G870">
        <f>$G$2*Tabella10[[#This Row],[CHIUSURA]]/$B$2</f>
        <v>154.62153693931398</v>
      </c>
      <c r="H870" s="6">
        <f>LN(Tabella10[[#This Row],[NUM INDICE]]/G869)</f>
        <v>6.1111561317708646E-3</v>
      </c>
      <c r="I870" s="4"/>
    </row>
    <row r="871" spans="1:9" x14ac:dyDescent="0.3">
      <c r="A871" s="1">
        <v>43291</v>
      </c>
      <c r="B871" s="4">
        <v>74862</v>
      </c>
      <c r="C871" s="4">
        <v>75015</v>
      </c>
      <c r="D871" s="4">
        <v>75895</v>
      </c>
      <c r="E871" s="4">
        <v>74431</v>
      </c>
      <c r="F871" s="3">
        <v>-2E-3</v>
      </c>
      <c r="G871">
        <f>$G$2*Tabella10[[#This Row],[CHIUSURA]]/$B$2</f>
        <v>154.31645778364117</v>
      </c>
      <c r="H871" s="6">
        <f>LN(Tabella10[[#This Row],[NUM INDICE]]/G870)</f>
        <v>-1.9750193246055731E-3</v>
      </c>
      <c r="I871" s="4"/>
    </row>
    <row r="872" spans="1:9" x14ac:dyDescent="0.3">
      <c r="A872" s="1">
        <v>43292</v>
      </c>
      <c r="B872" s="4">
        <v>74399</v>
      </c>
      <c r="C872" s="4">
        <v>74862</v>
      </c>
      <c r="D872" s="4">
        <v>75025</v>
      </c>
      <c r="E872" s="4">
        <v>74196</v>
      </c>
      <c r="F872" s="3">
        <v>-6.1999999999999998E-3</v>
      </c>
      <c r="G872">
        <f>$G$2*Tabella10[[#This Row],[CHIUSURA]]/$B$2</f>
        <v>153.36205474934036</v>
      </c>
      <c r="H872" s="6">
        <f>LN(Tabella10[[#This Row],[NUM INDICE]]/G871)</f>
        <v>-6.203917768437513E-3</v>
      </c>
      <c r="I872" s="4"/>
    </row>
    <row r="873" spans="1:9" x14ac:dyDescent="0.3">
      <c r="A873" s="1">
        <v>43293</v>
      </c>
      <c r="B873" s="4">
        <v>75856</v>
      </c>
      <c r="C873" s="4">
        <v>74403</v>
      </c>
      <c r="D873" s="4">
        <v>75898</v>
      </c>
      <c r="E873" s="4">
        <v>74403</v>
      </c>
      <c r="F873" s="3">
        <v>1.9599999999999999E-2</v>
      </c>
      <c r="G873">
        <f>$G$2*Tabella10[[#This Row],[CHIUSURA]]/$B$2</f>
        <v>156.36543535620052</v>
      </c>
      <c r="H873" s="6">
        <f>LN(Tabella10[[#This Row],[NUM INDICE]]/G872)</f>
        <v>1.9394305271260657E-2</v>
      </c>
      <c r="I873" s="4"/>
    </row>
    <row r="874" spans="1:9" x14ac:dyDescent="0.3">
      <c r="A874" s="1">
        <v>43294</v>
      </c>
      <c r="B874" s="4">
        <v>76594</v>
      </c>
      <c r="C874" s="4">
        <v>75856</v>
      </c>
      <c r="D874" s="4">
        <v>76682</v>
      </c>
      <c r="E874" s="4">
        <v>75554</v>
      </c>
      <c r="F874" s="3">
        <v>9.7000000000000003E-3</v>
      </c>
      <c r="G874">
        <f>$G$2*Tabella10[[#This Row],[CHIUSURA]]/$B$2</f>
        <v>157.88670844327177</v>
      </c>
      <c r="H874" s="6">
        <f>LN(Tabella10[[#This Row],[NUM INDICE]]/G873)</f>
        <v>9.681938537184933E-3</v>
      </c>
      <c r="I874" s="4"/>
    </row>
    <row r="875" spans="1:9" x14ac:dyDescent="0.3">
      <c r="A875" s="1">
        <v>43297</v>
      </c>
      <c r="B875" s="4">
        <v>76653</v>
      </c>
      <c r="C875" s="4">
        <v>76587</v>
      </c>
      <c r="D875" s="4">
        <v>76924</v>
      </c>
      <c r="E875" s="4">
        <v>76129</v>
      </c>
      <c r="F875" s="3">
        <v>8.0000000000000004E-4</v>
      </c>
      <c r="G875">
        <f>$G$2*Tabella10[[#This Row],[CHIUSURA]]/$B$2</f>
        <v>158.00832783641161</v>
      </c>
      <c r="H875" s="6">
        <f>LN(Tabella10[[#This Row],[NUM INDICE]]/G874)</f>
        <v>7.6999879821570191E-4</v>
      </c>
      <c r="I875" s="4"/>
    </row>
    <row r="876" spans="1:9" x14ac:dyDescent="0.3">
      <c r="A876" s="1">
        <v>43298</v>
      </c>
      <c r="B876" s="4">
        <v>78130</v>
      </c>
      <c r="C876" s="4">
        <v>76653</v>
      </c>
      <c r="D876" s="4">
        <v>78522</v>
      </c>
      <c r="E876" s="4">
        <v>76482</v>
      </c>
      <c r="F876" s="3">
        <v>1.9300000000000001E-2</v>
      </c>
      <c r="G876">
        <f>$G$2*Tabella10[[#This Row],[CHIUSURA]]/$B$2</f>
        <v>161.05293535620052</v>
      </c>
      <c r="H876" s="6">
        <f>LN(Tabella10[[#This Row],[NUM INDICE]]/G875)</f>
        <v>1.9085362513489759E-2</v>
      </c>
      <c r="I876" s="4"/>
    </row>
    <row r="877" spans="1:9" x14ac:dyDescent="0.3">
      <c r="A877" s="1">
        <v>43299</v>
      </c>
      <c r="B877" s="4">
        <v>77363</v>
      </c>
      <c r="C877" s="4">
        <v>78124</v>
      </c>
      <c r="D877" s="4">
        <v>78496</v>
      </c>
      <c r="E877" s="4">
        <v>77164</v>
      </c>
      <c r="F877" s="3">
        <v>-9.7999999999999997E-3</v>
      </c>
      <c r="G877">
        <f>$G$2*Tabella10[[#This Row],[CHIUSURA]]/$B$2</f>
        <v>159.4718832453826</v>
      </c>
      <c r="H877" s="6">
        <f>LN(Tabella10[[#This Row],[NUM INDICE]]/G876)</f>
        <v>-9.8654758844011221E-3</v>
      </c>
      <c r="I877" s="4"/>
    </row>
    <row r="878" spans="1:9" x14ac:dyDescent="0.3">
      <c r="A878" s="1">
        <v>43300</v>
      </c>
      <c r="B878" s="4">
        <v>77487</v>
      </c>
      <c r="C878" s="4">
        <v>77360</v>
      </c>
      <c r="D878" s="4">
        <v>77487</v>
      </c>
      <c r="E878" s="4">
        <v>75890</v>
      </c>
      <c r="F878" s="3">
        <v>1.6000000000000001E-3</v>
      </c>
      <c r="G878">
        <f>$G$2*Tabella10[[#This Row],[CHIUSURA]]/$B$2</f>
        <v>159.72749010554091</v>
      </c>
      <c r="H878" s="6">
        <f>LN(Tabella10[[#This Row],[NUM INDICE]]/G877)</f>
        <v>1.6015502293137503E-3</v>
      </c>
      <c r="I878" s="4"/>
    </row>
    <row r="879" spans="1:9" x14ac:dyDescent="0.3">
      <c r="A879" s="1">
        <v>43301</v>
      </c>
      <c r="B879" s="4">
        <v>78571</v>
      </c>
      <c r="C879" s="4">
        <v>77500</v>
      </c>
      <c r="D879" s="4">
        <v>79489</v>
      </c>
      <c r="E879" s="4">
        <v>77500</v>
      </c>
      <c r="F879" s="3">
        <v>1.4E-2</v>
      </c>
      <c r="G879">
        <f>$G$2*Tabella10[[#This Row],[CHIUSURA]]/$B$2</f>
        <v>161.96198878627968</v>
      </c>
      <c r="H879" s="6">
        <f>LN(Tabella10[[#This Row],[NUM INDICE]]/G878)</f>
        <v>1.3892494257307061E-2</v>
      </c>
      <c r="I879" s="4"/>
    </row>
    <row r="880" spans="1:9" x14ac:dyDescent="0.3">
      <c r="A880" s="1">
        <v>43304</v>
      </c>
      <c r="B880" s="4">
        <v>77996</v>
      </c>
      <c r="C880" s="4">
        <v>78571</v>
      </c>
      <c r="D880" s="4">
        <v>78639</v>
      </c>
      <c r="E880" s="4">
        <v>77871</v>
      </c>
      <c r="F880" s="3">
        <v>-7.3000000000000001E-3</v>
      </c>
      <c r="G880">
        <f>$G$2*Tabella10[[#This Row],[CHIUSURA]]/$B$2</f>
        <v>160.77671503957782</v>
      </c>
      <c r="H880" s="6">
        <f>LN(Tabella10[[#This Row],[NUM INDICE]]/G879)</f>
        <v>-7.3451312875323204E-3</v>
      </c>
      <c r="I880" s="4"/>
    </row>
    <row r="881" spans="1:9" x14ac:dyDescent="0.3">
      <c r="A881" s="1">
        <v>43305</v>
      </c>
      <c r="B881" s="4">
        <v>79155</v>
      </c>
      <c r="C881" s="4">
        <v>78005</v>
      </c>
      <c r="D881" s="4">
        <v>79497</v>
      </c>
      <c r="E881" s="4">
        <v>78005</v>
      </c>
      <c r="F881" s="3">
        <v>1.49E-2</v>
      </c>
      <c r="G881">
        <f>$G$2*Tabella10[[#This Row],[CHIUSURA]]/$B$2</f>
        <v>163.16581464379948</v>
      </c>
      <c r="H881" s="6">
        <f>LN(Tabella10[[#This Row],[NUM INDICE]]/G880)</f>
        <v>1.4750412202400674E-2</v>
      </c>
      <c r="I881" s="4"/>
    </row>
    <row r="882" spans="1:9" x14ac:dyDescent="0.3">
      <c r="A882" s="1">
        <v>43306</v>
      </c>
      <c r="B882" s="4">
        <v>80218</v>
      </c>
      <c r="C882" s="4">
        <v>79154</v>
      </c>
      <c r="D882" s="4">
        <v>80437</v>
      </c>
      <c r="E882" s="4">
        <v>79154</v>
      </c>
      <c r="F882" s="3">
        <v>1.34E-2</v>
      </c>
      <c r="G882">
        <f>$G$2*Tabella10[[#This Row],[CHIUSURA]]/$B$2</f>
        <v>165.35702506596306</v>
      </c>
      <c r="H882" s="6">
        <f>LN(Tabella10[[#This Row],[NUM INDICE]]/G881)</f>
        <v>1.3339973066828418E-2</v>
      </c>
      <c r="I882" s="4"/>
    </row>
    <row r="883" spans="1:9" x14ac:dyDescent="0.3">
      <c r="A883" s="1">
        <v>43307</v>
      </c>
      <c r="B883" s="4">
        <v>79405</v>
      </c>
      <c r="C883" s="4">
        <v>80242</v>
      </c>
      <c r="D883" s="4">
        <v>80589</v>
      </c>
      <c r="E883" s="4">
        <v>79081</v>
      </c>
      <c r="F883" s="3">
        <v>-1.01E-2</v>
      </c>
      <c r="G883">
        <f>$G$2*Tabella10[[#This Row],[CHIUSURA]]/$B$2</f>
        <v>163.68115105540898</v>
      </c>
      <c r="H883" s="6">
        <f>LN(Tabella10[[#This Row],[NUM INDICE]]/G882)</f>
        <v>-1.0186590029959397E-2</v>
      </c>
      <c r="I883" s="4"/>
    </row>
    <row r="884" spans="1:9" x14ac:dyDescent="0.3">
      <c r="A884" s="1">
        <v>43308</v>
      </c>
      <c r="B884" s="4">
        <v>79866</v>
      </c>
      <c r="C884" s="4">
        <v>79405</v>
      </c>
      <c r="D884" s="4">
        <v>80251</v>
      </c>
      <c r="E884" s="4">
        <v>79405</v>
      </c>
      <c r="F884" s="3">
        <v>5.7999999999999996E-3</v>
      </c>
      <c r="G884">
        <f>$G$2*Tabella10[[#This Row],[CHIUSURA]]/$B$2</f>
        <v>164.63143139841688</v>
      </c>
      <c r="H884" s="6">
        <f>LN(Tabella10[[#This Row],[NUM INDICE]]/G883)</f>
        <v>5.7888917303271963E-3</v>
      </c>
      <c r="I884" s="4"/>
    </row>
    <row r="885" spans="1:9" x14ac:dyDescent="0.3">
      <c r="A885" s="1">
        <v>43311</v>
      </c>
      <c r="B885" s="4">
        <v>80276</v>
      </c>
      <c r="C885" s="4">
        <v>79866</v>
      </c>
      <c r="D885" s="4">
        <v>80492</v>
      </c>
      <c r="E885" s="4">
        <v>79699</v>
      </c>
      <c r="F885" s="3">
        <v>5.1000000000000004E-3</v>
      </c>
      <c r="G885">
        <f>$G$2*Tabella10[[#This Row],[CHIUSURA]]/$B$2</f>
        <v>165.47658311345646</v>
      </c>
      <c r="H885" s="6">
        <f>LN(Tabella10[[#This Row],[NUM INDICE]]/G884)</f>
        <v>5.1204667834995584E-3</v>
      </c>
      <c r="I885" s="4"/>
    </row>
    <row r="886" spans="1:9" x14ac:dyDescent="0.3">
      <c r="A886" s="1">
        <v>43312</v>
      </c>
      <c r="B886" s="4">
        <v>79220</v>
      </c>
      <c r="C886" s="4">
        <v>80279</v>
      </c>
      <c r="D886" s="4">
        <v>80279</v>
      </c>
      <c r="E886" s="4">
        <v>79016</v>
      </c>
      <c r="F886" s="3">
        <v>-1.3100000000000001E-2</v>
      </c>
      <c r="G886">
        <f>$G$2*Tabella10[[#This Row],[CHIUSURA]]/$B$2</f>
        <v>163.29980211081795</v>
      </c>
      <c r="H886" s="6">
        <f>LN(Tabella10[[#This Row],[NUM INDICE]]/G885)</f>
        <v>-1.3241904882666047E-2</v>
      </c>
      <c r="I886" s="4"/>
    </row>
    <row r="887" spans="1:9" x14ac:dyDescent="0.3">
      <c r="A887" s="1">
        <v>43313</v>
      </c>
      <c r="B887" s="4">
        <v>79302</v>
      </c>
      <c r="C887" s="4">
        <v>79213</v>
      </c>
      <c r="D887" s="4">
        <v>79731</v>
      </c>
      <c r="E887" s="4">
        <v>78769</v>
      </c>
      <c r="F887" s="3">
        <v>1E-3</v>
      </c>
      <c r="G887">
        <f>$G$2*Tabella10[[#This Row],[CHIUSURA]]/$B$2</f>
        <v>163.46883245382585</v>
      </c>
      <c r="H887" s="6">
        <f>LN(Tabella10[[#This Row],[NUM INDICE]]/G886)</f>
        <v>1.0345568099539256E-3</v>
      </c>
      <c r="I887" s="4"/>
    </row>
    <row r="888" spans="1:9" x14ac:dyDescent="0.3">
      <c r="A888" s="1">
        <v>43314</v>
      </c>
      <c r="B888" s="4">
        <v>79637</v>
      </c>
      <c r="C888" s="4">
        <v>79237</v>
      </c>
      <c r="D888" s="4">
        <v>79896</v>
      </c>
      <c r="E888" s="4">
        <v>78573</v>
      </c>
      <c r="F888" s="3">
        <v>4.1999999999999997E-3</v>
      </c>
      <c r="G888">
        <f>$G$2*Tabella10[[#This Row],[CHIUSURA]]/$B$2</f>
        <v>164.1593832453826</v>
      </c>
      <c r="H888" s="6">
        <f>LN(Tabella10[[#This Row],[NUM INDICE]]/G887)</f>
        <v>4.2154599699495161E-3</v>
      </c>
      <c r="I888" s="4"/>
    </row>
    <row r="889" spans="1:9" x14ac:dyDescent="0.3">
      <c r="A889" s="1">
        <v>43315</v>
      </c>
      <c r="B889" s="4">
        <v>81435</v>
      </c>
      <c r="C889" s="4">
        <v>79656</v>
      </c>
      <c r="D889" s="4">
        <v>81792</v>
      </c>
      <c r="E889" s="4">
        <v>79656</v>
      </c>
      <c r="F889" s="3">
        <v>2.2599999999999999E-2</v>
      </c>
      <c r="G889">
        <f>$G$2*Tabella10[[#This Row],[CHIUSURA]]/$B$2</f>
        <v>167.86568271767811</v>
      </c>
      <c r="H889" s="6">
        <f>LN(Tabella10[[#This Row],[NUM INDICE]]/G888)</f>
        <v>2.2326347051850076E-2</v>
      </c>
      <c r="I889" s="4"/>
    </row>
    <row r="890" spans="1:9" x14ac:dyDescent="0.3">
      <c r="A890" s="1">
        <v>43318</v>
      </c>
      <c r="B890" s="4">
        <v>81051</v>
      </c>
      <c r="C890" s="4">
        <v>81445</v>
      </c>
      <c r="D890" s="4">
        <v>81765</v>
      </c>
      <c r="E890" s="4">
        <v>80965</v>
      </c>
      <c r="F890" s="3">
        <v>-4.7000000000000002E-3</v>
      </c>
      <c r="G890">
        <f>$G$2*Tabella10[[#This Row],[CHIUSURA]]/$B$2</f>
        <v>167.07412598944592</v>
      </c>
      <c r="H890" s="6">
        <f>LN(Tabella10[[#This Row],[NUM INDICE]]/G889)</f>
        <v>-4.7265698570281922E-3</v>
      </c>
      <c r="I890" s="4"/>
    </row>
    <row r="891" spans="1:9" x14ac:dyDescent="0.3">
      <c r="A891" s="1">
        <v>43319</v>
      </c>
      <c r="B891" s="4">
        <v>80347</v>
      </c>
      <c r="C891" s="4">
        <v>81093</v>
      </c>
      <c r="D891" s="4">
        <v>81742</v>
      </c>
      <c r="E891" s="4">
        <v>79923</v>
      </c>
      <c r="F891" s="3">
        <v>-8.6999999999999994E-3</v>
      </c>
      <c r="G891">
        <f>$G$2*Tabella10[[#This Row],[CHIUSURA]]/$B$2</f>
        <v>165.62293865435356</v>
      </c>
      <c r="H891" s="6">
        <f>LN(Tabella10[[#This Row],[NUM INDICE]]/G890)</f>
        <v>-8.7238313341514665E-3</v>
      </c>
      <c r="I891" s="4"/>
    </row>
    <row r="892" spans="1:9" x14ac:dyDescent="0.3">
      <c r="A892" s="1">
        <v>43320</v>
      </c>
      <c r="B892" s="4">
        <v>79152</v>
      </c>
      <c r="C892" s="4">
        <v>80347</v>
      </c>
      <c r="D892" s="4">
        <v>80912</v>
      </c>
      <c r="E892" s="4">
        <v>78966</v>
      </c>
      <c r="F892" s="3">
        <v>-1.49E-2</v>
      </c>
      <c r="G892">
        <f>$G$2*Tabella10[[#This Row],[CHIUSURA]]/$B$2</f>
        <v>163.15963060686016</v>
      </c>
      <c r="H892" s="6">
        <f>LN(Tabella10[[#This Row],[NUM INDICE]]/G891)</f>
        <v>-1.498470034899179E-2</v>
      </c>
      <c r="I892" s="4"/>
    </row>
    <row r="893" spans="1:9" x14ac:dyDescent="0.3">
      <c r="A893" s="1">
        <v>43321</v>
      </c>
      <c r="B893" s="4">
        <v>78768</v>
      </c>
      <c r="C893" s="4">
        <v>79171</v>
      </c>
      <c r="D893" s="4">
        <v>79461</v>
      </c>
      <c r="E893" s="4">
        <v>78156</v>
      </c>
      <c r="F893" s="3">
        <v>-4.7999999999999996E-3</v>
      </c>
      <c r="G893">
        <f>$G$2*Tabella10[[#This Row],[CHIUSURA]]/$B$2</f>
        <v>162.36807387862797</v>
      </c>
      <c r="H893" s="6">
        <f>LN(Tabella10[[#This Row],[NUM INDICE]]/G892)</f>
        <v>-4.863231469507988E-3</v>
      </c>
      <c r="I893" s="4"/>
    </row>
    <row r="894" spans="1:9" x14ac:dyDescent="0.3">
      <c r="A894" s="1">
        <v>43322</v>
      </c>
      <c r="B894" s="4">
        <v>76514</v>
      </c>
      <c r="C894" s="4">
        <v>78766</v>
      </c>
      <c r="D894" s="4">
        <v>78766</v>
      </c>
      <c r="E894" s="4">
        <v>76043</v>
      </c>
      <c r="F894" s="3">
        <v>-2.86E-2</v>
      </c>
      <c r="G894">
        <f>$G$2*Tabella10[[#This Row],[CHIUSURA]]/$B$2</f>
        <v>157.72180079155672</v>
      </c>
      <c r="H894" s="6">
        <f>LN(Tabella10[[#This Row],[NUM INDICE]]/G893)</f>
        <v>-2.9033092391060354E-2</v>
      </c>
      <c r="I894" s="4"/>
    </row>
    <row r="895" spans="1:9" x14ac:dyDescent="0.3">
      <c r="A895" s="1">
        <v>43325</v>
      </c>
      <c r="B895" s="4">
        <v>77496</v>
      </c>
      <c r="C895" s="4">
        <v>76513</v>
      </c>
      <c r="D895" s="4">
        <v>77689</v>
      </c>
      <c r="E895" s="4">
        <v>75931</v>
      </c>
      <c r="F895" s="3">
        <v>1.2800000000000001E-2</v>
      </c>
      <c r="G895">
        <f>$G$2*Tabella10[[#This Row],[CHIUSURA]]/$B$2</f>
        <v>159.74604221635883</v>
      </c>
      <c r="H895" s="6">
        <f>LN(Tabella10[[#This Row],[NUM INDICE]]/G894)</f>
        <v>1.2752591499299257E-2</v>
      </c>
      <c r="I895" s="4"/>
    </row>
    <row r="896" spans="1:9" x14ac:dyDescent="0.3">
      <c r="A896" s="1">
        <v>43326</v>
      </c>
      <c r="B896" s="4">
        <v>78602</v>
      </c>
      <c r="C896" s="4">
        <v>77499</v>
      </c>
      <c r="D896" s="4">
        <v>78742</v>
      </c>
      <c r="E896" s="4">
        <v>77499</v>
      </c>
      <c r="F896" s="3">
        <v>1.43E-2</v>
      </c>
      <c r="G896">
        <f>$G$2*Tabella10[[#This Row],[CHIUSURA]]/$B$2</f>
        <v>162.02589050131925</v>
      </c>
      <c r="H896" s="6">
        <f>LN(Tabella10[[#This Row],[NUM INDICE]]/G895)</f>
        <v>1.4170822279971969E-2</v>
      </c>
      <c r="I896" s="4"/>
    </row>
    <row r="897" spans="1:9" x14ac:dyDescent="0.3">
      <c r="A897" s="1">
        <v>43327</v>
      </c>
      <c r="B897" s="4">
        <v>77078</v>
      </c>
      <c r="C897" s="4">
        <v>78614</v>
      </c>
      <c r="D897" s="4">
        <v>78618</v>
      </c>
      <c r="E897" s="4">
        <v>76829</v>
      </c>
      <c r="F897" s="3">
        <v>-1.9400000000000001E-2</v>
      </c>
      <c r="G897">
        <f>$G$2*Tabella10[[#This Row],[CHIUSURA]]/$B$2</f>
        <v>158.88439973614777</v>
      </c>
      <c r="H897" s="6">
        <f>LN(Tabella10[[#This Row],[NUM INDICE]]/G896)</f>
        <v>-1.9579248262502347E-2</v>
      </c>
      <c r="I897" s="4"/>
    </row>
    <row r="898" spans="1:9" x14ac:dyDescent="0.3">
      <c r="A898" s="1">
        <v>43328</v>
      </c>
      <c r="B898" s="4">
        <v>76819</v>
      </c>
      <c r="C898" s="4">
        <v>77085</v>
      </c>
      <c r="D898" s="4">
        <v>77704</v>
      </c>
      <c r="E898" s="4">
        <v>76381</v>
      </c>
      <c r="F898" s="3">
        <v>-3.3999999999999998E-3</v>
      </c>
      <c r="G898">
        <f>$G$2*Tabella10[[#This Row],[CHIUSURA]]/$B$2</f>
        <v>158.35051121372032</v>
      </c>
      <c r="H898" s="6">
        <f>LN(Tabella10[[#This Row],[NUM INDICE]]/G897)</f>
        <v>-3.365890751896423E-3</v>
      </c>
      <c r="I898" s="4"/>
    </row>
    <row r="899" spans="1:9" x14ac:dyDescent="0.3">
      <c r="A899" s="1">
        <v>43329</v>
      </c>
      <c r="B899" s="4">
        <v>76029</v>
      </c>
      <c r="C899" s="4">
        <v>76817</v>
      </c>
      <c r="D899" s="4">
        <v>76817</v>
      </c>
      <c r="E899" s="4">
        <v>75633</v>
      </c>
      <c r="F899" s="3">
        <v>-1.03E-2</v>
      </c>
      <c r="G899">
        <f>$G$2*Tabella10[[#This Row],[CHIUSURA]]/$B$2</f>
        <v>156.72204815303431</v>
      </c>
      <c r="H899" s="6">
        <f>LN(Tabella10[[#This Row],[NUM INDICE]]/G898)</f>
        <v>-1.033715893868966E-2</v>
      </c>
      <c r="I899" s="4"/>
    </row>
    <row r="900" spans="1:9" x14ac:dyDescent="0.3">
      <c r="A900" s="1">
        <v>43332</v>
      </c>
      <c r="B900" s="4">
        <v>76328</v>
      </c>
      <c r="C900" s="4">
        <v>76029</v>
      </c>
      <c r="D900" s="4">
        <v>76497</v>
      </c>
      <c r="E900" s="4">
        <v>75608</v>
      </c>
      <c r="F900" s="3">
        <v>3.8999999999999998E-3</v>
      </c>
      <c r="G900">
        <f>$G$2*Tabella10[[#This Row],[CHIUSURA]]/$B$2</f>
        <v>157.33839050131925</v>
      </c>
      <c r="H900" s="6">
        <f>LN(Tabella10[[#This Row],[NUM INDICE]]/G899)</f>
        <v>3.9249969985774916E-3</v>
      </c>
      <c r="I900" s="4"/>
    </row>
    <row r="901" spans="1:9" x14ac:dyDescent="0.3">
      <c r="A901" s="1">
        <v>43333</v>
      </c>
      <c r="B901" s="4">
        <v>75180</v>
      </c>
      <c r="C901" s="4">
        <v>76327</v>
      </c>
      <c r="D901" s="4">
        <v>76340</v>
      </c>
      <c r="E901" s="4">
        <v>74915</v>
      </c>
      <c r="F901" s="3">
        <v>-1.4999999999999999E-2</v>
      </c>
      <c r="G901">
        <f>$G$2*Tabella10[[#This Row],[CHIUSURA]]/$B$2</f>
        <v>154.97196569920845</v>
      </c>
      <c r="H901" s="6">
        <f>LN(Tabella10[[#This Row],[NUM INDICE]]/G900)</f>
        <v>-1.5154605313512795E-2</v>
      </c>
      <c r="I901" s="4"/>
    </row>
    <row r="902" spans="1:9" x14ac:dyDescent="0.3">
      <c r="A902" s="1">
        <v>43334</v>
      </c>
      <c r="B902" s="4">
        <v>76902</v>
      </c>
      <c r="C902" s="4">
        <v>75171</v>
      </c>
      <c r="D902" s="4">
        <v>76904</v>
      </c>
      <c r="E902" s="4">
        <v>74876</v>
      </c>
      <c r="F902" s="3">
        <v>2.29E-2</v>
      </c>
      <c r="G902">
        <f>$G$2*Tabella10[[#This Row],[CHIUSURA]]/$B$2</f>
        <v>158.52160290237467</v>
      </c>
      <c r="H902" s="6">
        <f>LN(Tabella10[[#This Row],[NUM INDICE]]/G901)</f>
        <v>2.2646645839709927E-2</v>
      </c>
      <c r="I902" s="4"/>
    </row>
    <row r="903" spans="1:9" x14ac:dyDescent="0.3">
      <c r="A903" s="1">
        <v>43335</v>
      </c>
      <c r="B903" s="4">
        <v>75634</v>
      </c>
      <c r="C903" s="4">
        <v>76898</v>
      </c>
      <c r="D903" s="4">
        <v>77232</v>
      </c>
      <c r="E903" s="4">
        <v>75466</v>
      </c>
      <c r="F903" s="3">
        <v>-1.6500000000000001E-2</v>
      </c>
      <c r="G903">
        <f>$G$2*Tabella10[[#This Row],[CHIUSURA]]/$B$2</f>
        <v>155.90781662269129</v>
      </c>
      <c r="H903" s="6">
        <f>LN(Tabella10[[#This Row],[NUM INDICE]]/G902)</f>
        <v>-1.6625966441195423E-2</v>
      </c>
      <c r="I903" s="4"/>
    </row>
    <row r="904" spans="1:9" x14ac:dyDescent="0.3">
      <c r="A904" s="1">
        <v>43336</v>
      </c>
      <c r="B904" s="4">
        <v>76262</v>
      </c>
      <c r="C904" s="4">
        <v>75647</v>
      </c>
      <c r="D904" s="4">
        <v>76629</v>
      </c>
      <c r="E904" s="4">
        <v>75647</v>
      </c>
      <c r="F904" s="3">
        <v>8.3000000000000001E-3</v>
      </c>
      <c r="G904">
        <f>$G$2*Tabella10[[#This Row],[CHIUSURA]]/$B$2</f>
        <v>157.20234168865434</v>
      </c>
      <c r="H904" s="6">
        <f>LN(Tabella10[[#This Row],[NUM INDICE]]/G903)</f>
        <v>8.2688626196860595E-3</v>
      </c>
      <c r="I904" s="4"/>
    </row>
    <row r="905" spans="1:9" x14ac:dyDescent="0.3">
      <c r="A905" s="1">
        <v>43339</v>
      </c>
      <c r="B905" s="4">
        <v>77930</v>
      </c>
      <c r="C905" s="4">
        <v>76264</v>
      </c>
      <c r="D905" s="4">
        <v>78008</v>
      </c>
      <c r="E905" s="4">
        <v>76264</v>
      </c>
      <c r="F905" s="3">
        <v>2.1899999999999999E-2</v>
      </c>
      <c r="G905">
        <f>$G$2*Tabella10[[#This Row],[CHIUSURA]]/$B$2</f>
        <v>160.64066622691294</v>
      </c>
      <c r="H905" s="6">
        <f>LN(Tabella10[[#This Row],[NUM INDICE]]/G904)</f>
        <v>2.1636207701237156E-2</v>
      </c>
      <c r="I905" s="4"/>
    </row>
    <row r="906" spans="1:9" x14ac:dyDescent="0.3">
      <c r="A906" s="1">
        <v>43340</v>
      </c>
      <c r="B906" s="4">
        <v>77473</v>
      </c>
      <c r="C906" s="4">
        <v>77928</v>
      </c>
      <c r="D906" s="4">
        <v>78038</v>
      </c>
      <c r="E906" s="4">
        <v>77149</v>
      </c>
      <c r="F906" s="3">
        <v>-5.8999999999999999E-3</v>
      </c>
      <c r="G906">
        <f>$G$2*Tabella10[[#This Row],[CHIUSURA]]/$B$2</f>
        <v>159.69863126649076</v>
      </c>
      <c r="H906" s="6">
        <f>LN(Tabella10[[#This Row],[NUM INDICE]]/G905)</f>
        <v>-5.8814992938257815E-3</v>
      </c>
      <c r="I906" s="4"/>
    </row>
    <row r="907" spans="1:9" x14ac:dyDescent="0.3">
      <c r="A907" s="1">
        <v>43341</v>
      </c>
      <c r="B907" s="4">
        <v>78389</v>
      </c>
      <c r="C907" s="4">
        <v>77472</v>
      </c>
      <c r="D907" s="4">
        <v>78783</v>
      </c>
      <c r="E907" s="4">
        <v>77399</v>
      </c>
      <c r="F907" s="3">
        <v>1.18E-2</v>
      </c>
      <c r="G907">
        <f>$G$2*Tabella10[[#This Row],[CHIUSURA]]/$B$2</f>
        <v>161.58682387862797</v>
      </c>
      <c r="H907" s="6">
        <f>LN(Tabella10[[#This Row],[NUM INDICE]]/G906)</f>
        <v>1.1754122828444563E-2</v>
      </c>
      <c r="I907" s="4"/>
    </row>
    <row r="908" spans="1:9" x14ac:dyDescent="0.3">
      <c r="A908" s="1">
        <v>43342</v>
      </c>
      <c r="B908" s="4">
        <v>76404</v>
      </c>
      <c r="C908" s="4">
        <v>78389</v>
      </c>
      <c r="D908" s="4">
        <v>78389</v>
      </c>
      <c r="E908" s="4">
        <v>76372</v>
      </c>
      <c r="F908" s="3">
        <v>-2.53E-2</v>
      </c>
      <c r="G908">
        <f>$G$2*Tabella10[[#This Row],[CHIUSURA]]/$B$2</f>
        <v>157.49505277044855</v>
      </c>
      <c r="H908" s="6">
        <f>LN(Tabella10[[#This Row],[NUM INDICE]]/G907)</f>
        <v>-2.5648560567199791E-2</v>
      </c>
      <c r="I908" s="4"/>
    </row>
    <row r="909" spans="1:9" x14ac:dyDescent="0.3">
      <c r="A909" s="1">
        <v>43343</v>
      </c>
      <c r="B909" s="4">
        <v>76678</v>
      </c>
      <c r="C909" s="4">
        <v>76386</v>
      </c>
      <c r="D909" s="4">
        <v>77202</v>
      </c>
      <c r="E909" s="4">
        <v>76026</v>
      </c>
      <c r="F909" s="3">
        <v>3.5999999999999999E-3</v>
      </c>
      <c r="G909">
        <f>$G$2*Tabella10[[#This Row],[CHIUSURA]]/$B$2</f>
        <v>158.05986147757255</v>
      </c>
      <c r="H909" s="6">
        <f>LN(Tabella10[[#This Row],[NUM INDICE]]/G908)</f>
        <v>3.5797845939542624E-3</v>
      </c>
      <c r="I909" s="4"/>
    </row>
    <row r="910" spans="1:9" x14ac:dyDescent="0.3">
      <c r="A910" s="1">
        <v>43346</v>
      </c>
      <c r="B910" s="4">
        <v>76193</v>
      </c>
      <c r="C910" s="4">
        <v>76675</v>
      </c>
      <c r="D910" s="4">
        <v>76675</v>
      </c>
      <c r="E910" s="4">
        <v>75729</v>
      </c>
      <c r="F910" s="3">
        <v>-6.3E-3</v>
      </c>
      <c r="G910">
        <f>$G$2*Tabella10[[#This Row],[CHIUSURA]]/$B$2</f>
        <v>157.06010883905014</v>
      </c>
      <c r="H910" s="6">
        <f>LN(Tabella10[[#This Row],[NUM INDICE]]/G909)</f>
        <v>-6.3452404610138532E-3</v>
      </c>
      <c r="I910" s="4"/>
    </row>
    <row r="911" spans="1:9" x14ac:dyDescent="0.3">
      <c r="A911" s="1">
        <v>43347</v>
      </c>
      <c r="B911" s="4">
        <v>74712</v>
      </c>
      <c r="C911" s="4">
        <v>76192</v>
      </c>
      <c r="D911" s="4">
        <v>76192</v>
      </c>
      <c r="E911" s="4">
        <v>74605</v>
      </c>
      <c r="F911" s="3">
        <v>-1.9400000000000001E-2</v>
      </c>
      <c r="G911">
        <f>$G$2*Tabella10[[#This Row],[CHIUSURA]]/$B$2</f>
        <v>154.00725593667545</v>
      </c>
      <c r="H911" s="6">
        <f>LN(Tabella10[[#This Row],[NUM INDICE]]/G910)</f>
        <v>-1.9628873148412298E-2</v>
      </c>
      <c r="I911" s="4"/>
    </row>
    <row r="912" spans="1:9" x14ac:dyDescent="0.3">
      <c r="A912" s="1">
        <v>43348</v>
      </c>
      <c r="B912" s="4">
        <v>75092</v>
      </c>
      <c r="C912" s="4">
        <v>74712</v>
      </c>
      <c r="D912" s="4">
        <v>75370</v>
      </c>
      <c r="E912" s="4">
        <v>74276</v>
      </c>
      <c r="F912" s="3">
        <v>5.1000000000000004E-3</v>
      </c>
      <c r="G912">
        <f>$G$2*Tabella10[[#This Row],[CHIUSURA]]/$B$2</f>
        <v>154.79056728232189</v>
      </c>
      <c r="H912" s="6">
        <f>LN(Tabella10[[#This Row],[NUM INDICE]]/G911)</f>
        <v>5.0733066546990819E-3</v>
      </c>
      <c r="I912" s="4"/>
    </row>
    <row r="913" spans="1:9" x14ac:dyDescent="0.3">
      <c r="A913" s="1">
        <v>43349</v>
      </c>
      <c r="B913" s="4">
        <v>76416</v>
      </c>
      <c r="C913" s="4">
        <v>75098</v>
      </c>
      <c r="D913" s="4">
        <v>76533</v>
      </c>
      <c r="E913" s="4">
        <v>74986</v>
      </c>
      <c r="F913" s="3">
        <v>1.7600000000000001E-2</v>
      </c>
      <c r="G913">
        <f>$G$2*Tabella10[[#This Row],[CHIUSURA]]/$B$2</f>
        <v>157.51978891820579</v>
      </c>
      <c r="H913" s="6">
        <f>LN(Tabella10[[#This Row],[NUM INDICE]]/G912)</f>
        <v>1.7478069867966402E-2</v>
      </c>
      <c r="I913" s="4"/>
    </row>
    <row r="914" spans="1:9" x14ac:dyDescent="0.3">
      <c r="A914" s="1">
        <v>43353</v>
      </c>
      <c r="B914" s="4">
        <v>76436</v>
      </c>
      <c r="C914" s="4">
        <v>76416</v>
      </c>
      <c r="D914" s="4">
        <v>77293</v>
      </c>
      <c r="E914" s="4">
        <v>76115</v>
      </c>
      <c r="F914" s="3">
        <v>2.9999999999999997E-4</v>
      </c>
      <c r="G914">
        <f>$G$2*Tabella10[[#This Row],[CHIUSURA]]/$B$2</f>
        <v>157.56101583113457</v>
      </c>
      <c r="H914" s="6">
        <f>LN(Tabella10[[#This Row],[NUM INDICE]]/G913)</f>
        <v>2.6169104904287532E-4</v>
      </c>
      <c r="I914" s="4"/>
    </row>
    <row r="915" spans="1:9" x14ac:dyDescent="0.3">
      <c r="A915" s="1">
        <v>43354</v>
      </c>
      <c r="B915" s="4">
        <v>74657</v>
      </c>
      <c r="C915" s="4">
        <v>76437</v>
      </c>
      <c r="D915" s="4">
        <v>76437</v>
      </c>
      <c r="E915" s="4">
        <v>74275</v>
      </c>
      <c r="F915" s="3">
        <v>-2.3300000000000001E-2</v>
      </c>
      <c r="G915">
        <f>$G$2*Tabella10[[#This Row],[CHIUSURA]]/$B$2</f>
        <v>153.89388192612137</v>
      </c>
      <c r="H915" s="6">
        <f>LN(Tabella10[[#This Row],[NUM INDICE]]/G914)</f>
        <v>-2.3549498859133156E-2</v>
      </c>
      <c r="I915" s="4"/>
    </row>
    <row r="916" spans="1:9" x14ac:dyDescent="0.3">
      <c r="A916" s="1">
        <v>43355</v>
      </c>
      <c r="B916" s="4">
        <v>75125</v>
      </c>
      <c r="C916" s="4">
        <v>74680</v>
      </c>
      <c r="D916" s="4">
        <v>75680</v>
      </c>
      <c r="E916" s="4">
        <v>74499</v>
      </c>
      <c r="F916" s="3">
        <v>6.3E-3</v>
      </c>
      <c r="G916">
        <f>$G$2*Tabella10[[#This Row],[CHIUSURA]]/$B$2</f>
        <v>154.85859168865434</v>
      </c>
      <c r="H916" s="6">
        <f>LN(Tabella10[[#This Row],[NUM INDICE]]/G915)</f>
        <v>6.249102335379811E-3</v>
      </c>
      <c r="I916" s="4"/>
    </row>
    <row r="917" spans="1:9" x14ac:dyDescent="0.3">
      <c r="A917" s="1">
        <v>43356</v>
      </c>
      <c r="B917" s="4">
        <v>74687</v>
      </c>
      <c r="C917" s="4">
        <v>75126</v>
      </c>
      <c r="D917" s="4">
        <v>75407</v>
      </c>
      <c r="E917" s="4">
        <v>74501</v>
      </c>
      <c r="F917" s="3">
        <v>-5.7999999999999996E-3</v>
      </c>
      <c r="G917">
        <f>$G$2*Tabella10[[#This Row],[CHIUSURA]]/$B$2</f>
        <v>153.95572229551451</v>
      </c>
      <c r="H917" s="6">
        <f>LN(Tabella10[[#This Row],[NUM INDICE]]/G916)</f>
        <v>-5.847345312619932E-3</v>
      </c>
      <c r="I917" s="4"/>
    </row>
    <row r="918" spans="1:9" x14ac:dyDescent="0.3">
      <c r="A918" s="1">
        <v>43357</v>
      </c>
      <c r="B918" s="4">
        <v>75429</v>
      </c>
      <c r="C918" s="4">
        <v>74687</v>
      </c>
      <c r="D918" s="4">
        <v>75705</v>
      </c>
      <c r="E918" s="4">
        <v>74445</v>
      </c>
      <c r="F918" s="3">
        <v>9.9000000000000008E-3</v>
      </c>
      <c r="G918">
        <f>$G$2*Tabella10[[#This Row],[CHIUSURA]]/$B$2</f>
        <v>155.48524076517151</v>
      </c>
      <c r="H918" s="6">
        <f>LN(Tabella10[[#This Row],[NUM INDICE]]/G917)</f>
        <v>9.8857689102368699E-3</v>
      </c>
      <c r="I918" s="4"/>
    </row>
    <row r="919" spans="1:9" x14ac:dyDescent="0.3">
      <c r="A919" s="1">
        <v>43360</v>
      </c>
      <c r="B919" s="4">
        <v>76789</v>
      </c>
      <c r="C919" s="4">
        <v>75428</v>
      </c>
      <c r="D919" s="4">
        <v>76893</v>
      </c>
      <c r="E919" s="4">
        <v>75227</v>
      </c>
      <c r="F919" s="3">
        <v>1.7999999999999999E-2</v>
      </c>
      <c r="G919">
        <f>$G$2*Tabella10[[#This Row],[CHIUSURA]]/$B$2</f>
        <v>158.28867084432719</v>
      </c>
      <c r="H919" s="6">
        <f>LN(Tabella10[[#This Row],[NUM INDICE]]/G918)</f>
        <v>1.7869584275694742E-2</v>
      </c>
      <c r="I919" s="4"/>
    </row>
    <row r="920" spans="1:9" x14ac:dyDescent="0.3">
      <c r="A920" s="1">
        <v>43361</v>
      </c>
      <c r="B920" s="4">
        <v>78314</v>
      </c>
      <c r="C920" s="4">
        <v>76781</v>
      </c>
      <c r="D920" s="4">
        <v>78454</v>
      </c>
      <c r="E920" s="4">
        <v>76677</v>
      </c>
      <c r="F920" s="3">
        <v>1.9900000000000001E-2</v>
      </c>
      <c r="G920">
        <f>$G$2*Tabella10[[#This Row],[CHIUSURA]]/$B$2</f>
        <v>161.43222295514511</v>
      </c>
      <c r="H920" s="6">
        <f>LN(Tabella10[[#This Row],[NUM INDICE]]/G919)</f>
        <v>1.9664985774494888E-2</v>
      </c>
      <c r="I920" s="4"/>
    </row>
    <row r="921" spans="1:9" x14ac:dyDescent="0.3">
      <c r="A921" s="1">
        <v>43362</v>
      </c>
      <c r="B921" s="4">
        <v>78169</v>
      </c>
      <c r="C921" s="4">
        <v>78268</v>
      </c>
      <c r="D921" s="4">
        <v>79021</v>
      </c>
      <c r="E921" s="4">
        <v>77624</v>
      </c>
      <c r="F921" s="3">
        <v>-1.9E-3</v>
      </c>
      <c r="G921">
        <f>$G$2*Tabella10[[#This Row],[CHIUSURA]]/$B$2</f>
        <v>161.13332783641161</v>
      </c>
      <c r="H921" s="6">
        <f>LN(Tabella10[[#This Row],[NUM INDICE]]/G920)</f>
        <v>-1.8532369842097767E-3</v>
      </c>
      <c r="I921" s="4"/>
    </row>
    <row r="922" spans="1:9" x14ac:dyDescent="0.3">
      <c r="A922" s="1">
        <v>43363</v>
      </c>
      <c r="B922" s="4">
        <v>78116</v>
      </c>
      <c r="C922" s="4">
        <v>78169</v>
      </c>
      <c r="D922" s="4">
        <v>78944</v>
      </c>
      <c r="E922" s="4">
        <v>77820</v>
      </c>
      <c r="F922" s="3">
        <v>-6.9999999999999999E-4</v>
      </c>
      <c r="G922">
        <f>$G$2*Tabella10[[#This Row],[CHIUSURA]]/$B$2</f>
        <v>161.02407651715041</v>
      </c>
      <c r="H922" s="6">
        <f>LN(Tabella10[[#This Row],[NUM INDICE]]/G921)</f>
        <v>-6.7824809843241641E-4</v>
      </c>
      <c r="I922" s="4"/>
    </row>
    <row r="923" spans="1:9" x14ac:dyDescent="0.3">
      <c r="A923" s="1">
        <v>43364</v>
      </c>
      <c r="B923" s="4">
        <v>79444</v>
      </c>
      <c r="C923" s="4">
        <v>78116</v>
      </c>
      <c r="D923" s="4">
        <v>80002</v>
      </c>
      <c r="E923" s="4">
        <v>78116</v>
      </c>
      <c r="F923" s="3">
        <v>1.7000000000000001E-2</v>
      </c>
      <c r="G923">
        <f>$G$2*Tabella10[[#This Row],[CHIUSURA]]/$B$2</f>
        <v>163.76154353562006</v>
      </c>
      <c r="H923" s="6">
        <f>LN(Tabella10[[#This Row],[NUM INDICE]]/G922)</f>
        <v>1.6857469516009315E-2</v>
      </c>
      <c r="I923" s="4"/>
    </row>
    <row r="924" spans="1:9" x14ac:dyDescent="0.3">
      <c r="A924" s="1">
        <v>43367</v>
      </c>
      <c r="B924" s="4">
        <v>77984</v>
      </c>
      <c r="C924" s="4">
        <v>79447</v>
      </c>
      <c r="D924" s="4">
        <v>79447</v>
      </c>
      <c r="E924" s="4">
        <v>77857</v>
      </c>
      <c r="F924" s="3">
        <v>-1.84E-2</v>
      </c>
      <c r="G924">
        <f>$G$2*Tabella10[[#This Row],[CHIUSURA]]/$B$2</f>
        <v>160.75197889182058</v>
      </c>
      <c r="H924" s="6">
        <f>LN(Tabella10[[#This Row],[NUM INDICE]]/G923)</f>
        <v>-1.8548693493749491E-2</v>
      </c>
      <c r="I924" s="4"/>
    </row>
    <row r="925" spans="1:9" x14ac:dyDescent="0.3">
      <c r="A925" s="1">
        <v>43368</v>
      </c>
      <c r="B925" s="4">
        <v>78630</v>
      </c>
      <c r="C925" s="4">
        <v>77980</v>
      </c>
      <c r="D925" s="4">
        <v>78688</v>
      </c>
      <c r="E925" s="4">
        <v>77005</v>
      </c>
      <c r="F925" s="3">
        <v>8.3000000000000001E-3</v>
      </c>
      <c r="G925">
        <f>$G$2*Tabella10[[#This Row],[CHIUSURA]]/$B$2</f>
        <v>162.08360817941951</v>
      </c>
      <c r="H925" s="6">
        <f>LN(Tabella10[[#This Row],[NUM INDICE]]/G924)</f>
        <v>8.2496285606288421E-3</v>
      </c>
      <c r="I925" s="4"/>
    </row>
    <row r="926" spans="1:9" x14ac:dyDescent="0.3">
      <c r="A926" s="1">
        <v>43369</v>
      </c>
      <c r="B926" s="4">
        <v>78656</v>
      </c>
      <c r="C926" s="4">
        <v>78634</v>
      </c>
      <c r="D926" s="4">
        <v>79461</v>
      </c>
      <c r="E926" s="4">
        <v>78530</v>
      </c>
      <c r="F926" s="3">
        <v>2.9999999999999997E-4</v>
      </c>
      <c r="G926">
        <f>$G$2*Tabella10[[#This Row],[CHIUSURA]]/$B$2</f>
        <v>162.13720316622693</v>
      </c>
      <c r="H926" s="6">
        <f>LN(Tabella10[[#This Row],[NUM INDICE]]/G925)</f>
        <v>3.3060794014502554E-4</v>
      </c>
      <c r="I926" s="4"/>
    </row>
    <row r="927" spans="1:9" x14ac:dyDescent="0.3">
      <c r="A927" s="1">
        <v>43370</v>
      </c>
      <c r="B927" s="4">
        <v>80000</v>
      </c>
      <c r="C927" s="4">
        <v>78676</v>
      </c>
      <c r="D927" s="4">
        <v>80107</v>
      </c>
      <c r="E927" s="4">
        <v>78676</v>
      </c>
      <c r="F927" s="3">
        <v>1.7100000000000001E-2</v>
      </c>
      <c r="G927">
        <f>$G$2*Tabella10[[#This Row],[CHIUSURA]]/$B$2</f>
        <v>164.90765171503958</v>
      </c>
      <c r="H927" s="6">
        <f>LN(Tabella10[[#This Row],[NUM INDICE]]/G926)</f>
        <v>1.694272073031192E-2</v>
      </c>
      <c r="I927" s="4"/>
    </row>
    <row r="928" spans="1:9" x14ac:dyDescent="0.3">
      <c r="A928" s="1">
        <v>43371</v>
      </c>
      <c r="B928" s="4">
        <v>79342</v>
      </c>
      <c r="C928" s="4">
        <v>80000</v>
      </c>
      <c r="D928" s="4">
        <v>80000</v>
      </c>
      <c r="E928" s="4">
        <v>78967</v>
      </c>
      <c r="F928" s="3">
        <v>-8.2000000000000007E-3</v>
      </c>
      <c r="G928">
        <f>$G$2*Tabella10[[#This Row],[CHIUSURA]]/$B$2</f>
        <v>163.55128627968338</v>
      </c>
      <c r="H928" s="6">
        <f>LN(Tabella10[[#This Row],[NUM INDICE]]/G927)</f>
        <v>-8.2590119396957207E-3</v>
      </c>
      <c r="I928" s="4"/>
    </row>
    <row r="929" spans="1:9" x14ac:dyDescent="0.3">
      <c r="A929" s="1">
        <v>43374</v>
      </c>
      <c r="B929" s="4">
        <v>78624</v>
      </c>
      <c r="C929" s="4">
        <v>79350</v>
      </c>
      <c r="D929" s="4">
        <v>79557</v>
      </c>
      <c r="E929" s="4">
        <v>78091</v>
      </c>
      <c r="F929" s="3">
        <v>-9.1000000000000004E-3</v>
      </c>
      <c r="G929">
        <f>$G$2*Tabella10[[#This Row],[CHIUSURA]]/$B$2</f>
        <v>162.07124010554091</v>
      </c>
      <c r="H929" s="6">
        <f>LN(Tabella10[[#This Row],[NUM INDICE]]/G928)</f>
        <v>-9.0906263954171219E-3</v>
      </c>
      <c r="I929" s="4"/>
    </row>
    <row r="930" spans="1:9" x14ac:dyDescent="0.3">
      <c r="A930" s="1">
        <v>43375</v>
      </c>
      <c r="B930" s="4">
        <v>81612</v>
      </c>
      <c r="C930" s="4">
        <v>78625</v>
      </c>
      <c r="D930" s="4">
        <v>81778</v>
      </c>
      <c r="E930" s="4">
        <v>78625</v>
      </c>
      <c r="F930" s="3">
        <v>3.7999999999999999E-2</v>
      </c>
      <c r="G930">
        <f>$G$2*Tabella10[[#This Row],[CHIUSURA]]/$B$2</f>
        <v>168.23054089709763</v>
      </c>
      <c r="H930" s="6">
        <f>LN(Tabella10[[#This Row],[NUM INDICE]]/G929)</f>
        <v>3.7299313642733201E-2</v>
      </c>
      <c r="I930" s="4"/>
    </row>
    <row r="931" spans="1:9" x14ac:dyDescent="0.3">
      <c r="A931" s="1">
        <v>43376</v>
      </c>
      <c r="B931" s="4">
        <v>83273</v>
      </c>
      <c r="C931" s="4">
        <v>81624</v>
      </c>
      <c r="D931" s="4">
        <v>85442</v>
      </c>
      <c r="E931" s="4">
        <v>81623</v>
      </c>
      <c r="F931" s="3">
        <v>2.0400000000000001E-2</v>
      </c>
      <c r="G931">
        <f>$G$2*Tabella10[[#This Row],[CHIUSURA]]/$B$2</f>
        <v>171.65443601583112</v>
      </c>
      <c r="H931" s="6">
        <f>LN(Tabella10[[#This Row],[NUM INDICE]]/G930)</f>
        <v>2.014805699806493E-2</v>
      </c>
      <c r="I931" s="4"/>
    </row>
    <row r="932" spans="1:9" x14ac:dyDescent="0.3">
      <c r="A932" s="1">
        <v>43377</v>
      </c>
      <c r="B932" s="4">
        <v>82953</v>
      </c>
      <c r="C932" s="4">
        <v>83275</v>
      </c>
      <c r="D932" s="4">
        <v>83430</v>
      </c>
      <c r="E932" s="4">
        <v>81892</v>
      </c>
      <c r="F932" s="3">
        <v>-3.8E-3</v>
      </c>
      <c r="G932">
        <f>$G$2*Tabella10[[#This Row],[CHIUSURA]]/$B$2</f>
        <v>170.99480540897099</v>
      </c>
      <c r="H932" s="6">
        <f>LN(Tabella10[[#This Row],[NUM INDICE]]/G931)</f>
        <v>-3.8501846318201275E-3</v>
      </c>
      <c r="I932" s="4"/>
    </row>
    <row r="933" spans="1:9" x14ac:dyDescent="0.3">
      <c r="A933" s="1">
        <v>43378</v>
      </c>
      <c r="B933" s="4">
        <v>82322</v>
      </c>
      <c r="C933" s="4">
        <v>82972</v>
      </c>
      <c r="D933" s="4">
        <v>83805</v>
      </c>
      <c r="E933" s="4">
        <v>82030</v>
      </c>
      <c r="F933" s="3">
        <v>-7.6E-3</v>
      </c>
      <c r="G933">
        <f>$G$2*Tabella10[[#This Row],[CHIUSURA]]/$B$2</f>
        <v>169.69409630606859</v>
      </c>
      <c r="H933" s="6">
        <f>LN(Tabella10[[#This Row],[NUM INDICE]]/G932)</f>
        <v>-7.635795684623135E-3</v>
      </c>
      <c r="I933" s="4"/>
    </row>
    <row r="934" spans="1:9" x14ac:dyDescent="0.3">
      <c r="A934" s="1">
        <v>43381</v>
      </c>
      <c r="B934" s="4">
        <v>86084</v>
      </c>
      <c r="C934" s="4">
        <v>82324</v>
      </c>
      <c r="D934" s="4">
        <v>87333</v>
      </c>
      <c r="E934" s="4">
        <v>82324</v>
      </c>
      <c r="F934" s="3">
        <v>4.5699999999999998E-2</v>
      </c>
      <c r="G934">
        <f>$G$2*Tabella10[[#This Row],[CHIUSURA]]/$B$2</f>
        <v>177.44887862796833</v>
      </c>
      <c r="H934" s="6">
        <f>LN(Tabella10[[#This Row],[NUM INDICE]]/G933)</f>
        <v>4.4685177072214956E-2</v>
      </c>
      <c r="I934" s="4"/>
    </row>
    <row r="935" spans="1:9" x14ac:dyDescent="0.3">
      <c r="A935" s="1">
        <v>43382</v>
      </c>
      <c r="B935" s="4">
        <v>86088</v>
      </c>
      <c r="C935" s="4">
        <v>86053</v>
      </c>
      <c r="D935" s="4">
        <v>86573</v>
      </c>
      <c r="E935" s="4">
        <v>85433</v>
      </c>
      <c r="F935" s="3">
        <v>0</v>
      </c>
      <c r="G935">
        <f>$G$2*Tabella10[[#This Row],[CHIUSURA]]/$B$2</f>
        <v>177.45712401055408</v>
      </c>
      <c r="H935" s="6">
        <f>LN(Tabella10[[#This Row],[NUM INDICE]]/G934)</f>
        <v>4.6465162752605816E-5</v>
      </c>
      <c r="I935" s="4"/>
    </row>
    <row r="936" spans="1:9" x14ac:dyDescent="0.3">
      <c r="A936" s="1">
        <v>43383</v>
      </c>
      <c r="B936" s="4">
        <v>83679</v>
      </c>
      <c r="C936" s="4">
        <v>86084</v>
      </c>
      <c r="D936" s="4">
        <v>86085</v>
      </c>
      <c r="E936" s="4">
        <v>83679</v>
      </c>
      <c r="F936" s="3">
        <v>-2.8000000000000001E-2</v>
      </c>
      <c r="G936">
        <f>$G$2*Tabella10[[#This Row],[CHIUSURA]]/$B$2</f>
        <v>172.49134234828497</v>
      </c>
      <c r="H936" s="6">
        <f>LN(Tabella10[[#This Row],[NUM INDICE]]/G935)</f>
        <v>-2.8381978939690401E-2</v>
      </c>
      <c r="I936" s="4"/>
    </row>
    <row r="937" spans="1:9" x14ac:dyDescent="0.3">
      <c r="A937" s="1">
        <v>43384</v>
      </c>
      <c r="B937" s="4">
        <v>82921</v>
      </c>
      <c r="C937" s="4">
        <v>83700</v>
      </c>
      <c r="D937" s="4">
        <v>84749</v>
      </c>
      <c r="E937" s="4">
        <v>82607</v>
      </c>
      <c r="F937" s="3">
        <v>-9.1000000000000004E-3</v>
      </c>
      <c r="G937">
        <f>$G$2*Tabella10[[#This Row],[CHIUSURA]]/$B$2</f>
        <v>170.92884234828497</v>
      </c>
      <c r="H937" s="6">
        <f>LN(Tabella10[[#This Row],[NUM INDICE]]/G936)</f>
        <v>-9.0997026468500469E-3</v>
      </c>
      <c r="I937" s="4"/>
    </row>
    <row r="938" spans="1:9" x14ac:dyDescent="0.3">
      <c r="A938" s="1">
        <v>43388</v>
      </c>
      <c r="B938" s="4">
        <v>83360</v>
      </c>
      <c r="C938" s="4">
        <v>82922</v>
      </c>
      <c r="D938" s="4">
        <v>84278</v>
      </c>
      <c r="E938" s="4">
        <v>82922</v>
      </c>
      <c r="F938" s="3">
        <v>5.3E-3</v>
      </c>
      <c r="G938">
        <f>$G$2*Tabella10[[#This Row],[CHIUSURA]]/$B$2</f>
        <v>171.83377308707125</v>
      </c>
      <c r="H938" s="6">
        <f>LN(Tabella10[[#This Row],[NUM INDICE]]/G937)</f>
        <v>5.2802306935061209E-3</v>
      </c>
      <c r="I938" s="4"/>
    </row>
    <row r="939" spans="1:9" x14ac:dyDescent="0.3">
      <c r="A939" s="1">
        <v>43389</v>
      </c>
      <c r="B939" s="4">
        <v>85718</v>
      </c>
      <c r="C939" s="4">
        <v>83420</v>
      </c>
      <c r="D939" s="4">
        <v>85718</v>
      </c>
      <c r="E939" s="4">
        <v>83420</v>
      </c>
      <c r="F939" s="3">
        <v>2.8299999999999999E-2</v>
      </c>
      <c r="G939">
        <f>$G$2*Tabella10[[#This Row],[CHIUSURA]]/$B$2</f>
        <v>176.69442612137203</v>
      </c>
      <c r="H939" s="6">
        <f>LN(Tabella10[[#This Row],[NUM INDICE]]/G938)</f>
        <v>2.7894260550247855E-2</v>
      </c>
      <c r="I939" s="4"/>
    </row>
    <row r="940" spans="1:9" x14ac:dyDescent="0.3">
      <c r="A940" s="1">
        <v>43390</v>
      </c>
      <c r="B940" s="4">
        <v>85764</v>
      </c>
      <c r="C940" s="4">
        <v>85714</v>
      </c>
      <c r="D940" s="4">
        <v>86167</v>
      </c>
      <c r="E940" s="4">
        <v>84944</v>
      </c>
      <c r="F940" s="3">
        <v>5.0000000000000001E-4</v>
      </c>
      <c r="G940">
        <f>$G$2*Tabella10[[#This Row],[CHIUSURA]]/$B$2</f>
        <v>176.78924802110819</v>
      </c>
      <c r="H940" s="6">
        <f>LN(Tabella10[[#This Row],[NUM INDICE]]/G939)</f>
        <v>5.3649947053746691E-4</v>
      </c>
      <c r="I940" s="4"/>
    </row>
    <row r="941" spans="1:9" x14ac:dyDescent="0.3">
      <c r="A941" s="1">
        <v>43391</v>
      </c>
      <c r="B941" s="4">
        <v>83847</v>
      </c>
      <c r="C941" s="4">
        <v>85760</v>
      </c>
      <c r="D941" s="4">
        <v>85760</v>
      </c>
      <c r="E941" s="4">
        <v>83846</v>
      </c>
      <c r="F941" s="3">
        <v>-2.24E-2</v>
      </c>
      <c r="G941">
        <f>$G$2*Tabella10[[#This Row],[CHIUSURA]]/$B$2</f>
        <v>172.83764841688654</v>
      </c>
      <c r="H941" s="6">
        <f>LN(Tabella10[[#This Row],[NUM INDICE]]/G940)</f>
        <v>-2.2605628571991613E-2</v>
      </c>
      <c r="I941" s="4"/>
    </row>
    <row r="942" spans="1:9" x14ac:dyDescent="0.3">
      <c r="A942" s="1">
        <v>43392</v>
      </c>
      <c r="B942" s="4">
        <v>84220</v>
      </c>
      <c r="C942" s="4">
        <v>83845</v>
      </c>
      <c r="D942" s="4">
        <v>84954</v>
      </c>
      <c r="E942" s="4">
        <v>83667</v>
      </c>
      <c r="F942" s="3">
        <v>4.4000000000000003E-3</v>
      </c>
      <c r="G942">
        <f>$G$2*Tabella10[[#This Row],[CHIUSURA]]/$B$2</f>
        <v>173.6065303430079</v>
      </c>
      <c r="H942" s="6">
        <f>LN(Tabella10[[#This Row],[NUM INDICE]]/G941)</f>
        <v>4.438713279931149E-3</v>
      </c>
      <c r="I942" s="4"/>
    </row>
    <row r="943" spans="1:9" x14ac:dyDescent="0.3">
      <c r="A943" s="1">
        <v>43395</v>
      </c>
      <c r="B943" s="4">
        <v>85597</v>
      </c>
      <c r="C943" s="4">
        <v>84222</v>
      </c>
      <c r="D943" s="4">
        <v>85772</v>
      </c>
      <c r="E943" s="4">
        <v>84222</v>
      </c>
      <c r="F943" s="3">
        <v>1.6299999999999999E-2</v>
      </c>
      <c r="G943">
        <f>$G$2*Tabella10[[#This Row],[CHIUSURA]]/$B$2</f>
        <v>176.44500329815304</v>
      </c>
      <c r="H943" s="6">
        <f>LN(Tabella10[[#This Row],[NUM INDICE]]/G942)</f>
        <v>1.6217813070791832E-2</v>
      </c>
      <c r="I943" s="4"/>
    </row>
    <row r="944" spans="1:9" x14ac:dyDescent="0.3">
      <c r="A944" s="1">
        <v>43396</v>
      </c>
      <c r="B944" s="4">
        <v>85300</v>
      </c>
      <c r="C944" s="4">
        <v>85595</v>
      </c>
      <c r="D944" s="4">
        <v>85595</v>
      </c>
      <c r="E944" s="4">
        <v>84032</v>
      </c>
      <c r="F944" s="3">
        <v>-3.5000000000000001E-3</v>
      </c>
      <c r="G944">
        <f>$G$2*Tabella10[[#This Row],[CHIUSURA]]/$B$2</f>
        <v>175.83278364116094</v>
      </c>
      <c r="H944" s="6">
        <f>LN(Tabella10[[#This Row],[NUM INDICE]]/G943)</f>
        <v>-3.4757813069400986E-3</v>
      </c>
      <c r="I944" s="4"/>
    </row>
    <row r="945" spans="1:9" x14ac:dyDescent="0.3">
      <c r="A945" s="1">
        <v>43397</v>
      </c>
      <c r="B945" s="4">
        <v>83064</v>
      </c>
      <c r="C945" s="4">
        <v>85302</v>
      </c>
      <c r="D945" s="4">
        <v>85786</v>
      </c>
      <c r="E945" s="4">
        <v>83035</v>
      </c>
      <c r="F945" s="3">
        <v>-2.6200000000000001E-2</v>
      </c>
      <c r="G945">
        <f>$G$2*Tabella10[[#This Row],[CHIUSURA]]/$B$2</f>
        <v>171.22361477572559</v>
      </c>
      <c r="H945" s="6">
        <f>LN(Tabella10[[#This Row],[NUM INDICE]]/G944)</f>
        <v>-2.656305949648061E-2</v>
      </c>
      <c r="I945" s="4"/>
    </row>
    <row r="946" spans="1:9" x14ac:dyDescent="0.3">
      <c r="A946" s="1">
        <v>43398</v>
      </c>
      <c r="B946" s="4">
        <v>84084</v>
      </c>
      <c r="C946" s="4">
        <v>83124</v>
      </c>
      <c r="D946" s="4">
        <v>84831</v>
      </c>
      <c r="E946" s="4">
        <v>83124</v>
      </c>
      <c r="F946" s="3">
        <v>1.23E-2</v>
      </c>
      <c r="G946">
        <f>$G$2*Tabella10[[#This Row],[CHIUSURA]]/$B$2</f>
        <v>173.32618733509236</v>
      </c>
      <c r="H946" s="6">
        <f>LN(Tabella10[[#This Row],[NUM INDICE]]/G945)</f>
        <v>1.2204904175244275E-2</v>
      </c>
      <c r="I946" s="4"/>
    </row>
    <row r="947" spans="1:9" x14ac:dyDescent="0.3">
      <c r="A947" s="1">
        <v>43399</v>
      </c>
      <c r="B947" s="4">
        <v>85720</v>
      </c>
      <c r="C947" s="4">
        <v>84084</v>
      </c>
      <c r="D947" s="4">
        <v>85720</v>
      </c>
      <c r="E947" s="4">
        <v>83497</v>
      </c>
      <c r="F947" s="3">
        <v>1.95E-2</v>
      </c>
      <c r="G947">
        <f>$G$2*Tabella10[[#This Row],[CHIUSURA]]/$B$2</f>
        <v>176.69854881266491</v>
      </c>
      <c r="H947" s="6">
        <f>LN(Tabella10[[#This Row],[NUM INDICE]]/G946)</f>
        <v>1.9269871428979141E-2</v>
      </c>
      <c r="I947" s="4"/>
    </row>
    <row r="948" spans="1:9" x14ac:dyDescent="0.3">
      <c r="A948" s="1">
        <v>43402</v>
      </c>
      <c r="B948" s="4">
        <v>83797</v>
      </c>
      <c r="C948" s="4">
        <v>85728</v>
      </c>
      <c r="D948" s="4">
        <v>88377</v>
      </c>
      <c r="E948" s="4">
        <v>82783</v>
      </c>
      <c r="F948" s="3">
        <v>-2.24E-2</v>
      </c>
      <c r="G948">
        <f>$G$2*Tabella10[[#This Row],[CHIUSURA]]/$B$2</f>
        <v>172.73458113456465</v>
      </c>
      <c r="H948" s="6">
        <f>LN(Tabella10[[#This Row],[NUM INDICE]]/G947)</f>
        <v>-2.2688963280830175E-2</v>
      </c>
      <c r="I948" s="4"/>
    </row>
    <row r="949" spans="1:9" x14ac:dyDescent="0.3">
      <c r="A949" s="1">
        <v>43403</v>
      </c>
      <c r="B949" s="4">
        <v>86886</v>
      </c>
      <c r="C949" s="4">
        <v>83802</v>
      </c>
      <c r="D949" s="4">
        <v>86990</v>
      </c>
      <c r="E949" s="4">
        <v>83802</v>
      </c>
      <c r="F949" s="3">
        <v>3.6900000000000002E-2</v>
      </c>
      <c r="G949">
        <f>$G$2*Tabella10[[#This Row],[CHIUSURA]]/$B$2</f>
        <v>179.10207783641161</v>
      </c>
      <c r="H949" s="6">
        <f>LN(Tabella10[[#This Row],[NUM INDICE]]/G948)</f>
        <v>3.6199707249974344E-2</v>
      </c>
      <c r="I949" s="4"/>
    </row>
    <row r="950" spans="1:9" x14ac:dyDescent="0.3">
      <c r="A950" s="1">
        <v>43404</v>
      </c>
      <c r="B950" s="4">
        <v>87424</v>
      </c>
      <c r="C950" s="4">
        <v>86889</v>
      </c>
      <c r="D950" s="4">
        <v>88028</v>
      </c>
      <c r="E950" s="4">
        <v>86213</v>
      </c>
      <c r="F950" s="3">
        <v>6.1999999999999998E-3</v>
      </c>
      <c r="G950">
        <f>$G$2*Tabella10[[#This Row],[CHIUSURA]]/$B$2</f>
        <v>180.21108179419525</v>
      </c>
      <c r="H950" s="6">
        <f>LN(Tabella10[[#This Row],[NUM INDICE]]/G949)</f>
        <v>6.1729299337496555E-3</v>
      </c>
      <c r="I950" s="4"/>
    </row>
    <row r="951" spans="1:9" x14ac:dyDescent="0.3">
      <c r="A951" s="1">
        <v>43405</v>
      </c>
      <c r="B951" s="4">
        <v>88419</v>
      </c>
      <c r="C951" s="4">
        <v>87428</v>
      </c>
      <c r="D951" s="4">
        <v>89017</v>
      </c>
      <c r="E951" s="4">
        <v>87094</v>
      </c>
      <c r="F951" s="3">
        <v>1.14E-2</v>
      </c>
      <c r="G951">
        <f>$G$2*Tabella10[[#This Row],[CHIUSURA]]/$B$2</f>
        <v>182.26212071240104</v>
      </c>
      <c r="H951" s="6">
        <f>LN(Tabella10[[#This Row],[NUM INDICE]]/G950)</f>
        <v>1.1317034167424004E-2</v>
      </c>
      <c r="I951" s="4"/>
    </row>
    <row r="952" spans="1:9" x14ac:dyDescent="0.3">
      <c r="A952" s="1">
        <v>43409</v>
      </c>
      <c r="B952" s="4">
        <v>89598</v>
      </c>
      <c r="C952" s="4">
        <v>88418</v>
      </c>
      <c r="D952" s="4">
        <v>89598</v>
      </c>
      <c r="E952" s="4">
        <v>88347</v>
      </c>
      <c r="F952" s="3">
        <v>1.3299999999999999E-2</v>
      </c>
      <c r="G952">
        <f>$G$2*Tabella10[[#This Row],[CHIUSURA]]/$B$2</f>
        <v>184.69244722955145</v>
      </c>
      <c r="H952" s="6">
        <f>LN(Tabella10[[#This Row],[NUM INDICE]]/G951)</f>
        <v>1.3246119627492432E-2</v>
      </c>
      <c r="I952" s="4"/>
    </row>
    <row r="953" spans="1:9" x14ac:dyDescent="0.3">
      <c r="A953" s="1">
        <v>43410</v>
      </c>
      <c r="B953" s="4">
        <v>88669</v>
      </c>
      <c r="C953" s="4">
        <v>89587</v>
      </c>
      <c r="D953" s="4">
        <v>89587</v>
      </c>
      <c r="E953" s="4">
        <v>88066</v>
      </c>
      <c r="F953" s="3">
        <v>-1.04E-2</v>
      </c>
      <c r="G953">
        <f>$G$2*Tabella10[[#This Row],[CHIUSURA]]/$B$2</f>
        <v>182.77745712401057</v>
      </c>
      <c r="H953" s="6">
        <f>LN(Tabella10[[#This Row],[NUM INDICE]]/G952)</f>
        <v>-1.0422662746377704E-2</v>
      </c>
      <c r="I953" s="4"/>
    </row>
    <row r="954" spans="1:9" x14ac:dyDescent="0.3">
      <c r="A954" s="1">
        <v>43411</v>
      </c>
      <c r="B954" s="4">
        <v>87714</v>
      </c>
      <c r="C954" s="4">
        <v>88676</v>
      </c>
      <c r="D954" s="4">
        <v>89565</v>
      </c>
      <c r="E954" s="4">
        <v>87541</v>
      </c>
      <c r="F954" s="3">
        <v>-1.0800000000000001E-2</v>
      </c>
      <c r="G954">
        <f>$G$2*Tabella10[[#This Row],[CHIUSURA]]/$B$2</f>
        <v>180.80887203166228</v>
      </c>
      <c r="H954" s="6">
        <f>LN(Tabella10[[#This Row],[NUM INDICE]]/G953)</f>
        <v>-1.0828813799275002E-2</v>
      </c>
      <c r="I954" s="4"/>
    </row>
    <row r="955" spans="1:9" x14ac:dyDescent="0.3">
      <c r="A955" s="1">
        <v>43412</v>
      </c>
      <c r="B955" s="4">
        <v>85620</v>
      </c>
      <c r="C955" s="4">
        <v>87719</v>
      </c>
      <c r="D955" s="4">
        <v>88570</v>
      </c>
      <c r="E955" s="4">
        <v>85620</v>
      </c>
      <c r="F955" s="3">
        <v>-2.3900000000000001E-2</v>
      </c>
      <c r="G955">
        <f>$G$2*Tabella10[[#This Row],[CHIUSURA]]/$B$2</f>
        <v>176.49241424802111</v>
      </c>
      <c r="H955" s="6">
        <f>LN(Tabella10[[#This Row],[NUM INDICE]]/G954)</f>
        <v>-2.4162621040733769E-2</v>
      </c>
      <c r="I955" s="4"/>
    </row>
    <row r="956" spans="1:9" x14ac:dyDescent="0.3">
      <c r="A956" s="1">
        <v>43413</v>
      </c>
      <c r="B956" s="4">
        <v>85641</v>
      </c>
      <c r="C956" s="4">
        <v>85620</v>
      </c>
      <c r="D956" s="4">
        <v>86233</v>
      </c>
      <c r="E956" s="4">
        <v>84030</v>
      </c>
      <c r="F956" s="3">
        <v>2.0000000000000001E-4</v>
      </c>
      <c r="G956">
        <f>$G$2*Tabella10[[#This Row],[CHIUSURA]]/$B$2</f>
        <v>176.53570250659629</v>
      </c>
      <c r="H956" s="6">
        <f>LN(Tabella10[[#This Row],[NUM INDICE]]/G955)</f>
        <v>2.4523972305704817E-4</v>
      </c>
      <c r="I956" s="4"/>
    </row>
    <row r="957" spans="1:9" x14ac:dyDescent="0.3">
      <c r="A957" s="1">
        <v>43416</v>
      </c>
      <c r="B957" s="4">
        <v>85525</v>
      </c>
      <c r="C957" s="4">
        <v>85644</v>
      </c>
      <c r="D957" s="4">
        <v>86227</v>
      </c>
      <c r="E957" s="4">
        <v>85009</v>
      </c>
      <c r="F957" s="3">
        <v>-1.4E-3</v>
      </c>
      <c r="G957">
        <f>$G$2*Tabella10[[#This Row],[CHIUSURA]]/$B$2</f>
        <v>176.2965864116095</v>
      </c>
      <c r="H957" s="6">
        <f>LN(Tabella10[[#This Row],[NUM INDICE]]/G956)</f>
        <v>-1.3554095761888609E-3</v>
      </c>
      <c r="I957" s="4"/>
    </row>
    <row r="958" spans="1:9" x14ac:dyDescent="0.3">
      <c r="A958" s="1">
        <v>43417</v>
      </c>
      <c r="B958" s="4">
        <v>84914</v>
      </c>
      <c r="C958" s="4">
        <v>85531</v>
      </c>
      <c r="D958" s="4">
        <v>85941</v>
      </c>
      <c r="E958" s="4">
        <v>84071</v>
      </c>
      <c r="F958" s="3">
        <v>-7.1000000000000004E-3</v>
      </c>
      <c r="G958">
        <f>$G$2*Tabella10[[#This Row],[CHIUSURA]]/$B$2</f>
        <v>175.03710422163587</v>
      </c>
      <c r="H958" s="6">
        <f>LN(Tabella10[[#This Row],[NUM INDICE]]/G957)</f>
        <v>-7.1697512586435643E-3</v>
      </c>
      <c r="I958" s="4"/>
    </row>
    <row r="959" spans="1:9" x14ac:dyDescent="0.3">
      <c r="A959" s="1">
        <v>43418</v>
      </c>
      <c r="B959" s="4">
        <v>85973</v>
      </c>
      <c r="C959" s="4">
        <v>84898</v>
      </c>
      <c r="D959" s="4">
        <v>85973</v>
      </c>
      <c r="E959" s="4">
        <v>84267</v>
      </c>
      <c r="F959" s="3">
        <v>1.2500000000000001E-2</v>
      </c>
      <c r="G959">
        <f>$G$2*Tabella10[[#This Row],[CHIUSURA]]/$B$2</f>
        <v>177.22006926121372</v>
      </c>
      <c r="H959" s="6">
        <f>LN(Tabella10[[#This Row],[NUM INDICE]]/G958)</f>
        <v>1.2394313866396901E-2</v>
      </c>
      <c r="I959" s="4"/>
    </row>
    <row r="960" spans="1:9" x14ac:dyDescent="0.3">
      <c r="A960" s="1">
        <v>43420</v>
      </c>
      <c r="B960" s="4">
        <v>88515</v>
      </c>
      <c r="C960" s="4">
        <v>85975</v>
      </c>
      <c r="D960" s="4">
        <v>88516</v>
      </c>
      <c r="E960" s="4">
        <v>85975</v>
      </c>
      <c r="F960" s="3">
        <v>2.9600000000000001E-2</v>
      </c>
      <c r="G960">
        <f>$G$2*Tabella10[[#This Row],[CHIUSURA]]/$B$2</f>
        <v>182.46000989445909</v>
      </c>
      <c r="H960" s="6">
        <f>LN(Tabella10[[#This Row],[NUM INDICE]]/G959)</f>
        <v>2.9138735705820082E-2</v>
      </c>
      <c r="I960" s="4"/>
    </row>
    <row r="961" spans="1:9" x14ac:dyDescent="0.3">
      <c r="A961" s="1">
        <v>43423</v>
      </c>
      <c r="B961" s="4">
        <v>87901</v>
      </c>
      <c r="C961" s="4">
        <v>88472</v>
      </c>
      <c r="D961" s="4">
        <v>88484</v>
      </c>
      <c r="E961" s="4">
        <v>87047</v>
      </c>
      <c r="F961" s="3">
        <v>-6.8999999999999999E-3</v>
      </c>
      <c r="G961">
        <f>$G$2*Tabella10[[#This Row],[CHIUSURA]]/$B$2</f>
        <v>181.19434366754618</v>
      </c>
      <c r="H961" s="6">
        <f>LN(Tabella10[[#This Row],[NUM INDICE]]/G960)</f>
        <v>-6.9608479865454478E-3</v>
      </c>
      <c r="I961" s="4"/>
    </row>
    <row r="962" spans="1:9" x14ac:dyDescent="0.3">
      <c r="A962" s="1">
        <v>43425</v>
      </c>
      <c r="B962" s="4">
        <v>87269</v>
      </c>
      <c r="C962" s="4">
        <v>87896</v>
      </c>
      <c r="D962" s="4">
        <v>87896</v>
      </c>
      <c r="E962" s="4">
        <v>86254</v>
      </c>
      <c r="F962" s="3">
        <v>-7.1999999999999998E-3</v>
      </c>
      <c r="G962">
        <f>$G$2*Tabella10[[#This Row],[CHIUSURA]]/$B$2</f>
        <v>179.89157321899737</v>
      </c>
      <c r="H962" s="6">
        <f>LN(Tabella10[[#This Row],[NUM INDICE]]/G961)</f>
        <v>-7.2158787725451253E-3</v>
      </c>
      <c r="I962" s="4"/>
    </row>
    <row r="963" spans="1:9" x14ac:dyDescent="0.3">
      <c r="A963" s="1">
        <v>43426</v>
      </c>
      <c r="B963" s="4">
        <v>87477</v>
      </c>
      <c r="C963" s="4">
        <v>87269</v>
      </c>
      <c r="D963" s="4">
        <v>87656</v>
      </c>
      <c r="E963" s="4">
        <v>87222</v>
      </c>
      <c r="F963" s="3">
        <v>2.3999999999999998E-3</v>
      </c>
      <c r="G963">
        <f>$G$2*Tabella10[[#This Row],[CHIUSURA]]/$B$2</f>
        <v>180.32033311345646</v>
      </c>
      <c r="H963" s="6">
        <f>LN(Tabella10[[#This Row],[NUM INDICE]]/G962)</f>
        <v>2.3805992495664488E-3</v>
      </c>
      <c r="I963" s="4"/>
    </row>
    <row r="964" spans="1:9" x14ac:dyDescent="0.3">
      <c r="A964" s="1">
        <v>43427</v>
      </c>
      <c r="B964" s="4">
        <v>86230</v>
      </c>
      <c r="C964" s="4">
        <v>87479</v>
      </c>
      <c r="D964" s="4">
        <v>87479</v>
      </c>
      <c r="E964" s="4">
        <v>85763</v>
      </c>
      <c r="F964" s="3">
        <v>-1.43E-2</v>
      </c>
      <c r="G964">
        <f>$G$2*Tabella10[[#This Row],[CHIUSURA]]/$B$2</f>
        <v>177.74983509234829</v>
      </c>
      <c r="H964" s="6">
        <f>LN(Tabella10[[#This Row],[NUM INDICE]]/G963)</f>
        <v>-1.4357756703484501E-2</v>
      </c>
      <c r="I964" s="4"/>
    </row>
    <row r="965" spans="1:9" x14ac:dyDescent="0.3">
      <c r="A965" s="1">
        <v>43430</v>
      </c>
      <c r="B965" s="4">
        <v>85547</v>
      </c>
      <c r="C965" s="4">
        <v>86237</v>
      </c>
      <c r="D965" s="4">
        <v>87147</v>
      </c>
      <c r="E965" s="4">
        <v>84905</v>
      </c>
      <c r="F965" s="3">
        <v>-7.9000000000000008E-3</v>
      </c>
      <c r="G965">
        <f>$G$2*Tabella10[[#This Row],[CHIUSURA]]/$B$2</f>
        <v>176.34193601583112</v>
      </c>
      <c r="H965" s="6">
        <f>LN(Tabella10[[#This Row],[NUM INDICE]]/G964)</f>
        <v>-7.9522124530563305E-3</v>
      </c>
      <c r="I965" s="4"/>
    </row>
    <row r="966" spans="1:9" x14ac:dyDescent="0.3">
      <c r="A966" s="1">
        <v>43431</v>
      </c>
      <c r="B966" s="4">
        <v>87891</v>
      </c>
      <c r="C966" s="4">
        <v>85547</v>
      </c>
      <c r="D966" s="4">
        <v>88018</v>
      </c>
      <c r="E966" s="4">
        <v>85377</v>
      </c>
      <c r="F966" s="3">
        <v>2.7400000000000001E-2</v>
      </c>
      <c r="G966">
        <f>$G$2*Tabella10[[#This Row],[CHIUSURA]]/$B$2</f>
        <v>181.17373021108179</v>
      </c>
      <c r="H966" s="6">
        <f>LN(Tabella10[[#This Row],[NUM INDICE]]/G965)</f>
        <v>2.7031477859336839E-2</v>
      </c>
      <c r="I966" s="4"/>
    </row>
    <row r="967" spans="1:9" x14ac:dyDescent="0.3">
      <c r="A967" s="1">
        <v>43432</v>
      </c>
      <c r="B967" s="4">
        <v>89251</v>
      </c>
      <c r="C967" s="4">
        <v>87891</v>
      </c>
      <c r="D967" s="4">
        <v>89483</v>
      </c>
      <c r="E967" s="4">
        <v>87153</v>
      </c>
      <c r="F967" s="3">
        <v>1.55E-2</v>
      </c>
      <c r="G967">
        <f>$G$2*Tabella10[[#This Row],[CHIUSURA]]/$B$2</f>
        <v>183.97716029023746</v>
      </c>
      <c r="H967" s="6">
        <f>LN(Tabella10[[#This Row],[NUM INDICE]]/G966)</f>
        <v>1.5355214708258047E-2</v>
      </c>
      <c r="I967" s="4"/>
    </row>
    <row r="968" spans="1:9" x14ac:dyDescent="0.3">
      <c r="A968" s="1">
        <v>43433</v>
      </c>
      <c r="B968" s="4">
        <v>89710</v>
      </c>
      <c r="C968" s="4">
        <v>89249</v>
      </c>
      <c r="D968" s="4">
        <v>89910</v>
      </c>
      <c r="E968" s="4">
        <v>88475</v>
      </c>
      <c r="F968" s="3">
        <v>5.1000000000000004E-3</v>
      </c>
      <c r="G968">
        <f>$G$2*Tabella10[[#This Row],[CHIUSURA]]/$B$2</f>
        <v>184.92331794195252</v>
      </c>
      <c r="H968" s="6">
        <f>LN(Tabella10[[#This Row],[NUM INDICE]]/G967)</f>
        <v>5.1296204924207792E-3</v>
      </c>
      <c r="I968" s="4"/>
    </row>
    <row r="969" spans="1:9" x14ac:dyDescent="0.3">
      <c r="A969" s="1">
        <v>43434</v>
      </c>
      <c r="B969" s="4">
        <v>89504</v>
      </c>
      <c r="C969" s="4">
        <v>89709</v>
      </c>
      <c r="D969" s="4">
        <v>90246</v>
      </c>
      <c r="E969" s="4">
        <v>89258</v>
      </c>
      <c r="F969" s="3">
        <v>-2.3E-3</v>
      </c>
      <c r="G969">
        <f>$G$2*Tabella10[[#This Row],[CHIUSURA]]/$B$2</f>
        <v>184.49868073878628</v>
      </c>
      <c r="H969" s="6">
        <f>LN(Tabella10[[#This Row],[NUM INDICE]]/G968)</f>
        <v>-2.2989285516430537E-3</v>
      </c>
      <c r="I969" s="4"/>
    </row>
    <row r="970" spans="1:9" x14ac:dyDescent="0.3">
      <c r="A970" s="1">
        <v>43437</v>
      </c>
      <c r="B970" s="4">
        <v>89820</v>
      </c>
      <c r="C970" s="4">
        <v>89511</v>
      </c>
      <c r="D970" s="4">
        <v>91242</v>
      </c>
      <c r="E970" s="4">
        <v>89429</v>
      </c>
      <c r="F970" s="3">
        <v>3.5000000000000001E-3</v>
      </c>
      <c r="G970">
        <f>$G$2*Tabella10[[#This Row],[CHIUSURA]]/$B$2</f>
        <v>185.15006596306068</v>
      </c>
      <c r="H970" s="6">
        <f>LN(Tabella10[[#This Row],[NUM INDICE]]/G969)</f>
        <v>3.5243506400426589E-3</v>
      </c>
      <c r="I970" s="4"/>
    </row>
    <row r="971" spans="1:9" x14ac:dyDescent="0.3">
      <c r="A971" s="1">
        <v>43438</v>
      </c>
      <c r="B971" s="4">
        <v>88624</v>
      </c>
      <c r="C971" s="4">
        <v>89820</v>
      </c>
      <c r="D971" s="4">
        <v>90452</v>
      </c>
      <c r="E971" s="4">
        <v>88041</v>
      </c>
      <c r="F971" s="3">
        <v>-1.3299999999999999E-2</v>
      </c>
      <c r="G971">
        <f>$G$2*Tabella10[[#This Row],[CHIUSURA]]/$B$2</f>
        <v>182.68469656992085</v>
      </c>
      <c r="H971" s="6">
        <f>LN(Tabella10[[#This Row],[NUM INDICE]]/G970)</f>
        <v>-1.3404966368843878E-2</v>
      </c>
      <c r="I971" s="4"/>
    </row>
    <row r="972" spans="1:9" x14ac:dyDescent="0.3">
      <c r="A972" s="1">
        <v>43439</v>
      </c>
      <c r="B972" s="4">
        <v>89040</v>
      </c>
      <c r="C972" s="4">
        <v>88644</v>
      </c>
      <c r="D972" s="4">
        <v>89111</v>
      </c>
      <c r="E972" s="4">
        <v>88449</v>
      </c>
      <c r="F972" s="3">
        <v>4.7000000000000002E-3</v>
      </c>
      <c r="G972">
        <f>$G$2*Tabella10[[#This Row],[CHIUSURA]]/$B$2</f>
        <v>183.54221635883906</v>
      </c>
      <c r="H972" s="6">
        <f>LN(Tabella10[[#This Row],[NUM INDICE]]/G971)</f>
        <v>4.6830056765413599E-3</v>
      </c>
      <c r="I972" s="4"/>
    </row>
    <row r="973" spans="1:9" x14ac:dyDescent="0.3">
      <c r="A973" s="1">
        <v>43440</v>
      </c>
      <c r="B973" s="4">
        <v>88846</v>
      </c>
      <c r="C973" s="4">
        <v>88933</v>
      </c>
      <c r="D973" s="4">
        <v>88933</v>
      </c>
      <c r="E973" s="4">
        <v>87025</v>
      </c>
      <c r="F973" s="3">
        <v>-2.2000000000000001E-3</v>
      </c>
      <c r="G973">
        <f>$G$2*Tabella10[[#This Row],[CHIUSURA]]/$B$2</f>
        <v>183.14231530343008</v>
      </c>
      <c r="H973" s="6">
        <f>LN(Tabella10[[#This Row],[NUM INDICE]]/G972)</f>
        <v>-2.1811730761630171E-3</v>
      </c>
      <c r="I973" s="4"/>
    </row>
    <row r="974" spans="1:9" x14ac:dyDescent="0.3">
      <c r="A974" s="1">
        <v>43441</v>
      </c>
      <c r="B974" s="4">
        <v>88115</v>
      </c>
      <c r="C974" s="4">
        <v>88849</v>
      </c>
      <c r="D974" s="4">
        <v>89986</v>
      </c>
      <c r="E974" s="4">
        <v>87907</v>
      </c>
      <c r="F974" s="3">
        <v>-8.2000000000000007E-3</v>
      </c>
      <c r="G974">
        <f>$G$2*Tabella10[[#This Row],[CHIUSURA]]/$B$2</f>
        <v>181.6354716358839</v>
      </c>
      <c r="H974" s="6">
        <f>LN(Tabella10[[#This Row],[NUM INDICE]]/G973)</f>
        <v>-8.2617543747936281E-3</v>
      </c>
      <c r="I974" s="4"/>
    </row>
    <row r="975" spans="1:9" x14ac:dyDescent="0.3">
      <c r="A975" s="1">
        <v>43444</v>
      </c>
      <c r="B975" s="4">
        <v>85915</v>
      </c>
      <c r="C975" s="4">
        <v>88115</v>
      </c>
      <c r="D975" s="4">
        <v>88384</v>
      </c>
      <c r="E975" s="4">
        <v>85915</v>
      </c>
      <c r="F975" s="3">
        <v>-2.5000000000000001E-2</v>
      </c>
      <c r="G975">
        <f>$G$2*Tabella10[[#This Row],[CHIUSURA]]/$B$2</f>
        <v>177.10051121372032</v>
      </c>
      <c r="H975" s="6">
        <f>LN(Tabella10[[#This Row],[NUM INDICE]]/G974)</f>
        <v>-2.5284344117624147E-2</v>
      </c>
      <c r="I975" s="4"/>
    </row>
    <row r="976" spans="1:9" x14ac:dyDescent="0.3">
      <c r="A976" s="1">
        <v>43445</v>
      </c>
      <c r="B976" s="4">
        <v>86420</v>
      </c>
      <c r="C976" s="4">
        <v>85918</v>
      </c>
      <c r="D976" s="4">
        <v>87520</v>
      </c>
      <c r="E976" s="4">
        <v>85583</v>
      </c>
      <c r="F976" s="3">
        <v>5.8999999999999999E-3</v>
      </c>
      <c r="G976">
        <f>$G$2*Tabella10[[#This Row],[CHIUSURA]]/$B$2</f>
        <v>178.14149076517151</v>
      </c>
      <c r="H976" s="6">
        <f>LN(Tabella10[[#This Row],[NUM INDICE]]/G975)</f>
        <v>5.8606951050785717E-3</v>
      </c>
      <c r="I976" s="4"/>
    </row>
    <row r="977" spans="1:9" x14ac:dyDescent="0.3">
      <c r="A977" s="1">
        <v>43446</v>
      </c>
      <c r="B977" s="4">
        <v>86977</v>
      </c>
      <c r="C977" s="4">
        <v>86420</v>
      </c>
      <c r="D977" s="4">
        <v>87946</v>
      </c>
      <c r="E977" s="4">
        <v>86420</v>
      </c>
      <c r="F977" s="3">
        <v>6.4999999999999997E-3</v>
      </c>
      <c r="G977">
        <f>$G$2*Tabella10[[#This Row],[CHIUSURA]]/$B$2</f>
        <v>179.28966029023746</v>
      </c>
      <c r="H977" s="6">
        <f>LN(Tabella10[[#This Row],[NUM INDICE]]/G976)</f>
        <v>6.4245853833734684E-3</v>
      </c>
      <c r="I977" s="4"/>
    </row>
    <row r="978" spans="1:9" x14ac:dyDescent="0.3">
      <c r="A978" s="1">
        <v>43447</v>
      </c>
      <c r="B978" s="4">
        <v>87838</v>
      </c>
      <c r="C978" s="4">
        <v>86979</v>
      </c>
      <c r="D978" s="4">
        <v>87842</v>
      </c>
      <c r="E978" s="4">
        <v>86856</v>
      </c>
      <c r="F978" s="3">
        <v>9.9000000000000008E-3</v>
      </c>
      <c r="G978">
        <f>$G$2*Tabella10[[#This Row],[CHIUSURA]]/$B$2</f>
        <v>181.06447889182058</v>
      </c>
      <c r="H978" s="6">
        <f>LN(Tabella10[[#This Row],[NUM INDICE]]/G977)</f>
        <v>9.8504929445401897E-3</v>
      </c>
      <c r="I978" s="4"/>
    </row>
    <row r="979" spans="1:9" x14ac:dyDescent="0.3">
      <c r="A979" s="1">
        <v>43448</v>
      </c>
      <c r="B979" s="4">
        <v>87450</v>
      </c>
      <c r="C979" s="4">
        <v>87838</v>
      </c>
      <c r="D979" s="4">
        <v>88184</v>
      </c>
      <c r="E979" s="4">
        <v>87106</v>
      </c>
      <c r="F979" s="3">
        <v>-4.4000000000000003E-3</v>
      </c>
      <c r="G979">
        <f>$G$2*Tabella10[[#This Row],[CHIUSURA]]/$B$2</f>
        <v>180.26467678100263</v>
      </c>
      <c r="H979" s="6">
        <f>LN(Tabella10[[#This Row],[NUM INDICE]]/G978)</f>
        <v>-4.4270073670896973E-3</v>
      </c>
      <c r="I979" s="4"/>
    </row>
    <row r="980" spans="1:9" x14ac:dyDescent="0.3">
      <c r="A980" s="1">
        <v>43451</v>
      </c>
      <c r="B980" s="4">
        <v>86400</v>
      </c>
      <c r="C980" s="4">
        <v>87448</v>
      </c>
      <c r="D980" s="4">
        <v>87820</v>
      </c>
      <c r="E980" s="4">
        <v>86328</v>
      </c>
      <c r="F980" s="3">
        <v>-1.2E-2</v>
      </c>
      <c r="G980">
        <f>$G$2*Tabella10[[#This Row],[CHIUSURA]]/$B$2</f>
        <v>178.10026385224273</v>
      </c>
      <c r="H980" s="6">
        <f>LN(Tabella10[[#This Row],[NUM INDICE]]/G979)</f>
        <v>-1.2079525654601126E-2</v>
      </c>
      <c r="I980" s="4"/>
    </row>
    <row r="981" spans="1:9" x14ac:dyDescent="0.3">
      <c r="A981" s="1">
        <v>43452</v>
      </c>
      <c r="B981" s="4">
        <v>86610</v>
      </c>
      <c r="C981" s="4">
        <v>86400</v>
      </c>
      <c r="D981" s="4">
        <v>87274</v>
      </c>
      <c r="E981" s="4">
        <v>86400</v>
      </c>
      <c r="F981" s="3">
        <v>2.3999999999999998E-3</v>
      </c>
      <c r="G981">
        <f>$G$2*Tabella10[[#This Row],[CHIUSURA]]/$B$2</f>
        <v>178.53314643799473</v>
      </c>
      <c r="H981" s="6">
        <f>LN(Tabella10[[#This Row],[NUM INDICE]]/G980)</f>
        <v>2.4276065329436377E-3</v>
      </c>
      <c r="I981" s="4"/>
    </row>
    <row r="982" spans="1:9" x14ac:dyDescent="0.3">
      <c r="A982" s="1">
        <v>43453</v>
      </c>
      <c r="B982" s="4">
        <v>85674</v>
      </c>
      <c r="C982" s="4">
        <v>86617</v>
      </c>
      <c r="D982" s="4">
        <v>88101</v>
      </c>
      <c r="E982" s="4">
        <v>85674</v>
      </c>
      <c r="F982" s="3">
        <v>-1.0800000000000001E-2</v>
      </c>
      <c r="G982">
        <f>$G$2*Tabella10[[#This Row],[CHIUSURA]]/$B$2</f>
        <v>176.60372691292875</v>
      </c>
      <c r="H982" s="6">
        <f>LN(Tabella10[[#This Row],[NUM INDICE]]/G981)</f>
        <v>-1.0865886666740278E-2</v>
      </c>
      <c r="I982" s="4"/>
    </row>
    <row r="983" spans="1:9" x14ac:dyDescent="0.3">
      <c r="A983" s="1">
        <v>43454</v>
      </c>
      <c r="B983" s="4">
        <v>85269</v>
      </c>
      <c r="C983" s="4">
        <v>85678</v>
      </c>
      <c r="D983" s="4">
        <v>86584</v>
      </c>
      <c r="E983" s="4">
        <v>84756</v>
      </c>
      <c r="F983" s="3">
        <v>-4.7000000000000002E-3</v>
      </c>
      <c r="G983">
        <f>$G$2*Tabella10[[#This Row],[CHIUSURA]]/$B$2</f>
        <v>175.76888192612137</v>
      </c>
      <c r="H983" s="6">
        <f>LN(Tabella10[[#This Row],[NUM INDICE]]/G982)</f>
        <v>-4.7384304449917805E-3</v>
      </c>
      <c r="I983" s="4"/>
    </row>
    <row r="984" spans="1:9" x14ac:dyDescent="0.3">
      <c r="A984" s="1">
        <v>43455</v>
      </c>
      <c r="B984" s="4">
        <v>85697</v>
      </c>
      <c r="C984" s="4">
        <v>85269</v>
      </c>
      <c r="D984" s="4">
        <v>86554</v>
      </c>
      <c r="E984" s="4">
        <v>85134</v>
      </c>
      <c r="F984" s="3">
        <v>5.0000000000000001E-3</v>
      </c>
      <c r="G984">
        <f>$G$2*Tabella10[[#This Row],[CHIUSURA]]/$B$2</f>
        <v>176.65113786279684</v>
      </c>
      <c r="H984" s="6">
        <f>LN(Tabella10[[#This Row],[NUM INDICE]]/G983)</f>
        <v>5.0068539254886895E-3</v>
      </c>
      <c r="I984" s="4"/>
    </row>
    <row r="985" spans="1:9" x14ac:dyDescent="0.3">
      <c r="A985" s="1">
        <v>43460</v>
      </c>
      <c r="B985" s="4">
        <v>85136</v>
      </c>
      <c r="C985" s="4">
        <v>85684</v>
      </c>
      <c r="D985" s="4">
        <v>85684</v>
      </c>
      <c r="E985" s="4">
        <v>83892</v>
      </c>
      <c r="F985" s="3">
        <v>-6.4999999999999997E-3</v>
      </c>
      <c r="G985">
        <f>$G$2*Tabella10[[#This Row],[CHIUSURA]]/$B$2</f>
        <v>175.49472295514511</v>
      </c>
      <c r="H985" s="6">
        <f>LN(Tabella10[[#This Row],[NUM INDICE]]/G984)</f>
        <v>-6.5678413026965385E-3</v>
      </c>
      <c r="I985" s="4"/>
    </row>
    <row r="986" spans="1:9" x14ac:dyDescent="0.3">
      <c r="A986" s="1">
        <v>43461</v>
      </c>
      <c r="B986" s="4">
        <v>85460</v>
      </c>
      <c r="C986" s="4">
        <v>85141</v>
      </c>
      <c r="D986" s="4">
        <v>85739</v>
      </c>
      <c r="E986" s="4">
        <v>84876</v>
      </c>
      <c r="F986" s="3">
        <v>3.8E-3</v>
      </c>
      <c r="G986">
        <f>$G$2*Tabella10[[#This Row],[CHIUSURA]]/$B$2</f>
        <v>176.16259894459102</v>
      </c>
      <c r="H986" s="6">
        <f>LN(Tabella10[[#This Row],[NUM INDICE]]/G985)</f>
        <v>3.7984523618654108E-3</v>
      </c>
      <c r="I986" s="4"/>
    </row>
    <row r="987" spans="1:9" x14ac:dyDescent="0.3">
      <c r="A987" s="1">
        <v>43462</v>
      </c>
      <c r="B987" s="4">
        <v>87887</v>
      </c>
      <c r="C987" s="4">
        <v>85469</v>
      </c>
      <c r="D987" s="4">
        <v>88044</v>
      </c>
      <c r="E987" s="4">
        <v>85469</v>
      </c>
      <c r="F987" s="3">
        <v>2.8400000000000002E-2</v>
      </c>
      <c r="G987">
        <f>$G$2*Tabella10[[#This Row],[CHIUSURA]]/$B$2</f>
        <v>181.16548482849603</v>
      </c>
      <c r="H987" s="6">
        <f>LN(Tabella10[[#This Row],[NUM INDICE]]/G986)</f>
        <v>2.8003468202050141E-2</v>
      </c>
      <c r="I987" s="4"/>
    </row>
    <row r="988" spans="1:9" x14ac:dyDescent="0.3">
      <c r="A988" s="1">
        <v>43467</v>
      </c>
      <c r="B988" s="4">
        <v>91012</v>
      </c>
      <c r="C988" s="4">
        <v>87887</v>
      </c>
      <c r="D988" s="4">
        <v>91479</v>
      </c>
      <c r="E988" s="4">
        <v>87536</v>
      </c>
      <c r="F988" s="3">
        <v>3.56E-2</v>
      </c>
      <c r="G988">
        <f>$G$2*Tabella10[[#This Row],[CHIUSURA]]/$B$2</f>
        <v>187.60718997361477</v>
      </c>
      <c r="H988" s="6">
        <f>LN(Tabella10[[#This Row],[NUM INDICE]]/G987)</f>
        <v>3.4939467536951235E-2</v>
      </c>
      <c r="I988" s="4"/>
    </row>
    <row r="989" spans="1:9" x14ac:dyDescent="0.3">
      <c r="A989" s="1">
        <v>43468</v>
      </c>
      <c r="B989" s="4">
        <v>91564</v>
      </c>
      <c r="C989" s="4">
        <v>91011</v>
      </c>
      <c r="D989" s="4">
        <v>91596</v>
      </c>
      <c r="E989" s="4">
        <v>89922</v>
      </c>
      <c r="F989" s="3">
        <v>6.1000000000000004E-3</v>
      </c>
      <c r="G989">
        <f>$G$2*Tabella10[[#This Row],[CHIUSURA]]/$B$2</f>
        <v>188.74505277044855</v>
      </c>
      <c r="H989" s="6">
        <f>LN(Tabella10[[#This Row],[NUM INDICE]]/G988)</f>
        <v>6.0468153748782626E-3</v>
      </c>
      <c r="I989" s="4"/>
    </row>
    <row r="990" spans="1:9" x14ac:dyDescent="0.3">
      <c r="A990" s="1">
        <v>43469</v>
      </c>
      <c r="B990" s="4">
        <v>91841</v>
      </c>
      <c r="C990" s="4">
        <v>91577</v>
      </c>
      <c r="D990" s="4">
        <v>92701</v>
      </c>
      <c r="E990" s="4">
        <v>90824</v>
      </c>
      <c r="F990" s="3">
        <v>3.0000000000000001E-3</v>
      </c>
      <c r="G990">
        <f>$G$2*Tabella10[[#This Row],[CHIUSURA]]/$B$2</f>
        <v>189.31604551451187</v>
      </c>
      <c r="H990" s="6">
        <f>LN(Tabella10[[#This Row],[NUM INDICE]]/G989)</f>
        <v>3.020639683960612E-3</v>
      </c>
      <c r="I990" s="4"/>
    </row>
    <row r="991" spans="1:9" x14ac:dyDescent="0.3">
      <c r="A991" s="1">
        <v>43472</v>
      </c>
      <c r="B991" s="4">
        <v>91699</v>
      </c>
      <c r="C991" s="4">
        <v>91845</v>
      </c>
      <c r="D991" s="4">
        <v>92552</v>
      </c>
      <c r="E991" s="4">
        <v>91288</v>
      </c>
      <c r="F991" s="3">
        <v>-1.5E-3</v>
      </c>
      <c r="G991">
        <f>$G$2*Tabella10[[#This Row],[CHIUSURA]]/$B$2</f>
        <v>189.02333443271769</v>
      </c>
      <c r="H991" s="6">
        <f>LN(Tabella10[[#This Row],[NUM INDICE]]/G990)</f>
        <v>-1.5473469361701759E-3</v>
      </c>
      <c r="I991" s="4"/>
    </row>
    <row r="992" spans="1:9" x14ac:dyDescent="0.3">
      <c r="A992" s="1">
        <v>43473</v>
      </c>
      <c r="B992" s="4">
        <v>92032</v>
      </c>
      <c r="C992" s="4">
        <v>91699</v>
      </c>
      <c r="D992" s="4">
        <v>92231</v>
      </c>
      <c r="E992" s="4">
        <v>91064</v>
      </c>
      <c r="F992" s="3">
        <v>3.5999999999999999E-3</v>
      </c>
      <c r="G992">
        <f>$G$2*Tabella10[[#This Row],[CHIUSURA]]/$B$2</f>
        <v>189.70976253298153</v>
      </c>
      <c r="H992" s="6">
        <f>LN(Tabella10[[#This Row],[NUM INDICE]]/G991)</f>
        <v>3.6248685809778846E-3</v>
      </c>
      <c r="I992" s="4"/>
    </row>
    <row r="993" spans="1:9" x14ac:dyDescent="0.3">
      <c r="A993" s="1">
        <v>43474</v>
      </c>
      <c r="B993" s="4">
        <v>93613</v>
      </c>
      <c r="C993" s="4">
        <v>92033</v>
      </c>
      <c r="D993" s="4">
        <v>93626</v>
      </c>
      <c r="E993" s="4">
        <v>92028</v>
      </c>
      <c r="F993" s="3">
        <v>1.72E-2</v>
      </c>
      <c r="G993">
        <f>$G$2*Tabella10[[#This Row],[CHIUSURA]]/$B$2</f>
        <v>192.96875</v>
      </c>
      <c r="H993" s="6">
        <f>LN(Tabella10[[#This Row],[NUM INDICE]]/G992)</f>
        <v>1.703292006973962E-2</v>
      </c>
      <c r="I993" s="4"/>
    </row>
    <row r="994" spans="1:9" x14ac:dyDescent="0.3">
      <c r="A994" s="1">
        <v>43475</v>
      </c>
      <c r="B994" s="4">
        <v>93806</v>
      </c>
      <c r="C994" s="4">
        <v>93599</v>
      </c>
      <c r="D994" s="4">
        <v>93987</v>
      </c>
      <c r="E994" s="4">
        <v>93050</v>
      </c>
      <c r="F994" s="3">
        <v>2.0999999999999999E-3</v>
      </c>
      <c r="G994">
        <f>$G$2*Tabella10[[#This Row],[CHIUSURA]]/$B$2</f>
        <v>193.36658970976254</v>
      </c>
      <c r="H994" s="6">
        <f>LN(Tabella10[[#This Row],[NUM INDICE]]/G993)</f>
        <v>2.0595571230440069E-3</v>
      </c>
      <c r="I994" s="4"/>
    </row>
    <row r="995" spans="1:9" x14ac:dyDescent="0.3">
      <c r="A995" s="1">
        <v>43476</v>
      </c>
      <c r="B995" s="4">
        <v>93658</v>
      </c>
      <c r="C995" s="4">
        <v>93806</v>
      </c>
      <c r="D995" s="4">
        <v>93961</v>
      </c>
      <c r="E995" s="4">
        <v>93359</v>
      </c>
      <c r="F995" s="3">
        <v>-1.6000000000000001E-3</v>
      </c>
      <c r="G995">
        <f>$G$2*Tabella10[[#This Row],[CHIUSURA]]/$B$2</f>
        <v>193.06151055408972</v>
      </c>
      <c r="H995" s="6">
        <f>LN(Tabella10[[#This Row],[NUM INDICE]]/G994)</f>
        <v>-1.57897015692404E-3</v>
      </c>
      <c r="I995" s="4"/>
    </row>
    <row r="996" spans="1:9" x14ac:dyDescent="0.3">
      <c r="A996" s="1">
        <v>43479</v>
      </c>
      <c r="B996" s="4">
        <v>94474</v>
      </c>
      <c r="C996" s="4">
        <v>93645</v>
      </c>
      <c r="D996" s="4">
        <v>94474</v>
      </c>
      <c r="E996" s="4">
        <v>93335</v>
      </c>
      <c r="F996" s="3">
        <v>8.6999999999999994E-3</v>
      </c>
      <c r="G996">
        <f>$G$2*Tabella10[[#This Row],[CHIUSURA]]/$B$2</f>
        <v>194.74356860158312</v>
      </c>
      <c r="H996" s="6">
        <f>LN(Tabella10[[#This Row],[NUM INDICE]]/G995)</f>
        <v>8.6748146743503857E-3</v>
      </c>
      <c r="I996" s="4"/>
    </row>
    <row r="997" spans="1:9" x14ac:dyDescent="0.3">
      <c r="A997" s="1">
        <v>43480</v>
      </c>
      <c r="B997" s="4">
        <v>94056</v>
      </c>
      <c r="C997" s="4">
        <v>94474</v>
      </c>
      <c r="D997" s="4">
        <v>94695</v>
      </c>
      <c r="E997" s="4">
        <v>93402</v>
      </c>
      <c r="F997" s="3">
        <v>-4.4000000000000003E-3</v>
      </c>
      <c r="G997">
        <f>$G$2*Tabella10[[#This Row],[CHIUSURA]]/$B$2</f>
        <v>193.88192612137203</v>
      </c>
      <c r="H997" s="6">
        <f>LN(Tabella10[[#This Row],[NUM INDICE]]/G996)</f>
        <v>-4.4343148032966158E-3</v>
      </c>
      <c r="I997" s="4"/>
    </row>
    <row r="998" spans="1:9" x14ac:dyDescent="0.3">
      <c r="A998" s="1">
        <v>43481</v>
      </c>
      <c r="B998" s="4">
        <v>94393</v>
      </c>
      <c r="C998" s="4">
        <v>94057</v>
      </c>
      <c r="D998" s="4">
        <v>94393</v>
      </c>
      <c r="E998" s="4">
        <v>93687</v>
      </c>
      <c r="F998" s="3">
        <v>3.5999999999999999E-3</v>
      </c>
      <c r="G998">
        <f>$G$2*Tabella10[[#This Row],[CHIUSURA]]/$B$2</f>
        <v>194.57659960422163</v>
      </c>
      <c r="H998" s="6">
        <f>LN(Tabella10[[#This Row],[NUM INDICE]]/G997)</f>
        <v>3.5765682942063338E-3</v>
      </c>
      <c r="I998" s="4"/>
    </row>
    <row r="999" spans="1:9" x14ac:dyDescent="0.3">
      <c r="A999" s="1">
        <v>43482</v>
      </c>
      <c r="B999" s="4">
        <v>95351</v>
      </c>
      <c r="C999" s="4">
        <v>94393</v>
      </c>
      <c r="D999" s="4">
        <v>95682</v>
      </c>
      <c r="E999" s="4">
        <v>93950</v>
      </c>
      <c r="F999" s="3">
        <v>1.01E-2</v>
      </c>
      <c r="G999">
        <f>$G$2*Tabella10[[#This Row],[CHIUSURA]]/$B$2</f>
        <v>196.55136873350924</v>
      </c>
      <c r="H999" s="6">
        <f>LN(Tabella10[[#This Row],[NUM INDICE]]/G998)</f>
        <v>1.0097901808765911E-2</v>
      </c>
      <c r="I999" s="4"/>
    </row>
    <row r="1000" spans="1:9" x14ac:dyDescent="0.3">
      <c r="A1000" s="1">
        <v>43483</v>
      </c>
      <c r="B1000" s="4">
        <v>96097</v>
      </c>
      <c r="C1000" s="4">
        <v>95386</v>
      </c>
      <c r="D1000" s="4">
        <v>96396</v>
      </c>
      <c r="E1000" s="4">
        <v>95386</v>
      </c>
      <c r="F1000" s="3">
        <v>7.7999999999999996E-3</v>
      </c>
      <c r="G1000">
        <f>$G$2*Tabella10[[#This Row],[CHIUSURA]]/$B$2</f>
        <v>198.08913258575197</v>
      </c>
      <c r="H1000" s="6">
        <f>LN(Tabella10[[#This Row],[NUM INDICE]]/G999)</f>
        <v>7.7932783387688427E-3</v>
      </c>
      <c r="I1000" s="4"/>
    </row>
    <row r="1001" spans="1:9" x14ac:dyDescent="0.3">
      <c r="A1001" s="1">
        <v>43486</v>
      </c>
      <c r="B1001" s="4">
        <v>96010</v>
      </c>
      <c r="C1001" s="4">
        <v>96093</v>
      </c>
      <c r="D1001" s="4">
        <v>96093</v>
      </c>
      <c r="E1001" s="4">
        <v>94863</v>
      </c>
      <c r="F1001" s="3">
        <v>-8.9999999999999998E-4</v>
      </c>
      <c r="G1001">
        <f>$G$2*Tabella10[[#This Row],[CHIUSURA]]/$B$2</f>
        <v>197.90979551451187</v>
      </c>
      <c r="H1001" s="6">
        <f>LN(Tabella10[[#This Row],[NUM INDICE]]/G1000)</f>
        <v>-9.0574529764886466E-4</v>
      </c>
      <c r="I1001" s="4"/>
    </row>
    <row r="1002" spans="1:9" x14ac:dyDescent="0.3">
      <c r="A1002" s="1">
        <v>43487</v>
      </c>
      <c r="B1002" s="4">
        <v>95103</v>
      </c>
      <c r="C1002" s="4">
        <v>96008</v>
      </c>
      <c r="D1002" s="4">
        <v>96070</v>
      </c>
      <c r="E1002" s="4">
        <v>94662</v>
      </c>
      <c r="F1002" s="3">
        <v>-9.4000000000000004E-3</v>
      </c>
      <c r="G1002">
        <f>$G$2*Tabella10[[#This Row],[CHIUSURA]]/$B$2</f>
        <v>196.04015501319262</v>
      </c>
      <c r="H1002" s="6">
        <f>LN(Tabella10[[#This Row],[NUM INDICE]]/G1001)</f>
        <v>-9.4918379144193123E-3</v>
      </c>
      <c r="I1002" s="4"/>
    </row>
    <row r="1003" spans="1:9" x14ac:dyDescent="0.3">
      <c r="A1003" s="1">
        <v>43488</v>
      </c>
      <c r="B1003" s="4">
        <v>96558</v>
      </c>
      <c r="C1003" s="4">
        <v>95116</v>
      </c>
      <c r="D1003" s="4">
        <v>96576</v>
      </c>
      <c r="E1003" s="4">
        <v>95116</v>
      </c>
      <c r="F1003" s="3">
        <v>1.5299999999999999E-2</v>
      </c>
      <c r="G1003">
        <f>$G$2*Tabella10[[#This Row],[CHIUSURA]]/$B$2</f>
        <v>199.0394129287599</v>
      </c>
      <c r="H1003" s="6">
        <f>LN(Tabella10[[#This Row],[NUM INDICE]]/G1002)</f>
        <v>1.518334926929968E-2</v>
      </c>
      <c r="I1003" s="4"/>
    </row>
    <row r="1004" spans="1:9" x14ac:dyDescent="0.3">
      <c r="A1004" s="1">
        <v>43489</v>
      </c>
      <c r="B1004" s="4">
        <v>97677</v>
      </c>
      <c r="C1004" s="4">
        <v>96558</v>
      </c>
      <c r="D1004" s="4">
        <v>97677</v>
      </c>
      <c r="E1004" s="4">
        <v>96558</v>
      </c>
      <c r="F1004" s="3">
        <v>1.1599999999999999E-2</v>
      </c>
      <c r="G1004">
        <f>$G$2*Tabella10[[#This Row],[CHIUSURA]]/$B$2</f>
        <v>201.346058707124</v>
      </c>
      <c r="H1004" s="6">
        <f>LN(Tabella10[[#This Row],[NUM INDICE]]/G1003)</f>
        <v>1.1522252735684416E-2</v>
      </c>
      <c r="I1004" s="4"/>
    </row>
    <row r="1005" spans="1:9" x14ac:dyDescent="0.3">
      <c r="A1005" s="1">
        <v>43493</v>
      </c>
      <c r="B1005" s="4">
        <v>95444</v>
      </c>
      <c r="C1005" s="4">
        <v>97674</v>
      </c>
      <c r="D1005" s="4">
        <v>97937</v>
      </c>
      <c r="E1005" s="4">
        <v>94783</v>
      </c>
      <c r="F1005" s="3">
        <v>-2.29E-2</v>
      </c>
      <c r="G1005">
        <f>$G$2*Tabella10[[#This Row],[CHIUSURA]]/$B$2</f>
        <v>196.74307387862797</v>
      </c>
      <c r="H1005" s="6">
        <f>LN(Tabella10[[#This Row],[NUM INDICE]]/G1004)</f>
        <v>-2.3126428740318766E-2</v>
      </c>
      <c r="I1005" s="4"/>
    </row>
    <row r="1006" spans="1:9" x14ac:dyDescent="0.3">
      <c r="A1006" s="1">
        <v>43494</v>
      </c>
      <c r="B1006" s="4">
        <v>95639</v>
      </c>
      <c r="C1006" s="4">
        <v>95508</v>
      </c>
      <c r="D1006" s="4">
        <v>96751</v>
      </c>
      <c r="E1006" s="4">
        <v>95508</v>
      </c>
      <c r="F1006" s="3">
        <v>2E-3</v>
      </c>
      <c r="G1006">
        <f>$G$2*Tabella10[[#This Row],[CHIUSURA]]/$B$2</f>
        <v>197.14503627968338</v>
      </c>
      <c r="H1006" s="6">
        <f>LN(Tabella10[[#This Row],[NUM INDICE]]/G1005)</f>
        <v>2.0409985994800988E-3</v>
      </c>
      <c r="I1006" s="4"/>
    </row>
    <row r="1007" spans="1:9" x14ac:dyDescent="0.3">
      <c r="A1007" s="1">
        <v>43495</v>
      </c>
      <c r="B1007" s="4">
        <v>96996</v>
      </c>
      <c r="C1007" s="4">
        <v>95643</v>
      </c>
      <c r="D1007" s="4">
        <v>97107</v>
      </c>
      <c r="E1007" s="4">
        <v>95643</v>
      </c>
      <c r="F1007" s="3">
        <v>1.4200000000000001E-2</v>
      </c>
      <c r="G1007">
        <f>$G$2*Tabella10[[#This Row],[CHIUSURA]]/$B$2</f>
        <v>199.94228232189974</v>
      </c>
      <c r="H1007" s="6">
        <f>LN(Tabella10[[#This Row],[NUM INDICE]]/G1006)</f>
        <v>1.4089053880449041E-2</v>
      </c>
      <c r="I1007" s="4"/>
    </row>
    <row r="1008" spans="1:9" x14ac:dyDescent="0.3">
      <c r="A1008" s="1">
        <v>43496</v>
      </c>
      <c r="B1008" s="4">
        <v>97394</v>
      </c>
      <c r="C1008" s="4">
        <v>96996</v>
      </c>
      <c r="D1008" s="4">
        <v>98405</v>
      </c>
      <c r="E1008" s="4">
        <v>96996</v>
      </c>
      <c r="F1008" s="3">
        <v>4.1000000000000003E-3</v>
      </c>
      <c r="G1008">
        <f>$G$2*Tabella10[[#This Row],[CHIUSURA]]/$B$2</f>
        <v>200.76269788918205</v>
      </c>
      <c r="H1008" s="6">
        <f>LN(Tabella10[[#This Row],[NUM INDICE]]/G1007)</f>
        <v>4.0948665686121105E-3</v>
      </c>
      <c r="I1008" s="4"/>
    </row>
    <row r="1009" spans="1:9" x14ac:dyDescent="0.3">
      <c r="A1009" s="1">
        <v>43497</v>
      </c>
      <c r="B1009" s="4">
        <v>97861</v>
      </c>
      <c r="C1009" s="4">
        <v>97395</v>
      </c>
      <c r="D1009" s="4">
        <v>98044</v>
      </c>
      <c r="E1009" s="4">
        <v>96990</v>
      </c>
      <c r="F1009" s="3">
        <v>4.7999999999999996E-3</v>
      </c>
      <c r="G1009">
        <f>$G$2*Tabella10[[#This Row],[CHIUSURA]]/$B$2</f>
        <v>201.72534630606859</v>
      </c>
      <c r="H1009" s="6">
        <f>LN(Tabella10[[#This Row],[NUM INDICE]]/G1008)</f>
        <v>4.7834973801939035E-3</v>
      </c>
      <c r="I1009" s="4"/>
    </row>
    <row r="1010" spans="1:9" x14ac:dyDescent="0.3">
      <c r="A1010" s="1">
        <v>43500</v>
      </c>
      <c r="B1010" s="4">
        <v>98589</v>
      </c>
      <c r="C1010" s="4">
        <v>97861</v>
      </c>
      <c r="D1010" s="4">
        <v>98589</v>
      </c>
      <c r="E1010" s="4">
        <v>96901</v>
      </c>
      <c r="F1010" s="3">
        <v>7.4000000000000003E-3</v>
      </c>
      <c r="G1010">
        <f>$G$2*Tabella10[[#This Row],[CHIUSURA]]/$B$2</f>
        <v>203.22600593667545</v>
      </c>
      <c r="H1010" s="6">
        <f>LN(Tabella10[[#This Row],[NUM INDICE]]/G1009)</f>
        <v>7.4115890304623155E-3</v>
      </c>
      <c r="I1010" s="4"/>
    </row>
    <row r="1011" spans="1:9" x14ac:dyDescent="0.3">
      <c r="A1011" s="1">
        <v>43501</v>
      </c>
      <c r="B1011" s="4">
        <v>98311</v>
      </c>
      <c r="C1011" s="4">
        <v>98587</v>
      </c>
      <c r="D1011" s="4">
        <v>98587</v>
      </c>
      <c r="E1011" s="4">
        <v>97596</v>
      </c>
      <c r="F1011" s="3">
        <v>-2.8E-3</v>
      </c>
      <c r="G1011">
        <f>$G$2*Tabella10[[#This Row],[CHIUSURA]]/$B$2</f>
        <v>202.65295184696569</v>
      </c>
      <c r="H1011" s="6">
        <f>LN(Tabella10[[#This Row],[NUM INDICE]]/G1010)</f>
        <v>-2.823770286678802E-3</v>
      </c>
      <c r="I1011" s="4"/>
    </row>
    <row r="1012" spans="1:9" x14ac:dyDescent="0.3">
      <c r="A1012" s="1">
        <v>43502</v>
      </c>
      <c r="B1012" s="4">
        <v>94636</v>
      </c>
      <c r="C1012" s="4">
        <v>98308</v>
      </c>
      <c r="D1012" s="4">
        <v>98308</v>
      </c>
      <c r="E1012" s="4">
        <v>94636</v>
      </c>
      <c r="F1012" s="3">
        <v>-3.7400000000000003E-2</v>
      </c>
      <c r="G1012">
        <f>$G$2*Tabella10[[#This Row],[CHIUSURA]]/$B$2</f>
        <v>195.07750659630608</v>
      </c>
      <c r="H1012" s="6">
        <f>LN(Tabella10[[#This Row],[NUM INDICE]]/G1011)</f>
        <v>-3.8097969882255021E-2</v>
      </c>
      <c r="I1012" s="4"/>
    </row>
    <row r="1013" spans="1:9" x14ac:dyDescent="0.3">
      <c r="A1013" s="1">
        <v>43503</v>
      </c>
      <c r="B1013" s="4">
        <v>94406</v>
      </c>
      <c r="C1013" s="4">
        <v>94654</v>
      </c>
      <c r="D1013" s="4">
        <v>95642</v>
      </c>
      <c r="E1013" s="4">
        <v>93507</v>
      </c>
      <c r="F1013" s="3">
        <v>-2.3999999999999998E-3</v>
      </c>
      <c r="G1013">
        <f>$G$2*Tabella10[[#This Row],[CHIUSURA]]/$B$2</f>
        <v>194.60339709762533</v>
      </c>
      <c r="H1013" s="6">
        <f>LN(Tabella10[[#This Row],[NUM INDICE]]/G1012)</f>
        <v>-2.4333228963614134E-3</v>
      </c>
      <c r="I1013" s="4"/>
    </row>
    <row r="1014" spans="1:9" x14ac:dyDescent="0.3">
      <c r="A1014" s="1">
        <v>43504</v>
      </c>
      <c r="B1014" s="4">
        <v>95343</v>
      </c>
      <c r="C1014" s="4">
        <v>94401</v>
      </c>
      <c r="D1014" s="4">
        <v>95486</v>
      </c>
      <c r="E1014" s="4">
        <v>93424</v>
      </c>
      <c r="F1014" s="3">
        <v>9.9000000000000008E-3</v>
      </c>
      <c r="G1014">
        <f>$G$2*Tabella10[[#This Row],[CHIUSURA]]/$B$2</f>
        <v>196.53487796833772</v>
      </c>
      <c r="H1014" s="6">
        <f>LN(Tabella10[[#This Row],[NUM INDICE]]/G1013)</f>
        <v>9.876285158969992E-3</v>
      </c>
      <c r="I1014" s="4"/>
    </row>
    <row r="1015" spans="1:9" x14ac:dyDescent="0.3">
      <c r="A1015" s="1">
        <v>43507</v>
      </c>
      <c r="B1015" s="4">
        <v>94413</v>
      </c>
      <c r="C1015" s="4">
        <v>95351</v>
      </c>
      <c r="D1015" s="4">
        <v>95499</v>
      </c>
      <c r="E1015" s="4">
        <v>93737</v>
      </c>
      <c r="F1015" s="3">
        <v>-9.7999999999999997E-3</v>
      </c>
      <c r="G1015">
        <f>$G$2*Tabella10[[#This Row],[CHIUSURA]]/$B$2</f>
        <v>194.61782651715041</v>
      </c>
      <c r="H1015" s="6">
        <f>LN(Tabella10[[#This Row],[NUM INDICE]]/G1014)</f>
        <v>-9.8021400781973141E-3</v>
      </c>
      <c r="I1015" s="4"/>
    </row>
    <row r="1016" spans="1:9" x14ac:dyDescent="0.3">
      <c r="A1016" s="1">
        <v>43508</v>
      </c>
      <c r="B1016" s="4">
        <v>96168</v>
      </c>
      <c r="C1016" s="4">
        <v>94420</v>
      </c>
      <c r="D1016" s="4">
        <v>96571</v>
      </c>
      <c r="E1016" s="4">
        <v>94420</v>
      </c>
      <c r="F1016" s="3">
        <v>1.8599999999999998E-2</v>
      </c>
      <c r="G1016">
        <f>$G$2*Tabella10[[#This Row],[CHIUSURA]]/$B$2</f>
        <v>198.23548812664907</v>
      </c>
      <c r="H1016" s="6">
        <f>LN(Tabella10[[#This Row],[NUM INDICE]]/G1015)</f>
        <v>1.84178864674997E-2</v>
      </c>
      <c r="I1016" s="4"/>
    </row>
    <row r="1017" spans="1:9" x14ac:dyDescent="0.3">
      <c r="A1017" s="1">
        <v>43509</v>
      </c>
      <c r="B1017" s="4">
        <v>95842</v>
      </c>
      <c r="C1017" s="4">
        <v>96169</v>
      </c>
      <c r="D1017" s="4">
        <v>96804</v>
      </c>
      <c r="E1017" s="4">
        <v>95389</v>
      </c>
      <c r="F1017" s="3">
        <v>-3.3999999999999998E-3</v>
      </c>
      <c r="G1017">
        <f>$G$2*Tabella10[[#This Row],[CHIUSURA]]/$B$2</f>
        <v>197.56348944591028</v>
      </c>
      <c r="H1017" s="6">
        <f>LN(Tabella10[[#This Row],[NUM INDICE]]/G1016)</f>
        <v>-3.3956597390274691E-3</v>
      </c>
      <c r="I1017" s="4"/>
    </row>
    <row r="1018" spans="1:9" x14ac:dyDescent="0.3">
      <c r="A1018" s="1">
        <v>43510</v>
      </c>
      <c r="B1018" s="4">
        <v>98015</v>
      </c>
      <c r="C1018" s="4">
        <v>95843</v>
      </c>
      <c r="D1018" s="4">
        <v>98019</v>
      </c>
      <c r="E1018" s="4">
        <v>94915</v>
      </c>
      <c r="F1018" s="3">
        <v>2.2700000000000001E-2</v>
      </c>
      <c r="G1018">
        <f>$G$2*Tabella10[[#This Row],[CHIUSURA]]/$B$2</f>
        <v>202.04279353562006</v>
      </c>
      <c r="H1018" s="6">
        <f>LN(Tabella10[[#This Row],[NUM INDICE]]/G1017)</f>
        <v>2.2419525919462099E-2</v>
      </c>
      <c r="I1018" s="4"/>
    </row>
    <row r="1019" spans="1:9" x14ac:dyDescent="0.3">
      <c r="A1019" s="1">
        <v>43511</v>
      </c>
      <c r="B1019" s="4">
        <v>97526</v>
      </c>
      <c r="C1019" s="4">
        <v>98015</v>
      </c>
      <c r="D1019" s="4">
        <v>98238</v>
      </c>
      <c r="E1019" s="4">
        <v>97083</v>
      </c>
      <c r="F1019" s="3">
        <v>-5.0000000000000001E-3</v>
      </c>
      <c r="G1019">
        <f>$G$2*Tabella10[[#This Row],[CHIUSURA]]/$B$2</f>
        <v>201.03479551451187</v>
      </c>
      <c r="H1019" s="6">
        <f>LN(Tabella10[[#This Row],[NUM INDICE]]/G1018)</f>
        <v>-5.0015190611553658E-3</v>
      </c>
      <c r="I1019" s="4"/>
    </row>
    <row r="1020" spans="1:9" x14ac:dyDescent="0.3">
      <c r="A1020" s="1">
        <v>43514</v>
      </c>
      <c r="B1020" s="4">
        <v>96510</v>
      </c>
      <c r="C1020" s="4">
        <v>97527</v>
      </c>
      <c r="D1020" s="4">
        <v>97527</v>
      </c>
      <c r="E1020" s="4">
        <v>96239</v>
      </c>
      <c r="F1020" s="3">
        <v>-1.04E-2</v>
      </c>
      <c r="G1020">
        <f>$G$2*Tabella10[[#This Row],[CHIUSURA]]/$B$2</f>
        <v>198.94046833773086</v>
      </c>
      <c r="H1020" s="6">
        <f>LN(Tabella10[[#This Row],[NUM INDICE]]/G1019)</f>
        <v>-1.0472379202187692E-2</v>
      </c>
      <c r="I1020" s="4"/>
    </row>
    <row r="1021" spans="1:9" x14ac:dyDescent="0.3">
      <c r="A1021" s="1">
        <v>43515</v>
      </c>
      <c r="B1021" s="4">
        <v>97659</v>
      </c>
      <c r="C1021" s="4">
        <v>96513</v>
      </c>
      <c r="D1021" s="4">
        <v>98185</v>
      </c>
      <c r="E1021" s="4">
        <v>96513</v>
      </c>
      <c r="F1021" s="3">
        <v>1.1900000000000001E-2</v>
      </c>
      <c r="G1021">
        <f>$G$2*Tabella10[[#This Row],[CHIUSURA]]/$B$2</f>
        <v>201.30895448548813</v>
      </c>
      <c r="H1021" s="6">
        <f>LN(Tabella10[[#This Row],[NUM INDICE]]/G1020)</f>
        <v>1.1835189055245389E-2</v>
      </c>
      <c r="I1021" s="4"/>
    </row>
    <row r="1022" spans="1:9" x14ac:dyDescent="0.3">
      <c r="A1022" s="1">
        <v>43516</v>
      </c>
      <c r="B1022" s="4">
        <v>96545</v>
      </c>
      <c r="C1022" s="4">
        <v>97661</v>
      </c>
      <c r="D1022" s="4">
        <v>98544</v>
      </c>
      <c r="E1022" s="4">
        <v>96545</v>
      </c>
      <c r="F1022" s="3">
        <v>-1.14E-2</v>
      </c>
      <c r="G1022">
        <f>$G$2*Tabella10[[#This Row],[CHIUSURA]]/$B$2</f>
        <v>199.0126154353562</v>
      </c>
      <c r="H1022" s="6">
        <f>LN(Tabella10[[#This Row],[NUM INDICE]]/G1021)</f>
        <v>-1.1472598079787955E-2</v>
      </c>
      <c r="I1022" s="4"/>
    </row>
    <row r="1023" spans="1:9" x14ac:dyDescent="0.3">
      <c r="A1023" s="1">
        <v>43517</v>
      </c>
      <c r="B1023" s="4">
        <v>96932</v>
      </c>
      <c r="C1023" s="4">
        <v>96546</v>
      </c>
      <c r="D1023" s="4">
        <v>97231</v>
      </c>
      <c r="E1023" s="4">
        <v>95793</v>
      </c>
      <c r="F1023" s="3">
        <v>4.0000000000000001E-3</v>
      </c>
      <c r="G1023">
        <f>$G$2*Tabella10[[#This Row],[CHIUSURA]]/$B$2</f>
        <v>199.81035620052771</v>
      </c>
      <c r="H1023" s="6">
        <f>LN(Tabella10[[#This Row],[NUM INDICE]]/G1022)</f>
        <v>4.0004808439651528E-3</v>
      </c>
      <c r="I1023" s="4"/>
    </row>
    <row r="1024" spans="1:9" x14ac:dyDescent="0.3">
      <c r="A1024" s="1">
        <v>43518</v>
      </c>
      <c r="B1024" s="4">
        <v>97886</v>
      </c>
      <c r="C1024" s="4">
        <v>96929</v>
      </c>
      <c r="D1024" s="4">
        <v>97887</v>
      </c>
      <c r="E1024" s="4">
        <v>96929</v>
      </c>
      <c r="F1024" s="3">
        <v>9.7999999999999997E-3</v>
      </c>
      <c r="G1024">
        <f>$G$2*Tabella10[[#This Row],[CHIUSURA]]/$B$2</f>
        <v>201.77687994722956</v>
      </c>
      <c r="H1024" s="6">
        <f>LN(Tabella10[[#This Row],[NUM INDICE]]/G1023)</f>
        <v>9.7938345077329576E-3</v>
      </c>
      <c r="I1024" s="4"/>
    </row>
    <row r="1025" spans="1:9" x14ac:dyDescent="0.3">
      <c r="A1025" s="1">
        <v>43521</v>
      </c>
      <c r="B1025" s="4">
        <v>97240</v>
      </c>
      <c r="C1025" s="4">
        <v>97881</v>
      </c>
      <c r="D1025" s="4">
        <v>98190</v>
      </c>
      <c r="E1025" s="4">
        <v>97087</v>
      </c>
      <c r="F1025" s="3">
        <v>-6.6E-3</v>
      </c>
      <c r="G1025">
        <f>$G$2*Tabella10[[#This Row],[CHIUSURA]]/$B$2</f>
        <v>200.4452506596306</v>
      </c>
      <c r="H1025" s="6">
        <f>LN(Tabella10[[#This Row],[NUM INDICE]]/G1024)</f>
        <v>-6.6213867982776679E-3</v>
      </c>
      <c r="I1025" s="4"/>
    </row>
    <row r="1026" spans="1:9" x14ac:dyDescent="0.3">
      <c r="A1026" s="1">
        <v>43522</v>
      </c>
      <c r="B1026" s="4">
        <v>97603</v>
      </c>
      <c r="C1026" s="4">
        <v>97242</v>
      </c>
      <c r="D1026" s="4">
        <v>97904</v>
      </c>
      <c r="E1026" s="4">
        <v>97235</v>
      </c>
      <c r="F1026" s="3">
        <v>3.7000000000000002E-3</v>
      </c>
      <c r="G1026">
        <f>$G$2*Tabella10[[#This Row],[CHIUSURA]]/$B$2</f>
        <v>201.19351912928761</v>
      </c>
      <c r="H1026" s="6">
        <f>LN(Tabella10[[#This Row],[NUM INDICE]]/G1025)</f>
        <v>3.7260812036486392E-3</v>
      </c>
      <c r="I1026" s="4"/>
    </row>
    <row r="1027" spans="1:9" x14ac:dyDescent="0.3">
      <c r="A1027" s="1">
        <v>43523</v>
      </c>
      <c r="B1027" s="4">
        <v>97307</v>
      </c>
      <c r="C1027" s="4">
        <v>97603</v>
      </c>
      <c r="D1027" s="4">
        <v>97782</v>
      </c>
      <c r="E1027" s="4">
        <v>96886</v>
      </c>
      <c r="F1027" s="3">
        <v>-3.0000000000000001E-3</v>
      </c>
      <c r="G1027">
        <f>$G$2*Tabella10[[#This Row],[CHIUSURA]]/$B$2</f>
        <v>200.58336081794195</v>
      </c>
      <c r="H1027" s="6">
        <f>LN(Tabella10[[#This Row],[NUM INDICE]]/G1026)</f>
        <v>-3.0373016013024627E-3</v>
      </c>
      <c r="I1027" s="4"/>
    </row>
    <row r="1028" spans="1:9" x14ac:dyDescent="0.3">
      <c r="A1028" s="1">
        <v>43524</v>
      </c>
      <c r="B1028" s="4">
        <v>95584</v>
      </c>
      <c r="C1028" s="4">
        <v>97307</v>
      </c>
      <c r="D1028" s="4">
        <v>97528</v>
      </c>
      <c r="E1028" s="4">
        <v>95364</v>
      </c>
      <c r="F1028" s="3">
        <v>-1.77E-2</v>
      </c>
      <c r="G1028">
        <f>$G$2*Tabella10[[#This Row],[CHIUSURA]]/$B$2</f>
        <v>197.0316622691293</v>
      </c>
      <c r="H1028" s="6">
        <f>LN(Tabella10[[#This Row],[NUM INDICE]]/G1027)</f>
        <v>-1.7865487016569502E-2</v>
      </c>
      <c r="I1028" s="4"/>
    </row>
    <row r="1029" spans="1:9" x14ac:dyDescent="0.3">
      <c r="A1029" s="1">
        <v>43525</v>
      </c>
      <c r="B1029" s="4">
        <v>94604</v>
      </c>
      <c r="C1029" s="4">
        <v>95584</v>
      </c>
      <c r="D1029" s="4">
        <v>96113</v>
      </c>
      <c r="E1029" s="4">
        <v>94394</v>
      </c>
      <c r="F1029" s="3">
        <v>-1.03E-2</v>
      </c>
      <c r="G1029">
        <f>$G$2*Tabella10[[#This Row],[CHIUSURA]]/$B$2</f>
        <v>195.01154353562006</v>
      </c>
      <c r="H1029" s="6">
        <f>LN(Tabella10[[#This Row],[NUM INDICE]]/G1028)</f>
        <v>-1.0305683571682912E-2</v>
      </c>
      <c r="I1029" s="4"/>
    </row>
    <row r="1030" spans="1:9" x14ac:dyDescent="0.3">
      <c r="A1030" s="1">
        <v>43530</v>
      </c>
      <c r="B1030" s="4">
        <v>94217</v>
      </c>
      <c r="C1030" s="4">
        <v>94604</v>
      </c>
      <c r="D1030" s="4">
        <v>94889</v>
      </c>
      <c r="E1030" s="4">
        <v>93945</v>
      </c>
      <c r="F1030" s="3">
        <v>-4.1000000000000003E-3</v>
      </c>
      <c r="G1030">
        <f>$G$2*Tabella10[[#This Row],[CHIUSURA]]/$B$2</f>
        <v>194.21380277044855</v>
      </c>
      <c r="H1030" s="6">
        <f>LN(Tabella10[[#This Row],[NUM INDICE]]/G1029)</f>
        <v>-4.0991260706304995E-3</v>
      </c>
      <c r="I1030" s="4"/>
    </row>
    <row r="1031" spans="1:9" x14ac:dyDescent="0.3">
      <c r="A1031" s="1">
        <v>43531</v>
      </c>
      <c r="B1031" s="4">
        <v>94340</v>
      </c>
      <c r="C1031" s="4">
        <v>94216</v>
      </c>
      <c r="D1031" s="4">
        <v>94532</v>
      </c>
      <c r="E1031" s="4">
        <v>93729</v>
      </c>
      <c r="F1031" s="3">
        <v>1.2999999999999999E-3</v>
      </c>
      <c r="G1031">
        <f>$G$2*Tabella10[[#This Row],[CHIUSURA]]/$B$2</f>
        <v>194.46734828496042</v>
      </c>
      <c r="H1031" s="6">
        <f>LN(Tabella10[[#This Row],[NUM INDICE]]/G1030)</f>
        <v>1.3046454647297379E-3</v>
      </c>
      <c r="I1031" s="4"/>
    </row>
    <row r="1032" spans="1:9" x14ac:dyDescent="0.3">
      <c r="A1032" s="1">
        <v>43532</v>
      </c>
      <c r="B1032" s="4">
        <v>95365</v>
      </c>
      <c r="C1032" s="4">
        <v>94340</v>
      </c>
      <c r="D1032" s="4">
        <v>95476</v>
      </c>
      <c r="E1032" s="4">
        <v>93305</v>
      </c>
      <c r="F1032" s="3">
        <v>1.09E-2</v>
      </c>
      <c r="G1032">
        <f>$G$2*Tabella10[[#This Row],[CHIUSURA]]/$B$2</f>
        <v>196.58022757255938</v>
      </c>
      <c r="H1032" s="6">
        <f>LN(Tabella10[[#This Row],[NUM INDICE]]/G1031)</f>
        <v>1.0806356972274443E-2</v>
      </c>
      <c r="I1032" s="4"/>
    </row>
    <row r="1033" spans="1:9" x14ac:dyDescent="0.3">
      <c r="A1033" s="1">
        <v>43535</v>
      </c>
      <c r="B1033" s="4">
        <v>98027</v>
      </c>
      <c r="C1033" s="4">
        <v>95384</v>
      </c>
      <c r="D1033" s="4">
        <v>98027</v>
      </c>
      <c r="E1033" s="4">
        <v>95384</v>
      </c>
      <c r="F1033" s="3">
        <v>2.7900000000000001E-2</v>
      </c>
      <c r="G1033">
        <f>$G$2*Tabella10[[#This Row],[CHIUSURA]]/$B$2</f>
        <v>202.0675296833773</v>
      </c>
      <c r="H1033" s="6">
        <f>LN(Tabella10[[#This Row],[NUM INDICE]]/G1032)</f>
        <v>2.7531316100296639E-2</v>
      </c>
      <c r="I1033" s="4"/>
    </row>
    <row r="1034" spans="1:9" x14ac:dyDescent="0.3">
      <c r="A1034" s="1">
        <v>43536</v>
      </c>
      <c r="B1034" s="4">
        <v>97828</v>
      </c>
      <c r="C1034" s="4">
        <v>98038</v>
      </c>
      <c r="D1034" s="4">
        <v>98150</v>
      </c>
      <c r="E1034" s="4">
        <v>97267</v>
      </c>
      <c r="F1034" s="3">
        <v>-2E-3</v>
      </c>
      <c r="G1034">
        <f>$G$2*Tabella10[[#This Row],[CHIUSURA]]/$B$2</f>
        <v>201.65732189973616</v>
      </c>
      <c r="H1034" s="6">
        <f>LN(Tabella10[[#This Row],[NUM INDICE]]/G1033)</f>
        <v>-2.0321162950223833E-3</v>
      </c>
      <c r="I1034" s="4"/>
    </row>
    <row r="1035" spans="1:9" x14ac:dyDescent="0.3">
      <c r="A1035" s="1">
        <v>43537</v>
      </c>
      <c r="B1035" s="4">
        <v>98904</v>
      </c>
      <c r="C1035" s="4">
        <v>97831</v>
      </c>
      <c r="D1035" s="4">
        <v>99267</v>
      </c>
      <c r="E1035" s="4">
        <v>97464</v>
      </c>
      <c r="F1035" s="3">
        <v>1.0999999999999999E-2</v>
      </c>
      <c r="G1035">
        <f>$G$2*Tabella10[[#This Row],[CHIUSURA]]/$B$2</f>
        <v>203.87532981530342</v>
      </c>
      <c r="H1035" s="6">
        <f>LN(Tabella10[[#This Row],[NUM INDICE]]/G1034)</f>
        <v>1.0938848070961477E-2</v>
      </c>
      <c r="I1035" s="4"/>
    </row>
    <row r="1036" spans="1:9" x14ac:dyDescent="0.3">
      <c r="A1036" s="1">
        <v>43538</v>
      </c>
      <c r="B1036" s="4">
        <v>98605</v>
      </c>
      <c r="C1036" s="4">
        <v>98905</v>
      </c>
      <c r="D1036" s="4">
        <v>99036</v>
      </c>
      <c r="E1036" s="4">
        <v>97776</v>
      </c>
      <c r="F1036" s="3">
        <v>-3.0000000000000001E-3</v>
      </c>
      <c r="G1036">
        <f>$G$2*Tabella10[[#This Row],[CHIUSURA]]/$B$2</f>
        <v>203.25898746701847</v>
      </c>
      <c r="H1036" s="6">
        <f>LN(Tabella10[[#This Row],[NUM INDICE]]/G1035)</f>
        <v>-3.0277124425935921E-3</v>
      </c>
      <c r="I1036" s="4"/>
    </row>
    <row r="1037" spans="1:9" x14ac:dyDescent="0.3">
      <c r="A1037" s="1">
        <v>43539</v>
      </c>
      <c r="B1037" s="4">
        <v>99137</v>
      </c>
      <c r="C1037" s="4">
        <v>98605</v>
      </c>
      <c r="D1037" s="4">
        <v>99393</v>
      </c>
      <c r="E1037" s="4">
        <v>98597</v>
      </c>
      <c r="F1037" s="3">
        <v>5.4000000000000003E-3</v>
      </c>
      <c r="G1037">
        <f>$G$2*Tabella10[[#This Row],[CHIUSURA]]/$B$2</f>
        <v>204.35562335092348</v>
      </c>
      <c r="H1037" s="6">
        <f>LN(Tabella10[[#This Row],[NUM INDICE]]/G1036)</f>
        <v>5.3807616344980855E-3</v>
      </c>
      <c r="I1037" s="4"/>
    </row>
    <row r="1038" spans="1:9" x14ac:dyDescent="0.3">
      <c r="A1038" s="1">
        <v>43542</v>
      </c>
      <c r="B1038" s="4">
        <v>99994</v>
      </c>
      <c r="C1038" s="4">
        <v>99141</v>
      </c>
      <c r="D1038" s="4">
        <v>100038</v>
      </c>
      <c r="E1038" s="4">
        <v>99141</v>
      </c>
      <c r="F1038" s="3">
        <v>8.6E-3</v>
      </c>
      <c r="G1038">
        <f>$G$2*Tabella10[[#This Row],[CHIUSURA]]/$B$2</f>
        <v>206.12219656992085</v>
      </c>
      <c r="H1038" s="6">
        <f>LN(Tabella10[[#This Row],[NUM INDICE]]/G1037)</f>
        <v>8.6074522914889665E-3</v>
      </c>
      <c r="I1038" s="4"/>
    </row>
    <row r="1039" spans="1:9" x14ac:dyDescent="0.3">
      <c r="A1039" s="1">
        <v>43543</v>
      </c>
      <c r="B1039" s="4">
        <v>99588</v>
      </c>
      <c r="C1039" s="4">
        <v>99991</v>
      </c>
      <c r="D1039" s="4">
        <v>100439</v>
      </c>
      <c r="E1039" s="4">
        <v>99373</v>
      </c>
      <c r="F1039" s="3">
        <v>-4.1000000000000003E-3</v>
      </c>
      <c r="G1039">
        <f>$G$2*Tabella10[[#This Row],[CHIUSURA]]/$B$2</f>
        <v>205.28529023746702</v>
      </c>
      <c r="H1039" s="6">
        <f>LN(Tabella10[[#This Row],[NUM INDICE]]/G1038)</f>
        <v>-4.0685087837081307E-3</v>
      </c>
      <c r="I1039" s="4"/>
    </row>
    <row r="1040" spans="1:9" x14ac:dyDescent="0.3">
      <c r="A1040" s="1">
        <v>43544</v>
      </c>
      <c r="B1040" s="4">
        <v>98041</v>
      </c>
      <c r="C1040" s="4">
        <v>99588</v>
      </c>
      <c r="D1040" s="4">
        <v>99708</v>
      </c>
      <c r="E1040" s="4">
        <v>97981</v>
      </c>
      <c r="F1040" s="3">
        <v>-1.55E-2</v>
      </c>
      <c r="G1040">
        <f>$G$2*Tabella10[[#This Row],[CHIUSURA]]/$B$2</f>
        <v>202.09638852242745</v>
      </c>
      <c r="H1040" s="6">
        <f>LN(Tabella10[[#This Row],[NUM INDICE]]/G1039)</f>
        <v>-1.5655916878017619E-2</v>
      </c>
      <c r="I1040" s="4"/>
    </row>
    <row r="1041" spans="1:9" x14ac:dyDescent="0.3">
      <c r="A1041" s="1">
        <v>43545</v>
      </c>
      <c r="B1041" s="4">
        <v>96729</v>
      </c>
      <c r="C1041" s="4">
        <v>98041</v>
      </c>
      <c r="D1041" s="4">
        <v>98046</v>
      </c>
      <c r="E1041" s="4">
        <v>95456</v>
      </c>
      <c r="F1041" s="3">
        <v>-1.34E-2</v>
      </c>
      <c r="G1041">
        <f>$G$2*Tabella10[[#This Row],[CHIUSURA]]/$B$2</f>
        <v>199.39190303430078</v>
      </c>
      <c r="H1041" s="6">
        <f>LN(Tabella10[[#This Row],[NUM INDICE]]/G1040)</f>
        <v>-1.347250443965437E-2</v>
      </c>
      <c r="I1041" s="4"/>
    </row>
    <row r="1042" spans="1:9" x14ac:dyDescent="0.3">
      <c r="A1042" s="1">
        <v>43546</v>
      </c>
      <c r="B1042" s="4">
        <v>93735</v>
      </c>
      <c r="C1042" s="4">
        <v>96725</v>
      </c>
      <c r="D1042" s="4">
        <v>96725</v>
      </c>
      <c r="E1042" s="4">
        <v>93380</v>
      </c>
      <c r="F1042" s="3">
        <v>-3.1E-2</v>
      </c>
      <c r="G1042">
        <f>$G$2*Tabella10[[#This Row],[CHIUSURA]]/$B$2</f>
        <v>193.22023416886543</v>
      </c>
      <c r="H1042" s="6">
        <f>LN(Tabella10[[#This Row],[NUM INDICE]]/G1041)</f>
        <v>-3.144160203748466E-2</v>
      </c>
      <c r="I1042" s="4"/>
    </row>
    <row r="1043" spans="1:9" x14ac:dyDescent="0.3">
      <c r="A1043" s="1">
        <v>43549</v>
      </c>
      <c r="B1043" s="4">
        <v>93662</v>
      </c>
      <c r="C1043" s="4">
        <v>93735</v>
      </c>
      <c r="D1043" s="4">
        <v>94384</v>
      </c>
      <c r="E1043" s="4">
        <v>93103</v>
      </c>
      <c r="F1043" s="3">
        <v>-8.0000000000000004E-4</v>
      </c>
      <c r="G1043">
        <f>$G$2*Tabella10[[#This Row],[CHIUSURA]]/$B$2</f>
        <v>193.06975593667545</v>
      </c>
      <c r="H1043" s="6">
        <f>LN(Tabella10[[#This Row],[NUM INDICE]]/G1042)</f>
        <v>-7.7909468873584064E-4</v>
      </c>
      <c r="I1043" s="4"/>
    </row>
    <row r="1044" spans="1:9" x14ac:dyDescent="0.3">
      <c r="A1044" s="1">
        <v>43550</v>
      </c>
      <c r="B1044" s="4">
        <v>95307</v>
      </c>
      <c r="C1044" s="4">
        <v>93668</v>
      </c>
      <c r="D1044" s="4">
        <v>95525</v>
      </c>
      <c r="E1044" s="4">
        <v>93668</v>
      </c>
      <c r="F1044" s="3">
        <v>1.7600000000000001E-2</v>
      </c>
      <c r="G1044">
        <f>$G$2*Tabella10[[#This Row],[CHIUSURA]]/$B$2</f>
        <v>196.46066952506595</v>
      </c>
      <c r="H1044" s="6">
        <f>LN(Tabella10[[#This Row],[NUM INDICE]]/G1043)</f>
        <v>1.7410702858286258E-2</v>
      </c>
      <c r="I1044" s="4"/>
    </row>
    <row r="1045" spans="1:9" x14ac:dyDescent="0.3">
      <c r="A1045" s="1">
        <v>43551</v>
      </c>
      <c r="B1045" s="4">
        <v>91903</v>
      </c>
      <c r="C1045" s="4">
        <v>95297</v>
      </c>
      <c r="D1045" s="4">
        <v>95297</v>
      </c>
      <c r="E1045" s="4">
        <v>91903</v>
      </c>
      <c r="F1045" s="3">
        <v>-3.5700000000000003E-2</v>
      </c>
      <c r="G1045">
        <f>$G$2*Tabella10[[#This Row],[CHIUSURA]]/$B$2</f>
        <v>189.44384894459102</v>
      </c>
      <c r="H1045" s="6">
        <f>LN(Tabella10[[#This Row],[NUM INDICE]]/G1044)</f>
        <v>-3.636958721141853E-2</v>
      </c>
      <c r="I1045" s="4"/>
    </row>
    <row r="1046" spans="1:9" x14ac:dyDescent="0.3">
      <c r="A1046" s="1">
        <v>43552</v>
      </c>
      <c r="B1046" s="4">
        <v>94389</v>
      </c>
      <c r="C1046" s="4">
        <v>91901</v>
      </c>
      <c r="D1046" s="4">
        <v>94854</v>
      </c>
      <c r="E1046" s="4">
        <v>91584</v>
      </c>
      <c r="F1046" s="3">
        <v>2.7E-2</v>
      </c>
      <c r="G1046">
        <f>$G$2*Tabella10[[#This Row],[CHIUSURA]]/$B$2</f>
        <v>194.56835422163587</v>
      </c>
      <c r="H1046" s="6">
        <f>LN(Tabella10[[#This Row],[NUM INDICE]]/G1045)</f>
        <v>2.66908679308249E-2</v>
      </c>
      <c r="I1046" s="4"/>
    </row>
    <row r="1047" spans="1:9" x14ac:dyDescent="0.3">
      <c r="A1047" s="1">
        <v>43553</v>
      </c>
      <c r="B1047" s="4">
        <v>95415</v>
      </c>
      <c r="C1047" s="4">
        <v>94402</v>
      </c>
      <c r="D1047" s="4">
        <v>95863</v>
      </c>
      <c r="E1047" s="4">
        <v>94402</v>
      </c>
      <c r="F1047" s="3">
        <v>1.09E-2</v>
      </c>
      <c r="G1047">
        <f>$G$2*Tabella10[[#This Row],[CHIUSURA]]/$B$2</f>
        <v>196.68329485488127</v>
      </c>
      <c r="H1047" s="6">
        <f>LN(Tabella10[[#This Row],[NUM INDICE]]/G1046)</f>
        <v>1.0811257860765724E-2</v>
      </c>
      <c r="I1047" s="4"/>
    </row>
    <row r="1048" spans="1:9" x14ac:dyDescent="0.3">
      <c r="A1048" s="1">
        <v>43556</v>
      </c>
      <c r="B1048" s="4">
        <v>96054</v>
      </c>
      <c r="C1048" s="4">
        <v>95423</v>
      </c>
      <c r="D1048" s="4">
        <v>96752</v>
      </c>
      <c r="E1048" s="4">
        <v>95423</v>
      </c>
      <c r="F1048" s="3">
        <v>6.7000000000000002E-3</v>
      </c>
      <c r="G1048">
        <f>$G$2*Tabella10[[#This Row],[CHIUSURA]]/$B$2</f>
        <v>198.00049472295515</v>
      </c>
      <c r="H1048" s="6">
        <f>LN(Tabella10[[#This Row],[NUM INDICE]]/G1047)</f>
        <v>6.6747345251350794E-3</v>
      </c>
      <c r="I1048" s="4"/>
    </row>
    <row r="1049" spans="1:9" x14ac:dyDescent="0.3">
      <c r="A1049" s="1">
        <v>43557</v>
      </c>
      <c r="B1049" s="4">
        <v>95387</v>
      </c>
      <c r="C1049" s="4">
        <v>96062</v>
      </c>
      <c r="D1049" s="4">
        <v>96690</v>
      </c>
      <c r="E1049" s="4">
        <v>94825</v>
      </c>
      <c r="F1049" s="3">
        <v>-7.0000000000000001E-3</v>
      </c>
      <c r="G1049">
        <f>$G$2*Tabella10[[#This Row],[CHIUSURA]]/$B$2</f>
        <v>196.62557717678101</v>
      </c>
      <c r="H1049" s="6">
        <f>LN(Tabella10[[#This Row],[NUM INDICE]]/G1048)</f>
        <v>-6.9682324989614073E-3</v>
      </c>
      <c r="I1049" s="4"/>
    </row>
    <row r="1050" spans="1:9" x14ac:dyDescent="0.3">
      <c r="A1050" s="1">
        <v>43558</v>
      </c>
      <c r="B1050" s="4">
        <v>94491</v>
      </c>
      <c r="C1050" s="4">
        <v>95392</v>
      </c>
      <c r="D1050" s="4">
        <v>96442</v>
      </c>
      <c r="E1050" s="4">
        <v>94124</v>
      </c>
      <c r="F1050" s="3">
        <v>-9.4000000000000004E-3</v>
      </c>
      <c r="G1050">
        <f>$G$2*Tabella10[[#This Row],[CHIUSURA]]/$B$2</f>
        <v>194.77861147757255</v>
      </c>
      <c r="H1050" s="6">
        <f>LN(Tabella10[[#This Row],[NUM INDICE]]/G1049)</f>
        <v>-9.4377089560274754E-3</v>
      </c>
      <c r="I1050" s="4"/>
    </row>
    <row r="1051" spans="1:9" x14ac:dyDescent="0.3">
      <c r="A1051" s="1">
        <v>43559</v>
      </c>
      <c r="B1051" s="4">
        <v>96313</v>
      </c>
      <c r="C1051" s="4">
        <v>94503</v>
      </c>
      <c r="D1051" s="4">
        <v>96394</v>
      </c>
      <c r="E1051" s="4">
        <v>94334</v>
      </c>
      <c r="F1051" s="3">
        <v>1.9300000000000001E-2</v>
      </c>
      <c r="G1051">
        <f>$G$2*Tabella10[[#This Row],[CHIUSURA]]/$B$2</f>
        <v>198.5343832453826</v>
      </c>
      <c r="H1051" s="6">
        <f>LN(Tabella10[[#This Row],[NUM INDICE]]/G1050)</f>
        <v>1.9098712631969206E-2</v>
      </c>
      <c r="I1051" s="4"/>
    </row>
    <row r="1052" spans="1:9" x14ac:dyDescent="0.3">
      <c r="A1052" s="1">
        <v>43560</v>
      </c>
      <c r="B1052" s="4">
        <v>97108</v>
      </c>
      <c r="C1052" s="4">
        <v>96319</v>
      </c>
      <c r="D1052" s="4">
        <v>97493</v>
      </c>
      <c r="E1052" s="4">
        <v>96152</v>
      </c>
      <c r="F1052" s="3">
        <v>8.3000000000000001E-3</v>
      </c>
      <c r="G1052">
        <f>$G$2*Tabella10[[#This Row],[CHIUSURA]]/$B$2</f>
        <v>200.17315303430078</v>
      </c>
      <c r="H1052" s="6">
        <f>LN(Tabella10[[#This Row],[NUM INDICE]]/G1051)</f>
        <v>8.2204566918676527E-3</v>
      </c>
      <c r="I1052" s="4"/>
    </row>
    <row r="1053" spans="1:9" x14ac:dyDescent="0.3">
      <c r="A1053" s="1">
        <v>43563</v>
      </c>
      <c r="B1053" s="4">
        <v>97369</v>
      </c>
      <c r="C1053" s="4">
        <v>97110</v>
      </c>
      <c r="D1053" s="4">
        <v>97610</v>
      </c>
      <c r="E1053" s="4">
        <v>96743</v>
      </c>
      <c r="F1053" s="3">
        <v>2.7000000000000001E-3</v>
      </c>
      <c r="G1053">
        <f>$G$2*Tabella10[[#This Row],[CHIUSURA]]/$B$2</f>
        <v>200.71116424802111</v>
      </c>
      <c r="H1053" s="6">
        <f>LN(Tabella10[[#This Row],[NUM INDICE]]/G1052)</f>
        <v>2.6841236413384824E-3</v>
      </c>
      <c r="I1053" s="4"/>
    </row>
    <row r="1054" spans="1:9" x14ac:dyDescent="0.3">
      <c r="A1054" s="1">
        <v>43564</v>
      </c>
      <c r="B1054" s="4">
        <v>96292</v>
      </c>
      <c r="C1054" s="4">
        <v>97366</v>
      </c>
      <c r="D1054" s="4">
        <v>97366</v>
      </c>
      <c r="E1054" s="4">
        <v>95488</v>
      </c>
      <c r="F1054" s="3">
        <v>-1.11E-2</v>
      </c>
      <c r="G1054">
        <f>$G$2*Tabella10[[#This Row],[CHIUSURA]]/$B$2</f>
        <v>198.49109498680738</v>
      </c>
      <c r="H1054" s="6">
        <f>LN(Tabella10[[#This Row],[NUM INDICE]]/G1053)</f>
        <v>-1.1122643208865871E-2</v>
      </c>
      <c r="I1054" s="4"/>
    </row>
    <row r="1055" spans="1:9" x14ac:dyDescent="0.3">
      <c r="A1055" s="1">
        <v>43565</v>
      </c>
      <c r="B1055" s="4">
        <v>95953</v>
      </c>
      <c r="C1055" s="4">
        <v>96292</v>
      </c>
      <c r="D1055" s="4">
        <v>96902</v>
      </c>
      <c r="E1055" s="4">
        <v>95670</v>
      </c>
      <c r="F1055" s="3">
        <v>-3.5000000000000001E-3</v>
      </c>
      <c r="G1055">
        <f>$G$2*Tabella10[[#This Row],[CHIUSURA]]/$B$2</f>
        <v>197.79229881266491</v>
      </c>
      <c r="H1055" s="6">
        <f>LN(Tabella10[[#This Row],[NUM INDICE]]/G1054)</f>
        <v>-3.5267533758810048E-3</v>
      </c>
      <c r="I1055" s="4"/>
    </row>
    <row r="1056" spans="1:9" x14ac:dyDescent="0.3">
      <c r="A1056" s="1">
        <v>43566</v>
      </c>
      <c r="B1056" s="4">
        <v>94755</v>
      </c>
      <c r="C1056" s="4">
        <v>95954</v>
      </c>
      <c r="D1056" s="4">
        <v>95954</v>
      </c>
      <c r="E1056" s="4">
        <v>94173</v>
      </c>
      <c r="F1056" s="3">
        <v>-1.2500000000000001E-2</v>
      </c>
      <c r="G1056">
        <f>$G$2*Tabella10[[#This Row],[CHIUSURA]]/$B$2</f>
        <v>195.32280672823219</v>
      </c>
      <c r="H1056" s="6">
        <f>LN(Tabella10[[#This Row],[NUM INDICE]]/G1055)</f>
        <v>-1.2563875230678553E-2</v>
      </c>
      <c r="I1056" s="4"/>
    </row>
    <row r="1057" spans="1:9" x14ac:dyDescent="0.3">
      <c r="A1057" s="1">
        <v>43567</v>
      </c>
      <c r="B1057" s="4">
        <v>92875</v>
      </c>
      <c r="C1057" s="4">
        <v>94747</v>
      </c>
      <c r="D1057" s="4">
        <v>94768</v>
      </c>
      <c r="E1057" s="4">
        <v>92516</v>
      </c>
      <c r="F1057" s="3">
        <v>-1.9800000000000002E-2</v>
      </c>
      <c r="G1057">
        <f>$G$2*Tabella10[[#This Row],[CHIUSURA]]/$B$2</f>
        <v>191.44747691292875</v>
      </c>
      <c r="H1057" s="6">
        <f>LN(Tabella10[[#This Row],[NUM INDICE]]/G1056)</f>
        <v>-2.0040109980850269E-2</v>
      </c>
      <c r="I1057" s="4"/>
    </row>
    <row r="1058" spans="1:9" x14ac:dyDescent="0.3">
      <c r="A1058" s="1">
        <v>43570</v>
      </c>
      <c r="B1058" s="4">
        <v>93083</v>
      </c>
      <c r="C1058" s="4">
        <v>92875</v>
      </c>
      <c r="D1058" s="4">
        <v>93723</v>
      </c>
      <c r="E1058" s="4">
        <v>92697</v>
      </c>
      <c r="F1058" s="3">
        <v>2.2000000000000001E-3</v>
      </c>
      <c r="G1058">
        <f>$G$2*Tabella10[[#This Row],[CHIUSURA]]/$B$2</f>
        <v>191.87623680738787</v>
      </c>
      <c r="H1058" s="6">
        <f>LN(Tabella10[[#This Row],[NUM INDICE]]/G1057)</f>
        <v>2.2370652162745871E-3</v>
      </c>
      <c r="I1058" s="4"/>
    </row>
    <row r="1059" spans="1:9" x14ac:dyDescent="0.3">
      <c r="A1059" s="1">
        <v>43571</v>
      </c>
      <c r="B1059" s="4">
        <v>94333</v>
      </c>
      <c r="C1059" s="4">
        <v>93082</v>
      </c>
      <c r="D1059" s="4">
        <v>95062</v>
      </c>
      <c r="E1059" s="4">
        <v>92879</v>
      </c>
      <c r="F1059" s="3">
        <v>1.34E-2</v>
      </c>
      <c r="G1059">
        <f>$G$2*Tabella10[[#This Row],[CHIUSURA]]/$B$2</f>
        <v>194.45291886543535</v>
      </c>
      <c r="H1059" s="6">
        <f>LN(Tabella10[[#This Row],[NUM INDICE]]/G1058)</f>
        <v>1.3339507145782636E-2</v>
      </c>
      <c r="I1059" s="4"/>
    </row>
    <row r="1060" spans="1:9" x14ac:dyDescent="0.3">
      <c r="A1060" s="1">
        <v>43572</v>
      </c>
      <c r="B1060" s="4">
        <v>93285</v>
      </c>
      <c r="C1060" s="4">
        <v>94337</v>
      </c>
      <c r="D1060" s="4">
        <v>95042</v>
      </c>
      <c r="E1060" s="4">
        <v>92338</v>
      </c>
      <c r="F1060" s="3">
        <v>-1.11E-2</v>
      </c>
      <c r="G1060">
        <f>$G$2*Tabella10[[#This Row],[CHIUSURA]]/$B$2</f>
        <v>192.29262862796833</v>
      </c>
      <c r="H1060" s="6">
        <f>LN(Tabella10[[#This Row],[NUM INDICE]]/G1059)</f>
        <v>-1.1171752176018016E-2</v>
      </c>
      <c r="I1060" s="4"/>
    </row>
    <row r="1061" spans="1:9" x14ac:dyDescent="0.3">
      <c r="A1061" s="1">
        <v>43573</v>
      </c>
      <c r="B1061" s="4">
        <v>94578</v>
      </c>
      <c r="C1061" s="4">
        <v>93285</v>
      </c>
      <c r="D1061" s="4">
        <v>95140</v>
      </c>
      <c r="E1061" s="4">
        <v>93285</v>
      </c>
      <c r="F1061" s="3">
        <v>1.3899999999999999E-2</v>
      </c>
      <c r="G1061">
        <f>$G$2*Tabella10[[#This Row],[CHIUSURA]]/$B$2</f>
        <v>194.95794854881265</v>
      </c>
      <c r="H1061" s="6">
        <f>LN(Tabella10[[#This Row],[NUM INDICE]]/G1060)</f>
        <v>1.3765567648497963E-2</v>
      </c>
      <c r="I1061" s="4"/>
    </row>
    <row r="1062" spans="1:9" x14ac:dyDescent="0.3">
      <c r="A1062" s="1">
        <v>43577</v>
      </c>
      <c r="B1062" s="4">
        <v>94588</v>
      </c>
      <c r="C1062" s="4">
        <v>94578</v>
      </c>
      <c r="D1062" s="4">
        <v>95038</v>
      </c>
      <c r="E1062" s="4">
        <v>93721</v>
      </c>
      <c r="F1062" s="3">
        <v>1E-4</v>
      </c>
      <c r="G1062">
        <f>$G$2*Tabella10[[#This Row],[CHIUSURA]]/$B$2</f>
        <v>194.97856200527704</v>
      </c>
      <c r="H1062" s="6">
        <f>LN(Tabella10[[#This Row],[NUM INDICE]]/G1061)</f>
        <v>1.0572724495225477E-4</v>
      </c>
      <c r="I1062" s="4"/>
    </row>
    <row r="1063" spans="1:9" x14ac:dyDescent="0.3">
      <c r="A1063" s="1">
        <v>43578</v>
      </c>
      <c r="B1063" s="4">
        <v>95923</v>
      </c>
      <c r="C1063" s="4">
        <v>94590</v>
      </c>
      <c r="D1063" s="4">
        <v>96315</v>
      </c>
      <c r="E1063" s="4">
        <v>94590</v>
      </c>
      <c r="F1063" s="3">
        <v>1.41E-2</v>
      </c>
      <c r="G1063">
        <f>$G$2*Tabella10[[#This Row],[CHIUSURA]]/$B$2</f>
        <v>197.73045844327177</v>
      </c>
      <c r="H1063" s="6">
        <f>LN(Tabella10[[#This Row],[NUM INDICE]]/G1062)</f>
        <v>1.4015168176146633E-2</v>
      </c>
      <c r="I1063" s="4"/>
    </row>
    <row r="1064" spans="1:9" x14ac:dyDescent="0.3">
      <c r="A1064" s="1">
        <v>43579</v>
      </c>
      <c r="B1064" s="4">
        <v>95045</v>
      </c>
      <c r="C1064" s="4">
        <v>95923</v>
      </c>
      <c r="D1064" s="4">
        <v>95923</v>
      </c>
      <c r="E1064" s="4">
        <v>94163</v>
      </c>
      <c r="F1064" s="3">
        <v>-9.1999999999999998E-3</v>
      </c>
      <c r="G1064">
        <f>$G$2*Tabella10[[#This Row],[CHIUSURA]]/$B$2</f>
        <v>195.92059696569922</v>
      </c>
      <c r="H1064" s="6">
        <f>LN(Tabella10[[#This Row],[NUM INDICE]]/G1063)</f>
        <v>-9.195322635442189E-3</v>
      </c>
      <c r="I1064" s="4"/>
    </row>
    <row r="1065" spans="1:9" x14ac:dyDescent="0.3">
      <c r="A1065" s="1">
        <v>43580</v>
      </c>
      <c r="B1065" s="4">
        <v>96552</v>
      </c>
      <c r="C1065" s="4">
        <v>95027</v>
      </c>
      <c r="D1065" s="4">
        <v>96552</v>
      </c>
      <c r="E1065" s="4">
        <v>94213</v>
      </c>
      <c r="F1065" s="3">
        <v>1.5900000000000001E-2</v>
      </c>
      <c r="G1065">
        <f>$G$2*Tabella10[[#This Row],[CHIUSURA]]/$B$2</f>
        <v>199.02704485488127</v>
      </c>
      <c r="H1065" s="6">
        <f>LN(Tabella10[[#This Row],[NUM INDICE]]/G1064)</f>
        <v>1.5731259657479991E-2</v>
      </c>
      <c r="I1065" s="4"/>
    </row>
    <row r="1066" spans="1:9" x14ac:dyDescent="0.3">
      <c r="A1066" s="1">
        <v>43581</v>
      </c>
      <c r="B1066" s="4">
        <v>96236</v>
      </c>
      <c r="C1066" s="4">
        <v>96552</v>
      </c>
      <c r="D1066" s="4">
        <v>96563</v>
      </c>
      <c r="E1066" s="4">
        <v>95620</v>
      </c>
      <c r="F1066" s="3">
        <v>-3.3E-3</v>
      </c>
      <c r="G1066">
        <f>$G$2*Tabella10[[#This Row],[CHIUSURA]]/$B$2</f>
        <v>198.37565963060686</v>
      </c>
      <c r="H1066" s="6">
        <f>LN(Tabella10[[#This Row],[NUM INDICE]]/G1065)</f>
        <v>-3.2782152726960065E-3</v>
      </c>
      <c r="I1066" s="4"/>
    </row>
    <row r="1067" spans="1:9" x14ac:dyDescent="0.3">
      <c r="A1067" s="1">
        <v>43584</v>
      </c>
      <c r="B1067" s="4">
        <v>96188</v>
      </c>
      <c r="C1067" s="4">
        <v>96254</v>
      </c>
      <c r="D1067" s="4">
        <v>97123</v>
      </c>
      <c r="E1067" s="4">
        <v>96004</v>
      </c>
      <c r="F1067" s="3">
        <v>-5.0000000000000001E-4</v>
      </c>
      <c r="G1067">
        <f>$G$2*Tabella10[[#This Row],[CHIUSURA]]/$B$2</f>
        <v>198.27671503957782</v>
      </c>
      <c r="H1067" s="6">
        <f>LN(Tabella10[[#This Row],[NUM INDICE]]/G1066)</f>
        <v>-4.988982766765403E-4</v>
      </c>
      <c r="I1067" s="4"/>
    </row>
    <row r="1068" spans="1:9" x14ac:dyDescent="0.3">
      <c r="A1068" s="1">
        <v>43585</v>
      </c>
      <c r="B1068" s="4">
        <v>96353</v>
      </c>
      <c r="C1068" s="4">
        <v>96191</v>
      </c>
      <c r="D1068" s="4">
        <v>96707</v>
      </c>
      <c r="E1068" s="4">
        <v>95613</v>
      </c>
      <c r="F1068" s="3">
        <v>1.6999999999999999E-3</v>
      </c>
      <c r="G1068">
        <f>$G$2*Tabella10[[#This Row],[CHIUSURA]]/$B$2</f>
        <v>198.6168370712401</v>
      </c>
      <c r="H1068" s="6">
        <f>LN(Tabella10[[#This Row],[NUM INDICE]]/G1067)</f>
        <v>1.7139210909986654E-3</v>
      </c>
      <c r="I1068" s="4"/>
    </row>
    <row r="1069" spans="1:9" x14ac:dyDescent="0.3">
      <c r="A1069" s="1">
        <v>43587</v>
      </c>
      <c r="B1069" s="4">
        <v>95528</v>
      </c>
      <c r="C1069" s="4">
        <v>96339</v>
      </c>
      <c r="D1069" s="4">
        <v>96339</v>
      </c>
      <c r="E1069" s="4">
        <v>95312</v>
      </c>
      <c r="F1069" s="3">
        <v>-8.6E-3</v>
      </c>
      <c r="G1069">
        <f>$G$2*Tabella10[[#This Row],[CHIUSURA]]/$B$2</f>
        <v>196.91622691292875</v>
      </c>
      <c r="H1069" s="6">
        <f>LN(Tabella10[[#This Row],[NUM INDICE]]/G1068)</f>
        <v>-8.5991326261392748E-3</v>
      </c>
      <c r="I1069" s="4"/>
    </row>
    <row r="1070" spans="1:9" x14ac:dyDescent="0.3">
      <c r="A1070" s="1">
        <v>43588</v>
      </c>
      <c r="B1070" s="4">
        <v>96008</v>
      </c>
      <c r="C1070" s="4">
        <v>95521</v>
      </c>
      <c r="D1070" s="4">
        <v>96315</v>
      </c>
      <c r="E1070" s="4">
        <v>95521</v>
      </c>
      <c r="F1070" s="3">
        <v>5.0000000000000001E-3</v>
      </c>
      <c r="G1070">
        <f>$G$2*Tabella10[[#This Row],[CHIUSURA]]/$B$2</f>
        <v>197.90567282321899</v>
      </c>
      <c r="H1070" s="6">
        <f>LN(Tabella10[[#This Row],[NUM INDICE]]/G1069)</f>
        <v>5.0121230980568329E-3</v>
      </c>
      <c r="I1070" s="4"/>
    </row>
    <row r="1071" spans="1:9" x14ac:dyDescent="0.3">
      <c r="A1071" s="1">
        <v>43591</v>
      </c>
      <c r="B1071" s="4">
        <v>95009</v>
      </c>
      <c r="C1071" s="4">
        <v>95992</v>
      </c>
      <c r="D1071" s="4">
        <v>95992</v>
      </c>
      <c r="E1071" s="4">
        <v>94540</v>
      </c>
      <c r="F1071" s="3">
        <v>-1.04E-2</v>
      </c>
      <c r="G1071">
        <f>$G$2*Tabella10[[#This Row],[CHIUSURA]]/$B$2</f>
        <v>195.84638852242745</v>
      </c>
      <c r="H1071" s="6">
        <f>LN(Tabella10[[#This Row],[NUM INDICE]]/G1070)</f>
        <v>-1.0459897373745322E-2</v>
      </c>
      <c r="I1071" s="4"/>
    </row>
    <row r="1072" spans="1:9" x14ac:dyDescent="0.3">
      <c r="A1072" s="1">
        <v>43592</v>
      </c>
      <c r="B1072" s="4">
        <v>94389</v>
      </c>
      <c r="C1072" s="4">
        <v>95009</v>
      </c>
      <c r="D1072" s="4">
        <v>95009</v>
      </c>
      <c r="E1072" s="4">
        <v>92750</v>
      </c>
      <c r="F1072" s="3">
        <v>-6.4999999999999997E-3</v>
      </c>
      <c r="G1072">
        <f>$G$2*Tabella10[[#This Row],[CHIUSURA]]/$B$2</f>
        <v>194.56835422163587</v>
      </c>
      <c r="H1072" s="6">
        <f>LN(Tabella10[[#This Row],[NUM INDICE]]/G1071)</f>
        <v>-6.5470830172834503E-3</v>
      </c>
      <c r="I1072" s="4"/>
    </row>
    <row r="1073" spans="1:9" x14ac:dyDescent="0.3">
      <c r="A1073" s="1">
        <v>43593</v>
      </c>
      <c r="B1073" s="4">
        <v>95597</v>
      </c>
      <c r="C1073" s="4">
        <v>94389</v>
      </c>
      <c r="D1073" s="4">
        <v>96312</v>
      </c>
      <c r="E1073" s="4">
        <v>94389</v>
      </c>
      <c r="F1073" s="3">
        <v>1.2800000000000001E-2</v>
      </c>
      <c r="G1073">
        <f>$G$2*Tabella10[[#This Row],[CHIUSURA]]/$B$2</f>
        <v>197.05845976253298</v>
      </c>
      <c r="H1073" s="6">
        <f>LN(Tabella10[[#This Row],[NUM INDICE]]/G1072)</f>
        <v>1.2716897873719815E-2</v>
      </c>
      <c r="I1073" s="4"/>
    </row>
    <row r="1074" spans="1:9" x14ac:dyDescent="0.3">
      <c r="A1074" s="1">
        <v>43594</v>
      </c>
      <c r="B1074" s="4">
        <v>94808</v>
      </c>
      <c r="C1074" s="4">
        <v>95597</v>
      </c>
      <c r="D1074" s="4">
        <v>95597</v>
      </c>
      <c r="E1074" s="4">
        <v>93883</v>
      </c>
      <c r="F1074" s="3">
        <v>-8.3000000000000001E-3</v>
      </c>
      <c r="G1074">
        <f>$G$2*Tabella10[[#This Row],[CHIUSURA]]/$B$2</f>
        <v>195.4320580474934</v>
      </c>
      <c r="H1074" s="6">
        <f>LN(Tabella10[[#This Row],[NUM INDICE]]/G1073)</f>
        <v>-8.2876449256838718E-3</v>
      </c>
      <c r="I1074" s="4"/>
    </row>
    <row r="1075" spans="1:9" x14ac:dyDescent="0.3">
      <c r="A1075" s="1">
        <v>43595</v>
      </c>
      <c r="B1075" s="4">
        <v>94258</v>
      </c>
      <c r="C1075" s="4">
        <v>94809</v>
      </c>
      <c r="D1075" s="4">
        <v>94848</v>
      </c>
      <c r="E1075" s="4">
        <v>93234</v>
      </c>
      <c r="F1075" s="3">
        <v>-5.7999999999999996E-3</v>
      </c>
      <c r="G1075">
        <f>$G$2*Tabella10[[#This Row],[CHIUSURA]]/$B$2</f>
        <v>194.29831794195252</v>
      </c>
      <c r="H1075" s="6">
        <f>LN(Tabella10[[#This Row],[NUM INDICE]]/G1074)</f>
        <v>-5.818090523579904E-3</v>
      </c>
      <c r="I1075" s="4"/>
    </row>
    <row r="1076" spans="1:9" x14ac:dyDescent="0.3">
      <c r="A1076" s="1">
        <v>43598</v>
      </c>
      <c r="B1076" s="4">
        <v>91727</v>
      </c>
      <c r="C1076" s="4">
        <v>94252</v>
      </c>
      <c r="D1076" s="4">
        <v>94252</v>
      </c>
      <c r="E1076" s="4">
        <v>91600</v>
      </c>
      <c r="F1076" s="3">
        <v>-2.69E-2</v>
      </c>
      <c r="G1076">
        <f>$G$2*Tabella10[[#This Row],[CHIUSURA]]/$B$2</f>
        <v>189.08105211081795</v>
      </c>
      <c r="H1076" s="6">
        <f>LN(Tabella10[[#This Row],[NUM INDICE]]/G1075)</f>
        <v>-2.7218929052581768E-2</v>
      </c>
      <c r="I1076" s="4"/>
    </row>
    <row r="1077" spans="1:9" x14ac:dyDescent="0.3">
      <c r="A1077" s="1">
        <v>43599</v>
      </c>
      <c r="B1077" s="4">
        <v>92092</v>
      </c>
      <c r="C1077" s="4">
        <v>91736</v>
      </c>
      <c r="D1077" s="4">
        <v>92529</v>
      </c>
      <c r="E1077" s="4">
        <v>91562</v>
      </c>
      <c r="F1077" s="3">
        <v>4.0000000000000001E-3</v>
      </c>
      <c r="G1077">
        <f>$G$2*Tabella10[[#This Row],[CHIUSURA]]/$B$2</f>
        <v>189.83344327176781</v>
      </c>
      <c r="H1077" s="6">
        <f>LN(Tabella10[[#This Row],[NUM INDICE]]/G1076)</f>
        <v>3.971303072137969E-3</v>
      </c>
      <c r="I1077" s="4"/>
    </row>
    <row r="1078" spans="1:9" x14ac:dyDescent="0.3">
      <c r="A1078" s="1">
        <v>43600</v>
      </c>
      <c r="B1078" s="4">
        <v>91623</v>
      </c>
      <c r="C1078" s="4">
        <v>92088</v>
      </c>
      <c r="D1078" s="4">
        <v>92088</v>
      </c>
      <c r="E1078" s="4">
        <v>90295</v>
      </c>
      <c r="F1078" s="3">
        <v>-5.1000000000000004E-3</v>
      </c>
      <c r="G1078">
        <f>$G$2*Tabella10[[#This Row],[CHIUSURA]]/$B$2</f>
        <v>188.86667216358839</v>
      </c>
      <c r="H1078" s="6">
        <f>LN(Tabella10[[#This Row],[NUM INDICE]]/G1077)</f>
        <v>-5.1057455172283149E-3</v>
      </c>
      <c r="I1078" s="4"/>
    </row>
    <row r="1079" spans="1:9" x14ac:dyDescent="0.3">
      <c r="A1079" s="1">
        <v>43601</v>
      </c>
      <c r="B1079" s="4">
        <v>90024</v>
      </c>
      <c r="C1079" s="4">
        <v>91622</v>
      </c>
      <c r="D1079" s="4">
        <v>91622</v>
      </c>
      <c r="E1079" s="4">
        <v>89778</v>
      </c>
      <c r="F1079" s="3">
        <v>-1.7500000000000002E-2</v>
      </c>
      <c r="G1079">
        <f>$G$2*Tabella10[[#This Row],[CHIUSURA]]/$B$2</f>
        <v>185.57058047493405</v>
      </c>
      <c r="H1079" s="6">
        <f>LN(Tabella10[[#This Row],[NUM INDICE]]/G1078)</f>
        <v>-1.760603041719961E-2</v>
      </c>
      <c r="I1079" s="4"/>
    </row>
    <row r="1080" spans="1:9" x14ac:dyDescent="0.3">
      <c r="A1080" s="1">
        <v>43602</v>
      </c>
      <c r="B1080" s="4">
        <v>89993</v>
      </c>
      <c r="C1080" s="4">
        <v>90023</v>
      </c>
      <c r="D1080" s="4">
        <v>91321</v>
      </c>
      <c r="E1080" s="4">
        <v>89409</v>
      </c>
      <c r="F1080" s="3">
        <v>-4.0000000000000002E-4</v>
      </c>
      <c r="G1080">
        <f>$G$2*Tabella10[[#This Row],[CHIUSURA]]/$B$2</f>
        <v>185.50667875989447</v>
      </c>
      <c r="H1080" s="6">
        <f>LN(Tabella10[[#This Row],[NUM INDICE]]/G1079)</f>
        <v>-3.4441192005680524E-4</v>
      </c>
      <c r="I1080" s="4"/>
    </row>
    <row r="1081" spans="1:9" x14ac:dyDescent="0.3">
      <c r="A1081" s="1">
        <v>43605</v>
      </c>
      <c r="B1081" s="4">
        <v>91946</v>
      </c>
      <c r="C1081" s="4">
        <v>90006</v>
      </c>
      <c r="D1081" s="4">
        <v>92117</v>
      </c>
      <c r="E1081" s="4">
        <v>89822</v>
      </c>
      <c r="F1081" s="3">
        <v>2.1700000000000001E-2</v>
      </c>
      <c r="G1081">
        <f>$G$2*Tabella10[[#This Row],[CHIUSURA]]/$B$2</f>
        <v>189.53248680738787</v>
      </c>
      <c r="H1081" s="6">
        <f>LN(Tabella10[[#This Row],[NUM INDICE]]/G1080)</f>
        <v>2.1469558673247385E-2</v>
      </c>
      <c r="I1081" s="4"/>
    </row>
    <row r="1082" spans="1:9" x14ac:dyDescent="0.3">
      <c r="A1082" s="1">
        <v>43606</v>
      </c>
      <c r="B1082" s="4">
        <v>94485</v>
      </c>
      <c r="C1082" s="4">
        <v>91946</v>
      </c>
      <c r="D1082" s="4">
        <v>94573</v>
      </c>
      <c r="E1082" s="4">
        <v>91946</v>
      </c>
      <c r="F1082" s="3">
        <v>2.76E-2</v>
      </c>
      <c r="G1082">
        <f>$G$2*Tabella10[[#This Row],[CHIUSURA]]/$B$2</f>
        <v>194.76624340369392</v>
      </c>
      <c r="H1082" s="6">
        <f>LN(Tabella10[[#This Row],[NUM INDICE]]/G1081)</f>
        <v>2.7239643541115442E-2</v>
      </c>
      <c r="I1082" s="4"/>
    </row>
    <row r="1083" spans="1:9" x14ac:dyDescent="0.3">
      <c r="A1083" s="1">
        <v>43607</v>
      </c>
      <c r="B1083" s="4">
        <v>94361</v>
      </c>
      <c r="C1083" s="4">
        <v>94485</v>
      </c>
      <c r="D1083" s="4">
        <v>95212</v>
      </c>
      <c r="E1083" s="4">
        <v>93883</v>
      </c>
      <c r="F1083" s="3">
        <v>-1.2999999999999999E-3</v>
      </c>
      <c r="G1083">
        <f>$G$2*Tabella10[[#This Row],[CHIUSURA]]/$B$2</f>
        <v>194.51063654353561</v>
      </c>
      <c r="H1083" s="6">
        <f>LN(Tabella10[[#This Row],[NUM INDICE]]/G1082)</f>
        <v>-1.31323954778859E-3</v>
      </c>
      <c r="I1083" s="4"/>
    </row>
    <row r="1084" spans="1:9" x14ac:dyDescent="0.3">
      <c r="A1084" s="1">
        <v>43608</v>
      </c>
      <c r="B1084" s="4">
        <v>93910</v>
      </c>
      <c r="C1084" s="4">
        <v>94360</v>
      </c>
      <c r="D1084" s="4">
        <v>94547</v>
      </c>
      <c r="E1084" s="4">
        <v>93300</v>
      </c>
      <c r="F1084" s="3">
        <v>-4.7999999999999996E-3</v>
      </c>
      <c r="G1084">
        <f>$G$2*Tabella10[[#This Row],[CHIUSURA]]/$B$2</f>
        <v>193.5809696569921</v>
      </c>
      <c r="H1084" s="6">
        <f>LN(Tabella10[[#This Row],[NUM INDICE]]/G1083)</f>
        <v>-4.7909753776910341E-3</v>
      </c>
      <c r="I1084" s="4"/>
    </row>
    <row r="1085" spans="1:9" x14ac:dyDescent="0.3">
      <c r="A1085" s="1">
        <v>43609</v>
      </c>
      <c r="B1085" s="4">
        <v>93628</v>
      </c>
      <c r="C1085" s="4">
        <v>93912</v>
      </c>
      <c r="D1085" s="4">
        <v>94900</v>
      </c>
      <c r="E1085" s="4">
        <v>93545</v>
      </c>
      <c r="F1085" s="3">
        <v>-3.0000000000000001E-3</v>
      </c>
      <c r="G1085">
        <f>$G$2*Tabella10[[#This Row],[CHIUSURA]]/$B$2</f>
        <v>192.99967018469658</v>
      </c>
      <c r="H1085" s="6">
        <f>LN(Tabella10[[#This Row],[NUM INDICE]]/G1084)</f>
        <v>-3.0073927688642607E-3</v>
      </c>
      <c r="I1085" s="4"/>
    </row>
    <row r="1086" spans="1:9" x14ac:dyDescent="0.3">
      <c r="A1086" s="1">
        <v>43612</v>
      </c>
      <c r="B1086" s="4">
        <v>94864</v>
      </c>
      <c r="C1086" s="4">
        <v>93626</v>
      </c>
      <c r="D1086" s="4">
        <v>95444</v>
      </c>
      <c r="E1086" s="4">
        <v>93626</v>
      </c>
      <c r="F1086" s="3">
        <v>1.32E-2</v>
      </c>
      <c r="G1086">
        <f>$G$2*Tabella10[[#This Row],[CHIUSURA]]/$B$2</f>
        <v>195.54749340369392</v>
      </c>
      <c r="H1086" s="6">
        <f>LN(Tabella10[[#This Row],[NUM INDICE]]/G1085)</f>
        <v>1.3114802917353818E-2</v>
      </c>
      <c r="I1086" s="4"/>
    </row>
    <row r="1087" spans="1:9" x14ac:dyDescent="0.3">
      <c r="A1087" s="1">
        <v>43613</v>
      </c>
      <c r="B1087" s="4">
        <v>96393</v>
      </c>
      <c r="C1087" s="4">
        <v>94863</v>
      </c>
      <c r="D1087" s="4">
        <v>96552</v>
      </c>
      <c r="E1087" s="4">
        <v>94707</v>
      </c>
      <c r="F1087" s="3">
        <v>1.61E-2</v>
      </c>
      <c r="G1087">
        <f>$G$2*Tabella10[[#This Row],[CHIUSURA]]/$B$2</f>
        <v>198.69929089709763</v>
      </c>
      <c r="H1087" s="6">
        <f>LN(Tabella10[[#This Row],[NUM INDICE]]/G1086)</f>
        <v>1.5989297907072233E-2</v>
      </c>
      <c r="I1087" s="4"/>
    </row>
    <row r="1088" spans="1:9" x14ac:dyDescent="0.3">
      <c r="A1088" s="1">
        <v>43614</v>
      </c>
      <c r="B1088" s="4">
        <v>96567</v>
      </c>
      <c r="C1088" s="4">
        <v>96389</v>
      </c>
      <c r="D1088" s="4">
        <v>96986</v>
      </c>
      <c r="E1088" s="4">
        <v>95690</v>
      </c>
      <c r="F1088" s="3">
        <v>1.8E-3</v>
      </c>
      <c r="G1088">
        <f>$G$2*Tabella10[[#This Row],[CHIUSURA]]/$B$2</f>
        <v>199.05796503957782</v>
      </c>
      <c r="H1088" s="6">
        <f>LN(Tabella10[[#This Row],[NUM INDICE]]/G1087)</f>
        <v>1.8034830758912126E-3</v>
      </c>
      <c r="I1088" s="4"/>
    </row>
    <row r="1089" spans="1:9" x14ac:dyDescent="0.3">
      <c r="A1089" s="1">
        <v>43615</v>
      </c>
      <c r="B1089" s="4">
        <v>97457</v>
      </c>
      <c r="C1089" s="4">
        <v>96566</v>
      </c>
      <c r="D1089" s="4">
        <v>97939</v>
      </c>
      <c r="E1089" s="4">
        <v>96511</v>
      </c>
      <c r="F1089" s="3">
        <v>9.1999999999999998E-3</v>
      </c>
      <c r="G1089">
        <f>$G$2*Tabella10[[#This Row],[CHIUSURA]]/$B$2</f>
        <v>200.89256266490764</v>
      </c>
      <c r="H1089" s="6">
        <f>LN(Tabella10[[#This Row],[NUM INDICE]]/G1088)</f>
        <v>9.1741871343891928E-3</v>
      </c>
      <c r="I1089" s="4"/>
    </row>
    <row r="1090" spans="1:9" x14ac:dyDescent="0.3">
      <c r="A1090" s="1">
        <v>43616</v>
      </c>
      <c r="B1090" s="4">
        <v>97030</v>
      </c>
      <c r="C1090" s="4">
        <v>97420</v>
      </c>
      <c r="D1090" s="4">
        <v>97992</v>
      </c>
      <c r="E1090" s="4">
        <v>96792</v>
      </c>
      <c r="F1090" s="3">
        <v>-4.4000000000000003E-3</v>
      </c>
      <c r="G1090">
        <f>$G$2*Tabella10[[#This Row],[CHIUSURA]]/$B$2</f>
        <v>200.01236807387863</v>
      </c>
      <c r="H1090" s="6">
        <f>LN(Tabella10[[#This Row],[NUM INDICE]]/G1089)</f>
        <v>-4.3910460451565434E-3</v>
      </c>
      <c r="I1090" s="4"/>
    </row>
    <row r="1091" spans="1:9" x14ac:dyDescent="0.3">
      <c r="A1091" s="1">
        <v>43619</v>
      </c>
      <c r="B1091" s="4">
        <v>97020</v>
      </c>
      <c r="C1091" s="4">
        <v>97036</v>
      </c>
      <c r="D1091" s="4">
        <v>97757</v>
      </c>
      <c r="E1091" s="4">
        <v>96430</v>
      </c>
      <c r="F1091" s="3">
        <v>-1E-4</v>
      </c>
      <c r="G1091">
        <f>$G$2*Tabella10[[#This Row],[CHIUSURA]]/$B$2</f>
        <v>199.99175461741424</v>
      </c>
      <c r="H1091" s="6">
        <f>LN(Tabella10[[#This Row],[NUM INDICE]]/G1090)</f>
        <v>-1.0306622013765328E-4</v>
      </c>
      <c r="I1091" s="4"/>
    </row>
    <row r="1092" spans="1:9" x14ac:dyDescent="0.3">
      <c r="A1092" s="1">
        <v>43620</v>
      </c>
      <c r="B1092" s="4">
        <v>97380</v>
      </c>
      <c r="C1092" s="4">
        <v>97020</v>
      </c>
      <c r="D1092" s="4">
        <v>97723</v>
      </c>
      <c r="E1092" s="4">
        <v>96593</v>
      </c>
      <c r="F1092" s="3">
        <v>3.7000000000000002E-3</v>
      </c>
      <c r="G1092">
        <f>$G$2*Tabella10[[#This Row],[CHIUSURA]]/$B$2</f>
        <v>200.73383905013193</v>
      </c>
      <c r="H1092" s="6">
        <f>LN(Tabella10[[#This Row],[NUM INDICE]]/G1091)</f>
        <v>3.7037079374844318E-3</v>
      </c>
      <c r="I1092" s="4"/>
    </row>
    <row r="1093" spans="1:9" x14ac:dyDescent="0.3">
      <c r="A1093" s="1">
        <v>43621</v>
      </c>
      <c r="B1093" s="4">
        <v>95999</v>
      </c>
      <c r="C1093" s="4">
        <v>97381</v>
      </c>
      <c r="D1093" s="4">
        <v>97686</v>
      </c>
      <c r="E1093" s="4">
        <v>95686</v>
      </c>
      <c r="F1093" s="3">
        <v>-1.4200000000000001E-2</v>
      </c>
      <c r="G1093">
        <f>$G$2*Tabella10[[#This Row],[CHIUSURA]]/$B$2</f>
        <v>197.88712071240104</v>
      </c>
      <c r="H1093" s="6">
        <f>LN(Tabella10[[#This Row],[NUM INDICE]]/G1092)</f>
        <v>-1.4283076007639176E-2</v>
      </c>
      <c r="I1093" s="4"/>
    </row>
    <row r="1094" spans="1:9" x14ac:dyDescent="0.3">
      <c r="A1094" s="1">
        <v>43622</v>
      </c>
      <c r="B1094" s="4">
        <v>97205</v>
      </c>
      <c r="C1094" s="4">
        <v>96002</v>
      </c>
      <c r="D1094" s="4">
        <v>97462</v>
      </c>
      <c r="E1094" s="4">
        <v>96002</v>
      </c>
      <c r="F1094" s="3">
        <v>1.26E-2</v>
      </c>
      <c r="G1094">
        <f>$G$2*Tabella10[[#This Row],[CHIUSURA]]/$B$2</f>
        <v>200.37310356200527</v>
      </c>
      <c r="H1094" s="6">
        <f>LN(Tabella10[[#This Row],[NUM INDICE]]/G1093)</f>
        <v>1.2484375725687336E-2</v>
      </c>
      <c r="I1094" s="4"/>
    </row>
    <row r="1095" spans="1:9" x14ac:dyDescent="0.3">
      <c r="A1095" s="1">
        <v>43623</v>
      </c>
      <c r="B1095" s="4">
        <v>97821</v>
      </c>
      <c r="C1095" s="4">
        <v>97205</v>
      </c>
      <c r="D1095" s="4">
        <v>98326</v>
      </c>
      <c r="E1095" s="4">
        <v>97205</v>
      </c>
      <c r="F1095" s="3">
        <v>6.3E-3</v>
      </c>
      <c r="G1095">
        <f>$G$2*Tabella10[[#This Row],[CHIUSURA]]/$B$2</f>
        <v>201.64289248021109</v>
      </c>
      <c r="H1095" s="6">
        <f>LN(Tabella10[[#This Row],[NUM INDICE]]/G1094)</f>
        <v>6.3171274446661083E-3</v>
      </c>
      <c r="I1095" s="4"/>
    </row>
    <row r="1096" spans="1:9" x14ac:dyDescent="0.3">
      <c r="A1096" s="1">
        <v>43626</v>
      </c>
      <c r="B1096" s="4">
        <v>97467</v>
      </c>
      <c r="C1096" s="4">
        <v>97828</v>
      </c>
      <c r="D1096" s="4">
        <v>97856</v>
      </c>
      <c r="E1096" s="4">
        <v>96782</v>
      </c>
      <c r="F1096" s="3">
        <v>-3.5999999999999999E-3</v>
      </c>
      <c r="G1096">
        <f>$G$2*Tabella10[[#This Row],[CHIUSURA]]/$B$2</f>
        <v>200.91317612137203</v>
      </c>
      <c r="H1096" s="6">
        <f>LN(Tabella10[[#This Row],[NUM INDICE]]/G1095)</f>
        <v>-3.625418742963433E-3</v>
      </c>
      <c r="I1096" s="4"/>
    </row>
    <row r="1097" spans="1:9" x14ac:dyDescent="0.3">
      <c r="A1097" s="1">
        <v>43627</v>
      </c>
      <c r="B1097" s="4">
        <v>98960</v>
      </c>
      <c r="C1097" s="4">
        <v>97467</v>
      </c>
      <c r="D1097" s="4">
        <v>98985</v>
      </c>
      <c r="E1097" s="4">
        <v>97467</v>
      </c>
      <c r="F1097" s="3">
        <v>1.5299999999999999E-2</v>
      </c>
      <c r="G1097">
        <f>$G$2*Tabella10[[#This Row],[CHIUSURA]]/$B$2</f>
        <v>203.99076517150397</v>
      </c>
      <c r="H1097" s="6">
        <f>LN(Tabella10[[#This Row],[NUM INDICE]]/G1096)</f>
        <v>1.5201868909926568E-2</v>
      </c>
      <c r="I1097" s="4"/>
    </row>
    <row r="1098" spans="1:9" x14ac:dyDescent="0.3">
      <c r="A1098" s="1">
        <v>43628</v>
      </c>
      <c r="B1098" s="4">
        <v>98321</v>
      </c>
      <c r="C1098" s="4">
        <v>98960</v>
      </c>
      <c r="D1098" s="4">
        <v>99240</v>
      </c>
      <c r="E1098" s="4">
        <v>97831</v>
      </c>
      <c r="F1098" s="3">
        <v>-6.4999999999999997E-3</v>
      </c>
      <c r="G1098">
        <f>$G$2*Tabella10[[#This Row],[CHIUSURA]]/$B$2</f>
        <v>202.67356530343008</v>
      </c>
      <c r="H1098" s="6">
        <f>LN(Tabella10[[#This Row],[NUM INDICE]]/G1097)</f>
        <v>-6.4780920075495933E-3</v>
      </c>
      <c r="I1098" s="4"/>
    </row>
    <row r="1099" spans="1:9" x14ac:dyDescent="0.3">
      <c r="A1099" s="1">
        <v>43629</v>
      </c>
      <c r="B1099" s="4">
        <v>98774</v>
      </c>
      <c r="C1099" s="4">
        <v>98321</v>
      </c>
      <c r="D1099" s="4">
        <v>99364</v>
      </c>
      <c r="E1099" s="4">
        <v>98321</v>
      </c>
      <c r="F1099" s="3">
        <v>4.5999999999999999E-3</v>
      </c>
      <c r="G1099">
        <f>$G$2*Tabella10[[#This Row],[CHIUSURA]]/$B$2</f>
        <v>203.6073548812665</v>
      </c>
      <c r="H1099" s="6">
        <f>LN(Tabella10[[#This Row],[NUM INDICE]]/G1098)</f>
        <v>4.5967761502877054E-3</v>
      </c>
      <c r="I1099" s="4"/>
    </row>
    <row r="1100" spans="1:9" x14ac:dyDescent="0.3">
      <c r="A1100" s="1">
        <v>43630</v>
      </c>
      <c r="B1100" s="4">
        <v>98040</v>
      </c>
      <c r="C1100" s="4">
        <v>98776</v>
      </c>
      <c r="D1100" s="4">
        <v>98981</v>
      </c>
      <c r="E1100" s="4">
        <v>97601</v>
      </c>
      <c r="F1100" s="3">
        <v>-7.4000000000000003E-3</v>
      </c>
      <c r="G1100">
        <f>$G$2*Tabella10[[#This Row],[CHIUSURA]]/$B$2</f>
        <v>202.09432717678101</v>
      </c>
      <c r="H1100" s="6">
        <f>LN(Tabella10[[#This Row],[NUM INDICE]]/G1099)</f>
        <v>-7.4588535670587252E-3</v>
      </c>
      <c r="I1100" s="4"/>
    </row>
    <row r="1101" spans="1:9" x14ac:dyDescent="0.3">
      <c r="A1101" s="1">
        <v>43633</v>
      </c>
      <c r="B1101" s="4">
        <v>97623</v>
      </c>
      <c r="C1101" s="4">
        <v>98038</v>
      </c>
      <c r="D1101" s="4">
        <v>98439</v>
      </c>
      <c r="E1101" s="4">
        <v>97623</v>
      </c>
      <c r="F1101" s="3">
        <v>-4.3E-3</v>
      </c>
      <c r="G1101">
        <f>$G$2*Tabella10[[#This Row],[CHIUSURA]]/$B$2</f>
        <v>201.23474604221636</v>
      </c>
      <c r="H1101" s="6">
        <f>LN(Tabella10[[#This Row],[NUM INDICE]]/G1100)</f>
        <v>-4.2624372656119873E-3</v>
      </c>
      <c r="I1101" s="4"/>
    </row>
    <row r="1102" spans="1:9" x14ac:dyDescent="0.3">
      <c r="A1102" s="1">
        <v>43634</v>
      </c>
      <c r="B1102" s="4">
        <v>99404</v>
      </c>
      <c r="C1102" s="4">
        <v>97633</v>
      </c>
      <c r="D1102" s="4">
        <v>99412</v>
      </c>
      <c r="E1102" s="4">
        <v>97633</v>
      </c>
      <c r="F1102" s="3">
        <v>1.8200000000000001E-2</v>
      </c>
      <c r="G1102">
        <f>$G$2*Tabella10[[#This Row],[CHIUSURA]]/$B$2</f>
        <v>204.90600263852244</v>
      </c>
      <c r="H1102" s="6">
        <f>LN(Tabella10[[#This Row],[NUM INDICE]]/G1101)</f>
        <v>1.8079232907255289E-2</v>
      </c>
      <c r="I1102" s="4"/>
    </row>
    <row r="1103" spans="1:9" x14ac:dyDescent="0.3">
      <c r="A1103" s="1">
        <v>43635</v>
      </c>
      <c r="B1103" s="4">
        <v>100303</v>
      </c>
      <c r="C1103" s="4">
        <v>99403</v>
      </c>
      <c r="D1103" s="4">
        <v>100327</v>
      </c>
      <c r="E1103" s="4">
        <v>98978</v>
      </c>
      <c r="F1103" s="3">
        <v>8.9999999999999993E-3</v>
      </c>
      <c r="G1103">
        <f>$G$2*Tabella10[[#This Row],[CHIUSURA]]/$B$2</f>
        <v>206.75915237467018</v>
      </c>
      <c r="H1103" s="6">
        <f>LN(Tabella10[[#This Row],[NUM INDICE]]/G1102)</f>
        <v>9.0032504882237938E-3</v>
      </c>
      <c r="I1103" s="4"/>
    </row>
    <row r="1104" spans="1:9" x14ac:dyDescent="0.3">
      <c r="A1104" s="1">
        <v>43637</v>
      </c>
      <c r="B1104" s="4">
        <v>102013</v>
      </c>
      <c r="C1104" s="4">
        <v>100305</v>
      </c>
      <c r="D1104" s="4">
        <v>102100</v>
      </c>
      <c r="E1104" s="4">
        <v>100305</v>
      </c>
      <c r="F1104" s="3">
        <v>1.7000000000000001E-2</v>
      </c>
      <c r="G1104">
        <f>$G$2*Tabella10[[#This Row],[CHIUSURA]]/$B$2</f>
        <v>210.28405343007915</v>
      </c>
      <c r="H1104" s="6">
        <f>LN(Tabella10[[#This Row],[NUM INDICE]]/G1103)</f>
        <v>1.690465135369805E-2</v>
      </c>
      <c r="I1104" s="4"/>
    </row>
    <row r="1105" spans="1:9" x14ac:dyDescent="0.3">
      <c r="A1105" s="1">
        <v>43640</v>
      </c>
      <c r="B1105" s="4">
        <v>102062</v>
      </c>
      <c r="C1105" s="4">
        <v>102018</v>
      </c>
      <c r="D1105" s="4">
        <v>102617</v>
      </c>
      <c r="E1105" s="4">
        <v>101589</v>
      </c>
      <c r="F1105" s="3">
        <v>5.0000000000000001E-4</v>
      </c>
      <c r="G1105">
        <f>$G$2*Tabella10[[#This Row],[CHIUSURA]]/$B$2</f>
        <v>210.3850593667546</v>
      </c>
      <c r="H1105" s="6">
        <f>LN(Tabella10[[#This Row],[NUM INDICE]]/G1104)</f>
        <v>4.8021561623565325E-4</v>
      </c>
      <c r="I1105" s="4"/>
    </row>
    <row r="1106" spans="1:9" x14ac:dyDescent="0.3">
      <c r="A1106" s="1">
        <v>43641</v>
      </c>
      <c r="B1106" s="4">
        <v>100093</v>
      </c>
      <c r="C1106" s="4">
        <v>102061</v>
      </c>
      <c r="D1106" s="4">
        <v>102061</v>
      </c>
      <c r="E1106" s="4">
        <v>99890</v>
      </c>
      <c r="F1106" s="3">
        <v>-1.9300000000000001E-2</v>
      </c>
      <c r="G1106">
        <f>$G$2*Tabella10[[#This Row],[CHIUSURA]]/$B$2</f>
        <v>206.32626978891821</v>
      </c>
      <c r="H1106" s="6">
        <f>LN(Tabella10[[#This Row],[NUM INDICE]]/G1105)</f>
        <v>-1.9480717953689133E-2</v>
      </c>
      <c r="I1106" s="4"/>
    </row>
    <row r="1107" spans="1:9" x14ac:dyDescent="0.3">
      <c r="A1107" s="1">
        <v>43642</v>
      </c>
      <c r="B1107" s="4">
        <v>100689</v>
      </c>
      <c r="C1107" s="4">
        <v>100095</v>
      </c>
      <c r="D1107" s="4">
        <v>101126</v>
      </c>
      <c r="E1107" s="4">
        <v>100095</v>
      </c>
      <c r="F1107" s="3">
        <v>6.0000000000000001E-3</v>
      </c>
      <c r="G1107">
        <f>$G$2*Tabella10[[#This Row],[CHIUSURA]]/$B$2</f>
        <v>207.55483179419525</v>
      </c>
      <c r="H1107" s="6">
        <f>LN(Tabella10[[#This Row],[NUM INDICE]]/G1106)</f>
        <v>5.9368045993452309E-3</v>
      </c>
      <c r="I1107" s="4"/>
    </row>
    <row r="1108" spans="1:9" x14ac:dyDescent="0.3">
      <c r="A1108" s="1">
        <v>43643</v>
      </c>
      <c r="B1108" s="4">
        <v>100724</v>
      </c>
      <c r="C1108" s="4">
        <v>100689</v>
      </c>
      <c r="D1108" s="4">
        <v>101025</v>
      </c>
      <c r="E1108" s="4">
        <v>99421</v>
      </c>
      <c r="F1108" s="3">
        <v>4.0000000000000002E-4</v>
      </c>
      <c r="G1108">
        <f>$G$2*Tabella10[[#This Row],[CHIUSURA]]/$B$2</f>
        <v>207.62697889182058</v>
      </c>
      <c r="H1108" s="6">
        <f>LN(Tabella10[[#This Row],[NUM INDICE]]/G1107)</f>
        <v>3.4754460091749418E-4</v>
      </c>
      <c r="I1108" s="4"/>
    </row>
    <row r="1109" spans="1:9" x14ac:dyDescent="0.3">
      <c r="A1109" s="1">
        <v>43644</v>
      </c>
      <c r="B1109" s="4">
        <v>100967</v>
      </c>
      <c r="C1109" s="4">
        <v>100726</v>
      </c>
      <c r="D1109" s="4">
        <v>101563</v>
      </c>
      <c r="E1109" s="4">
        <v>100726</v>
      </c>
      <c r="F1109" s="3">
        <v>2.3999999999999998E-3</v>
      </c>
      <c r="G1109">
        <f>$G$2*Tabella10[[#This Row],[CHIUSURA]]/$B$2</f>
        <v>208.12788588390501</v>
      </c>
      <c r="H1109" s="6">
        <f>LN(Tabella10[[#This Row],[NUM INDICE]]/G1108)</f>
        <v>2.4096277729564572E-3</v>
      </c>
      <c r="I1109" s="4"/>
    </row>
    <row r="1110" spans="1:9" x14ac:dyDescent="0.3">
      <c r="A1110" s="1">
        <v>43647</v>
      </c>
      <c r="B1110" s="4">
        <v>101340</v>
      </c>
      <c r="C1110" s="4">
        <v>100973</v>
      </c>
      <c r="D1110" s="4">
        <v>102432</v>
      </c>
      <c r="E1110" s="4">
        <v>100973</v>
      </c>
      <c r="F1110" s="3">
        <v>3.7000000000000002E-3</v>
      </c>
      <c r="G1110">
        <f>$G$2*Tabella10[[#This Row],[CHIUSURA]]/$B$2</f>
        <v>208.89676781002638</v>
      </c>
      <c r="H1110" s="6">
        <f>LN(Tabella10[[#This Row],[NUM INDICE]]/G1109)</f>
        <v>3.687469268520913E-3</v>
      </c>
      <c r="I1110" s="4"/>
    </row>
    <row r="1111" spans="1:9" x14ac:dyDescent="0.3">
      <c r="A1111" s="1">
        <v>43648</v>
      </c>
      <c r="B1111" s="4">
        <v>100605</v>
      </c>
      <c r="C1111" s="4">
        <v>101342</v>
      </c>
      <c r="D1111" s="4">
        <v>101565</v>
      </c>
      <c r="E1111" s="4">
        <v>100073</v>
      </c>
      <c r="F1111" s="3">
        <v>-7.1999999999999998E-3</v>
      </c>
      <c r="G1111">
        <f>$G$2*Tabella10[[#This Row],[CHIUSURA]]/$B$2</f>
        <v>207.38167875989447</v>
      </c>
      <c r="H1111" s="6">
        <f>LN(Tabella10[[#This Row],[NUM INDICE]]/G1110)</f>
        <v>-7.279241827953393E-3</v>
      </c>
      <c r="I1111" s="4"/>
    </row>
    <row r="1112" spans="1:9" x14ac:dyDescent="0.3">
      <c r="A1112" s="1">
        <v>43649</v>
      </c>
      <c r="B1112" s="4">
        <v>102043</v>
      </c>
      <c r="C1112" s="4">
        <v>100576</v>
      </c>
      <c r="D1112" s="4">
        <v>102177</v>
      </c>
      <c r="E1112" s="4">
        <v>100451</v>
      </c>
      <c r="F1112" s="3">
        <v>1.43E-2</v>
      </c>
      <c r="G1112">
        <f>$G$2*Tabella10[[#This Row],[CHIUSURA]]/$B$2</f>
        <v>210.34589379947229</v>
      </c>
      <c r="H1112" s="6">
        <f>LN(Tabella10[[#This Row],[NUM INDICE]]/G1111)</f>
        <v>1.4192334856823854E-2</v>
      </c>
      <c r="I1112" s="4"/>
    </row>
    <row r="1113" spans="1:9" x14ac:dyDescent="0.3">
      <c r="A1113" s="1">
        <v>43650</v>
      </c>
      <c r="B1113" s="4">
        <v>103636</v>
      </c>
      <c r="C1113" s="4">
        <v>102047</v>
      </c>
      <c r="D1113" s="4">
        <v>104022</v>
      </c>
      <c r="E1113" s="4">
        <v>102047</v>
      </c>
      <c r="F1113" s="3">
        <v>1.5599999999999999E-2</v>
      </c>
      <c r="G1113">
        <f>$G$2*Tabella10[[#This Row],[CHIUSURA]]/$B$2</f>
        <v>213.62961741424803</v>
      </c>
      <c r="H1113" s="6">
        <f>LN(Tabella10[[#This Row],[NUM INDICE]]/G1112)</f>
        <v>1.5490466735451085E-2</v>
      </c>
      <c r="I1113" s="4"/>
    </row>
    <row r="1114" spans="1:9" x14ac:dyDescent="0.3">
      <c r="A1114" s="1">
        <v>43651</v>
      </c>
      <c r="B1114" s="4">
        <v>104089</v>
      </c>
      <c r="C1114" s="4">
        <v>103628</v>
      </c>
      <c r="D1114" s="4">
        <v>104176</v>
      </c>
      <c r="E1114" s="4">
        <v>102622</v>
      </c>
      <c r="F1114" s="3">
        <v>4.4000000000000003E-3</v>
      </c>
      <c r="G1114">
        <f>$G$2*Tabella10[[#This Row],[CHIUSURA]]/$B$2</f>
        <v>214.56340699208442</v>
      </c>
      <c r="H1114" s="6">
        <f>LN(Tabella10[[#This Row],[NUM INDICE]]/G1113)</f>
        <v>4.3615425983396299E-3</v>
      </c>
      <c r="I1114" s="4"/>
    </row>
    <row r="1115" spans="1:9" x14ac:dyDescent="0.3">
      <c r="A1115" s="1">
        <v>43654</v>
      </c>
      <c r="B1115" s="4">
        <v>104530</v>
      </c>
      <c r="C1115" s="4">
        <v>104090</v>
      </c>
      <c r="D1115" s="4">
        <v>104679</v>
      </c>
      <c r="E1115" s="4">
        <v>103988</v>
      </c>
      <c r="F1115" s="3">
        <v>4.1999999999999997E-3</v>
      </c>
      <c r="G1115">
        <f>$G$2*Tabella10[[#This Row],[CHIUSURA]]/$B$2</f>
        <v>215.47246042216358</v>
      </c>
      <c r="H1115" s="6">
        <f>LN(Tabella10[[#This Row],[NUM INDICE]]/G1114)</f>
        <v>4.2278091341911104E-3</v>
      </c>
      <c r="I1115" s="4"/>
    </row>
    <row r="1116" spans="1:9" x14ac:dyDescent="0.3">
      <c r="A1116" s="1">
        <v>43656</v>
      </c>
      <c r="B1116" s="4">
        <v>105817</v>
      </c>
      <c r="C1116" s="4">
        <v>104537</v>
      </c>
      <c r="D1116" s="4">
        <v>106650</v>
      </c>
      <c r="E1116" s="4">
        <v>104537</v>
      </c>
      <c r="F1116" s="3">
        <v>1.23E-2</v>
      </c>
      <c r="G1116">
        <f>$G$2*Tabella10[[#This Row],[CHIUSURA]]/$B$2</f>
        <v>218.1254122691293</v>
      </c>
      <c r="H1116" s="6">
        <f>LN(Tabella10[[#This Row],[NUM INDICE]]/G1115)</f>
        <v>1.2237075501150272E-2</v>
      </c>
      <c r="I1116" s="4"/>
    </row>
    <row r="1117" spans="1:9" x14ac:dyDescent="0.3">
      <c r="A1117" s="1">
        <v>43657</v>
      </c>
      <c r="B1117" s="4">
        <v>105146</v>
      </c>
      <c r="C1117" s="4">
        <v>105818</v>
      </c>
      <c r="D1117" s="4">
        <v>105886</v>
      </c>
      <c r="E1117" s="4">
        <v>104814</v>
      </c>
      <c r="F1117" s="3">
        <v>-6.3E-3</v>
      </c>
      <c r="G1117">
        <f>$G$2*Tabella10[[#This Row],[CHIUSURA]]/$B$2</f>
        <v>216.7422493403694</v>
      </c>
      <c r="H1117" s="6">
        <f>LN(Tabella10[[#This Row],[NUM INDICE]]/G1116)</f>
        <v>-6.3613265145913483E-3</v>
      </c>
      <c r="I1117" s="4"/>
    </row>
    <row r="1118" spans="1:9" x14ac:dyDescent="0.3">
      <c r="A1118" s="1">
        <v>43658</v>
      </c>
      <c r="B1118" s="4">
        <v>103906</v>
      </c>
      <c r="C1118" s="4">
        <v>105158</v>
      </c>
      <c r="D1118" s="4">
        <v>105731</v>
      </c>
      <c r="E1118" s="4">
        <v>103903</v>
      </c>
      <c r="F1118" s="3">
        <v>-1.18E-2</v>
      </c>
      <c r="G1118">
        <f>$G$2*Tabella10[[#This Row],[CHIUSURA]]/$B$2</f>
        <v>214.18618073878628</v>
      </c>
      <c r="H1118" s="6">
        <f>LN(Tabella10[[#This Row],[NUM INDICE]]/G1117)</f>
        <v>-1.1863216258878751E-2</v>
      </c>
      <c r="I1118" s="4"/>
    </row>
    <row r="1119" spans="1:9" x14ac:dyDescent="0.3">
      <c r="A1119" s="1">
        <v>43661</v>
      </c>
      <c r="B1119" s="4">
        <v>103803</v>
      </c>
      <c r="C1119" s="4">
        <v>103909</v>
      </c>
      <c r="D1119" s="4">
        <v>104578</v>
      </c>
      <c r="E1119" s="4">
        <v>103495</v>
      </c>
      <c r="F1119" s="3">
        <v>-1E-3</v>
      </c>
      <c r="G1119">
        <f>$G$2*Tabella10[[#This Row],[CHIUSURA]]/$B$2</f>
        <v>213.97386213720316</v>
      </c>
      <c r="H1119" s="6">
        <f>LN(Tabella10[[#This Row],[NUM INDICE]]/G1118)</f>
        <v>-9.9177222405074771E-4</v>
      </c>
      <c r="I1119" s="4"/>
    </row>
    <row r="1120" spans="1:9" x14ac:dyDescent="0.3">
      <c r="A1120" s="1">
        <v>43662</v>
      </c>
      <c r="B1120" s="4">
        <v>103775</v>
      </c>
      <c r="C1120" s="4">
        <v>103805</v>
      </c>
      <c r="D1120" s="4">
        <v>104440</v>
      </c>
      <c r="E1120" s="4">
        <v>103361</v>
      </c>
      <c r="F1120" s="3">
        <v>-2.9999999999999997E-4</v>
      </c>
      <c r="G1120">
        <f>$G$2*Tabella10[[#This Row],[CHIUSURA]]/$B$2</f>
        <v>213.9161444591029</v>
      </c>
      <c r="H1120" s="6">
        <f>LN(Tabella10[[#This Row],[NUM INDICE]]/G1119)</f>
        <v>-2.6977810914276409E-4</v>
      </c>
      <c r="I1120" s="4"/>
    </row>
    <row r="1121" spans="1:9" x14ac:dyDescent="0.3">
      <c r="A1121" s="1">
        <v>43663</v>
      </c>
      <c r="B1121" s="4">
        <v>103856</v>
      </c>
      <c r="C1121" s="4">
        <v>103775</v>
      </c>
      <c r="D1121" s="4">
        <v>104453</v>
      </c>
      <c r="E1121" s="4">
        <v>103712</v>
      </c>
      <c r="F1121" s="3">
        <v>8.0000000000000004E-4</v>
      </c>
      <c r="G1121">
        <f>$G$2*Tabella10[[#This Row],[CHIUSURA]]/$B$2</f>
        <v>214.08311345646439</v>
      </c>
      <c r="H1121" s="6">
        <f>LN(Tabella10[[#This Row],[NUM INDICE]]/G1120)</f>
        <v>7.8023035201027458E-4</v>
      </c>
      <c r="I1121" s="4"/>
    </row>
    <row r="1122" spans="1:9" x14ac:dyDescent="0.3">
      <c r="A1122" s="1">
        <v>43664</v>
      </c>
      <c r="B1122" s="4">
        <v>104717</v>
      </c>
      <c r="C1122" s="4">
        <v>103859</v>
      </c>
      <c r="D1122" s="4">
        <v>104773</v>
      </c>
      <c r="E1122" s="4">
        <v>103859</v>
      </c>
      <c r="F1122" s="3">
        <v>8.3000000000000001E-3</v>
      </c>
      <c r="G1122">
        <f>$G$2*Tabella10[[#This Row],[CHIUSURA]]/$B$2</f>
        <v>215.85793205804748</v>
      </c>
      <c r="H1122" s="6">
        <f>LN(Tabella10[[#This Row],[NUM INDICE]]/G1121)</f>
        <v>8.256149077409387E-3</v>
      </c>
      <c r="I1122" s="4"/>
    </row>
    <row r="1123" spans="1:9" x14ac:dyDescent="0.3">
      <c r="A1123" s="1">
        <v>43665</v>
      </c>
      <c r="B1123" s="4">
        <v>103452</v>
      </c>
      <c r="C1123" s="4">
        <v>104716</v>
      </c>
      <c r="D1123" s="4">
        <v>104723</v>
      </c>
      <c r="E1123" s="4">
        <v>103388</v>
      </c>
      <c r="F1123" s="3">
        <v>-1.21E-2</v>
      </c>
      <c r="G1123">
        <f>$G$2*Tabella10[[#This Row],[CHIUSURA]]/$B$2</f>
        <v>213.25032981530342</v>
      </c>
      <c r="H1123" s="6">
        <f>LN(Tabella10[[#This Row],[NUM INDICE]]/G1122)</f>
        <v>-1.2153736352734038E-2</v>
      </c>
      <c r="I1123" s="4"/>
    </row>
    <row r="1124" spans="1:9" x14ac:dyDescent="0.3">
      <c r="A1124" s="1">
        <v>43668</v>
      </c>
      <c r="B1124" s="4">
        <v>103949</v>
      </c>
      <c r="C1124" s="4">
        <v>103452</v>
      </c>
      <c r="D1124" s="4">
        <v>104278</v>
      </c>
      <c r="E1124" s="4">
        <v>103452</v>
      </c>
      <c r="F1124" s="3">
        <v>4.7999999999999996E-3</v>
      </c>
      <c r="G1124">
        <f>$G$2*Tabella10[[#This Row],[CHIUSURA]]/$B$2</f>
        <v>214.27481860158312</v>
      </c>
      <c r="H1124" s="6">
        <f>LN(Tabella10[[#This Row],[NUM INDICE]]/G1123)</f>
        <v>4.7926572323411121E-3</v>
      </c>
      <c r="I1124" s="4"/>
    </row>
    <row r="1125" spans="1:9" x14ac:dyDescent="0.3">
      <c r="A1125" s="1">
        <v>43669</v>
      </c>
      <c r="B1125" s="4">
        <v>103704</v>
      </c>
      <c r="C1125" s="4">
        <v>103949</v>
      </c>
      <c r="D1125" s="4">
        <v>104430</v>
      </c>
      <c r="E1125" s="4">
        <v>103518</v>
      </c>
      <c r="F1125" s="3">
        <v>-2.3999999999999998E-3</v>
      </c>
      <c r="G1125">
        <f>$G$2*Tabella10[[#This Row],[CHIUSURA]]/$B$2</f>
        <v>213.76978891820579</v>
      </c>
      <c r="H1125" s="6">
        <f>LN(Tabella10[[#This Row],[NUM INDICE]]/G1124)</f>
        <v>-2.3597069503877373E-3</v>
      </c>
      <c r="I1125" s="4"/>
    </row>
    <row r="1126" spans="1:9" x14ac:dyDescent="0.3">
      <c r="A1126" s="1">
        <v>43670</v>
      </c>
      <c r="B1126" s="4">
        <v>104120</v>
      </c>
      <c r="C1126" s="4">
        <v>103707</v>
      </c>
      <c r="D1126" s="4">
        <v>104570</v>
      </c>
      <c r="E1126" s="4">
        <v>103707</v>
      </c>
      <c r="F1126" s="3">
        <v>4.0000000000000001E-3</v>
      </c>
      <c r="G1126">
        <f>$G$2*Tabella10[[#This Row],[CHIUSURA]]/$B$2</f>
        <v>214.627308707124</v>
      </c>
      <c r="H1126" s="6">
        <f>LN(Tabella10[[#This Row],[NUM INDICE]]/G1125)</f>
        <v>4.0033928286228437E-3</v>
      </c>
      <c r="I1126" s="4"/>
    </row>
    <row r="1127" spans="1:9" x14ac:dyDescent="0.3">
      <c r="A1127" s="1">
        <v>43671</v>
      </c>
      <c r="B1127" s="4">
        <v>102655</v>
      </c>
      <c r="C1127" s="4">
        <v>104119</v>
      </c>
      <c r="D1127" s="4">
        <v>104440</v>
      </c>
      <c r="E1127" s="4">
        <v>102390</v>
      </c>
      <c r="F1127" s="3">
        <v>-1.41E-2</v>
      </c>
      <c r="G1127">
        <f>$G$2*Tabella10[[#This Row],[CHIUSURA]]/$B$2</f>
        <v>211.60743733509236</v>
      </c>
      <c r="H1127" s="6">
        <f>LN(Tabella10[[#This Row],[NUM INDICE]]/G1126)</f>
        <v>-1.4170228641636933E-2</v>
      </c>
      <c r="I1127" s="4"/>
    </row>
    <row r="1128" spans="1:9" x14ac:dyDescent="0.3">
      <c r="A1128" s="1">
        <v>43672</v>
      </c>
      <c r="B1128" s="4">
        <v>102819</v>
      </c>
      <c r="C1128" s="4">
        <v>102654</v>
      </c>
      <c r="D1128" s="4">
        <v>103209</v>
      </c>
      <c r="E1128" s="4">
        <v>102196</v>
      </c>
      <c r="F1128" s="3">
        <v>1.6000000000000001E-3</v>
      </c>
      <c r="G1128">
        <f>$G$2*Tabella10[[#This Row],[CHIUSURA]]/$B$2</f>
        <v>211.94549802110819</v>
      </c>
      <c r="H1128" s="6">
        <f>LN(Tabella10[[#This Row],[NUM INDICE]]/G1127)</f>
        <v>1.5963093610426751E-3</v>
      </c>
      <c r="I1128" s="4"/>
    </row>
    <row r="1129" spans="1:9" x14ac:dyDescent="0.3">
      <c r="A1129" s="1">
        <v>43675</v>
      </c>
      <c r="B1129" s="4">
        <v>103483</v>
      </c>
      <c r="C1129" s="4">
        <v>102817</v>
      </c>
      <c r="D1129" s="4">
        <v>103483</v>
      </c>
      <c r="E1129" s="4">
        <v>102461</v>
      </c>
      <c r="F1129" s="3">
        <v>6.4999999999999997E-3</v>
      </c>
      <c r="G1129">
        <f>$G$2*Tabella10[[#This Row],[CHIUSURA]]/$B$2</f>
        <v>213.31423153034299</v>
      </c>
      <c r="H1129" s="6">
        <f>LN(Tabella10[[#This Row],[NUM INDICE]]/G1128)</f>
        <v>6.4371871612168884E-3</v>
      </c>
      <c r="I1129" s="4"/>
    </row>
    <row r="1130" spans="1:9" x14ac:dyDescent="0.3">
      <c r="A1130" s="1">
        <v>43676</v>
      </c>
      <c r="B1130" s="4">
        <v>102933</v>
      </c>
      <c r="C1130" s="4">
        <v>103483</v>
      </c>
      <c r="D1130" s="4">
        <v>103555</v>
      </c>
      <c r="E1130" s="4">
        <v>102596</v>
      </c>
      <c r="F1130" s="3">
        <v>-5.3E-3</v>
      </c>
      <c r="G1130">
        <f>$G$2*Tabella10[[#This Row],[CHIUSURA]]/$B$2</f>
        <v>212.18049142480211</v>
      </c>
      <c r="H1130" s="6">
        <f>LN(Tabella10[[#This Row],[NUM INDICE]]/G1129)</f>
        <v>-5.3290568716882498E-3</v>
      </c>
      <c r="I1130" s="4"/>
    </row>
    <row r="1131" spans="1:9" x14ac:dyDescent="0.3">
      <c r="A1131" s="1">
        <v>43677</v>
      </c>
      <c r="B1131" s="4">
        <v>101812</v>
      </c>
      <c r="C1131" s="4">
        <v>102946</v>
      </c>
      <c r="D1131" s="4">
        <v>103129</v>
      </c>
      <c r="E1131" s="4">
        <v>100950</v>
      </c>
      <c r="F1131" s="3">
        <v>-1.09E-2</v>
      </c>
      <c r="G1131">
        <f>$G$2*Tabella10[[#This Row],[CHIUSURA]]/$B$2</f>
        <v>209.86972295514511</v>
      </c>
      <c r="H1131" s="6">
        <f>LN(Tabella10[[#This Row],[NUM INDICE]]/G1130)</f>
        <v>-1.0950315773430638E-2</v>
      </c>
      <c r="I1131" s="4"/>
    </row>
    <row r="1132" spans="1:9" x14ac:dyDescent="0.3">
      <c r="A1132" s="1">
        <v>43678</v>
      </c>
      <c r="B1132" s="4">
        <v>102126</v>
      </c>
      <c r="C1132" s="4">
        <v>101819</v>
      </c>
      <c r="D1132" s="4">
        <v>104056</v>
      </c>
      <c r="E1132" s="4">
        <v>101819</v>
      </c>
      <c r="F1132" s="3">
        <v>3.0999999999999999E-3</v>
      </c>
      <c r="G1132">
        <f>$G$2*Tabella10[[#This Row],[CHIUSURA]]/$B$2</f>
        <v>210.51698548812664</v>
      </c>
      <c r="H1132" s="6">
        <f>LN(Tabella10[[#This Row],[NUM INDICE]]/G1131)</f>
        <v>3.0793696920224951E-3</v>
      </c>
      <c r="I1132" s="4"/>
    </row>
    <row r="1133" spans="1:9" x14ac:dyDescent="0.3">
      <c r="A1133" s="1">
        <v>43679</v>
      </c>
      <c r="B1133" s="4">
        <v>102674</v>
      </c>
      <c r="C1133" s="4">
        <v>102122</v>
      </c>
      <c r="D1133" s="4">
        <v>103180</v>
      </c>
      <c r="E1133" s="4">
        <v>101667</v>
      </c>
      <c r="F1133" s="3">
        <v>5.4000000000000003E-3</v>
      </c>
      <c r="G1133">
        <f>$G$2*Tabella10[[#This Row],[CHIUSURA]]/$B$2</f>
        <v>211.64660290237467</v>
      </c>
      <c r="H1133" s="6">
        <f>LN(Tabella10[[#This Row],[NUM INDICE]]/G1132)</f>
        <v>5.3515752721034317E-3</v>
      </c>
      <c r="I1133" s="4"/>
    </row>
    <row r="1134" spans="1:9" x14ac:dyDescent="0.3">
      <c r="A1134" s="1">
        <v>43682</v>
      </c>
      <c r="B1134" s="4">
        <v>100098</v>
      </c>
      <c r="C1134" s="4">
        <v>102658</v>
      </c>
      <c r="D1134" s="4">
        <v>102658</v>
      </c>
      <c r="E1134" s="4">
        <v>99630</v>
      </c>
      <c r="F1134" s="3">
        <v>-2.5100000000000001E-2</v>
      </c>
      <c r="G1134">
        <f>$G$2*Tabella10[[#This Row],[CHIUSURA]]/$B$2</f>
        <v>206.33657651715041</v>
      </c>
      <c r="H1134" s="6">
        <f>LN(Tabella10[[#This Row],[NUM INDICE]]/G1133)</f>
        <v>-2.5409214224402687E-2</v>
      </c>
      <c r="I1134" s="4"/>
    </row>
    <row r="1135" spans="1:9" x14ac:dyDescent="0.3">
      <c r="A1135" s="1">
        <v>43683</v>
      </c>
      <c r="B1135" s="4">
        <v>102164</v>
      </c>
      <c r="C1135" s="4">
        <v>100098</v>
      </c>
      <c r="D1135" s="4">
        <v>102178</v>
      </c>
      <c r="E1135" s="4">
        <v>100098</v>
      </c>
      <c r="F1135" s="3">
        <v>2.06E-2</v>
      </c>
      <c r="G1135">
        <f>$G$2*Tabella10[[#This Row],[CHIUSURA]]/$B$2</f>
        <v>210.59531662269129</v>
      </c>
      <c r="H1135" s="6">
        <f>LN(Tabella10[[#This Row],[NUM INDICE]]/G1134)</f>
        <v>2.0429659123998987E-2</v>
      </c>
      <c r="I1135" s="4"/>
    </row>
    <row r="1136" spans="1:9" x14ac:dyDescent="0.3">
      <c r="A1136" s="1">
        <v>43684</v>
      </c>
      <c r="B1136" s="4">
        <v>102782</v>
      </c>
      <c r="C1136" s="4">
        <v>102163</v>
      </c>
      <c r="D1136" s="4">
        <v>102784</v>
      </c>
      <c r="E1136" s="4">
        <v>100476</v>
      </c>
      <c r="F1136" s="3">
        <v>6.1000000000000004E-3</v>
      </c>
      <c r="G1136">
        <f>$G$2*Tabella10[[#This Row],[CHIUSURA]]/$B$2</f>
        <v>211.86922823218998</v>
      </c>
      <c r="H1136" s="6">
        <f>LN(Tabella10[[#This Row],[NUM INDICE]]/G1135)</f>
        <v>6.0308751878917271E-3</v>
      </c>
      <c r="I1136" s="4"/>
    </row>
    <row r="1137" spans="1:9" x14ac:dyDescent="0.3">
      <c r="A1137" s="1">
        <v>43685</v>
      </c>
      <c r="B1137" s="4">
        <v>104115</v>
      </c>
      <c r="C1137" s="4">
        <v>102782</v>
      </c>
      <c r="D1137" s="4">
        <v>104282</v>
      </c>
      <c r="E1137" s="4">
        <v>102782</v>
      </c>
      <c r="F1137" s="3">
        <v>1.2999999999999999E-2</v>
      </c>
      <c r="G1137">
        <f>$G$2*Tabella10[[#This Row],[CHIUSURA]]/$B$2</f>
        <v>214.61700197889181</v>
      </c>
      <c r="H1137" s="6">
        <f>LN(Tabella10[[#This Row],[NUM INDICE]]/G1136)</f>
        <v>1.2885817046174239E-2</v>
      </c>
      <c r="I1137" s="4"/>
    </row>
    <row r="1138" spans="1:9" x14ac:dyDescent="0.3">
      <c r="A1138" s="1">
        <v>43686</v>
      </c>
      <c r="B1138" s="4">
        <v>103996</v>
      </c>
      <c r="C1138" s="4">
        <v>104102</v>
      </c>
      <c r="D1138" s="4">
        <v>104848</v>
      </c>
      <c r="E1138" s="4">
        <v>103547</v>
      </c>
      <c r="F1138" s="3">
        <v>-1.1000000000000001E-3</v>
      </c>
      <c r="G1138">
        <f>$G$2*Tabella10[[#This Row],[CHIUSURA]]/$B$2</f>
        <v>214.37170184696569</v>
      </c>
      <c r="H1138" s="6">
        <f>LN(Tabella10[[#This Row],[NUM INDICE]]/G1137)</f>
        <v>-1.1436205964094838E-3</v>
      </c>
      <c r="I1138" s="4"/>
    </row>
    <row r="1139" spans="1:9" x14ac:dyDescent="0.3">
      <c r="A1139" s="1">
        <v>43689</v>
      </c>
      <c r="B1139" s="4">
        <v>101915</v>
      </c>
      <c r="C1139" s="4">
        <v>103946</v>
      </c>
      <c r="D1139" s="4">
        <v>103946</v>
      </c>
      <c r="E1139" s="4">
        <v>101621</v>
      </c>
      <c r="F1139" s="3">
        <v>-0.02</v>
      </c>
      <c r="G1139">
        <f>$G$2*Tabella10[[#This Row],[CHIUSURA]]/$B$2</f>
        <v>210.08204155672823</v>
      </c>
      <c r="H1139" s="6">
        <f>LN(Tabella10[[#This Row],[NUM INDICE]]/G1138)</f>
        <v>-2.021330432755351E-2</v>
      </c>
      <c r="I1139" s="4"/>
    </row>
    <row r="1140" spans="1:9" x14ac:dyDescent="0.3">
      <c r="A1140" s="1">
        <v>43690</v>
      </c>
      <c r="B1140" s="4">
        <v>103299</v>
      </c>
      <c r="C1140" s="4">
        <v>101912</v>
      </c>
      <c r="D1140" s="4">
        <v>103778</v>
      </c>
      <c r="E1140" s="4">
        <v>101414</v>
      </c>
      <c r="F1140" s="3">
        <v>1.3599999999999999E-2</v>
      </c>
      <c r="G1140">
        <f>$G$2*Tabella10[[#This Row],[CHIUSURA]]/$B$2</f>
        <v>212.93494393139841</v>
      </c>
      <c r="H1140" s="6">
        <f>LN(Tabella10[[#This Row],[NUM INDICE]]/G1139)</f>
        <v>1.348856300093209E-2</v>
      </c>
      <c r="I1140" s="4"/>
    </row>
    <row r="1141" spans="1:9" x14ac:dyDescent="0.3">
      <c r="A1141" s="1">
        <v>43691</v>
      </c>
      <c r="B1141" s="4">
        <v>100258</v>
      </c>
      <c r="C1141" s="4">
        <v>103270</v>
      </c>
      <c r="D1141" s="4">
        <v>103270</v>
      </c>
      <c r="E1141" s="4">
        <v>99955</v>
      </c>
      <c r="F1141" s="3">
        <v>-2.9399999999999999E-2</v>
      </c>
      <c r="G1141">
        <f>$G$2*Tabella10[[#This Row],[CHIUSURA]]/$B$2</f>
        <v>206.66639182058049</v>
      </c>
      <c r="H1141" s="6">
        <f>LN(Tabella10[[#This Row],[NUM INDICE]]/G1140)</f>
        <v>-2.9880832035084407E-2</v>
      </c>
      <c r="I1141" s="4"/>
    </row>
    <row r="1142" spans="1:9" x14ac:dyDescent="0.3">
      <c r="A1142" s="1">
        <v>43692</v>
      </c>
      <c r="B1142" s="4">
        <v>99057</v>
      </c>
      <c r="C1142" s="4">
        <v>100262</v>
      </c>
      <c r="D1142" s="4">
        <v>101014</v>
      </c>
      <c r="E1142" s="4">
        <v>98200</v>
      </c>
      <c r="F1142" s="3">
        <v>-1.2E-2</v>
      </c>
      <c r="G1142">
        <f>$G$2*Tabella10[[#This Row],[CHIUSURA]]/$B$2</f>
        <v>204.19071569920845</v>
      </c>
      <c r="H1142" s="6">
        <f>LN(Tabella10[[#This Row],[NUM INDICE]]/G1141)</f>
        <v>-1.2051421475993612E-2</v>
      </c>
      <c r="I1142" s="4"/>
    </row>
    <row r="1143" spans="1:9" x14ac:dyDescent="0.3">
      <c r="A1143" s="1">
        <v>43693</v>
      </c>
      <c r="B1143" s="4">
        <v>99806</v>
      </c>
      <c r="C1143" s="4">
        <v>99059</v>
      </c>
      <c r="D1143" s="4">
        <v>100567</v>
      </c>
      <c r="E1143" s="4">
        <v>99059</v>
      </c>
      <c r="F1143" s="3">
        <v>7.6E-3</v>
      </c>
      <c r="G1143">
        <f>$G$2*Tabella10[[#This Row],[CHIUSURA]]/$B$2</f>
        <v>205.7346635883905</v>
      </c>
      <c r="H1143" s="6">
        <f>LN(Tabella10[[#This Row],[NUM INDICE]]/G1142)</f>
        <v>7.5328597252024019E-3</v>
      </c>
      <c r="I1143" s="4"/>
    </row>
    <row r="1144" spans="1:9" x14ac:dyDescent="0.3">
      <c r="A1144" s="1">
        <v>43696</v>
      </c>
      <c r="B1144" s="4">
        <v>99469</v>
      </c>
      <c r="C1144" s="4">
        <v>99810</v>
      </c>
      <c r="D1144" s="4">
        <v>100948</v>
      </c>
      <c r="E1144" s="4">
        <v>98908</v>
      </c>
      <c r="F1144" s="3">
        <v>-3.3999999999999998E-3</v>
      </c>
      <c r="G1144">
        <f>$G$2*Tabella10[[#This Row],[CHIUSURA]]/$B$2</f>
        <v>205.03999010554091</v>
      </c>
      <c r="H1144" s="6">
        <f>LN(Tabella10[[#This Row],[NUM INDICE]]/G1143)</f>
        <v>-3.3822639193587089E-3</v>
      </c>
      <c r="I1144" s="4"/>
    </row>
    <row r="1145" spans="1:9" x14ac:dyDescent="0.3">
      <c r="A1145" s="1">
        <v>43697</v>
      </c>
      <c r="B1145" s="4">
        <v>99222</v>
      </c>
      <c r="C1145" s="4">
        <v>99472</v>
      </c>
      <c r="D1145" s="4">
        <v>99665</v>
      </c>
      <c r="E1145" s="4">
        <v>98002</v>
      </c>
      <c r="F1145" s="3">
        <v>-2.5000000000000001E-3</v>
      </c>
      <c r="G1145">
        <f>$G$2*Tabella10[[#This Row],[CHIUSURA]]/$B$2</f>
        <v>204.5308377308707</v>
      </c>
      <c r="H1145" s="6">
        <f>LN(Tabella10[[#This Row],[NUM INDICE]]/G1144)</f>
        <v>-2.4862739352771042E-3</v>
      </c>
      <c r="I1145" s="4"/>
    </row>
    <row r="1146" spans="1:9" x14ac:dyDescent="0.3">
      <c r="A1146" s="1">
        <v>43698</v>
      </c>
      <c r="B1146" s="4">
        <v>101202</v>
      </c>
      <c r="C1146" s="4">
        <v>99227</v>
      </c>
      <c r="D1146" s="4">
        <v>101240</v>
      </c>
      <c r="E1146" s="4">
        <v>99221</v>
      </c>
      <c r="F1146" s="3">
        <v>0.02</v>
      </c>
      <c r="G1146">
        <f>$G$2*Tabella10[[#This Row],[CHIUSURA]]/$B$2</f>
        <v>208.61230211081795</v>
      </c>
      <c r="H1146" s="6">
        <f>LN(Tabella10[[#This Row],[NUM INDICE]]/G1145)</f>
        <v>1.9758755607818309E-2</v>
      </c>
      <c r="I1146" s="4"/>
    </row>
    <row r="1147" spans="1:9" x14ac:dyDescent="0.3">
      <c r="A1147" s="1">
        <v>43699</v>
      </c>
      <c r="B1147" s="4">
        <v>100011</v>
      </c>
      <c r="C1147" s="4">
        <v>101209</v>
      </c>
      <c r="D1147" s="4">
        <v>101469</v>
      </c>
      <c r="E1147" s="4">
        <v>100011</v>
      </c>
      <c r="F1147" s="3">
        <v>-1.18E-2</v>
      </c>
      <c r="G1147">
        <f>$G$2*Tabella10[[#This Row],[CHIUSURA]]/$B$2</f>
        <v>206.15723944591028</v>
      </c>
      <c r="H1147" s="6">
        <f>LN(Tabella10[[#This Row],[NUM INDICE]]/G1146)</f>
        <v>-1.1838339565397574E-2</v>
      </c>
      <c r="I1147" s="4"/>
    </row>
    <row r="1148" spans="1:9" x14ac:dyDescent="0.3">
      <c r="A1148" s="1">
        <v>43700</v>
      </c>
      <c r="B1148" s="4">
        <v>97667</v>
      </c>
      <c r="C1148" s="4">
        <v>100007</v>
      </c>
      <c r="D1148" s="4">
        <v>100025</v>
      </c>
      <c r="E1148" s="4">
        <v>97085</v>
      </c>
      <c r="F1148" s="3">
        <v>-2.3400000000000001E-2</v>
      </c>
      <c r="G1148">
        <f>$G$2*Tabella10[[#This Row],[CHIUSURA]]/$B$2</f>
        <v>201.32544525065964</v>
      </c>
      <c r="H1148" s="6">
        <f>LN(Tabella10[[#This Row],[NUM INDICE]]/G1147)</f>
        <v>-2.3716446626118121E-2</v>
      </c>
      <c r="I1148" s="4"/>
    </row>
    <row r="1149" spans="1:9" x14ac:dyDescent="0.3">
      <c r="A1149" s="1">
        <v>43703</v>
      </c>
      <c r="B1149" s="4">
        <v>96430</v>
      </c>
      <c r="C1149" s="4">
        <v>97687</v>
      </c>
      <c r="D1149" s="4">
        <v>98436</v>
      </c>
      <c r="E1149" s="4">
        <v>95961</v>
      </c>
      <c r="F1149" s="3">
        <v>-1.2699999999999999E-2</v>
      </c>
      <c r="G1149">
        <f>$G$2*Tabella10[[#This Row],[CHIUSURA]]/$B$2</f>
        <v>198.77556068601584</v>
      </c>
      <c r="H1149" s="6">
        <f>LN(Tabella10[[#This Row],[NUM INDICE]]/G1148)</f>
        <v>-1.2746376790123753E-2</v>
      </c>
      <c r="I1149" s="4"/>
    </row>
    <row r="1150" spans="1:9" x14ac:dyDescent="0.3">
      <c r="A1150" s="1">
        <v>43704</v>
      </c>
      <c r="B1150" s="4">
        <v>97276</v>
      </c>
      <c r="C1150" s="4">
        <v>96434</v>
      </c>
      <c r="D1150" s="4">
        <v>97951</v>
      </c>
      <c r="E1150" s="4">
        <v>95855</v>
      </c>
      <c r="F1150" s="3">
        <v>8.8000000000000005E-3</v>
      </c>
      <c r="G1150">
        <f>$G$2*Tabella10[[#This Row],[CHIUSURA]]/$B$2</f>
        <v>200.51945910290237</v>
      </c>
      <c r="H1150" s="6">
        <f>LN(Tabella10[[#This Row],[NUM INDICE]]/G1149)</f>
        <v>8.7349424291256594E-3</v>
      </c>
      <c r="I1150" s="4"/>
    </row>
    <row r="1151" spans="1:9" x14ac:dyDescent="0.3">
      <c r="A1151" s="1">
        <v>43705</v>
      </c>
      <c r="B1151" s="4">
        <v>98194</v>
      </c>
      <c r="C1151" s="4">
        <v>97273</v>
      </c>
      <c r="D1151" s="4">
        <v>98346</v>
      </c>
      <c r="E1151" s="4">
        <v>96557</v>
      </c>
      <c r="F1151" s="3">
        <v>9.4000000000000004E-3</v>
      </c>
      <c r="G1151">
        <f>$G$2*Tabella10[[#This Row],[CHIUSURA]]/$B$2</f>
        <v>202.41177440633246</v>
      </c>
      <c r="H1151" s="6">
        <f>LN(Tabella10[[#This Row],[NUM INDICE]]/G1150)</f>
        <v>9.3928147459987083E-3</v>
      </c>
      <c r="I1151" s="4"/>
    </row>
    <row r="1152" spans="1:9" x14ac:dyDescent="0.3">
      <c r="A1152" s="1">
        <v>43706</v>
      </c>
      <c r="B1152" s="4">
        <v>100524</v>
      </c>
      <c r="C1152" s="4">
        <v>98194</v>
      </c>
      <c r="D1152" s="4">
        <v>100684</v>
      </c>
      <c r="E1152" s="4">
        <v>98194</v>
      </c>
      <c r="F1152" s="3">
        <v>2.3699999999999999E-2</v>
      </c>
      <c r="G1152">
        <f>$G$2*Tabella10[[#This Row],[CHIUSURA]]/$B$2</f>
        <v>207.21470976253298</v>
      </c>
      <c r="H1152" s="6">
        <f>LN(Tabella10[[#This Row],[NUM INDICE]]/G1151)</f>
        <v>2.3451391262255202E-2</v>
      </c>
      <c r="I1152" s="4"/>
    </row>
    <row r="1153" spans="1:9" x14ac:dyDescent="0.3">
      <c r="A1153" s="1">
        <v>43707</v>
      </c>
      <c r="B1153" s="4">
        <v>101135</v>
      </c>
      <c r="C1153" s="4">
        <v>100526</v>
      </c>
      <c r="D1153" s="4">
        <v>101551</v>
      </c>
      <c r="E1153" s="4">
        <v>100526</v>
      </c>
      <c r="F1153" s="3">
        <v>6.1000000000000004E-3</v>
      </c>
      <c r="G1153">
        <f>$G$2*Tabella10[[#This Row],[CHIUSURA]]/$B$2</f>
        <v>208.4741919525066</v>
      </c>
      <c r="H1153" s="6">
        <f>LN(Tabella10[[#This Row],[NUM INDICE]]/G1152)</f>
        <v>6.0597530453861004E-3</v>
      </c>
      <c r="I1153" s="4"/>
    </row>
    <row r="1154" spans="1:9" x14ac:dyDescent="0.3">
      <c r="A1154" s="1">
        <v>43710</v>
      </c>
      <c r="B1154" s="4">
        <v>100626</v>
      </c>
      <c r="C1154" s="4">
        <v>101133</v>
      </c>
      <c r="D1154" s="4">
        <v>101611</v>
      </c>
      <c r="E1154" s="4">
        <v>100626</v>
      </c>
      <c r="F1154" s="3">
        <v>-5.0000000000000001E-3</v>
      </c>
      <c r="G1154">
        <f>$G$2*Tabella10[[#This Row],[CHIUSURA]]/$B$2</f>
        <v>207.42496701846966</v>
      </c>
      <c r="H1154" s="6">
        <f>LN(Tabella10[[#This Row],[NUM INDICE]]/G1153)</f>
        <v>-5.0455844275132051E-3</v>
      </c>
      <c r="I1154" s="4"/>
    </row>
    <row r="1155" spans="1:9" x14ac:dyDescent="0.3">
      <c r="A1155" s="1">
        <v>43711</v>
      </c>
      <c r="B1155" s="4">
        <v>99681</v>
      </c>
      <c r="C1155" s="4">
        <v>100626</v>
      </c>
      <c r="D1155" s="4">
        <v>101417</v>
      </c>
      <c r="E1155" s="4">
        <v>99406</v>
      </c>
      <c r="F1155" s="3">
        <v>-9.4000000000000004E-3</v>
      </c>
      <c r="G1155">
        <f>$G$2*Tabella10[[#This Row],[CHIUSURA]]/$B$2</f>
        <v>205.47699538258576</v>
      </c>
      <c r="H1155" s="6">
        <f>LN(Tabella10[[#This Row],[NUM INDICE]]/G1154)</f>
        <v>-9.4355864859952104E-3</v>
      </c>
      <c r="I1155" s="4"/>
    </row>
    <row r="1156" spans="1:9" x14ac:dyDescent="0.3">
      <c r="A1156" s="1">
        <v>43712</v>
      </c>
      <c r="B1156" s="4">
        <v>101201</v>
      </c>
      <c r="C1156" s="4">
        <v>99706</v>
      </c>
      <c r="D1156" s="4">
        <v>101201</v>
      </c>
      <c r="E1156" s="4">
        <v>99706</v>
      </c>
      <c r="F1156" s="3">
        <v>1.52E-2</v>
      </c>
      <c r="G1156">
        <f>$G$2*Tabella10[[#This Row],[CHIUSURA]]/$B$2</f>
        <v>208.61024076517151</v>
      </c>
      <c r="H1156" s="6">
        <f>LN(Tabella10[[#This Row],[NUM INDICE]]/G1155)</f>
        <v>1.5133551135918627E-2</v>
      </c>
      <c r="I1156" s="4"/>
    </row>
    <row r="1157" spans="1:9" x14ac:dyDescent="0.3">
      <c r="A1157" s="1">
        <v>43713</v>
      </c>
      <c r="B1157" s="4">
        <v>102243</v>
      </c>
      <c r="C1157" s="4">
        <v>101204</v>
      </c>
      <c r="D1157" s="4">
        <v>103258</v>
      </c>
      <c r="E1157" s="4">
        <v>101204</v>
      </c>
      <c r="F1157" s="3">
        <v>1.03E-2</v>
      </c>
      <c r="G1157">
        <f>$G$2*Tabella10[[#This Row],[CHIUSURA]]/$B$2</f>
        <v>210.7581629287599</v>
      </c>
      <c r="H1157" s="6">
        <f>LN(Tabella10[[#This Row],[NUM INDICE]]/G1156)</f>
        <v>1.0243694694271055E-2</v>
      </c>
      <c r="I1157" s="4"/>
    </row>
    <row r="1158" spans="1:9" x14ac:dyDescent="0.3">
      <c r="A1158" s="1">
        <v>43714</v>
      </c>
      <c r="B1158" s="4">
        <v>102935</v>
      </c>
      <c r="C1158" s="4">
        <v>102247</v>
      </c>
      <c r="D1158" s="4">
        <v>103182</v>
      </c>
      <c r="E1158" s="4">
        <v>102246</v>
      </c>
      <c r="F1158" s="3">
        <v>6.7999999999999996E-3</v>
      </c>
      <c r="G1158">
        <f>$G$2*Tabella10[[#This Row],[CHIUSURA]]/$B$2</f>
        <v>212.18461411609499</v>
      </c>
      <c r="H1158" s="6">
        <f>LN(Tabella10[[#This Row],[NUM INDICE]]/G1157)</f>
        <v>6.7453881395316551E-3</v>
      </c>
      <c r="I1158" s="4"/>
    </row>
    <row r="1159" spans="1:9" x14ac:dyDescent="0.3">
      <c r="A1159" s="1">
        <v>43717</v>
      </c>
      <c r="B1159" s="4">
        <v>103181</v>
      </c>
      <c r="C1159" s="4">
        <v>102937</v>
      </c>
      <c r="D1159" s="4">
        <v>104260</v>
      </c>
      <c r="E1159" s="4">
        <v>102793</v>
      </c>
      <c r="F1159" s="3">
        <v>2.3999999999999998E-3</v>
      </c>
      <c r="G1159">
        <f>$G$2*Tabella10[[#This Row],[CHIUSURA]]/$B$2</f>
        <v>212.69170514511873</v>
      </c>
      <c r="H1159" s="6">
        <f>LN(Tabella10[[#This Row],[NUM INDICE]]/G1158)</f>
        <v>2.3870065090034706E-3</v>
      </c>
      <c r="I1159" s="4"/>
    </row>
    <row r="1160" spans="1:9" x14ac:dyDescent="0.3">
      <c r="A1160" s="1">
        <v>43718</v>
      </c>
      <c r="B1160" s="4">
        <v>103032</v>
      </c>
      <c r="C1160" s="4">
        <v>103180</v>
      </c>
      <c r="D1160" s="4">
        <v>103503</v>
      </c>
      <c r="E1160" s="4">
        <v>102231</v>
      </c>
      <c r="F1160" s="3">
        <v>-1.4E-3</v>
      </c>
      <c r="G1160">
        <f>$G$2*Tabella10[[#This Row],[CHIUSURA]]/$B$2</f>
        <v>212.38456464379948</v>
      </c>
      <c r="H1160" s="6">
        <f>LN(Tabella10[[#This Row],[NUM INDICE]]/G1159)</f>
        <v>-1.4451079799060213E-3</v>
      </c>
      <c r="I1160" s="4"/>
    </row>
    <row r="1161" spans="1:9" x14ac:dyDescent="0.3">
      <c r="A1161" s="1">
        <v>43719</v>
      </c>
      <c r="B1161" s="4">
        <v>103446</v>
      </c>
      <c r="C1161" s="4">
        <v>103036</v>
      </c>
      <c r="D1161" s="4">
        <v>104156</v>
      </c>
      <c r="E1161" s="4">
        <v>103036</v>
      </c>
      <c r="F1161" s="3">
        <v>4.0000000000000001E-3</v>
      </c>
      <c r="G1161">
        <f>$G$2*Tabella10[[#This Row],[CHIUSURA]]/$B$2</f>
        <v>213.23796174142481</v>
      </c>
      <c r="H1161" s="6">
        <f>LN(Tabella10[[#This Row],[NUM INDICE]]/G1160)</f>
        <v>4.0101178314000049E-3</v>
      </c>
      <c r="I1161" s="4"/>
    </row>
    <row r="1162" spans="1:9" x14ac:dyDescent="0.3">
      <c r="A1162" s="1">
        <v>43720</v>
      </c>
      <c r="B1162" s="4">
        <v>104371</v>
      </c>
      <c r="C1162" s="4">
        <v>103453</v>
      </c>
      <c r="D1162" s="4">
        <v>104618</v>
      </c>
      <c r="E1162" s="4">
        <v>103453</v>
      </c>
      <c r="F1162" s="3">
        <v>8.8999999999999999E-3</v>
      </c>
      <c r="G1162">
        <f>$G$2*Tabella10[[#This Row],[CHIUSURA]]/$B$2</f>
        <v>215.14470646437994</v>
      </c>
      <c r="H1162" s="6">
        <f>LN(Tabella10[[#This Row],[NUM INDICE]]/G1161)</f>
        <v>8.902121661598322E-3</v>
      </c>
      <c r="I1162" s="4"/>
    </row>
    <row r="1163" spans="1:9" x14ac:dyDescent="0.3">
      <c r="A1163" s="1">
        <v>43721</v>
      </c>
      <c r="B1163" s="4">
        <v>103501</v>
      </c>
      <c r="C1163" s="4">
        <v>104371</v>
      </c>
      <c r="D1163" s="4">
        <v>104699</v>
      </c>
      <c r="E1163" s="4">
        <v>103275</v>
      </c>
      <c r="F1163" s="3">
        <v>-8.3000000000000001E-3</v>
      </c>
      <c r="G1163">
        <f>$G$2*Tabella10[[#This Row],[CHIUSURA]]/$B$2</f>
        <v>213.35133575197889</v>
      </c>
      <c r="H1163" s="6">
        <f>LN(Tabella10[[#This Row],[NUM INDICE]]/G1162)</f>
        <v>-8.3705845888702897E-3</v>
      </c>
      <c r="I1163" s="4"/>
    </row>
    <row r="1164" spans="1:9" x14ac:dyDescent="0.3">
      <c r="A1164" s="1">
        <v>43724</v>
      </c>
      <c r="B1164" s="4">
        <v>103680</v>
      </c>
      <c r="C1164" s="4">
        <v>103496</v>
      </c>
      <c r="D1164" s="4">
        <v>104005</v>
      </c>
      <c r="E1164" s="4">
        <v>102782</v>
      </c>
      <c r="F1164" s="3">
        <v>1.6999999999999999E-3</v>
      </c>
      <c r="G1164">
        <f>$G$2*Tabella10[[#This Row],[CHIUSURA]]/$B$2</f>
        <v>213.72031662269129</v>
      </c>
      <c r="H1164" s="6">
        <f>LN(Tabella10[[#This Row],[NUM INDICE]]/G1163)</f>
        <v>1.7279581094670994E-3</v>
      </c>
      <c r="I1164" s="4"/>
    </row>
    <row r="1165" spans="1:9" x14ac:dyDescent="0.3">
      <c r="A1165" s="1">
        <v>43725</v>
      </c>
      <c r="B1165" s="4">
        <v>104617</v>
      </c>
      <c r="C1165" s="4">
        <v>103680</v>
      </c>
      <c r="D1165" s="4">
        <v>104619</v>
      </c>
      <c r="E1165" s="4">
        <v>103079</v>
      </c>
      <c r="F1165" s="3">
        <v>8.9999999999999993E-3</v>
      </c>
      <c r="G1165">
        <f>$G$2*Tabella10[[#This Row],[CHIUSURA]]/$B$2</f>
        <v>215.65179749340371</v>
      </c>
      <c r="H1165" s="6">
        <f>LN(Tabella10[[#This Row],[NUM INDICE]]/G1164)</f>
        <v>8.9968297218533284E-3</v>
      </c>
      <c r="I1165" s="4"/>
    </row>
    <row r="1166" spans="1:9" x14ac:dyDescent="0.3">
      <c r="A1166" s="1">
        <v>43726</v>
      </c>
      <c r="B1166" s="4">
        <v>104532</v>
      </c>
      <c r="C1166" s="4">
        <v>104616</v>
      </c>
      <c r="D1166" s="4">
        <v>104762</v>
      </c>
      <c r="E1166" s="4">
        <v>103684</v>
      </c>
      <c r="F1166" s="3">
        <v>-8.0000000000000004E-4</v>
      </c>
      <c r="G1166">
        <f>$G$2*Tabella10[[#This Row],[CHIUSURA]]/$B$2</f>
        <v>215.47658311345646</v>
      </c>
      <c r="H1166" s="6">
        <f>LN(Tabella10[[#This Row],[NUM INDICE]]/G1165)</f>
        <v>-8.1281770106259629E-4</v>
      </c>
      <c r="I1166" s="4"/>
    </row>
    <row r="1167" spans="1:9" x14ac:dyDescent="0.3">
      <c r="A1167" s="1">
        <v>43727</v>
      </c>
      <c r="B1167" s="4">
        <v>104339</v>
      </c>
      <c r="C1167" s="4">
        <v>104555</v>
      </c>
      <c r="D1167" s="4">
        <v>106001</v>
      </c>
      <c r="E1167" s="4">
        <v>104286</v>
      </c>
      <c r="F1167" s="3">
        <v>-1.8E-3</v>
      </c>
      <c r="G1167">
        <f>$G$2*Tabella10[[#This Row],[CHIUSURA]]/$B$2</f>
        <v>215.07874340369392</v>
      </c>
      <c r="H1167" s="6">
        <f>LN(Tabella10[[#This Row],[NUM INDICE]]/G1166)</f>
        <v>-1.8480311285732278E-3</v>
      </c>
      <c r="I1167" s="4"/>
    </row>
    <row r="1168" spans="1:9" x14ac:dyDescent="0.3">
      <c r="A1168" s="1">
        <v>43728</v>
      </c>
      <c r="B1168" s="4">
        <v>104817</v>
      </c>
      <c r="C1168" s="4">
        <v>104339</v>
      </c>
      <c r="D1168" s="4">
        <v>105045</v>
      </c>
      <c r="E1168" s="4">
        <v>103914</v>
      </c>
      <c r="F1168" s="3">
        <v>4.5999999999999999E-3</v>
      </c>
      <c r="G1168">
        <f>$G$2*Tabella10[[#This Row],[CHIUSURA]]/$B$2</f>
        <v>216.06406662269129</v>
      </c>
      <c r="H1168" s="6">
        <f>LN(Tabella10[[#This Row],[NUM INDICE]]/G1167)</f>
        <v>4.570758975991648E-3</v>
      </c>
      <c r="I1168" s="4"/>
    </row>
    <row r="1169" spans="1:9" x14ac:dyDescent="0.3">
      <c r="A1169" s="1">
        <v>43731</v>
      </c>
      <c r="B1169" s="4">
        <v>104638</v>
      </c>
      <c r="C1169" s="4">
        <v>104817</v>
      </c>
      <c r="D1169" s="4">
        <v>104817</v>
      </c>
      <c r="E1169" s="4">
        <v>104020</v>
      </c>
      <c r="F1169" s="3">
        <v>-1.6999999999999999E-3</v>
      </c>
      <c r="G1169">
        <f>$G$2*Tabella10[[#This Row],[CHIUSURA]]/$B$2</f>
        <v>215.69508575197889</v>
      </c>
      <c r="H1169" s="6">
        <f>LN(Tabella10[[#This Row],[NUM INDICE]]/G1168)</f>
        <v>-1.7091980957906921E-3</v>
      </c>
      <c r="I1169" s="4"/>
    </row>
    <row r="1170" spans="1:9" x14ac:dyDescent="0.3">
      <c r="A1170" s="1">
        <v>43732</v>
      </c>
      <c r="B1170" s="4">
        <v>103876</v>
      </c>
      <c r="C1170" s="4">
        <v>104638</v>
      </c>
      <c r="D1170" s="4">
        <v>104893</v>
      </c>
      <c r="E1170" s="4">
        <v>103504</v>
      </c>
      <c r="F1170" s="3">
        <v>-7.3000000000000001E-3</v>
      </c>
      <c r="G1170">
        <f>$G$2*Tabella10[[#This Row],[CHIUSURA]]/$B$2</f>
        <v>214.12434036939314</v>
      </c>
      <c r="H1170" s="6">
        <f>LN(Tabella10[[#This Row],[NUM INDICE]]/G1169)</f>
        <v>-7.3088942916341116E-3</v>
      </c>
      <c r="I1170" s="4"/>
    </row>
    <row r="1171" spans="1:9" x14ac:dyDescent="0.3">
      <c r="A1171" s="1">
        <v>43733</v>
      </c>
      <c r="B1171" s="4">
        <v>104481</v>
      </c>
      <c r="C1171" s="4">
        <v>103857</v>
      </c>
      <c r="D1171" s="4">
        <v>104481</v>
      </c>
      <c r="E1171" s="4">
        <v>103034</v>
      </c>
      <c r="F1171" s="3">
        <v>5.7999999999999996E-3</v>
      </c>
      <c r="G1171">
        <f>$G$2*Tabella10[[#This Row],[CHIUSURA]]/$B$2</f>
        <v>215.37145448548813</v>
      </c>
      <c r="H1171" s="6">
        <f>LN(Tabella10[[#This Row],[NUM INDICE]]/G1170)</f>
        <v>5.8073566073694677E-3</v>
      </c>
      <c r="I1171" s="4"/>
    </row>
    <row r="1172" spans="1:9" x14ac:dyDescent="0.3">
      <c r="A1172" s="1">
        <v>43734</v>
      </c>
      <c r="B1172" s="4">
        <v>105319</v>
      </c>
      <c r="C1172" s="4">
        <v>104485</v>
      </c>
      <c r="D1172" s="4">
        <v>105342</v>
      </c>
      <c r="E1172" s="4">
        <v>104337</v>
      </c>
      <c r="F1172" s="3">
        <v>8.0000000000000002E-3</v>
      </c>
      <c r="G1172">
        <f>$G$2*Tabella10[[#This Row],[CHIUSURA]]/$B$2</f>
        <v>217.09886213720316</v>
      </c>
      <c r="H1172" s="6">
        <f>LN(Tabella10[[#This Row],[NUM INDICE]]/G1171)</f>
        <v>7.9886030181452582E-3</v>
      </c>
      <c r="I1172" s="4"/>
    </row>
    <row r="1173" spans="1:9" x14ac:dyDescent="0.3">
      <c r="A1173" s="1">
        <v>43735</v>
      </c>
      <c r="B1173" s="4">
        <v>105078</v>
      </c>
      <c r="C1173" s="4">
        <v>105319</v>
      </c>
      <c r="D1173" s="4">
        <v>105633</v>
      </c>
      <c r="E1173" s="4">
        <v>104506</v>
      </c>
      <c r="F1173" s="3">
        <v>-2.3E-3</v>
      </c>
      <c r="G1173">
        <f>$G$2*Tabella10[[#This Row],[CHIUSURA]]/$B$2</f>
        <v>216.60207783641161</v>
      </c>
      <c r="H1173" s="6">
        <f>LN(Tabella10[[#This Row],[NUM INDICE]]/G1172)</f>
        <v>-2.2909081916809883E-3</v>
      </c>
      <c r="I1173" s="4"/>
    </row>
    <row r="1174" spans="1:9" x14ac:dyDescent="0.3">
      <c r="A1174" s="1">
        <v>43738</v>
      </c>
      <c r="B1174" s="4">
        <v>104745</v>
      </c>
      <c r="C1174" s="4">
        <v>105077</v>
      </c>
      <c r="D1174" s="4">
        <v>105178</v>
      </c>
      <c r="E1174" s="4">
        <v>104638</v>
      </c>
      <c r="F1174" s="3">
        <v>-3.2000000000000002E-3</v>
      </c>
      <c r="G1174">
        <f>$G$2*Tabella10[[#This Row],[CHIUSURA]]/$B$2</f>
        <v>215.91564973614777</v>
      </c>
      <c r="H1174" s="6">
        <f>LN(Tabella10[[#This Row],[NUM INDICE]]/G1173)</f>
        <v>-3.1741065524740278E-3</v>
      </c>
      <c r="I1174" s="4"/>
    </row>
    <row r="1175" spans="1:9" x14ac:dyDescent="0.3">
      <c r="A1175" s="1">
        <v>43739</v>
      </c>
      <c r="B1175" s="4">
        <v>104053</v>
      </c>
      <c r="C1175" s="4">
        <v>104745</v>
      </c>
      <c r="D1175" s="4">
        <v>105121</v>
      </c>
      <c r="E1175" s="4">
        <v>103837</v>
      </c>
      <c r="F1175" s="3">
        <v>-6.6E-3</v>
      </c>
      <c r="G1175">
        <f>$G$2*Tabella10[[#This Row],[CHIUSURA]]/$B$2</f>
        <v>214.48919854881265</v>
      </c>
      <c r="H1175" s="6">
        <f>LN(Tabella10[[#This Row],[NUM INDICE]]/G1174)</f>
        <v>-6.6284402499403004E-3</v>
      </c>
      <c r="I1175" s="4"/>
    </row>
    <row r="1176" spans="1:9" x14ac:dyDescent="0.3">
      <c r="A1176" s="1">
        <v>43740</v>
      </c>
      <c r="B1176" s="4">
        <v>101031</v>
      </c>
      <c r="C1176" s="4">
        <v>104049</v>
      </c>
      <c r="D1176" s="4">
        <v>104049</v>
      </c>
      <c r="E1176" s="4">
        <v>100944</v>
      </c>
      <c r="F1176" s="3">
        <v>-2.9000000000000001E-2</v>
      </c>
      <c r="G1176">
        <f>$G$2*Tabella10[[#This Row],[CHIUSURA]]/$B$2</f>
        <v>208.25981200527704</v>
      </c>
      <c r="H1176" s="6">
        <f>LN(Tabella10[[#This Row],[NUM INDICE]]/G1175)</f>
        <v>-2.9472984275428445E-2</v>
      </c>
      <c r="I1176" s="4"/>
    </row>
    <row r="1177" spans="1:9" x14ac:dyDescent="0.3">
      <c r="A1177" s="1">
        <v>43741</v>
      </c>
      <c r="B1177" s="4">
        <v>101516</v>
      </c>
      <c r="C1177" s="4">
        <v>101031</v>
      </c>
      <c r="D1177" s="4">
        <v>101560</v>
      </c>
      <c r="E1177" s="4">
        <v>99826</v>
      </c>
      <c r="F1177" s="3">
        <v>4.7999999999999996E-3</v>
      </c>
      <c r="G1177">
        <f>$G$2*Tabella10[[#This Row],[CHIUSURA]]/$B$2</f>
        <v>209.25956464379948</v>
      </c>
      <c r="H1177" s="6">
        <f>LN(Tabella10[[#This Row],[NUM INDICE]]/G1176)</f>
        <v>4.7890210859178077E-3</v>
      </c>
      <c r="I1177" s="4"/>
    </row>
    <row r="1178" spans="1:9" x14ac:dyDescent="0.3">
      <c r="A1178" s="1">
        <v>43742</v>
      </c>
      <c r="B1178" s="4">
        <v>102551</v>
      </c>
      <c r="C1178" s="4">
        <v>101516</v>
      </c>
      <c r="D1178" s="4">
        <v>102580</v>
      </c>
      <c r="E1178" s="4">
        <v>101057</v>
      </c>
      <c r="F1178" s="3">
        <v>1.0200000000000001E-2</v>
      </c>
      <c r="G1178">
        <f>$G$2*Tabella10[[#This Row],[CHIUSURA]]/$B$2</f>
        <v>211.3930573878628</v>
      </c>
      <c r="H1178" s="6">
        <f>LN(Tabella10[[#This Row],[NUM INDICE]]/G1177)</f>
        <v>1.0143814284997362E-2</v>
      </c>
      <c r="I1178" s="4"/>
    </row>
    <row r="1179" spans="1:9" x14ac:dyDescent="0.3">
      <c r="A1179" s="1">
        <v>43745</v>
      </c>
      <c r="B1179" s="4">
        <v>100573</v>
      </c>
      <c r="C1179" s="4">
        <v>102546</v>
      </c>
      <c r="D1179" s="4">
        <v>102546</v>
      </c>
      <c r="E1179" s="4">
        <v>100542</v>
      </c>
      <c r="F1179" s="3">
        <v>-1.9300000000000001E-2</v>
      </c>
      <c r="G1179">
        <f>$G$2*Tabella10[[#This Row],[CHIUSURA]]/$B$2</f>
        <v>207.31571569920845</v>
      </c>
      <c r="H1179" s="6">
        <f>LN(Tabella10[[#This Row],[NUM INDICE]]/G1178)</f>
        <v>-1.9476403830994866E-2</v>
      </c>
      <c r="I1179" s="4"/>
    </row>
    <row r="1180" spans="1:9" x14ac:dyDescent="0.3">
      <c r="A1180" s="1">
        <v>43746</v>
      </c>
      <c r="B1180" s="4">
        <v>99981</v>
      </c>
      <c r="C1180" s="4">
        <v>100565</v>
      </c>
      <c r="D1180" s="4">
        <v>101296</v>
      </c>
      <c r="E1180" s="4">
        <v>99868</v>
      </c>
      <c r="F1180" s="3">
        <v>-5.8999999999999999E-3</v>
      </c>
      <c r="G1180">
        <f>$G$2*Tabella10[[#This Row],[CHIUSURA]]/$B$2</f>
        <v>206.09539907651714</v>
      </c>
      <c r="H1180" s="6">
        <f>LN(Tabella10[[#This Row],[NUM INDICE]]/G1179)</f>
        <v>-5.9036640448554192E-3</v>
      </c>
      <c r="I1180" s="4"/>
    </row>
    <row r="1181" spans="1:9" x14ac:dyDescent="0.3">
      <c r="A1181" s="1">
        <v>43747</v>
      </c>
      <c r="B1181" s="4">
        <v>101249</v>
      </c>
      <c r="C1181" s="4">
        <v>100005</v>
      </c>
      <c r="D1181" s="4">
        <v>101567</v>
      </c>
      <c r="E1181" s="4">
        <v>100005</v>
      </c>
      <c r="F1181" s="3">
        <v>1.2699999999999999E-2</v>
      </c>
      <c r="G1181">
        <f>$G$2*Tabella10[[#This Row],[CHIUSURA]]/$B$2</f>
        <v>208.70918535620052</v>
      </c>
      <c r="H1181" s="6">
        <f>LN(Tabella10[[#This Row],[NUM INDICE]]/G1180)</f>
        <v>1.2602661458860642E-2</v>
      </c>
      <c r="I1181" s="4"/>
    </row>
    <row r="1182" spans="1:9" x14ac:dyDescent="0.3">
      <c r="A1182" s="1">
        <v>43748</v>
      </c>
      <c r="B1182" s="4">
        <v>101817</v>
      </c>
      <c r="C1182" s="4">
        <v>101244</v>
      </c>
      <c r="D1182" s="4">
        <v>102483</v>
      </c>
      <c r="E1182" s="4">
        <v>101152</v>
      </c>
      <c r="F1182" s="3">
        <v>5.5999999999999999E-3</v>
      </c>
      <c r="G1182">
        <f>$G$2*Tabella10[[#This Row],[CHIUSURA]]/$B$2</f>
        <v>209.8800296833773</v>
      </c>
      <c r="H1182" s="6">
        <f>LN(Tabella10[[#This Row],[NUM INDICE]]/G1181)</f>
        <v>5.5942548858838714E-3</v>
      </c>
      <c r="I1182" s="4"/>
    </row>
    <row r="1183" spans="1:9" x14ac:dyDescent="0.3">
      <c r="A1183" s="1">
        <v>43749</v>
      </c>
      <c r="B1183" s="4">
        <v>103832</v>
      </c>
      <c r="C1183" s="4">
        <v>101819</v>
      </c>
      <c r="D1183" s="4">
        <v>104381</v>
      </c>
      <c r="E1183" s="4">
        <v>101819</v>
      </c>
      <c r="F1183" s="3">
        <v>1.9800000000000002E-2</v>
      </c>
      <c r="G1183">
        <f>$G$2*Tabella10[[#This Row],[CHIUSURA]]/$B$2</f>
        <v>214.03364116094986</v>
      </c>
      <c r="H1183" s="6">
        <f>LN(Tabella10[[#This Row],[NUM INDICE]]/G1182)</f>
        <v>1.9597124104908579E-2</v>
      </c>
      <c r="I1183" s="4"/>
    </row>
    <row r="1184" spans="1:9" x14ac:dyDescent="0.3">
      <c r="A1184" s="1">
        <v>43752</v>
      </c>
      <c r="B1184" s="4">
        <v>104302</v>
      </c>
      <c r="C1184" s="4">
        <v>103834</v>
      </c>
      <c r="D1184" s="4">
        <v>104305</v>
      </c>
      <c r="E1184" s="4">
        <v>103438</v>
      </c>
      <c r="F1184" s="3">
        <v>4.4999999999999997E-3</v>
      </c>
      <c r="G1184">
        <f>$G$2*Tabella10[[#This Row],[CHIUSURA]]/$B$2</f>
        <v>215.00247361477574</v>
      </c>
      <c r="H1184" s="6">
        <f>LN(Tabella10[[#This Row],[NUM INDICE]]/G1183)</f>
        <v>4.516328892839404E-3</v>
      </c>
      <c r="I1184" s="4"/>
    </row>
    <row r="1185" spans="1:9" x14ac:dyDescent="0.3">
      <c r="A1185" s="1">
        <v>43753</v>
      </c>
      <c r="B1185" s="4">
        <v>104490</v>
      </c>
      <c r="C1185" s="4">
        <v>104299</v>
      </c>
      <c r="D1185" s="4">
        <v>105048</v>
      </c>
      <c r="E1185" s="4">
        <v>104052</v>
      </c>
      <c r="F1185" s="3">
        <v>1.8E-3</v>
      </c>
      <c r="G1185">
        <f>$G$2*Tabella10[[#This Row],[CHIUSURA]]/$B$2</f>
        <v>215.39000659630608</v>
      </c>
      <c r="H1185" s="6">
        <f>LN(Tabella10[[#This Row],[NUM INDICE]]/G1184)</f>
        <v>1.8008357677222662E-3</v>
      </c>
      <c r="I1185" s="4"/>
    </row>
    <row r="1186" spans="1:9" x14ac:dyDescent="0.3">
      <c r="A1186" s="1">
        <v>43754</v>
      </c>
      <c r="B1186" s="4">
        <v>105423</v>
      </c>
      <c r="C1186" s="4">
        <v>104486</v>
      </c>
      <c r="D1186" s="4">
        <v>105462</v>
      </c>
      <c r="E1186" s="4">
        <v>103521</v>
      </c>
      <c r="F1186" s="3">
        <v>8.8999999999999999E-3</v>
      </c>
      <c r="G1186">
        <f>$G$2*Tabella10[[#This Row],[CHIUSURA]]/$B$2</f>
        <v>217.31324208443272</v>
      </c>
      <c r="H1186" s="6">
        <f>LN(Tabella10[[#This Row],[NUM INDICE]]/G1185)</f>
        <v>8.8894555743100918E-3</v>
      </c>
      <c r="I1186" s="4"/>
    </row>
    <row r="1187" spans="1:9" x14ac:dyDescent="0.3">
      <c r="A1187" s="1">
        <v>43755</v>
      </c>
      <c r="B1187" s="4">
        <v>105016</v>
      </c>
      <c r="C1187" s="4">
        <v>105389</v>
      </c>
      <c r="D1187" s="4">
        <v>105891</v>
      </c>
      <c r="E1187" s="4">
        <v>104827</v>
      </c>
      <c r="F1187" s="3">
        <v>-3.8999999999999998E-3</v>
      </c>
      <c r="G1187">
        <f>$G$2*Tabella10[[#This Row],[CHIUSURA]]/$B$2</f>
        <v>216.47427440633246</v>
      </c>
      <c r="H1187" s="6">
        <f>LN(Tabella10[[#This Row],[NUM INDICE]]/G1186)</f>
        <v>-3.8681091192234985E-3</v>
      </c>
      <c r="I1187" s="4"/>
    </row>
    <row r="1188" spans="1:9" x14ac:dyDescent="0.3">
      <c r="A1188" s="1">
        <v>43756</v>
      </c>
      <c r="B1188" s="4">
        <v>104729</v>
      </c>
      <c r="C1188" s="4">
        <v>105012</v>
      </c>
      <c r="D1188" s="4">
        <v>105464</v>
      </c>
      <c r="E1188" s="4">
        <v>104525</v>
      </c>
      <c r="F1188" s="3">
        <v>-2.7000000000000001E-3</v>
      </c>
      <c r="G1188">
        <f>$G$2*Tabella10[[#This Row],[CHIUSURA]]/$B$2</f>
        <v>215.88266820580475</v>
      </c>
      <c r="H1188" s="6">
        <f>LN(Tabella10[[#This Row],[NUM INDICE]]/G1187)</f>
        <v>-2.7366581240936636E-3</v>
      </c>
      <c r="I1188" s="4"/>
    </row>
    <row r="1189" spans="1:9" x14ac:dyDescent="0.3">
      <c r="A1189" s="1">
        <v>43759</v>
      </c>
      <c r="B1189" s="4">
        <v>106022</v>
      </c>
      <c r="C1189" s="4">
        <v>104729</v>
      </c>
      <c r="D1189" s="4">
        <v>106027</v>
      </c>
      <c r="E1189" s="4">
        <v>104696</v>
      </c>
      <c r="F1189" s="3">
        <v>1.23E-2</v>
      </c>
      <c r="G1189">
        <f>$G$2*Tabella10[[#This Row],[CHIUSURA]]/$B$2</f>
        <v>218.54798812664907</v>
      </c>
      <c r="H1189" s="6">
        <f>LN(Tabella10[[#This Row],[NUM INDICE]]/G1188)</f>
        <v>1.2270558369931649E-2</v>
      </c>
      <c r="I1189" s="4"/>
    </row>
    <row r="1190" spans="1:9" x14ac:dyDescent="0.3">
      <c r="A1190" s="1">
        <v>43760</v>
      </c>
      <c r="B1190" s="4">
        <v>107381</v>
      </c>
      <c r="C1190" s="4">
        <v>106023</v>
      </c>
      <c r="D1190" s="4">
        <v>107421</v>
      </c>
      <c r="E1190" s="4">
        <v>105927</v>
      </c>
      <c r="F1190" s="3">
        <v>1.2800000000000001E-2</v>
      </c>
      <c r="G1190">
        <f>$G$2*Tabella10[[#This Row],[CHIUSURA]]/$B$2</f>
        <v>221.34935686015831</v>
      </c>
      <c r="H1190" s="6">
        <f>LN(Tabella10[[#This Row],[NUM INDICE]]/G1189)</f>
        <v>1.2736637925293103E-2</v>
      </c>
      <c r="I1190" s="4"/>
    </row>
    <row r="1191" spans="1:9" x14ac:dyDescent="0.3">
      <c r="A1191" s="1">
        <v>43761</v>
      </c>
      <c r="B1191" s="4">
        <v>107544</v>
      </c>
      <c r="C1191" s="4">
        <v>107381</v>
      </c>
      <c r="D1191" s="4">
        <v>107959</v>
      </c>
      <c r="E1191" s="4">
        <v>107041</v>
      </c>
      <c r="F1191" s="3">
        <v>1.5E-3</v>
      </c>
      <c r="G1191">
        <f>$G$2*Tabella10[[#This Row],[CHIUSURA]]/$B$2</f>
        <v>221.68535620052771</v>
      </c>
      <c r="H1191" s="6">
        <f>LN(Tabella10[[#This Row],[NUM INDICE]]/G1190)</f>
        <v>1.5168084797140948E-3</v>
      </c>
      <c r="I1191" s="4"/>
    </row>
    <row r="1192" spans="1:9" x14ac:dyDescent="0.3">
      <c r="A1192" s="1">
        <v>43762</v>
      </c>
      <c r="B1192" s="4">
        <v>106986</v>
      </c>
      <c r="C1192" s="4">
        <v>107553</v>
      </c>
      <c r="D1192" s="4">
        <v>107744</v>
      </c>
      <c r="E1192" s="4">
        <v>106593</v>
      </c>
      <c r="F1192" s="3">
        <v>-5.1999999999999998E-3</v>
      </c>
      <c r="G1192">
        <f>$G$2*Tabella10[[#This Row],[CHIUSURA]]/$B$2</f>
        <v>220.53512532981532</v>
      </c>
      <c r="H1192" s="6">
        <f>LN(Tabella10[[#This Row],[NUM INDICE]]/G1191)</f>
        <v>-5.202081371986962E-3</v>
      </c>
      <c r="I1192" s="4"/>
    </row>
    <row r="1193" spans="1:9" x14ac:dyDescent="0.3">
      <c r="A1193" s="1">
        <v>43763</v>
      </c>
      <c r="B1193" s="4">
        <v>107364</v>
      </c>
      <c r="C1193" s="4">
        <v>106990</v>
      </c>
      <c r="D1193" s="4">
        <v>108083</v>
      </c>
      <c r="E1193" s="4">
        <v>106990</v>
      </c>
      <c r="F1193" s="3">
        <v>3.5000000000000001E-3</v>
      </c>
      <c r="G1193">
        <f>$G$2*Tabella10[[#This Row],[CHIUSURA]]/$B$2</f>
        <v>221.31431398416888</v>
      </c>
      <c r="H1193" s="6">
        <f>LN(Tabella10[[#This Row],[NUM INDICE]]/G1192)</f>
        <v>3.5269455734946117E-3</v>
      </c>
      <c r="I1193" s="4"/>
    </row>
    <row r="1194" spans="1:9" x14ac:dyDescent="0.3">
      <c r="A1194" s="1">
        <v>43766</v>
      </c>
      <c r="B1194" s="4">
        <v>108187</v>
      </c>
      <c r="C1194" s="4">
        <v>107366</v>
      </c>
      <c r="D1194" s="4">
        <v>108393</v>
      </c>
      <c r="E1194" s="4">
        <v>107362</v>
      </c>
      <c r="F1194" s="3">
        <v>7.7000000000000002E-3</v>
      </c>
      <c r="G1194">
        <f>$G$2*Tabella10[[#This Row],[CHIUSURA]]/$B$2</f>
        <v>223.01080145118735</v>
      </c>
      <c r="H1194" s="6">
        <f>LN(Tabella10[[#This Row],[NUM INDICE]]/G1193)</f>
        <v>7.6362809662810253E-3</v>
      </c>
      <c r="I1194" s="4"/>
    </row>
    <row r="1195" spans="1:9" x14ac:dyDescent="0.3">
      <c r="A1195" s="1">
        <v>43767</v>
      </c>
      <c r="B1195" s="4">
        <v>107556</v>
      </c>
      <c r="C1195" s="4">
        <v>108189</v>
      </c>
      <c r="D1195" s="4">
        <v>108195</v>
      </c>
      <c r="E1195" s="4">
        <v>107313</v>
      </c>
      <c r="F1195" s="3">
        <v>-5.7999999999999996E-3</v>
      </c>
      <c r="G1195">
        <f>$G$2*Tabella10[[#This Row],[CHIUSURA]]/$B$2</f>
        <v>221.71009234828497</v>
      </c>
      <c r="H1195" s="6">
        <f>LN(Tabella10[[#This Row],[NUM INDICE]]/G1194)</f>
        <v>-5.8495691565153083E-3</v>
      </c>
      <c r="I1195" s="4"/>
    </row>
    <row r="1196" spans="1:9" x14ac:dyDescent="0.3">
      <c r="A1196" s="1">
        <v>43768</v>
      </c>
      <c r="B1196" s="4">
        <v>108408</v>
      </c>
      <c r="C1196" s="4">
        <v>107557</v>
      </c>
      <c r="D1196" s="4">
        <v>108408</v>
      </c>
      <c r="E1196" s="4">
        <v>106622</v>
      </c>
      <c r="F1196" s="3">
        <v>7.9000000000000008E-3</v>
      </c>
      <c r="G1196">
        <f>$G$2*Tabella10[[#This Row],[CHIUSURA]]/$B$2</f>
        <v>223.46635883905014</v>
      </c>
      <c r="H1196" s="6">
        <f>LN(Tabella10[[#This Row],[NUM INDICE]]/G1195)</f>
        <v>7.8902448571878548E-3</v>
      </c>
      <c r="I1196" s="4"/>
    </row>
    <row r="1197" spans="1:9" x14ac:dyDescent="0.3">
      <c r="A1197" s="1">
        <v>43769</v>
      </c>
      <c r="B1197" s="4">
        <v>107220</v>
      </c>
      <c r="C1197" s="4">
        <v>108403</v>
      </c>
      <c r="D1197" s="4">
        <v>108403</v>
      </c>
      <c r="E1197" s="4">
        <v>106356</v>
      </c>
      <c r="F1197" s="3">
        <v>-1.0999999999999999E-2</v>
      </c>
      <c r="G1197">
        <f>$G$2*Tabella10[[#This Row],[CHIUSURA]]/$B$2</f>
        <v>221.01748021108179</v>
      </c>
      <c r="H1197" s="6">
        <f>LN(Tabella10[[#This Row],[NUM INDICE]]/G1196)</f>
        <v>-1.101908862102116E-2</v>
      </c>
      <c r="I1197" s="4"/>
    </row>
    <row r="1198" spans="1:9" x14ac:dyDescent="0.3">
      <c r="A1198" s="1">
        <v>43770</v>
      </c>
      <c r="B1198" s="4">
        <v>108196</v>
      </c>
      <c r="C1198" s="4">
        <v>107221</v>
      </c>
      <c r="D1198" s="4">
        <v>108496</v>
      </c>
      <c r="E1198" s="4">
        <v>107220</v>
      </c>
      <c r="F1198" s="3">
        <v>9.1000000000000004E-3</v>
      </c>
      <c r="G1198">
        <f>$G$2*Tabella10[[#This Row],[CHIUSURA]]/$B$2</f>
        <v>223.02935356200527</v>
      </c>
      <c r="H1198" s="6">
        <f>LN(Tabella10[[#This Row],[NUM INDICE]]/G1197)</f>
        <v>9.0615987529249035E-3</v>
      </c>
      <c r="I1198" s="4"/>
    </row>
    <row r="1199" spans="1:9" x14ac:dyDescent="0.3">
      <c r="A1199" s="1">
        <v>43773</v>
      </c>
      <c r="B1199" s="4">
        <v>108779</v>
      </c>
      <c r="C1199" s="4">
        <v>108196</v>
      </c>
      <c r="D1199" s="4">
        <v>109352</v>
      </c>
      <c r="E1199" s="4">
        <v>108196</v>
      </c>
      <c r="F1199" s="3">
        <v>5.4000000000000003E-3</v>
      </c>
      <c r="G1199">
        <f>$G$2*Tabella10[[#This Row],[CHIUSURA]]/$B$2</f>
        <v>224.23111807387863</v>
      </c>
      <c r="H1199" s="6">
        <f>LN(Tabella10[[#This Row],[NUM INDICE]]/G1198)</f>
        <v>5.3739039339075947E-3</v>
      </c>
      <c r="I1199" s="4"/>
    </row>
    <row r="1200" spans="1:9" x14ac:dyDescent="0.3">
      <c r="A1200" s="1">
        <v>43774</v>
      </c>
      <c r="B1200" s="4">
        <v>108719</v>
      </c>
      <c r="C1200" s="4">
        <v>108779</v>
      </c>
      <c r="D1200" s="4">
        <v>109343</v>
      </c>
      <c r="E1200" s="4">
        <v>108253</v>
      </c>
      <c r="F1200" s="3">
        <v>-5.9999999999999995E-4</v>
      </c>
      <c r="G1200">
        <f>$G$2*Tabella10[[#This Row],[CHIUSURA]]/$B$2</f>
        <v>224.10743733509236</v>
      </c>
      <c r="H1200" s="6">
        <f>LN(Tabella10[[#This Row],[NUM INDICE]]/G1199)</f>
        <v>-5.5172922529886088E-4</v>
      </c>
      <c r="I1200" s="4"/>
    </row>
    <row r="1201" spans="1:9" x14ac:dyDescent="0.3">
      <c r="A1201" s="1">
        <v>43775</v>
      </c>
      <c r="B1201" s="4">
        <v>108360</v>
      </c>
      <c r="C1201" s="4">
        <v>108719</v>
      </c>
      <c r="D1201" s="4">
        <v>109633</v>
      </c>
      <c r="E1201" s="4">
        <v>107446</v>
      </c>
      <c r="F1201" s="3">
        <v>-3.3E-3</v>
      </c>
      <c r="G1201">
        <f>$G$2*Tabella10[[#This Row],[CHIUSURA]]/$B$2</f>
        <v>223.36741424802111</v>
      </c>
      <c r="H1201" s="6">
        <f>LN(Tabella10[[#This Row],[NUM INDICE]]/G1200)</f>
        <v>-3.3075546440311542E-3</v>
      </c>
      <c r="I1201" s="4"/>
    </row>
    <row r="1202" spans="1:9" x14ac:dyDescent="0.3">
      <c r="A1202" s="1">
        <v>43776</v>
      </c>
      <c r="B1202" s="4">
        <v>109581</v>
      </c>
      <c r="C1202" s="4">
        <v>108360</v>
      </c>
      <c r="D1202" s="4">
        <v>109672</v>
      </c>
      <c r="E1202" s="4">
        <v>108360</v>
      </c>
      <c r="F1202" s="3">
        <v>1.1299999999999999E-2</v>
      </c>
      <c r="G1202">
        <f>$G$2*Tabella10[[#This Row],[CHIUSURA]]/$B$2</f>
        <v>225.88431728232189</v>
      </c>
      <c r="H1202" s="6">
        <f>LN(Tabella10[[#This Row],[NUM INDICE]]/G1201)</f>
        <v>1.1204984604610545E-2</v>
      </c>
      <c r="I1202" s="4"/>
    </row>
    <row r="1203" spans="1:9" x14ac:dyDescent="0.3">
      <c r="A1203" s="1">
        <v>43777</v>
      </c>
      <c r="B1203" s="4">
        <v>107629</v>
      </c>
      <c r="C1203" s="4">
        <v>109572</v>
      </c>
      <c r="D1203" s="4">
        <v>109572</v>
      </c>
      <c r="E1203" s="4">
        <v>107127</v>
      </c>
      <c r="F1203" s="3">
        <v>-1.78E-2</v>
      </c>
      <c r="G1203">
        <f>$G$2*Tabella10[[#This Row],[CHIUSURA]]/$B$2</f>
        <v>221.86057058047493</v>
      </c>
      <c r="H1203" s="6">
        <f>LN(Tabella10[[#This Row],[NUM INDICE]]/G1202)</f>
        <v>-1.7973873678305191E-2</v>
      </c>
      <c r="I1203" s="4"/>
    </row>
    <row r="1204" spans="1:9" x14ac:dyDescent="0.3">
      <c r="A1204" s="1">
        <v>43780</v>
      </c>
      <c r="B1204" s="4">
        <v>108367</v>
      </c>
      <c r="C1204" s="4">
        <v>107622</v>
      </c>
      <c r="D1204" s="4">
        <v>108367</v>
      </c>
      <c r="E1204" s="4">
        <v>106814</v>
      </c>
      <c r="F1204" s="3">
        <v>6.8999999999999999E-3</v>
      </c>
      <c r="G1204">
        <f>$G$2*Tabella10[[#This Row],[CHIUSURA]]/$B$2</f>
        <v>223.38184366754618</v>
      </c>
      <c r="H1204" s="6">
        <f>LN(Tabella10[[#This Row],[NUM INDICE]]/G1203)</f>
        <v>6.8334864704421606E-3</v>
      </c>
      <c r="I1204" s="4"/>
    </row>
    <row r="1205" spans="1:9" x14ac:dyDescent="0.3">
      <c r="A1205" s="1">
        <v>43781</v>
      </c>
      <c r="B1205" s="4">
        <v>106751</v>
      </c>
      <c r="C1205" s="4">
        <v>108368</v>
      </c>
      <c r="D1205" s="4">
        <v>108368</v>
      </c>
      <c r="E1205" s="4">
        <v>106232</v>
      </c>
      <c r="F1205" s="3">
        <v>-1.49E-2</v>
      </c>
      <c r="G1205">
        <f>$G$2*Tabella10[[#This Row],[CHIUSURA]]/$B$2</f>
        <v>220.05070910290237</v>
      </c>
      <c r="H1205" s="6">
        <f>LN(Tabella10[[#This Row],[NUM INDICE]]/G1204)</f>
        <v>-1.5024594867285445E-2</v>
      </c>
      <c r="I1205" s="4"/>
    </row>
    <row r="1206" spans="1:9" x14ac:dyDescent="0.3">
      <c r="A1206" s="1">
        <v>43782</v>
      </c>
      <c r="B1206" s="4">
        <v>106060</v>
      </c>
      <c r="C1206" s="4">
        <v>106751</v>
      </c>
      <c r="D1206" s="4">
        <v>106786</v>
      </c>
      <c r="E1206" s="4">
        <v>105261</v>
      </c>
      <c r="F1206" s="3">
        <v>-6.4999999999999997E-3</v>
      </c>
      <c r="G1206">
        <f>$G$2*Tabella10[[#This Row],[CHIUSURA]]/$B$2</f>
        <v>218.62631926121372</v>
      </c>
      <c r="H1206" s="6">
        <f>LN(Tabella10[[#This Row],[NUM INDICE]]/G1205)</f>
        <v>-6.4940480373723592E-3</v>
      </c>
      <c r="I1206" s="4"/>
    </row>
    <row r="1207" spans="1:9" x14ac:dyDescent="0.3">
      <c r="A1207" s="1">
        <v>43783</v>
      </c>
      <c r="B1207" s="4">
        <v>106557</v>
      </c>
      <c r="C1207" s="4">
        <v>106052</v>
      </c>
      <c r="D1207" s="4">
        <v>106758</v>
      </c>
      <c r="E1207" s="4">
        <v>105820</v>
      </c>
      <c r="F1207" s="3">
        <v>4.7000000000000002E-3</v>
      </c>
      <c r="G1207">
        <f>$G$2*Tabella10[[#This Row],[CHIUSURA]]/$B$2</f>
        <v>219.6508080474934</v>
      </c>
      <c r="H1207" s="6">
        <f>LN(Tabella10[[#This Row],[NUM INDICE]]/G1206)</f>
        <v>4.6750815336344988E-3</v>
      </c>
      <c r="I1207" s="4"/>
    </row>
    <row r="1208" spans="1:9" x14ac:dyDescent="0.3">
      <c r="A1208" s="1">
        <v>43787</v>
      </c>
      <c r="B1208" s="4">
        <v>106269</v>
      </c>
      <c r="C1208" s="4">
        <v>106566</v>
      </c>
      <c r="D1208" s="4">
        <v>107519</v>
      </c>
      <c r="E1208" s="4">
        <v>106246</v>
      </c>
      <c r="F1208" s="3">
        <v>-2.7000000000000001E-3</v>
      </c>
      <c r="G1208">
        <f>$G$2*Tabella10[[#This Row],[CHIUSURA]]/$B$2</f>
        <v>219.05714050131925</v>
      </c>
      <c r="H1208" s="6">
        <f>LN(Tabella10[[#This Row],[NUM INDICE]]/G1207)</f>
        <v>-2.7064378957018659E-3</v>
      </c>
      <c r="I1208" s="4"/>
    </row>
    <row r="1209" spans="1:9" x14ac:dyDescent="0.3">
      <c r="A1209" s="1">
        <v>43788</v>
      </c>
      <c r="B1209" s="4">
        <v>105864</v>
      </c>
      <c r="C1209" s="4">
        <v>106269</v>
      </c>
      <c r="D1209" s="4">
        <v>106950</v>
      </c>
      <c r="E1209" s="4">
        <v>105367</v>
      </c>
      <c r="F1209" s="3">
        <v>-3.8E-3</v>
      </c>
      <c r="G1209">
        <f>$G$2*Tabella10[[#This Row],[CHIUSURA]]/$B$2</f>
        <v>218.22229551451187</v>
      </c>
      <c r="H1209" s="6">
        <f>LN(Tabella10[[#This Row],[NUM INDICE]]/G1208)</f>
        <v>-3.8183638761681966E-3</v>
      </c>
      <c r="I1209" s="4"/>
    </row>
    <row r="1210" spans="1:9" x14ac:dyDescent="0.3">
      <c r="A1210" s="1">
        <v>43790</v>
      </c>
      <c r="B1210" s="4">
        <v>107497</v>
      </c>
      <c r="C1210" s="4">
        <v>105866</v>
      </c>
      <c r="D1210" s="4">
        <v>107497</v>
      </c>
      <c r="E1210" s="4">
        <v>105864</v>
      </c>
      <c r="F1210" s="3">
        <v>1.54E-2</v>
      </c>
      <c r="G1210">
        <f>$G$2*Tabella10[[#This Row],[CHIUSURA]]/$B$2</f>
        <v>221.58847295514511</v>
      </c>
      <c r="H1210" s="6">
        <f>LN(Tabella10[[#This Row],[NUM INDICE]]/G1209)</f>
        <v>1.530768873081806E-2</v>
      </c>
      <c r="I1210" s="4"/>
    </row>
    <row r="1211" spans="1:9" x14ac:dyDescent="0.3">
      <c r="A1211" s="1">
        <v>43791</v>
      </c>
      <c r="B1211" s="4">
        <v>108692</v>
      </c>
      <c r="C1211" s="4">
        <v>107497</v>
      </c>
      <c r="D1211" s="4">
        <v>108692</v>
      </c>
      <c r="E1211" s="4">
        <v>107157</v>
      </c>
      <c r="F1211" s="3">
        <v>1.11E-2</v>
      </c>
      <c r="G1211">
        <f>$G$2*Tabella10[[#This Row],[CHIUSURA]]/$B$2</f>
        <v>224.05178100263853</v>
      </c>
      <c r="H1211" s="6">
        <f>LN(Tabella10[[#This Row],[NUM INDICE]]/G1210)</f>
        <v>1.1055254161083451E-2</v>
      </c>
      <c r="I1211" s="4"/>
    </row>
    <row r="1212" spans="1:9" x14ac:dyDescent="0.3">
      <c r="A1212" s="1">
        <v>43794</v>
      </c>
      <c r="B1212" s="4">
        <v>108424</v>
      </c>
      <c r="C1212" s="4">
        <v>108692</v>
      </c>
      <c r="D1212" s="4">
        <v>108915</v>
      </c>
      <c r="E1212" s="4">
        <v>108080</v>
      </c>
      <c r="F1212" s="3">
        <v>-2.5000000000000001E-3</v>
      </c>
      <c r="G1212">
        <f>$G$2*Tabella10[[#This Row],[CHIUSURA]]/$B$2</f>
        <v>223.49934036939314</v>
      </c>
      <c r="H1212" s="6">
        <f>LN(Tabella10[[#This Row],[NUM INDICE]]/G1211)</f>
        <v>-2.4687276489350094E-3</v>
      </c>
      <c r="I1212" s="4"/>
    </row>
    <row r="1213" spans="1:9" x14ac:dyDescent="0.3">
      <c r="A1213" s="1">
        <v>43795</v>
      </c>
      <c r="B1213" s="4">
        <v>107059</v>
      </c>
      <c r="C1213" s="4">
        <v>108424</v>
      </c>
      <c r="D1213" s="4">
        <v>108424</v>
      </c>
      <c r="E1213" s="4">
        <v>106414</v>
      </c>
      <c r="F1213" s="3">
        <v>-1.26E-2</v>
      </c>
      <c r="G1213">
        <f>$G$2*Tabella10[[#This Row],[CHIUSURA]]/$B$2</f>
        <v>220.68560356200527</v>
      </c>
      <c r="H1213" s="6">
        <f>LN(Tabella10[[#This Row],[NUM INDICE]]/G1212)</f>
        <v>-1.2669382348800075E-2</v>
      </c>
      <c r="I1213" s="4"/>
    </row>
    <row r="1214" spans="1:9" x14ac:dyDescent="0.3">
      <c r="A1214" s="1">
        <v>43796</v>
      </c>
      <c r="B1214" s="4">
        <v>107708</v>
      </c>
      <c r="C1214" s="4">
        <v>107059</v>
      </c>
      <c r="D1214" s="4">
        <v>107991</v>
      </c>
      <c r="E1214" s="4">
        <v>106312</v>
      </c>
      <c r="F1214" s="3">
        <v>6.1000000000000004E-3</v>
      </c>
      <c r="G1214">
        <f>$G$2*Tabella10[[#This Row],[CHIUSURA]]/$B$2</f>
        <v>222.02341688654354</v>
      </c>
      <c r="H1214" s="6">
        <f>LN(Tabella10[[#This Row],[NUM INDICE]]/G1213)</f>
        <v>6.0437774473174862E-3</v>
      </c>
      <c r="I1214" s="4"/>
    </row>
    <row r="1215" spans="1:9" x14ac:dyDescent="0.3">
      <c r="A1215" s="1">
        <v>43797</v>
      </c>
      <c r="B1215" s="4">
        <v>108290</v>
      </c>
      <c r="C1215" s="4">
        <v>107708</v>
      </c>
      <c r="D1215" s="4">
        <v>108333</v>
      </c>
      <c r="E1215" s="4">
        <v>107148</v>
      </c>
      <c r="F1215" s="3">
        <v>5.4000000000000003E-3</v>
      </c>
      <c r="G1215">
        <f>$G$2*Tabella10[[#This Row],[CHIUSURA]]/$B$2</f>
        <v>223.22312005277044</v>
      </c>
      <c r="H1215" s="6">
        <f>LN(Tabella10[[#This Row],[NUM INDICE]]/G1214)</f>
        <v>5.3889518280558308E-3</v>
      </c>
      <c r="I1215" s="4"/>
    </row>
    <row r="1216" spans="1:9" x14ac:dyDescent="0.3">
      <c r="A1216" s="1">
        <v>43798</v>
      </c>
      <c r="B1216" s="4">
        <v>108233</v>
      </c>
      <c r="C1216" s="4">
        <v>108290</v>
      </c>
      <c r="D1216" s="4">
        <v>108708</v>
      </c>
      <c r="E1216" s="4">
        <v>107759</v>
      </c>
      <c r="F1216" s="3">
        <v>-5.0000000000000001E-4</v>
      </c>
      <c r="G1216">
        <f>$G$2*Tabella10[[#This Row],[CHIUSURA]]/$B$2</f>
        <v>223.10562335092348</v>
      </c>
      <c r="H1216" s="6">
        <f>LN(Tabella10[[#This Row],[NUM INDICE]]/G1215)</f>
        <v>-5.2650297027770885E-4</v>
      </c>
      <c r="I1216" s="4"/>
    </row>
    <row r="1217" spans="1:9" x14ac:dyDescent="0.3">
      <c r="A1217" s="1">
        <v>43801</v>
      </c>
      <c r="B1217" s="4">
        <v>108928</v>
      </c>
      <c r="C1217" s="4">
        <v>108233</v>
      </c>
      <c r="D1217" s="4">
        <v>109279</v>
      </c>
      <c r="E1217" s="4">
        <v>108233</v>
      </c>
      <c r="F1217" s="3">
        <v>6.4000000000000003E-3</v>
      </c>
      <c r="G1217">
        <f>$G$2*Tabella10[[#This Row],[CHIUSURA]]/$B$2</f>
        <v>224.53825857519789</v>
      </c>
      <c r="H1217" s="6">
        <f>LN(Tabella10[[#This Row],[NUM INDICE]]/G1216)</f>
        <v>6.4008028408439228E-3</v>
      </c>
      <c r="I1217" s="4"/>
    </row>
    <row r="1218" spans="1:9" x14ac:dyDescent="0.3">
      <c r="A1218" s="1">
        <v>43802</v>
      </c>
      <c r="B1218" s="4">
        <v>108956</v>
      </c>
      <c r="C1218" s="4">
        <v>108931</v>
      </c>
      <c r="D1218" s="4">
        <v>109198</v>
      </c>
      <c r="E1218" s="4">
        <v>108190</v>
      </c>
      <c r="F1218" s="3">
        <v>2.9999999999999997E-4</v>
      </c>
      <c r="G1218">
        <f>$G$2*Tabella10[[#This Row],[CHIUSURA]]/$B$2</f>
        <v>224.59597625329815</v>
      </c>
      <c r="H1218" s="6">
        <f>LN(Tabella10[[#This Row],[NUM INDICE]]/G1217)</f>
        <v>2.5701749696281753E-4</v>
      </c>
      <c r="I1218" s="4"/>
    </row>
    <row r="1219" spans="1:9" x14ac:dyDescent="0.3">
      <c r="A1219" s="1">
        <v>43803</v>
      </c>
      <c r="B1219" s="4">
        <v>110301</v>
      </c>
      <c r="C1219" s="4">
        <v>108962</v>
      </c>
      <c r="D1219" s="4">
        <v>110301</v>
      </c>
      <c r="E1219" s="4">
        <v>108962</v>
      </c>
      <c r="F1219" s="3">
        <v>1.23E-2</v>
      </c>
      <c r="G1219">
        <f>$G$2*Tabella10[[#This Row],[CHIUSURA]]/$B$2</f>
        <v>227.36848614775727</v>
      </c>
      <c r="H1219" s="6">
        <f>LN(Tabella10[[#This Row],[NUM INDICE]]/G1218)</f>
        <v>1.2268861393678989E-2</v>
      </c>
      <c r="I1219" s="4"/>
    </row>
    <row r="1220" spans="1:9" x14ac:dyDescent="0.3">
      <c r="A1220" s="1">
        <v>43804</v>
      </c>
      <c r="B1220" s="4">
        <v>110622</v>
      </c>
      <c r="C1220" s="4">
        <v>110297</v>
      </c>
      <c r="D1220" s="4">
        <v>111073</v>
      </c>
      <c r="E1220" s="4">
        <v>110008</v>
      </c>
      <c r="F1220" s="3">
        <v>2.8999999999999998E-3</v>
      </c>
      <c r="G1220">
        <f>$G$2*Tabella10[[#This Row],[CHIUSURA]]/$B$2</f>
        <v>228.03017810026384</v>
      </c>
      <c r="H1220" s="6">
        <f>LN(Tabella10[[#This Row],[NUM INDICE]]/G1219)</f>
        <v>2.9059919148124178E-3</v>
      </c>
      <c r="I1220" s="4"/>
    </row>
    <row r="1221" spans="1:9" x14ac:dyDescent="0.3">
      <c r="A1221" s="1">
        <v>43805</v>
      </c>
      <c r="B1221" s="4">
        <v>111126</v>
      </c>
      <c r="C1221" s="4">
        <v>110623</v>
      </c>
      <c r="D1221" s="4">
        <v>111430</v>
      </c>
      <c r="E1221" s="4">
        <v>110623</v>
      </c>
      <c r="F1221" s="3">
        <v>4.5999999999999999E-3</v>
      </c>
      <c r="G1221">
        <f>$G$2*Tabella10[[#This Row],[CHIUSURA]]/$B$2</f>
        <v>229.06909630606859</v>
      </c>
      <c r="H1221" s="6">
        <f>LN(Tabella10[[#This Row],[NUM INDICE]]/G1220)</f>
        <v>4.5457083524108599E-3</v>
      </c>
      <c r="I1221" s="4"/>
    </row>
    <row r="1222" spans="1:9" x14ac:dyDescent="0.3">
      <c r="A1222" s="1">
        <v>43808</v>
      </c>
      <c r="B1222" s="4">
        <v>110977</v>
      </c>
      <c r="C1222" s="4">
        <v>111125</v>
      </c>
      <c r="D1222" s="4">
        <v>111453</v>
      </c>
      <c r="E1222" s="4">
        <v>110870</v>
      </c>
      <c r="F1222" s="3">
        <v>-1.2999999999999999E-3</v>
      </c>
      <c r="G1222">
        <f>$G$2*Tabella10[[#This Row],[CHIUSURA]]/$B$2</f>
        <v>228.76195580474933</v>
      </c>
      <c r="H1222" s="6">
        <f>LN(Tabella10[[#This Row],[NUM INDICE]]/G1221)</f>
        <v>-1.3417200339719785E-3</v>
      </c>
      <c r="I1222" s="4"/>
    </row>
    <row r="1223" spans="1:9" x14ac:dyDescent="0.3">
      <c r="A1223" s="1">
        <v>43809</v>
      </c>
      <c r="B1223" s="4">
        <v>110672</v>
      </c>
      <c r="C1223" s="4">
        <v>110973</v>
      </c>
      <c r="D1223" s="4">
        <v>111184</v>
      </c>
      <c r="E1223" s="4">
        <v>110133</v>
      </c>
      <c r="F1223" s="3">
        <v>-2.8E-3</v>
      </c>
      <c r="G1223">
        <f>$G$2*Tabella10[[#This Row],[CHIUSURA]]/$B$2</f>
        <v>228.13324538258576</v>
      </c>
      <c r="H1223" s="6">
        <f>LN(Tabella10[[#This Row],[NUM INDICE]]/G1222)</f>
        <v>-2.752100776518677E-3</v>
      </c>
      <c r="I1223" s="4"/>
    </row>
    <row r="1224" spans="1:9" x14ac:dyDescent="0.3">
      <c r="A1224" s="1">
        <v>43810</v>
      </c>
      <c r="B1224" s="4">
        <v>110964</v>
      </c>
      <c r="C1224" s="4">
        <v>110672</v>
      </c>
      <c r="D1224" s="4">
        <v>111227</v>
      </c>
      <c r="E1224" s="4">
        <v>110530</v>
      </c>
      <c r="F1224" s="3">
        <v>2.5999999999999999E-3</v>
      </c>
      <c r="G1224">
        <f>$G$2*Tabella10[[#This Row],[CHIUSURA]]/$B$2</f>
        <v>228.73515831134566</v>
      </c>
      <c r="H1224" s="6">
        <f>LN(Tabella10[[#This Row],[NUM INDICE]]/G1223)</f>
        <v>2.6349525252730684E-3</v>
      </c>
      <c r="I1224" s="4"/>
    </row>
    <row r="1225" spans="1:9" x14ac:dyDescent="0.3">
      <c r="A1225" s="1">
        <v>43811</v>
      </c>
      <c r="B1225" s="4">
        <v>112200</v>
      </c>
      <c r="C1225" s="4">
        <v>110963</v>
      </c>
      <c r="D1225" s="4">
        <v>112445</v>
      </c>
      <c r="E1225" s="4">
        <v>110963</v>
      </c>
      <c r="F1225" s="3">
        <v>1.11E-2</v>
      </c>
      <c r="G1225">
        <f>$G$2*Tabella10[[#This Row],[CHIUSURA]]/$B$2</f>
        <v>231.28298153034299</v>
      </c>
      <c r="H1225" s="6">
        <f>LN(Tabella10[[#This Row],[NUM INDICE]]/G1224)</f>
        <v>1.1077168705093999E-2</v>
      </c>
      <c r="I1225" s="4"/>
    </row>
    <row r="1226" spans="1:9" x14ac:dyDescent="0.3">
      <c r="A1226" s="1">
        <v>43812</v>
      </c>
      <c r="B1226" s="4">
        <v>112565</v>
      </c>
      <c r="C1226" s="4">
        <v>112205</v>
      </c>
      <c r="D1226" s="4">
        <v>112829</v>
      </c>
      <c r="E1226" s="4">
        <v>111780</v>
      </c>
      <c r="F1226" s="3">
        <v>3.3E-3</v>
      </c>
      <c r="G1226">
        <f>$G$2*Tabella10[[#This Row],[CHIUSURA]]/$B$2</f>
        <v>232.03537269129288</v>
      </c>
      <c r="H1226" s="6">
        <f>LN(Tabella10[[#This Row],[NUM INDICE]]/G1225)</f>
        <v>3.2478394843413528E-3</v>
      </c>
      <c r="I1226" s="4"/>
    </row>
    <row r="1227" spans="1:9" x14ac:dyDescent="0.3">
      <c r="A1227" s="1">
        <v>43815</v>
      </c>
      <c r="B1227" s="4">
        <v>111896</v>
      </c>
      <c r="C1227" s="4">
        <v>112565</v>
      </c>
      <c r="D1227" s="4">
        <v>113197</v>
      </c>
      <c r="E1227" s="4">
        <v>111896</v>
      </c>
      <c r="F1227" s="3">
        <v>-5.8999999999999999E-3</v>
      </c>
      <c r="G1227">
        <f>$G$2*Tabella10[[#This Row],[CHIUSURA]]/$B$2</f>
        <v>230.65633245382585</v>
      </c>
      <c r="H1227" s="6">
        <f>LN(Tabella10[[#This Row],[NUM INDICE]]/G1226)</f>
        <v>-5.9609640959343542E-3</v>
      </c>
      <c r="I1227" s="4"/>
    </row>
    <row r="1228" spans="1:9" x14ac:dyDescent="0.3">
      <c r="A1228" s="1">
        <v>43816</v>
      </c>
      <c r="B1228" s="4">
        <v>112616</v>
      </c>
      <c r="C1228" s="4">
        <v>111897</v>
      </c>
      <c r="D1228" s="4">
        <v>112695</v>
      </c>
      <c r="E1228" s="4">
        <v>111897</v>
      </c>
      <c r="F1228" s="3">
        <v>6.4000000000000003E-3</v>
      </c>
      <c r="G1228">
        <f>$G$2*Tabella10[[#This Row],[CHIUSURA]]/$B$2</f>
        <v>232.1405013192612</v>
      </c>
      <c r="H1228" s="6">
        <f>LN(Tabella10[[#This Row],[NUM INDICE]]/G1227)</f>
        <v>6.4139330486613841E-3</v>
      </c>
      <c r="I1228" s="4"/>
    </row>
    <row r="1229" spans="1:9" x14ac:dyDescent="0.3">
      <c r="A1229" s="1">
        <v>43817</v>
      </c>
      <c r="B1229" s="4">
        <v>114315</v>
      </c>
      <c r="C1229" s="4">
        <v>112618</v>
      </c>
      <c r="D1229" s="4">
        <v>114339</v>
      </c>
      <c r="E1229" s="4">
        <v>112300</v>
      </c>
      <c r="F1229" s="3">
        <v>1.5100000000000001E-2</v>
      </c>
      <c r="G1229">
        <f>$G$2*Tabella10[[#This Row],[CHIUSURA]]/$B$2</f>
        <v>235.64272757255938</v>
      </c>
      <c r="H1229" s="6">
        <f>LN(Tabella10[[#This Row],[NUM INDICE]]/G1228)</f>
        <v>1.4973994260526403E-2</v>
      </c>
      <c r="I1229" s="4"/>
    </row>
    <row r="1230" spans="1:9" x14ac:dyDescent="0.3">
      <c r="A1230" s="1">
        <v>43818</v>
      </c>
      <c r="B1230" s="4">
        <v>115131</v>
      </c>
      <c r="C1230" s="4">
        <v>114313</v>
      </c>
      <c r="D1230" s="4">
        <v>115132</v>
      </c>
      <c r="E1230" s="4">
        <v>113712</v>
      </c>
      <c r="F1230" s="3">
        <v>7.1000000000000004E-3</v>
      </c>
      <c r="G1230">
        <f>$G$2*Tabella10[[#This Row],[CHIUSURA]]/$B$2</f>
        <v>237.32478562005278</v>
      </c>
      <c r="H1230" s="6">
        <f>LN(Tabella10[[#This Row],[NUM INDICE]]/G1229)</f>
        <v>7.1128146950666486E-3</v>
      </c>
      <c r="I1230" s="4"/>
    </row>
    <row r="1231" spans="1:9" x14ac:dyDescent="0.3">
      <c r="A1231" s="1">
        <v>43819</v>
      </c>
      <c r="B1231" s="4">
        <v>115121</v>
      </c>
      <c r="C1231" s="4">
        <v>115133</v>
      </c>
      <c r="D1231" s="4">
        <v>115171</v>
      </c>
      <c r="E1231" s="4">
        <v>114526</v>
      </c>
      <c r="F1231" s="3">
        <v>-1E-4</v>
      </c>
      <c r="G1231">
        <f>$G$2*Tabella10[[#This Row],[CHIUSURA]]/$B$2</f>
        <v>237.30417216358839</v>
      </c>
      <c r="H1231" s="6">
        <f>LN(Tabella10[[#This Row],[NUM INDICE]]/G1230)</f>
        <v>-8.6861351964684049E-5</v>
      </c>
      <c r="I1231" s="4"/>
    </row>
    <row r="1232" spans="1:9" x14ac:dyDescent="0.3">
      <c r="A1232" s="1">
        <v>43822</v>
      </c>
      <c r="B1232" s="4">
        <v>115863</v>
      </c>
      <c r="C1232" s="4">
        <v>115119</v>
      </c>
      <c r="D1232" s="4">
        <v>115863</v>
      </c>
      <c r="E1232" s="4">
        <v>114964</v>
      </c>
      <c r="F1232" s="3">
        <v>6.4000000000000003E-3</v>
      </c>
      <c r="G1232">
        <f>$G$2*Tabella10[[#This Row],[CHIUSURA]]/$B$2</f>
        <v>238.8336906332454</v>
      </c>
      <c r="H1232" s="6">
        <f>LN(Tabella10[[#This Row],[NUM INDICE]]/G1231)</f>
        <v>6.4247095234830172E-3</v>
      </c>
      <c r="I1232" s="4"/>
    </row>
    <row r="1233" spans="1:9" x14ac:dyDescent="0.3">
      <c r="A1233" s="1">
        <v>43825</v>
      </c>
      <c r="B1233" s="4">
        <v>117203</v>
      </c>
      <c r="C1233" s="4">
        <v>115864</v>
      </c>
      <c r="D1233" s="4">
        <v>117220</v>
      </c>
      <c r="E1233" s="4">
        <v>115673</v>
      </c>
      <c r="F1233" s="3">
        <v>1.1599999999999999E-2</v>
      </c>
      <c r="G1233">
        <f>$G$2*Tabella10[[#This Row],[CHIUSURA]]/$B$2</f>
        <v>241.59589379947229</v>
      </c>
      <c r="H1233" s="6">
        <f>LN(Tabella10[[#This Row],[NUM INDICE]]/G1232)</f>
        <v>1.1499015432156858E-2</v>
      </c>
      <c r="I1233" s="4"/>
    </row>
    <row r="1234" spans="1:9" x14ac:dyDescent="0.3">
      <c r="A1234" s="1">
        <v>43826</v>
      </c>
      <c r="B1234" s="4">
        <v>116534</v>
      </c>
      <c r="C1234" s="4">
        <v>117205</v>
      </c>
      <c r="D1234" s="4">
        <v>117803</v>
      </c>
      <c r="E1234" s="4">
        <v>115995</v>
      </c>
      <c r="F1234" s="3">
        <v>-5.7000000000000002E-3</v>
      </c>
      <c r="G1234">
        <f>$G$2*Tabella10[[#This Row],[CHIUSURA]]/$B$2</f>
        <v>240.21685356200527</v>
      </c>
      <c r="H1234" s="6">
        <f>LN(Tabella10[[#This Row],[NUM INDICE]]/G1233)</f>
        <v>-5.7243981642268555E-3</v>
      </c>
      <c r="I1234" s="4"/>
    </row>
    <row r="1235" spans="1:9" x14ac:dyDescent="0.3">
      <c r="A1235" s="1">
        <v>43829</v>
      </c>
      <c r="B1235" s="4">
        <v>115645</v>
      </c>
      <c r="C1235" s="4">
        <v>116530</v>
      </c>
      <c r="D1235" s="4">
        <v>117086</v>
      </c>
      <c r="E1235" s="4">
        <v>115599</v>
      </c>
      <c r="F1235" s="3">
        <v>-7.6E-3</v>
      </c>
      <c r="G1235">
        <f>$G$2*Tabella10[[#This Row],[CHIUSURA]]/$B$2</f>
        <v>238.38431728232189</v>
      </c>
      <c r="H1235" s="6">
        <f>LN(Tabella10[[#This Row],[NUM INDICE]]/G1234)</f>
        <v>-7.6579220732430429E-3</v>
      </c>
      <c r="I1235" s="4"/>
    </row>
    <row r="1236" spans="1:9" x14ac:dyDescent="0.3">
      <c r="A1236" s="1">
        <v>43832</v>
      </c>
      <c r="B1236" s="4">
        <v>118573</v>
      </c>
      <c r="C1236" s="4">
        <v>115652</v>
      </c>
      <c r="D1236" s="4">
        <v>118573</v>
      </c>
      <c r="E1236" s="4">
        <v>115649</v>
      </c>
      <c r="F1236" s="3">
        <v>2.53E-2</v>
      </c>
      <c r="G1236">
        <f>$G$2*Tabella10[[#This Row],[CHIUSURA]]/$B$2</f>
        <v>244.41993733509236</v>
      </c>
      <c r="H1236" s="6">
        <f>LN(Tabella10[[#This Row],[NUM INDICE]]/G1235)</f>
        <v>2.5003650812095764E-2</v>
      </c>
      <c r="I1236" s="4"/>
    </row>
    <row r="1237" spans="1:9" x14ac:dyDescent="0.3">
      <c r="A1237" s="1">
        <v>43833</v>
      </c>
      <c r="B1237" s="4">
        <v>117707</v>
      </c>
      <c r="C1237" s="4">
        <v>118564</v>
      </c>
      <c r="D1237" s="4">
        <v>118792</v>
      </c>
      <c r="E1237" s="4">
        <v>117341</v>
      </c>
      <c r="F1237" s="3">
        <v>-7.3000000000000001E-3</v>
      </c>
      <c r="G1237">
        <f>$G$2*Tabella10[[#This Row],[CHIUSURA]]/$B$2</f>
        <v>242.63481200527704</v>
      </c>
      <c r="H1237" s="6">
        <f>LN(Tabella10[[#This Row],[NUM INDICE]]/G1236)</f>
        <v>-7.3303189247466297E-3</v>
      </c>
      <c r="I1237" s="4"/>
    </row>
    <row r="1238" spans="1:9" x14ac:dyDescent="0.3">
      <c r="A1238" s="1">
        <v>43836</v>
      </c>
      <c r="B1238" s="4">
        <v>116878</v>
      </c>
      <c r="C1238" s="4">
        <v>117707</v>
      </c>
      <c r="D1238" s="4">
        <v>117707</v>
      </c>
      <c r="E1238" s="4">
        <v>116269</v>
      </c>
      <c r="F1238" s="3">
        <v>-7.0000000000000001E-3</v>
      </c>
      <c r="G1238">
        <f>$G$2*Tabella10[[#This Row],[CHIUSURA]]/$B$2</f>
        <v>240.92595646437994</v>
      </c>
      <c r="H1238" s="6">
        <f>LN(Tabella10[[#This Row],[NUM INDICE]]/G1237)</f>
        <v>-7.067830006191665E-3</v>
      </c>
      <c r="I1238" s="4"/>
    </row>
    <row r="1239" spans="1:9" x14ac:dyDescent="0.3">
      <c r="A1239" s="1">
        <v>43837</v>
      </c>
      <c r="B1239" s="4">
        <v>116662</v>
      </c>
      <c r="C1239" s="4">
        <v>116872</v>
      </c>
      <c r="D1239" s="4">
        <v>117076</v>
      </c>
      <c r="E1239" s="4">
        <v>115965</v>
      </c>
      <c r="F1239" s="3">
        <v>-1.8E-3</v>
      </c>
      <c r="G1239">
        <f>$G$2*Tabella10[[#This Row],[CHIUSURA]]/$B$2</f>
        <v>240.48070580474933</v>
      </c>
      <c r="H1239" s="6">
        <f>LN(Tabella10[[#This Row],[NUM INDICE]]/G1238)</f>
        <v>-1.8497907132916239E-3</v>
      </c>
      <c r="I1239" s="4"/>
    </row>
    <row r="1240" spans="1:9" x14ac:dyDescent="0.3">
      <c r="A1240" s="1">
        <v>43838</v>
      </c>
      <c r="B1240" s="4">
        <v>116247</v>
      </c>
      <c r="C1240" s="4">
        <v>116667</v>
      </c>
      <c r="D1240" s="4">
        <v>117335</v>
      </c>
      <c r="E1240" s="4">
        <v>115693</v>
      </c>
      <c r="F1240" s="3">
        <v>-3.5999999999999999E-3</v>
      </c>
      <c r="G1240">
        <f>$G$2*Tabella10[[#This Row],[CHIUSURA]]/$B$2</f>
        <v>239.62524736147756</v>
      </c>
      <c r="H1240" s="6">
        <f>LN(Tabella10[[#This Row],[NUM INDICE]]/G1239)</f>
        <v>-3.5636273324677562E-3</v>
      </c>
      <c r="I1240" s="4"/>
    </row>
    <row r="1241" spans="1:9" x14ac:dyDescent="0.3">
      <c r="A1241" s="1">
        <v>43839</v>
      </c>
      <c r="B1241" s="4">
        <v>115947</v>
      </c>
      <c r="C1241" s="4">
        <v>116248</v>
      </c>
      <c r="D1241" s="4">
        <v>116820</v>
      </c>
      <c r="E1241" s="4">
        <v>115411</v>
      </c>
      <c r="F1241" s="3">
        <v>-2.5999999999999999E-3</v>
      </c>
      <c r="G1241">
        <f>$G$2*Tabella10[[#This Row],[CHIUSURA]]/$B$2</f>
        <v>239.00684366754618</v>
      </c>
      <c r="H1241" s="6">
        <f>LN(Tabella10[[#This Row],[NUM INDICE]]/G1240)</f>
        <v>-2.5840475372534292E-3</v>
      </c>
      <c r="I1241" s="4"/>
    </row>
    <row r="1242" spans="1:9" x14ac:dyDescent="0.3">
      <c r="A1242" s="1">
        <v>43840</v>
      </c>
      <c r="B1242" s="4">
        <v>115503</v>
      </c>
      <c r="C1242" s="4">
        <v>115948</v>
      </c>
      <c r="D1242" s="4">
        <v>116745</v>
      </c>
      <c r="E1242" s="4">
        <v>114952</v>
      </c>
      <c r="F1242" s="3">
        <v>-3.8E-3</v>
      </c>
      <c r="G1242">
        <f>$G$2*Tabella10[[#This Row],[CHIUSURA]]/$B$2</f>
        <v>238.09160620052771</v>
      </c>
      <c r="H1242" s="6">
        <f>LN(Tabella10[[#This Row],[NUM INDICE]]/G1241)</f>
        <v>-3.8366864951040213E-3</v>
      </c>
      <c r="I1242" s="4"/>
    </row>
    <row r="1243" spans="1:9" x14ac:dyDescent="0.3">
      <c r="A1243" s="1">
        <v>43843</v>
      </c>
      <c r="B1243" s="4">
        <v>117325</v>
      </c>
      <c r="C1243" s="4">
        <v>115503</v>
      </c>
      <c r="D1243" s="4">
        <v>117333</v>
      </c>
      <c r="E1243" s="4">
        <v>115503</v>
      </c>
      <c r="F1243" s="3">
        <v>1.5800000000000002E-2</v>
      </c>
      <c r="G1243">
        <f>$G$2*Tabella10[[#This Row],[CHIUSURA]]/$B$2</f>
        <v>241.84737796833772</v>
      </c>
      <c r="H1243" s="6">
        <f>LN(Tabella10[[#This Row],[NUM INDICE]]/G1242)</f>
        <v>1.565135802997834E-2</v>
      </c>
      <c r="I1243" s="4"/>
    </row>
    <row r="1244" spans="1:9" x14ac:dyDescent="0.3">
      <c r="A1244" s="1">
        <v>43844</v>
      </c>
      <c r="B1244" s="4">
        <v>117632</v>
      </c>
      <c r="C1244" s="4">
        <v>117325</v>
      </c>
      <c r="D1244" s="4">
        <v>117705</v>
      </c>
      <c r="E1244" s="4">
        <v>116610</v>
      </c>
      <c r="F1244" s="3">
        <v>2.5999999999999999E-3</v>
      </c>
      <c r="G1244">
        <f>$G$2*Tabella10[[#This Row],[CHIUSURA]]/$B$2</f>
        <v>242.48021108179421</v>
      </c>
      <c r="H1244" s="6">
        <f>LN(Tabella10[[#This Row],[NUM INDICE]]/G1243)</f>
        <v>2.6132456126859312E-3</v>
      </c>
      <c r="I1244" s="4"/>
    </row>
    <row r="1245" spans="1:9" x14ac:dyDescent="0.3">
      <c r="A1245" s="1">
        <v>43845</v>
      </c>
      <c r="B1245" s="4">
        <v>116414</v>
      </c>
      <c r="C1245" s="4">
        <v>117632</v>
      </c>
      <c r="D1245" s="4">
        <v>117632</v>
      </c>
      <c r="E1245" s="4">
        <v>116188</v>
      </c>
      <c r="F1245" s="3">
        <v>-1.04E-2</v>
      </c>
      <c r="G1245">
        <f>$G$2*Tabella10[[#This Row],[CHIUSURA]]/$B$2</f>
        <v>239.96949208443272</v>
      </c>
      <c r="H1245" s="6">
        <f>LN(Tabella10[[#This Row],[NUM INDICE]]/G1244)</f>
        <v>-1.0408304314187999E-2</v>
      </c>
      <c r="I1245" s="4"/>
    </row>
    <row r="1246" spans="1:9" x14ac:dyDescent="0.3">
      <c r="A1246" s="1">
        <v>43846</v>
      </c>
      <c r="B1246" s="4">
        <v>116704</v>
      </c>
      <c r="C1246" s="4">
        <v>116415</v>
      </c>
      <c r="D1246" s="4">
        <v>117106</v>
      </c>
      <c r="E1246" s="4">
        <v>115961</v>
      </c>
      <c r="F1246" s="3">
        <v>2.5000000000000001E-3</v>
      </c>
      <c r="G1246">
        <f>$G$2*Tabella10[[#This Row],[CHIUSURA]]/$B$2</f>
        <v>240.56728232189974</v>
      </c>
      <c r="H1246" s="6">
        <f>LN(Tabella10[[#This Row],[NUM INDICE]]/G1245)</f>
        <v>2.4880116472904275E-3</v>
      </c>
      <c r="I1246" s="4"/>
    </row>
    <row r="1247" spans="1:9" x14ac:dyDescent="0.3">
      <c r="A1247" s="1">
        <v>43847</v>
      </c>
      <c r="B1247" s="4">
        <v>118478</v>
      </c>
      <c r="C1247" s="4">
        <v>116710</v>
      </c>
      <c r="D1247" s="4">
        <v>118479</v>
      </c>
      <c r="E1247" s="4">
        <v>116710</v>
      </c>
      <c r="F1247" s="3">
        <v>1.52E-2</v>
      </c>
      <c r="G1247">
        <f>$G$2*Tabella10[[#This Row],[CHIUSURA]]/$B$2</f>
        <v>244.22410949868075</v>
      </c>
      <c r="H1247" s="6">
        <f>LN(Tabella10[[#This Row],[NUM INDICE]]/G1246)</f>
        <v>1.508647470463868E-2</v>
      </c>
      <c r="I1247" s="4"/>
    </row>
    <row r="1248" spans="1:9" x14ac:dyDescent="0.3">
      <c r="A1248" s="1">
        <v>43850</v>
      </c>
      <c r="B1248" s="4">
        <v>118862</v>
      </c>
      <c r="C1248" s="4">
        <v>118478</v>
      </c>
      <c r="D1248" s="4">
        <v>118862</v>
      </c>
      <c r="E1248" s="4">
        <v>117928</v>
      </c>
      <c r="F1248" s="3">
        <v>3.2000000000000002E-3</v>
      </c>
      <c r="G1248">
        <f>$G$2*Tabella10[[#This Row],[CHIUSURA]]/$B$2</f>
        <v>245.01566622691294</v>
      </c>
      <c r="H1248" s="6">
        <f>LN(Tabella10[[#This Row],[NUM INDICE]]/G1247)</f>
        <v>3.2358669846353038E-3</v>
      </c>
      <c r="I1248" s="4"/>
    </row>
    <row r="1249" spans="1:9" x14ac:dyDescent="0.3">
      <c r="A1249" s="1">
        <v>43851</v>
      </c>
      <c r="B1249" s="4">
        <v>117026</v>
      </c>
      <c r="C1249" s="4">
        <v>118861</v>
      </c>
      <c r="D1249" s="4">
        <v>118861</v>
      </c>
      <c r="E1249" s="4">
        <v>117026</v>
      </c>
      <c r="F1249" s="3">
        <v>-1.54E-2</v>
      </c>
      <c r="G1249">
        <f>$G$2*Tabella10[[#This Row],[CHIUSURA]]/$B$2</f>
        <v>241.23103562005278</v>
      </c>
      <c r="H1249" s="6">
        <f>LN(Tabella10[[#This Row],[NUM INDICE]]/G1248)</f>
        <v>-1.5567023983265945E-2</v>
      </c>
      <c r="I1249" s="4"/>
    </row>
    <row r="1250" spans="1:9" x14ac:dyDescent="0.3">
      <c r="A1250" s="1">
        <v>43852</v>
      </c>
      <c r="B1250" s="4">
        <v>118391</v>
      </c>
      <c r="C1250" s="4">
        <v>117035</v>
      </c>
      <c r="D1250" s="4">
        <v>118401</v>
      </c>
      <c r="E1250" s="4">
        <v>117035</v>
      </c>
      <c r="F1250" s="3">
        <v>1.17E-2</v>
      </c>
      <c r="G1250">
        <f>$G$2*Tabella10[[#This Row],[CHIUSURA]]/$B$2</f>
        <v>244.04477242744062</v>
      </c>
      <c r="H1250" s="6">
        <f>LN(Tabella10[[#This Row],[NUM INDICE]]/G1249)</f>
        <v>1.1596573714940391E-2</v>
      </c>
      <c r="I1250" s="4"/>
    </row>
    <row r="1251" spans="1:9" x14ac:dyDescent="0.3">
      <c r="A1251" s="1">
        <v>43853</v>
      </c>
      <c r="B1251" s="4">
        <v>119528</v>
      </c>
      <c r="C1251" s="4">
        <v>118391</v>
      </c>
      <c r="D1251" s="4">
        <v>119535</v>
      </c>
      <c r="E1251" s="4">
        <v>116906</v>
      </c>
      <c r="F1251" s="3">
        <v>9.5999999999999992E-3</v>
      </c>
      <c r="G1251">
        <f>$G$2*Tabella10[[#This Row],[CHIUSURA]]/$B$2</f>
        <v>246.38852242744062</v>
      </c>
      <c r="H1251" s="6">
        <f>LN(Tabella10[[#This Row],[NUM INDICE]]/G1250)</f>
        <v>9.5579475015653247E-3</v>
      </c>
      <c r="I1251" s="4"/>
    </row>
    <row r="1252" spans="1:9" x14ac:dyDescent="0.3">
      <c r="A1252" s="1">
        <v>43854</v>
      </c>
      <c r="B1252" s="4">
        <v>118376</v>
      </c>
      <c r="C1252" s="4">
        <v>119528</v>
      </c>
      <c r="D1252" s="4">
        <v>119593</v>
      </c>
      <c r="E1252" s="4">
        <v>118108</v>
      </c>
      <c r="F1252" s="3">
        <v>-9.5999999999999992E-3</v>
      </c>
      <c r="G1252">
        <f>$G$2*Tabella10[[#This Row],[CHIUSURA]]/$B$2</f>
        <v>244.01385224274406</v>
      </c>
      <c r="H1252" s="6">
        <f>LN(Tabella10[[#This Row],[NUM INDICE]]/G1251)</f>
        <v>-9.6846543485505122E-3</v>
      </c>
      <c r="I1252" s="4"/>
    </row>
    <row r="1253" spans="1:9" x14ac:dyDescent="0.3">
      <c r="A1253" s="1">
        <v>43857</v>
      </c>
      <c r="B1253" s="4">
        <v>114482</v>
      </c>
      <c r="C1253" s="4">
        <v>118347</v>
      </c>
      <c r="D1253" s="4">
        <v>118347</v>
      </c>
      <c r="E1253" s="4">
        <v>114376</v>
      </c>
      <c r="F1253" s="3">
        <v>-3.2899999999999999E-2</v>
      </c>
      <c r="G1253">
        <f>$G$2*Tabella10[[#This Row],[CHIUSURA]]/$B$2</f>
        <v>235.98697229551451</v>
      </c>
      <c r="H1253" s="6">
        <f>LN(Tabella10[[#This Row],[NUM INDICE]]/G1252)</f>
        <v>-3.3448393804152377E-2</v>
      </c>
      <c r="I1253" s="4"/>
    </row>
    <row r="1254" spans="1:9" x14ac:dyDescent="0.3">
      <c r="A1254" s="1">
        <v>43858</v>
      </c>
      <c r="B1254" s="4">
        <v>116479</v>
      </c>
      <c r="C1254" s="4">
        <v>114482</v>
      </c>
      <c r="D1254" s="4">
        <v>116797</v>
      </c>
      <c r="E1254" s="4">
        <v>114475</v>
      </c>
      <c r="F1254" s="3">
        <v>1.7399999999999999E-2</v>
      </c>
      <c r="G1254">
        <f>$G$2*Tabella10[[#This Row],[CHIUSURA]]/$B$2</f>
        <v>240.10347955145119</v>
      </c>
      <c r="H1254" s="6">
        <f>LN(Tabella10[[#This Row],[NUM INDICE]]/G1253)</f>
        <v>1.7293393850607328E-2</v>
      </c>
      <c r="I1254" s="4"/>
    </row>
    <row r="1255" spans="1:9" x14ac:dyDescent="0.3">
      <c r="A1255" s="1">
        <v>43859</v>
      </c>
      <c r="B1255" s="4">
        <v>115385</v>
      </c>
      <c r="C1255" s="4">
        <v>116494</v>
      </c>
      <c r="D1255" s="4">
        <v>117171</v>
      </c>
      <c r="E1255" s="4">
        <v>115164</v>
      </c>
      <c r="F1255" s="3">
        <v>-9.4000000000000004E-3</v>
      </c>
      <c r="G1255">
        <f>$G$2*Tabella10[[#This Row],[CHIUSURA]]/$B$2</f>
        <v>237.84836741424803</v>
      </c>
      <c r="H1255" s="6">
        <f>LN(Tabella10[[#This Row],[NUM INDICE]]/G1254)</f>
        <v>-9.4366362901454268E-3</v>
      </c>
      <c r="I1255" s="4"/>
    </row>
    <row r="1256" spans="1:9" x14ac:dyDescent="0.3">
      <c r="A1256" s="1">
        <v>43860</v>
      </c>
      <c r="B1256" s="4">
        <v>115528</v>
      </c>
      <c r="C1256" s="4">
        <v>115375</v>
      </c>
      <c r="D1256" s="4">
        <v>115528</v>
      </c>
      <c r="E1256" s="4">
        <v>112825</v>
      </c>
      <c r="F1256" s="3">
        <v>1.1999999999999999E-3</v>
      </c>
      <c r="G1256">
        <f>$G$2*Tabella10[[#This Row],[CHIUSURA]]/$B$2</f>
        <v>238.14313984168865</v>
      </c>
      <c r="H1256" s="6">
        <f>LN(Tabella10[[#This Row],[NUM INDICE]]/G1255)</f>
        <v>1.2385618677214297E-3</v>
      </c>
      <c r="I1256" s="4"/>
    </row>
    <row r="1257" spans="1:9" x14ac:dyDescent="0.3">
      <c r="A1257" s="1">
        <v>43861</v>
      </c>
      <c r="B1257" s="4">
        <v>113761</v>
      </c>
      <c r="C1257" s="4">
        <v>115518</v>
      </c>
      <c r="D1257" s="4">
        <v>115518</v>
      </c>
      <c r="E1257" s="4">
        <v>113148</v>
      </c>
      <c r="F1257" s="3">
        <v>-1.5299999999999999E-2</v>
      </c>
      <c r="G1257">
        <f>$G$2*Tabella10[[#This Row],[CHIUSURA]]/$B$2</f>
        <v>234.50074208443272</v>
      </c>
      <c r="H1257" s="6">
        <f>LN(Tabella10[[#This Row],[NUM INDICE]]/G1256)</f>
        <v>-1.5413168371963278E-2</v>
      </c>
      <c r="I1257" s="4"/>
    </row>
    <row r="1258" spans="1:9" x14ac:dyDescent="0.3">
      <c r="A1258" s="1">
        <v>43864</v>
      </c>
      <c r="B1258" s="4">
        <v>114629</v>
      </c>
      <c r="C1258" s="4">
        <v>113761</v>
      </c>
      <c r="D1258" s="4">
        <v>115299</v>
      </c>
      <c r="E1258" s="4">
        <v>113467</v>
      </c>
      <c r="F1258" s="3">
        <v>7.6E-3</v>
      </c>
      <c r="G1258">
        <f>$G$2*Tabella10[[#This Row],[CHIUSURA]]/$B$2</f>
        <v>236.28999010554091</v>
      </c>
      <c r="H1258" s="6">
        <f>LN(Tabella10[[#This Row],[NUM INDICE]]/G1257)</f>
        <v>7.6010699167715834E-3</v>
      </c>
      <c r="I1258" s="4"/>
    </row>
    <row r="1259" spans="1:9" x14ac:dyDescent="0.3">
      <c r="A1259" s="1">
        <v>43865</v>
      </c>
      <c r="B1259" s="4">
        <v>115557</v>
      </c>
      <c r="C1259" s="4">
        <v>114631</v>
      </c>
      <c r="D1259" s="4">
        <v>116556</v>
      </c>
      <c r="E1259" s="4">
        <v>114631</v>
      </c>
      <c r="F1259" s="3">
        <v>8.0999999999999996E-3</v>
      </c>
      <c r="G1259">
        <f>$G$2*Tabella10[[#This Row],[CHIUSURA]]/$B$2</f>
        <v>238.20291886543535</v>
      </c>
      <c r="H1259" s="6">
        <f>LN(Tabella10[[#This Row],[NUM INDICE]]/G1258)</f>
        <v>8.0630883520022654E-3</v>
      </c>
      <c r="I1259" s="4"/>
    </row>
    <row r="1260" spans="1:9" x14ac:dyDescent="0.3">
      <c r="A1260" s="1">
        <v>43866</v>
      </c>
      <c r="B1260" s="4">
        <v>116028</v>
      </c>
      <c r="C1260" s="4">
        <v>115563</v>
      </c>
      <c r="D1260" s="4">
        <v>117701</v>
      </c>
      <c r="E1260" s="4">
        <v>115562</v>
      </c>
      <c r="F1260" s="3">
        <v>4.1000000000000003E-3</v>
      </c>
      <c r="G1260">
        <f>$G$2*Tabella10[[#This Row],[CHIUSURA]]/$B$2</f>
        <v>239.17381266490764</v>
      </c>
      <c r="H1260" s="6">
        <f>LN(Tabella10[[#This Row],[NUM INDICE]]/G1259)</f>
        <v>4.0676265683361381E-3</v>
      </c>
      <c r="I1260" s="4"/>
    </row>
    <row r="1261" spans="1:9" x14ac:dyDescent="0.3">
      <c r="A1261" s="1">
        <v>43867</v>
      </c>
      <c r="B1261" s="4">
        <v>115190</v>
      </c>
      <c r="C1261" s="4">
        <v>116033</v>
      </c>
      <c r="D1261" s="4">
        <v>117382</v>
      </c>
      <c r="E1261" s="4">
        <v>114723</v>
      </c>
      <c r="F1261" s="3">
        <v>-7.1999999999999998E-3</v>
      </c>
      <c r="G1261">
        <f>$G$2*Tabella10[[#This Row],[CHIUSURA]]/$B$2</f>
        <v>237.44640501319262</v>
      </c>
      <c r="H1261" s="6">
        <f>LN(Tabella10[[#This Row],[NUM INDICE]]/G1260)</f>
        <v>-7.2486023509957384E-3</v>
      </c>
      <c r="I1261" s="4"/>
    </row>
    <row r="1262" spans="1:9" x14ac:dyDescent="0.3">
      <c r="A1262" s="1">
        <v>43868</v>
      </c>
      <c r="B1262" s="4">
        <v>113770</v>
      </c>
      <c r="C1262" s="4">
        <v>115190</v>
      </c>
      <c r="D1262" s="4">
        <v>115190</v>
      </c>
      <c r="E1262" s="4">
        <v>113769</v>
      </c>
      <c r="F1262" s="3">
        <v>-1.23E-2</v>
      </c>
      <c r="G1262">
        <f>$G$2*Tabella10[[#This Row],[CHIUSURA]]/$B$2</f>
        <v>234.51929419525067</v>
      </c>
      <c r="H1262" s="6">
        <f>LN(Tabella10[[#This Row],[NUM INDICE]]/G1261)</f>
        <v>-1.2404072386789901E-2</v>
      </c>
      <c r="I1262" s="4"/>
    </row>
    <row r="1263" spans="1:9" x14ac:dyDescent="0.3">
      <c r="A1263" s="1">
        <v>43871</v>
      </c>
      <c r="B1263" s="4">
        <v>112570</v>
      </c>
      <c r="C1263" s="4">
        <v>113771</v>
      </c>
      <c r="D1263" s="4">
        <v>114176</v>
      </c>
      <c r="E1263" s="4">
        <v>112134</v>
      </c>
      <c r="F1263" s="3">
        <v>-1.0500000000000001E-2</v>
      </c>
      <c r="G1263">
        <f>$G$2*Tabella10[[#This Row],[CHIUSURA]]/$B$2</f>
        <v>232.04567941952507</v>
      </c>
      <c r="H1263" s="6">
        <f>LN(Tabella10[[#This Row],[NUM INDICE]]/G1262)</f>
        <v>-1.060361618491247E-2</v>
      </c>
      <c r="I1263" s="4"/>
    </row>
    <row r="1264" spans="1:9" x14ac:dyDescent="0.3">
      <c r="A1264" s="1">
        <v>43872</v>
      </c>
      <c r="B1264" s="4">
        <v>115371</v>
      </c>
      <c r="C1264" s="4">
        <v>112574</v>
      </c>
      <c r="D1264" s="4">
        <v>115576</v>
      </c>
      <c r="E1264" s="4">
        <v>112574</v>
      </c>
      <c r="F1264" s="3">
        <v>2.4899999999999999E-2</v>
      </c>
      <c r="G1264">
        <f>$G$2*Tabella10[[#This Row],[CHIUSURA]]/$B$2</f>
        <v>237.81950857519789</v>
      </c>
      <c r="H1264" s="6">
        <f>LN(Tabella10[[#This Row],[NUM INDICE]]/G1263)</f>
        <v>2.4577772299504329E-2</v>
      </c>
      <c r="I1264" s="4"/>
    </row>
    <row r="1265" spans="1:9" x14ac:dyDescent="0.3">
      <c r="A1265" s="1">
        <v>43873</v>
      </c>
      <c r="B1265" s="4">
        <v>116674</v>
      </c>
      <c r="C1265" s="4">
        <v>115371</v>
      </c>
      <c r="D1265" s="4">
        <v>117581</v>
      </c>
      <c r="E1265" s="4">
        <v>115371</v>
      </c>
      <c r="F1265" s="3">
        <v>1.1299999999999999E-2</v>
      </c>
      <c r="G1265">
        <f>$G$2*Tabella10[[#This Row],[CHIUSURA]]/$B$2</f>
        <v>240.5054419525066</v>
      </c>
      <c r="H1265" s="6">
        <f>LN(Tabella10[[#This Row],[NUM INDICE]]/G1264)</f>
        <v>1.1230698316562426E-2</v>
      </c>
      <c r="I1265" s="4"/>
    </row>
    <row r="1266" spans="1:9" x14ac:dyDescent="0.3">
      <c r="A1266" s="1">
        <v>43874</v>
      </c>
      <c r="B1266" s="4">
        <v>115662</v>
      </c>
      <c r="C1266" s="4">
        <v>116660</v>
      </c>
      <c r="D1266" s="4">
        <v>116660</v>
      </c>
      <c r="E1266" s="4">
        <v>114801</v>
      </c>
      <c r="F1266" s="3">
        <v>-8.6999999999999994E-3</v>
      </c>
      <c r="G1266">
        <f>$G$2*Tabella10[[#This Row],[CHIUSURA]]/$B$2</f>
        <v>238.41936015831135</v>
      </c>
      <c r="H1266" s="6">
        <f>LN(Tabella10[[#This Row],[NUM INDICE]]/G1265)</f>
        <v>-8.7115763392700673E-3</v>
      </c>
      <c r="I1266" s="4"/>
    </row>
    <row r="1267" spans="1:9" x14ac:dyDescent="0.3">
      <c r="A1267" s="1">
        <v>43875</v>
      </c>
      <c r="B1267" s="4">
        <v>114381</v>
      </c>
      <c r="C1267" s="4">
        <v>115663</v>
      </c>
      <c r="D1267" s="4">
        <v>115663</v>
      </c>
      <c r="E1267" s="4">
        <v>114132</v>
      </c>
      <c r="F1267" s="3">
        <v>-1.11E-2</v>
      </c>
      <c r="G1267">
        <f>$G$2*Tabella10[[#This Row],[CHIUSURA]]/$B$2</f>
        <v>235.77877638522426</v>
      </c>
      <c r="H1267" s="6">
        <f>LN(Tabella10[[#This Row],[NUM INDICE]]/G1266)</f>
        <v>-1.1137163407356671E-2</v>
      </c>
      <c r="I1267" s="4"/>
    </row>
    <row r="1268" spans="1:9" x14ac:dyDescent="0.3">
      <c r="A1268" s="1">
        <v>43878</v>
      </c>
      <c r="B1268" s="4">
        <v>115309</v>
      </c>
      <c r="C1268" s="4">
        <v>114381</v>
      </c>
      <c r="D1268" s="4">
        <v>115696</v>
      </c>
      <c r="E1268" s="4">
        <v>114381</v>
      </c>
      <c r="F1268" s="3">
        <v>8.0999999999999996E-3</v>
      </c>
      <c r="G1268">
        <f>$G$2*Tabella10[[#This Row],[CHIUSURA]]/$B$2</f>
        <v>237.69170514511873</v>
      </c>
      <c r="H1268" s="6">
        <f>LN(Tabella10[[#This Row],[NUM INDICE]]/G1267)</f>
        <v>8.0805002345300889E-3</v>
      </c>
      <c r="I1268" s="4"/>
    </row>
    <row r="1269" spans="1:9" x14ac:dyDescent="0.3">
      <c r="A1269" s="1">
        <v>43879</v>
      </c>
      <c r="B1269" s="4">
        <v>114977</v>
      </c>
      <c r="C1269" s="4">
        <v>115309</v>
      </c>
      <c r="D1269" s="4">
        <v>115309</v>
      </c>
      <c r="E1269" s="4">
        <v>113532</v>
      </c>
      <c r="F1269" s="3">
        <v>-2.8999999999999998E-3</v>
      </c>
      <c r="G1269">
        <f>$G$2*Tabella10[[#This Row],[CHIUSURA]]/$B$2</f>
        <v>237.00733839050133</v>
      </c>
      <c r="H1269" s="6">
        <f>LN(Tabella10[[#This Row],[NUM INDICE]]/G1268)</f>
        <v>-2.8833731100997044E-3</v>
      </c>
      <c r="I1269" s="4"/>
    </row>
    <row r="1270" spans="1:9" x14ac:dyDescent="0.3">
      <c r="A1270" s="1">
        <v>43880</v>
      </c>
      <c r="B1270" s="4">
        <v>116518</v>
      </c>
      <c r="C1270" s="4">
        <v>114982</v>
      </c>
      <c r="D1270" s="4">
        <v>116545</v>
      </c>
      <c r="E1270" s="4">
        <v>114774</v>
      </c>
      <c r="F1270" s="3">
        <v>1.34E-2</v>
      </c>
      <c r="G1270">
        <f>$G$2*Tabella10[[#This Row],[CHIUSURA]]/$B$2</f>
        <v>240.18387203166228</v>
      </c>
      <c r="H1270" s="6">
        <f>LN(Tabella10[[#This Row],[NUM INDICE]]/G1269)</f>
        <v>1.3313659148050109E-2</v>
      </c>
      <c r="I1270" s="4"/>
    </row>
    <row r="1271" spans="1:9" x14ac:dyDescent="0.3">
      <c r="A1271" s="1">
        <v>43881</v>
      </c>
      <c r="B1271" s="4">
        <v>114586</v>
      </c>
      <c r="C1271" s="4">
        <v>116518</v>
      </c>
      <c r="D1271" s="4">
        <v>116552</v>
      </c>
      <c r="E1271" s="4">
        <v>114379</v>
      </c>
      <c r="F1271" s="3">
        <v>-1.66E-2</v>
      </c>
      <c r="G1271">
        <f>$G$2*Tabella10[[#This Row],[CHIUSURA]]/$B$2</f>
        <v>236.20135224274406</v>
      </c>
      <c r="H1271" s="6">
        <f>LN(Tabella10[[#This Row],[NUM INDICE]]/G1270)</f>
        <v>-1.6720134739494803E-2</v>
      </c>
      <c r="I1271" s="4"/>
    </row>
    <row r="1272" spans="1:9" x14ac:dyDescent="0.3">
      <c r="A1272" s="1">
        <v>43882</v>
      </c>
      <c r="B1272" s="4">
        <v>113681</v>
      </c>
      <c r="C1272" s="4">
        <v>114585</v>
      </c>
      <c r="D1272" s="4">
        <v>114585</v>
      </c>
      <c r="E1272" s="4">
        <v>112661</v>
      </c>
      <c r="F1272" s="3">
        <v>-7.9000000000000008E-3</v>
      </c>
      <c r="G1272">
        <f>$G$2*Tabella10[[#This Row],[CHIUSURA]]/$B$2</f>
        <v>234.33583443271769</v>
      </c>
      <c r="H1272" s="6">
        <f>LN(Tabella10[[#This Row],[NUM INDICE]]/G1271)</f>
        <v>-7.929352396886042E-3</v>
      </c>
      <c r="I1272" s="4"/>
    </row>
    <row r="1273" spans="1:9" x14ac:dyDescent="0.3">
      <c r="A1273" s="1">
        <v>43887</v>
      </c>
      <c r="B1273" s="4">
        <v>105718</v>
      </c>
      <c r="C1273" s="4">
        <v>113647</v>
      </c>
      <c r="D1273" s="4">
        <v>113647</v>
      </c>
      <c r="E1273" s="4">
        <v>105053</v>
      </c>
      <c r="F1273" s="3">
        <v>-7.0000000000000007E-2</v>
      </c>
      <c r="G1273">
        <f>$G$2*Tabella10[[#This Row],[CHIUSURA]]/$B$2</f>
        <v>217.92133905013193</v>
      </c>
      <c r="H1273" s="6">
        <f>LN(Tabella10[[#This Row],[NUM INDICE]]/G1272)</f>
        <v>-7.2621108711439356E-2</v>
      </c>
      <c r="I1273" s="4"/>
    </row>
    <row r="1274" spans="1:9" x14ac:dyDescent="0.3">
      <c r="A1274" s="1">
        <v>43888</v>
      </c>
      <c r="B1274" s="4">
        <v>102984</v>
      </c>
      <c r="C1274" s="4">
        <v>105711</v>
      </c>
      <c r="D1274" s="4">
        <v>106656</v>
      </c>
      <c r="E1274" s="4">
        <v>102984</v>
      </c>
      <c r="F1274" s="3">
        <v>-2.5899999999999999E-2</v>
      </c>
      <c r="G1274">
        <f>$G$2*Tabella10[[#This Row],[CHIUSURA]]/$B$2</f>
        <v>212.28562005277044</v>
      </c>
      <c r="H1274" s="6">
        <f>LN(Tabella10[[#This Row],[NUM INDICE]]/G1273)</f>
        <v>-2.6201535303479722E-2</v>
      </c>
      <c r="I1274" s="4"/>
    </row>
    <row r="1275" spans="1:9" x14ac:dyDescent="0.3">
      <c r="A1275" s="1">
        <v>43889</v>
      </c>
      <c r="B1275" s="4">
        <v>104172</v>
      </c>
      <c r="C1275" s="4">
        <v>102984</v>
      </c>
      <c r="D1275" s="4">
        <v>104172</v>
      </c>
      <c r="E1275" s="4">
        <v>99951</v>
      </c>
      <c r="F1275" s="3">
        <v>1.15E-2</v>
      </c>
      <c r="G1275">
        <f>$G$2*Tabella10[[#This Row],[CHIUSURA]]/$B$2</f>
        <v>214.7344986807388</v>
      </c>
      <c r="H1275" s="6">
        <f>LN(Tabella10[[#This Row],[NUM INDICE]]/G1274)</f>
        <v>1.1469742840338013E-2</v>
      </c>
      <c r="I1275" s="4"/>
    </row>
    <row r="1276" spans="1:9" x14ac:dyDescent="0.3">
      <c r="A1276" s="1">
        <v>43892</v>
      </c>
      <c r="B1276" s="4">
        <v>106625</v>
      </c>
      <c r="C1276" s="4">
        <v>104260</v>
      </c>
      <c r="D1276" s="4">
        <v>107220</v>
      </c>
      <c r="E1276" s="4">
        <v>103779</v>
      </c>
      <c r="F1276" s="3">
        <v>2.3599999999999999E-2</v>
      </c>
      <c r="G1276">
        <f>$G$2*Tabella10[[#This Row],[CHIUSURA]]/$B$2</f>
        <v>219.79097955145119</v>
      </c>
      <c r="H1276" s="6">
        <f>LN(Tabella10[[#This Row],[NUM INDICE]]/G1275)</f>
        <v>2.3274626614172015E-2</v>
      </c>
      <c r="I1276" s="4"/>
    </row>
    <row r="1277" spans="1:9" x14ac:dyDescent="0.3">
      <c r="A1277" s="1">
        <v>43893</v>
      </c>
      <c r="B1277" s="4">
        <v>105537</v>
      </c>
      <c r="C1277" s="4">
        <v>106630</v>
      </c>
      <c r="D1277" s="4">
        <v>108804</v>
      </c>
      <c r="E1277" s="4">
        <v>104405</v>
      </c>
      <c r="F1277" s="3">
        <v>-1.0200000000000001E-2</v>
      </c>
      <c r="G1277">
        <f>$G$2*Tabella10[[#This Row],[CHIUSURA]]/$B$2</f>
        <v>217.54823548812664</v>
      </c>
      <c r="H1277" s="6">
        <f>LN(Tabella10[[#This Row],[NUM INDICE]]/G1276)</f>
        <v>-1.0256403479940867E-2</v>
      </c>
      <c r="I1277" s="4"/>
    </row>
    <row r="1278" spans="1:9" x14ac:dyDescent="0.3">
      <c r="A1278" s="1">
        <v>43894</v>
      </c>
      <c r="B1278" s="4">
        <v>107224</v>
      </c>
      <c r="C1278" s="4">
        <v>105540</v>
      </c>
      <c r="D1278" s="4">
        <v>107809</v>
      </c>
      <c r="E1278" s="4">
        <v>105042</v>
      </c>
      <c r="F1278" s="3">
        <v>1.6E-2</v>
      </c>
      <c r="G1278">
        <f>$G$2*Tabella10[[#This Row],[CHIUSURA]]/$B$2</f>
        <v>221.02572559366754</v>
      </c>
      <c r="H1278" s="6">
        <f>LN(Tabella10[[#This Row],[NUM INDICE]]/G1277)</f>
        <v>1.5858501844293167E-2</v>
      </c>
      <c r="I1278" s="4"/>
    </row>
    <row r="1279" spans="1:9" x14ac:dyDescent="0.3">
      <c r="A1279" s="1">
        <v>43895</v>
      </c>
      <c r="B1279" s="4">
        <v>102233</v>
      </c>
      <c r="C1279" s="4">
        <v>107217</v>
      </c>
      <c r="D1279" s="4">
        <v>107217</v>
      </c>
      <c r="E1279" s="4">
        <v>100536</v>
      </c>
      <c r="F1279" s="3">
        <v>-4.65E-2</v>
      </c>
      <c r="G1279">
        <f>$G$2*Tabella10[[#This Row],[CHIUSURA]]/$B$2</f>
        <v>210.73754947229551</v>
      </c>
      <c r="H1279" s="6">
        <f>LN(Tabella10[[#This Row],[NUM INDICE]]/G1278)</f>
        <v>-4.7665582244576281E-2</v>
      </c>
      <c r="I1279" s="4"/>
    </row>
    <row r="1280" spans="1:9" x14ac:dyDescent="0.3">
      <c r="A1280" s="1">
        <v>43896</v>
      </c>
      <c r="B1280" s="4">
        <v>97997</v>
      </c>
      <c r="C1280" s="4">
        <v>102231</v>
      </c>
      <c r="D1280" s="4">
        <v>102231</v>
      </c>
      <c r="E1280" s="4">
        <v>96886</v>
      </c>
      <c r="F1280" s="3">
        <v>-4.1399999999999999E-2</v>
      </c>
      <c r="G1280">
        <f>$G$2*Tabella10[[#This Row],[CHIUSURA]]/$B$2</f>
        <v>202.00568931398416</v>
      </c>
      <c r="H1280" s="6">
        <f>LN(Tabella10[[#This Row],[NUM INDICE]]/G1279)</f>
        <v>-4.2317655974509635E-2</v>
      </c>
      <c r="I1280" s="4"/>
    </row>
    <row r="1281" spans="1:10" x14ac:dyDescent="0.3">
      <c r="A1281" s="1">
        <v>43899</v>
      </c>
      <c r="B1281" s="4">
        <v>86067</v>
      </c>
      <c r="C1281" s="4">
        <v>97982</v>
      </c>
      <c r="D1281" s="4">
        <v>97982</v>
      </c>
      <c r="E1281" s="4">
        <v>85880</v>
      </c>
      <c r="F1281" s="3">
        <v>-0.1217</v>
      </c>
      <c r="G1281">
        <f>$G$2*Tabella10[[#This Row],[CHIUSURA]]/$B$2</f>
        <v>177.41383575197889</v>
      </c>
      <c r="H1281" s="6">
        <f>LN(Tabella10[[#This Row],[NUM INDICE]]/G1280)</f>
        <v>-0.12981080325348465</v>
      </c>
      <c r="I1281" s="4"/>
    </row>
    <row r="1282" spans="1:10" x14ac:dyDescent="0.3">
      <c r="A1282" s="1">
        <v>43900</v>
      </c>
      <c r="B1282" s="4">
        <v>92214</v>
      </c>
      <c r="C1282" s="4">
        <v>86071</v>
      </c>
      <c r="D1282" s="4">
        <v>92230</v>
      </c>
      <c r="E1282" s="4">
        <v>86071</v>
      </c>
      <c r="F1282" s="3">
        <v>7.1400000000000005E-2</v>
      </c>
      <c r="G1282">
        <f>$G$2*Tabella10[[#This Row],[CHIUSURA]]/$B$2</f>
        <v>190.08492744063324</v>
      </c>
      <c r="H1282" s="6">
        <f>LN(Tabella10[[#This Row],[NUM INDICE]]/G1281)</f>
        <v>6.8985900149604956E-2</v>
      </c>
      <c r="I1282" s="4"/>
    </row>
    <row r="1283" spans="1:10" x14ac:dyDescent="0.3">
      <c r="A1283" s="1">
        <v>43901</v>
      </c>
      <c r="B1283" s="4">
        <v>85171</v>
      </c>
      <c r="C1283" s="4">
        <v>92202</v>
      </c>
      <c r="D1283" s="4">
        <v>92202</v>
      </c>
      <c r="E1283" s="4">
        <v>80796</v>
      </c>
      <c r="F1283" s="3">
        <v>-7.6399999999999996E-2</v>
      </c>
      <c r="G1283">
        <f>$G$2*Tabella10[[#This Row],[CHIUSURA]]/$B$2</f>
        <v>175.56687005277044</v>
      </c>
      <c r="H1283" s="6">
        <f>LN(Tabella10[[#This Row],[NUM INDICE]]/G1282)</f>
        <v>-7.9450962545732598E-2</v>
      </c>
      <c r="I1283" s="4"/>
    </row>
    <row r="1284" spans="1:10" x14ac:dyDescent="0.3">
      <c r="A1284" s="7">
        <v>43902</v>
      </c>
      <c r="B1284" s="12">
        <v>72583</v>
      </c>
      <c r="C1284" s="12">
        <v>85103</v>
      </c>
      <c r="D1284" s="12">
        <v>85103</v>
      </c>
      <c r="E1284" s="12">
        <v>68488</v>
      </c>
      <c r="F1284" s="9">
        <v>-0.14779999999999999</v>
      </c>
      <c r="G1284" s="10">
        <f>$G$2*Tabella10[[#This Row],[CHIUSURA]]/$B$2</f>
        <v>149.61865105540898</v>
      </c>
      <c r="H1284" s="11">
        <f>LN(Tabella10[[#This Row],[NUM INDICE]]/G1283)</f>
        <v>-0.15993026567604285</v>
      </c>
      <c r="I1284" s="4"/>
      <c r="J1284" t="s">
        <v>4</v>
      </c>
    </row>
    <row r="1285" spans="1:10" x14ac:dyDescent="0.3">
      <c r="A1285" s="1">
        <v>43903</v>
      </c>
      <c r="B1285" s="4">
        <v>82678</v>
      </c>
      <c r="C1285" s="4">
        <v>72621</v>
      </c>
      <c r="D1285" s="4">
        <v>83758</v>
      </c>
      <c r="E1285" s="4">
        <v>72621</v>
      </c>
      <c r="F1285" s="3">
        <v>0.1391</v>
      </c>
      <c r="G1285">
        <f>$G$2*Tabella10[[#This Row],[CHIUSURA]]/$B$2</f>
        <v>170.42793535620052</v>
      </c>
      <c r="H1285" s="6">
        <f>LN(Tabella10[[#This Row],[NUM INDICE]]/G1284)</f>
        <v>0.1302228102427076</v>
      </c>
      <c r="I1285" s="4"/>
    </row>
    <row r="1286" spans="1:10" x14ac:dyDescent="0.3">
      <c r="A1286" s="7">
        <v>43906</v>
      </c>
      <c r="B1286" s="12">
        <v>71168</v>
      </c>
      <c r="C1286" s="12">
        <v>82565</v>
      </c>
      <c r="D1286" s="12">
        <v>82565</v>
      </c>
      <c r="E1286" s="12">
        <v>70855</v>
      </c>
      <c r="F1286" s="9">
        <v>-0.13919999999999999</v>
      </c>
      <c r="G1286" s="10">
        <f>$G$2*Tabella10[[#This Row],[CHIUSURA]]/$B$2</f>
        <v>146.70184696569922</v>
      </c>
      <c r="H1286" s="11">
        <f>LN(Tabella10[[#This Row],[NUM INDICE]]/G1285)</f>
        <v>-0.14991026568609947</v>
      </c>
      <c r="I1286" s="4"/>
    </row>
    <row r="1287" spans="1:10" x14ac:dyDescent="0.3">
      <c r="A1287" s="1">
        <v>43907</v>
      </c>
      <c r="B1287" s="4">
        <v>74617</v>
      </c>
      <c r="C1287" s="4">
        <v>71178</v>
      </c>
      <c r="D1287" s="4">
        <v>77255</v>
      </c>
      <c r="E1287" s="4">
        <v>70783</v>
      </c>
      <c r="F1287" s="3">
        <v>4.8500000000000001E-2</v>
      </c>
      <c r="G1287">
        <f>$G$2*Tabella10[[#This Row],[CHIUSURA]]/$B$2</f>
        <v>153.81142810026384</v>
      </c>
      <c r="H1287" s="6">
        <f>LN(Tabella10[[#This Row],[NUM INDICE]]/G1286)</f>
        <v>4.7325084098018493E-2</v>
      </c>
      <c r="I1287" s="4"/>
    </row>
    <row r="1288" spans="1:10" x14ac:dyDescent="0.3">
      <c r="A1288" s="1">
        <v>43908</v>
      </c>
      <c r="B1288" s="4">
        <v>66895</v>
      </c>
      <c r="C1288" s="4">
        <v>74576</v>
      </c>
      <c r="D1288" s="4">
        <v>74576</v>
      </c>
      <c r="E1288" s="4">
        <v>63547</v>
      </c>
      <c r="F1288" s="3">
        <v>-0.10349999999999999</v>
      </c>
      <c r="G1288">
        <f>$G$2*Tabella10[[#This Row],[CHIUSURA]]/$B$2</f>
        <v>137.89371701846966</v>
      </c>
      <c r="H1288" s="6">
        <f>LN(Tabella10[[#This Row],[NUM INDICE]]/G1287)</f>
        <v>-0.10924413736049843</v>
      </c>
      <c r="I1288" s="4"/>
    </row>
    <row r="1289" spans="1:10" x14ac:dyDescent="0.3">
      <c r="A1289" s="1">
        <v>43909</v>
      </c>
      <c r="B1289" s="4">
        <v>68332</v>
      </c>
      <c r="C1289" s="4">
        <v>66883</v>
      </c>
      <c r="D1289" s="4">
        <v>70071</v>
      </c>
      <c r="E1289" s="4">
        <v>61691</v>
      </c>
      <c r="F1289" s="3">
        <v>2.1499999999999998E-2</v>
      </c>
      <c r="G1289">
        <f>$G$2*Tabella10[[#This Row],[CHIUSURA]]/$B$2</f>
        <v>140.85587071240104</v>
      </c>
      <c r="H1289" s="6">
        <f>LN(Tabella10[[#This Row],[NUM INDICE]]/G1288)</f>
        <v>2.1253952159228363E-2</v>
      </c>
      <c r="I1289" s="4"/>
    </row>
    <row r="1290" spans="1:10" x14ac:dyDescent="0.3">
      <c r="A1290" s="1">
        <v>43910</v>
      </c>
      <c r="B1290" s="4">
        <v>67069</v>
      </c>
      <c r="C1290" s="4">
        <v>68344</v>
      </c>
      <c r="D1290" s="4">
        <v>72247</v>
      </c>
      <c r="E1290" s="4">
        <v>66120</v>
      </c>
      <c r="F1290" s="3">
        <v>-1.8499999999999999E-2</v>
      </c>
      <c r="G1290">
        <f>$G$2*Tabella10[[#This Row],[CHIUSURA]]/$B$2</f>
        <v>138.25239116094986</v>
      </c>
      <c r="H1290" s="6">
        <f>LN(Tabella10[[#This Row],[NUM INDICE]]/G1289)</f>
        <v>-1.8656237880053186E-2</v>
      </c>
      <c r="I1290" s="4"/>
    </row>
    <row r="1291" spans="1:10" x14ac:dyDescent="0.3">
      <c r="A1291" s="1">
        <v>43913</v>
      </c>
      <c r="B1291" s="4">
        <v>63570</v>
      </c>
      <c r="C1291" s="4">
        <v>67067</v>
      </c>
      <c r="D1291" s="4">
        <v>67604</v>
      </c>
      <c r="E1291" s="4">
        <v>62161</v>
      </c>
      <c r="F1291" s="3">
        <v>-5.2200000000000003E-2</v>
      </c>
      <c r="G1291">
        <f>$G$2*Tabella10[[#This Row],[CHIUSURA]]/$B$2</f>
        <v>131.03974274406332</v>
      </c>
      <c r="H1291" s="6">
        <f>LN(Tabella10[[#This Row],[NUM INDICE]]/G1290)</f>
        <v>-5.3580279256440516E-2</v>
      </c>
      <c r="I1291" s="4"/>
    </row>
    <row r="1292" spans="1:10" x14ac:dyDescent="0.3">
      <c r="A1292" s="1">
        <v>43914</v>
      </c>
      <c r="B1292" s="4">
        <v>69729</v>
      </c>
      <c r="C1292" s="4">
        <v>63604</v>
      </c>
      <c r="D1292" s="4">
        <v>71535</v>
      </c>
      <c r="E1292" s="4">
        <v>63604</v>
      </c>
      <c r="F1292" s="3">
        <v>9.69E-2</v>
      </c>
      <c r="G1292">
        <f>$G$2*Tabella10[[#This Row],[CHIUSURA]]/$B$2</f>
        <v>143.73557058047493</v>
      </c>
      <c r="H1292" s="6">
        <f>LN(Tabella10[[#This Row],[NUM INDICE]]/G1291)</f>
        <v>9.2474639152082552E-2</v>
      </c>
      <c r="I1292" s="4"/>
    </row>
    <row r="1293" spans="1:10" x14ac:dyDescent="0.3">
      <c r="A1293" s="1">
        <v>43915</v>
      </c>
      <c r="B1293" s="4">
        <v>74956</v>
      </c>
      <c r="C1293" s="4">
        <v>69727</v>
      </c>
      <c r="D1293" s="4">
        <v>76714</v>
      </c>
      <c r="E1293" s="4">
        <v>69360</v>
      </c>
      <c r="F1293" s="3">
        <v>7.4999999999999997E-2</v>
      </c>
      <c r="G1293">
        <f>$G$2*Tabella10[[#This Row],[CHIUSURA]]/$B$2</f>
        <v>154.51022427440634</v>
      </c>
      <c r="H1293" s="6">
        <f>LN(Tabella10[[#This Row],[NUM INDICE]]/G1292)</f>
        <v>7.2284974613019512E-2</v>
      </c>
      <c r="I1293" s="4"/>
    </row>
    <row r="1294" spans="1:10" x14ac:dyDescent="0.3">
      <c r="A1294" s="1">
        <v>43916</v>
      </c>
      <c r="B1294" s="4">
        <v>77710</v>
      </c>
      <c r="C1294" s="4">
        <v>74956</v>
      </c>
      <c r="D1294" s="4">
        <v>78846</v>
      </c>
      <c r="E1294" s="4">
        <v>74923</v>
      </c>
      <c r="F1294" s="3">
        <v>3.6700000000000003E-2</v>
      </c>
      <c r="G1294">
        <f>$G$2*Tabella10[[#This Row],[CHIUSURA]]/$B$2</f>
        <v>160.18717018469658</v>
      </c>
      <c r="H1294" s="6">
        <f>LN(Tabella10[[#This Row],[NUM INDICE]]/G1293)</f>
        <v>3.6082674507731401E-2</v>
      </c>
      <c r="I1294" s="4"/>
    </row>
    <row r="1295" spans="1:10" x14ac:dyDescent="0.3">
      <c r="A1295" s="1">
        <v>43917</v>
      </c>
      <c r="B1295" s="4">
        <v>73429</v>
      </c>
      <c r="C1295" s="4">
        <v>77708</v>
      </c>
      <c r="D1295" s="4">
        <v>77708</v>
      </c>
      <c r="E1295" s="4">
        <v>73057</v>
      </c>
      <c r="F1295" s="3">
        <v>-5.5100000000000003E-2</v>
      </c>
      <c r="G1295">
        <f>$G$2*Tabella10[[#This Row],[CHIUSURA]]/$B$2</f>
        <v>151.36254947229551</v>
      </c>
      <c r="H1295" s="6">
        <f>LN(Tabella10[[#This Row],[NUM INDICE]]/G1294)</f>
        <v>-5.6664996262456337E-2</v>
      </c>
      <c r="I1295" s="4"/>
    </row>
    <row r="1296" spans="1:10" x14ac:dyDescent="0.3">
      <c r="A1296" s="1">
        <v>43920</v>
      </c>
      <c r="B1296" s="4">
        <v>74639</v>
      </c>
      <c r="C1296" s="4">
        <v>73431</v>
      </c>
      <c r="D1296" s="4">
        <v>75430</v>
      </c>
      <c r="E1296" s="4">
        <v>73184</v>
      </c>
      <c r="F1296" s="3">
        <v>1.6500000000000001E-2</v>
      </c>
      <c r="G1296">
        <f>$G$2*Tabella10[[#This Row],[CHIUSURA]]/$B$2</f>
        <v>153.85677770448549</v>
      </c>
      <c r="H1296" s="6">
        <f>LN(Tabella10[[#This Row],[NUM INDICE]]/G1295)</f>
        <v>1.6344205848629716E-2</v>
      </c>
      <c r="I1296" s="4"/>
    </row>
    <row r="1297" spans="1:9" x14ac:dyDescent="0.3">
      <c r="A1297" s="1">
        <v>43921</v>
      </c>
      <c r="B1297" s="4">
        <v>73020</v>
      </c>
      <c r="C1297" s="4">
        <v>74629</v>
      </c>
      <c r="D1297" s="4">
        <v>75511</v>
      </c>
      <c r="E1297" s="4">
        <v>72385</v>
      </c>
      <c r="F1297" s="3">
        <v>-2.1700000000000001E-2</v>
      </c>
      <c r="G1297">
        <f>$G$2*Tabella10[[#This Row],[CHIUSURA]]/$B$2</f>
        <v>150.51945910290237</v>
      </c>
      <c r="H1297" s="6">
        <f>LN(Tabella10[[#This Row],[NUM INDICE]]/G1296)</f>
        <v>-2.1929782579833471E-2</v>
      </c>
      <c r="I1297" s="4"/>
    </row>
    <row r="1298" spans="1:9" x14ac:dyDescent="0.3">
      <c r="A1298" s="1">
        <v>43922</v>
      </c>
      <c r="B1298" s="4">
        <v>70967</v>
      </c>
      <c r="C1298" s="4">
        <v>73011</v>
      </c>
      <c r="D1298" s="4">
        <v>73011</v>
      </c>
      <c r="E1298" s="4">
        <v>69569</v>
      </c>
      <c r="F1298" s="3">
        <v>-2.81E-2</v>
      </c>
      <c r="G1298">
        <f>$G$2*Tabella10[[#This Row],[CHIUSURA]]/$B$2</f>
        <v>146.28751649076517</v>
      </c>
      <c r="H1298" s="6">
        <f>LN(Tabella10[[#This Row],[NUM INDICE]]/G1297)</f>
        <v>-2.851839596633348E-2</v>
      </c>
      <c r="I1298" s="4"/>
    </row>
    <row r="1299" spans="1:9" x14ac:dyDescent="0.3">
      <c r="A1299" s="1">
        <v>43923</v>
      </c>
      <c r="B1299" s="4">
        <v>72253</v>
      </c>
      <c r="C1299" s="4">
        <v>70969</v>
      </c>
      <c r="D1299" s="4">
        <v>73861</v>
      </c>
      <c r="E1299" s="4">
        <v>70957</v>
      </c>
      <c r="F1299" s="3">
        <v>1.8100000000000002E-2</v>
      </c>
      <c r="G1299">
        <f>$G$2*Tabella10[[#This Row],[CHIUSURA]]/$B$2</f>
        <v>148.93840699208442</v>
      </c>
      <c r="H1299" s="6">
        <f>LN(Tabella10[[#This Row],[NUM INDICE]]/G1298)</f>
        <v>1.7958868360698932E-2</v>
      </c>
      <c r="I1299" s="4"/>
    </row>
    <row r="1300" spans="1:9" x14ac:dyDescent="0.3">
      <c r="A1300" s="1">
        <v>43924</v>
      </c>
      <c r="B1300" s="4">
        <v>69538</v>
      </c>
      <c r="C1300" s="4">
        <v>72241</v>
      </c>
      <c r="D1300" s="4">
        <v>72241</v>
      </c>
      <c r="E1300" s="4">
        <v>67802</v>
      </c>
      <c r="F1300" s="3">
        <v>-3.7600000000000001E-2</v>
      </c>
      <c r="G1300">
        <f>$G$2*Tabella10[[#This Row],[CHIUSURA]]/$B$2</f>
        <v>143.34185356200527</v>
      </c>
      <c r="H1300" s="6">
        <f>LN(Tabella10[[#This Row],[NUM INDICE]]/G1299)</f>
        <v>-3.8300482881384199E-2</v>
      </c>
      <c r="I1300" s="4"/>
    </row>
    <row r="1301" spans="1:9" x14ac:dyDescent="0.3">
      <c r="A1301" s="1">
        <v>43927</v>
      </c>
      <c r="B1301" s="4">
        <v>74073</v>
      </c>
      <c r="C1301" s="4">
        <v>69556</v>
      </c>
      <c r="D1301" s="4">
        <v>75260</v>
      </c>
      <c r="E1301" s="4">
        <v>69556</v>
      </c>
      <c r="F1301" s="3">
        <v>6.5199999999999994E-2</v>
      </c>
      <c r="G1301">
        <f>$G$2*Tabella10[[#This Row],[CHIUSURA]]/$B$2</f>
        <v>152.69005606860159</v>
      </c>
      <c r="H1301" s="6">
        <f>LN(Tabella10[[#This Row],[NUM INDICE]]/G1300)</f>
        <v>6.3177727692155267E-2</v>
      </c>
      <c r="I1301" s="4"/>
    </row>
    <row r="1302" spans="1:9" x14ac:dyDescent="0.3">
      <c r="A1302" s="1">
        <v>43928</v>
      </c>
      <c r="B1302" s="4">
        <v>76358</v>
      </c>
      <c r="C1302" s="4">
        <v>74078</v>
      </c>
      <c r="D1302" s="4">
        <v>79855</v>
      </c>
      <c r="E1302" s="4">
        <v>74078</v>
      </c>
      <c r="F1302" s="3">
        <v>3.0800000000000001E-2</v>
      </c>
      <c r="G1302">
        <f>$G$2*Tabella10[[#This Row],[CHIUSURA]]/$B$2</f>
        <v>157.40023087071239</v>
      </c>
      <c r="H1302" s="6">
        <f>LN(Tabella10[[#This Row],[NUM INDICE]]/G1301)</f>
        <v>3.0381713358494895E-2</v>
      </c>
      <c r="I1302" s="4"/>
    </row>
    <row r="1303" spans="1:9" x14ac:dyDescent="0.3">
      <c r="A1303" s="1">
        <v>43929</v>
      </c>
      <c r="B1303" s="4">
        <v>78625</v>
      </c>
      <c r="C1303" s="4">
        <v>76335</v>
      </c>
      <c r="D1303" s="4">
        <v>79058</v>
      </c>
      <c r="E1303" s="4">
        <v>76115</v>
      </c>
      <c r="F1303" s="3">
        <v>2.9700000000000001E-2</v>
      </c>
      <c r="G1303">
        <f>$G$2*Tabella10[[#This Row],[CHIUSURA]]/$B$2</f>
        <v>162.07330145118735</v>
      </c>
      <c r="H1303" s="6">
        <f>LN(Tabella10[[#This Row],[NUM INDICE]]/G1302)</f>
        <v>2.9256908229482369E-2</v>
      </c>
      <c r="I1303" s="4"/>
    </row>
    <row r="1304" spans="1:9" x14ac:dyDescent="0.3">
      <c r="A1304" s="1">
        <v>43930</v>
      </c>
      <c r="B1304" s="4">
        <v>77682</v>
      </c>
      <c r="C1304" s="4">
        <v>78640</v>
      </c>
      <c r="D1304" s="4">
        <v>80428</v>
      </c>
      <c r="E1304" s="4">
        <v>77457</v>
      </c>
      <c r="F1304" s="3">
        <v>-1.2E-2</v>
      </c>
      <c r="G1304">
        <f>$G$2*Tabella10[[#This Row],[CHIUSURA]]/$B$2</f>
        <v>160.12945250659629</v>
      </c>
      <c r="H1304" s="6">
        <f>LN(Tabella10[[#This Row],[NUM INDICE]]/G1303)</f>
        <v>-1.2066144716039581E-2</v>
      </c>
      <c r="I1304" s="4"/>
    </row>
    <row r="1305" spans="1:9" x14ac:dyDescent="0.3">
      <c r="A1305" s="1">
        <v>43934</v>
      </c>
      <c r="B1305" s="4">
        <v>78836</v>
      </c>
      <c r="C1305" s="4">
        <v>77682</v>
      </c>
      <c r="D1305" s="4">
        <v>78836</v>
      </c>
      <c r="E1305" s="4">
        <v>76405</v>
      </c>
      <c r="F1305" s="3">
        <v>1.49E-2</v>
      </c>
      <c r="G1305">
        <f>$G$2*Tabella10[[#This Row],[CHIUSURA]]/$B$2</f>
        <v>162.50824538258576</v>
      </c>
      <c r="H1305" s="6">
        <f>LN(Tabella10[[#This Row],[NUM INDICE]]/G1304)</f>
        <v>1.474617502568289E-2</v>
      </c>
      <c r="I1305" s="4"/>
    </row>
    <row r="1306" spans="1:9" x14ac:dyDescent="0.3">
      <c r="A1306" s="1">
        <v>43935</v>
      </c>
      <c r="B1306" s="4">
        <v>79918</v>
      </c>
      <c r="C1306" s="4">
        <v>78848</v>
      </c>
      <c r="D1306" s="4">
        <v>81668</v>
      </c>
      <c r="E1306" s="4">
        <v>78848</v>
      </c>
      <c r="F1306" s="3">
        <v>1.37E-2</v>
      </c>
      <c r="G1306">
        <f>$G$2*Tabella10[[#This Row],[CHIUSURA]]/$B$2</f>
        <v>164.73862137203167</v>
      </c>
      <c r="H1306" s="6">
        <f>LN(Tabella10[[#This Row],[NUM INDICE]]/G1305)</f>
        <v>1.3631363671893909E-2</v>
      </c>
      <c r="I1306" s="4"/>
    </row>
    <row r="1307" spans="1:9" x14ac:dyDescent="0.3">
      <c r="A1307" s="1">
        <v>43936</v>
      </c>
      <c r="B1307" s="4">
        <v>78831</v>
      </c>
      <c r="C1307" s="4">
        <v>79911</v>
      </c>
      <c r="D1307" s="4">
        <v>80035</v>
      </c>
      <c r="E1307" s="4">
        <v>77546</v>
      </c>
      <c r="F1307" s="3">
        <v>-1.3599999999999999E-2</v>
      </c>
      <c r="G1307">
        <f>$G$2*Tabella10[[#This Row],[CHIUSURA]]/$B$2</f>
        <v>162.49793865435356</v>
      </c>
      <c r="H1307" s="6">
        <f>LN(Tabella10[[#This Row],[NUM INDICE]]/G1306)</f>
        <v>-1.369478848497065E-2</v>
      </c>
      <c r="I1307" s="4"/>
    </row>
    <row r="1308" spans="1:9" x14ac:dyDescent="0.3">
      <c r="A1308" s="1">
        <v>43937</v>
      </c>
      <c r="B1308" s="4">
        <v>77812</v>
      </c>
      <c r="C1308" s="4">
        <v>78837</v>
      </c>
      <c r="D1308" s="4">
        <v>80167</v>
      </c>
      <c r="E1308" s="4">
        <v>77452</v>
      </c>
      <c r="F1308" s="3">
        <v>-1.29E-2</v>
      </c>
      <c r="G1308">
        <f>$G$2*Tabella10[[#This Row],[CHIUSURA]]/$B$2</f>
        <v>160.39742744063324</v>
      </c>
      <c r="H1308" s="6">
        <f>LN(Tabella10[[#This Row],[NUM INDICE]]/G1307)</f>
        <v>-1.3010659581600748E-2</v>
      </c>
      <c r="I1308" s="4"/>
    </row>
    <row r="1309" spans="1:9" x14ac:dyDescent="0.3">
      <c r="A1309" s="1">
        <v>43938</v>
      </c>
      <c r="B1309" s="4">
        <v>78990</v>
      </c>
      <c r="C1309" s="4">
        <v>77817</v>
      </c>
      <c r="D1309" s="4">
        <v>79846</v>
      </c>
      <c r="E1309" s="4">
        <v>77754</v>
      </c>
      <c r="F1309" s="3">
        <v>1.5100000000000001E-2</v>
      </c>
      <c r="G1309">
        <f>$G$2*Tabella10[[#This Row],[CHIUSURA]]/$B$2</f>
        <v>162.8256926121372</v>
      </c>
      <c r="H1309" s="6">
        <f>LN(Tabella10[[#This Row],[NUM INDICE]]/G1308)</f>
        <v>1.5025601240757082E-2</v>
      </c>
      <c r="I1309" s="4"/>
    </row>
    <row r="1310" spans="1:9" x14ac:dyDescent="0.3">
      <c r="A1310" s="1">
        <v>43941</v>
      </c>
      <c r="B1310" s="4">
        <v>78973</v>
      </c>
      <c r="C1310" s="4">
        <v>78989</v>
      </c>
      <c r="D1310" s="4">
        <v>80106</v>
      </c>
      <c r="E1310" s="4">
        <v>76943</v>
      </c>
      <c r="F1310" s="3">
        <v>-2.0000000000000001E-4</v>
      </c>
      <c r="G1310">
        <f>$G$2*Tabella10[[#This Row],[CHIUSURA]]/$B$2</f>
        <v>162.79064973614777</v>
      </c>
      <c r="H1310" s="6">
        <f>LN(Tabella10[[#This Row],[NUM INDICE]]/G1309)</f>
        <v>-2.1524027861741945E-4</v>
      </c>
      <c r="I1310" s="4"/>
    </row>
    <row r="1311" spans="1:9" x14ac:dyDescent="0.3">
      <c r="A1311" s="1">
        <v>43943</v>
      </c>
      <c r="B1311" s="4">
        <v>80687</v>
      </c>
      <c r="C1311" s="4">
        <v>78973</v>
      </c>
      <c r="D1311" s="4">
        <v>81184</v>
      </c>
      <c r="E1311" s="4">
        <v>78973</v>
      </c>
      <c r="F1311" s="3">
        <v>2.1700000000000001E-2</v>
      </c>
      <c r="G1311">
        <f>$G$2*Tabella10[[#This Row],[CHIUSURA]]/$B$2</f>
        <v>166.32379617414247</v>
      </c>
      <c r="H1311" s="6">
        <f>LN(Tabella10[[#This Row],[NUM INDICE]]/G1310)</f>
        <v>2.1471449943243136E-2</v>
      </c>
      <c r="I1311" s="4"/>
    </row>
    <row r="1312" spans="1:9" x14ac:dyDescent="0.3">
      <c r="A1312" s="1">
        <v>43944</v>
      </c>
      <c r="B1312" s="4">
        <v>79673</v>
      </c>
      <c r="C1312" s="4">
        <v>80690</v>
      </c>
      <c r="D1312" s="4">
        <v>81934</v>
      </c>
      <c r="E1312" s="4">
        <v>78622</v>
      </c>
      <c r="F1312" s="3">
        <v>-1.26E-2</v>
      </c>
      <c r="G1312">
        <f>$G$2*Tabella10[[#This Row],[CHIUSURA]]/$B$2</f>
        <v>164.23359168865434</v>
      </c>
      <c r="H1312" s="6">
        <f>LN(Tabella10[[#This Row],[NUM INDICE]]/G1311)</f>
        <v>-1.2646713829393893E-2</v>
      </c>
      <c r="I1312" s="4"/>
    </row>
    <row r="1313" spans="1:9" x14ac:dyDescent="0.3">
      <c r="A1313" s="1">
        <v>43945</v>
      </c>
      <c r="B1313" s="4">
        <v>75331</v>
      </c>
      <c r="C1313" s="4">
        <v>79667</v>
      </c>
      <c r="D1313" s="4">
        <v>79667</v>
      </c>
      <c r="E1313" s="4">
        <v>72041</v>
      </c>
      <c r="F1313" s="3">
        <v>-5.45E-2</v>
      </c>
      <c r="G1313">
        <f>$G$2*Tabella10[[#This Row],[CHIUSURA]]/$B$2</f>
        <v>155.28322889182058</v>
      </c>
      <c r="H1313" s="6">
        <f>LN(Tabella10[[#This Row],[NUM INDICE]]/G1312)</f>
        <v>-5.6039021338397978E-2</v>
      </c>
      <c r="I1313" s="4"/>
    </row>
    <row r="1314" spans="1:9" x14ac:dyDescent="0.3">
      <c r="A1314" s="1">
        <v>43948</v>
      </c>
      <c r="B1314" s="4">
        <v>78239</v>
      </c>
      <c r="C1314" s="4">
        <v>75334</v>
      </c>
      <c r="D1314" s="4">
        <v>78563</v>
      </c>
      <c r="E1314" s="4">
        <v>75327</v>
      </c>
      <c r="F1314" s="3">
        <v>3.8600000000000002E-2</v>
      </c>
      <c r="G1314">
        <f>$G$2*Tabella10[[#This Row],[CHIUSURA]]/$B$2</f>
        <v>161.27762203166228</v>
      </c>
      <c r="H1314" s="6">
        <f>LN(Tabella10[[#This Row],[NUM INDICE]]/G1313)</f>
        <v>3.7876507785626186E-2</v>
      </c>
      <c r="I1314" s="4"/>
    </row>
    <row r="1315" spans="1:9" x14ac:dyDescent="0.3">
      <c r="A1315" s="1">
        <v>43949</v>
      </c>
      <c r="B1315" s="4">
        <v>81312</v>
      </c>
      <c r="C1315" s="4">
        <v>78243</v>
      </c>
      <c r="D1315" s="4">
        <v>81427</v>
      </c>
      <c r="E1315" s="4">
        <v>78243</v>
      </c>
      <c r="F1315" s="3">
        <v>3.9300000000000002E-2</v>
      </c>
      <c r="G1315">
        <f>$G$2*Tabella10[[#This Row],[CHIUSURA]]/$B$2</f>
        <v>167.61213720316621</v>
      </c>
      <c r="H1315" s="6">
        <f>LN(Tabella10[[#This Row],[NUM INDICE]]/G1314)</f>
        <v>3.8525362678965787E-2</v>
      </c>
      <c r="I1315" s="4"/>
    </row>
    <row r="1316" spans="1:9" x14ac:dyDescent="0.3">
      <c r="A1316" s="1">
        <v>43950</v>
      </c>
      <c r="B1316" s="4">
        <v>83171</v>
      </c>
      <c r="C1316" s="4">
        <v>81313</v>
      </c>
      <c r="D1316" s="4">
        <v>83598</v>
      </c>
      <c r="E1316" s="4">
        <v>81313</v>
      </c>
      <c r="F1316" s="3">
        <v>2.29E-2</v>
      </c>
      <c r="G1316">
        <f>$G$2*Tabella10[[#This Row],[CHIUSURA]]/$B$2</f>
        <v>171.44417875989447</v>
      </c>
      <c r="H1316" s="6">
        <f>LN(Tabella10[[#This Row],[NUM INDICE]]/G1315)</f>
        <v>2.260512223674991E-2</v>
      </c>
      <c r="I1316" s="4"/>
    </row>
    <row r="1317" spans="1:9" x14ac:dyDescent="0.3">
      <c r="A1317" s="1">
        <v>43951</v>
      </c>
      <c r="B1317" s="4">
        <v>80506</v>
      </c>
      <c r="C1317" s="4">
        <v>83169</v>
      </c>
      <c r="D1317" s="4">
        <v>83169</v>
      </c>
      <c r="E1317" s="4">
        <v>80168</v>
      </c>
      <c r="F1317" s="3">
        <v>-3.2000000000000001E-2</v>
      </c>
      <c r="G1317">
        <f>$G$2*Tabella10[[#This Row],[CHIUSURA]]/$B$2</f>
        <v>165.9506926121372</v>
      </c>
      <c r="H1317" s="6">
        <f>LN(Tabella10[[#This Row],[NUM INDICE]]/G1316)</f>
        <v>-3.256701356602773E-2</v>
      </c>
      <c r="I1317" s="4"/>
    </row>
    <row r="1318" spans="1:9" x14ac:dyDescent="0.3">
      <c r="A1318" s="1">
        <v>43955</v>
      </c>
      <c r="B1318" s="4">
        <v>78876</v>
      </c>
      <c r="C1318" s="4">
        <v>80501</v>
      </c>
      <c r="D1318" s="4">
        <v>80502</v>
      </c>
      <c r="E1318" s="4">
        <v>77640</v>
      </c>
      <c r="F1318" s="3">
        <v>-2.0199999999999999E-2</v>
      </c>
      <c r="G1318">
        <f>$G$2*Tabella10[[#This Row],[CHIUSURA]]/$B$2</f>
        <v>162.59069920844328</v>
      </c>
      <c r="H1318" s="6">
        <f>LN(Tabella10[[#This Row],[NUM INDICE]]/G1317)</f>
        <v>-2.0454716739036261E-2</v>
      </c>
      <c r="I1318" s="4"/>
    </row>
    <row r="1319" spans="1:9" x14ac:dyDescent="0.3">
      <c r="A1319" s="1">
        <v>43956</v>
      </c>
      <c r="B1319" s="4">
        <v>79471</v>
      </c>
      <c r="C1319" s="4">
        <v>78887</v>
      </c>
      <c r="D1319" s="4">
        <v>81066</v>
      </c>
      <c r="E1319" s="4">
        <v>78886</v>
      </c>
      <c r="F1319" s="3">
        <v>7.4999999999999997E-3</v>
      </c>
      <c r="G1319">
        <f>$G$2*Tabella10[[#This Row],[CHIUSURA]]/$B$2</f>
        <v>163.81719986807389</v>
      </c>
      <c r="H1319" s="6">
        <f>LN(Tabella10[[#This Row],[NUM INDICE]]/G1318)</f>
        <v>7.5151761682704767E-3</v>
      </c>
      <c r="I1319" s="4"/>
    </row>
    <row r="1320" spans="1:9" x14ac:dyDescent="0.3">
      <c r="A1320" s="1">
        <v>43957</v>
      </c>
      <c r="B1320" s="4">
        <v>79064</v>
      </c>
      <c r="C1320" s="4">
        <v>79473</v>
      </c>
      <c r="D1320" s="4">
        <v>79996</v>
      </c>
      <c r="E1320" s="4">
        <v>78056</v>
      </c>
      <c r="F1320" s="3">
        <v>-5.1000000000000004E-3</v>
      </c>
      <c r="G1320">
        <f>$G$2*Tabella10[[#This Row],[CHIUSURA]]/$B$2</f>
        <v>162.97823218997362</v>
      </c>
      <c r="H1320" s="6">
        <f>LN(Tabella10[[#This Row],[NUM INDICE]]/G1319)</f>
        <v>-5.1345241638270965E-3</v>
      </c>
      <c r="I1320" s="4"/>
    </row>
    <row r="1321" spans="1:9" x14ac:dyDescent="0.3">
      <c r="A1321" s="1">
        <v>43958</v>
      </c>
      <c r="B1321" s="4">
        <v>78119</v>
      </c>
      <c r="C1321" s="4">
        <v>79072</v>
      </c>
      <c r="D1321" s="4">
        <v>80061</v>
      </c>
      <c r="E1321" s="4">
        <v>78061</v>
      </c>
      <c r="F1321" s="3">
        <v>-1.2E-2</v>
      </c>
      <c r="G1321">
        <f>$G$2*Tabella10[[#This Row],[CHIUSURA]]/$B$2</f>
        <v>161.03026055408972</v>
      </c>
      <c r="H1321" s="6">
        <f>LN(Tabella10[[#This Row],[NUM INDICE]]/G1320)</f>
        <v>-1.2024345966588173E-2</v>
      </c>
      <c r="I1321" s="4"/>
    </row>
    <row r="1322" spans="1:9" x14ac:dyDescent="0.3">
      <c r="A1322" s="1">
        <v>43959</v>
      </c>
      <c r="B1322" s="4">
        <v>80263</v>
      </c>
      <c r="C1322" s="4">
        <v>78152</v>
      </c>
      <c r="D1322" s="4">
        <v>80557</v>
      </c>
      <c r="E1322" s="4">
        <v>78152</v>
      </c>
      <c r="F1322" s="3">
        <v>2.75E-2</v>
      </c>
      <c r="G1322">
        <f>$G$2*Tabella10[[#This Row],[CHIUSURA]]/$B$2</f>
        <v>165.44978562005278</v>
      </c>
      <c r="H1322" s="6">
        <f>LN(Tabella10[[#This Row],[NUM INDICE]]/G1321)</f>
        <v>2.7075437552727288E-2</v>
      </c>
      <c r="I1322" s="4"/>
    </row>
    <row r="1323" spans="1:9" x14ac:dyDescent="0.3">
      <c r="A1323" s="1">
        <v>43962</v>
      </c>
      <c r="B1323" s="4">
        <v>79065</v>
      </c>
      <c r="C1323" s="4">
        <v>80263</v>
      </c>
      <c r="D1323" s="4">
        <v>80723</v>
      </c>
      <c r="E1323" s="4">
        <v>78994</v>
      </c>
      <c r="F1323" s="3">
        <v>-1.49E-2</v>
      </c>
      <c r="G1323">
        <f>$G$2*Tabella10[[#This Row],[CHIUSURA]]/$B$2</f>
        <v>162.98029353562006</v>
      </c>
      <c r="H1323" s="6">
        <f>LN(Tabella10[[#This Row],[NUM INDICE]]/G1322)</f>
        <v>-1.5038443684741925E-2</v>
      </c>
      <c r="I1323" s="4"/>
    </row>
    <row r="1324" spans="1:9" x14ac:dyDescent="0.3">
      <c r="A1324" s="1">
        <v>43963</v>
      </c>
      <c r="B1324" s="4">
        <v>77872</v>
      </c>
      <c r="C1324" s="4">
        <v>79065</v>
      </c>
      <c r="D1324" s="4">
        <v>80344</v>
      </c>
      <c r="E1324" s="4">
        <v>77872</v>
      </c>
      <c r="F1324" s="3">
        <v>-1.5100000000000001E-2</v>
      </c>
      <c r="G1324">
        <f>$G$2*Tabella10[[#This Row],[CHIUSURA]]/$B$2</f>
        <v>160.52110817941951</v>
      </c>
      <c r="H1324" s="6">
        <f>LN(Tabella10[[#This Row],[NUM INDICE]]/G1323)</f>
        <v>-1.5203845884181539E-2</v>
      </c>
      <c r="I1324" s="4"/>
    </row>
    <row r="1325" spans="1:9" x14ac:dyDescent="0.3">
      <c r="A1325" s="1">
        <v>43964</v>
      </c>
      <c r="B1325" s="4">
        <v>77772</v>
      </c>
      <c r="C1325" s="4">
        <v>77877</v>
      </c>
      <c r="D1325" s="4">
        <v>78911</v>
      </c>
      <c r="E1325" s="4">
        <v>77152</v>
      </c>
      <c r="F1325" s="3">
        <v>-1.2999999999999999E-3</v>
      </c>
      <c r="G1325">
        <f>$G$2*Tabella10[[#This Row],[CHIUSURA]]/$B$2</f>
        <v>160.31497361477574</v>
      </c>
      <c r="H1325" s="6">
        <f>LN(Tabella10[[#This Row],[NUM INDICE]]/G1324)</f>
        <v>-1.284983857519144E-3</v>
      </c>
      <c r="I1325" s="4"/>
    </row>
    <row r="1326" spans="1:9" x14ac:dyDescent="0.3">
      <c r="A1326" s="1">
        <v>43965</v>
      </c>
      <c r="B1326" s="4">
        <v>79011</v>
      </c>
      <c r="C1326" s="4">
        <v>77770</v>
      </c>
      <c r="D1326" s="4">
        <v>79011</v>
      </c>
      <c r="E1326" s="4">
        <v>75697</v>
      </c>
      <c r="F1326" s="3">
        <v>1.5900000000000001E-2</v>
      </c>
      <c r="G1326">
        <f>$G$2*Tabella10[[#This Row],[CHIUSURA]]/$B$2</f>
        <v>162.86898087071239</v>
      </c>
      <c r="H1326" s="6">
        <f>LN(Tabella10[[#This Row],[NUM INDICE]]/G1325)</f>
        <v>1.5805614046711658E-2</v>
      </c>
      <c r="I1326" s="4"/>
    </row>
    <row r="1327" spans="1:9" x14ac:dyDescent="0.3">
      <c r="A1327" s="1">
        <v>43966</v>
      </c>
      <c r="B1327" s="4">
        <v>77557</v>
      </c>
      <c r="C1327" s="4">
        <v>79011</v>
      </c>
      <c r="D1327" s="4">
        <v>79538</v>
      </c>
      <c r="E1327" s="4">
        <v>77426</v>
      </c>
      <c r="F1327" s="3">
        <v>-1.84E-2</v>
      </c>
      <c r="G1327">
        <f>$G$2*Tabella10[[#This Row],[CHIUSURA]]/$B$2</f>
        <v>159.87178430079155</v>
      </c>
      <c r="H1327" s="6">
        <f>LN(Tabella10[[#This Row],[NUM INDICE]]/G1326)</f>
        <v>-1.8573933385740676E-2</v>
      </c>
      <c r="I1327" s="4"/>
    </row>
    <row r="1328" spans="1:9" x14ac:dyDescent="0.3">
      <c r="A1328" s="1">
        <v>43969</v>
      </c>
      <c r="B1328" s="4">
        <v>81194</v>
      </c>
      <c r="C1328" s="4">
        <v>77576</v>
      </c>
      <c r="D1328" s="4">
        <v>81420</v>
      </c>
      <c r="E1328" s="4">
        <v>77571</v>
      </c>
      <c r="F1328" s="3">
        <v>4.6899999999999997E-2</v>
      </c>
      <c r="G1328">
        <f>$G$2*Tabella10[[#This Row],[CHIUSURA]]/$B$2</f>
        <v>167.36889841688654</v>
      </c>
      <c r="H1328" s="6">
        <f>LN(Tabella10[[#This Row],[NUM INDICE]]/G1327)</f>
        <v>4.5828202917345469E-2</v>
      </c>
      <c r="I1328" s="4"/>
    </row>
    <row r="1329" spans="1:9" x14ac:dyDescent="0.3">
      <c r="A1329" s="1">
        <v>43970</v>
      </c>
      <c r="B1329" s="4">
        <v>80742</v>
      </c>
      <c r="C1329" s="4">
        <v>81197</v>
      </c>
      <c r="D1329" s="4">
        <v>82175</v>
      </c>
      <c r="E1329" s="4">
        <v>80647</v>
      </c>
      <c r="F1329" s="3">
        <v>-5.5999999999999999E-3</v>
      </c>
      <c r="G1329">
        <f>$G$2*Tabella10[[#This Row],[CHIUSURA]]/$B$2</f>
        <v>166.43717018469658</v>
      </c>
      <c r="H1329" s="6">
        <f>LN(Tabella10[[#This Row],[NUM INDICE]]/G1328)</f>
        <v>-5.5824668244363225E-3</v>
      </c>
      <c r="I1329" s="4"/>
    </row>
    <row r="1330" spans="1:9" x14ac:dyDescent="0.3">
      <c r="A1330" s="1">
        <v>43971</v>
      </c>
      <c r="B1330" s="4">
        <v>81319</v>
      </c>
      <c r="C1330" s="4">
        <v>80747</v>
      </c>
      <c r="D1330" s="4">
        <v>82290</v>
      </c>
      <c r="E1330" s="4">
        <v>80740</v>
      </c>
      <c r="F1330" s="3">
        <v>7.1000000000000004E-3</v>
      </c>
      <c r="G1330">
        <f>$G$2*Tabella10[[#This Row],[CHIUSURA]]/$B$2</f>
        <v>167.62656662269129</v>
      </c>
      <c r="H1330" s="6">
        <f>LN(Tabella10[[#This Row],[NUM INDICE]]/G1329)</f>
        <v>7.1208055991915965E-3</v>
      </c>
      <c r="I1330" s="4"/>
    </row>
    <row r="1331" spans="1:9" x14ac:dyDescent="0.3">
      <c r="A1331" s="1">
        <v>43972</v>
      </c>
      <c r="B1331" s="4">
        <v>83027</v>
      </c>
      <c r="C1331" s="4">
        <v>81320</v>
      </c>
      <c r="D1331" s="4">
        <v>83309</v>
      </c>
      <c r="E1331" s="4">
        <v>81317</v>
      </c>
      <c r="F1331" s="3">
        <v>2.1000000000000001E-2</v>
      </c>
      <c r="G1331">
        <f>$G$2*Tabella10[[#This Row],[CHIUSURA]]/$B$2</f>
        <v>171.14734498680738</v>
      </c>
      <c r="H1331" s="6">
        <f>LN(Tabella10[[#This Row],[NUM INDICE]]/G1330)</f>
        <v>2.0786164515801078E-2</v>
      </c>
      <c r="I1331" s="4"/>
    </row>
    <row r="1332" spans="1:9" x14ac:dyDescent="0.3">
      <c r="A1332" s="1">
        <v>43973</v>
      </c>
      <c r="B1332" s="4">
        <v>82173</v>
      </c>
      <c r="C1332" s="4">
        <v>83027</v>
      </c>
      <c r="D1332" s="4">
        <v>83027</v>
      </c>
      <c r="E1332" s="4">
        <v>81669</v>
      </c>
      <c r="F1332" s="3">
        <v>-1.03E-2</v>
      </c>
      <c r="G1332">
        <f>$G$2*Tabella10[[#This Row],[CHIUSURA]]/$B$2</f>
        <v>169.38695580474933</v>
      </c>
      <c r="H1332" s="6">
        <f>LN(Tabella10[[#This Row],[NUM INDICE]]/G1331)</f>
        <v>-1.0339075150753595E-2</v>
      </c>
      <c r="I1332" s="4"/>
    </row>
    <row r="1333" spans="1:9" x14ac:dyDescent="0.3">
      <c r="A1333" s="1">
        <v>43976</v>
      </c>
      <c r="B1333" s="4">
        <v>85663</v>
      </c>
      <c r="C1333" s="4">
        <v>82198</v>
      </c>
      <c r="D1333" s="4">
        <v>85876</v>
      </c>
      <c r="E1333" s="4">
        <v>82193</v>
      </c>
      <c r="F1333" s="3">
        <v>4.2500000000000003E-2</v>
      </c>
      <c r="G1333">
        <f>$G$2*Tabella10[[#This Row],[CHIUSURA]]/$B$2</f>
        <v>176.58105211081795</v>
      </c>
      <c r="H1333" s="6">
        <f>LN(Tabella10[[#This Row],[NUM INDICE]]/G1332)</f>
        <v>4.1594212802978835E-2</v>
      </c>
      <c r="I1333" s="4"/>
    </row>
    <row r="1334" spans="1:9" x14ac:dyDescent="0.3">
      <c r="A1334" s="1">
        <v>43977</v>
      </c>
      <c r="B1334" s="4">
        <v>85469</v>
      </c>
      <c r="C1334" s="4">
        <v>85668</v>
      </c>
      <c r="D1334" s="4">
        <v>87333</v>
      </c>
      <c r="E1334" s="4">
        <v>85396</v>
      </c>
      <c r="F1334" s="3">
        <v>-2.3E-3</v>
      </c>
      <c r="G1334">
        <f>$G$2*Tabella10[[#This Row],[CHIUSURA]]/$B$2</f>
        <v>176.18115105540898</v>
      </c>
      <c r="H1334" s="6">
        <f>LN(Tabella10[[#This Row],[NUM INDICE]]/G1333)</f>
        <v>-2.2672566568962241E-3</v>
      </c>
      <c r="I1334" s="4"/>
    </row>
    <row r="1335" spans="1:9" x14ac:dyDescent="0.3">
      <c r="A1335" s="1">
        <v>43978</v>
      </c>
      <c r="B1335" s="4">
        <v>87946</v>
      </c>
      <c r="C1335" s="4">
        <v>85468</v>
      </c>
      <c r="D1335" s="4">
        <v>87946</v>
      </c>
      <c r="E1335" s="4">
        <v>85468</v>
      </c>
      <c r="F1335" s="3">
        <v>2.9000000000000001E-2</v>
      </c>
      <c r="G1335">
        <f>$G$2*Tabella10[[#This Row],[CHIUSURA]]/$B$2</f>
        <v>181.28710422163587</v>
      </c>
      <c r="H1335" s="6">
        <f>LN(Tabella10[[#This Row],[NUM INDICE]]/G1334)</f>
        <v>2.8569252664938646E-2</v>
      </c>
      <c r="I1335" s="4"/>
    </row>
    <row r="1336" spans="1:9" x14ac:dyDescent="0.3">
      <c r="A1336" s="1">
        <v>43979</v>
      </c>
      <c r="B1336" s="4">
        <v>86949</v>
      </c>
      <c r="C1336" s="4">
        <v>87946</v>
      </c>
      <c r="D1336" s="4">
        <v>88091</v>
      </c>
      <c r="E1336" s="4">
        <v>86767</v>
      </c>
      <c r="F1336" s="3">
        <v>-1.1299999999999999E-2</v>
      </c>
      <c r="G1336">
        <f>$G$2*Tabella10[[#This Row],[CHIUSURA]]/$B$2</f>
        <v>179.2319426121372</v>
      </c>
      <c r="H1336" s="6">
        <f>LN(Tabella10[[#This Row],[NUM INDICE]]/G1335)</f>
        <v>-1.1401249891127728E-2</v>
      </c>
      <c r="I1336" s="4"/>
    </row>
    <row r="1337" spans="1:9" x14ac:dyDescent="0.3">
      <c r="A1337" s="1">
        <v>43980</v>
      </c>
      <c r="B1337" s="4">
        <v>87403</v>
      </c>
      <c r="C1337" s="4">
        <v>86951</v>
      </c>
      <c r="D1337" s="4">
        <v>87410</v>
      </c>
      <c r="E1337" s="4">
        <v>85384</v>
      </c>
      <c r="F1337" s="3">
        <v>5.1999999999999998E-3</v>
      </c>
      <c r="G1337">
        <f>$G$2*Tabella10[[#This Row],[CHIUSURA]]/$B$2</f>
        <v>180.16779353562006</v>
      </c>
      <c r="H1337" s="6">
        <f>LN(Tabella10[[#This Row],[NUM INDICE]]/G1336)</f>
        <v>5.2078671436022435E-3</v>
      </c>
      <c r="I1337" s="4"/>
    </row>
    <row r="1338" spans="1:9" x14ac:dyDescent="0.3">
      <c r="A1338" s="1">
        <v>43983</v>
      </c>
      <c r="B1338" s="4">
        <v>88620</v>
      </c>
      <c r="C1338" s="4">
        <v>87395</v>
      </c>
      <c r="D1338" s="4">
        <v>89019</v>
      </c>
      <c r="E1338" s="4">
        <v>86837</v>
      </c>
      <c r="F1338" s="3">
        <v>1.3899999999999999E-2</v>
      </c>
      <c r="G1338">
        <f>$G$2*Tabella10[[#This Row],[CHIUSURA]]/$B$2</f>
        <v>182.67645118733509</v>
      </c>
      <c r="H1338" s="6">
        <f>LN(Tabella10[[#This Row],[NUM INDICE]]/G1337)</f>
        <v>1.3827958756149093E-2</v>
      </c>
      <c r="I1338" s="4"/>
    </row>
    <row r="1339" spans="1:9" x14ac:dyDescent="0.3">
      <c r="A1339" s="1">
        <v>43984</v>
      </c>
      <c r="B1339" s="4">
        <v>91046</v>
      </c>
      <c r="C1339" s="4">
        <v>88622</v>
      </c>
      <c r="D1339" s="4">
        <v>91046</v>
      </c>
      <c r="E1339" s="4">
        <v>88622</v>
      </c>
      <c r="F1339" s="3">
        <v>2.7400000000000001E-2</v>
      </c>
      <c r="G1339">
        <f>$G$2*Tabella10[[#This Row],[CHIUSURA]]/$B$2</f>
        <v>187.67727572559366</v>
      </c>
      <c r="H1339" s="6">
        <f>LN(Tabella10[[#This Row],[NUM INDICE]]/G1338)</f>
        <v>2.7007307531692646E-2</v>
      </c>
      <c r="I1339" s="4"/>
    </row>
    <row r="1340" spans="1:9" x14ac:dyDescent="0.3">
      <c r="A1340" s="1">
        <v>43985</v>
      </c>
      <c r="B1340" s="4">
        <v>93002</v>
      </c>
      <c r="C1340" s="4">
        <v>91048</v>
      </c>
      <c r="D1340" s="4">
        <v>93710</v>
      </c>
      <c r="E1340" s="4">
        <v>91048</v>
      </c>
      <c r="F1340" s="3">
        <v>2.1499999999999998E-2</v>
      </c>
      <c r="G1340">
        <f>$G$2*Tabella10[[#This Row],[CHIUSURA]]/$B$2</f>
        <v>191.70926781002638</v>
      </c>
      <c r="H1340" s="6">
        <f>LN(Tabella10[[#This Row],[NUM INDICE]]/G1339)</f>
        <v>2.1256124995326541E-2</v>
      </c>
      <c r="I1340" s="4"/>
    </row>
    <row r="1341" spans="1:9" x14ac:dyDescent="0.3">
      <c r="A1341" s="1">
        <v>43986</v>
      </c>
      <c r="B1341" s="4">
        <v>93829</v>
      </c>
      <c r="C1341" s="4">
        <v>92993</v>
      </c>
      <c r="D1341" s="4">
        <v>94132</v>
      </c>
      <c r="E1341" s="4">
        <v>92221</v>
      </c>
      <c r="F1341" s="3">
        <v>8.8999999999999999E-3</v>
      </c>
      <c r="G1341">
        <f>$G$2*Tabella10[[#This Row],[CHIUSURA]]/$B$2</f>
        <v>193.4140006596306</v>
      </c>
      <c r="H1341" s="6">
        <f>LN(Tabella10[[#This Row],[NUM INDICE]]/G1340)</f>
        <v>8.8529783745981416E-3</v>
      </c>
      <c r="I1341" s="4"/>
    </row>
    <row r="1342" spans="1:9" x14ac:dyDescent="0.3">
      <c r="A1342" s="1">
        <v>43987</v>
      </c>
      <c r="B1342" s="4">
        <v>94637</v>
      </c>
      <c r="C1342" s="4">
        <v>93839</v>
      </c>
      <c r="D1342" s="4">
        <v>97356</v>
      </c>
      <c r="E1342" s="4">
        <v>93839</v>
      </c>
      <c r="F1342" s="3">
        <v>8.6E-3</v>
      </c>
      <c r="G1342">
        <f>$G$2*Tabella10[[#This Row],[CHIUSURA]]/$B$2</f>
        <v>195.07956794195252</v>
      </c>
      <c r="H1342" s="6">
        <f>LN(Tabella10[[#This Row],[NUM INDICE]]/G1341)</f>
        <v>8.5745434245837176E-3</v>
      </c>
      <c r="I1342" s="4"/>
    </row>
    <row r="1343" spans="1:9" x14ac:dyDescent="0.3">
      <c r="A1343" s="1">
        <v>43990</v>
      </c>
      <c r="B1343" s="4">
        <v>97645</v>
      </c>
      <c r="C1343" s="4">
        <v>94640</v>
      </c>
      <c r="D1343" s="4">
        <v>97693</v>
      </c>
      <c r="E1343" s="4">
        <v>94635</v>
      </c>
      <c r="F1343" s="3">
        <v>3.1800000000000002E-2</v>
      </c>
      <c r="G1343">
        <f>$G$2*Tabella10[[#This Row],[CHIUSURA]]/$B$2</f>
        <v>201.28009564643799</v>
      </c>
      <c r="H1343" s="6">
        <f>LN(Tabella10[[#This Row],[NUM INDICE]]/G1342)</f>
        <v>3.1289932637201069E-2</v>
      </c>
      <c r="I1343" s="4"/>
    </row>
    <row r="1344" spans="1:9" x14ac:dyDescent="0.3">
      <c r="A1344" s="1">
        <v>43991</v>
      </c>
      <c r="B1344" s="4">
        <v>96747</v>
      </c>
      <c r="C1344" s="4">
        <v>97644</v>
      </c>
      <c r="D1344" s="4">
        <v>97644</v>
      </c>
      <c r="E1344" s="4">
        <v>95386</v>
      </c>
      <c r="F1344" s="3">
        <v>-9.1999999999999998E-3</v>
      </c>
      <c r="G1344">
        <f>$G$2*Tabella10[[#This Row],[CHIUSURA]]/$B$2</f>
        <v>199.42900725593668</v>
      </c>
      <c r="H1344" s="6">
        <f>LN(Tabella10[[#This Row],[NUM INDICE]]/G1343)</f>
        <v>-9.2391290575426655E-3</v>
      </c>
      <c r="I1344" s="4"/>
    </row>
    <row r="1345" spans="1:9" x14ac:dyDescent="0.3">
      <c r="A1345" s="1">
        <v>43992</v>
      </c>
      <c r="B1345" s="4">
        <v>94686</v>
      </c>
      <c r="C1345" s="4">
        <v>96747</v>
      </c>
      <c r="D1345" s="4">
        <v>97646</v>
      </c>
      <c r="E1345" s="4">
        <v>94665</v>
      </c>
      <c r="F1345" s="3">
        <v>-2.1299999999999999E-2</v>
      </c>
      <c r="G1345">
        <f>$G$2*Tabella10[[#This Row],[CHIUSURA]]/$B$2</f>
        <v>195.18057387862797</v>
      </c>
      <c r="H1345" s="6">
        <f>LN(Tabella10[[#This Row],[NUM INDICE]]/G1344)</f>
        <v>-2.1533169683152276E-2</v>
      </c>
      <c r="I1345" s="4"/>
    </row>
    <row r="1346" spans="1:9" x14ac:dyDescent="0.3">
      <c r="A1346" s="1">
        <v>43994</v>
      </c>
      <c r="B1346" s="4">
        <v>92795</v>
      </c>
      <c r="C1346" s="4">
        <v>94677</v>
      </c>
      <c r="D1346" s="4">
        <v>94703</v>
      </c>
      <c r="E1346" s="4">
        <v>90811</v>
      </c>
      <c r="F1346" s="3">
        <v>-0.02</v>
      </c>
      <c r="G1346">
        <f>$G$2*Tabella10[[#This Row],[CHIUSURA]]/$B$2</f>
        <v>191.28256926121372</v>
      </c>
      <c r="H1346" s="6">
        <f>LN(Tabella10[[#This Row],[NUM INDICE]]/G1345)</f>
        <v>-2.01733949637827E-2</v>
      </c>
      <c r="I1346" s="4"/>
    </row>
    <row r="1347" spans="1:9" x14ac:dyDescent="0.3">
      <c r="A1347" s="1">
        <v>43997</v>
      </c>
      <c r="B1347" s="4">
        <v>92376</v>
      </c>
      <c r="C1347" s="4">
        <v>92780</v>
      </c>
      <c r="D1347" s="4">
        <v>93112</v>
      </c>
      <c r="E1347" s="4">
        <v>90148</v>
      </c>
      <c r="F1347" s="3">
        <v>-4.4999999999999997E-3</v>
      </c>
      <c r="G1347">
        <f>$G$2*Tabella10[[#This Row],[CHIUSURA]]/$B$2</f>
        <v>190.4188654353562</v>
      </c>
      <c r="H1347" s="6">
        <f>LN(Tabella10[[#This Row],[NUM INDICE]]/G1346)</f>
        <v>-4.5255543807131877E-3</v>
      </c>
      <c r="I1347" s="4"/>
    </row>
    <row r="1348" spans="1:9" x14ac:dyDescent="0.3">
      <c r="A1348" s="1">
        <v>43998</v>
      </c>
      <c r="B1348" s="4">
        <v>93531</v>
      </c>
      <c r="C1348" s="4">
        <v>92387</v>
      </c>
      <c r="D1348" s="4">
        <v>95216</v>
      </c>
      <c r="E1348" s="4">
        <v>92387</v>
      </c>
      <c r="F1348" s="3">
        <v>1.2500000000000001E-2</v>
      </c>
      <c r="G1348">
        <f>$G$2*Tabella10[[#This Row],[CHIUSURA]]/$B$2</f>
        <v>192.7997196569921</v>
      </c>
      <c r="H1348" s="6">
        <f>LN(Tabella10[[#This Row],[NUM INDICE]]/G1347)</f>
        <v>1.2425727496404302E-2</v>
      </c>
      <c r="I1348" s="4"/>
    </row>
    <row r="1349" spans="1:9" x14ac:dyDescent="0.3">
      <c r="A1349" s="1">
        <v>43999</v>
      </c>
      <c r="B1349" s="4">
        <v>95547</v>
      </c>
      <c r="C1349" s="4">
        <v>93531</v>
      </c>
      <c r="D1349" s="4">
        <v>96611</v>
      </c>
      <c r="E1349" s="4">
        <v>93531</v>
      </c>
      <c r="F1349" s="3">
        <v>2.1600000000000001E-2</v>
      </c>
      <c r="G1349">
        <f>$G$2*Tabella10[[#This Row],[CHIUSURA]]/$B$2</f>
        <v>196.95539248021109</v>
      </c>
      <c r="H1349" s="6">
        <f>LN(Tabella10[[#This Row],[NUM INDICE]]/G1348)</f>
        <v>2.1325340873167377E-2</v>
      </c>
      <c r="I1349" s="4"/>
    </row>
    <row r="1350" spans="1:9" x14ac:dyDescent="0.3">
      <c r="A1350" s="1">
        <v>44000</v>
      </c>
      <c r="B1350" s="4">
        <v>96125</v>
      </c>
      <c r="C1350" s="4">
        <v>95547</v>
      </c>
      <c r="D1350" s="4">
        <v>97110</v>
      </c>
      <c r="E1350" s="4">
        <v>94698</v>
      </c>
      <c r="F1350" s="3">
        <v>6.0000000000000001E-3</v>
      </c>
      <c r="G1350">
        <f>$G$2*Tabella10[[#This Row],[CHIUSURA]]/$B$2</f>
        <v>198.14685026385223</v>
      </c>
      <c r="H1350" s="6">
        <f>LN(Tabella10[[#This Row],[NUM INDICE]]/G1349)</f>
        <v>6.0311548066819196E-3</v>
      </c>
      <c r="I1350" s="4"/>
    </row>
    <row r="1351" spans="1:9" x14ac:dyDescent="0.3">
      <c r="A1351" s="1">
        <v>44001</v>
      </c>
      <c r="B1351" s="4">
        <v>96572</v>
      </c>
      <c r="C1351" s="4">
        <v>96138</v>
      </c>
      <c r="D1351" s="4">
        <v>97540</v>
      </c>
      <c r="E1351" s="4">
        <v>95874</v>
      </c>
      <c r="F1351" s="3">
        <v>4.5999999999999999E-3</v>
      </c>
      <c r="G1351">
        <f>$G$2*Tabella10[[#This Row],[CHIUSURA]]/$B$2</f>
        <v>199.06827176781002</v>
      </c>
      <c r="H1351" s="6">
        <f>LN(Tabella10[[#This Row],[NUM INDICE]]/G1350)</f>
        <v>4.6394163040997805E-3</v>
      </c>
      <c r="I1351" s="4"/>
    </row>
    <row r="1352" spans="1:9" x14ac:dyDescent="0.3">
      <c r="A1352" s="1">
        <v>44004</v>
      </c>
      <c r="B1352" s="4">
        <v>95336</v>
      </c>
      <c r="C1352" s="4">
        <v>96572</v>
      </c>
      <c r="D1352" s="4">
        <v>96870</v>
      </c>
      <c r="E1352" s="4">
        <v>94869</v>
      </c>
      <c r="F1352" s="3">
        <v>-1.2800000000000001E-2</v>
      </c>
      <c r="G1352">
        <f>$G$2*Tabella10[[#This Row],[CHIUSURA]]/$B$2</f>
        <v>196.52044854881265</v>
      </c>
      <c r="H1352" s="6">
        <f>LN(Tabella10[[#This Row],[NUM INDICE]]/G1351)</f>
        <v>-1.2881350341402774E-2</v>
      </c>
      <c r="I1352" s="4"/>
    </row>
    <row r="1353" spans="1:9" x14ac:dyDescent="0.3">
      <c r="A1353" s="1">
        <v>44005</v>
      </c>
      <c r="B1353" s="4">
        <v>95975</v>
      </c>
      <c r="C1353" s="4">
        <v>95344</v>
      </c>
      <c r="D1353" s="4">
        <v>97486</v>
      </c>
      <c r="E1353" s="4">
        <v>95344</v>
      </c>
      <c r="F1353" s="3">
        <v>6.7000000000000002E-3</v>
      </c>
      <c r="G1353">
        <f>$G$2*Tabella10[[#This Row],[CHIUSURA]]/$B$2</f>
        <v>197.83764841688654</v>
      </c>
      <c r="H1353" s="6">
        <f>LN(Tabella10[[#This Row],[NUM INDICE]]/G1352)</f>
        <v>6.6802470983563554E-3</v>
      </c>
      <c r="I1353" s="4"/>
    </row>
    <row r="1354" spans="1:9" x14ac:dyDescent="0.3">
      <c r="A1354" s="1">
        <v>44006</v>
      </c>
      <c r="B1354" s="4">
        <v>94377</v>
      </c>
      <c r="C1354" s="4">
        <v>95974</v>
      </c>
      <c r="D1354" s="4">
        <v>95974</v>
      </c>
      <c r="E1354" s="4">
        <v>93259</v>
      </c>
      <c r="F1354" s="3">
        <v>-1.66E-2</v>
      </c>
      <c r="G1354">
        <f>$G$2*Tabella10[[#This Row],[CHIUSURA]]/$B$2</f>
        <v>194.54361807387863</v>
      </c>
      <c r="H1354" s="6">
        <f>LN(Tabella10[[#This Row],[NUM INDICE]]/G1353)</f>
        <v>-1.6790341489240804E-2</v>
      </c>
      <c r="I1354" s="4"/>
    </row>
    <row r="1355" spans="1:9" x14ac:dyDescent="0.3">
      <c r="A1355" s="1">
        <v>44007</v>
      </c>
      <c r="B1355" s="4">
        <v>95983</v>
      </c>
      <c r="C1355" s="4">
        <v>94382</v>
      </c>
      <c r="D1355" s="4">
        <v>96260</v>
      </c>
      <c r="E1355" s="4">
        <v>94152</v>
      </c>
      <c r="F1355" s="3">
        <v>1.7000000000000001E-2</v>
      </c>
      <c r="G1355">
        <f>$G$2*Tabella10[[#This Row],[CHIUSURA]]/$B$2</f>
        <v>197.85413918205805</v>
      </c>
      <c r="H1355" s="6">
        <f>LN(Tabella10[[#This Row],[NUM INDICE]]/G1354)</f>
        <v>1.6873693055777697E-2</v>
      </c>
      <c r="I1355" s="4"/>
    </row>
    <row r="1356" spans="1:9" x14ac:dyDescent="0.3">
      <c r="A1356" s="1">
        <v>44008</v>
      </c>
      <c r="B1356" s="4">
        <v>93834</v>
      </c>
      <c r="C1356" s="4">
        <v>95979</v>
      </c>
      <c r="D1356" s="4">
        <v>95979</v>
      </c>
      <c r="E1356" s="4">
        <v>93514</v>
      </c>
      <c r="F1356" s="3">
        <v>-2.24E-2</v>
      </c>
      <c r="G1356">
        <f>$G$2*Tabella10[[#This Row],[CHIUSURA]]/$B$2</f>
        <v>193.4243073878628</v>
      </c>
      <c r="H1356" s="6">
        <f>LN(Tabella10[[#This Row],[NUM INDICE]]/G1355)</f>
        <v>-2.2643828771264623E-2</v>
      </c>
      <c r="I1356" s="4"/>
    </row>
    <row r="1357" spans="1:9" x14ac:dyDescent="0.3">
      <c r="A1357" s="1">
        <v>44011</v>
      </c>
      <c r="B1357" s="4">
        <v>95735</v>
      </c>
      <c r="C1357" s="4">
        <v>93837</v>
      </c>
      <c r="D1357" s="4">
        <v>95735</v>
      </c>
      <c r="E1357" s="4">
        <v>93825</v>
      </c>
      <c r="F1357" s="3">
        <v>2.0299999999999999E-2</v>
      </c>
      <c r="G1357">
        <f>$G$2*Tabella10[[#This Row],[CHIUSURA]]/$B$2</f>
        <v>197.34292546174143</v>
      </c>
      <c r="H1357" s="6">
        <f>LN(Tabella10[[#This Row],[NUM INDICE]]/G1356)</f>
        <v>2.0056694143034844E-2</v>
      </c>
      <c r="I1357" s="4"/>
    </row>
    <row r="1358" spans="1:9" x14ac:dyDescent="0.3">
      <c r="A1358" s="1">
        <v>44012</v>
      </c>
      <c r="B1358" s="4">
        <v>95056</v>
      </c>
      <c r="C1358" s="4">
        <v>95728</v>
      </c>
      <c r="D1358" s="4">
        <v>96257</v>
      </c>
      <c r="E1358" s="4">
        <v>94806</v>
      </c>
      <c r="F1358" s="3">
        <v>-7.1000000000000004E-3</v>
      </c>
      <c r="G1358">
        <f>$G$2*Tabella10[[#This Row],[CHIUSURA]]/$B$2</f>
        <v>195.94327176781002</v>
      </c>
      <c r="H1358" s="6">
        <f>LN(Tabella10[[#This Row],[NUM INDICE]]/G1357)</f>
        <v>-7.1177662117828519E-3</v>
      </c>
      <c r="I1358" s="4"/>
    </row>
    <row r="1359" spans="1:9" x14ac:dyDescent="0.3">
      <c r="A1359" s="1">
        <v>44013</v>
      </c>
      <c r="B1359" s="4">
        <v>96203</v>
      </c>
      <c r="C1359" s="4">
        <v>95062</v>
      </c>
      <c r="D1359" s="4">
        <v>96852</v>
      </c>
      <c r="E1359" s="4">
        <v>95062</v>
      </c>
      <c r="F1359" s="3">
        <v>1.21E-2</v>
      </c>
      <c r="G1359">
        <f>$G$2*Tabella10[[#This Row],[CHIUSURA]]/$B$2</f>
        <v>198.30763522427441</v>
      </c>
      <c r="H1359" s="6">
        <f>LN(Tabella10[[#This Row],[NUM INDICE]]/G1358)</f>
        <v>1.1994350603217225E-2</v>
      </c>
      <c r="I1359" s="4"/>
    </row>
    <row r="1360" spans="1:9" x14ac:dyDescent="0.3">
      <c r="A1360" s="1">
        <v>44014</v>
      </c>
      <c r="B1360" s="4">
        <v>96235</v>
      </c>
      <c r="C1360" s="4">
        <v>96206</v>
      </c>
      <c r="D1360" s="4">
        <v>97864</v>
      </c>
      <c r="E1360" s="4">
        <v>96052</v>
      </c>
      <c r="F1360" s="3">
        <v>2.9999999999999997E-4</v>
      </c>
      <c r="G1360">
        <f>$G$2*Tabella10[[#This Row],[CHIUSURA]]/$B$2</f>
        <v>198.37359828496042</v>
      </c>
      <c r="H1360" s="6">
        <f>LN(Tabella10[[#This Row],[NUM INDICE]]/G1359)</f>
        <v>3.3257465048436568E-4</v>
      </c>
      <c r="I1360" s="4"/>
    </row>
    <row r="1361" spans="1:9" x14ac:dyDescent="0.3">
      <c r="A1361" s="1">
        <v>44015</v>
      </c>
      <c r="B1361" s="4">
        <v>96765</v>
      </c>
      <c r="C1361" s="4">
        <v>96237</v>
      </c>
      <c r="D1361" s="4">
        <v>96765</v>
      </c>
      <c r="E1361" s="4">
        <v>95803</v>
      </c>
      <c r="F1361" s="3">
        <v>5.4999999999999997E-3</v>
      </c>
      <c r="G1361">
        <f>$G$2*Tabella10[[#This Row],[CHIUSURA]]/$B$2</f>
        <v>199.46611147757255</v>
      </c>
      <c r="H1361" s="6">
        <f>LN(Tabella10[[#This Row],[NUM INDICE]]/G1360)</f>
        <v>5.4922417852275654E-3</v>
      </c>
      <c r="I1361" s="4"/>
    </row>
    <row r="1362" spans="1:9" x14ac:dyDescent="0.3">
      <c r="A1362" s="1">
        <v>44018</v>
      </c>
      <c r="B1362" s="4">
        <v>98937</v>
      </c>
      <c r="C1362" s="4">
        <v>96776</v>
      </c>
      <c r="D1362" s="4">
        <v>99257</v>
      </c>
      <c r="E1362" s="4">
        <v>96768</v>
      </c>
      <c r="F1362" s="3">
        <v>2.24E-2</v>
      </c>
      <c r="G1362">
        <f>$G$2*Tabella10[[#This Row],[CHIUSURA]]/$B$2</f>
        <v>203.94335422163587</v>
      </c>
      <c r="H1362" s="6">
        <f>LN(Tabella10[[#This Row],[NUM INDICE]]/G1361)</f>
        <v>2.2197925280631494E-2</v>
      </c>
      <c r="I1362" s="4"/>
    </row>
    <row r="1363" spans="1:9" x14ac:dyDescent="0.3">
      <c r="A1363" s="1">
        <v>44019</v>
      </c>
      <c r="B1363" s="4">
        <v>97761</v>
      </c>
      <c r="C1363" s="4">
        <v>98937</v>
      </c>
      <c r="D1363" s="4">
        <v>98938</v>
      </c>
      <c r="E1363" s="4">
        <v>97272</v>
      </c>
      <c r="F1363" s="3">
        <v>-1.1900000000000001E-2</v>
      </c>
      <c r="G1363">
        <f>$G$2*Tabella10[[#This Row],[CHIUSURA]]/$B$2</f>
        <v>201.51921174142481</v>
      </c>
      <c r="H1363" s="6">
        <f>LN(Tabella10[[#This Row],[NUM INDICE]]/G1362)</f>
        <v>-1.1957559429408444E-2</v>
      </c>
      <c r="I1363" s="4"/>
    </row>
    <row r="1364" spans="1:9" x14ac:dyDescent="0.3">
      <c r="A1364" s="1">
        <v>44020</v>
      </c>
      <c r="B1364" s="4">
        <v>99770</v>
      </c>
      <c r="C1364" s="4">
        <v>97765</v>
      </c>
      <c r="D1364" s="4">
        <v>99973</v>
      </c>
      <c r="E1364" s="4">
        <v>97765</v>
      </c>
      <c r="F1364" s="3">
        <v>2.0500000000000001E-2</v>
      </c>
      <c r="G1364">
        <f>$G$2*Tabella10[[#This Row],[CHIUSURA]]/$B$2</f>
        <v>205.66045514511873</v>
      </c>
      <c r="H1364" s="6">
        <f>LN(Tabella10[[#This Row],[NUM INDICE]]/G1363)</f>
        <v>2.0341812421878259E-2</v>
      </c>
      <c r="I1364" s="4"/>
    </row>
    <row r="1365" spans="1:9" x14ac:dyDescent="0.3">
      <c r="A1365" s="1">
        <v>44021</v>
      </c>
      <c r="B1365" s="4">
        <v>99160</v>
      </c>
      <c r="C1365" s="4">
        <v>99770</v>
      </c>
      <c r="D1365" s="4">
        <v>100191</v>
      </c>
      <c r="E1365" s="4">
        <v>98861</v>
      </c>
      <c r="F1365" s="3">
        <v>-6.1000000000000004E-3</v>
      </c>
      <c r="G1365">
        <f>$G$2*Tabella10[[#This Row],[CHIUSURA]]/$B$2</f>
        <v>204.40303430079155</v>
      </c>
      <c r="H1365" s="6">
        <f>LN(Tabella10[[#This Row],[NUM INDICE]]/G1364)</f>
        <v>-6.1328297584260756E-3</v>
      </c>
      <c r="I1365" s="4"/>
    </row>
    <row r="1366" spans="1:9" x14ac:dyDescent="0.3">
      <c r="A1366" s="1">
        <v>44022</v>
      </c>
      <c r="B1366" s="4">
        <v>100032</v>
      </c>
      <c r="C1366" s="4">
        <v>99160</v>
      </c>
      <c r="D1366" s="4">
        <v>100101</v>
      </c>
      <c r="E1366" s="4">
        <v>98739</v>
      </c>
      <c r="F1366" s="3">
        <v>8.8000000000000005E-3</v>
      </c>
      <c r="G1366">
        <f>$G$2*Tabella10[[#This Row],[CHIUSURA]]/$B$2</f>
        <v>206.20052770448549</v>
      </c>
      <c r="H1366" s="6">
        <f>LN(Tabella10[[#This Row],[NUM INDICE]]/G1365)</f>
        <v>8.7554276320216395E-3</v>
      </c>
      <c r="I1366" s="4"/>
    </row>
    <row r="1367" spans="1:9" x14ac:dyDescent="0.3">
      <c r="A1367" s="1">
        <v>44025</v>
      </c>
      <c r="B1367" s="4">
        <v>98697</v>
      </c>
      <c r="C1367" s="4">
        <v>100027</v>
      </c>
      <c r="D1367" s="4">
        <v>100858</v>
      </c>
      <c r="E1367" s="4">
        <v>98697</v>
      </c>
      <c r="F1367" s="3">
        <v>-1.3299999999999999E-2</v>
      </c>
      <c r="G1367">
        <f>$G$2*Tabella10[[#This Row],[CHIUSURA]]/$B$2</f>
        <v>203.44863126649076</v>
      </c>
      <c r="H1367" s="6">
        <f>LN(Tabella10[[#This Row],[NUM INDICE]]/G1366)</f>
        <v>-1.3435583958295194E-2</v>
      </c>
      <c r="I1367" s="4"/>
    </row>
    <row r="1368" spans="1:9" x14ac:dyDescent="0.3">
      <c r="A1368" s="1">
        <v>44026</v>
      </c>
      <c r="B1368" s="4">
        <v>100440</v>
      </c>
      <c r="C1368" s="4">
        <v>98699</v>
      </c>
      <c r="D1368" s="4">
        <v>100632</v>
      </c>
      <c r="E1368" s="4">
        <v>98289</v>
      </c>
      <c r="F1368" s="3">
        <v>1.77E-2</v>
      </c>
      <c r="G1368">
        <f>$G$2*Tabella10[[#This Row],[CHIUSURA]]/$B$2</f>
        <v>207.04155672823219</v>
      </c>
      <c r="H1368" s="6">
        <f>LN(Tabella10[[#This Row],[NUM INDICE]]/G1367)</f>
        <v>1.7505983448667956E-2</v>
      </c>
      <c r="I1368" s="4"/>
    </row>
    <row r="1369" spans="1:9" x14ac:dyDescent="0.3">
      <c r="A1369" s="1">
        <v>44027</v>
      </c>
      <c r="B1369" s="4">
        <v>101791</v>
      </c>
      <c r="C1369" s="4">
        <v>100444</v>
      </c>
      <c r="D1369" s="4">
        <v>102114</v>
      </c>
      <c r="E1369" s="4">
        <v>100444</v>
      </c>
      <c r="F1369" s="3">
        <v>1.34E-2</v>
      </c>
      <c r="G1369">
        <f>$G$2*Tabella10[[#This Row],[CHIUSURA]]/$B$2</f>
        <v>209.82643469656992</v>
      </c>
      <c r="H1369" s="6">
        <f>LN(Tabella10[[#This Row],[NUM INDICE]]/G1368)</f>
        <v>1.3361157274362656E-2</v>
      </c>
      <c r="I1369" s="4"/>
    </row>
    <row r="1370" spans="1:9" x14ac:dyDescent="0.3">
      <c r="A1370" s="1">
        <v>44028</v>
      </c>
      <c r="B1370" s="4">
        <v>100553</v>
      </c>
      <c r="C1370" s="4">
        <v>101791</v>
      </c>
      <c r="D1370" s="4">
        <v>101792</v>
      </c>
      <c r="E1370" s="4">
        <v>100160</v>
      </c>
      <c r="F1370" s="3">
        <v>-1.2200000000000001E-2</v>
      </c>
      <c r="G1370">
        <f>$G$2*Tabella10[[#This Row],[CHIUSURA]]/$B$2</f>
        <v>207.27448878627968</v>
      </c>
      <c r="H1370" s="6">
        <f>LN(Tabella10[[#This Row],[NUM INDICE]]/G1369)</f>
        <v>-1.2236739887631623E-2</v>
      </c>
      <c r="I1370" s="4"/>
    </row>
    <row r="1371" spans="1:9" x14ac:dyDescent="0.3">
      <c r="A1371" s="1">
        <v>44029</v>
      </c>
      <c r="B1371" s="4">
        <v>102888</v>
      </c>
      <c r="C1371" s="4">
        <v>100554</v>
      </c>
      <c r="D1371" s="4">
        <v>103017</v>
      </c>
      <c r="E1371" s="4">
        <v>100554</v>
      </c>
      <c r="F1371" s="3">
        <v>2.3199999999999998E-2</v>
      </c>
      <c r="G1371">
        <f>$G$2*Tabella10[[#This Row],[CHIUSURA]]/$B$2</f>
        <v>212.08773087071239</v>
      </c>
      <c r="H1371" s="6">
        <f>LN(Tabella10[[#This Row],[NUM INDICE]]/G1370)</f>
        <v>2.2956066287670295E-2</v>
      </c>
      <c r="I1371" s="4"/>
    </row>
    <row r="1372" spans="1:9" x14ac:dyDescent="0.3">
      <c r="A1372" s="1">
        <v>44032</v>
      </c>
      <c r="B1372" s="4">
        <v>104426</v>
      </c>
      <c r="C1372" s="4">
        <v>102888</v>
      </c>
      <c r="D1372" s="4">
        <v>104439</v>
      </c>
      <c r="E1372" s="4">
        <v>102744</v>
      </c>
      <c r="F1372" s="3">
        <v>1.49E-2</v>
      </c>
      <c r="G1372">
        <f>$G$2*Tabella10[[#This Row],[CHIUSURA]]/$B$2</f>
        <v>215.25808047493405</v>
      </c>
      <c r="H1372" s="6">
        <f>LN(Tabella10[[#This Row],[NUM INDICE]]/G1371)</f>
        <v>1.4837668624499162E-2</v>
      </c>
      <c r="I1372" s="4"/>
    </row>
    <row r="1373" spans="1:9" x14ac:dyDescent="0.3">
      <c r="A1373" s="1">
        <v>44033</v>
      </c>
      <c r="B1373" s="4">
        <v>104310</v>
      </c>
      <c r="C1373" s="4">
        <v>104426</v>
      </c>
      <c r="D1373" s="4">
        <v>105449</v>
      </c>
      <c r="E1373" s="4">
        <v>103732</v>
      </c>
      <c r="F1373" s="3">
        <v>-1.1000000000000001E-3</v>
      </c>
      <c r="G1373">
        <f>$G$2*Tabella10[[#This Row],[CHIUSURA]]/$B$2</f>
        <v>215.01896437994722</v>
      </c>
      <c r="H1373" s="6">
        <f>LN(Tabella10[[#This Row],[NUM INDICE]]/G1372)</f>
        <v>-1.1114519004051921E-3</v>
      </c>
      <c r="I1373" s="4"/>
    </row>
    <row r="1374" spans="1:9" x14ac:dyDescent="0.3">
      <c r="A1374" s="1">
        <v>44034</v>
      </c>
      <c r="B1374" s="4">
        <v>104290</v>
      </c>
      <c r="C1374" s="4">
        <v>104312</v>
      </c>
      <c r="D1374" s="4">
        <v>104980</v>
      </c>
      <c r="E1374" s="4">
        <v>103277</v>
      </c>
      <c r="F1374" s="3">
        <v>-2.0000000000000001E-4</v>
      </c>
      <c r="G1374">
        <f>$G$2*Tabella10[[#This Row],[CHIUSURA]]/$B$2</f>
        <v>214.97773746701847</v>
      </c>
      <c r="H1374" s="6">
        <f>LN(Tabella10[[#This Row],[NUM INDICE]]/G1373)</f>
        <v>-1.9175455475819547E-4</v>
      </c>
      <c r="I1374" s="4"/>
    </row>
    <row r="1375" spans="1:9" x14ac:dyDescent="0.3">
      <c r="A1375" s="1">
        <v>44035</v>
      </c>
      <c r="B1375" s="4">
        <v>102293</v>
      </c>
      <c r="C1375" s="4">
        <v>104291</v>
      </c>
      <c r="D1375" s="4">
        <v>104949</v>
      </c>
      <c r="E1375" s="4">
        <v>102119</v>
      </c>
      <c r="F1375" s="3">
        <v>-1.9099999999999999E-2</v>
      </c>
      <c r="G1375">
        <f>$G$2*Tabella10[[#This Row],[CHIUSURA]]/$B$2</f>
        <v>210.86123021108179</v>
      </c>
      <c r="H1375" s="6">
        <f>LN(Tabella10[[#This Row],[NUM INDICE]]/G1374)</f>
        <v>-1.9334235714178225E-2</v>
      </c>
      <c r="I1375" s="4"/>
    </row>
    <row r="1376" spans="1:9" x14ac:dyDescent="0.3">
      <c r="A1376" s="1">
        <v>44036</v>
      </c>
      <c r="B1376" s="4">
        <v>102382</v>
      </c>
      <c r="C1376" s="4">
        <v>102292</v>
      </c>
      <c r="D1376" s="4">
        <v>102694</v>
      </c>
      <c r="E1376" s="4">
        <v>100859</v>
      </c>
      <c r="F1376" s="3">
        <v>8.9999999999999998E-4</v>
      </c>
      <c r="G1376">
        <f>$G$2*Tabella10[[#This Row],[CHIUSURA]]/$B$2</f>
        <v>211.04468997361477</v>
      </c>
      <c r="H1376" s="6">
        <f>LN(Tabella10[[#This Row],[NUM INDICE]]/G1375)</f>
        <v>8.6967148512941009E-4</v>
      </c>
      <c r="I1376" s="4"/>
    </row>
    <row r="1377" spans="1:9" x14ac:dyDescent="0.3">
      <c r="A1377" s="1">
        <v>44039</v>
      </c>
      <c r="B1377" s="4">
        <v>104477</v>
      </c>
      <c r="C1377" s="4">
        <v>102381</v>
      </c>
      <c r="D1377" s="4">
        <v>104585</v>
      </c>
      <c r="E1377" s="4">
        <v>102381</v>
      </c>
      <c r="F1377" s="3">
        <v>2.0500000000000001E-2</v>
      </c>
      <c r="G1377">
        <f>$G$2*Tabella10[[#This Row],[CHIUSURA]]/$B$2</f>
        <v>215.36320910290237</v>
      </c>
      <c r="H1377" s="6">
        <f>LN(Tabella10[[#This Row],[NUM INDICE]]/G1376)</f>
        <v>2.0256035582401223E-2</v>
      </c>
      <c r="I1377" s="4"/>
    </row>
    <row r="1378" spans="1:9" x14ac:dyDescent="0.3">
      <c r="A1378" s="1">
        <v>44040</v>
      </c>
      <c r="B1378" s="4">
        <v>104109</v>
      </c>
      <c r="C1378" s="4">
        <v>104477</v>
      </c>
      <c r="D1378" s="4">
        <v>104663</v>
      </c>
      <c r="E1378" s="4">
        <v>103592</v>
      </c>
      <c r="F1378" s="3">
        <v>-3.5000000000000001E-3</v>
      </c>
      <c r="G1378">
        <f>$G$2*Tabella10[[#This Row],[CHIUSURA]]/$B$2</f>
        <v>214.6046339050132</v>
      </c>
      <c r="H1378" s="6">
        <f>LN(Tabella10[[#This Row],[NUM INDICE]]/G1377)</f>
        <v>-3.5285242711854438E-3</v>
      </c>
      <c r="I1378" s="4"/>
    </row>
    <row r="1379" spans="1:9" x14ac:dyDescent="0.3">
      <c r="A1379" s="1">
        <v>44041</v>
      </c>
      <c r="B1379" s="4">
        <v>105605</v>
      </c>
      <c r="C1379" s="4">
        <v>104112</v>
      </c>
      <c r="D1379" s="4">
        <v>105704</v>
      </c>
      <c r="E1379" s="4">
        <v>104112</v>
      </c>
      <c r="F1379" s="3">
        <v>1.44E-2</v>
      </c>
      <c r="G1379">
        <f>$G$2*Tabella10[[#This Row],[CHIUSURA]]/$B$2</f>
        <v>217.68840699208442</v>
      </c>
      <c r="H1379" s="6">
        <f>LN(Tabella10[[#This Row],[NUM INDICE]]/G1378)</f>
        <v>1.4267291420816845E-2</v>
      </c>
      <c r="I1379" s="4"/>
    </row>
    <row r="1380" spans="1:9" x14ac:dyDescent="0.3">
      <c r="A1380" s="1">
        <v>44042</v>
      </c>
      <c r="B1380" s="4">
        <v>105009</v>
      </c>
      <c r="C1380" s="4">
        <v>105605</v>
      </c>
      <c r="D1380" s="4">
        <v>105607</v>
      </c>
      <c r="E1380" s="4">
        <v>103920</v>
      </c>
      <c r="F1380" s="3">
        <v>-5.5999999999999999E-3</v>
      </c>
      <c r="G1380">
        <f>$G$2*Tabella10[[#This Row],[CHIUSURA]]/$B$2</f>
        <v>216.45984498680738</v>
      </c>
      <c r="H1380" s="6">
        <f>LN(Tabella10[[#This Row],[NUM INDICE]]/G1379)</f>
        <v>-5.6596578661272674E-3</v>
      </c>
      <c r="I1380" s="4"/>
    </row>
    <row r="1381" spans="1:9" x14ac:dyDescent="0.3">
      <c r="A1381" s="1">
        <v>44043</v>
      </c>
      <c r="B1381" s="4">
        <v>102912</v>
      </c>
      <c r="C1381" s="4">
        <v>105010</v>
      </c>
      <c r="D1381" s="4">
        <v>105462</v>
      </c>
      <c r="E1381" s="4">
        <v>102642</v>
      </c>
      <c r="F1381" s="3">
        <v>-0.02</v>
      </c>
      <c r="G1381">
        <f>$G$2*Tabella10[[#This Row],[CHIUSURA]]/$B$2</f>
        <v>212.13720316622693</v>
      </c>
      <c r="H1381" s="6">
        <f>LN(Tabella10[[#This Row],[NUM INDICE]]/G1380)</f>
        <v>-2.0171806653531656E-2</v>
      </c>
      <c r="I1381" s="4"/>
    </row>
    <row r="1382" spans="1:9" x14ac:dyDescent="0.3">
      <c r="A1382" s="1">
        <v>44046</v>
      </c>
      <c r="B1382" s="4">
        <v>102830</v>
      </c>
      <c r="C1382" s="4">
        <v>102913</v>
      </c>
      <c r="D1382" s="4">
        <v>103863</v>
      </c>
      <c r="E1382" s="4">
        <v>102304</v>
      </c>
      <c r="F1382" s="3">
        <v>-8.0000000000000004E-4</v>
      </c>
      <c r="G1382">
        <f>$G$2*Tabella10[[#This Row],[CHIUSURA]]/$B$2</f>
        <v>211.96817282321899</v>
      </c>
      <c r="H1382" s="6">
        <f>LN(Tabella10[[#This Row],[NUM INDICE]]/G1381)</f>
        <v>-7.9711487534729793E-4</v>
      </c>
      <c r="I1382" s="4"/>
    </row>
    <row r="1383" spans="1:9" x14ac:dyDescent="0.3">
      <c r="A1383" s="1">
        <v>44047</v>
      </c>
      <c r="B1383" s="4">
        <v>101216</v>
      </c>
      <c r="C1383" s="4">
        <v>102826</v>
      </c>
      <c r="D1383" s="4">
        <v>103012</v>
      </c>
      <c r="E1383" s="4">
        <v>100005</v>
      </c>
      <c r="F1383" s="3">
        <v>-1.5699999999999999E-2</v>
      </c>
      <c r="G1383">
        <f>$G$2*Tabella10[[#This Row],[CHIUSURA]]/$B$2</f>
        <v>208.64116094986807</v>
      </c>
      <c r="H1383" s="6">
        <f>LN(Tabella10[[#This Row],[NUM INDICE]]/G1382)</f>
        <v>-1.5820292117860905E-2</v>
      </c>
      <c r="I1383" s="4"/>
    </row>
    <row r="1384" spans="1:9" x14ac:dyDescent="0.3">
      <c r="A1384" s="1">
        <v>44048</v>
      </c>
      <c r="B1384" s="4">
        <v>102802</v>
      </c>
      <c r="C1384" s="4">
        <v>101220</v>
      </c>
      <c r="D1384" s="4">
        <v>103763</v>
      </c>
      <c r="E1384" s="4">
        <v>101220</v>
      </c>
      <c r="F1384" s="3">
        <v>1.5699999999999999E-2</v>
      </c>
      <c r="G1384">
        <f>$G$2*Tabella10[[#This Row],[CHIUSURA]]/$B$2</f>
        <v>211.91045514511873</v>
      </c>
      <c r="H1384" s="6">
        <f>LN(Tabella10[[#This Row],[NUM INDICE]]/G1383)</f>
        <v>1.5547960961493787E-2</v>
      </c>
      <c r="I1384" s="4"/>
    </row>
    <row r="1385" spans="1:9" x14ac:dyDescent="0.3">
      <c r="A1385" s="1">
        <v>44049</v>
      </c>
      <c r="B1385" s="4">
        <v>104126</v>
      </c>
      <c r="C1385" s="4">
        <v>102795</v>
      </c>
      <c r="D1385" s="4">
        <v>104523</v>
      </c>
      <c r="E1385" s="4">
        <v>102795</v>
      </c>
      <c r="F1385" s="3">
        <v>1.29E-2</v>
      </c>
      <c r="G1385">
        <f>$G$2*Tabella10[[#This Row],[CHIUSURA]]/$B$2</f>
        <v>214.63967678100263</v>
      </c>
      <c r="H1385" s="6">
        <f>LN(Tabella10[[#This Row],[NUM INDICE]]/G1384)</f>
        <v>1.2796896197694837E-2</v>
      </c>
      <c r="I1385" s="4"/>
    </row>
    <row r="1386" spans="1:9" x14ac:dyDescent="0.3">
      <c r="A1386" s="1">
        <v>44050</v>
      </c>
      <c r="B1386" s="4">
        <v>102776</v>
      </c>
      <c r="C1386" s="4">
        <v>104116</v>
      </c>
      <c r="D1386" s="4">
        <v>104126</v>
      </c>
      <c r="E1386" s="4">
        <v>101957</v>
      </c>
      <c r="F1386" s="3">
        <v>-1.2999999999999999E-2</v>
      </c>
      <c r="G1386">
        <f>$G$2*Tabella10[[#This Row],[CHIUSURA]]/$B$2</f>
        <v>211.85686015831135</v>
      </c>
      <c r="H1386" s="6">
        <f>LN(Tabella10[[#This Row],[NUM INDICE]]/G1385)</f>
        <v>-1.3049841553118171E-2</v>
      </c>
      <c r="I1386" s="4"/>
    </row>
    <row r="1387" spans="1:9" x14ac:dyDescent="0.3">
      <c r="A1387" s="1">
        <v>44053</v>
      </c>
      <c r="B1387" s="4">
        <v>103444</v>
      </c>
      <c r="C1387" s="4">
        <v>102776</v>
      </c>
      <c r="D1387" s="4">
        <v>103722</v>
      </c>
      <c r="E1387" s="4">
        <v>101282</v>
      </c>
      <c r="F1387" s="3">
        <v>6.4999999999999997E-3</v>
      </c>
      <c r="G1387">
        <f>$G$2*Tabella10[[#This Row],[CHIUSURA]]/$B$2</f>
        <v>213.23383905013193</v>
      </c>
      <c r="H1387" s="6">
        <f>LN(Tabella10[[#This Row],[NUM INDICE]]/G1386)</f>
        <v>6.4785407468851168E-3</v>
      </c>
      <c r="I1387" s="4"/>
    </row>
    <row r="1388" spans="1:9" x14ac:dyDescent="0.3">
      <c r="A1388" s="1">
        <v>44054</v>
      </c>
      <c r="B1388" s="4">
        <v>102174</v>
      </c>
      <c r="C1388" s="4">
        <v>103449</v>
      </c>
      <c r="D1388" s="4">
        <v>104409</v>
      </c>
      <c r="E1388" s="4">
        <v>102174</v>
      </c>
      <c r="F1388" s="3">
        <v>-1.23E-2</v>
      </c>
      <c r="G1388">
        <f>$G$2*Tabella10[[#This Row],[CHIUSURA]]/$B$2</f>
        <v>210.61593007915567</v>
      </c>
      <c r="H1388" s="6">
        <f>LN(Tabella10[[#This Row],[NUM INDICE]]/G1387)</f>
        <v>-1.2353161203671007E-2</v>
      </c>
      <c r="I1388" s="4"/>
    </row>
    <row r="1389" spans="1:9" x14ac:dyDescent="0.3">
      <c r="A1389" s="1">
        <v>44055</v>
      </c>
      <c r="B1389" s="4">
        <v>102118</v>
      </c>
      <c r="C1389" s="4">
        <v>102176</v>
      </c>
      <c r="D1389" s="4">
        <v>103116</v>
      </c>
      <c r="E1389" s="4">
        <v>100698</v>
      </c>
      <c r="F1389" s="3">
        <v>-5.9999999999999995E-4</v>
      </c>
      <c r="G1389">
        <f>$G$2*Tabella10[[#This Row],[CHIUSURA]]/$B$2</f>
        <v>210.50049472295515</v>
      </c>
      <c r="H1389" s="6">
        <f>LN(Tabella10[[#This Row],[NUM INDICE]]/G1388)</f>
        <v>-5.482348932177324E-4</v>
      </c>
      <c r="I1389" s="4"/>
    </row>
    <row r="1390" spans="1:9" x14ac:dyDescent="0.3">
      <c r="A1390" s="1">
        <v>44056</v>
      </c>
      <c r="B1390" s="4">
        <v>100461</v>
      </c>
      <c r="C1390" s="4">
        <v>102118</v>
      </c>
      <c r="D1390" s="4">
        <v>103237</v>
      </c>
      <c r="E1390" s="4">
        <v>100187</v>
      </c>
      <c r="F1390" s="3">
        <v>-1.6199999999999999E-2</v>
      </c>
      <c r="G1390">
        <f>$G$2*Tabella10[[#This Row],[CHIUSURA]]/$B$2</f>
        <v>207.08484498680738</v>
      </c>
      <c r="H1390" s="6">
        <f>LN(Tabella10[[#This Row],[NUM INDICE]]/G1389)</f>
        <v>-1.6359414896318016E-2</v>
      </c>
      <c r="I1390" s="4"/>
    </row>
    <row r="1391" spans="1:9" x14ac:dyDescent="0.3">
      <c r="A1391" s="1">
        <v>44057</v>
      </c>
      <c r="B1391" s="4">
        <v>101353</v>
      </c>
      <c r="C1391" s="4">
        <v>100469</v>
      </c>
      <c r="D1391" s="4">
        <v>101717</v>
      </c>
      <c r="E1391" s="4">
        <v>100445</v>
      </c>
      <c r="F1391" s="3">
        <v>8.8999999999999999E-3</v>
      </c>
      <c r="G1391">
        <f>$G$2*Tabella10[[#This Row],[CHIUSURA]]/$B$2</f>
        <v>208.92356530343008</v>
      </c>
      <c r="H1391" s="6">
        <f>LN(Tabella10[[#This Row],[NUM INDICE]]/G1390)</f>
        <v>8.8398803716110003E-3</v>
      </c>
      <c r="I1391" s="4"/>
    </row>
    <row r="1392" spans="1:9" x14ac:dyDescent="0.3">
      <c r="A1392" s="1">
        <v>44060</v>
      </c>
      <c r="B1392" s="4">
        <v>99595</v>
      </c>
      <c r="C1392" s="4">
        <v>101348</v>
      </c>
      <c r="D1392" s="4">
        <v>101689</v>
      </c>
      <c r="E1392" s="4">
        <v>98513</v>
      </c>
      <c r="F1392" s="3">
        <v>-1.7299999999999999E-2</v>
      </c>
      <c r="G1392">
        <f>$G$2*Tabella10[[#This Row],[CHIUSURA]]/$B$2</f>
        <v>205.2997196569921</v>
      </c>
      <c r="H1392" s="6">
        <f>LN(Tabella10[[#This Row],[NUM INDICE]]/G1391)</f>
        <v>-1.7497510327360636E-2</v>
      </c>
      <c r="I1392" s="4"/>
    </row>
    <row r="1393" spans="1:9" x14ac:dyDescent="0.3">
      <c r="A1393" s="1">
        <v>44061</v>
      </c>
      <c r="B1393" s="4">
        <v>102065</v>
      </c>
      <c r="C1393" s="4">
        <v>99597</v>
      </c>
      <c r="D1393" s="4">
        <v>102247</v>
      </c>
      <c r="E1393" s="4">
        <v>99597</v>
      </c>
      <c r="F1393" s="3">
        <v>2.4799999999999999E-2</v>
      </c>
      <c r="G1393">
        <f>$G$2*Tabella10[[#This Row],[CHIUSURA]]/$B$2</f>
        <v>210.39124340369392</v>
      </c>
      <c r="H1393" s="6">
        <f>LN(Tabella10[[#This Row],[NUM INDICE]]/G1392)</f>
        <v>2.449790269830996E-2</v>
      </c>
      <c r="I1393" s="4"/>
    </row>
    <row r="1394" spans="1:9" x14ac:dyDescent="0.3">
      <c r="A1394" s="1">
        <v>44062</v>
      </c>
      <c r="B1394" s="4">
        <v>100854</v>
      </c>
      <c r="C1394" s="4">
        <v>102072</v>
      </c>
      <c r="D1394" s="4">
        <v>102334</v>
      </c>
      <c r="E1394" s="4">
        <v>100800</v>
      </c>
      <c r="F1394" s="3">
        <v>-1.1900000000000001E-2</v>
      </c>
      <c r="G1394">
        <f>$G$2*Tabella10[[#This Row],[CHIUSURA]]/$B$2</f>
        <v>207.89495382585753</v>
      </c>
      <c r="H1394" s="6">
        <f>LN(Tabella10[[#This Row],[NUM INDICE]]/G1393)</f>
        <v>-1.1935938746235114E-2</v>
      </c>
      <c r="I1394" s="4"/>
    </row>
    <row r="1395" spans="1:9" x14ac:dyDescent="0.3">
      <c r="A1395" s="1">
        <v>44063</v>
      </c>
      <c r="B1395" s="4">
        <v>101468</v>
      </c>
      <c r="C1395" s="4">
        <v>100853</v>
      </c>
      <c r="D1395" s="4">
        <v>101749</v>
      </c>
      <c r="E1395" s="4">
        <v>99131</v>
      </c>
      <c r="F1395" s="3">
        <v>6.1000000000000004E-3</v>
      </c>
      <c r="G1395">
        <f>$G$2*Tabella10[[#This Row],[CHIUSURA]]/$B$2</f>
        <v>209.16062005277044</v>
      </c>
      <c r="H1395" s="6">
        <f>LN(Tabella10[[#This Row],[NUM INDICE]]/G1394)</f>
        <v>6.0695513582397238E-3</v>
      </c>
      <c r="I1395" s="4"/>
    </row>
    <row r="1396" spans="1:9" x14ac:dyDescent="0.3">
      <c r="A1396" s="1">
        <v>44064</v>
      </c>
      <c r="B1396" s="4">
        <v>101521</v>
      </c>
      <c r="C1396" s="4">
        <v>101460</v>
      </c>
      <c r="D1396" s="4">
        <v>101566</v>
      </c>
      <c r="E1396" s="4">
        <v>100412</v>
      </c>
      <c r="F1396" s="3">
        <v>5.0000000000000001E-4</v>
      </c>
      <c r="G1396">
        <f>$G$2*Tabella10[[#This Row],[CHIUSURA]]/$B$2</f>
        <v>209.26987137203167</v>
      </c>
      <c r="H1396" s="6">
        <f>LN(Tabella10[[#This Row],[NUM INDICE]]/G1395)</f>
        <v>5.2219579587450859E-4</v>
      </c>
      <c r="I1396" s="4"/>
    </row>
    <row r="1397" spans="1:9" x14ac:dyDescent="0.3">
      <c r="A1397" s="1">
        <v>44067</v>
      </c>
      <c r="B1397" s="4">
        <v>102298</v>
      </c>
      <c r="C1397" s="4">
        <v>101525</v>
      </c>
      <c r="D1397" s="4">
        <v>102515</v>
      </c>
      <c r="E1397" s="4">
        <v>101525</v>
      </c>
      <c r="F1397" s="3">
        <v>7.7000000000000002E-3</v>
      </c>
      <c r="G1397">
        <f>$G$2*Tabella10[[#This Row],[CHIUSURA]]/$B$2</f>
        <v>210.87153693931398</v>
      </c>
      <c r="H1397" s="6">
        <f>LN(Tabella10[[#This Row],[NUM INDICE]]/G1396)</f>
        <v>7.6244487909131074E-3</v>
      </c>
      <c r="I1397" s="4"/>
    </row>
    <row r="1398" spans="1:9" x14ac:dyDescent="0.3">
      <c r="A1398" s="1">
        <v>44068</v>
      </c>
      <c r="B1398" s="4">
        <v>102118</v>
      </c>
      <c r="C1398" s="4">
        <v>102293</v>
      </c>
      <c r="D1398" s="4">
        <v>102708</v>
      </c>
      <c r="E1398" s="4">
        <v>101623</v>
      </c>
      <c r="F1398" s="3">
        <v>-1.8E-3</v>
      </c>
      <c r="G1398">
        <f>$G$2*Tabella10[[#This Row],[CHIUSURA]]/$B$2</f>
        <v>210.50049472295515</v>
      </c>
      <c r="H1398" s="6">
        <f>LN(Tabella10[[#This Row],[NUM INDICE]]/G1397)</f>
        <v>-1.7611150450345394E-3</v>
      </c>
      <c r="I1398" s="4"/>
    </row>
    <row r="1399" spans="1:9" x14ac:dyDescent="0.3">
      <c r="A1399" s="1">
        <v>44069</v>
      </c>
      <c r="B1399" s="4">
        <v>100627</v>
      </c>
      <c r="C1399" s="4">
        <v>102119</v>
      </c>
      <c r="D1399" s="4">
        <v>102521</v>
      </c>
      <c r="E1399" s="4">
        <v>99359</v>
      </c>
      <c r="F1399" s="3">
        <v>-1.46E-2</v>
      </c>
      <c r="G1399">
        <f>$G$2*Tabella10[[#This Row],[CHIUSURA]]/$B$2</f>
        <v>207.4270283641161</v>
      </c>
      <c r="H1399" s="6">
        <f>LN(Tabella10[[#This Row],[NUM INDICE]]/G1398)</f>
        <v>-1.4708396061700523E-2</v>
      </c>
      <c r="I1399" s="4"/>
    </row>
    <row r="1400" spans="1:9" x14ac:dyDescent="0.3">
      <c r="A1400" s="1">
        <v>44070</v>
      </c>
      <c r="B1400" s="4">
        <v>100624</v>
      </c>
      <c r="C1400" s="4">
        <v>100625</v>
      </c>
      <c r="D1400" s="4">
        <v>101548</v>
      </c>
      <c r="E1400" s="4">
        <v>99857</v>
      </c>
      <c r="F1400" s="3">
        <v>0</v>
      </c>
      <c r="G1400">
        <f>$G$2*Tabella10[[#This Row],[CHIUSURA]]/$B$2</f>
        <v>207.42084432717678</v>
      </c>
      <c r="H1400" s="6">
        <f>LN(Tabella10[[#This Row],[NUM INDICE]]/G1399)</f>
        <v>-2.9813516456774598E-5</v>
      </c>
      <c r="I1400" s="4"/>
    </row>
    <row r="1401" spans="1:9" x14ac:dyDescent="0.3">
      <c r="A1401" s="1">
        <v>44071</v>
      </c>
      <c r="B1401" s="4">
        <v>102143</v>
      </c>
      <c r="C1401" s="4">
        <v>100631</v>
      </c>
      <c r="D1401" s="4">
        <v>102347</v>
      </c>
      <c r="E1401" s="4">
        <v>100631</v>
      </c>
      <c r="F1401" s="3">
        <v>1.5100000000000001E-2</v>
      </c>
      <c r="G1401">
        <f>$G$2*Tabella10[[#This Row],[CHIUSURA]]/$B$2</f>
        <v>210.5520283641161</v>
      </c>
      <c r="H1401" s="6">
        <f>LN(Tabella10[[#This Row],[NUM INDICE]]/G1400)</f>
        <v>1.4982994437967348E-2</v>
      </c>
      <c r="I1401" s="4"/>
    </row>
    <row r="1402" spans="1:9" x14ac:dyDescent="0.3">
      <c r="A1402" s="1">
        <v>44074</v>
      </c>
      <c r="B1402" s="4">
        <v>99369</v>
      </c>
      <c r="C1402" s="4">
        <v>102142</v>
      </c>
      <c r="D1402" s="4">
        <v>102142</v>
      </c>
      <c r="E1402" s="4">
        <v>99369</v>
      </c>
      <c r="F1402" s="3">
        <v>-2.7199999999999998E-2</v>
      </c>
      <c r="G1402">
        <f>$G$2*Tabella10[[#This Row],[CHIUSURA]]/$B$2</f>
        <v>204.8338555408971</v>
      </c>
      <c r="H1402" s="6">
        <f>LN(Tabella10[[#This Row],[NUM INDICE]]/G1401)</f>
        <v>-2.7533598445895566E-2</v>
      </c>
      <c r="I1402" s="4"/>
    </row>
    <row r="1403" spans="1:9" x14ac:dyDescent="0.3">
      <c r="A1403" s="1">
        <v>44075</v>
      </c>
      <c r="B1403" s="4">
        <v>102168</v>
      </c>
      <c r="C1403" s="4">
        <v>99382</v>
      </c>
      <c r="D1403" s="4">
        <v>102238</v>
      </c>
      <c r="E1403" s="4">
        <v>99382</v>
      </c>
      <c r="F1403" s="3">
        <v>2.8199999999999999E-2</v>
      </c>
      <c r="G1403">
        <f>$G$2*Tabella10[[#This Row],[CHIUSURA]]/$B$2</f>
        <v>210.60356200527704</v>
      </c>
      <c r="H1403" s="6">
        <f>LN(Tabella10[[#This Row],[NUM INDICE]]/G1402)</f>
        <v>2.7778323400741562E-2</v>
      </c>
      <c r="I1403" s="4"/>
    </row>
    <row r="1404" spans="1:9" x14ac:dyDescent="0.3">
      <c r="A1404" s="1">
        <v>44076</v>
      </c>
      <c r="B1404" s="4">
        <v>101911</v>
      </c>
      <c r="C1404" s="4">
        <v>102168</v>
      </c>
      <c r="D1404" s="4">
        <v>102824</v>
      </c>
      <c r="E1404" s="4">
        <v>100872</v>
      </c>
      <c r="F1404" s="3">
        <v>-2.5000000000000001E-3</v>
      </c>
      <c r="G1404">
        <f>$G$2*Tabella10[[#This Row],[CHIUSURA]]/$B$2</f>
        <v>210.07379617414247</v>
      </c>
      <c r="H1404" s="6">
        <f>LN(Tabella10[[#This Row],[NUM INDICE]]/G1403)</f>
        <v>-2.5186338217745088E-3</v>
      </c>
      <c r="I1404" s="4"/>
    </row>
    <row r="1405" spans="1:9" x14ac:dyDescent="0.3">
      <c r="A1405" s="1">
        <v>44077</v>
      </c>
      <c r="B1405" s="4">
        <v>100721</v>
      </c>
      <c r="C1405" s="4">
        <v>101911</v>
      </c>
      <c r="D1405" s="4">
        <v>103226</v>
      </c>
      <c r="E1405" s="4">
        <v>99751</v>
      </c>
      <c r="F1405" s="3">
        <v>-1.17E-2</v>
      </c>
      <c r="G1405">
        <f>$G$2*Tabella10[[#This Row],[CHIUSURA]]/$B$2</f>
        <v>207.62079485488127</v>
      </c>
      <c r="H1405" s="6">
        <f>LN(Tabella10[[#This Row],[NUM INDICE]]/G1404)</f>
        <v>-1.1745565170687762E-2</v>
      </c>
      <c r="I1405" s="4"/>
    </row>
    <row r="1406" spans="1:9" x14ac:dyDescent="0.3">
      <c r="A1406" s="1">
        <v>44078</v>
      </c>
      <c r="B1406" s="4">
        <v>101242</v>
      </c>
      <c r="C1406" s="4">
        <v>100733</v>
      </c>
      <c r="D1406" s="4">
        <v>101582</v>
      </c>
      <c r="E1406" s="4">
        <v>98961</v>
      </c>
      <c r="F1406" s="3">
        <v>5.1999999999999998E-3</v>
      </c>
      <c r="G1406">
        <f>$G$2*Tabella10[[#This Row],[CHIUSURA]]/$B$2</f>
        <v>208.69475593667545</v>
      </c>
      <c r="H1406" s="6">
        <f>LN(Tabella10[[#This Row],[NUM INDICE]]/G1405)</f>
        <v>5.159372317831E-3</v>
      </c>
      <c r="I1406" s="4"/>
    </row>
    <row r="1407" spans="1:9" x14ac:dyDescent="0.3">
      <c r="A1407" s="1">
        <v>44082</v>
      </c>
      <c r="B1407" s="4">
        <v>100050</v>
      </c>
      <c r="C1407" s="4">
        <v>101239</v>
      </c>
      <c r="D1407" s="4">
        <v>101239</v>
      </c>
      <c r="E1407" s="4">
        <v>99373</v>
      </c>
      <c r="F1407" s="3">
        <v>-1.18E-2</v>
      </c>
      <c r="G1407">
        <f>$G$2*Tabella10[[#This Row],[CHIUSURA]]/$B$2</f>
        <v>206.23763192612137</v>
      </c>
      <c r="H1407" s="6">
        <f>LN(Tabella10[[#This Row],[NUM INDICE]]/G1406)</f>
        <v>-1.1843629489587211E-2</v>
      </c>
      <c r="I1407" s="4"/>
    </row>
    <row r="1408" spans="1:9" x14ac:dyDescent="0.3">
      <c r="A1408" s="1">
        <v>44083</v>
      </c>
      <c r="B1408" s="4">
        <v>101292</v>
      </c>
      <c r="C1408" s="4">
        <v>100050</v>
      </c>
      <c r="D1408" s="4">
        <v>101578</v>
      </c>
      <c r="E1408" s="4">
        <v>100050</v>
      </c>
      <c r="F1408" s="3">
        <v>1.24E-2</v>
      </c>
      <c r="G1408">
        <f>$G$2*Tabella10[[#This Row],[CHIUSURA]]/$B$2</f>
        <v>208.79782321899737</v>
      </c>
      <c r="H1408" s="6">
        <f>LN(Tabella10[[#This Row],[NUM INDICE]]/G1407)</f>
        <v>1.2337373759840784E-2</v>
      </c>
      <c r="I1408" s="4"/>
    </row>
    <row r="1409" spans="1:9" x14ac:dyDescent="0.3">
      <c r="A1409" s="1">
        <v>44084</v>
      </c>
      <c r="B1409" s="4">
        <v>98835</v>
      </c>
      <c r="C1409" s="4">
        <v>101291</v>
      </c>
      <c r="D1409" s="4">
        <v>101536</v>
      </c>
      <c r="E1409" s="4">
        <v>98687</v>
      </c>
      <c r="F1409" s="3">
        <v>-2.4299999999999999E-2</v>
      </c>
      <c r="G1409">
        <f>$G$2*Tabella10[[#This Row],[CHIUSURA]]/$B$2</f>
        <v>203.73309696569922</v>
      </c>
      <c r="H1409" s="6">
        <f>LN(Tabella10[[#This Row],[NUM INDICE]]/G1408)</f>
        <v>-2.4555641755690329E-2</v>
      </c>
      <c r="I1409" s="4"/>
    </row>
    <row r="1410" spans="1:9" x14ac:dyDescent="0.3">
      <c r="A1410" s="1">
        <v>44085</v>
      </c>
      <c r="B1410" s="4">
        <v>98363</v>
      </c>
      <c r="C1410" s="4">
        <v>98839</v>
      </c>
      <c r="D1410" s="4">
        <v>99435</v>
      </c>
      <c r="E1410" s="4">
        <v>97758</v>
      </c>
      <c r="F1410" s="3">
        <v>-4.7999999999999996E-3</v>
      </c>
      <c r="G1410">
        <f>$G$2*Tabella10[[#This Row],[CHIUSURA]]/$B$2</f>
        <v>202.76014182058049</v>
      </c>
      <c r="H1410" s="6">
        <f>LN(Tabella10[[#This Row],[NUM INDICE]]/G1409)</f>
        <v>-4.7870759476880973E-3</v>
      </c>
      <c r="I1410" s="4"/>
    </row>
    <row r="1411" spans="1:9" x14ac:dyDescent="0.3">
      <c r="A1411" s="1">
        <v>44088</v>
      </c>
      <c r="B1411" s="4">
        <v>100275</v>
      </c>
      <c r="C1411" s="4">
        <v>98367</v>
      </c>
      <c r="D1411" s="4">
        <v>100520</v>
      </c>
      <c r="E1411" s="4">
        <v>98367</v>
      </c>
      <c r="F1411" s="3">
        <v>1.9400000000000001E-2</v>
      </c>
      <c r="G1411">
        <f>$G$2*Tabella10[[#This Row],[CHIUSURA]]/$B$2</f>
        <v>206.70143469656992</v>
      </c>
      <c r="H1411" s="6">
        <f>LN(Tabella10[[#This Row],[NUM INDICE]]/G1410)</f>
        <v>1.9251694569911687E-2</v>
      </c>
      <c r="I1411" s="4"/>
    </row>
    <row r="1412" spans="1:9" x14ac:dyDescent="0.3">
      <c r="A1412" s="1">
        <v>44089</v>
      </c>
      <c r="B1412" s="4">
        <v>100298</v>
      </c>
      <c r="C1412" s="4">
        <v>100277</v>
      </c>
      <c r="D1412" s="4">
        <v>100949</v>
      </c>
      <c r="E1412" s="4">
        <v>99647</v>
      </c>
      <c r="F1412" s="3">
        <v>2.0000000000000001E-4</v>
      </c>
      <c r="G1412">
        <f>$G$2*Tabella10[[#This Row],[CHIUSURA]]/$B$2</f>
        <v>206.74884564643799</v>
      </c>
      <c r="H1412" s="6">
        <f>LN(Tabella10[[#This Row],[NUM INDICE]]/G1411)</f>
        <v>2.2934293350351101E-4</v>
      </c>
      <c r="I1412" s="4"/>
    </row>
    <row r="1413" spans="1:9" x14ac:dyDescent="0.3">
      <c r="A1413" s="1">
        <v>44090</v>
      </c>
      <c r="B1413" s="4">
        <v>99676</v>
      </c>
      <c r="C1413" s="4">
        <v>100299</v>
      </c>
      <c r="D1413" s="4">
        <v>100663</v>
      </c>
      <c r="E1413" s="4">
        <v>99663</v>
      </c>
      <c r="F1413" s="3">
        <v>-6.1999999999999998E-3</v>
      </c>
      <c r="G1413">
        <f>$G$2*Tabella10[[#This Row],[CHIUSURA]]/$B$2</f>
        <v>205.46668865435356</v>
      </c>
      <c r="H1413" s="6">
        <f>LN(Tabella10[[#This Row],[NUM INDICE]]/G1412)</f>
        <v>-6.2208287665582764E-3</v>
      </c>
      <c r="I1413" s="4"/>
    </row>
    <row r="1414" spans="1:9" x14ac:dyDescent="0.3">
      <c r="A1414" s="1">
        <v>44091</v>
      </c>
      <c r="B1414" s="4">
        <v>100098</v>
      </c>
      <c r="C1414" s="4">
        <v>99674</v>
      </c>
      <c r="D1414" s="4">
        <v>100251</v>
      </c>
      <c r="E1414" s="4">
        <v>98562</v>
      </c>
      <c r="F1414" s="3">
        <v>4.1999999999999997E-3</v>
      </c>
      <c r="G1414">
        <f>$G$2*Tabella10[[#This Row],[CHIUSURA]]/$B$2</f>
        <v>206.33657651715041</v>
      </c>
      <c r="H1414" s="6">
        <f>LN(Tabella10[[#This Row],[NUM INDICE]]/G1413)</f>
        <v>4.2247802785298477E-3</v>
      </c>
      <c r="I1414" s="4"/>
    </row>
    <row r="1415" spans="1:9" x14ac:dyDescent="0.3">
      <c r="A1415" s="1">
        <v>44092</v>
      </c>
      <c r="B1415" s="4">
        <v>98290</v>
      </c>
      <c r="C1415" s="4">
        <v>100098</v>
      </c>
      <c r="D1415" s="4">
        <v>100102</v>
      </c>
      <c r="E1415" s="4">
        <v>98045</v>
      </c>
      <c r="F1415" s="3">
        <v>-1.8100000000000002E-2</v>
      </c>
      <c r="G1415">
        <f>$G$2*Tabella10[[#This Row],[CHIUSURA]]/$B$2</f>
        <v>202.6096635883905</v>
      </c>
      <c r="H1415" s="6">
        <f>LN(Tabella10[[#This Row],[NUM INDICE]]/G1414)</f>
        <v>-1.8227413523053664E-2</v>
      </c>
      <c r="I1415" s="4"/>
    </row>
    <row r="1416" spans="1:9" x14ac:dyDescent="0.3">
      <c r="A1416" s="1">
        <v>44095</v>
      </c>
      <c r="B1416" s="4">
        <v>96991</v>
      </c>
      <c r="C1416" s="4">
        <v>98283</v>
      </c>
      <c r="D1416" s="4">
        <v>98283</v>
      </c>
      <c r="E1416" s="4">
        <v>95820</v>
      </c>
      <c r="F1416" s="3">
        <v>-1.32E-2</v>
      </c>
      <c r="G1416">
        <f>$G$2*Tabella10[[#This Row],[CHIUSURA]]/$B$2</f>
        <v>199.93197559366754</v>
      </c>
      <c r="H1416" s="6">
        <f>LN(Tabella10[[#This Row],[NUM INDICE]]/G1415)</f>
        <v>-1.3304101884965449E-2</v>
      </c>
      <c r="I1416" s="4"/>
    </row>
    <row r="1417" spans="1:9" x14ac:dyDescent="0.3">
      <c r="A1417" s="1">
        <v>44096</v>
      </c>
      <c r="B1417" s="4">
        <v>97294</v>
      </c>
      <c r="C1417" s="4">
        <v>96995</v>
      </c>
      <c r="D1417" s="4">
        <v>97684</v>
      </c>
      <c r="E1417" s="4">
        <v>96390</v>
      </c>
      <c r="F1417" s="3">
        <v>3.0999999999999999E-3</v>
      </c>
      <c r="G1417">
        <f>$G$2*Tabella10[[#This Row],[CHIUSURA]]/$B$2</f>
        <v>200.55656332453825</v>
      </c>
      <c r="H1417" s="6">
        <f>LN(Tabella10[[#This Row],[NUM INDICE]]/G1416)</f>
        <v>3.1191316432741261E-3</v>
      </c>
      <c r="I1417" s="4"/>
    </row>
    <row r="1418" spans="1:9" x14ac:dyDescent="0.3">
      <c r="A1418" s="1">
        <v>44097</v>
      </c>
      <c r="B1418" s="4">
        <v>95735</v>
      </c>
      <c r="C1418" s="4">
        <v>97294</v>
      </c>
      <c r="D1418" s="4">
        <v>97389</v>
      </c>
      <c r="E1418" s="4">
        <v>95728</v>
      </c>
      <c r="F1418" s="3">
        <v>-1.6E-2</v>
      </c>
      <c r="G1418">
        <f>$G$2*Tabella10[[#This Row],[CHIUSURA]]/$B$2</f>
        <v>197.34292546174143</v>
      </c>
      <c r="H1418" s="6">
        <f>LN(Tabella10[[#This Row],[NUM INDICE]]/G1417)</f>
        <v>-1.6153364511678116E-2</v>
      </c>
      <c r="I1418" s="4"/>
    </row>
    <row r="1419" spans="1:9" x14ac:dyDescent="0.3">
      <c r="A1419" s="1">
        <v>44098</v>
      </c>
      <c r="B1419" s="4">
        <v>97012</v>
      </c>
      <c r="C1419" s="4">
        <v>95735</v>
      </c>
      <c r="D1419" s="4">
        <v>97955</v>
      </c>
      <c r="E1419" s="4">
        <v>95653</v>
      </c>
      <c r="F1419" s="3">
        <v>1.3299999999999999E-2</v>
      </c>
      <c r="G1419">
        <f>$G$2*Tabella10[[#This Row],[CHIUSURA]]/$B$2</f>
        <v>199.97526385224273</v>
      </c>
      <c r="H1419" s="6">
        <f>LN(Tabella10[[#This Row],[NUM INDICE]]/G1418)</f>
        <v>1.32507243668037E-2</v>
      </c>
      <c r="I1419" s="4"/>
    </row>
    <row r="1420" spans="1:9" x14ac:dyDescent="0.3">
      <c r="A1420" s="1">
        <v>44099</v>
      </c>
      <c r="B1420" s="4">
        <v>96999</v>
      </c>
      <c r="C1420" s="4">
        <v>97011</v>
      </c>
      <c r="D1420" s="4">
        <v>97012</v>
      </c>
      <c r="E1420" s="4">
        <v>95632</v>
      </c>
      <c r="F1420" s="3">
        <v>-1E-4</v>
      </c>
      <c r="G1420">
        <f>$G$2*Tabella10[[#This Row],[CHIUSURA]]/$B$2</f>
        <v>199.94846635883906</v>
      </c>
      <c r="H1420" s="6">
        <f>LN(Tabella10[[#This Row],[NUM INDICE]]/G1419)</f>
        <v>-1.3401302008081157E-4</v>
      </c>
      <c r="I1420" s="4"/>
    </row>
    <row r="1421" spans="1:9" x14ac:dyDescent="0.3">
      <c r="A1421" s="1">
        <v>44102</v>
      </c>
      <c r="B1421" s="4">
        <v>94666</v>
      </c>
      <c r="C1421" s="4">
        <v>97005</v>
      </c>
      <c r="D1421" s="4">
        <v>98314</v>
      </c>
      <c r="E1421" s="4">
        <v>94371</v>
      </c>
      <c r="F1421" s="3">
        <v>-2.41E-2</v>
      </c>
      <c r="G1421">
        <f>$G$2*Tabella10[[#This Row],[CHIUSURA]]/$B$2</f>
        <v>195.13934696569922</v>
      </c>
      <c r="H1421" s="6">
        <f>LN(Tabella10[[#This Row],[NUM INDICE]]/G1420)</f>
        <v>-2.4345761957112876E-2</v>
      </c>
      <c r="I1421" s="4"/>
    </row>
    <row r="1422" spans="1:9" x14ac:dyDescent="0.3">
      <c r="A1422" s="1">
        <v>44103</v>
      </c>
      <c r="B1422" s="4">
        <v>93580</v>
      </c>
      <c r="C1422" s="4">
        <v>94665</v>
      </c>
      <c r="D1422" s="4">
        <v>95505</v>
      </c>
      <c r="E1422" s="4">
        <v>93408</v>
      </c>
      <c r="F1422" s="3">
        <v>-1.15E-2</v>
      </c>
      <c r="G1422">
        <f>$G$2*Tabella10[[#This Row],[CHIUSURA]]/$B$2</f>
        <v>192.90072559366754</v>
      </c>
      <c r="H1422" s="6">
        <f>LN(Tabella10[[#This Row],[NUM INDICE]]/G1421)</f>
        <v>-1.1538221776708255E-2</v>
      </c>
      <c r="I1422" s="4"/>
    </row>
    <row r="1423" spans="1:9" x14ac:dyDescent="0.3">
      <c r="A1423" s="1">
        <v>44104</v>
      </c>
      <c r="B1423" s="4">
        <v>94603</v>
      </c>
      <c r="C1423" s="4">
        <v>93586</v>
      </c>
      <c r="D1423" s="4">
        <v>95340</v>
      </c>
      <c r="E1423" s="4">
        <v>93584</v>
      </c>
      <c r="F1423" s="3">
        <v>1.09E-2</v>
      </c>
      <c r="G1423">
        <f>$G$2*Tabella10[[#This Row],[CHIUSURA]]/$B$2</f>
        <v>195.00948218997362</v>
      </c>
      <c r="H1423" s="6">
        <f>LN(Tabella10[[#This Row],[NUM INDICE]]/G1422)</f>
        <v>1.0872502590505411E-2</v>
      </c>
      <c r="I1423" s="4"/>
    </row>
    <row r="1424" spans="1:9" x14ac:dyDescent="0.3">
      <c r="A1424" s="1">
        <v>44105</v>
      </c>
      <c r="B1424" s="4">
        <v>95479</v>
      </c>
      <c r="C1424" s="4">
        <v>94604</v>
      </c>
      <c r="D1424" s="4">
        <v>95486</v>
      </c>
      <c r="E1424" s="4">
        <v>93599</v>
      </c>
      <c r="F1424" s="3">
        <v>9.2999999999999992E-3</v>
      </c>
      <c r="G1424">
        <f>$G$2*Tabella10[[#This Row],[CHIUSURA]]/$B$2</f>
        <v>196.8152209762533</v>
      </c>
      <c r="H1424" s="6">
        <f>LN(Tabella10[[#This Row],[NUM INDICE]]/G1423)</f>
        <v>9.2171399896370538E-3</v>
      </c>
      <c r="I1424" s="4"/>
    </row>
    <row r="1425" spans="1:9" x14ac:dyDescent="0.3">
      <c r="A1425" s="1">
        <v>44106</v>
      </c>
      <c r="B1425" s="4">
        <v>94016</v>
      </c>
      <c r="C1425" s="4">
        <v>95475</v>
      </c>
      <c r="D1425" s="4">
        <v>95996</v>
      </c>
      <c r="E1425" s="4">
        <v>93897</v>
      </c>
      <c r="F1425" s="3">
        <v>-1.5299999999999999E-2</v>
      </c>
      <c r="G1425">
        <f>$G$2*Tabella10[[#This Row],[CHIUSURA]]/$B$2</f>
        <v>193.79947229551451</v>
      </c>
      <c r="H1425" s="6">
        <f>LN(Tabella10[[#This Row],[NUM INDICE]]/G1424)</f>
        <v>-1.5441347466800721E-2</v>
      </c>
      <c r="I1425" s="4"/>
    </row>
    <row r="1426" spans="1:9" x14ac:dyDescent="0.3">
      <c r="A1426" s="1">
        <v>44109</v>
      </c>
      <c r="B1426" s="4">
        <v>96089</v>
      </c>
      <c r="C1426" s="4">
        <v>94019</v>
      </c>
      <c r="D1426" s="4">
        <v>96414</v>
      </c>
      <c r="E1426" s="4">
        <v>93984</v>
      </c>
      <c r="F1426" s="3">
        <v>2.2100000000000002E-2</v>
      </c>
      <c r="G1426">
        <f>$G$2*Tabella10[[#This Row],[CHIUSURA]]/$B$2</f>
        <v>198.07264182058049</v>
      </c>
      <c r="H1426" s="6">
        <f>LN(Tabella10[[#This Row],[NUM INDICE]]/G1425)</f>
        <v>2.1809864773423854E-2</v>
      </c>
      <c r="I1426" s="4"/>
    </row>
    <row r="1427" spans="1:9" x14ac:dyDescent="0.3">
      <c r="A1427" s="1">
        <v>44110</v>
      </c>
      <c r="B1427" s="4">
        <v>95615</v>
      </c>
      <c r="C1427" s="4">
        <v>96091</v>
      </c>
      <c r="D1427" s="4">
        <v>97405</v>
      </c>
      <c r="E1427" s="4">
        <v>95211</v>
      </c>
      <c r="F1427" s="3">
        <v>-4.8999999999999998E-3</v>
      </c>
      <c r="G1427">
        <f>$G$2*Tabella10[[#This Row],[CHIUSURA]]/$B$2</f>
        <v>197.09556398416888</v>
      </c>
      <c r="H1427" s="6">
        <f>LN(Tabella10[[#This Row],[NUM INDICE]]/G1426)</f>
        <v>-4.9451338098983159E-3</v>
      </c>
      <c r="I1427" s="4"/>
    </row>
    <row r="1428" spans="1:9" x14ac:dyDescent="0.3">
      <c r="A1428" s="1">
        <v>44111</v>
      </c>
      <c r="B1428" s="4">
        <v>95526</v>
      </c>
      <c r="C1428" s="4">
        <v>95616</v>
      </c>
      <c r="D1428" s="4">
        <v>96380</v>
      </c>
      <c r="E1428" s="4">
        <v>94881</v>
      </c>
      <c r="F1428" s="3">
        <v>-8.9999999999999998E-4</v>
      </c>
      <c r="G1428">
        <f>$G$2*Tabella10[[#This Row],[CHIUSURA]]/$B$2</f>
        <v>196.91210422163587</v>
      </c>
      <c r="H1428" s="6">
        <f>LN(Tabella10[[#This Row],[NUM INDICE]]/G1427)</f>
        <v>-9.31249773015035E-4</v>
      </c>
      <c r="I1428" s="4"/>
    </row>
    <row r="1429" spans="1:9" x14ac:dyDescent="0.3">
      <c r="A1429" s="1">
        <v>44112</v>
      </c>
      <c r="B1429" s="4">
        <v>97920</v>
      </c>
      <c r="C1429" s="4">
        <v>95530</v>
      </c>
      <c r="D1429" s="4">
        <v>97938</v>
      </c>
      <c r="E1429" s="4">
        <v>95530</v>
      </c>
      <c r="F1429" s="3">
        <v>2.5100000000000001E-2</v>
      </c>
      <c r="G1429">
        <f>$G$2*Tabella10[[#This Row],[CHIUSURA]]/$B$2</f>
        <v>201.84696569920845</v>
      </c>
      <c r="H1429" s="6">
        <f>LN(Tabella10[[#This Row],[NUM INDICE]]/G1428)</f>
        <v>2.4752357022093475E-2</v>
      </c>
      <c r="I1429" s="4"/>
    </row>
    <row r="1430" spans="1:9" x14ac:dyDescent="0.3">
      <c r="A1430" s="1">
        <v>44113</v>
      </c>
      <c r="B1430" s="4">
        <v>97483</v>
      </c>
      <c r="C1430" s="4">
        <v>97924</v>
      </c>
      <c r="D1430" s="4">
        <v>98642</v>
      </c>
      <c r="E1430" s="4">
        <v>97161</v>
      </c>
      <c r="F1430" s="3">
        <v>-4.4999999999999997E-3</v>
      </c>
      <c r="G1430">
        <f>$G$2*Tabella10[[#This Row],[CHIUSURA]]/$B$2</f>
        <v>200.94615765171503</v>
      </c>
      <c r="H1430" s="6">
        <f>LN(Tabella10[[#This Row],[NUM INDICE]]/G1429)</f>
        <v>-4.4728149368666566E-3</v>
      </c>
      <c r="I1430" s="4"/>
    </row>
    <row r="1431" spans="1:9" x14ac:dyDescent="0.3">
      <c r="A1431" s="1">
        <v>44117</v>
      </c>
      <c r="B1431" s="4">
        <v>98503</v>
      </c>
      <c r="C1431" s="4">
        <v>97483</v>
      </c>
      <c r="D1431" s="4">
        <v>98998</v>
      </c>
      <c r="E1431" s="4">
        <v>97336</v>
      </c>
      <c r="F1431" s="3">
        <v>1.0500000000000001E-2</v>
      </c>
      <c r="G1431">
        <f>$G$2*Tabella10[[#This Row],[CHIUSURA]]/$B$2</f>
        <v>203.04873021108179</v>
      </c>
      <c r="H1431" s="6">
        <f>LN(Tabella10[[#This Row],[NUM INDICE]]/G1430)</f>
        <v>1.040900073988524E-2</v>
      </c>
      <c r="I1431" s="4"/>
    </row>
    <row r="1432" spans="1:9" x14ac:dyDescent="0.3">
      <c r="A1432" s="1">
        <v>44118</v>
      </c>
      <c r="B1432" s="4">
        <v>99334</v>
      </c>
      <c r="C1432" s="4">
        <v>98502</v>
      </c>
      <c r="D1432" s="4">
        <v>99571</v>
      </c>
      <c r="E1432" s="4">
        <v>98501</v>
      </c>
      <c r="F1432" s="3">
        <v>8.3999999999999995E-3</v>
      </c>
      <c r="G1432">
        <f>$G$2*Tabella10[[#This Row],[CHIUSURA]]/$B$2</f>
        <v>204.76170844327177</v>
      </c>
      <c r="H1432" s="6">
        <f>LN(Tabella10[[#This Row],[NUM INDICE]]/G1431)</f>
        <v>8.400904657134901E-3</v>
      </c>
      <c r="I1432" s="4"/>
    </row>
    <row r="1433" spans="1:9" x14ac:dyDescent="0.3">
      <c r="A1433" s="1">
        <v>44119</v>
      </c>
      <c r="B1433" s="4">
        <v>99054</v>
      </c>
      <c r="C1433" s="4">
        <v>99328</v>
      </c>
      <c r="D1433" s="4">
        <v>99486</v>
      </c>
      <c r="E1433" s="4">
        <v>97778</v>
      </c>
      <c r="F1433" s="3">
        <v>-2.8E-3</v>
      </c>
      <c r="G1433">
        <f>$G$2*Tabella10[[#This Row],[CHIUSURA]]/$B$2</f>
        <v>204.18453166226914</v>
      </c>
      <c r="H1433" s="6">
        <f>LN(Tabella10[[#This Row],[NUM INDICE]]/G1432)</f>
        <v>-2.8227532503829187E-3</v>
      </c>
      <c r="I1433" s="4"/>
    </row>
    <row r="1434" spans="1:9" x14ac:dyDescent="0.3">
      <c r="A1434" s="1">
        <v>44120</v>
      </c>
      <c r="B1434" s="4">
        <v>98309</v>
      </c>
      <c r="C1434" s="4">
        <v>99054</v>
      </c>
      <c r="D1434" s="4">
        <v>99172</v>
      </c>
      <c r="E1434" s="4">
        <v>98309</v>
      </c>
      <c r="F1434" s="3">
        <v>-7.4999999999999997E-3</v>
      </c>
      <c r="G1434">
        <f>$G$2*Tabella10[[#This Row],[CHIUSURA]]/$B$2</f>
        <v>202.64882915567281</v>
      </c>
      <c r="H1434" s="6">
        <f>LN(Tabella10[[#This Row],[NUM INDICE]]/G1433)</f>
        <v>-7.5495765518855777E-3</v>
      </c>
      <c r="I1434" s="4"/>
    </row>
    <row r="1435" spans="1:9" x14ac:dyDescent="0.3">
      <c r="A1435" s="1">
        <v>44123</v>
      </c>
      <c r="B1435" s="4">
        <v>98658</v>
      </c>
      <c r="C1435" s="4">
        <v>98310</v>
      </c>
      <c r="D1435" s="4">
        <v>99917</v>
      </c>
      <c r="E1435" s="4">
        <v>98310</v>
      </c>
      <c r="F1435" s="3">
        <v>3.5000000000000001E-3</v>
      </c>
      <c r="G1435">
        <f>$G$2*Tabella10[[#This Row],[CHIUSURA]]/$B$2</f>
        <v>203.36823878627968</v>
      </c>
      <c r="H1435" s="6">
        <f>LN(Tabella10[[#This Row],[NUM INDICE]]/G1434)</f>
        <v>3.5437445382430822E-3</v>
      </c>
      <c r="I1435" s="4"/>
    </row>
    <row r="1436" spans="1:9" x14ac:dyDescent="0.3">
      <c r="A1436" s="1">
        <v>44124</v>
      </c>
      <c r="B1436" s="4">
        <v>100540</v>
      </c>
      <c r="C1436" s="4">
        <v>98664</v>
      </c>
      <c r="D1436" s="4">
        <v>100722</v>
      </c>
      <c r="E1436" s="4">
        <v>98664</v>
      </c>
      <c r="F1436" s="3">
        <v>1.9099999999999999E-2</v>
      </c>
      <c r="G1436">
        <f>$G$2*Tabella10[[#This Row],[CHIUSURA]]/$B$2</f>
        <v>207.247691292876</v>
      </c>
      <c r="H1436" s="6">
        <f>LN(Tabella10[[#This Row],[NUM INDICE]]/G1435)</f>
        <v>1.8896334304285188E-2</v>
      </c>
      <c r="I1436" s="4"/>
    </row>
    <row r="1437" spans="1:9" x14ac:dyDescent="0.3">
      <c r="A1437" s="1">
        <v>44125</v>
      </c>
      <c r="B1437" s="4">
        <v>100552</v>
      </c>
      <c r="C1437" s="4">
        <v>100541</v>
      </c>
      <c r="D1437" s="4">
        <v>101586</v>
      </c>
      <c r="E1437" s="4">
        <v>100149</v>
      </c>
      <c r="F1437" s="3">
        <v>1E-4</v>
      </c>
      <c r="G1437">
        <f>$G$2*Tabella10[[#This Row],[CHIUSURA]]/$B$2</f>
        <v>207.27242744063324</v>
      </c>
      <c r="H1437" s="6">
        <f>LN(Tabella10[[#This Row],[NUM INDICE]]/G1436)</f>
        <v>1.1934835810712488E-4</v>
      </c>
      <c r="I1437" s="4"/>
    </row>
    <row r="1438" spans="1:9" x14ac:dyDescent="0.3">
      <c r="A1438" s="1">
        <v>44126</v>
      </c>
      <c r="B1438" s="4">
        <v>101918</v>
      </c>
      <c r="C1438" s="4">
        <v>100553</v>
      </c>
      <c r="D1438" s="4">
        <v>102020</v>
      </c>
      <c r="E1438" s="4">
        <v>100457</v>
      </c>
      <c r="F1438" s="3">
        <v>1.3599999999999999E-2</v>
      </c>
      <c r="G1438">
        <f>$G$2*Tabella10[[#This Row],[CHIUSURA]]/$B$2</f>
        <v>210.08822559366754</v>
      </c>
      <c r="H1438" s="6">
        <f>LN(Tabella10[[#This Row],[NUM INDICE]]/G1437)</f>
        <v>1.3493561774869848E-2</v>
      </c>
      <c r="I1438" s="4"/>
    </row>
    <row r="1439" spans="1:9" x14ac:dyDescent="0.3">
      <c r="A1439" s="1">
        <v>44127</v>
      </c>
      <c r="B1439" s="4">
        <v>101260</v>
      </c>
      <c r="C1439" s="4">
        <v>101918</v>
      </c>
      <c r="D1439" s="4">
        <v>102218</v>
      </c>
      <c r="E1439" s="4">
        <v>101188</v>
      </c>
      <c r="F1439" s="3">
        <v>-6.4999999999999997E-3</v>
      </c>
      <c r="G1439">
        <f>$G$2*Tabella10[[#This Row],[CHIUSURA]]/$B$2</f>
        <v>208.73186015831135</v>
      </c>
      <c r="H1439" s="6">
        <f>LN(Tabella10[[#This Row],[NUM INDICE]]/G1438)</f>
        <v>-6.4771018556429288E-3</v>
      </c>
      <c r="I1439" s="4"/>
    </row>
    <row r="1440" spans="1:9" x14ac:dyDescent="0.3">
      <c r="A1440" s="1">
        <v>44130</v>
      </c>
      <c r="B1440" s="4">
        <v>101017</v>
      </c>
      <c r="C1440" s="4">
        <v>101260</v>
      </c>
      <c r="D1440" s="4">
        <v>101784</v>
      </c>
      <c r="E1440" s="4">
        <v>99762</v>
      </c>
      <c r="F1440" s="3">
        <v>-2.3999999999999998E-3</v>
      </c>
      <c r="G1440">
        <f>$G$2*Tabella10[[#This Row],[CHIUSURA]]/$B$2</f>
        <v>208.23095316622693</v>
      </c>
      <c r="H1440" s="6">
        <f>LN(Tabella10[[#This Row],[NUM INDICE]]/G1439)</f>
        <v>-2.4026470325090679E-3</v>
      </c>
      <c r="I1440" s="4"/>
    </row>
    <row r="1441" spans="1:9" x14ac:dyDescent="0.3">
      <c r="A1441" s="1">
        <v>44131</v>
      </c>
      <c r="B1441" s="4">
        <v>99606</v>
      </c>
      <c r="C1441" s="4">
        <v>101017</v>
      </c>
      <c r="D1441" s="4">
        <v>101660</v>
      </c>
      <c r="E1441" s="4">
        <v>99414</v>
      </c>
      <c r="F1441" s="3">
        <v>-1.4E-2</v>
      </c>
      <c r="G1441">
        <f>$G$2*Tabella10[[#This Row],[CHIUSURA]]/$B$2</f>
        <v>205.3223944591029</v>
      </c>
      <c r="H1441" s="6">
        <f>LN(Tabella10[[#This Row],[NUM INDICE]]/G1440)</f>
        <v>-1.4066415769260179E-2</v>
      </c>
      <c r="I1441" s="4"/>
    </row>
    <row r="1442" spans="1:9" x14ac:dyDescent="0.3">
      <c r="A1442" s="1">
        <v>44132</v>
      </c>
      <c r="B1442" s="4">
        <v>95369</v>
      </c>
      <c r="C1442" s="4">
        <v>99598</v>
      </c>
      <c r="D1442" s="4">
        <v>99598</v>
      </c>
      <c r="E1442" s="4">
        <v>95369</v>
      </c>
      <c r="F1442" s="3">
        <v>-4.2500000000000003E-2</v>
      </c>
      <c r="G1442">
        <f>$G$2*Tabella10[[#This Row],[CHIUSURA]]/$B$2</f>
        <v>196.58847295514511</v>
      </c>
      <c r="H1442" s="6">
        <f>LN(Tabella10[[#This Row],[NUM INDICE]]/G1441)</f>
        <v>-4.3468825681759499E-2</v>
      </c>
      <c r="I1442" s="4"/>
    </row>
    <row r="1443" spans="1:9" x14ac:dyDescent="0.3">
      <c r="A1443" s="1">
        <v>44133</v>
      </c>
      <c r="B1443" s="4">
        <v>96582</v>
      </c>
      <c r="C1443" s="4">
        <v>95368</v>
      </c>
      <c r="D1443" s="4">
        <v>96688</v>
      </c>
      <c r="E1443" s="4">
        <v>93387</v>
      </c>
      <c r="F1443" s="3">
        <v>1.2699999999999999E-2</v>
      </c>
      <c r="G1443">
        <f>$G$2*Tabella10[[#This Row],[CHIUSURA]]/$B$2</f>
        <v>199.08888522427441</v>
      </c>
      <c r="H1443" s="6">
        <f>LN(Tabella10[[#This Row],[NUM INDICE]]/G1442)</f>
        <v>1.2638810393912965E-2</v>
      </c>
      <c r="I1443" s="4"/>
    </row>
    <row r="1444" spans="1:9" x14ac:dyDescent="0.3">
      <c r="A1444" s="1">
        <v>44134</v>
      </c>
      <c r="B1444" s="4">
        <v>93952</v>
      </c>
      <c r="C1444" s="4">
        <v>96579</v>
      </c>
      <c r="D1444" s="4">
        <v>96579</v>
      </c>
      <c r="E1444" s="4">
        <v>93559</v>
      </c>
      <c r="F1444" s="3">
        <v>-2.7199999999999998E-2</v>
      </c>
      <c r="G1444">
        <f>$G$2*Tabella10[[#This Row],[CHIUSURA]]/$B$2</f>
        <v>193.66754617414247</v>
      </c>
      <c r="H1444" s="6">
        <f>LN(Tabella10[[#This Row],[NUM INDICE]]/G1443)</f>
        <v>-2.7608374900151677E-2</v>
      </c>
      <c r="I1444" s="4"/>
    </row>
    <row r="1445" spans="1:9" x14ac:dyDescent="0.3">
      <c r="A1445" s="1">
        <v>44138</v>
      </c>
      <c r="B1445" s="4">
        <v>95980</v>
      </c>
      <c r="C1445" s="4">
        <v>93968</v>
      </c>
      <c r="D1445" s="4">
        <v>96350</v>
      </c>
      <c r="E1445" s="4">
        <v>93968</v>
      </c>
      <c r="F1445" s="3">
        <v>2.1600000000000001E-2</v>
      </c>
      <c r="G1445">
        <f>$G$2*Tabella10[[#This Row],[CHIUSURA]]/$B$2</f>
        <v>197.84795514511873</v>
      </c>
      <c r="H1445" s="6">
        <f>LN(Tabella10[[#This Row],[NUM INDICE]]/G1444)</f>
        <v>2.1355822878103847E-2</v>
      </c>
      <c r="I1445" s="4"/>
    </row>
    <row r="1446" spans="1:9" x14ac:dyDescent="0.3">
      <c r="A1446" s="1">
        <v>44139</v>
      </c>
      <c r="B1446" s="4">
        <v>97867</v>
      </c>
      <c r="C1446" s="4">
        <v>95992</v>
      </c>
      <c r="D1446" s="4">
        <v>98296</v>
      </c>
      <c r="E1446" s="4">
        <v>95987</v>
      </c>
      <c r="F1446" s="3">
        <v>1.9699999999999999E-2</v>
      </c>
      <c r="G1446">
        <f>$G$2*Tabella10[[#This Row],[CHIUSURA]]/$B$2</f>
        <v>201.73771437994722</v>
      </c>
      <c r="H1446" s="6">
        <f>LN(Tabella10[[#This Row],[NUM INDICE]]/G1445)</f>
        <v>1.9469577630901427E-2</v>
      </c>
      <c r="I1446" s="4"/>
    </row>
    <row r="1447" spans="1:9" x14ac:dyDescent="0.3">
      <c r="A1447" s="1">
        <v>44140</v>
      </c>
      <c r="B1447" s="4">
        <v>100751</v>
      </c>
      <c r="C1447" s="4">
        <v>97873</v>
      </c>
      <c r="D1447" s="4">
        <v>100922</v>
      </c>
      <c r="E1447" s="4">
        <v>97872</v>
      </c>
      <c r="F1447" s="3">
        <v>2.9499999999999998E-2</v>
      </c>
      <c r="G1447">
        <f>$G$2*Tabella10[[#This Row],[CHIUSURA]]/$B$2</f>
        <v>207.68263522427441</v>
      </c>
      <c r="H1447" s="6">
        <f>LN(Tabella10[[#This Row],[NUM INDICE]]/G1446)</f>
        <v>2.9042712274846207E-2</v>
      </c>
      <c r="I1447" s="4"/>
    </row>
    <row r="1448" spans="1:9" x14ac:dyDescent="0.3">
      <c r="A1448" s="1">
        <v>44141</v>
      </c>
      <c r="B1448" s="4">
        <v>100925</v>
      </c>
      <c r="C1448" s="4">
        <v>100751</v>
      </c>
      <c r="D1448" s="4">
        <v>101104</v>
      </c>
      <c r="E1448" s="4">
        <v>99837</v>
      </c>
      <c r="F1448" s="3">
        <v>1.6999999999999999E-3</v>
      </c>
      <c r="G1448">
        <f>$G$2*Tabella10[[#This Row],[CHIUSURA]]/$B$2</f>
        <v>208.0413093667546</v>
      </c>
      <c r="H1448" s="6">
        <f>LN(Tabella10[[#This Row],[NUM INDICE]]/G1447)</f>
        <v>1.7255404031575653E-3</v>
      </c>
      <c r="I1448" s="4"/>
    </row>
    <row r="1449" spans="1:9" x14ac:dyDescent="0.3">
      <c r="A1449" s="1">
        <v>44144</v>
      </c>
      <c r="B1449" s="4">
        <v>103515</v>
      </c>
      <c r="C1449" s="4">
        <v>100954</v>
      </c>
      <c r="D1449" s="4">
        <v>105147</v>
      </c>
      <c r="E1449" s="4">
        <v>100954</v>
      </c>
      <c r="F1449" s="3">
        <v>2.5700000000000001E-2</v>
      </c>
      <c r="G1449">
        <f>$G$2*Tabella10[[#This Row],[CHIUSURA]]/$B$2</f>
        <v>213.38019459102901</v>
      </c>
      <c r="H1449" s="6">
        <f>LN(Tabella10[[#This Row],[NUM INDICE]]/G1448)</f>
        <v>2.5338863001670365E-2</v>
      </c>
      <c r="I1449" s="4"/>
    </row>
    <row r="1450" spans="1:9" x14ac:dyDescent="0.3">
      <c r="A1450" s="1">
        <v>44145</v>
      </c>
      <c r="B1450" s="4">
        <v>105067</v>
      </c>
      <c r="C1450" s="4">
        <v>103516</v>
      </c>
      <c r="D1450" s="4">
        <v>105758</v>
      </c>
      <c r="E1450" s="4">
        <v>103453</v>
      </c>
      <c r="F1450" s="3">
        <v>1.4999999999999999E-2</v>
      </c>
      <c r="G1450">
        <f>$G$2*Tabella10[[#This Row],[CHIUSURA]]/$B$2</f>
        <v>216.57940303430078</v>
      </c>
      <c r="H1450" s="6">
        <f>LN(Tabella10[[#This Row],[NUM INDICE]]/G1449)</f>
        <v>1.488171215873943E-2</v>
      </c>
      <c r="I1450" s="4"/>
    </row>
    <row r="1451" spans="1:9" x14ac:dyDescent="0.3">
      <c r="A1451" s="1">
        <v>44146</v>
      </c>
      <c r="B1451" s="4">
        <v>104809</v>
      </c>
      <c r="C1451" s="4">
        <v>105067</v>
      </c>
      <c r="D1451" s="4">
        <v>105462</v>
      </c>
      <c r="E1451" s="4">
        <v>104143</v>
      </c>
      <c r="F1451" s="3">
        <v>-2.5000000000000001E-3</v>
      </c>
      <c r="G1451">
        <f>$G$2*Tabella10[[#This Row],[CHIUSURA]]/$B$2</f>
        <v>216.0475758575198</v>
      </c>
      <c r="H1451" s="6">
        <f>LN(Tabella10[[#This Row],[NUM INDICE]]/G1450)</f>
        <v>-2.4585958371693864E-3</v>
      </c>
      <c r="I1451" s="4"/>
    </row>
    <row r="1452" spans="1:9" x14ac:dyDescent="0.3">
      <c r="A1452" s="1">
        <v>44147</v>
      </c>
      <c r="B1452" s="4">
        <v>102507</v>
      </c>
      <c r="C1452" s="4">
        <v>104810</v>
      </c>
      <c r="D1452" s="4">
        <v>105019</v>
      </c>
      <c r="E1452" s="4">
        <v>102034</v>
      </c>
      <c r="F1452" s="3">
        <v>-2.1999999999999999E-2</v>
      </c>
      <c r="G1452">
        <f>$G$2*Tabella10[[#This Row],[CHIUSURA]]/$B$2</f>
        <v>211.30235817941951</v>
      </c>
      <c r="H1452" s="6">
        <f>LN(Tabella10[[#This Row],[NUM INDICE]]/G1451)</f>
        <v>-2.2208557132694234E-2</v>
      </c>
      <c r="I1452" s="4"/>
    </row>
    <row r="1453" spans="1:9" x14ac:dyDescent="0.3">
      <c r="A1453" s="1">
        <v>44148</v>
      </c>
      <c r="B1453" s="4">
        <v>104723</v>
      </c>
      <c r="C1453" s="4">
        <v>102509</v>
      </c>
      <c r="D1453" s="4">
        <v>104726</v>
      </c>
      <c r="E1453" s="4">
        <v>102509</v>
      </c>
      <c r="F1453" s="3">
        <v>2.1600000000000001E-2</v>
      </c>
      <c r="G1453">
        <f>$G$2*Tabella10[[#This Row],[CHIUSURA]]/$B$2</f>
        <v>215.87030013192611</v>
      </c>
      <c r="H1453" s="6">
        <f>LN(Tabella10[[#This Row],[NUM INDICE]]/G1452)</f>
        <v>2.1387680084518426E-2</v>
      </c>
      <c r="I1453" s="4"/>
    </row>
    <row r="1454" spans="1:9" x14ac:dyDescent="0.3">
      <c r="A1454" s="1">
        <v>44151</v>
      </c>
      <c r="B1454" s="4">
        <v>106430</v>
      </c>
      <c r="C1454" s="4">
        <v>104729</v>
      </c>
      <c r="D1454" s="4">
        <v>106518</v>
      </c>
      <c r="E1454" s="4">
        <v>104729</v>
      </c>
      <c r="F1454" s="3">
        <v>1.6299999999999999E-2</v>
      </c>
      <c r="G1454">
        <f>$G$2*Tabella10[[#This Row],[CHIUSURA]]/$B$2</f>
        <v>219.38901715039577</v>
      </c>
      <c r="H1454" s="6">
        <f>LN(Tabella10[[#This Row],[NUM INDICE]]/G1453)</f>
        <v>1.6168723038883923E-2</v>
      </c>
      <c r="I1454" s="4"/>
    </row>
    <row r="1455" spans="1:9" x14ac:dyDescent="0.3">
      <c r="A1455" s="1">
        <v>44152</v>
      </c>
      <c r="B1455" s="4">
        <v>107249</v>
      </c>
      <c r="C1455" s="4">
        <v>106430</v>
      </c>
      <c r="D1455" s="4">
        <v>107810</v>
      </c>
      <c r="E1455" s="4">
        <v>105847</v>
      </c>
      <c r="F1455" s="3">
        <v>7.7000000000000002E-3</v>
      </c>
      <c r="G1455">
        <f>$G$2*Tabella10[[#This Row],[CHIUSURA]]/$B$2</f>
        <v>221.07725923482849</v>
      </c>
      <c r="H1455" s="6">
        <f>LN(Tabella10[[#This Row],[NUM INDICE]]/G1454)</f>
        <v>7.665741702380496E-3</v>
      </c>
      <c r="I1455" s="4"/>
    </row>
    <row r="1456" spans="1:9" x14ac:dyDescent="0.3">
      <c r="A1456" s="1">
        <v>44153</v>
      </c>
      <c r="B1456" s="4">
        <v>106119</v>
      </c>
      <c r="C1456" s="4">
        <v>107246</v>
      </c>
      <c r="D1456" s="4">
        <v>107467</v>
      </c>
      <c r="E1456" s="4">
        <v>106043</v>
      </c>
      <c r="F1456" s="3">
        <v>-1.0500000000000001E-2</v>
      </c>
      <c r="G1456">
        <f>$G$2*Tabella10[[#This Row],[CHIUSURA]]/$B$2</f>
        <v>218.74793865435356</v>
      </c>
      <c r="H1456" s="6">
        <f>LN(Tabella10[[#This Row],[NUM INDICE]]/G1455)</f>
        <v>-1.0592127824577836E-2</v>
      </c>
      <c r="I1456" s="4"/>
    </row>
    <row r="1457" spans="1:9" x14ac:dyDescent="0.3">
      <c r="A1457" s="1">
        <v>44154</v>
      </c>
      <c r="B1457" s="4">
        <v>106670</v>
      </c>
      <c r="C1457" s="4">
        <v>106117</v>
      </c>
      <c r="D1457" s="4">
        <v>106973</v>
      </c>
      <c r="E1457" s="4">
        <v>105545</v>
      </c>
      <c r="F1457" s="3">
        <v>5.1999999999999998E-3</v>
      </c>
      <c r="G1457">
        <f>$G$2*Tabella10[[#This Row],[CHIUSURA]]/$B$2</f>
        <v>219.88374010554091</v>
      </c>
      <c r="H1457" s="6">
        <f>LN(Tabella10[[#This Row],[NUM INDICE]]/G1456)</f>
        <v>5.1788507066359239E-3</v>
      </c>
      <c r="I1457" s="4"/>
    </row>
    <row r="1458" spans="1:9" x14ac:dyDescent="0.3">
      <c r="A1458" s="1">
        <v>44155</v>
      </c>
      <c r="B1458" s="4">
        <v>106042</v>
      </c>
      <c r="C1458" s="4">
        <v>106670</v>
      </c>
      <c r="D1458" s="4">
        <v>106764</v>
      </c>
      <c r="E1458" s="4">
        <v>105680</v>
      </c>
      <c r="F1458" s="3">
        <v>-5.8999999999999999E-3</v>
      </c>
      <c r="G1458">
        <f>$G$2*Tabella10[[#This Row],[CHIUSURA]]/$B$2</f>
        <v>218.58921503957782</v>
      </c>
      <c r="H1458" s="6">
        <f>LN(Tabella10[[#This Row],[NUM INDICE]]/G1457)</f>
        <v>-5.9047145871870682E-3</v>
      </c>
      <c r="I1458" s="4"/>
    </row>
    <row r="1459" spans="1:9" x14ac:dyDescent="0.3">
      <c r="A1459" s="1">
        <v>44158</v>
      </c>
      <c r="B1459" s="4">
        <v>107379</v>
      </c>
      <c r="C1459" s="4">
        <v>106050</v>
      </c>
      <c r="D1459" s="4">
        <v>107495</v>
      </c>
      <c r="E1459" s="4">
        <v>106050</v>
      </c>
      <c r="F1459" s="3">
        <v>1.26E-2</v>
      </c>
      <c r="G1459">
        <f>$G$2*Tabella10[[#This Row],[CHIUSURA]]/$B$2</f>
        <v>221.34523416886543</v>
      </c>
      <c r="H1459" s="6">
        <f>LN(Tabella10[[#This Row],[NUM INDICE]]/G1458)</f>
        <v>1.2529390179678098E-2</v>
      </c>
      <c r="I1459" s="4"/>
    </row>
    <row r="1460" spans="1:9" x14ac:dyDescent="0.3">
      <c r="A1460" s="1">
        <v>44159</v>
      </c>
      <c r="B1460" s="4">
        <v>109786</v>
      </c>
      <c r="C1460" s="4">
        <v>107378</v>
      </c>
      <c r="D1460" s="4">
        <v>109956</v>
      </c>
      <c r="E1460" s="4">
        <v>107361</v>
      </c>
      <c r="F1460" s="3">
        <v>2.24E-2</v>
      </c>
      <c r="G1460">
        <f>$G$2*Tabella10[[#This Row],[CHIUSURA]]/$B$2</f>
        <v>226.30689313984169</v>
      </c>
      <c r="H1460" s="6">
        <f>LN(Tabella10[[#This Row],[NUM INDICE]]/G1459)</f>
        <v>2.216838416241701E-2</v>
      </c>
      <c r="I1460" s="4"/>
    </row>
    <row r="1461" spans="1:9" x14ac:dyDescent="0.3">
      <c r="A1461" s="1">
        <v>44160</v>
      </c>
      <c r="B1461" s="4">
        <v>110133</v>
      </c>
      <c r="C1461" s="4">
        <v>109786</v>
      </c>
      <c r="D1461" s="4">
        <v>110596</v>
      </c>
      <c r="E1461" s="4">
        <v>109315</v>
      </c>
      <c r="F1461" s="3">
        <v>3.2000000000000002E-3</v>
      </c>
      <c r="G1461">
        <f>$G$2*Tabella10[[#This Row],[CHIUSURA]]/$B$2</f>
        <v>227.02218007915567</v>
      </c>
      <c r="H1461" s="6">
        <f>LN(Tabella10[[#This Row],[NUM INDICE]]/G1460)</f>
        <v>3.1557099474508995E-3</v>
      </c>
      <c r="I1461" s="4"/>
    </row>
    <row r="1462" spans="1:9" x14ac:dyDescent="0.3">
      <c r="A1462" s="1">
        <v>44161</v>
      </c>
      <c r="B1462" s="4">
        <v>110227</v>
      </c>
      <c r="C1462" s="4">
        <v>110133</v>
      </c>
      <c r="D1462" s="4">
        <v>110245</v>
      </c>
      <c r="E1462" s="4">
        <v>109418</v>
      </c>
      <c r="F1462" s="3">
        <v>8.9999999999999998E-4</v>
      </c>
      <c r="G1462">
        <f>$G$2*Tabella10[[#This Row],[CHIUSURA]]/$B$2</f>
        <v>227.21594656992085</v>
      </c>
      <c r="H1462" s="6">
        <f>LN(Tabella10[[#This Row],[NUM INDICE]]/G1461)</f>
        <v>8.5314944365216013E-4</v>
      </c>
      <c r="I1462" s="4"/>
    </row>
    <row r="1463" spans="1:9" x14ac:dyDescent="0.3">
      <c r="A1463" s="1">
        <v>44162</v>
      </c>
      <c r="B1463" s="4">
        <v>110575</v>
      </c>
      <c r="C1463" s="4">
        <v>110229</v>
      </c>
      <c r="D1463" s="4">
        <v>111603</v>
      </c>
      <c r="E1463" s="4">
        <v>110161</v>
      </c>
      <c r="F1463" s="3">
        <v>3.2000000000000002E-3</v>
      </c>
      <c r="G1463">
        <f>$G$2*Tabella10[[#This Row],[CHIUSURA]]/$B$2</f>
        <v>227.93329485488127</v>
      </c>
      <c r="H1463" s="6">
        <f>LN(Tabella10[[#This Row],[NUM INDICE]]/G1462)</f>
        <v>3.1521479709877421E-3</v>
      </c>
      <c r="I1463" s="4"/>
    </row>
    <row r="1464" spans="1:9" x14ac:dyDescent="0.3">
      <c r="A1464" s="1">
        <v>44165</v>
      </c>
      <c r="B1464" s="4">
        <v>108893</v>
      </c>
      <c r="C1464" s="4">
        <v>110598</v>
      </c>
      <c r="D1464" s="4">
        <v>110934</v>
      </c>
      <c r="E1464" s="4">
        <v>108829</v>
      </c>
      <c r="F1464" s="3">
        <v>-1.52E-2</v>
      </c>
      <c r="G1464">
        <f>$G$2*Tabella10[[#This Row],[CHIUSURA]]/$B$2</f>
        <v>224.46611147757255</v>
      </c>
      <c r="H1464" s="6">
        <f>LN(Tabella10[[#This Row],[NUM INDICE]]/G1463)</f>
        <v>-1.532827503665735E-2</v>
      </c>
      <c r="I1464" s="4"/>
    </row>
    <row r="1465" spans="1:9" x14ac:dyDescent="0.3">
      <c r="A1465" s="1">
        <v>44166</v>
      </c>
      <c r="B1465" s="4">
        <v>111400</v>
      </c>
      <c r="C1465" s="4">
        <v>108897</v>
      </c>
      <c r="D1465" s="4">
        <v>111840</v>
      </c>
      <c r="E1465" s="4">
        <v>108897</v>
      </c>
      <c r="F1465" s="3">
        <v>2.3E-2</v>
      </c>
      <c r="G1465">
        <f>$G$2*Tabella10[[#This Row],[CHIUSURA]]/$B$2</f>
        <v>229.63390501319262</v>
      </c>
      <c r="H1465" s="6">
        <f>LN(Tabella10[[#This Row],[NUM INDICE]]/G1464)</f>
        <v>2.2761578775450521E-2</v>
      </c>
      <c r="I1465" s="4"/>
    </row>
    <row r="1466" spans="1:9" x14ac:dyDescent="0.3">
      <c r="A1466" s="1">
        <v>44167</v>
      </c>
      <c r="B1466" s="4">
        <v>111879</v>
      </c>
      <c r="C1466" s="4">
        <v>111402</v>
      </c>
      <c r="D1466" s="4">
        <v>112315</v>
      </c>
      <c r="E1466" s="4">
        <v>110579</v>
      </c>
      <c r="F1466" s="3">
        <v>4.3E-3</v>
      </c>
      <c r="G1466">
        <f>$G$2*Tabella10[[#This Row],[CHIUSURA]]/$B$2</f>
        <v>230.62128957783642</v>
      </c>
      <c r="H1466" s="6">
        <f>LN(Tabella10[[#This Row],[NUM INDICE]]/G1465)</f>
        <v>4.2906026526141009E-3</v>
      </c>
      <c r="I1466" s="4"/>
    </row>
    <row r="1467" spans="1:9" x14ac:dyDescent="0.3">
      <c r="A1467" s="1">
        <v>44168</v>
      </c>
      <c r="B1467" s="4">
        <v>112292</v>
      </c>
      <c r="C1467" s="4">
        <v>111874</v>
      </c>
      <c r="D1467" s="4">
        <v>113377</v>
      </c>
      <c r="E1467" s="4">
        <v>111874</v>
      </c>
      <c r="F1467" s="3">
        <v>3.7000000000000002E-3</v>
      </c>
      <c r="G1467">
        <f>$G$2*Tabella10[[#This Row],[CHIUSURA]]/$B$2</f>
        <v>231.47262532981532</v>
      </c>
      <c r="H1467" s="6">
        <f>LN(Tabella10[[#This Row],[NUM INDICE]]/G1466)</f>
        <v>3.6846913050596706E-3</v>
      </c>
      <c r="I1467" s="4"/>
    </row>
    <row r="1468" spans="1:9" x14ac:dyDescent="0.3">
      <c r="A1468" s="1">
        <v>44169</v>
      </c>
      <c r="B1468" s="4">
        <v>113750</v>
      </c>
      <c r="C1468" s="4">
        <v>112294</v>
      </c>
      <c r="D1468" s="4">
        <v>113864</v>
      </c>
      <c r="E1468" s="4">
        <v>112294</v>
      </c>
      <c r="F1468" s="3">
        <v>1.2999999999999999E-2</v>
      </c>
      <c r="G1468">
        <f>$G$2*Tabella10[[#This Row],[CHIUSURA]]/$B$2</f>
        <v>234.47806728232189</v>
      </c>
      <c r="H1468" s="6">
        <f>LN(Tabella10[[#This Row],[NUM INDICE]]/G1467)</f>
        <v>1.2900436380202371E-2</v>
      </c>
      <c r="I1468" s="4"/>
    </row>
    <row r="1469" spans="1:9" x14ac:dyDescent="0.3">
      <c r="A1469" s="1">
        <v>44172</v>
      </c>
      <c r="B1469" s="4">
        <v>113590</v>
      </c>
      <c r="C1469" s="4">
        <v>113751</v>
      </c>
      <c r="D1469" s="4">
        <v>114531</v>
      </c>
      <c r="E1469" s="4">
        <v>112629</v>
      </c>
      <c r="F1469" s="3">
        <v>-1.4E-3</v>
      </c>
      <c r="G1469">
        <f>$G$2*Tabella10[[#This Row],[CHIUSURA]]/$B$2</f>
        <v>234.14825197889181</v>
      </c>
      <c r="H1469" s="6">
        <f>LN(Tabella10[[#This Row],[NUM INDICE]]/G1468)</f>
        <v>-1.4075835877295976E-3</v>
      </c>
      <c r="I1469" s="4"/>
    </row>
    <row r="1470" spans="1:9" x14ac:dyDescent="0.3">
      <c r="A1470" s="1">
        <v>44173</v>
      </c>
      <c r="B1470" s="4">
        <v>113793</v>
      </c>
      <c r="C1470" s="4">
        <v>113590</v>
      </c>
      <c r="D1470" s="4">
        <v>114381</v>
      </c>
      <c r="E1470" s="4">
        <v>112820</v>
      </c>
      <c r="F1470" s="3">
        <v>1.8E-3</v>
      </c>
      <c r="G1470">
        <f>$G$2*Tabella10[[#This Row],[CHIUSURA]]/$B$2</f>
        <v>234.56670514511873</v>
      </c>
      <c r="H1470" s="6">
        <f>LN(Tabella10[[#This Row],[NUM INDICE]]/G1469)</f>
        <v>1.7855341334449778E-3</v>
      </c>
      <c r="I1470" s="4"/>
    </row>
    <row r="1471" spans="1:9" x14ac:dyDescent="0.3">
      <c r="A1471" s="1">
        <v>44174</v>
      </c>
      <c r="B1471" s="4">
        <v>113001</v>
      </c>
      <c r="C1471" s="4">
        <v>113799</v>
      </c>
      <c r="D1471" s="4">
        <v>114020</v>
      </c>
      <c r="E1471" s="4">
        <v>112567</v>
      </c>
      <c r="F1471" s="3">
        <v>-7.0000000000000001E-3</v>
      </c>
      <c r="G1471">
        <f>$G$2*Tabella10[[#This Row],[CHIUSURA]]/$B$2</f>
        <v>232.93411939313984</v>
      </c>
      <c r="H1471" s="6">
        <f>LN(Tabella10[[#This Row],[NUM INDICE]]/G1470)</f>
        <v>-6.9843401460696385E-3</v>
      </c>
      <c r="I1471" s="4"/>
    </row>
    <row r="1472" spans="1:9" x14ac:dyDescent="0.3">
      <c r="A1472" s="1">
        <v>44175</v>
      </c>
      <c r="B1472" s="4">
        <v>115129</v>
      </c>
      <c r="C1472" s="4">
        <v>113002</v>
      </c>
      <c r="D1472" s="4">
        <v>115262</v>
      </c>
      <c r="E1472" s="4">
        <v>112732</v>
      </c>
      <c r="F1472" s="3">
        <v>1.8800000000000001E-2</v>
      </c>
      <c r="G1472">
        <f>$G$2*Tabella10[[#This Row],[CHIUSURA]]/$B$2</f>
        <v>237.3206629287599</v>
      </c>
      <c r="H1472" s="6">
        <f>LN(Tabella10[[#This Row],[NUM INDICE]]/G1471)</f>
        <v>1.8656570583739738E-2</v>
      </c>
      <c r="I1472" s="4"/>
    </row>
    <row r="1473" spans="1:9" x14ac:dyDescent="0.3">
      <c r="A1473" s="1">
        <v>44176</v>
      </c>
      <c r="B1473" s="4">
        <v>115128</v>
      </c>
      <c r="C1473" s="4">
        <v>115128</v>
      </c>
      <c r="D1473" s="4">
        <v>115527</v>
      </c>
      <c r="E1473" s="4">
        <v>113949</v>
      </c>
      <c r="F1473" s="3">
        <v>0</v>
      </c>
      <c r="G1473">
        <f>$G$2*Tabella10[[#This Row],[CHIUSURA]]/$B$2</f>
        <v>237.31860158311346</v>
      </c>
      <c r="H1473" s="6">
        <f>LN(Tabella10[[#This Row],[NUM INDICE]]/G1472)</f>
        <v>-8.6859465727837571E-6</v>
      </c>
      <c r="I1473" s="4"/>
    </row>
    <row r="1474" spans="1:9" x14ac:dyDescent="0.3">
      <c r="A1474" s="1">
        <v>44179</v>
      </c>
      <c r="B1474" s="4">
        <v>114611</v>
      </c>
      <c r="C1474" s="4">
        <v>115137</v>
      </c>
      <c r="D1474" s="4">
        <v>115740</v>
      </c>
      <c r="E1474" s="4">
        <v>114431</v>
      </c>
      <c r="F1474" s="3">
        <v>-4.4999999999999997E-3</v>
      </c>
      <c r="G1474">
        <f>$G$2*Tabella10[[#This Row],[CHIUSURA]]/$B$2</f>
        <v>236.25288588390501</v>
      </c>
      <c r="H1474" s="6">
        <f>LN(Tabella10[[#This Row],[NUM INDICE]]/G1473)</f>
        <v>-4.5007671552039896E-3</v>
      </c>
      <c r="I1474" s="4"/>
    </row>
    <row r="1475" spans="1:9" x14ac:dyDescent="0.3">
      <c r="A1475" s="1">
        <v>44180</v>
      </c>
      <c r="B1475" s="4">
        <v>116149</v>
      </c>
      <c r="C1475" s="4">
        <v>114613</v>
      </c>
      <c r="D1475" s="4">
        <v>116390</v>
      </c>
      <c r="E1475" s="4">
        <v>114613</v>
      </c>
      <c r="F1475" s="3">
        <v>1.34E-2</v>
      </c>
      <c r="G1475">
        <f>$G$2*Tabella10[[#This Row],[CHIUSURA]]/$B$2</f>
        <v>239.42323548812664</v>
      </c>
      <c r="H1475" s="6">
        <f>LN(Tabella10[[#This Row],[NUM INDICE]]/G1474)</f>
        <v>1.3330063910079211E-2</v>
      </c>
      <c r="I1475" s="4"/>
    </row>
    <row r="1476" spans="1:9" x14ac:dyDescent="0.3">
      <c r="A1476" s="1">
        <v>44181</v>
      </c>
      <c r="B1476" s="4">
        <v>117857</v>
      </c>
      <c r="C1476" s="4">
        <v>116149</v>
      </c>
      <c r="D1476" s="4">
        <v>118178</v>
      </c>
      <c r="E1476" s="4">
        <v>115496</v>
      </c>
      <c r="F1476" s="3">
        <v>1.47E-2</v>
      </c>
      <c r="G1476">
        <f>$G$2*Tabella10[[#This Row],[CHIUSURA]]/$B$2</f>
        <v>242.94401385224273</v>
      </c>
      <c r="H1476" s="6">
        <f>LN(Tabella10[[#This Row],[NUM INDICE]]/G1475)</f>
        <v>1.4598175534672991E-2</v>
      </c>
      <c r="I1476" s="4"/>
    </row>
    <row r="1477" spans="1:9" x14ac:dyDescent="0.3">
      <c r="A1477" s="1">
        <v>44182</v>
      </c>
      <c r="B1477" s="4">
        <v>118401</v>
      </c>
      <c r="C1477" s="4">
        <v>117864</v>
      </c>
      <c r="D1477" s="4">
        <v>119027</v>
      </c>
      <c r="E1477" s="4">
        <v>117856</v>
      </c>
      <c r="F1477" s="3">
        <v>4.5999999999999999E-3</v>
      </c>
      <c r="G1477">
        <f>$G$2*Tabella10[[#This Row],[CHIUSURA]]/$B$2</f>
        <v>244.06538588390501</v>
      </c>
      <c r="H1477" s="6">
        <f>LN(Tabella10[[#This Row],[NUM INDICE]]/G1476)</f>
        <v>4.6051432027635559E-3</v>
      </c>
      <c r="I1477" s="4"/>
    </row>
    <row r="1478" spans="1:9" x14ac:dyDescent="0.3">
      <c r="A1478" s="1">
        <v>44183</v>
      </c>
      <c r="B1478" s="4">
        <v>118024</v>
      </c>
      <c r="C1478" s="4">
        <v>118395</v>
      </c>
      <c r="D1478" s="4">
        <v>119370</v>
      </c>
      <c r="E1478" s="4">
        <v>117638</v>
      </c>
      <c r="F1478" s="3">
        <v>-3.2000000000000002E-3</v>
      </c>
      <c r="G1478">
        <f>$G$2*Tabella10[[#This Row],[CHIUSURA]]/$B$2</f>
        <v>243.28825857519789</v>
      </c>
      <c r="H1478" s="6">
        <f>LN(Tabella10[[#This Row],[NUM INDICE]]/G1477)</f>
        <v>-3.1891747449186627E-3</v>
      </c>
      <c r="I1478" s="4"/>
    </row>
    <row r="1479" spans="1:9" x14ac:dyDescent="0.3">
      <c r="A1479" s="1">
        <v>44186</v>
      </c>
      <c r="B1479" s="4">
        <v>115823</v>
      </c>
      <c r="C1479" s="4">
        <v>118021</v>
      </c>
      <c r="D1479" s="4">
        <v>118021</v>
      </c>
      <c r="E1479" s="4">
        <v>114730</v>
      </c>
      <c r="F1479" s="3">
        <v>-1.8599999999999998E-2</v>
      </c>
      <c r="G1479">
        <f>$G$2*Tabella10[[#This Row],[CHIUSURA]]/$B$2</f>
        <v>238.75123680738787</v>
      </c>
      <c r="H1479" s="6">
        <f>LN(Tabella10[[#This Row],[NUM INDICE]]/G1478)</f>
        <v>-1.8824829890948871E-2</v>
      </c>
      <c r="I1479" s="4"/>
    </row>
    <row r="1480" spans="1:9" x14ac:dyDescent="0.3">
      <c r="A1480" s="1">
        <v>44187</v>
      </c>
      <c r="B1480" s="4">
        <v>116636</v>
      </c>
      <c r="C1480" s="4">
        <v>115825</v>
      </c>
      <c r="D1480" s="4">
        <v>116903</v>
      </c>
      <c r="E1480" s="4">
        <v>115648</v>
      </c>
      <c r="F1480" s="3">
        <v>7.0000000000000001E-3</v>
      </c>
      <c r="G1480">
        <f>$G$2*Tabella10[[#This Row],[CHIUSURA]]/$B$2</f>
        <v>240.42711081794195</v>
      </c>
      <c r="H1480" s="6">
        <f>LN(Tabella10[[#This Row],[NUM INDICE]]/G1479)</f>
        <v>6.994810395181697E-3</v>
      </c>
      <c r="I1480" s="4"/>
    </row>
    <row r="1481" spans="1:9" x14ac:dyDescent="0.3">
      <c r="A1481" s="1">
        <v>44188</v>
      </c>
      <c r="B1481" s="4">
        <v>117807</v>
      </c>
      <c r="C1481" s="4">
        <v>116636</v>
      </c>
      <c r="D1481" s="4">
        <v>118311</v>
      </c>
      <c r="E1481" s="4">
        <v>116636</v>
      </c>
      <c r="F1481" s="3">
        <v>0.01</v>
      </c>
      <c r="G1481">
        <f>$G$2*Tabella10[[#This Row],[CHIUSURA]]/$B$2</f>
        <v>242.84094656992085</v>
      </c>
      <c r="H1481" s="6">
        <f>LN(Tabella10[[#This Row],[NUM INDICE]]/G1480)</f>
        <v>9.989718082950504E-3</v>
      </c>
      <c r="I1481" s="4"/>
    </row>
    <row r="1482" spans="1:9" x14ac:dyDescent="0.3">
      <c r="A1482" s="1">
        <v>44193</v>
      </c>
      <c r="B1482" s="4">
        <v>119124</v>
      </c>
      <c r="C1482" s="4">
        <v>117806</v>
      </c>
      <c r="D1482" s="4">
        <v>119213</v>
      </c>
      <c r="E1482" s="4">
        <v>117805</v>
      </c>
      <c r="F1482" s="3">
        <v>1.12E-2</v>
      </c>
      <c r="G1482">
        <f>$G$2*Tabella10[[#This Row],[CHIUSURA]]/$B$2</f>
        <v>245.55573878627968</v>
      </c>
      <c r="H1482" s="6">
        <f>LN(Tabella10[[#This Row],[NUM INDICE]]/G1481)</f>
        <v>1.1117275193135972E-2</v>
      </c>
      <c r="I1482" s="4"/>
    </row>
    <row r="1483" spans="1:9" x14ac:dyDescent="0.3">
      <c r="A1483" s="1">
        <v>44194</v>
      </c>
      <c r="B1483" s="4">
        <v>119409</v>
      </c>
      <c r="C1483" s="4">
        <v>119130</v>
      </c>
      <c r="D1483" s="4">
        <v>119861</v>
      </c>
      <c r="E1483" s="4">
        <v>118750</v>
      </c>
      <c r="F1483" s="3">
        <v>2.3999999999999998E-3</v>
      </c>
      <c r="G1483">
        <f>$G$2*Tabella10[[#This Row],[CHIUSURA]]/$B$2</f>
        <v>246.14322229551451</v>
      </c>
      <c r="H1483" s="6">
        <f>LN(Tabella10[[#This Row],[NUM INDICE]]/G1482)</f>
        <v>2.3896076066441049E-3</v>
      </c>
      <c r="I1483" s="4"/>
    </row>
    <row r="1484" spans="1:9" x14ac:dyDescent="0.3">
      <c r="A1484" s="1">
        <v>44195</v>
      </c>
      <c r="B1484" s="4">
        <v>119017</v>
      </c>
      <c r="C1484" s="4">
        <v>119410</v>
      </c>
      <c r="D1484" s="4">
        <v>120150</v>
      </c>
      <c r="E1484" s="4">
        <v>118919</v>
      </c>
      <c r="F1484" s="3">
        <v>-3.3E-3</v>
      </c>
      <c r="G1484">
        <f>$G$2*Tabella10[[#This Row],[CHIUSURA]]/$B$2</f>
        <v>245.33517480211083</v>
      </c>
      <c r="H1484" s="6">
        <f>LN(Tabella10[[#This Row],[NUM INDICE]]/G1483)</f>
        <v>-3.2882349509525317E-3</v>
      </c>
      <c r="I1484" s="4"/>
    </row>
    <row r="1485" spans="1:9" x14ac:dyDescent="0.3">
      <c r="A1485" s="1">
        <v>44200</v>
      </c>
      <c r="B1485" s="4">
        <v>118855</v>
      </c>
      <c r="C1485" s="4">
        <v>119024</v>
      </c>
      <c r="D1485" s="4">
        <v>120354</v>
      </c>
      <c r="E1485" s="4">
        <v>118062</v>
      </c>
      <c r="F1485" s="3">
        <v>-1.4E-3</v>
      </c>
      <c r="G1485">
        <f>$G$2*Tabella10[[#This Row],[CHIUSURA]]/$B$2</f>
        <v>245.00123680738787</v>
      </c>
      <c r="H1485" s="6">
        <f>LN(Tabella10[[#This Row],[NUM INDICE]]/G1484)</f>
        <v>-1.3620772940567611E-3</v>
      </c>
      <c r="I1485" s="4"/>
    </row>
    <row r="1486" spans="1:9" x14ac:dyDescent="0.3">
      <c r="A1486" s="1">
        <v>44201</v>
      </c>
      <c r="B1486" s="4">
        <v>119376</v>
      </c>
      <c r="C1486" s="4">
        <v>118835</v>
      </c>
      <c r="D1486" s="4">
        <v>119790</v>
      </c>
      <c r="E1486" s="4">
        <v>116756</v>
      </c>
      <c r="F1486" s="3">
        <v>4.4000000000000003E-3</v>
      </c>
      <c r="G1486">
        <f>$G$2*Tabella10[[#This Row],[CHIUSURA]]/$B$2</f>
        <v>246.07519788918205</v>
      </c>
      <c r="H1486" s="6">
        <f>LN(Tabella10[[#This Row],[NUM INDICE]]/G1485)</f>
        <v>4.3739129719386335E-3</v>
      </c>
      <c r="I1486" s="4"/>
    </row>
    <row r="1487" spans="1:9" x14ac:dyDescent="0.3">
      <c r="A1487" s="1">
        <v>44202</v>
      </c>
      <c r="B1487" s="4">
        <v>119100</v>
      </c>
      <c r="C1487" s="4">
        <v>119377</v>
      </c>
      <c r="D1487" s="4">
        <v>120924</v>
      </c>
      <c r="E1487" s="4">
        <v>118917</v>
      </c>
      <c r="F1487" s="3">
        <v>-2.3E-3</v>
      </c>
      <c r="G1487">
        <f>$G$2*Tabella10[[#This Row],[CHIUSURA]]/$B$2</f>
        <v>245.50626649076517</v>
      </c>
      <c r="H1487" s="6">
        <f>LN(Tabella10[[#This Row],[NUM INDICE]]/G1486)</f>
        <v>-2.3146993679041012E-3</v>
      </c>
      <c r="I1487" s="4"/>
    </row>
    <row r="1488" spans="1:9" x14ac:dyDescent="0.3">
      <c r="A1488" s="1">
        <v>44203</v>
      </c>
      <c r="B1488" s="4">
        <v>122386</v>
      </c>
      <c r="C1488" s="4">
        <v>119103</v>
      </c>
      <c r="D1488" s="4">
        <v>122697</v>
      </c>
      <c r="E1488" s="4">
        <v>119101</v>
      </c>
      <c r="F1488" s="3">
        <v>2.76E-2</v>
      </c>
      <c r="G1488">
        <f>$G$2*Tabella10[[#This Row],[CHIUSURA]]/$B$2</f>
        <v>252.27984828496042</v>
      </c>
      <c r="H1488" s="6">
        <f>LN(Tabella10[[#This Row],[NUM INDICE]]/G1487)</f>
        <v>2.7216508090217494E-2</v>
      </c>
      <c r="I1488" s="4"/>
    </row>
    <row r="1489" spans="1:9" x14ac:dyDescent="0.3">
      <c r="A1489" s="1">
        <v>44204</v>
      </c>
      <c r="B1489" s="4">
        <v>125077</v>
      </c>
      <c r="C1489" s="4">
        <v>122387</v>
      </c>
      <c r="D1489" s="4">
        <v>125324</v>
      </c>
      <c r="E1489" s="4">
        <v>122386</v>
      </c>
      <c r="F1489" s="3">
        <v>2.1999999999999999E-2</v>
      </c>
      <c r="G1489">
        <f>$G$2*Tabella10[[#This Row],[CHIUSURA]]/$B$2</f>
        <v>257.82692941952507</v>
      </c>
      <c r="H1489" s="6">
        <f>LN(Tabella10[[#This Row],[NUM INDICE]]/G1488)</f>
        <v>2.1749563200708207E-2</v>
      </c>
      <c r="I1489" s="4"/>
    </row>
    <row r="1490" spans="1:9" x14ac:dyDescent="0.3">
      <c r="A1490" s="1">
        <v>44207</v>
      </c>
      <c r="B1490" s="4">
        <v>123255</v>
      </c>
      <c r="C1490" s="4">
        <v>125075</v>
      </c>
      <c r="D1490" s="4">
        <v>125075</v>
      </c>
      <c r="E1490" s="4">
        <v>122506</v>
      </c>
      <c r="F1490" s="3">
        <v>-1.46E-2</v>
      </c>
      <c r="G1490">
        <f>$G$2*Tabella10[[#This Row],[CHIUSURA]]/$B$2</f>
        <v>254.07115765171503</v>
      </c>
      <c r="H1490" s="6">
        <f>LN(Tabella10[[#This Row],[NUM INDICE]]/G1489)</f>
        <v>-1.4674167600919309E-2</v>
      </c>
      <c r="I1490" s="4"/>
    </row>
    <row r="1491" spans="1:9" x14ac:dyDescent="0.3">
      <c r="A1491" s="1">
        <v>44208</v>
      </c>
      <c r="B1491" s="4">
        <v>123998</v>
      </c>
      <c r="C1491" s="4">
        <v>123255</v>
      </c>
      <c r="D1491" s="4">
        <v>124584</v>
      </c>
      <c r="E1491" s="4">
        <v>123227</v>
      </c>
      <c r="F1491" s="3">
        <v>6.0000000000000001E-3</v>
      </c>
      <c r="G1491">
        <f>$G$2*Tabella10[[#This Row],[CHIUSURA]]/$B$2</f>
        <v>255.60273746701847</v>
      </c>
      <c r="H1491" s="6">
        <f>LN(Tabella10[[#This Row],[NUM INDICE]]/G1490)</f>
        <v>6.0100563914436932E-3</v>
      </c>
      <c r="I1491" s="4"/>
    </row>
    <row r="1492" spans="1:9" x14ac:dyDescent="0.3">
      <c r="A1492" s="1">
        <v>44209</v>
      </c>
      <c r="B1492" s="4">
        <v>121933</v>
      </c>
      <c r="C1492" s="4">
        <v>123996</v>
      </c>
      <c r="D1492" s="4">
        <v>124032</v>
      </c>
      <c r="E1492" s="4">
        <v>121016</v>
      </c>
      <c r="F1492" s="3">
        <v>-1.67E-2</v>
      </c>
      <c r="G1492">
        <f>$G$2*Tabella10[[#This Row],[CHIUSURA]]/$B$2</f>
        <v>251.346058707124</v>
      </c>
      <c r="H1492" s="6">
        <f>LN(Tabella10[[#This Row],[NUM INDICE]]/G1491)</f>
        <v>-1.6793722892066668E-2</v>
      </c>
      <c r="I1492" s="4"/>
    </row>
    <row r="1493" spans="1:9" x14ac:dyDescent="0.3">
      <c r="A1493" s="1">
        <v>44210</v>
      </c>
      <c r="B1493" s="4">
        <v>123481</v>
      </c>
      <c r="C1493" s="4">
        <v>121947</v>
      </c>
      <c r="D1493" s="4">
        <v>123896</v>
      </c>
      <c r="E1493" s="4">
        <v>121947</v>
      </c>
      <c r="F1493" s="3">
        <v>1.2699999999999999E-2</v>
      </c>
      <c r="G1493">
        <f>$G$2*Tabella10[[#This Row],[CHIUSURA]]/$B$2</f>
        <v>254.53702176781002</v>
      </c>
      <c r="H1493" s="6">
        <f>LN(Tabella10[[#This Row],[NUM INDICE]]/G1492)</f>
        <v>1.261558452801444E-2</v>
      </c>
      <c r="I1493" s="4"/>
    </row>
    <row r="1494" spans="1:9" x14ac:dyDescent="0.3">
      <c r="A1494" s="1">
        <v>44211</v>
      </c>
      <c r="B1494" s="4">
        <v>120349</v>
      </c>
      <c r="C1494" s="4">
        <v>123472</v>
      </c>
      <c r="D1494" s="4">
        <v>123472</v>
      </c>
      <c r="E1494" s="4">
        <v>120185</v>
      </c>
      <c r="F1494" s="3">
        <v>-2.5399999999999999E-2</v>
      </c>
      <c r="G1494">
        <f>$G$2*Tabella10[[#This Row],[CHIUSURA]]/$B$2</f>
        <v>248.08088720316621</v>
      </c>
      <c r="H1494" s="6">
        <f>LN(Tabella10[[#This Row],[NUM INDICE]]/G1493)</f>
        <v>-2.5691442982554932E-2</v>
      </c>
      <c r="I1494" s="4"/>
    </row>
    <row r="1495" spans="1:9" x14ac:dyDescent="0.3">
      <c r="A1495" s="1">
        <v>44214</v>
      </c>
      <c r="B1495" s="4">
        <v>121242</v>
      </c>
      <c r="C1495" s="4">
        <v>120351</v>
      </c>
      <c r="D1495" s="4">
        <v>122586</v>
      </c>
      <c r="E1495" s="4">
        <v>120351</v>
      </c>
      <c r="F1495" s="3">
        <v>7.4000000000000003E-3</v>
      </c>
      <c r="G1495">
        <f>$G$2*Tabella10[[#This Row],[CHIUSURA]]/$B$2</f>
        <v>249.92166886543535</v>
      </c>
      <c r="H1495" s="6">
        <f>LN(Tabella10[[#This Row],[NUM INDICE]]/G1494)</f>
        <v>7.3926931633168423E-3</v>
      </c>
      <c r="I1495" s="4"/>
    </row>
    <row r="1496" spans="1:9" x14ac:dyDescent="0.3">
      <c r="A1496" s="1">
        <v>44215</v>
      </c>
      <c r="B1496" s="4">
        <v>120636</v>
      </c>
      <c r="C1496" s="4">
        <v>121250</v>
      </c>
      <c r="D1496" s="4">
        <v>122120</v>
      </c>
      <c r="E1496" s="4">
        <v>119257</v>
      </c>
      <c r="F1496" s="3">
        <v>-5.0000000000000001E-3</v>
      </c>
      <c r="G1496">
        <f>$G$2*Tabella10[[#This Row],[CHIUSURA]]/$B$2</f>
        <v>248.67249340369392</v>
      </c>
      <c r="H1496" s="6">
        <f>LN(Tabella10[[#This Row],[NUM INDICE]]/G1495)</f>
        <v>-5.0108010481308019E-3</v>
      </c>
      <c r="I1496" s="4"/>
    </row>
    <row r="1497" spans="1:9" x14ac:dyDescent="0.3">
      <c r="A1497" s="1">
        <v>44216</v>
      </c>
      <c r="B1497" s="4">
        <v>119646</v>
      </c>
      <c r="C1497" s="4">
        <v>120645</v>
      </c>
      <c r="D1497" s="4">
        <v>121449</v>
      </c>
      <c r="E1497" s="4">
        <v>118740</v>
      </c>
      <c r="F1497" s="3">
        <v>-8.2000000000000007E-3</v>
      </c>
      <c r="G1497">
        <f>$G$2*Tabella10[[#This Row],[CHIUSURA]]/$B$2</f>
        <v>246.63176121372032</v>
      </c>
      <c r="H1497" s="6">
        <f>LN(Tabella10[[#This Row],[NUM INDICE]]/G1496)</f>
        <v>-8.2403642556737617E-3</v>
      </c>
      <c r="I1497" s="4"/>
    </row>
    <row r="1498" spans="1:9" x14ac:dyDescent="0.3">
      <c r="A1498" s="1">
        <v>44217</v>
      </c>
      <c r="B1498" s="4">
        <v>118329</v>
      </c>
      <c r="C1498" s="4">
        <v>119628</v>
      </c>
      <c r="D1498" s="4">
        <v>120243</v>
      </c>
      <c r="E1498" s="4">
        <v>117785</v>
      </c>
      <c r="F1498" s="3">
        <v>-1.0999999999999999E-2</v>
      </c>
      <c r="G1498">
        <f>$G$2*Tabella10[[#This Row],[CHIUSURA]]/$B$2</f>
        <v>243.91696899736147</v>
      </c>
      <c r="H1498" s="6">
        <f>LN(Tabella10[[#This Row],[NUM INDICE]]/G1497)</f>
        <v>-1.1068502537131552E-2</v>
      </c>
      <c r="I1498" s="4"/>
    </row>
    <row r="1499" spans="1:9" x14ac:dyDescent="0.3">
      <c r="A1499" s="1">
        <v>44218</v>
      </c>
      <c r="B1499" s="4">
        <v>117380</v>
      </c>
      <c r="C1499" s="4">
        <v>118318</v>
      </c>
      <c r="D1499" s="4">
        <v>118318</v>
      </c>
      <c r="E1499" s="4">
        <v>116109</v>
      </c>
      <c r="F1499" s="3">
        <v>-8.0000000000000002E-3</v>
      </c>
      <c r="G1499">
        <f>$G$2*Tabella10[[#This Row],[CHIUSURA]]/$B$2</f>
        <v>241.96075197889181</v>
      </c>
      <c r="H1499" s="6">
        <f>LN(Tabella10[[#This Row],[NUM INDICE]]/G1498)</f>
        <v>-8.052345288289544E-3</v>
      </c>
      <c r="I1499" s="4"/>
    </row>
    <row r="1500" spans="1:9" x14ac:dyDescent="0.3">
      <c r="A1500" s="1">
        <v>44222</v>
      </c>
      <c r="B1500" s="4">
        <v>116464</v>
      </c>
      <c r="C1500" s="4">
        <v>117381</v>
      </c>
      <c r="D1500" s="4">
        <v>119167</v>
      </c>
      <c r="E1500" s="4">
        <v>116109</v>
      </c>
      <c r="F1500" s="3">
        <v>-7.7999999999999996E-3</v>
      </c>
      <c r="G1500">
        <f>$G$2*Tabella10[[#This Row],[CHIUSURA]]/$B$2</f>
        <v>240.0725593667546</v>
      </c>
      <c r="H1500" s="6">
        <f>LN(Tabella10[[#This Row],[NUM INDICE]]/G1499)</f>
        <v>-7.8343227542863377E-3</v>
      </c>
      <c r="I1500" s="4"/>
    </row>
    <row r="1501" spans="1:9" x14ac:dyDescent="0.3">
      <c r="A1501" s="1">
        <v>44223</v>
      </c>
      <c r="B1501" s="4">
        <v>115882</v>
      </c>
      <c r="C1501" s="4">
        <v>116463</v>
      </c>
      <c r="D1501" s="4">
        <v>117840</v>
      </c>
      <c r="E1501" s="4">
        <v>114887</v>
      </c>
      <c r="F1501" s="3">
        <v>-5.0000000000000001E-3</v>
      </c>
      <c r="G1501">
        <f>$G$2*Tabella10[[#This Row],[CHIUSURA]]/$B$2</f>
        <v>238.87285620052771</v>
      </c>
      <c r="H1501" s="6">
        <f>LN(Tabella10[[#This Row],[NUM INDICE]]/G1500)</f>
        <v>-5.0097803900012155E-3</v>
      </c>
      <c r="I1501" s="4"/>
    </row>
    <row r="1502" spans="1:9" x14ac:dyDescent="0.3">
      <c r="A1502" s="1">
        <v>44224</v>
      </c>
      <c r="B1502" s="4">
        <v>118883</v>
      </c>
      <c r="C1502" s="4">
        <v>115882</v>
      </c>
      <c r="D1502" s="4">
        <v>119355</v>
      </c>
      <c r="E1502" s="4">
        <v>115734</v>
      </c>
      <c r="F1502" s="3">
        <v>2.5899999999999999E-2</v>
      </c>
      <c r="G1502">
        <f>$G$2*Tabella10[[#This Row],[CHIUSURA]]/$B$2</f>
        <v>245.05895448548813</v>
      </c>
      <c r="H1502" s="6">
        <f>LN(Tabella10[[#This Row],[NUM INDICE]]/G1501)</f>
        <v>2.5567384196766171E-2</v>
      </c>
      <c r="I1502" s="4"/>
    </row>
    <row r="1503" spans="1:9" x14ac:dyDescent="0.3">
      <c r="A1503" s="1">
        <v>44225</v>
      </c>
      <c r="B1503" s="4">
        <v>115068</v>
      </c>
      <c r="C1503" s="4">
        <v>118880</v>
      </c>
      <c r="D1503" s="4">
        <v>118880</v>
      </c>
      <c r="E1503" s="4">
        <v>114973</v>
      </c>
      <c r="F1503" s="3">
        <v>-3.2099999999999997E-2</v>
      </c>
      <c r="G1503">
        <f>$G$2*Tabella10[[#This Row],[CHIUSURA]]/$B$2</f>
        <v>237.19492084432719</v>
      </c>
      <c r="H1503" s="6">
        <f>LN(Tabella10[[#This Row],[NUM INDICE]]/G1502)</f>
        <v>-3.2616558223122462E-2</v>
      </c>
      <c r="I1503" s="4"/>
    </row>
    <row r="1504" spans="1:9" x14ac:dyDescent="0.3">
      <c r="A1504" s="1">
        <v>44228</v>
      </c>
      <c r="B1504" s="4">
        <v>117518</v>
      </c>
      <c r="C1504" s="4">
        <v>115093</v>
      </c>
      <c r="D1504" s="4">
        <v>117862</v>
      </c>
      <c r="E1504" s="4">
        <v>115093</v>
      </c>
      <c r="F1504" s="3">
        <v>2.1299999999999999E-2</v>
      </c>
      <c r="G1504">
        <f>$G$2*Tabella10[[#This Row],[CHIUSURA]]/$B$2</f>
        <v>242.24521767810026</v>
      </c>
      <c r="H1504" s="6">
        <f>LN(Tabella10[[#This Row],[NUM INDICE]]/G1503)</f>
        <v>2.1068255381412906E-2</v>
      </c>
      <c r="I1504" s="4"/>
    </row>
    <row r="1505" spans="1:9" x14ac:dyDescent="0.3">
      <c r="A1505" s="1">
        <v>44229</v>
      </c>
      <c r="B1505" s="4">
        <v>118234</v>
      </c>
      <c r="C1505" s="4">
        <v>117520</v>
      </c>
      <c r="D1505" s="4">
        <v>119805</v>
      </c>
      <c r="E1505" s="4">
        <v>117519</v>
      </c>
      <c r="F1505" s="3">
        <v>6.1000000000000004E-3</v>
      </c>
      <c r="G1505">
        <f>$G$2*Tabella10[[#This Row],[CHIUSURA]]/$B$2</f>
        <v>243.72114116094986</v>
      </c>
      <c r="H1505" s="6">
        <f>LN(Tabella10[[#This Row],[NUM INDICE]]/G1504)</f>
        <v>6.0741983224161409E-3</v>
      </c>
      <c r="I1505" s="4"/>
    </row>
    <row r="1506" spans="1:9" x14ac:dyDescent="0.3">
      <c r="A1506" s="1">
        <v>44230</v>
      </c>
      <c r="B1506" s="4">
        <v>119725</v>
      </c>
      <c r="C1506" s="4">
        <v>118235</v>
      </c>
      <c r="D1506" s="4">
        <v>120210</v>
      </c>
      <c r="E1506" s="4">
        <v>118234</v>
      </c>
      <c r="F1506" s="3">
        <v>1.26E-2</v>
      </c>
      <c r="G1506">
        <f>$G$2*Tabella10[[#This Row],[CHIUSURA]]/$B$2</f>
        <v>246.79460751978891</v>
      </c>
      <c r="H1506" s="6">
        <f>LN(Tabella10[[#This Row],[NUM INDICE]]/G1505)</f>
        <v>1.2531734565299428E-2</v>
      </c>
      <c r="I1506" s="4"/>
    </row>
    <row r="1507" spans="1:9" x14ac:dyDescent="0.3">
      <c r="A1507" s="1">
        <v>44231</v>
      </c>
      <c r="B1507" s="4">
        <v>119261</v>
      </c>
      <c r="C1507" s="4">
        <v>119728</v>
      </c>
      <c r="D1507" s="4">
        <v>120560</v>
      </c>
      <c r="E1507" s="4">
        <v>118918</v>
      </c>
      <c r="F1507" s="3">
        <v>-3.8999999999999998E-3</v>
      </c>
      <c r="G1507">
        <f>$G$2*Tabella10[[#This Row],[CHIUSURA]]/$B$2</f>
        <v>245.83814313984169</v>
      </c>
      <c r="H1507" s="6">
        <f>LN(Tabella10[[#This Row],[NUM INDICE]]/G1506)</f>
        <v>-3.8830775277807089E-3</v>
      </c>
      <c r="I1507" s="4"/>
    </row>
    <row r="1508" spans="1:9" x14ac:dyDescent="0.3">
      <c r="A1508" s="1">
        <v>44232</v>
      </c>
      <c r="B1508" s="4">
        <v>120240</v>
      </c>
      <c r="C1508" s="4">
        <v>119261</v>
      </c>
      <c r="D1508" s="4">
        <v>121117</v>
      </c>
      <c r="E1508" s="4">
        <v>119261</v>
      </c>
      <c r="F1508" s="3">
        <v>8.2000000000000007E-3</v>
      </c>
      <c r="G1508">
        <f>$G$2*Tabella10[[#This Row],[CHIUSURA]]/$B$2</f>
        <v>247.85620052770449</v>
      </c>
      <c r="H1508" s="6">
        <f>LN(Tabella10[[#This Row],[NUM INDICE]]/G1507)</f>
        <v>8.1753767438267257E-3</v>
      </c>
      <c r="I1508" s="4"/>
    </row>
    <row r="1509" spans="1:9" x14ac:dyDescent="0.3">
      <c r="A1509" s="1">
        <v>44235</v>
      </c>
      <c r="B1509" s="4">
        <v>119696</v>
      </c>
      <c r="C1509" s="4">
        <v>120239</v>
      </c>
      <c r="D1509" s="4">
        <v>120844</v>
      </c>
      <c r="E1509" s="4">
        <v>119140</v>
      </c>
      <c r="F1509" s="3">
        <v>-4.4999999999999997E-3</v>
      </c>
      <c r="G1509">
        <f>$G$2*Tabella10[[#This Row],[CHIUSURA]]/$B$2</f>
        <v>246.73482849604221</v>
      </c>
      <c r="H1509" s="6">
        <f>LN(Tabella10[[#This Row],[NUM INDICE]]/G1508)</f>
        <v>-4.5345503146699577E-3</v>
      </c>
      <c r="I1509" s="4"/>
    </row>
    <row r="1510" spans="1:9" x14ac:dyDescent="0.3">
      <c r="A1510" s="1">
        <v>44236</v>
      </c>
      <c r="B1510" s="4">
        <v>119472</v>
      </c>
      <c r="C1510" s="4">
        <v>119696</v>
      </c>
      <c r="D1510" s="4">
        <v>119975</v>
      </c>
      <c r="E1510" s="4">
        <v>118246</v>
      </c>
      <c r="F1510" s="3">
        <v>-1.9E-3</v>
      </c>
      <c r="G1510">
        <f>$G$2*Tabella10[[#This Row],[CHIUSURA]]/$B$2</f>
        <v>246.2730870712401</v>
      </c>
      <c r="H1510" s="6">
        <f>LN(Tabella10[[#This Row],[NUM INDICE]]/G1509)</f>
        <v>-1.8731608367032583E-3</v>
      </c>
      <c r="I1510" s="4"/>
    </row>
    <row r="1511" spans="1:9" x14ac:dyDescent="0.3">
      <c r="A1511" s="1">
        <v>44237</v>
      </c>
      <c r="B1511" s="4">
        <v>118435</v>
      </c>
      <c r="C1511" s="4">
        <v>119472</v>
      </c>
      <c r="D1511" s="4">
        <v>119738</v>
      </c>
      <c r="E1511" s="4">
        <v>117970</v>
      </c>
      <c r="F1511" s="3">
        <v>-8.6999999999999994E-3</v>
      </c>
      <c r="G1511">
        <f>$G$2*Tabella10[[#This Row],[CHIUSURA]]/$B$2</f>
        <v>244.1354716358839</v>
      </c>
      <c r="H1511" s="6">
        <f>LN(Tabella10[[#This Row],[NUM INDICE]]/G1510)</f>
        <v>-8.717747418800605E-3</v>
      </c>
      <c r="I1511" s="4"/>
    </row>
    <row r="1512" spans="1:9" x14ac:dyDescent="0.3">
      <c r="A1512" s="1">
        <v>44238</v>
      </c>
      <c r="B1512" s="4">
        <v>119300</v>
      </c>
      <c r="C1512" s="4">
        <v>118440</v>
      </c>
      <c r="D1512" s="4">
        <v>120283</v>
      </c>
      <c r="E1512" s="4">
        <v>118440</v>
      </c>
      <c r="F1512" s="3">
        <v>7.3000000000000001E-3</v>
      </c>
      <c r="G1512">
        <f>$G$2*Tabella10[[#This Row],[CHIUSURA]]/$B$2</f>
        <v>245.91853562005278</v>
      </c>
      <c r="H1512" s="6">
        <f>LN(Tabella10[[#This Row],[NUM INDICE]]/G1511)</f>
        <v>7.277042229325288E-3</v>
      </c>
      <c r="I1512" s="4"/>
    </row>
    <row r="1513" spans="1:9" x14ac:dyDescent="0.3">
      <c r="A1513" s="1">
        <v>44239</v>
      </c>
      <c r="B1513" s="4">
        <v>119429</v>
      </c>
      <c r="C1513" s="4">
        <v>119300</v>
      </c>
      <c r="D1513" s="4">
        <v>119763</v>
      </c>
      <c r="E1513" s="4">
        <v>118163</v>
      </c>
      <c r="F1513" s="3">
        <v>1.1000000000000001E-3</v>
      </c>
      <c r="G1513">
        <f>$G$2*Tabella10[[#This Row],[CHIUSURA]]/$B$2</f>
        <v>246.18444920844328</v>
      </c>
      <c r="H1513" s="6">
        <f>LN(Tabella10[[#This Row],[NUM INDICE]]/G1512)</f>
        <v>1.0807234358256846E-3</v>
      </c>
      <c r="I1513" s="4"/>
    </row>
    <row r="1514" spans="1:9" x14ac:dyDescent="0.3">
      <c r="A1514" s="1">
        <v>44244</v>
      </c>
      <c r="B1514" s="4">
        <v>120356</v>
      </c>
      <c r="C1514" s="4">
        <v>119421</v>
      </c>
      <c r="D1514" s="4">
        <v>120597</v>
      </c>
      <c r="E1514" s="4">
        <v>118880</v>
      </c>
      <c r="F1514" s="3">
        <v>7.7999999999999996E-3</v>
      </c>
      <c r="G1514">
        <f>$G$2*Tabella10[[#This Row],[CHIUSURA]]/$B$2</f>
        <v>248.09531662269129</v>
      </c>
      <c r="H1514" s="6">
        <f>LN(Tabella10[[#This Row],[NUM INDICE]]/G1513)</f>
        <v>7.7319650374629767E-3</v>
      </c>
      <c r="I1514" s="4"/>
    </row>
    <row r="1515" spans="1:9" x14ac:dyDescent="0.3">
      <c r="A1515" s="1">
        <v>44245</v>
      </c>
      <c r="B1515" s="4">
        <v>119199</v>
      </c>
      <c r="C1515" s="4">
        <v>120361</v>
      </c>
      <c r="D1515" s="4">
        <v>120845</v>
      </c>
      <c r="E1515" s="4">
        <v>118515</v>
      </c>
      <c r="F1515" s="3">
        <v>-9.5999999999999992E-3</v>
      </c>
      <c r="G1515">
        <f>$G$2*Tabella10[[#This Row],[CHIUSURA]]/$B$2</f>
        <v>245.71033970976254</v>
      </c>
      <c r="H1515" s="6">
        <f>LN(Tabella10[[#This Row],[NUM INDICE]]/G1514)</f>
        <v>-9.6596522428446449E-3</v>
      </c>
      <c r="I1515" s="4"/>
    </row>
    <row r="1516" spans="1:9" x14ac:dyDescent="0.3">
      <c r="A1516" s="1">
        <v>44246</v>
      </c>
      <c r="B1516" s="4">
        <v>118431</v>
      </c>
      <c r="C1516" s="4">
        <v>119199</v>
      </c>
      <c r="D1516" s="4">
        <v>119250</v>
      </c>
      <c r="E1516" s="4">
        <v>117867</v>
      </c>
      <c r="F1516" s="3">
        <v>-6.4000000000000003E-3</v>
      </c>
      <c r="G1516">
        <f>$G$2*Tabella10[[#This Row],[CHIUSURA]]/$B$2</f>
        <v>244.12722625329815</v>
      </c>
      <c r="H1516" s="6">
        <f>LN(Tabella10[[#This Row],[NUM INDICE]]/G1515)</f>
        <v>-6.4638528300914912E-3</v>
      </c>
      <c r="I1516" s="4"/>
    </row>
    <row r="1517" spans="1:9" x14ac:dyDescent="0.3">
      <c r="A1517" s="1">
        <v>44249</v>
      </c>
      <c r="B1517" s="4">
        <v>112668</v>
      </c>
      <c r="C1517" s="4">
        <v>118388</v>
      </c>
      <c r="D1517" s="4">
        <v>118388</v>
      </c>
      <c r="E1517" s="4">
        <v>111650</v>
      </c>
      <c r="F1517" s="3">
        <v>-4.87E-2</v>
      </c>
      <c r="G1517">
        <f>$G$2*Tabella10[[#This Row],[CHIUSURA]]/$B$2</f>
        <v>232.247691292876</v>
      </c>
      <c r="H1517" s="6">
        <f>LN(Tabella10[[#This Row],[NUM INDICE]]/G1516)</f>
        <v>-4.9885071439812141E-2</v>
      </c>
      <c r="I1517" s="4"/>
    </row>
    <row r="1518" spans="1:9" x14ac:dyDescent="0.3">
      <c r="A1518" s="1">
        <v>44250</v>
      </c>
      <c r="B1518" s="4">
        <v>115227</v>
      </c>
      <c r="C1518" s="4">
        <v>112676</v>
      </c>
      <c r="D1518" s="4">
        <v>115380</v>
      </c>
      <c r="E1518" s="4">
        <v>112667</v>
      </c>
      <c r="F1518" s="3">
        <v>2.2700000000000001E-2</v>
      </c>
      <c r="G1518">
        <f>$G$2*Tabella10[[#This Row],[CHIUSURA]]/$B$2</f>
        <v>237.52267480211083</v>
      </c>
      <c r="H1518" s="6">
        <f>LN(Tabella10[[#This Row],[NUM INDICE]]/G1517)</f>
        <v>2.2458654735850712E-2</v>
      </c>
      <c r="I1518" s="4"/>
    </row>
    <row r="1519" spans="1:9" x14ac:dyDescent="0.3">
      <c r="A1519" s="1">
        <v>44251</v>
      </c>
      <c r="B1519" s="4">
        <v>115668</v>
      </c>
      <c r="C1519" s="4">
        <v>115229</v>
      </c>
      <c r="D1519" s="4">
        <v>116208</v>
      </c>
      <c r="E1519" s="4">
        <v>114668</v>
      </c>
      <c r="F1519" s="3">
        <v>3.8E-3</v>
      </c>
      <c r="G1519">
        <f>$G$2*Tabella10[[#This Row],[CHIUSURA]]/$B$2</f>
        <v>238.43172823218998</v>
      </c>
      <c r="H1519" s="6">
        <f>LN(Tabella10[[#This Row],[NUM INDICE]]/G1518)</f>
        <v>3.8199227895700807E-3</v>
      </c>
      <c r="I1519" s="4"/>
    </row>
    <row r="1520" spans="1:9" x14ac:dyDescent="0.3">
      <c r="A1520" s="1">
        <v>44252</v>
      </c>
      <c r="B1520" s="4">
        <v>112256</v>
      </c>
      <c r="C1520" s="4">
        <v>115668</v>
      </c>
      <c r="D1520" s="4">
        <v>116506</v>
      </c>
      <c r="E1520" s="4">
        <v>111764</v>
      </c>
      <c r="F1520" s="3">
        <v>-2.9499999999999998E-2</v>
      </c>
      <c r="G1520">
        <f>$G$2*Tabella10[[#This Row],[CHIUSURA]]/$B$2</f>
        <v>231.39841688654354</v>
      </c>
      <c r="H1520" s="6">
        <f>LN(Tabella10[[#This Row],[NUM INDICE]]/G1519)</f>
        <v>-2.9942041280168266E-2</v>
      </c>
      <c r="I1520" s="4"/>
    </row>
    <row r="1521" spans="1:9" x14ac:dyDescent="0.3">
      <c r="A1521" s="1">
        <v>44253</v>
      </c>
      <c r="B1521" s="4">
        <v>110035</v>
      </c>
      <c r="C1521" s="4">
        <v>112260</v>
      </c>
      <c r="D1521" s="4">
        <v>113466</v>
      </c>
      <c r="E1521" s="4">
        <v>109827</v>
      </c>
      <c r="F1521" s="3">
        <v>-1.9800000000000002E-2</v>
      </c>
      <c r="G1521">
        <f>$G$2*Tabella10[[#This Row],[CHIUSURA]]/$B$2</f>
        <v>226.82016820580475</v>
      </c>
      <c r="H1521" s="6">
        <f>LN(Tabella10[[#This Row],[NUM INDICE]]/G1520)</f>
        <v>-1.9983480308164922E-2</v>
      </c>
      <c r="I1521" s="4"/>
    </row>
    <row r="1522" spans="1:9" x14ac:dyDescent="0.3">
      <c r="A1522" s="1">
        <v>44256</v>
      </c>
      <c r="B1522" s="4">
        <v>110335</v>
      </c>
      <c r="C1522" s="4">
        <v>110036</v>
      </c>
      <c r="D1522" s="4">
        <v>112445</v>
      </c>
      <c r="E1522" s="4">
        <v>110036</v>
      </c>
      <c r="F1522" s="3">
        <v>2.7000000000000001E-3</v>
      </c>
      <c r="G1522">
        <f>$G$2*Tabella10[[#This Row],[CHIUSURA]]/$B$2</f>
        <v>227.43857189973616</v>
      </c>
      <c r="H1522" s="6">
        <f>LN(Tabella10[[#This Row],[NUM INDICE]]/G1521)</f>
        <v>2.722695333545595E-3</v>
      </c>
      <c r="I1522" s="4"/>
    </row>
    <row r="1523" spans="1:9" x14ac:dyDescent="0.3">
      <c r="A1523" s="1">
        <v>44257</v>
      </c>
      <c r="B1523" s="4">
        <v>111540</v>
      </c>
      <c r="C1523" s="4">
        <v>110328</v>
      </c>
      <c r="D1523" s="4">
        <v>112428</v>
      </c>
      <c r="E1523" s="4">
        <v>107319</v>
      </c>
      <c r="F1523" s="3">
        <v>1.09E-2</v>
      </c>
      <c r="G1523">
        <f>$G$2*Tabella10[[#This Row],[CHIUSURA]]/$B$2</f>
        <v>229.92249340369392</v>
      </c>
      <c r="H1523" s="6">
        <f>LN(Tabella10[[#This Row],[NUM INDICE]]/G1522)</f>
        <v>1.0862078626363536E-2</v>
      </c>
      <c r="I1523" s="4"/>
    </row>
    <row r="1524" spans="1:9" x14ac:dyDescent="0.3">
      <c r="A1524" s="1">
        <v>44258</v>
      </c>
      <c r="B1524" s="4">
        <v>111184</v>
      </c>
      <c r="C1524" s="4">
        <v>111529</v>
      </c>
      <c r="D1524" s="4">
        <v>112398</v>
      </c>
      <c r="E1524" s="4">
        <v>107466</v>
      </c>
      <c r="F1524" s="3">
        <v>-3.2000000000000002E-3</v>
      </c>
      <c r="G1524">
        <f>$G$2*Tabella10[[#This Row],[CHIUSURA]]/$B$2</f>
        <v>229.18865435356201</v>
      </c>
      <c r="H1524" s="6">
        <f>LN(Tabella10[[#This Row],[NUM INDICE]]/G1523)</f>
        <v>-3.1967843894359763E-3</v>
      </c>
      <c r="I1524" s="4"/>
    </row>
    <row r="1525" spans="1:9" x14ac:dyDescent="0.3">
      <c r="A1525" s="1">
        <v>44259</v>
      </c>
      <c r="B1525" s="4">
        <v>112690</v>
      </c>
      <c r="C1525" s="4">
        <v>111191</v>
      </c>
      <c r="D1525" s="4">
        <v>114433</v>
      </c>
      <c r="E1525" s="4">
        <v>111163</v>
      </c>
      <c r="F1525" s="3">
        <v>1.35E-2</v>
      </c>
      <c r="G1525">
        <f>$G$2*Tabella10[[#This Row],[CHIUSURA]]/$B$2</f>
        <v>232.29304089709763</v>
      </c>
      <c r="H1525" s="6">
        <f>LN(Tabella10[[#This Row],[NUM INDICE]]/G1524)</f>
        <v>1.3454199392286389E-2</v>
      </c>
      <c r="I1525" s="4"/>
    </row>
    <row r="1526" spans="1:9" x14ac:dyDescent="0.3">
      <c r="A1526" s="1">
        <v>44260</v>
      </c>
      <c r="B1526" s="4">
        <v>115202</v>
      </c>
      <c r="C1526" s="4">
        <v>112690</v>
      </c>
      <c r="D1526" s="4">
        <v>115504</v>
      </c>
      <c r="E1526" s="4">
        <v>112504</v>
      </c>
      <c r="F1526" s="3">
        <v>2.23E-2</v>
      </c>
      <c r="G1526">
        <f>$G$2*Tabella10[[#This Row],[CHIUSURA]]/$B$2</f>
        <v>237.47114116094986</v>
      </c>
      <c r="H1526" s="6">
        <f>LN(Tabella10[[#This Row],[NUM INDICE]]/G1525)</f>
        <v>2.2046423257941615E-2</v>
      </c>
      <c r="I1526" s="4"/>
    </row>
    <row r="1527" spans="1:9" x14ac:dyDescent="0.3">
      <c r="A1527" s="1">
        <v>44263</v>
      </c>
      <c r="B1527" s="4">
        <v>110612</v>
      </c>
      <c r="C1527" s="4">
        <v>115202</v>
      </c>
      <c r="D1527" s="4">
        <v>115202</v>
      </c>
      <c r="E1527" s="4">
        <v>110268</v>
      </c>
      <c r="F1527" s="3">
        <v>-3.9800000000000002E-2</v>
      </c>
      <c r="G1527">
        <f>$G$2*Tabella10[[#This Row],[CHIUSURA]]/$B$2</f>
        <v>228.00956464379948</v>
      </c>
      <c r="H1527" s="6">
        <f>LN(Tabella10[[#This Row],[NUM INDICE]]/G1526)</f>
        <v>-4.0658526923725478E-2</v>
      </c>
      <c r="I1527" s="4"/>
    </row>
    <row r="1528" spans="1:9" x14ac:dyDescent="0.3">
      <c r="A1528" s="1">
        <v>44264</v>
      </c>
      <c r="B1528" s="4">
        <v>111331</v>
      </c>
      <c r="C1528" s="4">
        <v>110611</v>
      </c>
      <c r="D1528" s="4">
        <v>112525</v>
      </c>
      <c r="E1528" s="4">
        <v>109343</v>
      </c>
      <c r="F1528" s="3">
        <v>6.4999999999999997E-3</v>
      </c>
      <c r="G1528">
        <f>$G$2*Tabella10[[#This Row],[CHIUSURA]]/$B$2</f>
        <v>229.49167216358839</v>
      </c>
      <c r="H1528" s="6">
        <f>LN(Tabella10[[#This Row],[NUM INDICE]]/G1527)</f>
        <v>6.4791637066605188E-3</v>
      </c>
      <c r="I1528" s="4"/>
    </row>
    <row r="1529" spans="1:9" x14ac:dyDescent="0.3">
      <c r="A1529" s="1">
        <v>44265</v>
      </c>
      <c r="B1529" s="4">
        <v>112776</v>
      </c>
      <c r="C1529" s="4">
        <v>111331</v>
      </c>
      <c r="D1529" s="4">
        <v>112928</v>
      </c>
      <c r="E1529" s="4">
        <v>109999</v>
      </c>
      <c r="F1529" s="3">
        <v>1.2999999999999999E-2</v>
      </c>
      <c r="G1529">
        <f>$G$2*Tabella10[[#This Row],[CHIUSURA]]/$B$2</f>
        <v>232.47031662269129</v>
      </c>
      <c r="H1529" s="6">
        <f>LN(Tabella10[[#This Row],[NUM INDICE]]/G1528)</f>
        <v>1.2895804463489575E-2</v>
      </c>
      <c r="I1529" s="4"/>
    </row>
    <row r="1530" spans="1:9" x14ac:dyDescent="0.3">
      <c r="A1530" s="1">
        <v>44266</v>
      </c>
      <c r="B1530" s="4">
        <v>114984</v>
      </c>
      <c r="C1530" s="4">
        <v>112782</v>
      </c>
      <c r="D1530" s="4">
        <v>115127</v>
      </c>
      <c r="E1530" s="4">
        <v>112776</v>
      </c>
      <c r="F1530" s="3">
        <v>1.9599999999999999E-2</v>
      </c>
      <c r="G1530">
        <f>$G$2*Tabella10[[#This Row],[CHIUSURA]]/$B$2</f>
        <v>237.02176781002638</v>
      </c>
      <c r="H1530" s="6">
        <f>LN(Tabella10[[#This Row],[NUM INDICE]]/G1529)</f>
        <v>1.9389437780306502E-2</v>
      </c>
      <c r="I1530" s="4"/>
    </row>
    <row r="1531" spans="1:9" x14ac:dyDescent="0.3">
      <c r="A1531" s="1">
        <v>44267</v>
      </c>
      <c r="B1531" s="4">
        <v>114160</v>
      </c>
      <c r="C1531" s="4">
        <v>114984</v>
      </c>
      <c r="D1531" s="4">
        <v>114984</v>
      </c>
      <c r="E1531" s="4">
        <v>113253</v>
      </c>
      <c r="F1531" s="3">
        <v>-7.1999999999999998E-3</v>
      </c>
      <c r="G1531">
        <f>$G$2*Tabella10[[#This Row],[CHIUSURA]]/$B$2</f>
        <v>235.32321899736147</v>
      </c>
      <c r="H1531" s="6">
        <f>LN(Tabella10[[#This Row],[NUM INDICE]]/G1530)</f>
        <v>-7.1920150803496717E-3</v>
      </c>
      <c r="I1531" s="4"/>
    </row>
    <row r="1532" spans="1:9" x14ac:dyDescent="0.3">
      <c r="A1532" s="1">
        <v>44270</v>
      </c>
      <c r="B1532" s="4">
        <v>114851</v>
      </c>
      <c r="C1532" s="4">
        <v>114093</v>
      </c>
      <c r="D1532" s="4">
        <v>114903</v>
      </c>
      <c r="E1532" s="4">
        <v>113635</v>
      </c>
      <c r="F1532" s="3">
        <v>6.0000000000000001E-3</v>
      </c>
      <c r="G1532">
        <f>$G$2*Tabella10[[#This Row],[CHIUSURA]]/$B$2</f>
        <v>236.74760883905014</v>
      </c>
      <c r="H1532" s="6">
        <f>LN(Tabella10[[#This Row],[NUM INDICE]]/G1531)</f>
        <v>6.0346629377629815E-3</v>
      </c>
      <c r="I1532" s="4"/>
    </row>
    <row r="1533" spans="1:9" x14ac:dyDescent="0.3">
      <c r="A1533" s="1">
        <v>44271</v>
      </c>
      <c r="B1533" s="4">
        <v>114019</v>
      </c>
      <c r="C1533" s="4">
        <v>114845</v>
      </c>
      <c r="D1533" s="4">
        <v>114974</v>
      </c>
      <c r="E1533" s="4">
        <v>113370</v>
      </c>
      <c r="F1533" s="3">
        <v>-7.1999999999999998E-3</v>
      </c>
      <c r="G1533">
        <f>$G$2*Tabella10[[#This Row],[CHIUSURA]]/$B$2</f>
        <v>235.03256926121372</v>
      </c>
      <c r="H1533" s="6">
        <f>LN(Tabella10[[#This Row],[NUM INDICE]]/G1532)</f>
        <v>-7.2705349325276631E-3</v>
      </c>
      <c r="I1533" s="4"/>
    </row>
    <row r="1534" spans="1:9" x14ac:dyDescent="0.3">
      <c r="A1534" s="1">
        <v>44272</v>
      </c>
      <c r="B1534" s="4">
        <v>116549</v>
      </c>
      <c r="C1534" s="4">
        <v>114018</v>
      </c>
      <c r="D1534" s="4">
        <v>116736</v>
      </c>
      <c r="E1534" s="4">
        <v>113428</v>
      </c>
      <c r="F1534" s="3">
        <v>2.2200000000000001E-2</v>
      </c>
      <c r="G1534">
        <f>$G$2*Tabella10[[#This Row],[CHIUSURA]]/$B$2</f>
        <v>240.24777374670185</v>
      </c>
      <c r="H1534" s="6">
        <f>LN(Tabella10[[#This Row],[NUM INDICE]]/G1533)</f>
        <v>2.1946684262561481E-2</v>
      </c>
      <c r="I1534" s="4"/>
    </row>
    <row r="1535" spans="1:9" x14ac:dyDescent="0.3">
      <c r="A1535" s="1">
        <v>44273</v>
      </c>
      <c r="B1535" s="4">
        <v>114835</v>
      </c>
      <c r="C1535" s="4">
        <v>116549</v>
      </c>
      <c r="D1535" s="4">
        <v>116751</v>
      </c>
      <c r="E1535" s="4">
        <v>114302</v>
      </c>
      <c r="F1535" s="3">
        <v>-1.47E-2</v>
      </c>
      <c r="G1535">
        <f>$G$2*Tabella10[[#This Row],[CHIUSURA]]/$B$2</f>
        <v>236.71462730870712</v>
      </c>
      <c r="H1535" s="6">
        <f>LN(Tabella10[[#This Row],[NUM INDICE]]/G1534)</f>
        <v>-1.4815469967999472E-2</v>
      </c>
      <c r="I1535" s="4"/>
    </row>
    <row r="1536" spans="1:9" x14ac:dyDescent="0.3">
      <c r="A1536" s="1">
        <v>44274</v>
      </c>
      <c r="B1536" s="4">
        <v>116222</v>
      </c>
      <c r="C1536" s="4">
        <v>114837</v>
      </c>
      <c r="D1536" s="4">
        <v>116446</v>
      </c>
      <c r="E1536" s="4">
        <v>114610</v>
      </c>
      <c r="F1536" s="3">
        <v>1.21E-2</v>
      </c>
      <c r="G1536">
        <f>$G$2*Tabella10[[#This Row],[CHIUSURA]]/$B$2</f>
        <v>239.57371372031662</v>
      </c>
      <c r="H1536" s="6">
        <f>LN(Tabella10[[#This Row],[NUM INDICE]]/G1535)</f>
        <v>1.2005839772553544E-2</v>
      </c>
      <c r="I1536" s="4"/>
    </row>
    <row r="1537" spans="1:9" x14ac:dyDescent="0.3">
      <c r="A1537" s="1">
        <v>44277</v>
      </c>
      <c r="B1537" s="4">
        <v>114979</v>
      </c>
      <c r="C1537" s="4">
        <v>116222</v>
      </c>
      <c r="D1537" s="4">
        <v>116225</v>
      </c>
      <c r="E1537" s="4">
        <v>113620</v>
      </c>
      <c r="F1537" s="3">
        <v>-1.0699999999999999E-2</v>
      </c>
      <c r="G1537">
        <f>$G$2*Tabella10[[#This Row],[CHIUSURA]]/$B$2</f>
        <v>237.01146108179421</v>
      </c>
      <c r="H1537" s="6">
        <f>LN(Tabella10[[#This Row],[NUM INDICE]]/G1536)</f>
        <v>-1.0752652248331695E-2</v>
      </c>
      <c r="I1537" s="4"/>
    </row>
    <row r="1538" spans="1:9" x14ac:dyDescent="0.3">
      <c r="A1538" s="1">
        <v>44278</v>
      </c>
      <c r="B1538" s="4">
        <v>113262</v>
      </c>
      <c r="C1538" s="4">
        <v>114977</v>
      </c>
      <c r="D1538" s="4">
        <v>115599</v>
      </c>
      <c r="E1538" s="4">
        <v>113062</v>
      </c>
      <c r="F1538" s="3">
        <v>-1.49E-2</v>
      </c>
      <c r="G1538">
        <f>$G$2*Tabella10[[#This Row],[CHIUSURA]]/$B$2</f>
        <v>233.47213060686016</v>
      </c>
      <c r="H1538" s="6">
        <f>LN(Tabella10[[#This Row],[NUM INDICE]]/G1537)</f>
        <v>-1.5045783977948288E-2</v>
      </c>
      <c r="I1538" s="4"/>
    </row>
    <row r="1539" spans="1:9" x14ac:dyDescent="0.3">
      <c r="A1539" s="1">
        <v>44279</v>
      </c>
      <c r="B1539" s="4">
        <v>112064</v>
      </c>
      <c r="C1539" s="4">
        <v>113272</v>
      </c>
      <c r="D1539" s="4">
        <v>114823</v>
      </c>
      <c r="E1539" s="4">
        <v>112064</v>
      </c>
      <c r="F1539" s="3">
        <v>-1.06E-2</v>
      </c>
      <c r="G1539">
        <f>$G$2*Tabella10[[#This Row],[CHIUSURA]]/$B$2</f>
        <v>231.00263852242745</v>
      </c>
      <c r="H1539" s="6">
        <f>LN(Tabella10[[#This Row],[NUM INDICE]]/G1538)</f>
        <v>-1.0633582351265023E-2</v>
      </c>
      <c r="I1539" s="4"/>
    </row>
    <row r="1540" spans="1:9" x14ac:dyDescent="0.3">
      <c r="A1540" s="1">
        <v>44280</v>
      </c>
      <c r="B1540" s="4">
        <v>113750</v>
      </c>
      <c r="C1540" s="4">
        <v>112065</v>
      </c>
      <c r="D1540" s="4">
        <v>114024</v>
      </c>
      <c r="E1540" s="4">
        <v>110927</v>
      </c>
      <c r="F1540" s="3">
        <v>1.4999999999999999E-2</v>
      </c>
      <c r="G1540">
        <f>$G$2*Tabella10[[#This Row],[CHIUSURA]]/$B$2</f>
        <v>234.47806728232189</v>
      </c>
      <c r="H1540" s="6">
        <f>LN(Tabella10[[#This Row],[NUM INDICE]]/G1539)</f>
        <v>1.493292116767312E-2</v>
      </c>
      <c r="I1540" s="4"/>
    </row>
    <row r="1541" spans="1:9" x14ac:dyDescent="0.3">
      <c r="A1541" s="1">
        <v>44281</v>
      </c>
      <c r="B1541" s="4">
        <v>114781</v>
      </c>
      <c r="C1541" s="4">
        <v>113750</v>
      </c>
      <c r="D1541" s="4">
        <v>115416</v>
      </c>
      <c r="E1541" s="4">
        <v>113305</v>
      </c>
      <c r="F1541" s="3">
        <v>9.1000000000000004E-3</v>
      </c>
      <c r="G1541">
        <f>$G$2*Tabella10[[#This Row],[CHIUSURA]]/$B$2</f>
        <v>236.60331464379948</v>
      </c>
      <c r="H1541" s="6">
        <f>LN(Tabella10[[#This Row],[NUM INDICE]]/G1540)</f>
        <v>9.0229071304240346E-3</v>
      </c>
      <c r="I1541" s="4"/>
    </row>
    <row r="1542" spans="1:9" x14ac:dyDescent="0.3">
      <c r="A1542" s="1">
        <v>44284</v>
      </c>
      <c r="B1542" s="4">
        <v>115419</v>
      </c>
      <c r="C1542" s="4">
        <v>114776</v>
      </c>
      <c r="D1542" s="4">
        <v>115553</v>
      </c>
      <c r="E1542" s="4">
        <v>114096</v>
      </c>
      <c r="F1542" s="3">
        <v>5.5999999999999999E-3</v>
      </c>
      <c r="G1542">
        <f>$G$2*Tabella10[[#This Row],[CHIUSURA]]/$B$2</f>
        <v>237.91845316622693</v>
      </c>
      <c r="H1542" s="6">
        <f>LN(Tabella10[[#This Row],[NUM INDICE]]/G1541)</f>
        <v>5.5430202741001827E-3</v>
      </c>
      <c r="I1542" s="4"/>
    </row>
    <row r="1543" spans="1:9" x14ac:dyDescent="0.3">
      <c r="A1543" s="1">
        <v>44285</v>
      </c>
      <c r="B1543" s="4">
        <v>116850</v>
      </c>
      <c r="C1543" s="4">
        <v>115414</v>
      </c>
      <c r="D1543" s="4">
        <v>117090</v>
      </c>
      <c r="E1543" s="4">
        <v>114999</v>
      </c>
      <c r="F1543" s="3">
        <v>1.24E-2</v>
      </c>
      <c r="G1543">
        <f>$G$2*Tabella10[[#This Row],[CHIUSURA]]/$B$2</f>
        <v>240.86823878627968</v>
      </c>
      <c r="H1543" s="6">
        <f>LN(Tabella10[[#This Row],[NUM INDICE]]/G1542)</f>
        <v>1.2322075749282888E-2</v>
      </c>
      <c r="I1543" s="4"/>
    </row>
    <row r="1544" spans="1:9" x14ac:dyDescent="0.3">
      <c r="A1544" s="1">
        <v>44286</v>
      </c>
      <c r="B1544" s="4">
        <v>116634</v>
      </c>
      <c r="C1544" s="4">
        <v>116850</v>
      </c>
      <c r="D1544" s="4">
        <v>117249</v>
      </c>
      <c r="E1544" s="4">
        <v>115932</v>
      </c>
      <c r="F1544" s="3">
        <v>-1.8E-3</v>
      </c>
      <c r="G1544">
        <f>$G$2*Tabella10[[#This Row],[CHIUSURA]]/$B$2</f>
        <v>240.42298812664907</v>
      </c>
      <c r="H1544" s="6">
        <f>LN(Tabella10[[#This Row],[NUM INDICE]]/G1543)</f>
        <v>-1.8502343768361732E-3</v>
      </c>
      <c r="I1544" s="4"/>
    </row>
    <row r="1545" spans="1:9" x14ac:dyDescent="0.3">
      <c r="A1545" s="1">
        <v>44287</v>
      </c>
      <c r="B1545" s="4">
        <v>115253</v>
      </c>
      <c r="C1545" s="4">
        <v>116644</v>
      </c>
      <c r="D1545" s="4">
        <v>117088</v>
      </c>
      <c r="E1545" s="4">
        <v>114991</v>
      </c>
      <c r="F1545" s="3">
        <v>-1.18E-2</v>
      </c>
      <c r="G1545">
        <f>$G$2*Tabella10[[#This Row],[CHIUSURA]]/$B$2</f>
        <v>237.57626978891821</v>
      </c>
      <c r="H1545" s="6">
        <f>LN(Tabella10[[#This Row],[NUM INDICE]]/G1544)</f>
        <v>-1.1911114701293513E-2</v>
      </c>
      <c r="I1545" s="4"/>
    </row>
    <row r="1546" spans="1:9" x14ac:dyDescent="0.3">
      <c r="A1546" s="1">
        <v>44291</v>
      </c>
      <c r="B1546" s="4">
        <v>117518</v>
      </c>
      <c r="C1546" s="4">
        <v>115262</v>
      </c>
      <c r="D1546" s="4">
        <v>117668</v>
      </c>
      <c r="E1546" s="4">
        <v>115262</v>
      </c>
      <c r="F1546" s="3">
        <v>1.9699999999999999E-2</v>
      </c>
      <c r="G1546">
        <f>$G$2*Tabella10[[#This Row],[CHIUSURA]]/$B$2</f>
        <v>242.24521767810026</v>
      </c>
      <c r="H1546" s="6">
        <f>LN(Tabella10[[#This Row],[NUM INDICE]]/G1545)</f>
        <v>1.9461801434219998E-2</v>
      </c>
      <c r="I1546" s="4"/>
    </row>
    <row r="1547" spans="1:9" x14ac:dyDescent="0.3">
      <c r="A1547" s="1">
        <v>44292</v>
      </c>
      <c r="B1547" s="4">
        <v>117499</v>
      </c>
      <c r="C1547" s="4">
        <v>117519</v>
      </c>
      <c r="D1547" s="4">
        <v>118213</v>
      </c>
      <c r="E1547" s="4">
        <v>117176</v>
      </c>
      <c r="F1547" s="3">
        <v>-2.0000000000000001E-4</v>
      </c>
      <c r="G1547">
        <f>$G$2*Tabella10[[#This Row],[CHIUSURA]]/$B$2</f>
        <v>242.20605211081795</v>
      </c>
      <c r="H1547" s="6">
        <f>LN(Tabella10[[#This Row],[NUM INDICE]]/G1546)</f>
        <v>-1.6169043125716928E-4</v>
      </c>
      <c r="I1547" s="4"/>
    </row>
    <row r="1548" spans="1:9" x14ac:dyDescent="0.3">
      <c r="A1548" s="1">
        <v>44293</v>
      </c>
      <c r="B1548" s="4">
        <v>117624</v>
      </c>
      <c r="C1548" s="4">
        <v>117499</v>
      </c>
      <c r="D1548" s="4">
        <v>118303</v>
      </c>
      <c r="E1548" s="4">
        <v>116748</v>
      </c>
      <c r="F1548" s="3">
        <v>1.1000000000000001E-3</v>
      </c>
      <c r="G1548">
        <f>$G$2*Tabella10[[#This Row],[CHIUSURA]]/$B$2</f>
        <v>242.4637203166227</v>
      </c>
      <c r="H1548" s="6">
        <f>LN(Tabella10[[#This Row],[NUM INDICE]]/G1547)</f>
        <v>1.0632733656560111E-3</v>
      </c>
      <c r="I1548" s="4"/>
    </row>
    <row r="1549" spans="1:9" x14ac:dyDescent="0.3">
      <c r="A1549" s="1">
        <v>44294</v>
      </c>
      <c r="B1549" s="4">
        <v>118313</v>
      </c>
      <c r="C1549" s="4">
        <v>117624</v>
      </c>
      <c r="D1549" s="4">
        <v>118850</v>
      </c>
      <c r="E1549" s="4">
        <v>117486</v>
      </c>
      <c r="F1549" s="3">
        <v>5.8999999999999999E-3</v>
      </c>
      <c r="G1549">
        <f>$G$2*Tabella10[[#This Row],[CHIUSURA]]/$B$2</f>
        <v>243.88398746701847</v>
      </c>
      <c r="H1549" s="6">
        <f>LN(Tabella10[[#This Row],[NUM INDICE]]/G1548)</f>
        <v>5.8405587813992379E-3</v>
      </c>
      <c r="I1549" s="4"/>
    </row>
    <row r="1550" spans="1:9" x14ac:dyDescent="0.3">
      <c r="A1550" s="1">
        <v>44295</v>
      </c>
      <c r="B1550" s="4">
        <v>117670</v>
      </c>
      <c r="C1550" s="4">
        <v>118313</v>
      </c>
      <c r="D1550" s="4">
        <v>118643</v>
      </c>
      <c r="E1550" s="4">
        <v>117336</v>
      </c>
      <c r="F1550" s="3">
        <v>-5.4000000000000003E-3</v>
      </c>
      <c r="G1550">
        <f>$G$2*Tabella10[[#This Row],[CHIUSURA]]/$B$2</f>
        <v>242.55854221635883</v>
      </c>
      <c r="H1550" s="6">
        <f>LN(Tabella10[[#This Row],[NUM INDICE]]/G1549)</f>
        <v>-5.44955858091786E-3</v>
      </c>
      <c r="I1550" s="4"/>
    </row>
    <row r="1551" spans="1:9" x14ac:dyDescent="0.3">
      <c r="A1551" s="1">
        <v>44298</v>
      </c>
      <c r="B1551" s="4">
        <v>118812</v>
      </c>
      <c r="C1551" s="4">
        <v>117661</v>
      </c>
      <c r="D1551" s="4">
        <v>118812</v>
      </c>
      <c r="E1551" s="4">
        <v>117661</v>
      </c>
      <c r="F1551" s="3">
        <v>9.7000000000000003E-3</v>
      </c>
      <c r="G1551">
        <f>$G$2*Tabella10[[#This Row],[CHIUSURA]]/$B$2</f>
        <v>244.91259894459102</v>
      </c>
      <c r="H1551" s="6">
        <f>LN(Tabella10[[#This Row],[NUM INDICE]]/G1550)</f>
        <v>9.6583154525402906E-3</v>
      </c>
      <c r="I1551" s="4"/>
    </row>
    <row r="1552" spans="1:9" x14ac:dyDescent="0.3">
      <c r="A1552" s="1">
        <v>44299</v>
      </c>
      <c r="B1552" s="4">
        <v>119297</v>
      </c>
      <c r="C1552" s="4">
        <v>118809</v>
      </c>
      <c r="D1552" s="4">
        <v>119529</v>
      </c>
      <c r="E1552" s="4">
        <v>118041</v>
      </c>
      <c r="F1552" s="3">
        <v>4.1000000000000003E-3</v>
      </c>
      <c r="G1552">
        <f>$G$2*Tabella10[[#This Row],[CHIUSURA]]/$B$2</f>
        <v>245.91235158311346</v>
      </c>
      <c r="H1552" s="6">
        <f>LN(Tabella10[[#This Row],[NUM INDICE]]/G1551)</f>
        <v>4.0737701702900156E-3</v>
      </c>
      <c r="I1552" s="4"/>
    </row>
    <row r="1553" spans="1:9" x14ac:dyDescent="0.3">
      <c r="A1553" s="1">
        <v>44300</v>
      </c>
      <c r="B1553" s="4">
        <v>120295</v>
      </c>
      <c r="C1553" s="4">
        <v>119298</v>
      </c>
      <c r="D1553" s="4">
        <v>120871</v>
      </c>
      <c r="E1553" s="4">
        <v>119298</v>
      </c>
      <c r="F1553" s="3">
        <v>8.3999999999999995E-3</v>
      </c>
      <c r="G1553">
        <f>$G$2*Tabella10[[#This Row],[CHIUSURA]]/$B$2</f>
        <v>247.96957453825857</v>
      </c>
      <c r="H1553" s="6">
        <f>LN(Tabella10[[#This Row],[NUM INDICE]]/G1552)</f>
        <v>8.3308772584426947E-3</v>
      </c>
      <c r="I1553" s="4"/>
    </row>
    <row r="1554" spans="1:9" x14ac:dyDescent="0.3">
      <c r="A1554" s="1">
        <v>44301</v>
      </c>
      <c r="B1554" s="4">
        <v>120701</v>
      </c>
      <c r="C1554" s="4">
        <v>120290</v>
      </c>
      <c r="D1554" s="4">
        <v>121409</v>
      </c>
      <c r="E1554" s="4">
        <v>120084</v>
      </c>
      <c r="F1554" s="3">
        <v>3.3999999999999998E-3</v>
      </c>
      <c r="G1554">
        <f>$G$2*Tabella10[[#This Row],[CHIUSURA]]/$B$2</f>
        <v>248.80648087071239</v>
      </c>
      <c r="H1554" s="6">
        <f>LN(Tabella10[[#This Row],[NUM INDICE]]/G1553)</f>
        <v>3.3693537161974042E-3</v>
      </c>
      <c r="I1554" s="4"/>
    </row>
    <row r="1555" spans="1:9" x14ac:dyDescent="0.3">
      <c r="A1555" s="1">
        <v>44302</v>
      </c>
      <c r="B1555" s="4">
        <v>121114</v>
      </c>
      <c r="C1555" s="4">
        <v>120701</v>
      </c>
      <c r="D1555" s="4">
        <v>121333</v>
      </c>
      <c r="E1555" s="4">
        <v>120199</v>
      </c>
      <c r="F1555" s="3">
        <v>3.3999999999999998E-3</v>
      </c>
      <c r="G1555">
        <f>$G$2*Tabella10[[#This Row],[CHIUSURA]]/$B$2</f>
        <v>249.65781662269129</v>
      </c>
      <c r="H1555" s="6">
        <f>LN(Tabella10[[#This Row],[NUM INDICE]]/G1554)</f>
        <v>3.4158377401881088E-3</v>
      </c>
      <c r="I1555" s="4"/>
    </row>
    <row r="1556" spans="1:9" x14ac:dyDescent="0.3">
      <c r="A1556" s="1">
        <v>44305</v>
      </c>
      <c r="B1556" s="4">
        <v>120934</v>
      </c>
      <c r="C1556" s="4">
        <v>121116</v>
      </c>
      <c r="D1556" s="4">
        <v>121974</v>
      </c>
      <c r="E1556" s="4">
        <v>120682</v>
      </c>
      <c r="F1556" s="3">
        <v>-1.5E-3</v>
      </c>
      <c r="G1556">
        <f>$G$2*Tabella10[[#This Row],[CHIUSURA]]/$B$2</f>
        <v>249.28677440633246</v>
      </c>
      <c r="H1556" s="6">
        <f>LN(Tabella10[[#This Row],[NUM INDICE]]/G1555)</f>
        <v>-1.4873085766566691E-3</v>
      </c>
      <c r="I1556" s="4"/>
    </row>
    <row r="1557" spans="1:9" x14ac:dyDescent="0.3">
      <c r="A1557" s="1">
        <v>44306</v>
      </c>
      <c r="B1557" s="4">
        <v>120062</v>
      </c>
      <c r="C1557" s="4">
        <v>120925</v>
      </c>
      <c r="D1557" s="4">
        <v>121354</v>
      </c>
      <c r="E1557" s="4">
        <v>119841</v>
      </c>
      <c r="F1557" s="3">
        <v>-7.1999999999999998E-3</v>
      </c>
      <c r="G1557">
        <f>$G$2*Tabella10[[#This Row],[CHIUSURA]]/$B$2</f>
        <v>247.48928100263853</v>
      </c>
      <c r="H1557" s="6">
        <f>LN(Tabella10[[#This Row],[NUM INDICE]]/G1556)</f>
        <v>-7.2366662143926704E-3</v>
      </c>
      <c r="I1557" s="4"/>
    </row>
    <row r="1558" spans="1:9" x14ac:dyDescent="0.3">
      <c r="A1558" s="1">
        <v>44308</v>
      </c>
      <c r="B1558" s="4">
        <v>119371</v>
      </c>
      <c r="C1558" s="4">
        <v>120064</v>
      </c>
      <c r="D1558" s="4">
        <v>120995</v>
      </c>
      <c r="E1558" s="4">
        <v>119203</v>
      </c>
      <c r="F1558" s="3">
        <v>-5.7999999999999996E-3</v>
      </c>
      <c r="G1558">
        <f>$G$2*Tabella10[[#This Row],[CHIUSURA]]/$B$2</f>
        <v>246.06489116094986</v>
      </c>
      <c r="H1558" s="6">
        <f>LN(Tabella10[[#This Row],[NUM INDICE]]/G1557)</f>
        <v>-5.7719856363560055E-3</v>
      </c>
      <c r="I1558" s="4"/>
    </row>
    <row r="1559" spans="1:9" x14ac:dyDescent="0.3">
      <c r="A1559" s="1">
        <v>44309</v>
      </c>
      <c r="B1559" s="4">
        <v>120530</v>
      </c>
      <c r="C1559" s="4">
        <v>119372</v>
      </c>
      <c r="D1559" s="4">
        <v>120815</v>
      </c>
      <c r="E1559" s="4">
        <v>119372</v>
      </c>
      <c r="F1559" s="3">
        <v>9.7000000000000003E-3</v>
      </c>
      <c r="G1559">
        <f>$G$2*Tabella10[[#This Row],[CHIUSURA]]/$B$2</f>
        <v>248.45399076517151</v>
      </c>
      <c r="H1559" s="6">
        <f>LN(Tabella10[[#This Row],[NUM INDICE]]/G1558)</f>
        <v>9.66239421416187E-3</v>
      </c>
      <c r="I1559" s="4"/>
    </row>
    <row r="1560" spans="1:9" x14ac:dyDescent="0.3">
      <c r="A1560" s="1">
        <v>44312</v>
      </c>
      <c r="B1560" s="4">
        <v>120595</v>
      </c>
      <c r="C1560" s="4">
        <v>120534</v>
      </c>
      <c r="D1560" s="4">
        <v>121393</v>
      </c>
      <c r="E1560" s="4">
        <v>119860</v>
      </c>
      <c r="F1560" s="3">
        <v>5.0000000000000001E-4</v>
      </c>
      <c r="G1560">
        <f>$G$2*Tabella10[[#This Row],[CHIUSURA]]/$B$2</f>
        <v>248.58797823218998</v>
      </c>
      <c r="H1560" s="6">
        <f>LN(Tabella10[[#This Row],[NUM INDICE]]/G1559)</f>
        <v>5.3913946355186833E-4</v>
      </c>
      <c r="I1560" s="4"/>
    </row>
    <row r="1561" spans="1:9" x14ac:dyDescent="0.3">
      <c r="A1561" s="1">
        <v>44313</v>
      </c>
      <c r="B1561" s="4">
        <v>119388</v>
      </c>
      <c r="C1561" s="4">
        <v>120595</v>
      </c>
      <c r="D1561" s="4">
        <v>121012</v>
      </c>
      <c r="E1561" s="4">
        <v>119003</v>
      </c>
      <c r="F1561" s="3">
        <v>-0.01</v>
      </c>
      <c r="G1561">
        <f>$G$2*Tabella10[[#This Row],[CHIUSURA]]/$B$2</f>
        <v>246.09993403693932</v>
      </c>
      <c r="H1561" s="6">
        <f>LN(Tabella10[[#This Row],[NUM INDICE]]/G1560)</f>
        <v>-1.0059130668581068E-2</v>
      </c>
      <c r="I1561" s="4"/>
    </row>
    <row r="1562" spans="1:9" x14ac:dyDescent="0.3">
      <c r="A1562" s="1">
        <v>44314</v>
      </c>
      <c r="B1562" s="4">
        <v>121053</v>
      </c>
      <c r="C1562" s="4">
        <v>119392</v>
      </c>
      <c r="D1562" s="4">
        <v>121276</v>
      </c>
      <c r="E1562" s="4">
        <v>119392</v>
      </c>
      <c r="F1562" s="3">
        <v>1.3899999999999999E-2</v>
      </c>
      <c r="G1562">
        <f>$G$2*Tabella10[[#This Row],[CHIUSURA]]/$B$2</f>
        <v>249.53207453825857</v>
      </c>
      <c r="H1562" s="6">
        <f>LN(Tabella10[[#This Row],[NUM INDICE]]/G1561)</f>
        <v>1.3849772829207078E-2</v>
      </c>
      <c r="I1562" s="4"/>
    </row>
    <row r="1563" spans="1:9" x14ac:dyDescent="0.3">
      <c r="A1563" s="1">
        <v>44315</v>
      </c>
      <c r="B1563" s="4">
        <v>120066</v>
      </c>
      <c r="C1563" s="4">
        <v>121053</v>
      </c>
      <c r="D1563" s="4">
        <v>121498</v>
      </c>
      <c r="E1563" s="4">
        <v>119703</v>
      </c>
      <c r="F1563" s="3">
        <v>-8.2000000000000007E-3</v>
      </c>
      <c r="G1563">
        <f>$G$2*Tabella10[[#This Row],[CHIUSURA]]/$B$2</f>
        <v>247.49752638522426</v>
      </c>
      <c r="H1563" s="6">
        <f>LN(Tabella10[[#This Row],[NUM INDICE]]/G1562)</f>
        <v>-8.1868746369486468E-3</v>
      </c>
      <c r="I1563" s="4"/>
    </row>
    <row r="1564" spans="1:9" x14ac:dyDescent="0.3">
      <c r="A1564" s="1">
        <v>44316</v>
      </c>
      <c r="B1564" s="4">
        <v>118894</v>
      </c>
      <c r="C1564" s="4">
        <v>120064</v>
      </c>
      <c r="D1564" s="4">
        <v>120125</v>
      </c>
      <c r="E1564" s="4">
        <v>118894</v>
      </c>
      <c r="F1564" s="3">
        <v>-9.7999999999999997E-3</v>
      </c>
      <c r="G1564">
        <f>$G$2*Tabella10[[#This Row],[CHIUSURA]]/$B$2</f>
        <v>245.08162928759896</v>
      </c>
      <c r="H1564" s="6">
        <f>LN(Tabella10[[#This Row],[NUM INDICE]]/G1563)</f>
        <v>-9.809251737615007E-3</v>
      </c>
      <c r="I1564" s="4"/>
    </row>
    <row r="1565" spans="1:9" x14ac:dyDescent="0.3">
      <c r="A1565" s="1">
        <v>44319</v>
      </c>
      <c r="B1565" s="4">
        <v>119209</v>
      </c>
      <c r="C1565" s="4">
        <v>118951</v>
      </c>
      <c r="D1565" s="4">
        <v>119904</v>
      </c>
      <c r="E1565" s="4">
        <v>118528</v>
      </c>
      <c r="F1565" s="3">
        <v>2.7000000000000001E-3</v>
      </c>
      <c r="G1565">
        <f>$G$2*Tabella10[[#This Row],[CHIUSURA]]/$B$2</f>
        <v>245.73095316622693</v>
      </c>
      <c r="H1565" s="6">
        <f>LN(Tabella10[[#This Row],[NUM INDICE]]/G1564)</f>
        <v>2.6459152868528869E-3</v>
      </c>
      <c r="I1565" s="4"/>
    </row>
    <row r="1566" spans="1:9" x14ac:dyDescent="0.3">
      <c r="A1566" s="1">
        <v>44320</v>
      </c>
      <c r="B1566" s="4">
        <v>117712</v>
      </c>
      <c r="C1566" s="4">
        <v>119209</v>
      </c>
      <c r="D1566" s="4">
        <v>119293</v>
      </c>
      <c r="E1566" s="4">
        <v>117631</v>
      </c>
      <c r="F1566" s="3">
        <v>-1.26E-2</v>
      </c>
      <c r="G1566">
        <f>$G$2*Tabella10[[#This Row],[CHIUSURA]]/$B$2</f>
        <v>242.64511873350924</v>
      </c>
      <c r="H1566" s="6">
        <f>LN(Tabella10[[#This Row],[NUM INDICE]]/G1565)</f>
        <v>-1.2637291946810634E-2</v>
      </c>
      <c r="I1566" s="4"/>
    </row>
    <row r="1567" spans="1:9" x14ac:dyDescent="0.3">
      <c r="A1567" s="1">
        <v>44321</v>
      </c>
      <c r="B1567" s="4">
        <v>119564</v>
      </c>
      <c r="C1567" s="4">
        <v>117725</v>
      </c>
      <c r="D1567" s="4">
        <v>119734</v>
      </c>
      <c r="E1567" s="4">
        <v>117725</v>
      </c>
      <c r="F1567" s="3">
        <v>1.5699999999999999E-2</v>
      </c>
      <c r="G1567">
        <f>$G$2*Tabella10[[#This Row],[CHIUSURA]]/$B$2</f>
        <v>246.46273087071239</v>
      </c>
      <c r="H1567" s="6">
        <f>LN(Tabella10[[#This Row],[NUM INDICE]]/G1566)</f>
        <v>1.5610829671541806E-2</v>
      </c>
      <c r="I1567" s="4"/>
    </row>
    <row r="1568" spans="1:9" x14ac:dyDescent="0.3">
      <c r="A1568" s="1">
        <v>44322</v>
      </c>
      <c r="B1568" s="4">
        <v>119921</v>
      </c>
      <c r="C1568" s="4">
        <v>119577</v>
      </c>
      <c r="D1568" s="4">
        <v>119966</v>
      </c>
      <c r="E1568" s="4">
        <v>119071</v>
      </c>
      <c r="F1568" s="3">
        <v>3.0000000000000001E-3</v>
      </c>
      <c r="G1568">
        <f>$G$2*Tabella10[[#This Row],[CHIUSURA]]/$B$2</f>
        <v>247.19863126649076</v>
      </c>
      <c r="H1568" s="6">
        <f>LN(Tabella10[[#This Row],[NUM INDICE]]/G1567)</f>
        <v>2.9813997907184894E-3</v>
      </c>
      <c r="I1568" s="4"/>
    </row>
    <row r="1569" spans="1:9" x14ac:dyDescent="0.3">
      <c r="A1569" s="1">
        <v>44323</v>
      </c>
      <c r="B1569" s="4">
        <v>122038</v>
      </c>
      <c r="C1569" s="4">
        <v>119922</v>
      </c>
      <c r="D1569" s="4">
        <v>122038</v>
      </c>
      <c r="E1569" s="4">
        <v>119922</v>
      </c>
      <c r="F1569" s="3">
        <v>1.77E-2</v>
      </c>
      <c r="G1569">
        <f>$G$2*Tabella10[[#This Row],[CHIUSURA]]/$B$2</f>
        <v>251.5625</v>
      </c>
      <c r="H1569" s="6">
        <f>LN(Tabella10[[#This Row],[NUM INDICE]]/G1568)</f>
        <v>1.7499278992528754E-2</v>
      </c>
      <c r="I1569" s="4"/>
    </row>
    <row r="1570" spans="1:9" x14ac:dyDescent="0.3">
      <c r="A1570" s="1">
        <v>44326</v>
      </c>
      <c r="B1570" s="4">
        <v>121909</v>
      </c>
      <c r="C1570" s="4">
        <v>122038</v>
      </c>
      <c r="D1570" s="4">
        <v>122772</v>
      </c>
      <c r="E1570" s="4">
        <v>121795</v>
      </c>
      <c r="F1570" s="3">
        <v>-1.1000000000000001E-3</v>
      </c>
      <c r="G1570">
        <f>$G$2*Tabella10[[#This Row],[CHIUSURA]]/$B$2</f>
        <v>251.2965864116095</v>
      </c>
      <c r="H1570" s="6">
        <f>LN(Tabella10[[#This Row],[NUM INDICE]]/G1569)</f>
        <v>-1.0576068738227633E-3</v>
      </c>
      <c r="I1570" s="4"/>
    </row>
    <row r="1571" spans="1:9" x14ac:dyDescent="0.3">
      <c r="A1571" s="1">
        <v>44327</v>
      </c>
      <c r="B1571" s="4">
        <v>122964</v>
      </c>
      <c r="C1571" s="4">
        <v>121904</v>
      </c>
      <c r="D1571" s="4">
        <v>122964</v>
      </c>
      <c r="E1571" s="4">
        <v>120145</v>
      </c>
      <c r="F1571" s="3">
        <v>8.6999999999999994E-3</v>
      </c>
      <c r="G1571">
        <f>$G$2*Tabella10[[#This Row],[CHIUSURA]]/$B$2</f>
        <v>253.47130606860159</v>
      </c>
      <c r="H1571" s="6">
        <f>LN(Tabella10[[#This Row],[NUM INDICE]]/G1570)</f>
        <v>8.6167648347064783E-3</v>
      </c>
      <c r="I1571" s="4"/>
    </row>
    <row r="1572" spans="1:9" x14ac:dyDescent="0.3">
      <c r="A1572" s="1">
        <v>44328</v>
      </c>
      <c r="B1572" s="4">
        <v>119710</v>
      </c>
      <c r="C1572" s="4">
        <v>122964</v>
      </c>
      <c r="D1572" s="4">
        <v>122964</v>
      </c>
      <c r="E1572" s="4">
        <v>119458</v>
      </c>
      <c r="F1572" s="3">
        <v>-2.6499999999999999E-2</v>
      </c>
      <c r="G1572">
        <f>$G$2*Tabella10[[#This Row],[CHIUSURA]]/$B$2</f>
        <v>246.76368733509236</v>
      </c>
      <c r="H1572" s="6">
        <f>LN(Tabella10[[#This Row],[NUM INDICE]]/G1571)</f>
        <v>-2.6819478342302687E-2</v>
      </c>
      <c r="I1572" s="4"/>
    </row>
    <row r="1573" spans="1:9" x14ac:dyDescent="0.3">
      <c r="A1573" s="1">
        <v>44329</v>
      </c>
      <c r="B1573" s="4">
        <v>120706</v>
      </c>
      <c r="C1573" s="4">
        <v>119711</v>
      </c>
      <c r="D1573" s="4">
        <v>121426</v>
      </c>
      <c r="E1573" s="4">
        <v>119711</v>
      </c>
      <c r="F1573" s="3">
        <v>8.3000000000000001E-3</v>
      </c>
      <c r="G1573">
        <f>$G$2*Tabella10[[#This Row],[CHIUSURA]]/$B$2</f>
        <v>248.81678759894459</v>
      </c>
      <c r="H1573" s="6">
        <f>LN(Tabella10[[#This Row],[NUM INDICE]]/G1572)</f>
        <v>8.285685629559978E-3</v>
      </c>
      <c r="I1573" s="4"/>
    </row>
    <row r="1574" spans="1:9" x14ac:dyDescent="0.3">
      <c r="A1574" s="1">
        <v>44330</v>
      </c>
      <c r="B1574" s="4">
        <v>121881</v>
      </c>
      <c r="C1574" s="4">
        <v>120719</v>
      </c>
      <c r="D1574" s="4">
        <v>122195</v>
      </c>
      <c r="E1574" s="4">
        <v>120719</v>
      </c>
      <c r="F1574" s="3">
        <v>9.7000000000000003E-3</v>
      </c>
      <c r="G1574">
        <f>$G$2*Tabella10[[#This Row],[CHIUSURA]]/$B$2</f>
        <v>251.23886873350924</v>
      </c>
      <c r="H1574" s="6">
        <f>LN(Tabella10[[#This Row],[NUM INDICE]]/G1573)</f>
        <v>9.6873219826090814E-3</v>
      </c>
      <c r="I1574" s="4"/>
    </row>
    <row r="1575" spans="1:9" x14ac:dyDescent="0.3">
      <c r="A1575" s="1">
        <v>44333</v>
      </c>
      <c r="B1575" s="4">
        <v>122938</v>
      </c>
      <c r="C1575" s="4">
        <v>121880</v>
      </c>
      <c r="D1575" s="4">
        <v>123074</v>
      </c>
      <c r="E1575" s="4">
        <v>121680</v>
      </c>
      <c r="F1575" s="3">
        <v>8.6999999999999994E-3</v>
      </c>
      <c r="G1575">
        <f>$G$2*Tabella10[[#This Row],[CHIUSURA]]/$B$2</f>
        <v>253.41771108179421</v>
      </c>
      <c r="H1575" s="6">
        <f>LN(Tabella10[[#This Row],[NUM INDICE]]/G1574)</f>
        <v>8.6350043728297254E-3</v>
      </c>
      <c r="I1575" s="4"/>
    </row>
    <row r="1576" spans="1:9" x14ac:dyDescent="0.3">
      <c r="A1576" s="1">
        <v>44334</v>
      </c>
      <c r="B1576" s="4">
        <v>122980</v>
      </c>
      <c r="C1576" s="4">
        <v>122937</v>
      </c>
      <c r="D1576" s="4">
        <v>123544</v>
      </c>
      <c r="E1576" s="4">
        <v>122550</v>
      </c>
      <c r="F1576" s="3">
        <v>2.9999999999999997E-4</v>
      </c>
      <c r="G1576">
        <f>$G$2*Tabella10[[#This Row],[CHIUSURA]]/$B$2</f>
        <v>253.50428759894459</v>
      </c>
      <c r="H1576" s="6">
        <f>LN(Tabella10[[#This Row],[NUM INDICE]]/G1575)</f>
        <v>3.415772770464488E-4</v>
      </c>
      <c r="I1576" s="4"/>
    </row>
    <row r="1577" spans="1:9" x14ac:dyDescent="0.3">
      <c r="A1577" s="1">
        <v>44335</v>
      </c>
      <c r="B1577" s="4">
        <v>122636</v>
      </c>
      <c r="C1577" s="4">
        <v>122976</v>
      </c>
      <c r="D1577" s="4">
        <v>123013</v>
      </c>
      <c r="E1577" s="4">
        <v>121595</v>
      </c>
      <c r="F1577" s="3">
        <v>-2.8E-3</v>
      </c>
      <c r="G1577">
        <f>$G$2*Tabella10[[#This Row],[CHIUSURA]]/$B$2</f>
        <v>252.79518469656992</v>
      </c>
      <c r="H1577" s="6">
        <f>LN(Tabella10[[#This Row],[NUM INDICE]]/G1576)</f>
        <v>-2.8011222797116675E-3</v>
      </c>
      <c r="I1577" s="4"/>
    </row>
    <row r="1578" spans="1:9" x14ac:dyDescent="0.3">
      <c r="A1578" s="1">
        <v>44336</v>
      </c>
      <c r="B1578" s="4">
        <v>122701</v>
      </c>
      <c r="C1578" s="4">
        <v>122636</v>
      </c>
      <c r="D1578" s="4">
        <v>122734</v>
      </c>
      <c r="E1578" s="4">
        <v>122136</v>
      </c>
      <c r="F1578" s="3">
        <v>5.0000000000000001E-4</v>
      </c>
      <c r="G1578">
        <f>$G$2*Tabella10[[#This Row],[CHIUSURA]]/$B$2</f>
        <v>252.92917216358839</v>
      </c>
      <c r="H1578" s="6">
        <f>LN(Tabella10[[#This Row],[NUM INDICE]]/G1577)</f>
        <v>5.2988339729320873E-4</v>
      </c>
      <c r="I1578" s="4"/>
    </row>
    <row r="1579" spans="1:9" x14ac:dyDescent="0.3">
      <c r="A1579" s="1">
        <v>44337</v>
      </c>
      <c r="B1579" s="4">
        <v>122592</v>
      </c>
      <c r="C1579" s="4">
        <v>122701</v>
      </c>
      <c r="D1579" s="4">
        <v>122799</v>
      </c>
      <c r="E1579" s="4">
        <v>121760</v>
      </c>
      <c r="F1579" s="3">
        <v>-8.9999999999999998E-4</v>
      </c>
      <c r="G1579">
        <f>$G$2*Tabella10[[#This Row],[CHIUSURA]]/$B$2</f>
        <v>252.70448548812664</v>
      </c>
      <c r="H1579" s="6">
        <f>LN(Tabella10[[#This Row],[NUM INDICE]]/G1578)</f>
        <v>-8.8873312466673999E-4</v>
      </c>
      <c r="I1579" s="4"/>
    </row>
    <row r="1580" spans="1:9" x14ac:dyDescent="0.3">
      <c r="A1580" s="1">
        <v>44340</v>
      </c>
      <c r="B1580" s="4">
        <v>124032</v>
      </c>
      <c r="C1580" s="4">
        <v>122592</v>
      </c>
      <c r="D1580" s="4">
        <v>124167</v>
      </c>
      <c r="E1580" s="4">
        <v>122526</v>
      </c>
      <c r="F1580" s="3">
        <v>1.17E-2</v>
      </c>
      <c r="G1580">
        <f>$G$2*Tabella10[[#This Row],[CHIUSURA]]/$B$2</f>
        <v>255.67282321899737</v>
      </c>
      <c r="H1580" s="6">
        <f>LN(Tabella10[[#This Row],[NUM INDICE]]/G1579)</f>
        <v>1.1677828310007913E-2</v>
      </c>
      <c r="I1580" s="4"/>
    </row>
    <row r="1581" spans="1:9" x14ac:dyDescent="0.3">
      <c r="A1581" s="1">
        <v>44341</v>
      </c>
      <c r="B1581" s="4">
        <v>122988</v>
      </c>
      <c r="C1581" s="4">
        <v>124032</v>
      </c>
      <c r="D1581" s="4">
        <v>124696</v>
      </c>
      <c r="E1581" s="4">
        <v>122701</v>
      </c>
      <c r="F1581" s="3">
        <v>-8.3999999999999995E-3</v>
      </c>
      <c r="G1581">
        <f>$G$2*Tabella10[[#This Row],[CHIUSURA]]/$B$2</f>
        <v>253.5207783641161</v>
      </c>
      <c r="H1581" s="6">
        <f>LN(Tabella10[[#This Row],[NUM INDICE]]/G1580)</f>
        <v>-8.4528071908201007E-3</v>
      </c>
      <c r="I1581" s="4"/>
    </row>
    <row r="1582" spans="1:9" x14ac:dyDescent="0.3">
      <c r="A1582" s="1">
        <v>44342</v>
      </c>
      <c r="B1582" s="4">
        <v>123989</v>
      </c>
      <c r="C1582" s="4">
        <v>122988</v>
      </c>
      <c r="D1582" s="4">
        <v>124256</v>
      </c>
      <c r="E1582" s="4">
        <v>122988</v>
      </c>
      <c r="F1582" s="3">
        <v>8.0999999999999996E-3</v>
      </c>
      <c r="G1582">
        <f>$G$2*Tabella10[[#This Row],[CHIUSURA]]/$B$2</f>
        <v>255.58418535620052</v>
      </c>
      <c r="H1582" s="6">
        <f>LN(Tabella10[[#This Row],[NUM INDICE]]/G1581)</f>
        <v>8.1060623552550535E-3</v>
      </c>
      <c r="I1582" s="4"/>
    </row>
    <row r="1583" spans="1:9" x14ac:dyDescent="0.3">
      <c r="A1583" s="1">
        <v>44343</v>
      </c>
      <c r="B1583" s="4">
        <v>124367</v>
      </c>
      <c r="C1583" s="4">
        <v>123989</v>
      </c>
      <c r="D1583" s="4">
        <v>124537</v>
      </c>
      <c r="E1583" s="4">
        <v>123470</v>
      </c>
      <c r="F1583" s="3">
        <v>3.0000000000000001E-3</v>
      </c>
      <c r="G1583">
        <f>$G$2*Tabella10[[#This Row],[CHIUSURA]]/$B$2</f>
        <v>256.36337401055408</v>
      </c>
      <c r="H1583" s="6">
        <f>LN(Tabella10[[#This Row],[NUM INDICE]]/G1582)</f>
        <v>3.0440198093119077E-3</v>
      </c>
      <c r="I1583" s="4"/>
    </row>
    <row r="1584" spans="1:9" x14ac:dyDescent="0.3">
      <c r="A1584" s="1">
        <v>44344</v>
      </c>
      <c r="B1584" s="4">
        <v>125561</v>
      </c>
      <c r="C1584" s="4">
        <v>124367</v>
      </c>
      <c r="D1584" s="4">
        <v>125698</v>
      </c>
      <c r="E1584" s="4">
        <v>124284</v>
      </c>
      <c r="F1584" s="3">
        <v>9.5999999999999992E-3</v>
      </c>
      <c r="G1584">
        <f>$G$2*Tabella10[[#This Row],[CHIUSURA]]/$B$2</f>
        <v>258.82462071240104</v>
      </c>
      <c r="H1584" s="6">
        <f>LN(Tabella10[[#This Row],[NUM INDICE]]/G1583)</f>
        <v>9.5548244598914981E-3</v>
      </c>
      <c r="I1584" s="4"/>
    </row>
    <row r="1585" spans="1:9" x14ac:dyDescent="0.3">
      <c r="A1585" s="1">
        <v>44347</v>
      </c>
      <c r="B1585" s="4">
        <v>126216</v>
      </c>
      <c r="C1585" s="4">
        <v>125561</v>
      </c>
      <c r="D1585" s="4">
        <v>126216</v>
      </c>
      <c r="E1585" s="4">
        <v>125540</v>
      </c>
      <c r="F1585" s="3">
        <v>5.1999999999999998E-3</v>
      </c>
      <c r="G1585">
        <f>$G$2*Tabella10[[#This Row],[CHIUSURA]]/$B$2</f>
        <v>260.17480211081795</v>
      </c>
      <c r="H1585" s="6">
        <f>LN(Tabella10[[#This Row],[NUM INDICE]]/G1584)</f>
        <v>5.2030286932678912E-3</v>
      </c>
      <c r="I1585" s="4"/>
    </row>
    <row r="1586" spans="1:9" x14ac:dyDescent="0.3">
      <c r="A1586" s="1">
        <v>44348</v>
      </c>
      <c r="B1586" s="4">
        <v>128267</v>
      </c>
      <c r="C1586" s="4">
        <v>126218</v>
      </c>
      <c r="D1586" s="4">
        <v>128363</v>
      </c>
      <c r="E1586" s="4">
        <v>126218</v>
      </c>
      <c r="F1586" s="3">
        <v>1.6299999999999999E-2</v>
      </c>
      <c r="G1586">
        <f>$G$2*Tabella10[[#This Row],[CHIUSURA]]/$B$2</f>
        <v>264.40262203166225</v>
      </c>
      <c r="H1586" s="6">
        <f>LN(Tabella10[[#This Row],[NUM INDICE]]/G1585)</f>
        <v>1.6119303917510815E-2</v>
      </c>
      <c r="I1586" s="4"/>
    </row>
    <row r="1587" spans="1:9" x14ac:dyDescent="0.3">
      <c r="A1587" s="1">
        <v>44349</v>
      </c>
      <c r="B1587" s="4">
        <v>129601</v>
      </c>
      <c r="C1587" s="4">
        <v>128268</v>
      </c>
      <c r="D1587" s="4">
        <v>129601</v>
      </c>
      <c r="E1587" s="4">
        <v>128167</v>
      </c>
      <c r="F1587" s="3">
        <v>1.04E-2</v>
      </c>
      <c r="G1587">
        <f>$G$2*Tabella10[[#This Row],[CHIUSURA]]/$B$2</f>
        <v>267.15245712401054</v>
      </c>
      <c r="H1587" s="6">
        <f>LN(Tabella10[[#This Row],[NUM INDICE]]/G1586)</f>
        <v>1.034647106512469E-2</v>
      </c>
      <c r="I1587" s="4"/>
    </row>
    <row r="1588" spans="1:9" x14ac:dyDescent="0.3">
      <c r="A1588" s="1">
        <v>44351</v>
      </c>
      <c r="B1588" s="4">
        <v>130126</v>
      </c>
      <c r="C1588" s="4">
        <v>129600</v>
      </c>
      <c r="D1588" s="4">
        <v>130137</v>
      </c>
      <c r="E1588" s="4">
        <v>129148</v>
      </c>
      <c r="F1588" s="3">
        <v>4.0000000000000001E-3</v>
      </c>
      <c r="G1588">
        <f>$G$2*Tabella10[[#This Row],[CHIUSURA]]/$B$2</f>
        <v>268.2346635883905</v>
      </c>
      <c r="H1588" s="6">
        <f>LN(Tabella10[[#This Row],[NUM INDICE]]/G1587)</f>
        <v>4.042711886163522E-3</v>
      </c>
      <c r="I1588" s="4"/>
    </row>
    <row r="1589" spans="1:9" x14ac:dyDescent="0.3">
      <c r="A1589" s="1">
        <v>44354</v>
      </c>
      <c r="B1589" s="4">
        <v>130776</v>
      </c>
      <c r="C1589" s="4">
        <v>130125</v>
      </c>
      <c r="D1589" s="4">
        <v>131190</v>
      </c>
      <c r="E1589" s="4">
        <v>129498</v>
      </c>
      <c r="F1589" s="3">
        <v>5.0000000000000001E-3</v>
      </c>
      <c r="G1589">
        <f>$G$2*Tabella10[[#This Row],[CHIUSURA]]/$B$2</f>
        <v>269.57453825857522</v>
      </c>
      <c r="H1589" s="6">
        <f>LN(Tabella10[[#This Row],[NUM INDICE]]/G1588)</f>
        <v>4.9827241249550723E-3</v>
      </c>
      <c r="I1589" s="4"/>
    </row>
    <row r="1590" spans="1:9" x14ac:dyDescent="0.3">
      <c r="A1590" s="1">
        <v>44355</v>
      </c>
      <c r="B1590" s="4">
        <v>129787</v>
      </c>
      <c r="C1590" s="4">
        <v>130776</v>
      </c>
      <c r="D1590" s="4">
        <v>130776</v>
      </c>
      <c r="E1590" s="4">
        <v>129230</v>
      </c>
      <c r="F1590" s="3">
        <v>-7.6E-3</v>
      </c>
      <c r="G1590">
        <f>$G$2*Tabella10[[#This Row],[CHIUSURA]]/$B$2</f>
        <v>267.535867414248</v>
      </c>
      <c r="H1590" s="6">
        <f>LN(Tabella10[[#This Row],[NUM INDICE]]/G1589)</f>
        <v>-7.591290777877447E-3</v>
      </c>
      <c r="I1590" s="4"/>
    </row>
    <row r="1591" spans="1:9" x14ac:dyDescent="0.3">
      <c r="A1591" s="1">
        <v>44356</v>
      </c>
      <c r="B1591" s="4">
        <v>129907</v>
      </c>
      <c r="C1591" s="4">
        <v>129800</v>
      </c>
      <c r="D1591" s="4">
        <v>130882</v>
      </c>
      <c r="E1591" s="4">
        <v>129281</v>
      </c>
      <c r="F1591" s="3">
        <v>8.9999999999999998E-4</v>
      </c>
      <c r="G1591">
        <f>$G$2*Tabella10[[#This Row],[CHIUSURA]]/$B$2</f>
        <v>267.78322889182056</v>
      </c>
      <c r="H1591" s="6">
        <f>LN(Tabella10[[#This Row],[NUM INDICE]]/G1590)</f>
        <v>9.2416465948992632E-4</v>
      </c>
      <c r="I1591" s="4"/>
    </row>
    <row r="1592" spans="1:9" x14ac:dyDescent="0.3">
      <c r="A1592" s="1">
        <v>44357</v>
      </c>
      <c r="B1592" s="4">
        <v>130076</v>
      </c>
      <c r="C1592" s="4">
        <v>129911</v>
      </c>
      <c r="D1592" s="4">
        <v>130527</v>
      </c>
      <c r="E1592" s="4">
        <v>129526</v>
      </c>
      <c r="F1592" s="3">
        <v>1.2999999999999999E-3</v>
      </c>
      <c r="G1592">
        <f>$G$2*Tabella10[[#This Row],[CHIUSURA]]/$B$2</f>
        <v>268.13159630606862</v>
      </c>
      <c r="H1592" s="6">
        <f>LN(Tabella10[[#This Row],[NUM INDICE]]/G1591)</f>
        <v>1.3000851886774412E-3</v>
      </c>
      <c r="I1592" s="4"/>
    </row>
    <row r="1593" spans="1:9" x14ac:dyDescent="0.3">
      <c r="A1593" s="1">
        <v>44358</v>
      </c>
      <c r="B1593" s="4">
        <v>129441</v>
      </c>
      <c r="C1593" s="4">
        <v>130076</v>
      </c>
      <c r="D1593" s="4">
        <v>130294</v>
      </c>
      <c r="E1593" s="4">
        <v>128678</v>
      </c>
      <c r="F1593" s="3">
        <v>-4.8999999999999998E-3</v>
      </c>
      <c r="G1593">
        <f>$G$2*Tabella10[[#This Row],[CHIUSURA]]/$B$2</f>
        <v>266.82264182058049</v>
      </c>
      <c r="H1593" s="6">
        <f>LN(Tabella10[[#This Row],[NUM INDICE]]/G1592)</f>
        <v>-4.8937161517129749E-3</v>
      </c>
      <c r="I1593" s="4"/>
    </row>
    <row r="1594" spans="1:9" x14ac:dyDescent="0.3">
      <c r="A1594" s="1">
        <v>44361</v>
      </c>
      <c r="B1594" s="4">
        <v>130208</v>
      </c>
      <c r="C1594" s="4">
        <v>129441</v>
      </c>
      <c r="D1594" s="4">
        <v>131084</v>
      </c>
      <c r="E1594" s="4">
        <v>129441</v>
      </c>
      <c r="F1594" s="3">
        <v>5.8999999999999999E-3</v>
      </c>
      <c r="G1594">
        <f>$G$2*Tabella10[[#This Row],[CHIUSURA]]/$B$2</f>
        <v>268.40369393139844</v>
      </c>
      <c r="H1594" s="6">
        <f>LN(Tabella10[[#This Row],[NUM INDICE]]/G1593)</f>
        <v>5.9079929517954436E-3</v>
      </c>
      <c r="I1594" s="4"/>
    </row>
    <row r="1595" spans="1:9" x14ac:dyDescent="0.3">
      <c r="A1595" s="1">
        <v>44362</v>
      </c>
      <c r="B1595" s="4">
        <v>130091</v>
      </c>
      <c r="C1595" s="4">
        <v>130208</v>
      </c>
      <c r="D1595" s="4">
        <v>130436</v>
      </c>
      <c r="E1595" s="4">
        <v>129304</v>
      </c>
      <c r="F1595" s="3">
        <v>-8.9999999999999998E-4</v>
      </c>
      <c r="G1595">
        <f>$G$2*Tabella10[[#This Row],[CHIUSURA]]/$B$2</f>
        <v>268.1625164907652</v>
      </c>
      <c r="H1595" s="6">
        <f>LN(Tabella10[[#This Row],[NUM INDICE]]/G1594)</f>
        <v>-8.9896624942368013E-4</v>
      </c>
      <c r="I1595" s="4"/>
    </row>
    <row r="1596" spans="1:9" x14ac:dyDescent="0.3">
      <c r="A1596" s="1">
        <v>44363</v>
      </c>
      <c r="B1596" s="4">
        <v>129259</v>
      </c>
      <c r="C1596" s="4">
        <v>130091</v>
      </c>
      <c r="D1596" s="4">
        <v>130283</v>
      </c>
      <c r="E1596" s="4">
        <v>128345</v>
      </c>
      <c r="F1596" s="3">
        <v>-6.4000000000000003E-3</v>
      </c>
      <c r="G1596">
        <f>$G$2*Tabella10[[#This Row],[CHIUSURA]]/$B$2</f>
        <v>266.44747691292878</v>
      </c>
      <c r="H1596" s="6">
        <f>LN(Tabella10[[#This Row],[NUM INDICE]]/G1595)</f>
        <v>-6.4160621103825843E-3</v>
      </c>
      <c r="I1596" s="4"/>
    </row>
    <row r="1597" spans="1:9" x14ac:dyDescent="0.3">
      <c r="A1597" s="1">
        <v>44364</v>
      </c>
      <c r="B1597" s="4">
        <v>128057</v>
      </c>
      <c r="C1597" s="4">
        <v>129259</v>
      </c>
      <c r="D1597" s="4">
        <v>129919</v>
      </c>
      <c r="E1597" s="4">
        <v>127576</v>
      </c>
      <c r="F1597" s="3">
        <v>-9.2999999999999992E-3</v>
      </c>
      <c r="G1597">
        <f>$G$2*Tabella10[[#This Row],[CHIUSURA]]/$B$2</f>
        <v>263.96973944591031</v>
      </c>
      <c r="H1597" s="6">
        <f>LN(Tabella10[[#This Row],[NUM INDICE]]/G1596)</f>
        <v>-9.3426661620416556E-3</v>
      </c>
      <c r="I1597" s="4"/>
    </row>
    <row r="1598" spans="1:9" x14ac:dyDescent="0.3">
      <c r="A1598" s="1">
        <v>44365</v>
      </c>
      <c r="B1598" s="4">
        <v>128405</v>
      </c>
      <c r="C1598" s="4">
        <v>128050</v>
      </c>
      <c r="D1598" s="4">
        <v>128796</v>
      </c>
      <c r="E1598" s="4">
        <v>127595</v>
      </c>
      <c r="F1598" s="3">
        <v>2.7000000000000001E-3</v>
      </c>
      <c r="G1598">
        <f>$G$2*Tabella10[[#This Row],[CHIUSURA]]/$B$2</f>
        <v>264.6870877308707</v>
      </c>
      <c r="H1598" s="6">
        <f>LN(Tabella10[[#This Row],[NUM INDICE]]/G1597)</f>
        <v>2.7138540102242745E-3</v>
      </c>
      <c r="I1598" s="4"/>
    </row>
    <row r="1599" spans="1:9" x14ac:dyDescent="0.3">
      <c r="A1599" s="1">
        <v>44368</v>
      </c>
      <c r="B1599" s="4">
        <v>129265</v>
      </c>
      <c r="C1599" s="4">
        <v>128405</v>
      </c>
      <c r="D1599" s="4">
        <v>129412</v>
      </c>
      <c r="E1599" s="4">
        <v>128048</v>
      </c>
      <c r="F1599" s="3">
        <v>6.7000000000000002E-3</v>
      </c>
      <c r="G1599">
        <f>$G$2*Tabella10[[#This Row],[CHIUSURA]]/$B$2</f>
        <v>266.45984498680741</v>
      </c>
      <c r="H1599" s="6">
        <f>LN(Tabella10[[#This Row],[NUM INDICE]]/G1598)</f>
        <v>6.6752295057270197E-3</v>
      </c>
      <c r="I1599" s="4"/>
    </row>
    <row r="1600" spans="1:9" x14ac:dyDescent="0.3">
      <c r="A1600" s="1">
        <v>44369</v>
      </c>
      <c r="B1600" s="4">
        <v>128767</v>
      </c>
      <c r="C1600" s="4">
        <v>129242</v>
      </c>
      <c r="D1600" s="4">
        <v>129259</v>
      </c>
      <c r="E1600" s="4">
        <v>127803</v>
      </c>
      <c r="F1600" s="3">
        <v>-3.8E-3</v>
      </c>
      <c r="G1600">
        <f>$G$2*Tabella10[[#This Row],[CHIUSURA]]/$B$2</f>
        <v>265.43329485488124</v>
      </c>
      <c r="H1600" s="6">
        <f>LN(Tabella10[[#This Row],[NUM INDICE]]/G1599)</f>
        <v>-3.8599911509459395E-3</v>
      </c>
      <c r="I1600" s="4"/>
    </row>
    <row r="1601" spans="1:9" x14ac:dyDescent="0.3">
      <c r="A1601" s="1">
        <v>44370</v>
      </c>
      <c r="B1601" s="4">
        <v>128428</v>
      </c>
      <c r="C1601" s="4">
        <v>128769</v>
      </c>
      <c r="D1601" s="4">
        <v>129901</v>
      </c>
      <c r="E1601" s="4">
        <v>128182</v>
      </c>
      <c r="F1601" s="3">
        <v>-2.5999999999999999E-3</v>
      </c>
      <c r="G1601">
        <f>$G$2*Tabella10[[#This Row],[CHIUSURA]]/$B$2</f>
        <v>264.7344986807388</v>
      </c>
      <c r="H1601" s="6">
        <f>LN(Tabella10[[#This Row],[NUM INDICE]]/G1600)</f>
        <v>-2.6361336442377991E-3</v>
      </c>
      <c r="I1601" s="4"/>
    </row>
    <row r="1602" spans="1:9" x14ac:dyDescent="0.3">
      <c r="A1602" s="1">
        <v>44371</v>
      </c>
      <c r="B1602" s="4">
        <v>129514</v>
      </c>
      <c r="C1602" s="4">
        <v>128433</v>
      </c>
      <c r="D1602" s="4">
        <v>129541</v>
      </c>
      <c r="E1602" s="4">
        <v>128428</v>
      </c>
      <c r="F1602" s="3">
        <v>8.5000000000000006E-3</v>
      </c>
      <c r="G1602">
        <f>$G$2*Tabella10[[#This Row],[CHIUSURA]]/$B$2</f>
        <v>266.97312005277047</v>
      </c>
      <c r="H1602" s="6">
        <f>LN(Tabella10[[#This Row],[NUM INDICE]]/G1601)</f>
        <v>8.4205473862409164E-3</v>
      </c>
      <c r="I1602" s="4"/>
    </row>
    <row r="1603" spans="1:9" x14ac:dyDescent="0.3">
      <c r="A1603" s="1">
        <v>44372</v>
      </c>
      <c r="B1603" s="4">
        <v>127256</v>
      </c>
      <c r="C1603" s="4">
        <v>129513</v>
      </c>
      <c r="D1603" s="4">
        <v>129748</v>
      </c>
      <c r="E1603" s="4">
        <v>126697</v>
      </c>
      <c r="F1603" s="3">
        <v>-1.7399999999999999E-2</v>
      </c>
      <c r="G1603">
        <f>$G$2*Tabella10[[#This Row],[CHIUSURA]]/$B$2</f>
        <v>262.31860158311343</v>
      </c>
      <c r="H1603" s="6">
        <f>LN(Tabella10[[#This Row],[NUM INDICE]]/G1602)</f>
        <v>-1.758817780838098E-2</v>
      </c>
      <c r="I1603" s="4"/>
    </row>
    <row r="1604" spans="1:9" x14ac:dyDescent="0.3">
      <c r="A1604" s="1">
        <v>44375</v>
      </c>
      <c r="B1604" s="4">
        <v>127429</v>
      </c>
      <c r="C1604" s="4">
        <v>127255</v>
      </c>
      <c r="D1604" s="4">
        <v>128067</v>
      </c>
      <c r="E1604" s="4">
        <v>126629</v>
      </c>
      <c r="F1604" s="3">
        <v>1.4E-3</v>
      </c>
      <c r="G1604">
        <f>$G$2*Tabella10[[#This Row],[CHIUSURA]]/$B$2</f>
        <v>262.67521437994725</v>
      </c>
      <c r="H1604" s="6">
        <f>LN(Tabella10[[#This Row],[NUM INDICE]]/G1603)</f>
        <v>1.358541151680709E-3</v>
      </c>
      <c r="I1604" s="4"/>
    </row>
    <row r="1605" spans="1:9" x14ac:dyDescent="0.3">
      <c r="A1605" s="1">
        <v>44376</v>
      </c>
      <c r="B1605" s="4">
        <v>127327</v>
      </c>
      <c r="C1605" s="4">
        <v>127429</v>
      </c>
      <c r="D1605" s="4">
        <v>127507</v>
      </c>
      <c r="E1605" s="4">
        <v>126184</v>
      </c>
      <c r="F1605" s="3">
        <v>-8.0000000000000004E-4</v>
      </c>
      <c r="G1605">
        <f>$G$2*Tabella10[[#This Row],[CHIUSURA]]/$B$2</f>
        <v>262.46495712401054</v>
      </c>
      <c r="H1605" s="6">
        <f>LN(Tabella10[[#This Row],[NUM INDICE]]/G1604)</f>
        <v>-8.0076626615617789E-4</v>
      </c>
      <c r="I1605" s="4"/>
    </row>
    <row r="1606" spans="1:9" x14ac:dyDescent="0.3">
      <c r="A1606" s="1">
        <v>44377</v>
      </c>
      <c r="B1606" s="4">
        <v>126802</v>
      </c>
      <c r="C1606" s="4">
        <v>127323</v>
      </c>
      <c r="D1606" s="4">
        <v>127323</v>
      </c>
      <c r="E1606" s="4">
        <v>126199</v>
      </c>
      <c r="F1606" s="3">
        <v>-4.1000000000000003E-3</v>
      </c>
      <c r="G1606">
        <f>$G$2*Tabella10[[#This Row],[CHIUSURA]]/$B$2</f>
        <v>261.38275065963063</v>
      </c>
      <c r="H1606" s="6">
        <f>LN(Tabella10[[#This Row],[NUM INDICE]]/G1605)</f>
        <v>-4.1317657321861996E-3</v>
      </c>
      <c r="I1606" s="4"/>
    </row>
    <row r="1607" spans="1:9" x14ac:dyDescent="0.3">
      <c r="A1607" s="1">
        <v>44378</v>
      </c>
      <c r="B1607" s="4">
        <v>125666</v>
      </c>
      <c r="C1607" s="4">
        <v>126802</v>
      </c>
      <c r="D1607" s="4">
        <v>127204</v>
      </c>
      <c r="E1607" s="4">
        <v>124994</v>
      </c>
      <c r="F1607" s="3">
        <v>-8.9999999999999993E-3</v>
      </c>
      <c r="G1607">
        <f>$G$2*Tabella10[[#This Row],[CHIUSURA]]/$B$2</f>
        <v>259.04106200527707</v>
      </c>
      <c r="H1607" s="6">
        <f>LN(Tabella10[[#This Row],[NUM INDICE]]/G1606)</f>
        <v>-8.9992210233560757E-3</v>
      </c>
      <c r="I1607" s="4"/>
    </row>
    <row r="1608" spans="1:9" x14ac:dyDescent="0.3">
      <c r="A1608" s="1">
        <v>44379</v>
      </c>
      <c r="B1608" s="4">
        <v>127622</v>
      </c>
      <c r="C1608" s="4">
        <v>125667</v>
      </c>
      <c r="D1608" s="4">
        <v>127672</v>
      </c>
      <c r="E1608" s="4">
        <v>125667</v>
      </c>
      <c r="F1608" s="3">
        <v>1.5599999999999999E-2</v>
      </c>
      <c r="G1608">
        <f>$G$2*Tabella10[[#This Row],[CHIUSURA]]/$B$2</f>
        <v>263.07305408970979</v>
      </c>
      <c r="H1608" s="6">
        <f>LN(Tabella10[[#This Row],[NUM INDICE]]/G1607)</f>
        <v>1.5445176116201657E-2</v>
      </c>
      <c r="I1608" s="4"/>
    </row>
    <row r="1609" spans="1:9" x14ac:dyDescent="0.3">
      <c r="A1609" s="1">
        <v>44382</v>
      </c>
      <c r="B1609" s="4">
        <v>126920</v>
      </c>
      <c r="C1609" s="4">
        <v>127622</v>
      </c>
      <c r="D1609" s="4">
        <v>127633</v>
      </c>
      <c r="E1609" s="4">
        <v>126531</v>
      </c>
      <c r="F1609" s="3">
        <v>-5.4999999999999997E-3</v>
      </c>
      <c r="G1609">
        <f>$G$2*Tabella10[[#This Row],[CHIUSURA]]/$B$2</f>
        <v>261.62598944591031</v>
      </c>
      <c r="H1609" s="6">
        <f>LN(Tabella10[[#This Row],[NUM INDICE]]/G1608)</f>
        <v>-5.5158031272483001E-3</v>
      </c>
      <c r="I1609" s="4"/>
    </row>
    <row r="1610" spans="1:9" x14ac:dyDescent="0.3">
      <c r="A1610" s="1">
        <v>44383</v>
      </c>
      <c r="B1610" s="4">
        <v>125095</v>
      </c>
      <c r="C1610" s="4">
        <v>126919</v>
      </c>
      <c r="D1610" s="4">
        <v>126919</v>
      </c>
      <c r="E1610" s="4">
        <v>124866</v>
      </c>
      <c r="F1610" s="3">
        <v>-1.44E-2</v>
      </c>
      <c r="G1610">
        <f>$G$2*Tabella10[[#This Row],[CHIUSURA]]/$B$2</f>
        <v>257.86403364116097</v>
      </c>
      <c r="H1610" s="6">
        <f>LN(Tabella10[[#This Row],[NUM INDICE]]/G1609)</f>
        <v>-1.4483518066451637E-2</v>
      </c>
      <c r="I1610" s="4"/>
    </row>
    <row r="1611" spans="1:9" x14ac:dyDescent="0.3">
      <c r="A1611" s="1">
        <v>44384</v>
      </c>
      <c r="B1611" s="4">
        <v>127019</v>
      </c>
      <c r="C1611" s="4">
        <v>125096</v>
      </c>
      <c r="D1611" s="4">
        <v>127249</v>
      </c>
      <c r="E1611" s="4">
        <v>125094</v>
      </c>
      <c r="F1611" s="3">
        <v>1.54E-2</v>
      </c>
      <c r="G1611">
        <f>$G$2*Tabella10[[#This Row],[CHIUSURA]]/$B$2</f>
        <v>261.83006266490764</v>
      </c>
      <c r="H1611" s="6">
        <f>LN(Tabella10[[#This Row],[NUM INDICE]]/G1610)</f>
        <v>1.5263232919354249E-2</v>
      </c>
      <c r="I1611" s="4"/>
    </row>
    <row r="1612" spans="1:9" x14ac:dyDescent="0.3">
      <c r="A1612" s="1">
        <v>44385</v>
      </c>
      <c r="B1612" s="4">
        <v>125428</v>
      </c>
      <c r="C1612" s="4">
        <v>127013</v>
      </c>
      <c r="D1612" s="4">
        <v>127013</v>
      </c>
      <c r="E1612" s="4">
        <v>124310</v>
      </c>
      <c r="F1612" s="3">
        <v>-1.2500000000000001E-2</v>
      </c>
      <c r="G1612">
        <f>$G$2*Tabella10[[#This Row],[CHIUSURA]]/$B$2</f>
        <v>258.55046174142478</v>
      </c>
      <c r="H1612" s="6">
        <f>LN(Tabella10[[#This Row],[NUM INDICE]]/G1611)</f>
        <v>-1.2604792807127998E-2</v>
      </c>
      <c r="I1612" s="4"/>
    </row>
    <row r="1613" spans="1:9" x14ac:dyDescent="0.3">
      <c r="A1613" s="1">
        <v>44389</v>
      </c>
      <c r="B1613" s="4">
        <v>127594</v>
      </c>
      <c r="C1613" s="4">
        <v>125428</v>
      </c>
      <c r="D1613" s="4">
        <v>127782</v>
      </c>
      <c r="E1613" s="4">
        <v>125428</v>
      </c>
      <c r="F1613" s="3">
        <v>1.7299999999999999E-2</v>
      </c>
      <c r="G1613">
        <f>$G$2*Tabella10[[#This Row],[CHIUSURA]]/$B$2</f>
        <v>263.0153364116095</v>
      </c>
      <c r="H1613" s="6">
        <f>LN(Tabella10[[#This Row],[NUM INDICE]]/G1612)</f>
        <v>1.7121459100780164E-2</v>
      </c>
      <c r="I1613" s="4"/>
    </row>
    <row r="1614" spans="1:9" x14ac:dyDescent="0.3">
      <c r="A1614" s="1">
        <v>44390</v>
      </c>
      <c r="B1614" s="4">
        <v>128168</v>
      </c>
      <c r="C1614" s="4">
        <v>127594</v>
      </c>
      <c r="D1614" s="4">
        <v>128420</v>
      </c>
      <c r="E1614" s="4">
        <v>126441</v>
      </c>
      <c r="F1614" s="3">
        <v>4.4999999999999997E-3</v>
      </c>
      <c r="G1614">
        <f>$G$2*Tabella10[[#This Row],[CHIUSURA]]/$B$2</f>
        <v>264.19854881266491</v>
      </c>
      <c r="H1614" s="6">
        <f>LN(Tabella10[[#This Row],[NUM INDICE]]/G1613)</f>
        <v>4.4885554828636674E-3</v>
      </c>
      <c r="I1614" s="4"/>
    </row>
    <row r="1615" spans="1:9" x14ac:dyDescent="0.3">
      <c r="A1615" s="1">
        <v>44391</v>
      </c>
      <c r="B1615" s="4">
        <v>128407</v>
      </c>
      <c r="C1615" s="4">
        <v>128169</v>
      </c>
      <c r="D1615" s="4">
        <v>129620</v>
      </c>
      <c r="E1615" s="4">
        <v>128085</v>
      </c>
      <c r="F1615" s="3">
        <v>1.9E-3</v>
      </c>
      <c r="G1615">
        <f>$G$2*Tabella10[[#This Row],[CHIUSURA]]/$B$2</f>
        <v>264.69121042216358</v>
      </c>
      <c r="H1615" s="6">
        <f>LN(Tabella10[[#This Row],[NUM INDICE]]/G1614)</f>
        <v>1.8630035593989397E-3</v>
      </c>
      <c r="I1615" s="4"/>
    </row>
    <row r="1616" spans="1:9" x14ac:dyDescent="0.3">
      <c r="A1616" s="1">
        <v>44392</v>
      </c>
      <c r="B1616" s="4">
        <v>127468</v>
      </c>
      <c r="C1616" s="4">
        <v>128407</v>
      </c>
      <c r="D1616" s="4">
        <v>128976</v>
      </c>
      <c r="E1616" s="4">
        <v>126922</v>
      </c>
      <c r="F1616" s="3">
        <v>-7.3000000000000001E-3</v>
      </c>
      <c r="G1616">
        <f>$G$2*Tabella10[[#This Row],[CHIUSURA]]/$B$2</f>
        <v>262.75560686015831</v>
      </c>
      <c r="H1616" s="6">
        <f>LN(Tabella10[[#This Row],[NUM INDICE]]/G1615)</f>
        <v>-7.3395541983376743E-3</v>
      </c>
      <c r="I1616" s="4"/>
    </row>
    <row r="1617" spans="1:9" x14ac:dyDescent="0.3">
      <c r="A1617" s="1">
        <v>44393</v>
      </c>
      <c r="B1617" s="4">
        <v>125960</v>
      </c>
      <c r="C1617" s="4">
        <v>127468</v>
      </c>
      <c r="D1617" s="4">
        <v>128010</v>
      </c>
      <c r="E1617" s="4">
        <v>125808</v>
      </c>
      <c r="F1617" s="3">
        <v>-1.18E-2</v>
      </c>
      <c r="G1617">
        <f>$G$2*Tabella10[[#This Row],[CHIUSURA]]/$B$2</f>
        <v>259.64709762532982</v>
      </c>
      <c r="H1617" s="6">
        <f>LN(Tabella10[[#This Row],[NUM INDICE]]/G1616)</f>
        <v>-1.1900956472650567E-2</v>
      </c>
      <c r="I1617" s="4"/>
    </row>
    <row r="1618" spans="1:9" x14ac:dyDescent="0.3">
      <c r="A1618" s="1">
        <v>44396</v>
      </c>
      <c r="B1618" s="4">
        <v>124395</v>
      </c>
      <c r="C1618" s="4">
        <v>125958</v>
      </c>
      <c r="D1618" s="4">
        <v>125958</v>
      </c>
      <c r="E1618" s="4">
        <v>123317</v>
      </c>
      <c r="F1618" s="3">
        <v>-1.24E-2</v>
      </c>
      <c r="G1618">
        <f>$G$2*Tabella10[[#This Row],[CHIUSURA]]/$B$2</f>
        <v>256.42109168865437</v>
      </c>
      <c r="H1618" s="6">
        <f>LN(Tabella10[[#This Row],[NUM INDICE]]/G1617)</f>
        <v>-1.2502409661547051E-2</v>
      </c>
      <c r="I1618" s="4"/>
    </row>
    <row r="1619" spans="1:9" x14ac:dyDescent="0.3">
      <c r="A1619" s="1">
        <v>44397</v>
      </c>
      <c r="B1619" s="4">
        <v>125401</v>
      </c>
      <c r="C1619" s="4">
        <v>124395</v>
      </c>
      <c r="D1619" s="4">
        <v>125631</v>
      </c>
      <c r="E1619" s="4">
        <v>123631</v>
      </c>
      <c r="F1619" s="3">
        <v>8.0999999999999996E-3</v>
      </c>
      <c r="G1619">
        <f>$G$2*Tabella10[[#This Row],[CHIUSURA]]/$B$2</f>
        <v>258.49480540897099</v>
      </c>
      <c r="H1619" s="6">
        <f>LN(Tabella10[[#This Row],[NUM INDICE]]/G1618)</f>
        <v>8.0546160774061983E-3</v>
      </c>
      <c r="I1619" s="4"/>
    </row>
    <row r="1620" spans="1:9" x14ac:dyDescent="0.3">
      <c r="A1620" s="1">
        <v>44398</v>
      </c>
      <c r="B1620" s="4">
        <v>125929</v>
      </c>
      <c r="C1620" s="4">
        <v>125404</v>
      </c>
      <c r="D1620" s="4">
        <v>126112</v>
      </c>
      <c r="E1620" s="4">
        <v>125247</v>
      </c>
      <c r="F1620" s="3">
        <v>4.1999999999999997E-3</v>
      </c>
      <c r="G1620">
        <f>$G$2*Tabella10[[#This Row],[CHIUSURA]]/$B$2</f>
        <v>259.58319591029021</v>
      </c>
      <c r="H1620" s="6">
        <f>LN(Tabella10[[#This Row],[NUM INDICE]]/G1619)</f>
        <v>4.201653417984238E-3</v>
      </c>
      <c r="I1620" s="4"/>
    </row>
    <row r="1621" spans="1:9" x14ac:dyDescent="0.3">
      <c r="A1621" s="1">
        <v>44399</v>
      </c>
      <c r="B1621" s="4">
        <v>126147</v>
      </c>
      <c r="C1621" s="4">
        <v>125930</v>
      </c>
      <c r="D1621" s="4">
        <v>126428</v>
      </c>
      <c r="E1621" s="4">
        <v>125416</v>
      </c>
      <c r="F1621" s="3">
        <v>1.6999999999999999E-3</v>
      </c>
      <c r="G1621">
        <f>$G$2*Tabella10[[#This Row],[CHIUSURA]]/$B$2</f>
        <v>260.03256926121372</v>
      </c>
      <c r="H1621" s="6">
        <f>LN(Tabella10[[#This Row],[NUM INDICE]]/G1620)</f>
        <v>1.7296375247801412E-3</v>
      </c>
      <c r="I1621" s="4"/>
    </row>
    <row r="1622" spans="1:9" x14ac:dyDescent="0.3">
      <c r="A1622" s="1">
        <v>44400</v>
      </c>
      <c r="B1622" s="4">
        <v>125053</v>
      </c>
      <c r="C1622" s="4">
        <v>126140</v>
      </c>
      <c r="D1622" s="4">
        <v>126204</v>
      </c>
      <c r="E1622" s="4">
        <v>124422</v>
      </c>
      <c r="F1622" s="3">
        <v>-8.6999999999999994E-3</v>
      </c>
      <c r="G1622">
        <f>$G$2*Tabella10[[#This Row],[CHIUSURA]]/$B$2</f>
        <v>257.77745712401054</v>
      </c>
      <c r="H1622" s="6">
        <f>LN(Tabella10[[#This Row],[NUM INDICE]]/G1621)</f>
        <v>-8.7102461517460511E-3</v>
      </c>
      <c r="I1622" s="4"/>
    </row>
    <row r="1623" spans="1:9" x14ac:dyDescent="0.3">
      <c r="A1623" s="1">
        <v>44403</v>
      </c>
      <c r="B1623" s="4">
        <v>126004</v>
      </c>
      <c r="C1623" s="4">
        <v>125058</v>
      </c>
      <c r="D1623" s="4">
        <v>126214</v>
      </c>
      <c r="E1623" s="4">
        <v>125006</v>
      </c>
      <c r="F1623" s="3">
        <v>7.6E-3</v>
      </c>
      <c r="G1623">
        <f>$G$2*Tabella10[[#This Row],[CHIUSURA]]/$B$2</f>
        <v>259.73779683377307</v>
      </c>
      <c r="H1623" s="6">
        <f>LN(Tabella10[[#This Row],[NUM INDICE]]/G1622)</f>
        <v>7.5760050396279487E-3</v>
      </c>
      <c r="I1623" s="4"/>
    </row>
    <row r="1624" spans="1:9" x14ac:dyDescent="0.3">
      <c r="A1624" s="1">
        <v>44404</v>
      </c>
      <c r="B1624" s="4">
        <v>124612</v>
      </c>
      <c r="C1624" s="4">
        <v>126004</v>
      </c>
      <c r="D1624" s="4">
        <v>126026</v>
      </c>
      <c r="E1624" s="4">
        <v>123670</v>
      </c>
      <c r="F1624" s="3">
        <v>-1.0999999999999999E-2</v>
      </c>
      <c r="G1624">
        <f>$G$2*Tabella10[[#This Row],[CHIUSURA]]/$B$2</f>
        <v>256.86840369393138</v>
      </c>
      <c r="H1624" s="6">
        <f>LN(Tabella10[[#This Row],[NUM INDICE]]/G1623)</f>
        <v>-1.1108742577116448E-2</v>
      </c>
      <c r="I1624" s="4"/>
    </row>
    <row r="1625" spans="1:9" x14ac:dyDescent="0.3">
      <c r="A1625" s="1">
        <v>44405</v>
      </c>
      <c r="B1625" s="4">
        <v>126286</v>
      </c>
      <c r="C1625" s="4">
        <v>124615</v>
      </c>
      <c r="D1625" s="4">
        <v>126712</v>
      </c>
      <c r="E1625" s="4">
        <v>124542</v>
      </c>
      <c r="F1625" s="3">
        <v>1.34E-2</v>
      </c>
      <c r="G1625">
        <f>$G$2*Tabella10[[#This Row],[CHIUSURA]]/$B$2</f>
        <v>260.31909630606862</v>
      </c>
      <c r="H1625" s="6">
        <f>LN(Tabella10[[#This Row],[NUM INDICE]]/G1624)</f>
        <v>1.3344266120996876E-2</v>
      </c>
      <c r="I1625" s="4"/>
    </row>
    <row r="1626" spans="1:9" x14ac:dyDescent="0.3">
      <c r="A1626" s="1">
        <v>44406</v>
      </c>
      <c r="B1626" s="4">
        <v>125675</v>
      </c>
      <c r="C1626" s="4">
        <v>126285</v>
      </c>
      <c r="D1626" s="4">
        <v>126476</v>
      </c>
      <c r="E1626" s="4">
        <v>124917</v>
      </c>
      <c r="F1626" s="3">
        <v>-4.7999999999999996E-3</v>
      </c>
      <c r="G1626">
        <f>$G$2*Tabella10[[#This Row],[CHIUSURA]]/$B$2</f>
        <v>259.05961411609496</v>
      </c>
      <c r="H1626" s="6">
        <f>LN(Tabella10[[#This Row],[NUM INDICE]]/G1625)</f>
        <v>-4.8499664445708825E-3</v>
      </c>
      <c r="I1626" s="4"/>
    </row>
    <row r="1627" spans="1:9" x14ac:dyDescent="0.3">
      <c r="A1627" s="1">
        <v>44407</v>
      </c>
      <c r="B1627" s="4">
        <v>121801</v>
      </c>
      <c r="C1627" s="4">
        <v>125672</v>
      </c>
      <c r="D1627" s="4">
        <v>125673</v>
      </c>
      <c r="E1627" s="4">
        <v>121748</v>
      </c>
      <c r="F1627" s="3">
        <v>-3.0800000000000001E-2</v>
      </c>
      <c r="G1627">
        <f>$G$2*Tabella10[[#This Row],[CHIUSURA]]/$B$2</f>
        <v>251.07396108179421</v>
      </c>
      <c r="H1627" s="6">
        <f>LN(Tabella10[[#This Row],[NUM INDICE]]/G1626)</f>
        <v>-3.1310644155921566E-2</v>
      </c>
      <c r="I1627" s="4"/>
    </row>
    <row r="1628" spans="1:9" x14ac:dyDescent="0.3">
      <c r="A1628" s="1">
        <v>44410</v>
      </c>
      <c r="B1628" s="4">
        <v>122516</v>
      </c>
      <c r="C1628" s="4">
        <v>121803</v>
      </c>
      <c r="D1628" s="4">
        <v>124536</v>
      </c>
      <c r="E1628" s="4">
        <v>121797</v>
      </c>
      <c r="F1628" s="3">
        <v>5.8999999999999999E-3</v>
      </c>
      <c r="G1628">
        <f>$G$2*Tabella10[[#This Row],[CHIUSURA]]/$B$2</f>
        <v>252.54782321899737</v>
      </c>
      <c r="H1628" s="6">
        <f>LN(Tabella10[[#This Row],[NUM INDICE]]/G1627)</f>
        <v>5.8530682779257288E-3</v>
      </c>
      <c r="I1628" s="4"/>
    </row>
    <row r="1629" spans="1:9" x14ac:dyDescent="0.3">
      <c r="A1629" s="1">
        <v>44411</v>
      </c>
      <c r="B1629" s="4">
        <v>123577</v>
      </c>
      <c r="C1629" s="4">
        <v>122516</v>
      </c>
      <c r="D1629" s="4">
        <v>123765</v>
      </c>
      <c r="E1629" s="4">
        <v>120807</v>
      </c>
      <c r="F1629" s="3">
        <v>8.6999999999999994E-3</v>
      </c>
      <c r="G1629">
        <f>$G$2*Tabella10[[#This Row],[CHIUSURA]]/$B$2</f>
        <v>254.73491094986807</v>
      </c>
      <c r="H1629" s="6">
        <f>LN(Tabella10[[#This Row],[NUM INDICE]]/G1628)</f>
        <v>8.6228098647504175E-3</v>
      </c>
      <c r="I1629" s="4"/>
    </row>
    <row r="1630" spans="1:9" x14ac:dyDescent="0.3">
      <c r="A1630" s="1">
        <v>44412</v>
      </c>
      <c r="B1630" s="4">
        <v>121801</v>
      </c>
      <c r="C1630" s="4">
        <v>123577</v>
      </c>
      <c r="D1630" s="4">
        <v>123587</v>
      </c>
      <c r="E1630" s="4">
        <v>121072</v>
      </c>
      <c r="F1630" s="3">
        <v>-1.44E-2</v>
      </c>
      <c r="G1630">
        <f>$G$2*Tabella10[[#This Row],[CHIUSURA]]/$B$2</f>
        <v>251.07396108179421</v>
      </c>
      <c r="H1630" s="6">
        <f>LN(Tabella10[[#This Row],[NUM INDICE]]/G1629)</f>
        <v>-1.4475878142676049E-2</v>
      </c>
      <c r="I1630" s="4"/>
    </row>
    <row r="1631" spans="1:9" x14ac:dyDescent="0.3">
      <c r="A1631" s="1">
        <v>44413</v>
      </c>
      <c r="B1631" s="4">
        <v>121633</v>
      </c>
      <c r="C1631" s="4">
        <v>121801</v>
      </c>
      <c r="D1631" s="4">
        <v>123541</v>
      </c>
      <c r="E1631" s="4">
        <v>121128</v>
      </c>
      <c r="F1631" s="3">
        <v>-1.4E-3</v>
      </c>
      <c r="G1631">
        <f>$G$2*Tabella10[[#This Row],[CHIUSURA]]/$B$2</f>
        <v>250.72765501319262</v>
      </c>
      <c r="H1631" s="6">
        <f>LN(Tabella10[[#This Row],[NUM INDICE]]/G1630)</f>
        <v>-1.380251129023174E-3</v>
      </c>
      <c r="I1631" s="4"/>
    </row>
    <row r="1632" spans="1:9" x14ac:dyDescent="0.3">
      <c r="A1632" s="1">
        <v>44414</v>
      </c>
      <c r="B1632" s="4">
        <v>122810</v>
      </c>
      <c r="C1632" s="4">
        <v>121633</v>
      </c>
      <c r="D1632" s="4">
        <v>123287</v>
      </c>
      <c r="E1632" s="4">
        <v>121568</v>
      </c>
      <c r="F1632" s="3">
        <v>9.7000000000000003E-3</v>
      </c>
      <c r="G1632">
        <f>$G$2*Tabella10[[#This Row],[CHIUSURA]]/$B$2</f>
        <v>253.15385883905014</v>
      </c>
      <c r="H1632" s="6">
        <f>LN(Tabella10[[#This Row],[NUM INDICE]]/G1631)</f>
        <v>9.6301313285985374E-3</v>
      </c>
      <c r="I1632" s="4"/>
    </row>
    <row r="1633" spans="1:9" x14ac:dyDescent="0.3">
      <c r="A1633" s="1">
        <v>44417</v>
      </c>
      <c r="B1633" s="4">
        <v>123019</v>
      </c>
      <c r="C1633" s="4">
        <v>122809</v>
      </c>
      <c r="D1633" s="4">
        <v>123597</v>
      </c>
      <c r="E1633" s="4">
        <v>122258</v>
      </c>
      <c r="F1633" s="3">
        <v>1.6999999999999999E-3</v>
      </c>
      <c r="G1633">
        <f>$G$2*Tabella10[[#This Row],[CHIUSURA]]/$B$2</f>
        <v>253.58468007915567</v>
      </c>
      <c r="H1633" s="6">
        <f>LN(Tabella10[[#This Row],[NUM INDICE]]/G1632)</f>
        <v>1.7003693653395049E-3</v>
      </c>
      <c r="I1633" s="4"/>
    </row>
    <row r="1634" spans="1:9" x14ac:dyDescent="0.3">
      <c r="A1634" s="1">
        <v>44418</v>
      </c>
      <c r="B1634" s="4">
        <v>122202</v>
      </c>
      <c r="C1634" s="4">
        <v>123021</v>
      </c>
      <c r="D1634" s="4">
        <v>123513</v>
      </c>
      <c r="E1634" s="4">
        <v>122061</v>
      </c>
      <c r="F1634" s="3">
        <v>-6.6E-3</v>
      </c>
      <c r="G1634">
        <f>$G$2*Tabella10[[#This Row],[CHIUSURA]]/$B$2</f>
        <v>251.90056068601584</v>
      </c>
      <c r="H1634" s="6">
        <f>LN(Tabella10[[#This Row],[NUM INDICE]]/G1633)</f>
        <v>-6.6634017719576751E-3</v>
      </c>
      <c r="I1634" s="4"/>
    </row>
    <row r="1635" spans="1:9" x14ac:dyDescent="0.3">
      <c r="A1635" s="1">
        <v>44419</v>
      </c>
      <c r="B1635" s="4">
        <v>122056</v>
      </c>
      <c r="C1635" s="4">
        <v>122203</v>
      </c>
      <c r="D1635" s="4">
        <v>122756</v>
      </c>
      <c r="E1635" s="4">
        <v>120827</v>
      </c>
      <c r="F1635" s="3">
        <v>-1.1999999999999999E-3</v>
      </c>
      <c r="G1635">
        <f>$G$2*Tabella10[[#This Row],[CHIUSURA]]/$B$2</f>
        <v>251.59960422163587</v>
      </c>
      <c r="H1635" s="6">
        <f>LN(Tabella10[[#This Row],[NUM INDICE]]/G1634)</f>
        <v>-1.1954574047737456E-3</v>
      </c>
      <c r="I1635" s="4"/>
    </row>
    <row r="1636" spans="1:9" x14ac:dyDescent="0.3">
      <c r="A1636" s="1">
        <v>44420</v>
      </c>
      <c r="B1636" s="4">
        <v>120701</v>
      </c>
      <c r="C1636" s="4">
        <v>122056</v>
      </c>
      <c r="D1636" s="4">
        <v>122095</v>
      </c>
      <c r="E1636" s="4">
        <v>120534</v>
      </c>
      <c r="F1636" s="3">
        <v>-1.11E-2</v>
      </c>
      <c r="G1636">
        <f>$G$2*Tabella10[[#This Row],[CHIUSURA]]/$B$2</f>
        <v>248.80648087071239</v>
      </c>
      <c r="H1636" s="6">
        <f>LN(Tabella10[[#This Row],[NUM INDICE]]/G1635)</f>
        <v>-1.1163542737593107E-2</v>
      </c>
      <c r="I1636" s="4"/>
    </row>
    <row r="1637" spans="1:9" x14ac:dyDescent="0.3">
      <c r="A1637" s="1">
        <v>44421</v>
      </c>
      <c r="B1637" s="4">
        <v>121194</v>
      </c>
      <c r="C1637" s="4">
        <v>120701</v>
      </c>
      <c r="D1637" s="4">
        <v>121275</v>
      </c>
      <c r="E1637" s="4">
        <v>120045</v>
      </c>
      <c r="F1637" s="3">
        <v>4.1000000000000003E-3</v>
      </c>
      <c r="G1637">
        <f>$G$2*Tabella10[[#This Row],[CHIUSURA]]/$B$2</f>
        <v>249.82272427440634</v>
      </c>
      <c r="H1637" s="6">
        <f>LN(Tabella10[[#This Row],[NUM INDICE]]/G1636)</f>
        <v>4.07615438600069E-3</v>
      </c>
      <c r="I1637" s="4"/>
    </row>
    <row r="1638" spans="1:9" x14ac:dyDescent="0.3">
      <c r="A1638" s="1">
        <v>44424</v>
      </c>
      <c r="B1638" s="4">
        <v>119180</v>
      </c>
      <c r="C1638" s="4">
        <v>121191</v>
      </c>
      <c r="D1638" s="4">
        <v>121191</v>
      </c>
      <c r="E1638" s="4">
        <v>118684</v>
      </c>
      <c r="F1638" s="3">
        <v>-1.66E-2</v>
      </c>
      <c r="G1638">
        <f>$G$2*Tabella10[[#This Row],[CHIUSURA]]/$B$2</f>
        <v>245.6711741424802</v>
      </c>
      <c r="H1638" s="6">
        <f>LN(Tabella10[[#This Row],[NUM INDICE]]/G1637)</f>
        <v>-1.6757612140475817E-2</v>
      </c>
      <c r="I1638" s="4"/>
    </row>
    <row r="1639" spans="1:9" x14ac:dyDescent="0.3">
      <c r="A1639" s="1">
        <v>44425</v>
      </c>
      <c r="B1639" s="4">
        <v>117904</v>
      </c>
      <c r="C1639" s="4">
        <v>119179</v>
      </c>
      <c r="D1639" s="4">
        <v>119179</v>
      </c>
      <c r="E1639" s="4">
        <v>116248</v>
      </c>
      <c r="F1639" s="3">
        <v>-1.0699999999999999E-2</v>
      </c>
      <c r="G1639">
        <f>$G$2*Tabella10[[#This Row],[CHIUSURA]]/$B$2</f>
        <v>243.04089709762533</v>
      </c>
      <c r="H1639" s="6">
        <f>LN(Tabella10[[#This Row],[NUM INDICE]]/G1638)</f>
        <v>-1.0764221294189301E-2</v>
      </c>
      <c r="I1639" s="4"/>
    </row>
    <row r="1640" spans="1:9" x14ac:dyDescent="0.3">
      <c r="A1640" s="1">
        <v>44426</v>
      </c>
      <c r="B1640" s="4">
        <v>116643</v>
      </c>
      <c r="C1640" s="4">
        <v>117904</v>
      </c>
      <c r="D1640" s="4">
        <v>118739</v>
      </c>
      <c r="E1640" s="4">
        <v>116489</v>
      </c>
      <c r="F1640" s="3">
        <v>-1.0699999999999999E-2</v>
      </c>
      <c r="G1640">
        <f>$G$2*Tabella10[[#This Row],[CHIUSURA]]/$B$2</f>
        <v>240.44154023746702</v>
      </c>
      <c r="H1640" s="6">
        <f>LN(Tabella10[[#This Row],[NUM INDICE]]/G1639)</f>
        <v>-1.0752745930444145E-2</v>
      </c>
      <c r="I1640" s="4"/>
    </row>
    <row r="1641" spans="1:9" x14ac:dyDescent="0.3">
      <c r="A1641" s="1">
        <v>44427</v>
      </c>
      <c r="B1641" s="4">
        <v>117165</v>
      </c>
      <c r="C1641" s="4">
        <v>116641</v>
      </c>
      <c r="D1641" s="4">
        <v>117453</v>
      </c>
      <c r="E1641" s="4">
        <v>114801</v>
      </c>
      <c r="F1641" s="3">
        <v>4.4999999999999997E-3</v>
      </c>
      <c r="G1641">
        <f>$G$2*Tabella10[[#This Row],[CHIUSURA]]/$B$2</f>
        <v>241.51756266490764</v>
      </c>
      <c r="H1641" s="6">
        <f>LN(Tabella10[[#This Row],[NUM INDICE]]/G1640)</f>
        <v>4.465209636171032E-3</v>
      </c>
      <c r="I1641" s="4"/>
    </row>
    <row r="1642" spans="1:9" x14ac:dyDescent="0.3">
      <c r="A1642" s="1">
        <v>44428</v>
      </c>
      <c r="B1642" s="4">
        <v>118053</v>
      </c>
      <c r="C1642" s="4">
        <v>117163</v>
      </c>
      <c r="D1642" s="4">
        <v>118308</v>
      </c>
      <c r="E1642" s="4">
        <v>116040</v>
      </c>
      <c r="F1642" s="3">
        <v>7.6E-3</v>
      </c>
      <c r="G1642">
        <f>$G$2*Tabella10[[#This Row],[CHIUSURA]]/$B$2</f>
        <v>243.34803759894459</v>
      </c>
      <c r="H1642" s="6">
        <f>LN(Tabella10[[#This Row],[NUM INDICE]]/G1641)</f>
        <v>7.5504784388577793E-3</v>
      </c>
      <c r="I1642" s="4"/>
    </row>
    <row r="1643" spans="1:9" x14ac:dyDescent="0.3">
      <c r="A1643" s="1">
        <v>44431</v>
      </c>
      <c r="B1643" s="4">
        <v>117472</v>
      </c>
      <c r="C1643" s="4">
        <v>118053</v>
      </c>
      <c r="D1643" s="4">
        <v>118445</v>
      </c>
      <c r="E1643" s="4">
        <v>117062</v>
      </c>
      <c r="F1643" s="3">
        <v>-4.8999999999999998E-3</v>
      </c>
      <c r="G1643">
        <f>$G$2*Tabella10[[#This Row],[CHIUSURA]]/$B$2</f>
        <v>242.15039577836413</v>
      </c>
      <c r="H1643" s="6">
        <f>LN(Tabella10[[#This Row],[NUM INDICE]]/G1642)</f>
        <v>-4.9336688548041775E-3</v>
      </c>
      <c r="I1643" s="4"/>
    </row>
    <row r="1644" spans="1:9" x14ac:dyDescent="0.3">
      <c r="A1644" s="1">
        <v>44432</v>
      </c>
      <c r="B1644" s="4">
        <v>120211</v>
      </c>
      <c r="C1644" s="4">
        <v>117474</v>
      </c>
      <c r="D1644" s="4">
        <v>120463</v>
      </c>
      <c r="E1644" s="4">
        <v>117474</v>
      </c>
      <c r="F1644" s="3">
        <v>2.3300000000000001E-2</v>
      </c>
      <c r="G1644">
        <f>$G$2*Tabella10[[#This Row],[CHIUSURA]]/$B$2</f>
        <v>247.79642150395779</v>
      </c>
      <c r="H1644" s="6">
        <f>LN(Tabella10[[#This Row],[NUM INDICE]]/G1643)</f>
        <v>2.3048524742614439E-2</v>
      </c>
      <c r="I1644" s="4"/>
    </row>
    <row r="1645" spans="1:9" x14ac:dyDescent="0.3">
      <c r="A1645" s="1">
        <v>44433</v>
      </c>
      <c r="B1645" s="4">
        <v>120818</v>
      </c>
      <c r="C1645" s="4">
        <v>120210</v>
      </c>
      <c r="D1645" s="4">
        <v>120818</v>
      </c>
      <c r="E1645" s="4">
        <v>119226</v>
      </c>
      <c r="F1645" s="3">
        <v>5.0000000000000001E-3</v>
      </c>
      <c r="G1645">
        <f>$G$2*Tabella10[[#This Row],[CHIUSURA]]/$B$2</f>
        <v>249.04765831134566</v>
      </c>
      <c r="H1645" s="6">
        <f>LN(Tabella10[[#This Row],[NUM INDICE]]/G1644)</f>
        <v>5.0367489658088328E-3</v>
      </c>
      <c r="I1645" s="4"/>
    </row>
    <row r="1646" spans="1:9" x14ac:dyDescent="0.3">
      <c r="A1646" s="1">
        <v>44434</v>
      </c>
      <c r="B1646" s="4">
        <v>118724</v>
      </c>
      <c r="C1646" s="4">
        <v>120817</v>
      </c>
      <c r="D1646" s="4">
        <v>120833</v>
      </c>
      <c r="E1646" s="4">
        <v>118719</v>
      </c>
      <c r="F1646" s="3">
        <v>-1.7299999999999999E-2</v>
      </c>
      <c r="G1646">
        <f>$G$2*Tabella10[[#This Row],[CHIUSURA]]/$B$2</f>
        <v>244.73120052770449</v>
      </c>
      <c r="H1646" s="6">
        <f>LN(Tabella10[[#This Row],[NUM INDICE]]/G1645)</f>
        <v>-1.7483809448991739E-2</v>
      </c>
      <c r="I1646" s="4"/>
    </row>
    <row r="1647" spans="1:9" x14ac:dyDescent="0.3">
      <c r="A1647" s="1">
        <v>44435</v>
      </c>
      <c r="B1647" s="4">
        <v>120678</v>
      </c>
      <c r="C1647" s="4">
        <v>118725</v>
      </c>
      <c r="D1647" s="4">
        <v>120678</v>
      </c>
      <c r="E1647" s="4">
        <v>118721</v>
      </c>
      <c r="F1647" s="3">
        <v>1.6500000000000001E-2</v>
      </c>
      <c r="G1647">
        <f>$G$2*Tabella10[[#This Row],[CHIUSURA]]/$B$2</f>
        <v>248.75906992084433</v>
      </c>
      <c r="H1647" s="6">
        <f>LN(Tabella10[[#This Row],[NUM INDICE]]/G1646)</f>
        <v>1.6324369825283579E-2</v>
      </c>
      <c r="I1647" s="4"/>
    </row>
    <row r="1648" spans="1:9" x14ac:dyDescent="0.3">
      <c r="A1648" s="1">
        <v>44438</v>
      </c>
      <c r="B1648" s="4">
        <v>119740</v>
      </c>
      <c r="C1648" s="4">
        <v>120677</v>
      </c>
      <c r="D1648" s="4">
        <v>120684</v>
      </c>
      <c r="E1648" s="4">
        <v>119354</v>
      </c>
      <c r="F1648" s="3">
        <v>-7.7999999999999996E-3</v>
      </c>
      <c r="G1648">
        <f>$G$2*Tabella10[[#This Row],[CHIUSURA]]/$B$2</f>
        <v>246.82552770448549</v>
      </c>
      <c r="H1648" s="6">
        <f>LN(Tabella10[[#This Row],[NUM INDICE]]/G1647)</f>
        <v>-7.803115901932881E-3</v>
      </c>
      <c r="I1648" s="4"/>
    </row>
    <row r="1649" spans="1:9" x14ac:dyDescent="0.3">
      <c r="A1649" s="1">
        <v>44439</v>
      </c>
      <c r="B1649" s="4">
        <v>118781</v>
      </c>
      <c r="C1649" s="4">
        <v>119738</v>
      </c>
      <c r="D1649" s="4">
        <v>120157</v>
      </c>
      <c r="E1649" s="4">
        <v>117911</v>
      </c>
      <c r="F1649" s="3">
        <v>-8.0000000000000002E-3</v>
      </c>
      <c r="G1649">
        <f>$G$2*Tabella10[[#This Row],[CHIUSURA]]/$B$2</f>
        <v>244.84869722955145</v>
      </c>
      <c r="H1649" s="6">
        <f>LN(Tabella10[[#This Row],[NUM INDICE]]/G1648)</f>
        <v>-8.0412640191857739E-3</v>
      </c>
      <c r="I1649" s="4"/>
    </row>
    <row r="1650" spans="1:9" x14ac:dyDescent="0.3">
      <c r="A1650" s="1">
        <v>44440</v>
      </c>
      <c r="B1650" s="4">
        <v>119396</v>
      </c>
      <c r="C1650" s="4">
        <v>118793</v>
      </c>
      <c r="D1650" s="4">
        <v>119942</v>
      </c>
      <c r="E1650" s="4">
        <v>118067</v>
      </c>
      <c r="F1650" s="3">
        <v>5.1999999999999998E-3</v>
      </c>
      <c r="G1650">
        <f>$G$2*Tabella10[[#This Row],[CHIUSURA]]/$B$2</f>
        <v>246.11642480211083</v>
      </c>
      <c r="H1650" s="6">
        <f>LN(Tabella10[[#This Row],[NUM INDICE]]/G1649)</f>
        <v>5.164238081794963E-3</v>
      </c>
      <c r="I1650" s="4"/>
    </row>
    <row r="1651" spans="1:9" x14ac:dyDescent="0.3">
      <c r="A1651" s="1">
        <v>44441</v>
      </c>
      <c r="B1651" s="4">
        <v>116677</v>
      </c>
      <c r="C1651" s="4">
        <v>119394</v>
      </c>
      <c r="D1651" s="4">
        <v>119397</v>
      </c>
      <c r="E1651" s="4">
        <v>116534</v>
      </c>
      <c r="F1651" s="3">
        <v>-2.2800000000000001E-2</v>
      </c>
      <c r="G1651">
        <f>$G$2*Tabella10[[#This Row],[CHIUSURA]]/$B$2</f>
        <v>240.51162598944592</v>
      </c>
      <c r="H1651" s="6">
        <f>LN(Tabella10[[#This Row],[NUM INDICE]]/G1650)</f>
        <v>-2.3036266238111426E-2</v>
      </c>
      <c r="I1651" s="4"/>
    </row>
    <row r="1652" spans="1:9" x14ac:dyDescent="0.3">
      <c r="A1652" s="1">
        <v>44442</v>
      </c>
      <c r="B1652" s="4">
        <v>116933</v>
      </c>
      <c r="C1652" s="4">
        <v>116679</v>
      </c>
      <c r="D1652" s="4">
        <v>117396</v>
      </c>
      <c r="E1652" s="4">
        <v>115583</v>
      </c>
      <c r="F1652" s="3">
        <v>2.2000000000000001E-3</v>
      </c>
      <c r="G1652">
        <f>$G$2*Tabella10[[#This Row],[CHIUSURA]]/$B$2</f>
        <v>241.03933047493405</v>
      </c>
      <c r="H1652" s="6">
        <f>LN(Tabella10[[#This Row],[NUM INDICE]]/G1651)</f>
        <v>2.1916878770134804E-3</v>
      </c>
      <c r="I1652" s="4"/>
    </row>
    <row r="1653" spans="1:9" x14ac:dyDescent="0.3">
      <c r="A1653" s="1">
        <v>44445</v>
      </c>
      <c r="B1653" s="4">
        <v>117869</v>
      </c>
      <c r="C1653" s="4">
        <v>116926</v>
      </c>
      <c r="D1653" s="4">
        <v>117981</v>
      </c>
      <c r="E1653" s="4">
        <v>116156</v>
      </c>
      <c r="F1653" s="3">
        <v>8.0000000000000002E-3</v>
      </c>
      <c r="G1653">
        <f>$G$2*Tabella10[[#This Row],[CHIUSURA]]/$B$2</f>
        <v>242.96875</v>
      </c>
      <c r="H1653" s="6">
        <f>LN(Tabella10[[#This Row],[NUM INDICE]]/G1652)</f>
        <v>7.9727170808061368E-3</v>
      </c>
      <c r="I1653" s="4"/>
    </row>
    <row r="1654" spans="1:9" x14ac:dyDescent="0.3">
      <c r="A1654" s="1">
        <v>44447</v>
      </c>
      <c r="B1654" s="4">
        <v>113413</v>
      </c>
      <c r="C1654" s="4">
        <v>117866</v>
      </c>
      <c r="D1654" s="4">
        <v>117866</v>
      </c>
      <c r="E1654" s="4">
        <v>113172</v>
      </c>
      <c r="F1654" s="3">
        <v>-3.78E-2</v>
      </c>
      <c r="G1654">
        <f>$G$2*Tabella10[[#This Row],[CHIUSURA]]/$B$2</f>
        <v>233.78339379947229</v>
      </c>
      <c r="H1654" s="6">
        <f>LN(Tabella10[[#This Row],[NUM INDICE]]/G1653)</f>
        <v>-3.8537815108384707E-2</v>
      </c>
      <c r="I1654" s="4"/>
    </row>
    <row r="1655" spans="1:9" x14ac:dyDescent="0.3">
      <c r="A1655" s="1">
        <v>44448</v>
      </c>
      <c r="B1655" s="4">
        <v>115361</v>
      </c>
      <c r="C1655" s="4">
        <v>113413</v>
      </c>
      <c r="D1655" s="4">
        <v>116354</v>
      </c>
      <c r="E1655" s="4">
        <v>112435</v>
      </c>
      <c r="F1655" s="3">
        <v>1.72E-2</v>
      </c>
      <c r="G1655">
        <f>$G$2*Tabella10[[#This Row],[CHIUSURA]]/$B$2</f>
        <v>237.7988951187335</v>
      </c>
      <c r="H1655" s="6">
        <f>LN(Tabella10[[#This Row],[NUM INDICE]]/G1654)</f>
        <v>1.7030318843878799E-2</v>
      </c>
      <c r="I1655" s="4"/>
    </row>
    <row r="1656" spans="1:9" x14ac:dyDescent="0.3">
      <c r="A1656" s="1">
        <v>44449</v>
      </c>
      <c r="B1656" s="4">
        <v>114286</v>
      </c>
      <c r="C1656" s="4">
        <v>115370</v>
      </c>
      <c r="D1656" s="4">
        <v>116896</v>
      </c>
      <c r="E1656" s="4">
        <v>114286</v>
      </c>
      <c r="F1656" s="3">
        <v>-9.2999999999999992E-3</v>
      </c>
      <c r="G1656">
        <f>$G$2*Tabella10[[#This Row],[CHIUSURA]]/$B$2</f>
        <v>235.58294854881265</v>
      </c>
      <c r="H1656" s="6">
        <f>LN(Tabella10[[#This Row],[NUM INDICE]]/G1655)</f>
        <v>-9.3622634055286046E-3</v>
      </c>
      <c r="I1656" s="4"/>
    </row>
    <row r="1657" spans="1:9" x14ac:dyDescent="0.3">
      <c r="A1657" s="1">
        <v>44452</v>
      </c>
      <c r="B1657" s="4">
        <v>116404</v>
      </c>
      <c r="C1657" s="4">
        <v>114300</v>
      </c>
      <c r="D1657" s="4">
        <v>117046</v>
      </c>
      <c r="E1657" s="4">
        <v>114300</v>
      </c>
      <c r="F1657" s="3">
        <v>1.8499999999999999E-2</v>
      </c>
      <c r="G1657">
        <f>$G$2*Tabella10[[#This Row],[CHIUSURA]]/$B$2</f>
        <v>239.94887862796833</v>
      </c>
      <c r="H1657" s="6">
        <f>LN(Tabella10[[#This Row],[NUM INDICE]]/G1656)</f>
        <v>1.8362820358579113E-2</v>
      </c>
      <c r="I1657" s="4"/>
    </row>
    <row r="1658" spans="1:9" x14ac:dyDescent="0.3">
      <c r="A1658" s="1">
        <v>44453</v>
      </c>
      <c r="B1658" s="4">
        <v>116181</v>
      </c>
      <c r="C1658" s="4">
        <v>116405</v>
      </c>
      <c r="D1658" s="4">
        <v>117270</v>
      </c>
      <c r="E1658" s="4">
        <v>115809</v>
      </c>
      <c r="F1658" s="3">
        <v>-1.9E-3</v>
      </c>
      <c r="G1658">
        <f>$G$2*Tabella10[[#This Row],[CHIUSURA]]/$B$2</f>
        <v>239.48919854881265</v>
      </c>
      <c r="H1658" s="6">
        <f>LN(Tabella10[[#This Row],[NUM INDICE]]/G1657)</f>
        <v>-1.9175791072764776E-3</v>
      </c>
      <c r="I1658" s="4"/>
    </row>
    <row r="1659" spans="1:9" x14ac:dyDescent="0.3">
      <c r="A1659" s="1">
        <v>44454</v>
      </c>
      <c r="B1659" s="4">
        <v>115063</v>
      </c>
      <c r="C1659" s="4">
        <v>116191</v>
      </c>
      <c r="D1659" s="4">
        <v>116312</v>
      </c>
      <c r="E1659" s="4">
        <v>114741</v>
      </c>
      <c r="F1659" s="3">
        <v>-9.5999999999999992E-3</v>
      </c>
      <c r="G1659">
        <f>$G$2*Tabella10[[#This Row],[CHIUSURA]]/$B$2</f>
        <v>237.18461411609499</v>
      </c>
      <c r="H1659" s="6">
        <f>LN(Tabella10[[#This Row],[NUM INDICE]]/G1658)</f>
        <v>-9.6695154125149736E-3</v>
      </c>
      <c r="I1659" s="4"/>
    </row>
    <row r="1662" spans="1:9" x14ac:dyDescent="0.3">
      <c r="H1662" s="3">
        <f>MIN(H1154:H1659)</f>
        <v>-0.15993026567604285</v>
      </c>
    </row>
  </sheetData>
  <conditionalFormatting sqref="H1:H1048576">
    <cfRule type="cellIs" dxfId="45" priority="1" operator="equal">
      <formula>$H$1662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5FAA9-309D-4596-9BE1-F21F8DA2A3A2}">
  <dimension ref="A1:L1663"/>
  <sheetViews>
    <sheetView topLeftCell="A1270" zoomScale="70" zoomScaleNormal="70" workbookViewId="0">
      <selection activeCell="J1284" sqref="J1284"/>
    </sheetView>
  </sheetViews>
  <sheetFormatPr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6" width="9.77734375" bestFit="1" customWidth="1"/>
    <col min="7" max="7" width="14.88671875" bestFit="1" customWidth="1"/>
    <col min="8" max="8" width="13.5546875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48</v>
      </c>
    </row>
    <row r="2" spans="1:8" x14ac:dyDescent="0.3">
      <c r="A2" s="1">
        <v>42005</v>
      </c>
      <c r="B2" s="2">
        <v>27507.54</v>
      </c>
      <c r="C2" s="2">
        <v>27485.77</v>
      </c>
      <c r="D2" s="2">
        <v>27545.61</v>
      </c>
      <c r="E2" s="2">
        <v>27395.34</v>
      </c>
      <c r="F2" s="3">
        <v>2.9999999999999997E-4</v>
      </c>
      <c r="G2">
        <v>100</v>
      </c>
      <c r="H2" s="6">
        <v>0</v>
      </c>
    </row>
    <row r="3" spans="1:8" x14ac:dyDescent="0.3">
      <c r="A3" s="1">
        <v>42006</v>
      </c>
      <c r="B3" s="2">
        <v>27887.9</v>
      </c>
      <c r="C3" s="2">
        <v>27521.279999999999</v>
      </c>
      <c r="D3" s="2">
        <v>27937.47</v>
      </c>
      <c r="E3" s="2">
        <v>27519.26</v>
      </c>
      <c r="F3" s="3">
        <v>1.38E-2</v>
      </c>
      <c r="G3">
        <f>$G$2*Tabella11[[#This Row],[CHIUSURA]]/$B$2</f>
        <v>101.38274814832587</v>
      </c>
      <c r="H3" s="6">
        <f>LN(Tabella11[[#This Row],[NUM INDICE]]/G2)</f>
        <v>1.3732754089836105E-2</v>
      </c>
    </row>
    <row r="4" spans="1:8" x14ac:dyDescent="0.3">
      <c r="A4" s="1">
        <v>42009</v>
      </c>
      <c r="B4" s="2">
        <v>27842.32</v>
      </c>
      <c r="C4" s="2">
        <v>27978.43</v>
      </c>
      <c r="D4" s="2">
        <v>28064.49</v>
      </c>
      <c r="E4" s="2">
        <v>27786.85</v>
      </c>
      <c r="F4" s="3">
        <v>-1.6000000000000001E-3</v>
      </c>
      <c r="G4">
        <f>$G$2*Tabella11[[#This Row],[CHIUSURA]]/$B$2</f>
        <v>101.21704812571389</v>
      </c>
      <c r="H4" s="6">
        <f>LN(Tabella11[[#This Row],[NUM INDICE]]/G3)</f>
        <v>-1.6357376720552881E-3</v>
      </c>
    </row>
    <row r="5" spans="1:8" x14ac:dyDescent="0.3">
      <c r="A5" s="1">
        <v>42010</v>
      </c>
      <c r="B5" s="2">
        <v>26987.46</v>
      </c>
      <c r="C5" s="2">
        <v>27694.23</v>
      </c>
      <c r="D5" s="2">
        <v>27698.93</v>
      </c>
      <c r="E5" s="2">
        <v>26937.06</v>
      </c>
      <c r="F5" s="3">
        <v>-3.0700000000000002E-2</v>
      </c>
      <c r="G5">
        <f>$G$2*Tabella11[[#This Row],[CHIUSURA]]/$B$2</f>
        <v>98.109318390521281</v>
      </c>
      <c r="H5" s="6">
        <f>LN(Tabella11[[#This Row],[NUM INDICE]]/G4)</f>
        <v>-3.1184851655365754E-2</v>
      </c>
    </row>
    <row r="6" spans="1:8" x14ac:dyDescent="0.3">
      <c r="A6" s="1">
        <v>42011</v>
      </c>
      <c r="B6" s="2">
        <v>26908.82</v>
      </c>
      <c r="C6" s="2">
        <v>26983.43</v>
      </c>
      <c r="D6" s="2">
        <v>27051.599999999999</v>
      </c>
      <c r="E6" s="2">
        <v>26776.12</v>
      </c>
      <c r="F6" s="3">
        <v>-2.8999999999999998E-3</v>
      </c>
      <c r="G6">
        <f>$G$2*Tabella11[[#This Row],[CHIUSURA]]/$B$2</f>
        <v>97.82343313869579</v>
      </c>
      <c r="H6" s="6">
        <f>LN(Tabella11[[#This Row],[NUM INDICE]]/G5)</f>
        <v>-2.9181997647130626E-3</v>
      </c>
    </row>
    <row r="7" spans="1:8" x14ac:dyDescent="0.3">
      <c r="A7" s="1">
        <v>42012</v>
      </c>
      <c r="B7" s="2">
        <v>27274.71</v>
      </c>
      <c r="C7" s="2">
        <v>27178.77</v>
      </c>
      <c r="D7" s="2">
        <v>27316.41</v>
      </c>
      <c r="E7" s="2">
        <v>27101.94</v>
      </c>
      <c r="F7" s="3">
        <v>1.3599999999999999E-2</v>
      </c>
      <c r="G7">
        <f>$G$2*Tabella11[[#This Row],[CHIUSURA]]/$B$2</f>
        <v>99.153577528197715</v>
      </c>
      <c r="H7" s="6">
        <f>LN(Tabella11[[#This Row],[NUM INDICE]]/G6)</f>
        <v>1.3505785307869455E-2</v>
      </c>
    </row>
    <row r="8" spans="1:8" x14ac:dyDescent="0.3">
      <c r="A8" s="1">
        <v>42013</v>
      </c>
      <c r="B8" s="2">
        <v>27458.38</v>
      </c>
      <c r="C8" s="2">
        <v>27404.19</v>
      </c>
      <c r="D8" s="2">
        <v>27507.67</v>
      </c>
      <c r="E8" s="2">
        <v>27119.63</v>
      </c>
      <c r="F8" s="3">
        <v>6.7000000000000002E-3</v>
      </c>
      <c r="G8">
        <f>$G$2*Tabella11[[#This Row],[CHIUSURA]]/$B$2</f>
        <v>99.821285363940206</v>
      </c>
      <c r="H8" s="6">
        <f>LN(Tabella11[[#This Row],[NUM INDICE]]/G7)</f>
        <v>6.7115044825684696E-3</v>
      </c>
    </row>
    <row r="9" spans="1:8" x14ac:dyDescent="0.3">
      <c r="A9" s="1">
        <v>42016</v>
      </c>
      <c r="B9" s="2">
        <v>27585.27</v>
      </c>
      <c r="C9" s="2">
        <v>27523.86</v>
      </c>
      <c r="D9" s="2">
        <v>27620.66</v>
      </c>
      <c r="E9" s="2">
        <v>27323.74</v>
      </c>
      <c r="F9" s="3">
        <v>4.5999999999999999E-3</v>
      </c>
      <c r="G9">
        <f>$G$2*Tabella11[[#This Row],[CHIUSURA]]/$B$2</f>
        <v>100.28257706796028</v>
      </c>
      <c r="H9" s="6">
        <f>LN(Tabella11[[#This Row],[NUM INDICE]]/G8)</f>
        <v>4.61053090683232E-3</v>
      </c>
    </row>
    <row r="10" spans="1:8" x14ac:dyDescent="0.3">
      <c r="A10" s="1">
        <v>42017</v>
      </c>
      <c r="B10" s="2">
        <v>27425.73</v>
      </c>
      <c r="C10" s="2">
        <v>27611.56</v>
      </c>
      <c r="D10" s="2">
        <v>27670.19</v>
      </c>
      <c r="E10" s="2">
        <v>27324.58</v>
      </c>
      <c r="F10" s="3">
        <v>-5.7999999999999996E-3</v>
      </c>
      <c r="G10">
        <f>$G$2*Tabella11[[#This Row],[CHIUSURA]]/$B$2</f>
        <v>99.702590635149491</v>
      </c>
      <c r="H10" s="6">
        <f>LN(Tabella11[[#This Row],[NUM INDICE]]/G9)</f>
        <v>-5.8003107484493948E-3</v>
      </c>
    </row>
    <row r="11" spans="1:8" x14ac:dyDescent="0.3">
      <c r="A11" s="1">
        <v>42018</v>
      </c>
      <c r="B11" s="2">
        <v>27346.82</v>
      </c>
      <c r="C11" s="2">
        <v>27432.14</v>
      </c>
      <c r="D11" s="2">
        <v>27512.799999999999</v>
      </c>
      <c r="E11" s="2">
        <v>27203.25</v>
      </c>
      <c r="F11" s="3">
        <v>-2.8999999999999998E-3</v>
      </c>
      <c r="G11">
        <f>$G$2*Tabella11[[#This Row],[CHIUSURA]]/$B$2</f>
        <v>99.41572383426508</v>
      </c>
      <c r="H11" s="6">
        <f>LN(Tabella11[[#This Row],[NUM INDICE]]/G10)</f>
        <v>-2.8813723149487967E-3</v>
      </c>
    </row>
    <row r="12" spans="1:8" x14ac:dyDescent="0.3">
      <c r="A12" s="1">
        <v>42019</v>
      </c>
      <c r="B12" s="2">
        <v>28075.55</v>
      </c>
      <c r="C12" s="2">
        <v>27831.16</v>
      </c>
      <c r="D12" s="2">
        <v>28194.61</v>
      </c>
      <c r="E12" s="2">
        <v>27703.7</v>
      </c>
      <c r="F12" s="3">
        <v>2.6599999999999999E-2</v>
      </c>
      <c r="G12">
        <f>$G$2*Tabella11[[#This Row],[CHIUSURA]]/$B$2</f>
        <v>102.06492474427012</v>
      </c>
      <c r="H12" s="6">
        <f>LN(Tabella11[[#This Row],[NUM INDICE]]/G11)</f>
        <v>2.6298839274204452E-2</v>
      </c>
    </row>
    <row r="13" spans="1:8" x14ac:dyDescent="0.3">
      <c r="A13" s="1">
        <v>42020</v>
      </c>
      <c r="B13" s="2">
        <v>28121.89</v>
      </c>
      <c r="C13" s="2">
        <v>28056.61</v>
      </c>
      <c r="D13" s="2">
        <v>28176.1</v>
      </c>
      <c r="E13" s="2">
        <v>27945.31</v>
      </c>
      <c r="F13" s="3">
        <v>1.6999999999999999E-3</v>
      </c>
      <c r="G13">
        <f>$G$2*Tabella11[[#This Row],[CHIUSURA]]/$B$2</f>
        <v>102.23338764571459</v>
      </c>
      <c r="H13" s="6">
        <f>LN(Tabella11[[#This Row],[NUM INDICE]]/G12)</f>
        <v>1.6491858171123323E-3</v>
      </c>
    </row>
    <row r="14" spans="1:8" x14ac:dyDescent="0.3">
      <c r="A14" s="1">
        <v>42023</v>
      </c>
      <c r="B14" s="2">
        <v>28262.01</v>
      </c>
      <c r="C14" s="2">
        <v>28249.84</v>
      </c>
      <c r="D14" s="2">
        <v>28334.06</v>
      </c>
      <c r="E14" s="2">
        <v>28197.360000000001</v>
      </c>
      <c r="F14" s="3">
        <v>5.0000000000000001E-3</v>
      </c>
      <c r="G14">
        <f>$G$2*Tabella11[[#This Row],[CHIUSURA]]/$B$2</f>
        <v>102.74277525362137</v>
      </c>
      <c r="H14" s="6">
        <f>LN(Tabella11[[#This Row],[NUM INDICE]]/G13)</f>
        <v>4.9702233598591947E-3</v>
      </c>
    </row>
    <row r="15" spans="1:8" x14ac:dyDescent="0.3">
      <c r="A15" s="1">
        <v>42024</v>
      </c>
      <c r="B15" s="2">
        <v>28784.67</v>
      </c>
      <c r="C15" s="2">
        <v>28324.85</v>
      </c>
      <c r="D15" s="2">
        <v>28829.29</v>
      </c>
      <c r="E15" s="2">
        <v>28324.85</v>
      </c>
      <c r="F15" s="3">
        <v>1.8499999999999999E-2</v>
      </c>
      <c r="G15">
        <f>$G$2*Tabella11[[#This Row],[CHIUSURA]]/$B$2</f>
        <v>104.64283610966302</v>
      </c>
      <c r="H15" s="6">
        <f>LN(Tabella11[[#This Row],[NUM INDICE]]/G14)</f>
        <v>1.8324453765239671E-2</v>
      </c>
    </row>
    <row r="16" spans="1:8" x14ac:dyDescent="0.3">
      <c r="A16" s="1">
        <v>42025</v>
      </c>
      <c r="B16" s="2">
        <v>28888.86</v>
      </c>
      <c r="C16" s="2">
        <v>28843.09</v>
      </c>
      <c r="D16" s="2">
        <v>28958.1</v>
      </c>
      <c r="E16" s="2">
        <v>28792.57</v>
      </c>
      <c r="F16" s="3">
        <v>3.5999999999999999E-3</v>
      </c>
      <c r="G16">
        <f>$G$2*Tabella11[[#This Row],[CHIUSURA]]/$B$2</f>
        <v>105.02160498539673</v>
      </c>
      <c r="H16" s="6">
        <f>LN(Tabella11[[#This Row],[NUM INDICE]]/G15)</f>
        <v>3.6130999210763717E-3</v>
      </c>
    </row>
    <row r="17" spans="1:12" x14ac:dyDescent="0.3">
      <c r="A17" s="1">
        <v>42026</v>
      </c>
      <c r="B17" s="2">
        <v>29006.02</v>
      </c>
      <c r="C17" s="2">
        <v>28957.79</v>
      </c>
      <c r="D17" s="2">
        <v>29060.41</v>
      </c>
      <c r="E17" s="2">
        <v>28892.23</v>
      </c>
      <c r="F17" s="3">
        <v>4.1000000000000003E-3</v>
      </c>
      <c r="G17">
        <f>$G$2*Tabella11[[#This Row],[CHIUSURA]]/$B$2</f>
        <v>105.44752456962709</v>
      </c>
      <c r="H17" s="6">
        <f>LN(Tabella11[[#This Row],[NUM INDICE]]/G16)</f>
        <v>4.0473409715268702E-3</v>
      </c>
    </row>
    <row r="18" spans="1:12" x14ac:dyDescent="0.3">
      <c r="A18" s="1">
        <v>42027</v>
      </c>
      <c r="B18" s="2">
        <v>29278.84</v>
      </c>
      <c r="C18" s="2">
        <v>29189.45</v>
      </c>
      <c r="D18" s="2">
        <v>29408.73</v>
      </c>
      <c r="E18" s="2">
        <v>29165.56</v>
      </c>
      <c r="F18" s="3">
        <v>9.4000000000000004E-3</v>
      </c>
      <c r="G18">
        <f>$G$2*Tabella11[[#This Row],[CHIUSURA]]/$B$2</f>
        <v>106.43932536315498</v>
      </c>
      <c r="H18" s="6">
        <f>LN(Tabella11[[#This Row],[NUM INDICE]]/G17)</f>
        <v>9.3616761716435598E-3</v>
      </c>
    </row>
    <row r="19" spans="1:12" x14ac:dyDescent="0.3">
      <c r="A19" s="1">
        <v>42031</v>
      </c>
      <c r="B19" s="2">
        <v>29571.040000000001</v>
      </c>
      <c r="C19" s="2">
        <v>29451.65</v>
      </c>
      <c r="D19" s="2">
        <v>29618.59</v>
      </c>
      <c r="E19" s="2">
        <v>29286.09</v>
      </c>
      <c r="F19" s="3">
        <v>0.01</v>
      </c>
      <c r="G19">
        <f>$G$2*Tabella11[[#This Row],[CHIUSURA]]/$B$2</f>
        <v>107.50157956691147</v>
      </c>
      <c r="H19" s="6">
        <f>LN(Tabella11[[#This Row],[NUM INDICE]]/G18)</f>
        <v>9.9304332051269335E-3</v>
      </c>
    </row>
    <row r="20" spans="1:12" x14ac:dyDescent="0.3">
      <c r="A20" s="1">
        <v>42032</v>
      </c>
      <c r="B20" s="2">
        <v>29559.18</v>
      </c>
      <c r="C20" s="2">
        <v>29565.72</v>
      </c>
      <c r="D20" s="2">
        <v>29786.32</v>
      </c>
      <c r="E20" s="2">
        <v>29417.67</v>
      </c>
      <c r="F20" s="3">
        <v>-4.0000000000000002E-4</v>
      </c>
      <c r="G20">
        <f>$G$2*Tabella11[[#This Row],[CHIUSURA]]/$B$2</f>
        <v>107.45846411565701</v>
      </c>
      <c r="H20" s="6">
        <f>LN(Tabella11[[#This Row],[NUM INDICE]]/G19)</f>
        <v>-4.0114852131602706E-4</v>
      </c>
    </row>
    <row r="21" spans="1:12" x14ac:dyDescent="0.3">
      <c r="A21" s="1">
        <v>42033</v>
      </c>
      <c r="B21" s="2">
        <v>29681.77</v>
      </c>
      <c r="C21" s="2">
        <v>29516.49</v>
      </c>
      <c r="D21" s="2">
        <v>29740.63</v>
      </c>
      <c r="E21" s="2">
        <v>29378.3</v>
      </c>
      <c r="F21" s="3">
        <v>4.1000000000000003E-3</v>
      </c>
      <c r="G21">
        <f>$G$2*Tabella11[[#This Row],[CHIUSURA]]/$B$2</f>
        <v>107.90412374207217</v>
      </c>
      <c r="H21" s="6">
        <f>LN(Tabella11[[#This Row],[NUM INDICE]]/G20)</f>
        <v>4.1386971338258005E-3</v>
      </c>
    </row>
    <row r="22" spans="1:12" x14ac:dyDescent="0.3">
      <c r="A22" s="1">
        <v>42034</v>
      </c>
      <c r="B22" s="2">
        <v>29182.95</v>
      </c>
      <c r="C22" s="2">
        <v>29801.599999999999</v>
      </c>
      <c r="D22" s="2">
        <v>29844.16</v>
      </c>
      <c r="E22" s="2">
        <v>29070.48</v>
      </c>
      <c r="F22" s="3">
        <v>-1.6799999999999999E-2</v>
      </c>
      <c r="G22">
        <f>$G$2*Tabella11[[#This Row],[CHIUSURA]]/$B$2</f>
        <v>106.09073003256562</v>
      </c>
      <c r="H22" s="6">
        <f>LN(Tabella11[[#This Row],[NUM INDICE]]/G21)</f>
        <v>-1.6948418013361635E-2</v>
      </c>
    </row>
    <row r="23" spans="1:12" x14ac:dyDescent="0.3">
      <c r="A23" s="1">
        <v>42037</v>
      </c>
      <c r="B23" s="2">
        <v>29122.27</v>
      </c>
      <c r="C23" s="2">
        <v>29143.63</v>
      </c>
      <c r="D23" s="2">
        <v>29268.13</v>
      </c>
      <c r="E23" s="2">
        <v>28958.52</v>
      </c>
      <c r="F23" s="3">
        <v>-2.0999999999999999E-3</v>
      </c>
      <c r="G23">
        <f>$G$2*Tabella11[[#This Row],[CHIUSURA]]/$B$2</f>
        <v>105.87013596999222</v>
      </c>
      <c r="H23" s="6">
        <f>LN(Tabella11[[#This Row],[NUM INDICE]]/G22)</f>
        <v>-2.0814610392656855E-3</v>
      </c>
    </row>
    <row r="24" spans="1:12" x14ac:dyDescent="0.3">
      <c r="A24" s="1">
        <v>42038</v>
      </c>
      <c r="B24" s="2">
        <v>29000.14</v>
      </c>
      <c r="C24" s="2">
        <v>29217.4</v>
      </c>
      <c r="D24" s="2">
        <v>29253.06</v>
      </c>
      <c r="E24" s="2">
        <v>28900.41</v>
      </c>
      <c r="F24" s="3">
        <v>-4.1999999999999997E-3</v>
      </c>
      <c r="G24">
        <f>$G$2*Tabella11[[#This Row],[CHIUSURA]]/$B$2</f>
        <v>105.42614861234411</v>
      </c>
      <c r="H24" s="6">
        <f>LN(Tabella11[[#This Row],[NUM INDICE]]/G23)</f>
        <v>-4.2025160259598921E-3</v>
      </c>
    </row>
    <row r="25" spans="1:12" x14ac:dyDescent="0.3">
      <c r="A25" s="1">
        <v>42039</v>
      </c>
      <c r="B25" s="2">
        <v>28883.11</v>
      </c>
      <c r="C25" s="2">
        <v>29129.85</v>
      </c>
      <c r="D25" s="2">
        <v>29133.62</v>
      </c>
      <c r="E25" s="2">
        <v>28824.68</v>
      </c>
      <c r="F25" s="3">
        <v>-4.0000000000000001E-3</v>
      </c>
      <c r="G25">
        <f>$G$2*Tabella11[[#This Row],[CHIUSURA]]/$B$2</f>
        <v>105.00070162580877</v>
      </c>
      <c r="H25" s="6">
        <f>LN(Tabella11[[#This Row],[NUM INDICE]]/G24)</f>
        <v>-4.0436623536199987E-3</v>
      </c>
    </row>
    <row r="26" spans="1:12" x14ac:dyDescent="0.3">
      <c r="A26" s="1">
        <v>42040</v>
      </c>
      <c r="B26" s="2">
        <v>28850.97</v>
      </c>
      <c r="C26" s="2">
        <v>28912.38</v>
      </c>
      <c r="D26" s="2">
        <v>29277.83</v>
      </c>
      <c r="E26" s="2">
        <v>28753.29</v>
      </c>
      <c r="F26" s="3">
        <v>-1.1000000000000001E-3</v>
      </c>
      <c r="G26">
        <f>$G$2*Tabella11[[#This Row],[CHIUSURA]]/$B$2</f>
        <v>104.88386093412933</v>
      </c>
      <c r="H26" s="6">
        <f>LN(Tabella11[[#This Row],[NUM INDICE]]/G25)</f>
        <v>-1.1133806348037295E-3</v>
      </c>
    </row>
    <row r="27" spans="1:12" x14ac:dyDescent="0.3">
      <c r="A27" s="1">
        <v>42041</v>
      </c>
      <c r="B27" s="2">
        <v>28717.91</v>
      </c>
      <c r="C27" s="2">
        <v>28892.21</v>
      </c>
      <c r="D27" s="2">
        <v>28922.85</v>
      </c>
      <c r="E27" s="2">
        <v>28647.14</v>
      </c>
      <c r="F27" s="3">
        <v>-4.5999999999999999E-3</v>
      </c>
      <c r="G27">
        <f>$G$2*Tabella11[[#This Row],[CHIUSURA]]/$B$2</f>
        <v>104.40013901642968</v>
      </c>
      <c r="H27" s="6">
        <f>LN(Tabella11[[#This Row],[NUM INDICE]]/G26)</f>
        <v>-4.6226446283051635E-3</v>
      </c>
    </row>
    <row r="28" spans="1:12" x14ac:dyDescent="0.3">
      <c r="A28" s="1">
        <v>42044</v>
      </c>
      <c r="B28" s="2">
        <v>28227.39</v>
      </c>
      <c r="C28" s="2">
        <v>28566.5</v>
      </c>
      <c r="D28" s="2">
        <v>28566.5</v>
      </c>
      <c r="E28" s="2">
        <v>28183.32</v>
      </c>
      <c r="F28" s="3">
        <v>-1.7100000000000001E-2</v>
      </c>
      <c r="G28">
        <f>$G$2*Tabella11[[#This Row],[CHIUSURA]]/$B$2</f>
        <v>102.61691885206747</v>
      </c>
      <c r="H28" s="6">
        <f>LN(Tabella11[[#This Row],[NUM INDICE]]/G27)</f>
        <v>-1.7228186788394641E-2</v>
      </c>
    </row>
    <row r="29" spans="1:12" x14ac:dyDescent="0.3">
      <c r="A29" s="1">
        <v>42045</v>
      </c>
      <c r="B29" s="2">
        <v>28355.62</v>
      </c>
      <c r="C29" s="2">
        <v>28122.48</v>
      </c>
      <c r="D29" s="2">
        <v>28633.72</v>
      </c>
      <c r="E29" s="2">
        <v>28044.49</v>
      </c>
      <c r="F29" s="3">
        <v>4.4999999999999997E-3</v>
      </c>
      <c r="G29">
        <f>$G$2*Tabella11[[#This Row],[CHIUSURA]]/$B$2</f>
        <v>103.08308194771324</v>
      </c>
      <c r="H29" s="6">
        <f>LN(Tabella11[[#This Row],[NUM INDICE]]/G28)</f>
        <v>4.5324637032009485E-3</v>
      </c>
    </row>
    <row r="30" spans="1:12" x14ac:dyDescent="0.3">
      <c r="A30" s="1">
        <v>42046</v>
      </c>
      <c r="B30" s="2">
        <v>28533.97</v>
      </c>
      <c r="C30" s="2">
        <v>28450.26</v>
      </c>
      <c r="D30" s="2">
        <v>28618.91</v>
      </c>
      <c r="E30" s="2">
        <v>28424.39</v>
      </c>
      <c r="F30" s="3">
        <v>6.3E-3</v>
      </c>
      <c r="G30">
        <f>$G$2*Tabella11[[#This Row],[CHIUSURA]]/$B$2</f>
        <v>103.73144963162827</v>
      </c>
      <c r="H30" s="6">
        <f>LN(Tabella11[[#This Row],[NUM INDICE]]/G29)</f>
        <v>6.2700604556601199E-3</v>
      </c>
    </row>
    <row r="31" spans="1:12" x14ac:dyDescent="0.3">
      <c r="A31" s="1">
        <v>42047</v>
      </c>
      <c r="B31" s="2">
        <v>28805.1</v>
      </c>
      <c r="C31" s="2">
        <v>28650.25</v>
      </c>
      <c r="D31" s="2">
        <v>28838.52</v>
      </c>
      <c r="E31" s="2">
        <v>28406.25</v>
      </c>
      <c r="F31" s="3">
        <v>9.4999999999999998E-3</v>
      </c>
      <c r="G31">
        <f>$G$2*Tabella11[[#This Row],[CHIUSURA]]/$B$2</f>
        <v>104.71710665512074</v>
      </c>
      <c r="H31" s="6">
        <f>LN(Tabella11[[#This Row],[NUM INDICE]]/G30)</f>
        <v>9.4571474830652275E-3</v>
      </c>
      <c r="J31" t="s">
        <v>35</v>
      </c>
      <c r="K31" t="s">
        <v>34</v>
      </c>
      <c r="L31" t="s">
        <v>7</v>
      </c>
    </row>
    <row r="32" spans="1:12" x14ac:dyDescent="0.3">
      <c r="A32" s="1">
        <v>42048</v>
      </c>
      <c r="B32" s="2">
        <v>29094.93</v>
      </c>
      <c r="C32" s="2">
        <v>28888.99</v>
      </c>
      <c r="D32" s="2">
        <v>29154.67</v>
      </c>
      <c r="E32" s="2">
        <v>28835.7</v>
      </c>
      <c r="F32" s="3">
        <v>1.01E-2</v>
      </c>
      <c r="G32">
        <f>$G$2*Tabella11[[#This Row],[CHIUSURA]]/$B$2</f>
        <v>105.77074503936011</v>
      </c>
      <c r="H32" s="6">
        <f>LN(Tabella11[[#This Row],[NUM INDICE]]/G31)</f>
        <v>1.0011477396239308E-2</v>
      </c>
      <c r="J32" t="s">
        <v>8</v>
      </c>
      <c r="K32" s="2">
        <f t="shared" ref="K32" si="0">B64</f>
        <v>28260.14</v>
      </c>
      <c r="L32" s="3">
        <f>LN(Tabella1323242529[[#This Row],[QUOTAZIONE]]/B2)</f>
        <v>2.6992182332952971E-2</v>
      </c>
    </row>
    <row r="33" spans="1:12" x14ac:dyDescent="0.3">
      <c r="A33" s="1">
        <v>42051</v>
      </c>
      <c r="B33" s="2">
        <v>29135.88</v>
      </c>
      <c r="C33" s="2">
        <v>29170.77</v>
      </c>
      <c r="D33" s="2">
        <v>29325.35</v>
      </c>
      <c r="E33" s="2">
        <v>29083.4</v>
      </c>
      <c r="F33" s="3">
        <v>1.4E-3</v>
      </c>
      <c r="G33">
        <f>$G$2*Tabella11[[#This Row],[CHIUSURA]]/$B$2</f>
        <v>105.91961331329519</v>
      </c>
      <c r="H33" s="6">
        <f>LN(Tabella11[[#This Row],[NUM INDICE]]/G32)</f>
        <v>1.4064721665554164E-3</v>
      </c>
      <c r="J33" t="s">
        <v>13</v>
      </c>
      <c r="K33" s="2">
        <f>B125</f>
        <v>28020.87</v>
      </c>
      <c r="L33" s="3">
        <f>LN(Tabella1323242529[[#This Row],[QUOTAZIONE]]/K32)</f>
        <v>-8.5027415653166696E-3</v>
      </c>
    </row>
    <row r="34" spans="1:12" x14ac:dyDescent="0.3">
      <c r="A34" s="1">
        <v>42053</v>
      </c>
      <c r="B34" s="2">
        <v>29320.26</v>
      </c>
      <c r="C34" s="2">
        <v>29136.07</v>
      </c>
      <c r="D34" s="2">
        <v>29411.32</v>
      </c>
      <c r="E34" s="2">
        <v>29126.91</v>
      </c>
      <c r="F34" s="3">
        <v>6.3E-3</v>
      </c>
      <c r="G34">
        <f>$G$2*Tabella11[[#This Row],[CHIUSURA]]/$B$2</f>
        <v>106.58990225952593</v>
      </c>
      <c r="H34" s="6">
        <f>LN(Tabella11[[#This Row],[NUM INDICE]]/G33)</f>
        <v>6.3083402856289892E-3</v>
      </c>
      <c r="J34" t="s">
        <v>12</v>
      </c>
      <c r="K34" s="2">
        <f>B189</f>
        <v>26220.95</v>
      </c>
      <c r="L34" s="3">
        <f>LN(Tabella1323242529[[#This Row],[QUOTAZIONE]]/K33)</f>
        <v>-6.6390880114125361E-2</v>
      </c>
    </row>
    <row r="35" spans="1:12" x14ac:dyDescent="0.3">
      <c r="A35" s="1">
        <v>42054</v>
      </c>
      <c r="B35" s="2">
        <v>29462.27</v>
      </c>
      <c r="C35" s="2">
        <v>29434.91</v>
      </c>
      <c r="D35" s="2">
        <v>29522.86</v>
      </c>
      <c r="E35" s="2">
        <v>29108.15</v>
      </c>
      <c r="F35" s="3">
        <v>4.7999999999999996E-3</v>
      </c>
      <c r="G35">
        <f>$G$2*Tabella11[[#This Row],[CHIUSURA]]/$B$2</f>
        <v>107.1061607108451</v>
      </c>
      <c r="H35" s="6">
        <f>LN(Tabella11[[#This Row],[NUM INDICE]]/G34)</f>
        <v>4.8317170517945948E-3</v>
      </c>
      <c r="J35" t="s">
        <v>9</v>
      </c>
      <c r="K35" s="2">
        <f>B250</f>
        <v>26160.9</v>
      </c>
      <c r="L35" s="3">
        <f>LN(Tabella1323242529[[#This Row],[QUOTAZIONE]]/K34)</f>
        <v>-2.292779896322871E-3</v>
      </c>
    </row>
    <row r="36" spans="1:12" x14ac:dyDescent="0.3">
      <c r="A36" s="1">
        <v>42055</v>
      </c>
      <c r="B36" s="2">
        <v>29231.41</v>
      </c>
      <c r="C36" s="2">
        <v>29446.21</v>
      </c>
      <c r="D36" s="2">
        <v>29462.09</v>
      </c>
      <c r="E36" s="2">
        <v>29178.26</v>
      </c>
      <c r="F36" s="3">
        <v>-7.7999999999999996E-3</v>
      </c>
      <c r="G36">
        <f>$G$2*Tabella11[[#This Row],[CHIUSURA]]/$B$2</f>
        <v>106.26689991180599</v>
      </c>
      <c r="H36" s="6">
        <f>LN(Tabella11[[#This Row],[NUM INDICE]]/G35)</f>
        <v>-7.866645626785556E-3</v>
      </c>
      <c r="J36" t="s">
        <v>10</v>
      </c>
      <c r="K36" s="2">
        <f>B311</f>
        <v>25269.64</v>
      </c>
      <c r="L36" s="3">
        <f>LN(Tabella1323242529[[#This Row],[QUOTAZIONE]]/K35)</f>
        <v>-3.4662254509974427E-2</v>
      </c>
    </row>
    <row r="37" spans="1:12" x14ac:dyDescent="0.3">
      <c r="A37" s="1">
        <v>42058</v>
      </c>
      <c r="B37" s="2">
        <v>28975.11</v>
      </c>
      <c r="C37" s="2">
        <v>29316.58</v>
      </c>
      <c r="D37" s="2">
        <v>29362.959999999999</v>
      </c>
      <c r="E37" s="2">
        <v>28913.16</v>
      </c>
      <c r="F37" s="3">
        <v>-8.8000000000000005E-3</v>
      </c>
      <c r="G37">
        <f>$G$2*Tabella11[[#This Row],[CHIUSURA]]/$B$2</f>
        <v>105.33515537921602</v>
      </c>
      <c r="H37" s="6">
        <f>LN(Tabella11[[#This Row],[NUM INDICE]]/G36)</f>
        <v>-8.8066304764679998E-3</v>
      </c>
      <c r="J37" t="s">
        <v>11</v>
      </c>
      <c r="K37" s="2">
        <f>B373</f>
        <v>27144.91</v>
      </c>
      <c r="L37" s="3">
        <f>LN(Tabella1323242529[[#This Row],[QUOTAZIONE]]/K36)</f>
        <v>7.1585876667240866E-2</v>
      </c>
    </row>
    <row r="38" spans="1:12" x14ac:dyDescent="0.3">
      <c r="A38" s="1">
        <v>42059</v>
      </c>
      <c r="B38" s="2">
        <v>29004.66</v>
      </c>
      <c r="C38" s="2">
        <v>29016.55</v>
      </c>
      <c r="D38" s="2">
        <v>29130.67</v>
      </c>
      <c r="E38" s="2">
        <v>28875.94</v>
      </c>
      <c r="F38" s="3">
        <v>1E-3</v>
      </c>
      <c r="G38">
        <f>$G$2*Tabella11[[#This Row],[CHIUSURA]]/$B$2</f>
        <v>105.44258047066367</v>
      </c>
      <c r="H38" s="6">
        <f>LN(Tabella11[[#This Row],[NUM INDICE]]/G37)</f>
        <v>1.0193211376512145E-3</v>
      </c>
      <c r="J38" t="s">
        <v>14</v>
      </c>
      <c r="K38" s="2">
        <f>B435</f>
        <v>28243.29</v>
      </c>
      <c r="L38" s="3">
        <f>LN(Tabella1323242529[[#This Row],[QUOTAZIONE]]/K37)</f>
        <v>3.9666355431512437E-2</v>
      </c>
    </row>
    <row r="39" spans="1:12" x14ac:dyDescent="0.3">
      <c r="A39" s="1">
        <v>42060</v>
      </c>
      <c r="B39" s="2">
        <v>29007.99</v>
      </c>
      <c r="C39" s="2">
        <v>29115.32</v>
      </c>
      <c r="D39" s="2">
        <v>29269.83</v>
      </c>
      <c r="E39" s="2">
        <v>28967.61</v>
      </c>
      <c r="F39" s="3">
        <v>1E-4</v>
      </c>
      <c r="G39">
        <f>$G$2*Tabella11[[#This Row],[CHIUSURA]]/$B$2</f>
        <v>105.45468624239027</v>
      </c>
      <c r="H39" s="6">
        <f>LN(Tabella11[[#This Row],[NUM INDICE]]/G38)</f>
        <v>1.1480254750159026E-4</v>
      </c>
      <c r="J39" t="s">
        <v>15</v>
      </c>
      <c r="K39" s="2">
        <f>B497</f>
        <v>26595.45</v>
      </c>
      <c r="L39" s="3">
        <f>LN(Tabella1323242529[[#This Row],[QUOTAZIONE]]/K38)</f>
        <v>-6.0115758730804374E-2</v>
      </c>
    </row>
    <row r="40" spans="1:12" x14ac:dyDescent="0.3">
      <c r="A40" s="1">
        <v>42061</v>
      </c>
      <c r="B40" s="2">
        <v>28746.65</v>
      </c>
      <c r="C40" s="2">
        <v>29051.9</v>
      </c>
      <c r="D40" s="2">
        <v>29069.13</v>
      </c>
      <c r="E40" s="2">
        <v>28693.82</v>
      </c>
      <c r="F40" s="3">
        <v>-8.9999999999999993E-3</v>
      </c>
      <c r="G40">
        <f>$G$2*Tabella11[[#This Row],[CHIUSURA]]/$B$2</f>
        <v>104.5046194607006</v>
      </c>
      <c r="H40" s="6">
        <f>LN(Tabella11[[#This Row],[NUM INDICE]]/G39)</f>
        <v>-9.0500705649043736E-3</v>
      </c>
      <c r="J40" t="s">
        <v>16</v>
      </c>
      <c r="K40" s="2">
        <f>B559</f>
        <v>29910.22</v>
      </c>
      <c r="L40" s="3">
        <f>LN(Tabella1323242529[[#This Row],[QUOTAZIONE]]/K39)</f>
        <v>0.11746007948943317</v>
      </c>
    </row>
    <row r="41" spans="1:12" x14ac:dyDescent="0.3">
      <c r="A41" s="1">
        <v>42062</v>
      </c>
      <c r="B41" s="2">
        <v>29220.12</v>
      </c>
      <c r="C41" s="2">
        <v>28865.119999999999</v>
      </c>
      <c r="D41" s="2">
        <v>29254.02</v>
      </c>
      <c r="E41" s="2">
        <v>28837.06</v>
      </c>
      <c r="F41" s="3">
        <v>1.6500000000000001E-2</v>
      </c>
      <c r="G41">
        <f>$G$2*Tabella11[[#This Row],[CHIUSURA]]/$B$2</f>
        <v>106.22585661967591</v>
      </c>
      <c r="H41" s="6">
        <f>LN(Tabella11[[#This Row],[NUM INDICE]]/G40)</f>
        <v>1.6336274375257573E-2</v>
      </c>
      <c r="J41" t="s">
        <v>17</v>
      </c>
      <c r="K41" s="2">
        <f>B620</f>
        <v>31221.62</v>
      </c>
      <c r="L41" s="3">
        <f>LN(Tabella1323242529[[#This Row],[QUOTAZIONE]]/K40)</f>
        <v>4.2910575540939973E-2</v>
      </c>
    </row>
    <row r="42" spans="1:12" x14ac:dyDescent="0.3">
      <c r="A42" s="1">
        <v>42063</v>
      </c>
      <c r="B42" s="2">
        <v>29361.5</v>
      </c>
      <c r="C42" s="2">
        <v>29411.33</v>
      </c>
      <c r="D42" s="2">
        <v>29560.32</v>
      </c>
      <c r="E42" s="2">
        <v>28882.02</v>
      </c>
      <c r="F42" s="3">
        <v>4.7999999999999996E-3</v>
      </c>
      <c r="G42">
        <f>$G$2*Tabella11[[#This Row],[CHIUSURA]]/$B$2</f>
        <v>106.73982478985761</v>
      </c>
      <c r="H42" s="6">
        <f>LN(Tabella11[[#This Row],[NUM INDICE]]/G41)</f>
        <v>4.826779269224226E-3</v>
      </c>
      <c r="J42" t="s">
        <v>18</v>
      </c>
      <c r="K42" s="2">
        <f>B683</f>
        <v>31497.38</v>
      </c>
      <c r="L42" s="3">
        <f>LN(Tabella1323242529[[#This Row],[QUOTAZIONE]]/K41)</f>
        <v>8.7935642139359994E-3</v>
      </c>
    </row>
    <row r="43" spans="1:12" x14ac:dyDescent="0.3">
      <c r="A43" s="1">
        <v>42065</v>
      </c>
      <c r="B43" s="2">
        <v>29459.14</v>
      </c>
      <c r="C43" s="2">
        <v>29533.42</v>
      </c>
      <c r="D43" s="2">
        <v>29576.32</v>
      </c>
      <c r="E43" s="2">
        <v>29259.77</v>
      </c>
      <c r="F43" s="3">
        <v>3.3E-3</v>
      </c>
      <c r="G43">
        <f>$G$2*Tabella11[[#This Row],[CHIUSURA]]/$B$2</f>
        <v>107.09478201249549</v>
      </c>
      <c r="H43" s="6">
        <f>LN(Tabella11[[#This Row],[NUM INDICE]]/G42)</f>
        <v>3.3199261239452451E-3</v>
      </c>
      <c r="J43" t="s">
        <v>19</v>
      </c>
      <c r="K43" s="2">
        <f>B745</f>
        <v>33812.75</v>
      </c>
      <c r="L43" s="3">
        <f>LN(Tabella1323242529[[#This Row],[QUOTAZIONE]]/K42)</f>
        <v>7.093358252549517E-2</v>
      </c>
    </row>
    <row r="44" spans="1:12" x14ac:dyDescent="0.3">
      <c r="A44" s="1">
        <v>42066</v>
      </c>
      <c r="B44" s="2">
        <v>29593.73</v>
      </c>
      <c r="C44" s="2">
        <v>29500.19</v>
      </c>
      <c r="D44" s="2">
        <v>29636.86</v>
      </c>
      <c r="E44" s="2">
        <v>29364.87</v>
      </c>
      <c r="F44" s="3">
        <v>4.5999999999999999E-3</v>
      </c>
      <c r="G44">
        <f>$G$2*Tabella11[[#This Row],[CHIUSURA]]/$B$2</f>
        <v>107.58406604152897</v>
      </c>
      <c r="H44" s="6">
        <f>LN(Tabella11[[#This Row],[NUM INDICE]]/G43)</f>
        <v>4.5582960842787687E-3</v>
      </c>
      <c r="J44" t="s">
        <v>20</v>
      </c>
      <c r="K44" s="2">
        <f>B805</f>
        <v>33255.360000000001</v>
      </c>
      <c r="L44" s="3">
        <f>LN(Tabella1323242529[[#This Row],[QUOTAZIONE]]/K43)</f>
        <v>-1.6621993177135478E-2</v>
      </c>
    </row>
    <row r="45" spans="1:12" x14ac:dyDescent="0.3">
      <c r="A45" s="1">
        <v>42067</v>
      </c>
      <c r="B45" s="2">
        <v>29380.73</v>
      </c>
      <c r="C45" s="2">
        <v>29937.27</v>
      </c>
      <c r="D45" s="2">
        <v>30024.74</v>
      </c>
      <c r="E45" s="2">
        <v>29289.05</v>
      </c>
      <c r="F45" s="3">
        <v>-7.1999999999999998E-3</v>
      </c>
      <c r="G45">
        <f>$G$2*Tabella11[[#This Row],[CHIUSURA]]/$B$2</f>
        <v>106.8097328950535</v>
      </c>
      <c r="H45" s="6">
        <f>LN(Tabella11[[#This Row],[NUM INDICE]]/G44)</f>
        <v>-7.2234972961143324E-3</v>
      </c>
      <c r="J45" t="s">
        <v>21</v>
      </c>
      <c r="K45" s="2">
        <f>B869</f>
        <v>35264.410000000003</v>
      </c>
      <c r="L45" s="3">
        <f>LN(Tabella1323242529[[#This Row],[QUOTAZIONE]]/K44)</f>
        <v>5.8658282933309623E-2</v>
      </c>
    </row>
    <row r="46" spans="1:12" x14ac:dyDescent="0.3">
      <c r="A46" s="1">
        <v>42068</v>
      </c>
      <c r="B46" s="2">
        <v>29448.95</v>
      </c>
      <c r="C46" s="2">
        <v>29436.77</v>
      </c>
      <c r="D46" s="2">
        <v>29518.32</v>
      </c>
      <c r="E46" s="2">
        <v>29162.47</v>
      </c>
      <c r="F46" s="3">
        <v>2.3E-3</v>
      </c>
      <c r="G46">
        <f>$G$2*Tabella11[[#This Row],[CHIUSURA]]/$B$2</f>
        <v>107.05773762393875</v>
      </c>
      <c r="H46" s="6">
        <f>LN(Tabella11[[#This Row],[NUM INDICE]]/G45)</f>
        <v>2.3192385400994894E-3</v>
      </c>
      <c r="J46" t="s">
        <v>22</v>
      </c>
      <c r="K46" s="2">
        <f>B930</f>
        <v>36526.14</v>
      </c>
      <c r="L46" s="3">
        <f>LN(Tabella1323242529[[#This Row],[QUOTAZIONE]]/K45)</f>
        <v>3.5153928597784753E-2</v>
      </c>
    </row>
    <row r="47" spans="1:12" x14ac:dyDescent="0.3">
      <c r="A47" s="1">
        <v>42072</v>
      </c>
      <c r="B47" s="2">
        <v>28844.78</v>
      </c>
      <c r="C47" s="2">
        <v>29316.54</v>
      </c>
      <c r="D47" s="2">
        <v>29321.06</v>
      </c>
      <c r="E47" s="2">
        <v>28799.759999999998</v>
      </c>
      <c r="F47" s="3">
        <v>-2.0500000000000001E-2</v>
      </c>
      <c r="G47">
        <f>$G$2*Tabella11[[#This Row],[CHIUSURA]]/$B$2</f>
        <v>104.86135801311204</v>
      </c>
      <c r="H47" s="6">
        <f>LN(Tabella11[[#This Row],[NUM INDICE]]/G46)</f>
        <v>-2.072921510371285E-2</v>
      </c>
      <c r="J47" t="s">
        <v>23</v>
      </c>
      <c r="K47" s="2">
        <f>B991</f>
        <v>36254.57</v>
      </c>
      <c r="L47" s="3">
        <f>LN(Tabella1323242529[[#This Row],[QUOTAZIONE]]/K46)</f>
        <v>-7.4627263284910124E-3</v>
      </c>
    </row>
    <row r="48" spans="1:12" x14ac:dyDescent="0.3">
      <c r="A48" s="1">
        <v>42073</v>
      </c>
      <c r="B48" s="2">
        <v>28709.87</v>
      </c>
      <c r="C48" s="2">
        <v>28924.06</v>
      </c>
      <c r="D48" s="2">
        <v>28949.11</v>
      </c>
      <c r="E48" s="2">
        <v>28584.49</v>
      </c>
      <c r="F48" s="3">
        <v>-4.7000000000000002E-3</v>
      </c>
      <c r="G48">
        <f>$G$2*Tabella11[[#This Row],[CHIUSURA]]/$B$2</f>
        <v>104.37091066667539</v>
      </c>
      <c r="H48" s="6">
        <f>LN(Tabella11[[#This Row],[NUM INDICE]]/G47)</f>
        <v>-4.6880746243115759E-3</v>
      </c>
      <c r="J48" t="s">
        <v>24</v>
      </c>
      <c r="K48" s="2">
        <f>B1053</f>
        <v>38871.870000000003</v>
      </c>
      <c r="L48" s="3">
        <f>LN(Tabella1323242529[[#This Row],[QUOTAZIONE]]/K47)</f>
        <v>6.9705410468304155E-2</v>
      </c>
    </row>
    <row r="49" spans="1:12" x14ac:dyDescent="0.3">
      <c r="A49" s="1">
        <v>42074</v>
      </c>
      <c r="B49" s="2">
        <v>28659.17</v>
      </c>
      <c r="C49" s="2">
        <v>28725.75</v>
      </c>
      <c r="D49" s="2">
        <v>28843.23</v>
      </c>
      <c r="E49" s="2">
        <v>28608.18</v>
      </c>
      <c r="F49" s="3">
        <v>-1.8E-3</v>
      </c>
      <c r="G49">
        <f>$G$2*Tabella11[[#This Row],[CHIUSURA]]/$B$2</f>
        <v>104.18659756561291</v>
      </c>
      <c r="H49" s="6">
        <f>LN(Tabella11[[#This Row],[NUM INDICE]]/G48)</f>
        <v>-1.7675043263475376E-3</v>
      </c>
      <c r="J49" t="s">
        <v>25</v>
      </c>
      <c r="K49" s="2">
        <f>B1113</f>
        <v>39686.5</v>
      </c>
      <c r="L49" s="3">
        <f>LN(Tabella1323242529[[#This Row],[QUOTAZIONE]]/K48)</f>
        <v>2.0740226696589793E-2</v>
      </c>
    </row>
    <row r="50" spans="1:12" x14ac:dyDescent="0.3">
      <c r="A50" s="1">
        <v>42075</v>
      </c>
      <c r="B50" s="2">
        <v>28930.41</v>
      </c>
      <c r="C50" s="2">
        <v>28798.61</v>
      </c>
      <c r="D50" s="2">
        <v>28971.01</v>
      </c>
      <c r="E50" s="2">
        <v>28772.71</v>
      </c>
      <c r="F50" s="3">
        <v>9.4999999999999998E-3</v>
      </c>
      <c r="G50">
        <f>$G$2*Tabella11[[#This Row],[CHIUSURA]]/$B$2</f>
        <v>105.17265447946272</v>
      </c>
      <c r="H50" s="6">
        <f>LN(Tabella11[[#This Row],[NUM INDICE]]/G49)</f>
        <v>9.419829269904683E-3</v>
      </c>
      <c r="J50" t="s">
        <v>26</v>
      </c>
      <c r="K50" s="2">
        <f>B1175</f>
        <v>38305.410000000003</v>
      </c>
      <c r="L50" s="3">
        <f>LN(Tabella1323242529[[#This Row],[QUOTAZIONE]]/K49)</f>
        <v>-3.5419940010065723E-2</v>
      </c>
    </row>
    <row r="51" spans="1:12" x14ac:dyDescent="0.3">
      <c r="A51" s="1">
        <v>42076</v>
      </c>
      <c r="B51" s="2">
        <v>28503.3</v>
      </c>
      <c r="C51" s="2">
        <v>29134.93</v>
      </c>
      <c r="D51" s="2">
        <v>29183.759999999998</v>
      </c>
      <c r="E51" s="2">
        <v>28448.48</v>
      </c>
      <c r="F51" s="3">
        <v>-1.4800000000000001E-2</v>
      </c>
      <c r="G51">
        <f>$G$2*Tabella11[[#This Row],[CHIUSURA]]/$B$2</f>
        <v>103.61995292926957</v>
      </c>
      <c r="H51" s="6">
        <f>LN(Tabella11[[#This Row],[NUM INDICE]]/G50)</f>
        <v>-1.4873420982061937E-2</v>
      </c>
      <c r="J51" t="s">
        <v>27</v>
      </c>
      <c r="K51" s="2">
        <f>B1235</f>
        <v>41306.019999999997</v>
      </c>
      <c r="L51" s="3">
        <f>LN(Tabella1323242529[[#This Row],[QUOTAZIONE]]/K50)</f>
        <v>7.5417112581494528E-2</v>
      </c>
    </row>
    <row r="52" spans="1:12" x14ac:dyDescent="0.3">
      <c r="A52" s="1">
        <v>42079</v>
      </c>
      <c r="B52" s="2">
        <v>28437.71</v>
      </c>
      <c r="C52" s="2">
        <v>28546.31</v>
      </c>
      <c r="D52" s="2">
        <v>28581.82</v>
      </c>
      <c r="E52" s="2">
        <v>28384.09</v>
      </c>
      <c r="F52" s="3">
        <v>-2.3E-3</v>
      </c>
      <c r="G52">
        <f>$G$2*Tabella11[[#This Row],[CHIUSURA]]/$B$2</f>
        <v>103.38150921529152</v>
      </c>
      <c r="H52" s="6">
        <f>LN(Tabella11[[#This Row],[NUM INDICE]]/G51)</f>
        <v>-2.3037887459177245E-3</v>
      </c>
      <c r="J52" t="s">
        <v>28</v>
      </c>
      <c r="K52" s="2">
        <f>B1299</f>
        <v>28265.31</v>
      </c>
      <c r="L52" s="3">
        <f>LN(Tabella1323242529[[#This Row],[QUOTAZIONE]]/K51)</f>
        <v>-0.37937299436158101</v>
      </c>
    </row>
    <row r="53" spans="1:12" x14ac:dyDescent="0.3">
      <c r="A53" s="1">
        <v>42080</v>
      </c>
      <c r="B53" s="2">
        <v>28736.38</v>
      </c>
      <c r="C53" s="2">
        <v>28595</v>
      </c>
      <c r="D53" s="2">
        <v>28784.35</v>
      </c>
      <c r="E53" s="2">
        <v>28435.45</v>
      </c>
      <c r="F53" s="3">
        <v>1.0500000000000001E-2</v>
      </c>
      <c r="G53">
        <f>$G$2*Tabella11[[#This Row],[CHIUSURA]]/$B$2</f>
        <v>104.46728424279307</v>
      </c>
      <c r="H53" s="6">
        <f>LN(Tabella11[[#This Row],[NUM INDICE]]/G52)</f>
        <v>1.0447834563802424E-2</v>
      </c>
      <c r="J53" t="s">
        <v>29</v>
      </c>
      <c r="K53" s="2">
        <f>B1358</f>
        <v>35414.449999999997</v>
      </c>
      <c r="L53" s="3">
        <f>LN(Tabella1323242529[[#This Row],[QUOTAZIONE]]/K52)</f>
        <v>0.22548467124747854</v>
      </c>
    </row>
    <row r="54" spans="1:12" x14ac:dyDescent="0.3">
      <c r="A54" s="1">
        <v>42081</v>
      </c>
      <c r="B54" s="2">
        <v>28622.12</v>
      </c>
      <c r="C54" s="2">
        <v>28766.87</v>
      </c>
      <c r="D54" s="2">
        <v>28806.97</v>
      </c>
      <c r="E54" s="2">
        <v>28546.76</v>
      </c>
      <c r="F54" s="3">
        <v>-4.0000000000000001E-3</v>
      </c>
      <c r="G54">
        <f>$G$2*Tabella11[[#This Row],[CHIUSURA]]/$B$2</f>
        <v>104.0519072225288</v>
      </c>
      <c r="H54" s="6">
        <f>LN(Tabella11[[#This Row],[NUM INDICE]]/G53)</f>
        <v>-3.9840704040599115E-3</v>
      </c>
      <c r="J54" t="s">
        <v>33</v>
      </c>
      <c r="K54" s="2">
        <f>B1424</f>
        <v>38697.050000000003</v>
      </c>
      <c r="L54" s="3">
        <f>LN(Tabella1323242529[[#This Row],[QUOTAZIONE]]/K53)</f>
        <v>8.8643440797703241E-2</v>
      </c>
    </row>
    <row r="55" spans="1:12" x14ac:dyDescent="0.3">
      <c r="A55" s="1">
        <v>42082</v>
      </c>
      <c r="B55" s="2">
        <v>28469.67</v>
      </c>
      <c r="C55" s="2">
        <v>28805.22</v>
      </c>
      <c r="D55" s="2">
        <v>28978.74</v>
      </c>
      <c r="E55" s="2">
        <v>28411.7</v>
      </c>
      <c r="F55" s="3">
        <v>-5.3E-3</v>
      </c>
      <c r="G55">
        <f>$G$2*Tabella11[[#This Row],[CHIUSURA]]/$B$2</f>
        <v>103.49769554093169</v>
      </c>
      <c r="H55" s="6">
        <f>LN(Tabella11[[#This Row],[NUM INDICE]]/G54)</f>
        <v>-5.3405353848392616E-3</v>
      </c>
      <c r="J55" t="s">
        <v>30</v>
      </c>
      <c r="K55" s="2">
        <f>B1487</f>
        <v>47868.98</v>
      </c>
      <c r="L55" s="3">
        <f>LN(Tabella1323242529[[#This Row],[QUOTAZIONE]]/K54)</f>
        <v>0.21270432572892828</v>
      </c>
    </row>
    <row r="56" spans="1:12" x14ac:dyDescent="0.3">
      <c r="A56" s="1">
        <v>42083</v>
      </c>
      <c r="B56" s="2">
        <v>28261.08</v>
      </c>
      <c r="C56" s="2">
        <v>28465.439999999999</v>
      </c>
      <c r="D56" s="2">
        <v>28484.36</v>
      </c>
      <c r="E56" s="2">
        <v>28209.66</v>
      </c>
      <c r="F56" s="3">
        <v>-7.3000000000000001E-3</v>
      </c>
      <c r="G56">
        <f>$G$2*Tabella11[[#This Row],[CHIUSURA]]/$B$2</f>
        <v>102.73939436241845</v>
      </c>
      <c r="H56" s="6">
        <f>LN(Tabella11[[#This Row],[NUM INDICE]]/G55)</f>
        <v>-7.3537169875340829E-3</v>
      </c>
      <c r="J56" t="s">
        <v>31</v>
      </c>
      <c r="K56" s="2">
        <f>B1548</f>
        <v>50029.83</v>
      </c>
      <c r="L56" s="3">
        <f>LN(Tabella1323242529[[#This Row],[QUOTAZIONE]]/K55)</f>
        <v>4.4151732064088893E-2</v>
      </c>
    </row>
    <row r="57" spans="1:12" x14ac:dyDescent="0.3">
      <c r="A57" s="1">
        <v>42086</v>
      </c>
      <c r="B57" s="2">
        <v>28192.02</v>
      </c>
      <c r="C57" s="2">
        <v>28317.29</v>
      </c>
      <c r="D57" s="2">
        <v>28385.14</v>
      </c>
      <c r="E57" s="2">
        <v>28163.9</v>
      </c>
      <c r="F57" s="3">
        <v>-2.3999999999999998E-3</v>
      </c>
      <c r="G57">
        <f>$G$2*Tabella11[[#This Row],[CHIUSURA]]/$B$2</f>
        <v>102.48833592534992</v>
      </c>
      <c r="H57" s="6">
        <f>LN(Tabella11[[#This Row],[NUM INDICE]]/G56)</f>
        <v>-2.4466339120271974E-3</v>
      </c>
      <c r="J57" t="s">
        <v>32</v>
      </c>
      <c r="K57" s="2">
        <f>B1609</f>
        <v>52318.6</v>
      </c>
      <c r="L57" s="3">
        <f>LN(Tabella1323242529[[#This Row],[QUOTAZIONE]]/K56)</f>
        <v>4.4732520848027264E-2</v>
      </c>
    </row>
    <row r="58" spans="1:12" x14ac:dyDescent="0.3">
      <c r="A58" s="1">
        <v>42087</v>
      </c>
      <c r="B58" s="2">
        <v>28161.72</v>
      </c>
      <c r="C58" s="2">
        <v>28209.33</v>
      </c>
      <c r="D58" s="2">
        <v>28455.32</v>
      </c>
      <c r="E58" s="2">
        <v>28130.09</v>
      </c>
      <c r="F58" s="3">
        <v>-1.1000000000000001E-3</v>
      </c>
      <c r="G58">
        <f>$G$2*Tabella11[[#This Row],[CHIUSURA]]/$B$2</f>
        <v>102.37818430873862</v>
      </c>
      <c r="H58" s="6">
        <f>LN(Tabella11[[#This Row],[NUM INDICE]]/G57)</f>
        <v>-1.0753502046129413E-3</v>
      </c>
    </row>
    <row r="59" spans="1:12" x14ac:dyDescent="0.3">
      <c r="A59" s="1">
        <v>42088</v>
      </c>
      <c r="B59" s="2">
        <v>28111.83</v>
      </c>
      <c r="C59" s="2">
        <v>28216.09</v>
      </c>
      <c r="D59" s="2">
        <v>28249.599999999999</v>
      </c>
      <c r="E59" s="2">
        <v>28031.42</v>
      </c>
      <c r="F59" s="3">
        <v>-1.8E-3</v>
      </c>
      <c r="G59">
        <f>$G$2*Tabella11[[#This Row],[CHIUSURA]]/$B$2</f>
        <v>102.19681585485289</v>
      </c>
      <c r="H59" s="6">
        <f>LN(Tabella11[[#This Row],[NUM INDICE]]/G58)</f>
        <v>-1.7731247831730202E-3</v>
      </c>
    </row>
    <row r="60" spans="1:12" x14ac:dyDescent="0.3">
      <c r="A60" s="1">
        <v>42089</v>
      </c>
      <c r="B60" s="2">
        <v>27457.58</v>
      </c>
      <c r="C60" s="2">
        <v>27937.62</v>
      </c>
      <c r="D60" s="2">
        <v>27997.14</v>
      </c>
      <c r="E60" s="2">
        <v>27384.87</v>
      </c>
      <c r="F60" s="3">
        <v>-2.3300000000000001E-2</v>
      </c>
      <c r="G60">
        <f>$G$2*Tabella11[[#This Row],[CHIUSURA]]/$B$2</f>
        <v>99.818377070432319</v>
      </c>
      <c r="H60" s="6">
        <f>LN(Tabella11[[#This Row],[NUM INDICE]]/G59)</f>
        <v>-2.3548215916988614E-2</v>
      </c>
    </row>
    <row r="61" spans="1:12" x14ac:dyDescent="0.3">
      <c r="A61" s="1">
        <v>42090</v>
      </c>
      <c r="B61" s="2">
        <v>27458.639999999999</v>
      </c>
      <c r="C61" s="2">
        <v>27649.78</v>
      </c>
      <c r="D61" s="2">
        <v>27694.41</v>
      </c>
      <c r="E61" s="2">
        <v>27248.45</v>
      </c>
      <c r="F61" s="3">
        <v>0</v>
      </c>
      <c r="G61">
        <f>$G$2*Tabella11[[#This Row],[CHIUSURA]]/$B$2</f>
        <v>99.822230559330279</v>
      </c>
      <c r="H61" s="6">
        <f>LN(Tabella11[[#This Row],[NUM INDICE]]/G60)</f>
        <v>3.8604259365789051E-5</v>
      </c>
    </row>
    <row r="62" spans="1:12" x14ac:dyDescent="0.3">
      <c r="A62" s="1">
        <v>42093</v>
      </c>
      <c r="B62" s="2">
        <v>27975.86</v>
      </c>
      <c r="C62" s="2">
        <v>27655.79</v>
      </c>
      <c r="D62" s="2">
        <v>28017.97</v>
      </c>
      <c r="E62" s="2">
        <v>27624.76</v>
      </c>
      <c r="F62" s="3">
        <v>1.8800000000000001E-2</v>
      </c>
      <c r="G62">
        <f>$G$2*Tabella11[[#This Row],[CHIUSURA]]/$B$2</f>
        <v>101.70251501951829</v>
      </c>
      <c r="H62" s="6">
        <f>LN(Tabella11[[#This Row],[NUM INDICE]]/G61)</f>
        <v>1.8661122929941511E-2</v>
      </c>
    </row>
    <row r="63" spans="1:12" x14ac:dyDescent="0.3">
      <c r="A63" s="1">
        <v>42094</v>
      </c>
      <c r="B63" s="2">
        <v>27957.49</v>
      </c>
      <c r="C63" s="2">
        <v>28069.85</v>
      </c>
      <c r="D63" s="2">
        <v>28180.639999999999</v>
      </c>
      <c r="E63" s="2">
        <v>27868.21</v>
      </c>
      <c r="F63" s="3">
        <v>-6.9999999999999999E-4</v>
      </c>
      <c r="G63">
        <f>$G$2*Tabella11[[#This Row],[CHIUSURA]]/$B$2</f>
        <v>101.63573332984338</v>
      </c>
      <c r="H63" s="6">
        <f>LN(Tabella11[[#This Row],[NUM INDICE]]/G62)</f>
        <v>-6.5685322479306306E-4</v>
      </c>
    </row>
    <row r="64" spans="1:12" x14ac:dyDescent="0.3">
      <c r="A64" s="1">
        <v>42095</v>
      </c>
      <c r="B64" s="2">
        <v>28260.14</v>
      </c>
      <c r="C64" s="2">
        <v>27954.86</v>
      </c>
      <c r="D64" s="2">
        <v>28298.34</v>
      </c>
      <c r="E64" s="2">
        <v>27889.02</v>
      </c>
      <c r="F64" s="3">
        <v>1.0800000000000001E-2</v>
      </c>
      <c r="G64">
        <f>$G$2*Tabella11[[#This Row],[CHIUSURA]]/$B$2</f>
        <v>102.73597711754668</v>
      </c>
      <c r="H64" s="6">
        <f>LN(Tabella11[[#This Row],[NUM INDICE]]/G63)</f>
        <v>1.0767189008325592E-2</v>
      </c>
    </row>
    <row r="65" spans="1:8" x14ac:dyDescent="0.3">
      <c r="A65" s="1">
        <v>42100</v>
      </c>
      <c r="B65" s="2">
        <v>28504.46</v>
      </c>
      <c r="C65" s="2">
        <v>28351.94</v>
      </c>
      <c r="D65" s="2">
        <v>28530.81</v>
      </c>
      <c r="E65" s="2">
        <v>28221.99</v>
      </c>
      <c r="F65" s="3">
        <v>8.6E-3</v>
      </c>
      <c r="G65">
        <f>$G$2*Tabella11[[#This Row],[CHIUSURA]]/$B$2</f>
        <v>103.62416995485601</v>
      </c>
      <c r="H65" s="6">
        <f>LN(Tabella11[[#This Row],[NUM INDICE]]/G64)</f>
        <v>8.6082350165050635E-3</v>
      </c>
    </row>
    <row r="66" spans="1:8" x14ac:dyDescent="0.3">
      <c r="A66" s="1">
        <v>42101</v>
      </c>
      <c r="B66" s="2">
        <v>28516.59</v>
      </c>
      <c r="C66" s="2">
        <v>28582.33</v>
      </c>
      <c r="D66" s="2">
        <v>28641.08</v>
      </c>
      <c r="E66" s="2">
        <v>28274.36</v>
      </c>
      <c r="F66" s="3">
        <v>4.0000000000000002E-4</v>
      </c>
      <c r="G66">
        <f>$G$2*Tabella11[[#This Row],[CHIUSURA]]/$B$2</f>
        <v>103.66826695516939</v>
      </c>
      <c r="H66" s="6">
        <f>LN(Tabella11[[#This Row],[NUM INDICE]]/G65)</f>
        <v>4.2545692101350239E-4</v>
      </c>
    </row>
    <row r="67" spans="1:8" x14ac:dyDescent="0.3">
      <c r="A67" s="1">
        <v>42102</v>
      </c>
      <c r="B67" s="2">
        <v>28707.75</v>
      </c>
      <c r="C67" s="2">
        <v>28601.49</v>
      </c>
      <c r="D67" s="2">
        <v>28763.06</v>
      </c>
      <c r="E67" s="2">
        <v>28566.61</v>
      </c>
      <c r="F67" s="3">
        <v>6.7000000000000002E-3</v>
      </c>
      <c r="G67">
        <f>$G$2*Tabella11[[#This Row],[CHIUSURA]]/$B$2</f>
        <v>104.36320368887948</v>
      </c>
      <c r="H67" s="6">
        <f>LN(Tabella11[[#This Row],[NUM INDICE]]/G66)</f>
        <v>6.6810979757213063E-3</v>
      </c>
    </row>
    <row r="68" spans="1:8" x14ac:dyDescent="0.3">
      <c r="A68" s="1">
        <v>42103</v>
      </c>
      <c r="B68" s="2">
        <v>28885.21</v>
      </c>
      <c r="C68" s="2">
        <v>28858.42</v>
      </c>
      <c r="D68" s="2">
        <v>28906.71</v>
      </c>
      <c r="E68" s="2">
        <v>28622.44</v>
      </c>
      <c r="F68" s="3">
        <v>6.1999999999999998E-3</v>
      </c>
      <c r="G68">
        <f>$G$2*Tabella11[[#This Row],[CHIUSURA]]/$B$2</f>
        <v>105.00833589626698</v>
      </c>
      <c r="H68" s="6">
        <f>LN(Tabella11[[#This Row],[NUM INDICE]]/G67)</f>
        <v>6.1625782603174752E-3</v>
      </c>
    </row>
    <row r="69" spans="1:8" x14ac:dyDescent="0.3">
      <c r="A69" s="1">
        <v>42104</v>
      </c>
      <c r="B69" s="2">
        <v>28879.38</v>
      </c>
      <c r="C69" s="2">
        <v>28889.27</v>
      </c>
      <c r="D69" s="2">
        <v>28907.81</v>
      </c>
      <c r="E69" s="2">
        <v>28756.75</v>
      </c>
      <c r="F69" s="3">
        <v>-2.0000000000000001E-4</v>
      </c>
      <c r="G69">
        <f>$G$2*Tabella11[[#This Row],[CHIUSURA]]/$B$2</f>
        <v>104.98714170732825</v>
      </c>
      <c r="H69" s="6">
        <f>LN(Tabella11[[#This Row],[NUM INDICE]]/G68)</f>
        <v>-2.0185376611499135E-4</v>
      </c>
    </row>
    <row r="70" spans="1:8" x14ac:dyDescent="0.3">
      <c r="A70" s="1">
        <v>42107</v>
      </c>
      <c r="B70" s="2">
        <v>29044.44</v>
      </c>
      <c r="C70" s="2">
        <v>28955.13</v>
      </c>
      <c r="D70" s="2">
        <v>29072.51</v>
      </c>
      <c r="E70" s="2">
        <v>28843.94</v>
      </c>
      <c r="F70" s="3">
        <v>5.7000000000000002E-3</v>
      </c>
      <c r="G70">
        <f>$G$2*Tabella11[[#This Row],[CHIUSURA]]/$B$2</f>
        <v>105.58719536534346</v>
      </c>
      <c r="H70" s="6">
        <f>LN(Tabella11[[#This Row],[NUM INDICE]]/G69)</f>
        <v>5.6992251815648348E-3</v>
      </c>
    </row>
    <row r="71" spans="1:8" x14ac:dyDescent="0.3">
      <c r="A71" s="1">
        <v>42109</v>
      </c>
      <c r="B71" s="2">
        <v>28799.69</v>
      </c>
      <c r="C71" s="2">
        <v>29087.25</v>
      </c>
      <c r="D71" s="2">
        <v>29094.61</v>
      </c>
      <c r="E71" s="2">
        <v>28721.63</v>
      </c>
      <c r="F71" s="3">
        <v>-8.3999999999999995E-3</v>
      </c>
      <c r="G71">
        <f>$G$2*Tabella11[[#This Row],[CHIUSURA]]/$B$2</f>
        <v>104.69743932027365</v>
      </c>
      <c r="H71" s="6">
        <f>LN(Tabella11[[#This Row],[NUM INDICE]]/G70)</f>
        <v>-8.4624476366219458E-3</v>
      </c>
    </row>
    <row r="72" spans="1:8" x14ac:dyDescent="0.3">
      <c r="A72" s="1">
        <v>42110</v>
      </c>
      <c r="B72" s="2">
        <v>28666.04</v>
      </c>
      <c r="C72" s="2">
        <v>28876.23</v>
      </c>
      <c r="D72" s="2">
        <v>28876.23</v>
      </c>
      <c r="E72" s="2">
        <v>28497.7</v>
      </c>
      <c r="F72" s="3">
        <v>-4.5999999999999999E-3</v>
      </c>
      <c r="G72">
        <f>$G$2*Tabella11[[#This Row],[CHIUSURA]]/$B$2</f>
        <v>104.21157253611192</v>
      </c>
      <c r="H72" s="6">
        <f>LN(Tabella11[[#This Row],[NUM INDICE]]/G71)</f>
        <v>-4.6514763137420383E-3</v>
      </c>
    </row>
    <row r="73" spans="1:8" x14ac:dyDescent="0.3">
      <c r="A73" s="1">
        <v>42111</v>
      </c>
      <c r="B73" s="2">
        <v>28442.1</v>
      </c>
      <c r="C73" s="2">
        <v>28682.97</v>
      </c>
      <c r="D73" s="2">
        <v>28696.19</v>
      </c>
      <c r="E73" s="2">
        <v>28403.759999999998</v>
      </c>
      <c r="F73" s="3">
        <v>-7.7999999999999996E-3</v>
      </c>
      <c r="G73">
        <f>$G$2*Tabella11[[#This Row],[CHIUSURA]]/$B$2</f>
        <v>103.39746847591606</v>
      </c>
      <c r="H73" s="6">
        <f>LN(Tabella11[[#This Row],[NUM INDICE]]/G72)</f>
        <v>-7.842705009864644E-3</v>
      </c>
    </row>
    <row r="74" spans="1:8" x14ac:dyDescent="0.3">
      <c r="A74" s="1">
        <v>42114</v>
      </c>
      <c r="B74" s="2">
        <v>27886.21</v>
      </c>
      <c r="C74" s="2">
        <v>28525.65</v>
      </c>
      <c r="D74" s="2">
        <v>28539.46</v>
      </c>
      <c r="E74" s="2">
        <v>27802.37</v>
      </c>
      <c r="F74" s="3">
        <v>-1.95E-2</v>
      </c>
      <c r="G74">
        <f>$G$2*Tabella11[[#This Row],[CHIUSURA]]/$B$2</f>
        <v>101.37660437829045</v>
      </c>
      <c r="H74" s="6">
        <f>LN(Tabella11[[#This Row],[NUM INDICE]]/G73)</f>
        <v>-1.9738140466453263E-2</v>
      </c>
    </row>
    <row r="75" spans="1:8" x14ac:dyDescent="0.3">
      <c r="A75" s="1">
        <v>42115</v>
      </c>
      <c r="B75" s="2">
        <v>27676.04</v>
      </c>
      <c r="C75" s="2">
        <v>27860.51</v>
      </c>
      <c r="D75" s="2">
        <v>27976.93</v>
      </c>
      <c r="E75" s="2">
        <v>27598.21</v>
      </c>
      <c r="F75" s="3">
        <v>-7.4999999999999997E-3</v>
      </c>
      <c r="G75">
        <f>$G$2*Tabella11[[#This Row],[CHIUSURA]]/$B$2</f>
        <v>100.61255932009914</v>
      </c>
      <c r="H75" s="6">
        <f>LN(Tabella11[[#This Row],[NUM INDICE]]/G74)</f>
        <v>-7.5652444739372805E-3</v>
      </c>
    </row>
    <row r="76" spans="1:8" x14ac:dyDescent="0.3">
      <c r="A76" s="1">
        <v>42116</v>
      </c>
      <c r="B76" s="2">
        <v>27890.13</v>
      </c>
      <c r="C76" s="2">
        <v>27756.68</v>
      </c>
      <c r="D76" s="2">
        <v>27947.26</v>
      </c>
      <c r="E76" s="2">
        <v>27385.48</v>
      </c>
      <c r="F76" s="3">
        <v>7.7000000000000002E-3</v>
      </c>
      <c r="G76">
        <f>$G$2*Tabella11[[#This Row],[CHIUSURA]]/$B$2</f>
        <v>101.39085501647911</v>
      </c>
      <c r="H76" s="6">
        <f>LN(Tabella11[[#This Row],[NUM INDICE]]/G75)</f>
        <v>7.7058058663289127E-3</v>
      </c>
    </row>
    <row r="77" spans="1:8" x14ac:dyDescent="0.3">
      <c r="A77" s="1">
        <v>42117</v>
      </c>
      <c r="B77" s="2">
        <v>27735.02</v>
      </c>
      <c r="C77" s="2">
        <v>27977.27</v>
      </c>
      <c r="D77" s="2">
        <v>28087.78</v>
      </c>
      <c r="E77" s="2">
        <v>27621.18</v>
      </c>
      <c r="F77" s="3">
        <v>-5.5999999999999999E-3</v>
      </c>
      <c r="G77">
        <f>$G$2*Tabella11[[#This Row],[CHIUSURA]]/$B$2</f>
        <v>100.82697325896827</v>
      </c>
      <c r="H77" s="6">
        <f>LN(Tabella11[[#This Row],[NUM INDICE]]/G76)</f>
        <v>-5.5769881799639445E-3</v>
      </c>
    </row>
    <row r="78" spans="1:8" x14ac:dyDescent="0.3">
      <c r="A78" s="1">
        <v>42118</v>
      </c>
      <c r="B78" s="2">
        <v>27437.94</v>
      </c>
      <c r="C78" s="2">
        <v>27804.58</v>
      </c>
      <c r="D78" s="2">
        <v>27829.11</v>
      </c>
      <c r="E78" s="2">
        <v>27344.7</v>
      </c>
      <c r="F78" s="3">
        <v>-1.0699999999999999E-2</v>
      </c>
      <c r="G78">
        <f>$G$2*Tabella11[[#This Row],[CHIUSURA]]/$B$2</f>
        <v>99.746978464813651</v>
      </c>
      <c r="H78" s="6">
        <f>LN(Tabella11[[#This Row],[NUM INDICE]]/G77)</f>
        <v>-1.0769147464171052E-2</v>
      </c>
    </row>
    <row r="79" spans="1:8" x14ac:dyDescent="0.3">
      <c r="A79" s="1">
        <v>42121</v>
      </c>
      <c r="B79" s="2">
        <v>27176.99</v>
      </c>
      <c r="C79" s="2">
        <v>27565.49</v>
      </c>
      <c r="D79" s="2">
        <v>27567.279999999999</v>
      </c>
      <c r="E79" s="2">
        <v>27141.55</v>
      </c>
      <c r="F79" s="3">
        <v>-9.4999999999999998E-3</v>
      </c>
      <c r="G79">
        <f>$G$2*Tabella11[[#This Row],[CHIUSURA]]/$B$2</f>
        <v>98.798329476209062</v>
      </c>
      <c r="H79" s="6">
        <f>LN(Tabella11[[#This Row],[NUM INDICE]]/G78)</f>
        <v>-9.556067756284245E-3</v>
      </c>
    </row>
    <row r="80" spans="1:8" x14ac:dyDescent="0.3">
      <c r="A80" s="1">
        <v>42122</v>
      </c>
      <c r="B80" s="2">
        <v>27396.38</v>
      </c>
      <c r="C80" s="2">
        <v>27215.61</v>
      </c>
      <c r="D80" s="2">
        <v>27482.14</v>
      </c>
      <c r="E80" s="2">
        <v>27073.25</v>
      </c>
      <c r="F80" s="3">
        <v>8.0999999999999996E-3</v>
      </c>
      <c r="G80">
        <f>$G$2*Tabella11[[#This Row],[CHIUSURA]]/$B$2</f>
        <v>99.595892617078803</v>
      </c>
      <c r="H80" s="6">
        <f>LN(Tabella11[[#This Row],[NUM INDICE]]/G79)</f>
        <v>8.0402284805189961E-3</v>
      </c>
    </row>
    <row r="81" spans="1:8" x14ac:dyDescent="0.3">
      <c r="A81" s="1">
        <v>42123</v>
      </c>
      <c r="B81" s="2">
        <v>27225.93</v>
      </c>
      <c r="C81" s="2">
        <v>27395.71</v>
      </c>
      <c r="D81" s="2">
        <v>27438.959999999999</v>
      </c>
      <c r="E81" s="2">
        <v>27176.54</v>
      </c>
      <c r="F81" s="3">
        <v>-6.1999999999999998E-3</v>
      </c>
      <c r="G81">
        <f>$G$2*Tabella11[[#This Row],[CHIUSURA]]/$B$2</f>
        <v>98.976244331554184</v>
      </c>
      <c r="H81" s="6">
        <f>LN(Tabella11[[#This Row],[NUM INDICE]]/G80)</f>
        <v>-6.2410598623051754E-3</v>
      </c>
    </row>
    <row r="82" spans="1:8" x14ac:dyDescent="0.3">
      <c r="A82" s="1">
        <v>42124</v>
      </c>
      <c r="B82" s="2">
        <v>27011.31</v>
      </c>
      <c r="C82" s="2">
        <v>27242.05</v>
      </c>
      <c r="D82" s="2">
        <v>27242.05</v>
      </c>
      <c r="E82" s="2">
        <v>26897.54</v>
      </c>
      <c r="F82" s="3">
        <v>-7.9000000000000008E-3</v>
      </c>
      <c r="G82">
        <f>$G$2*Tabella11[[#This Row],[CHIUSURA]]/$B$2</f>
        <v>98.196021890725234</v>
      </c>
      <c r="H82" s="6">
        <f>LN(Tabella11[[#This Row],[NUM INDICE]]/G81)</f>
        <v>-7.914160831446344E-3</v>
      </c>
    </row>
    <row r="83" spans="1:8" x14ac:dyDescent="0.3">
      <c r="A83" s="1">
        <v>42128</v>
      </c>
      <c r="B83" s="2">
        <v>27490.59</v>
      </c>
      <c r="C83" s="2">
        <v>27204.63</v>
      </c>
      <c r="D83" s="2">
        <v>27537.85</v>
      </c>
      <c r="E83" s="2">
        <v>27159.45</v>
      </c>
      <c r="F83" s="3">
        <v>1.77E-2</v>
      </c>
      <c r="G83">
        <f>$G$2*Tabella11[[#This Row],[CHIUSURA]]/$B$2</f>
        <v>99.93838053130159</v>
      </c>
      <c r="H83" s="6">
        <f>LN(Tabella11[[#This Row],[NUM INDICE]]/G82)</f>
        <v>1.7588097113026585E-2</v>
      </c>
    </row>
    <row r="84" spans="1:8" x14ac:dyDescent="0.3">
      <c r="A84" s="1">
        <v>42129</v>
      </c>
      <c r="B84" s="2">
        <v>27440.14</v>
      </c>
      <c r="C84" s="2">
        <v>27561.32</v>
      </c>
      <c r="D84" s="2">
        <v>27603.71</v>
      </c>
      <c r="E84" s="2">
        <v>27338.23</v>
      </c>
      <c r="F84" s="3">
        <v>-1.8E-3</v>
      </c>
      <c r="G84">
        <f>$G$2*Tabella11[[#This Row],[CHIUSURA]]/$B$2</f>
        <v>99.754976271960345</v>
      </c>
      <c r="H84" s="6">
        <f>LN(Tabella11[[#This Row],[NUM INDICE]]/G83)</f>
        <v>-1.8368594113013048E-3</v>
      </c>
    </row>
    <row r="85" spans="1:8" x14ac:dyDescent="0.3">
      <c r="A85" s="1">
        <v>42130</v>
      </c>
      <c r="B85" s="2">
        <v>26717.37</v>
      </c>
      <c r="C85" s="2">
        <v>27473.360000000001</v>
      </c>
      <c r="D85" s="2">
        <v>27501.15</v>
      </c>
      <c r="E85" s="2">
        <v>26677.64</v>
      </c>
      <c r="F85" s="3">
        <v>-2.63E-2</v>
      </c>
      <c r="G85">
        <f>$G$2*Tabella11[[#This Row],[CHIUSURA]]/$B$2</f>
        <v>97.127442148589068</v>
      </c>
      <c r="H85" s="6">
        <f>LN(Tabella11[[#This Row],[NUM INDICE]]/G84)</f>
        <v>-2.6692989205120806E-2</v>
      </c>
    </row>
    <row r="86" spans="1:8" x14ac:dyDescent="0.3">
      <c r="A86" s="1">
        <v>42131</v>
      </c>
      <c r="B86" s="2">
        <v>26599.11</v>
      </c>
      <c r="C86" s="2">
        <v>26721.34</v>
      </c>
      <c r="D86" s="2">
        <v>26850.37</v>
      </c>
      <c r="E86" s="2">
        <v>26423.99</v>
      </c>
      <c r="F86" s="3">
        <v>-4.4000000000000003E-3</v>
      </c>
      <c r="G86">
        <f>$G$2*Tabella11[[#This Row],[CHIUSURA]]/$B$2</f>
        <v>96.697523660785365</v>
      </c>
      <c r="H86" s="6">
        <f>LN(Tabella11[[#This Row],[NUM INDICE]]/G85)</f>
        <v>-4.4361590990808462E-3</v>
      </c>
    </row>
    <row r="87" spans="1:8" x14ac:dyDescent="0.3">
      <c r="A87" s="1">
        <v>42132</v>
      </c>
      <c r="B87" s="2">
        <v>27105.39</v>
      </c>
      <c r="C87" s="2">
        <v>26814.38</v>
      </c>
      <c r="D87" s="2">
        <v>27196.28</v>
      </c>
      <c r="E87" s="2">
        <v>26814.38</v>
      </c>
      <c r="F87" s="3">
        <v>1.9E-2</v>
      </c>
      <c r="G87">
        <f>$G$2*Tabella11[[#This Row],[CHIUSURA]]/$B$2</f>
        <v>98.538037207252984</v>
      </c>
      <c r="H87" s="6">
        <f>LN(Tabella11[[#This Row],[NUM INDICE]]/G86)</f>
        <v>1.8854844516713001E-2</v>
      </c>
    </row>
    <row r="88" spans="1:8" x14ac:dyDescent="0.3">
      <c r="A88" s="1">
        <v>42135</v>
      </c>
      <c r="B88" s="2">
        <v>27507.3</v>
      </c>
      <c r="C88" s="2">
        <v>27249.42</v>
      </c>
      <c r="D88" s="2">
        <v>27544.240000000002</v>
      </c>
      <c r="E88" s="2">
        <v>27231.279999999999</v>
      </c>
      <c r="F88" s="3">
        <v>1.4800000000000001E-2</v>
      </c>
      <c r="G88">
        <f>$G$2*Tabella11[[#This Row],[CHIUSURA]]/$B$2</f>
        <v>99.999127511947634</v>
      </c>
      <c r="H88" s="6">
        <f>LN(Tabella11[[#This Row],[NUM INDICE]]/G87)</f>
        <v>1.4718822893159521E-2</v>
      </c>
    </row>
    <row r="89" spans="1:8" x14ac:dyDescent="0.3">
      <c r="A89" s="1">
        <v>42136</v>
      </c>
      <c r="B89" s="2">
        <v>26877.48</v>
      </c>
      <c r="C89" s="2">
        <v>27502.91</v>
      </c>
      <c r="D89" s="2">
        <v>27502.91</v>
      </c>
      <c r="E89" s="2">
        <v>26837.39</v>
      </c>
      <c r="F89" s="3">
        <v>-2.29E-2</v>
      </c>
      <c r="G89">
        <f>$G$2*Tabella11[[#This Row],[CHIUSURA]]/$B$2</f>
        <v>97.709500740524234</v>
      </c>
      <c r="H89" s="6">
        <f>LN(Tabella11[[#This Row],[NUM INDICE]]/G88)</f>
        <v>-2.3162662731013382E-2</v>
      </c>
    </row>
    <row r="90" spans="1:8" x14ac:dyDescent="0.3">
      <c r="A90" s="1">
        <v>42137</v>
      </c>
      <c r="B90" s="2">
        <v>27251.1</v>
      </c>
      <c r="C90" s="2">
        <v>27023.71</v>
      </c>
      <c r="D90" s="2">
        <v>27299.8</v>
      </c>
      <c r="E90" s="2">
        <v>26750.01</v>
      </c>
      <c r="F90" s="3">
        <v>1.3899999999999999E-2</v>
      </c>
      <c r="G90">
        <f>$G$2*Tabella11[[#This Row],[CHIUSURA]]/$B$2</f>
        <v>99.067746516046142</v>
      </c>
      <c r="H90" s="6">
        <f>LN(Tabella11[[#This Row],[NUM INDICE]]/G89)</f>
        <v>1.3805126006862926E-2</v>
      </c>
    </row>
    <row r="91" spans="1:8" x14ac:dyDescent="0.3">
      <c r="A91" s="1">
        <v>42138</v>
      </c>
      <c r="B91" s="2">
        <v>27206.06</v>
      </c>
      <c r="C91" s="2">
        <v>27290.17</v>
      </c>
      <c r="D91" s="2">
        <v>27293.99</v>
      </c>
      <c r="E91" s="2">
        <v>26948.62</v>
      </c>
      <c r="F91" s="3">
        <v>-1.6999999999999999E-3</v>
      </c>
      <c r="G91">
        <f>$G$2*Tabella11[[#This Row],[CHIUSURA]]/$B$2</f>
        <v>98.904009591551983</v>
      </c>
      <c r="H91" s="6">
        <f>LN(Tabella11[[#This Row],[NUM INDICE]]/G90)</f>
        <v>-1.6541446623309546E-3</v>
      </c>
    </row>
    <row r="92" spans="1:8" x14ac:dyDescent="0.3">
      <c r="A92" s="1">
        <v>42139</v>
      </c>
      <c r="B92" s="2">
        <v>27324</v>
      </c>
      <c r="C92" s="2">
        <v>27233.9</v>
      </c>
      <c r="D92" s="2">
        <v>27379.57</v>
      </c>
      <c r="E92" s="2">
        <v>27159.759999999998</v>
      </c>
      <c r="F92" s="3">
        <v>4.3E-3</v>
      </c>
      <c r="G92">
        <f>$G$2*Tabella11[[#This Row],[CHIUSURA]]/$B$2</f>
        <v>99.332764761952532</v>
      </c>
      <c r="H92" s="6">
        <f>LN(Tabella11[[#This Row],[NUM INDICE]]/G91)</f>
        <v>4.3256942649278901E-3</v>
      </c>
    </row>
    <row r="93" spans="1:8" x14ac:dyDescent="0.3">
      <c r="A93" s="1">
        <v>42142</v>
      </c>
      <c r="B93" s="2">
        <v>27687.3</v>
      </c>
      <c r="C93" s="2">
        <v>27416.97</v>
      </c>
      <c r="D93" s="2">
        <v>27725.97</v>
      </c>
      <c r="E93" s="2">
        <v>27370.28</v>
      </c>
      <c r="F93" s="3">
        <v>1.3299999999999999E-2</v>
      </c>
      <c r="G93">
        <f>$G$2*Tabella11[[#This Row],[CHIUSURA]]/$B$2</f>
        <v>100.65349355122268</v>
      </c>
      <c r="H93" s="6">
        <f>LN(Tabella11[[#This Row],[NUM INDICE]]/G92)</f>
        <v>1.320838743336419E-2</v>
      </c>
    </row>
    <row r="94" spans="1:8" x14ac:dyDescent="0.3">
      <c r="A94" s="1">
        <v>42143</v>
      </c>
      <c r="B94" s="2">
        <v>27645.53</v>
      </c>
      <c r="C94" s="2">
        <v>27663.08</v>
      </c>
      <c r="D94" s="2">
        <v>27872.23</v>
      </c>
      <c r="E94" s="2">
        <v>27574.07</v>
      </c>
      <c r="F94" s="3">
        <v>-1.5E-3</v>
      </c>
      <c r="G94">
        <f>$G$2*Tabella11[[#This Row],[CHIUSURA]]/$B$2</f>
        <v>100.50164427644202</v>
      </c>
      <c r="H94" s="6">
        <f>LN(Tabella11[[#This Row],[NUM INDICE]]/G93)</f>
        <v>-1.5097730564029377E-3</v>
      </c>
    </row>
    <row r="95" spans="1:8" x14ac:dyDescent="0.3">
      <c r="A95" s="1">
        <v>42144</v>
      </c>
      <c r="B95" s="2">
        <v>27837.21</v>
      </c>
      <c r="C95" s="2">
        <v>27749.3</v>
      </c>
      <c r="D95" s="2">
        <v>27903.01</v>
      </c>
      <c r="E95" s="2">
        <v>27743.99</v>
      </c>
      <c r="F95" s="3">
        <v>6.8999999999999999E-3</v>
      </c>
      <c r="G95">
        <f>$G$2*Tabella11[[#This Row],[CHIUSURA]]/$B$2</f>
        <v>101.19847140093225</v>
      </c>
      <c r="H95" s="6">
        <f>LN(Tabella11[[#This Row],[NUM INDICE]]/G94)</f>
        <v>6.9095636805030017E-3</v>
      </c>
    </row>
    <row r="96" spans="1:8" x14ac:dyDescent="0.3">
      <c r="A96" s="1">
        <v>42145</v>
      </c>
      <c r="B96" s="2">
        <v>27809.35</v>
      </c>
      <c r="C96" s="2">
        <v>27885.360000000001</v>
      </c>
      <c r="D96" s="2">
        <v>27911.439999999999</v>
      </c>
      <c r="E96" s="2">
        <v>27712.73</v>
      </c>
      <c r="F96" s="3">
        <v>-1E-3</v>
      </c>
      <c r="G96">
        <f>$G$2*Tabella11[[#This Row],[CHIUSURA]]/$B$2</f>
        <v>101.09719007952002</v>
      </c>
      <c r="H96" s="6">
        <f>LN(Tabella11[[#This Row],[NUM INDICE]]/G95)</f>
        <v>-1.0013198417941941E-3</v>
      </c>
    </row>
    <row r="97" spans="1:8" x14ac:dyDescent="0.3">
      <c r="A97" s="1">
        <v>42146</v>
      </c>
      <c r="B97" s="2">
        <v>27957.5</v>
      </c>
      <c r="C97" s="2">
        <v>27849.54</v>
      </c>
      <c r="D97" s="2">
        <v>28071.16</v>
      </c>
      <c r="E97" s="2">
        <v>27828.61</v>
      </c>
      <c r="F97" s="3">
        <v>5.3E-3</v>
      </c>
      <c r="G97">
        <f>$G$2*Tabella11[[#This Row],[CHIUSURA]]/$B$2</f>
        <v>101.63576968351222</v>
      </c>
      <c r="H97" s="6">
        <f>LN(Tabella11[[#This Row],[NUM INDICE]]/G96)</f>
        <v>5.3132048349334212E-3</v>
      </c>
    </row>
    <row r="98" spans="1:8" x14ac:dyDescent="0.3">
      <c r="A98" s="1">
        <v>42149</v>
      </c>
      <c r="B98" s="2">
        <v>27643.88</v>
      </c>
      <c r="C98" s="2">
        <v>27893.25</v>
      </c>
      <c r="D98" s="2">
        <v>27903.29</v>
      </c>
      <c r="E98" s="2">
        <v>27614.32</v>
      </c>
      <c r="F98" s="3">
        <v>-1.12E-2</v>
      </c>
      <c r="G98">
        <f>$G$2*Tabella11[[#This Row],[CHIUSURA]]/$B$2</f>
        <v>100.495645921082</v>
      </c>
      <c r="H98" s="6">
        <f>LN(Tabella11[[#This Row],[NUM INDICE]]/G97)</f>
        <v>-1.1281134606282503E-2</v>
      </c>
    </row>
    <row r="99" spans="1:8" x14ac:dyDescent="0.3">
      <c r="A99" s="1">
        <v>42150</v>
      </c>
      <c r="B99" s="2">
        <v>27531.41</v>
      </c>
      <c r="C99" s="2">
        <v>27633.66</v>
      </c>
      <c r="D99" s="2">
        <v>27675.94</v>
      </c>
      <c r="E99" s="2">
        <v>27473.54</v>
      </c>
      <c r="F99" s="3">
        <v>-4.1000000000000003E-3</v>
      </c>
      <c r="G99">
        <f>$G$2*Tabella11[[#This Row],[CHIUSURA]]/$B$2</f>
        <v>100.08677620754163</v>
      </c>
      <c r="H99" s="6">
        <f>LN(Tabella11[[#This Row],[NUM INDICE]]/G98)</f>
        <v>-4.0768306166055071E-3</v>
      </c>
    </row>
    <row r="100" spans="1:8" x14ac:dyDescent="0.3">
      <c r="A100" s="1">
        <v>42151</v>
      </c>
      <c r="B100" s="2">
        <v>27564.66</v>
      </c>
      <c r="C100" s="2">
        <v>27447.4</v>
      </c>
      <c r="D100" s="2">
        <v>27595.8</v>
      </c>
      <c r="E100" s="2">
        <v>27363.72</v>
      </c>
      <c r="F100" s="3">
        <v>1.1999999999999999E-3</v>
      </c>
      <c r="G100">
        <f>$G$2*Tabella11[[#This Row],[CHIUSURA]]/$B$2</f>
        <v>100.20765215646328</v>
      </c>
      <c r="H100" s="6">
        <f>LN(Tabella11[[#This Row],[NUM INDICE]]/G99)</f>
        <v>1.2069827861252201E-3</v>
      </c>
    </row>
    <row r="101" spans="1:8" x14ac:dyDescent="0.3">
      <c r="A101" s="1">
        <v>42152</v>
      </c>
      <c r="B101" s="2">
        <v>27506.71</v>
      </c>
      <c r="C101" s="2">
        <v>27619.31</v>
      </c>
      <c r="D101" s="2">
        <v>27666.37</v>
      </c>
      <c r="E101" s="2">
        <v>27354.35</v>
      </c>
      <c r="F101" s="3">
        <v>-2.0999999999999999E-3</v>
      </c>
      <c r="G101">
        <f>$G$2*Tabella11[[#This Row],[CHIUSURA]]/$B$2</f>
        <v>99.996982645485559</v>
      </c>
      <c r="H101" s="6">
        <f>LN(Tabella11[[#This Row],[NUM INDICE]]/G100)</f>
        <v>-2.1045425740764774E-3</v>
      </c>
    </row>
    <row r="102" spans="1:8" x14ac:dyDescent="0.3">
      <c r="A102" s="1">
        <v>42153</v>
      </c>
      <c r="B102" s="2">
        <v>27828.44</v>
      </c>
      <c r="C102" s="2">
        <v>27553.03</v>
      </c>
      <c r="D102" s="2">
        <v>27888.32</v>
      </c>
      <c r="E102" s="2">
        <v>27467.23</v>
      </c>
      <c r="F102" s="3">
        <v>1.17E-2</v>
      </c>
      <c r="G102">
        <f>$G$2*Tabella11[[#This Row],[CHIUSURA]]/$B$2</f>
        <v>101.16658923335201</v>
      </c>
      <c r="H102" s="6">
        <f>LN(Tabella11[[#This Row],[NUM INDICE]]/G101)</f>
        <v>1.1628544439994245E-2</v>
      </c>
    </row>
    <row r="103" spans="1:8" x14ac:dyDescent="0.3">
      <c r="A103" s="1">
        <v>42156</v>
      </c>
      <c r="B103" s="2">
        <v>27848.99</v>
      </c>
      <c r="C103" s="2">
        <v>27770.79</v>
      </c>
      <c r="D103" s="2">
        <v>27959.43</v>
      </c>
      <c r="E103" s="2">
        <v>27737.58</v>
      </c>
      <c r="F103" s="3">
        <v>6.9999999999999999E-4</v>
      </c>
      <c r="G103">
        <f>$G$2*Tabella11[[#This Row],[CHIUSURA]]/$B$2</f>
        <v>101.24129602283591</v>
      </c>
      <c r="H103" s="6">
        <f>LN(Tabella11[[#This Row],[NUM INDICE]]/G102)</f>
        <v>7.3818065715880389E-4</v>
      </c>
    </row>
    <row r="104" spans="1:8" x14ac:dyDescent="0.3">
      <c r="A104" s="1">
        <v>42157</v>
      </c>
      <c r="B104" s="2">
        <v>27188.38</v>
      </c>
      <c r="C104" s="2">
        <v>27890.73</v>
      </c>
      <c r="D104" s="2">
        <v>27902.53</v>
      </c>
      <c r="E104" s="2">
        <v>27146.68</v>
      </c>
      <c r="F104" s="3">
        <v>-2.3699999999999999E-2</v>
      </c>
      <c r="G104">
        <f>$G$2*Tabella11[[#This Row],[CHIUSURA]]/$B$2</f>
        <v>98.839736305027643</v>
      </c>
      <c r="H104" s="6">
        <f>LN(Tabella11[[#This Row],[NUM INDICE]]/G103)</f>
        <v>-2.4007023865351616E-2</v>
      </c>
    </row>
    <row r="105" spans="1:8" x14ac:dyDescent="0.3">
      <c r="A105" s="1">
        <v>42158</v>
      </c>
      <c r="B105" s="2">
        <v>26837.200000000001</v>
      </c>
      <c r="C105" s="2">
        <v>27230.68</v>
      </c>
      <c r="D105" s="2">
        <v>27276.22</v>
      </c>
      <c r="E105" s="2">
        <v>26698.26</v>
      </c>
      <c r="F105" s="3">
        <v>-1.29E-2</v>
      </c>
      <c r="G105">
        <f>$G$2*Tabella11[[#This Row],[CHIUSURA]]/$B$2</f>
        <v>97.563068162402018</v>
      </c>
      <c r="H105" s="6">
        <f>LN(Tabella11[[#This Row],[NUM INDICE]]/G104)</f>
        <v>-1.3000691387196664E-2</v>
      </c>
    </row>
    <row r="106" spans="1:8" x14ac:dyDescent="0.3">
      <c r="A106" s="1">
        <v>42159</v>
      </c>
      <c r="B106" s="2">
        <v>26813.42</v>
      </c>
      <c r="C106" s="2">
        <v>26940.639999999999</v>
      </c>
      <c r="D106" s="2">
        <v>26948.84</v>
      </c>
      <c r="E106" s="2">
        <v>26551.97</v>
      </c>
      <c r="F106" s="3">
        <v>-8.9999999999999998E-4</v>
      </c>
      <c r="G106">
        <f>$G$2*Tabella11[[#This Row],[CHIUSURA]]/$B$2</f>
        <v>97.476619137880007</v>
      </c>
      <c r="H106" s="6">
        <f>LN(Tabella11[[#This Row],[NUM INDICE]]/G105)</f>
        <v>-8.8647630007914835E-4</v>
      </c>
    </row>
    <row r="107" spans="1:8" x14ac:dyDescent="0.3">
      <c r="A107" s="1">
        <v>42160</v>
      </c>
      <c r="B107" s="2">
        <v>26768.49</v>
      </c>
      <c r="C107" s="2">
        <v>26819.82</v>
      </c>
      <c r="D107" s="2">
        <v>27014.42</v>
      </c>
      <c r="E107" s="2">
        <v>26718.44</v>
      </c>
      <c r="F107" s="3">
        <v>-1.6999999999999999E-3</v>
      </c>
      <c r="G107">
        <f>$G$2*Tabella11[[#This Row],[CHIUSURA]]/$B$2</f>
        <v>97.313282103743191</v>
      </c>
      <c r="H107" s="6">
        <f>LN(Tabella11[[#This Row],[NUM INDICE]]/G106)</f>
        <v>-1.6770589376364873E-3</v>
      </c>
    </row>
    <row r="108" spans="1:8" x14ac:dyDescent="0.3">
      <c r="A108" s="1">
        <v>42163</v>
      </c>
      <c r="B108" s="2">
        <v>26523.09</v>
      </c>
      <c r="C108" s="2">
        <v>26814.31</v>
      </c>
      <c r="D108" s="2">
        <v>26827.06</v>
      </c>
      <c r="E108" s="2">
        <v>26472.87</v>
      </c>
      <c r="F108" s="3">
        <v>-9.1999999999999998E-3</v>
      </c>
      <c r="G108">
        <f>$G$2*Tabella11[[#This Row],[CHIUSURA]]/$B$2</f>
        <v>96.421163070198205</v>
      </c>
      <c r="H108" s="6">
        <f>LN(Tabella11[[#This Row],[NUM INDICE]]/G107)</f>
        <v>-9.2097751489333465E-3</v>
      </c>
    </row>
    <row r="109" spans="1:8" x14ac:dyDescent="0.3">
      <c r="A109" s="1">
        <v>42164</v>
      </c>
      <c r="B109" s="2">
        <v>26481.25</v>
      </c>
      <c r="C109" s="2">
        <v>26510.29</v>
      </c>
      <c r="D109" s="2">
        <v>26604.65</v>
      </c>
      <c r="E109" s="2">
        <v>26438.32</v>
      </c>
      <c r="F109" s="3">
        <v>-1.6000000000000001E-3</v>
      </c>
      <c r="G109">
        <f>$G$2*Tabella11[[#This Row],[CHIUSURA]]/$B$2</f>
        <v>96.269059319735604</v>
      </c>
      <c r="H109" s="6">
        <f>LN(Tabella11[[#This Row],[NUM INDICE]]/G108)</f>
        <v>-1.5787389745906195E-3</v>
      </c>
    </row>
    <row r="110" spans="1:8" x14ac:dyDescent="0.3">
      <c r="A110" s="1">
        <v>42165</v>
      </c>
      <c r="B110" s="2">
        <v>26840.5</v>
      </c>
      <c r="C110" s="2">
        <v>26517.32</v>
      </c>
      <c r="D110" s="2">
        <v>26934.74</v>
      </c>
      <c r="E110" s="2">
        <v>26493.29</v>
      </c>
      <c r="F110" s="3">
        <v>1.3599999999999999E-2</v>
      </c>
      <c r="G110">
        <f>$G$2*Tabella11[[#This Row],[CHIUSURA]]/$B$2</f>
        <v>97.575064873122059</v>
      </c>
      <c r="H110" s="6">
        <f>LN(Tabella11[[#This Row],[NUM INDICE]]/G109)</f>
        <v>1.347500544930434E-2</v>
      </c>
    </row>
    <row r="111" spans="1:8" x14ac:dyDescent="0.3">
      <c r="A111" s="1">
        <v>42166</v>
      </c>
      <c r="B111" s="2">
        <v>26370.98</v>
      </c>
      <c r="C111" s="2">
        <v>26959.98</v>
      </c>
      <c r="D111" s="2">
        <v>27000.14</v>
      </c>
      <c r="E111" s="2">
        <v>26348.93</v>
      </c>
      <c r="F111" s="3">
        <v>-1.7500000000000002E-2</v>
      </c>
      <c r="G111">
        <f>$G$2*Tabella11[[#This Row],[CHIUSURA]]/$B$2</f>
        <v>95.868187413341943</v>
      </c>
      <c r="H111" s="6">
        <f>LN(Tabella11[[#This Row],[NUM INDICE]]/G110)</f>
        <v>-1.7647777724078037E-2</v>
      </c>
    </row>
    <row r="112" spans="1:8" x14ac:dyDescent="0.3">
      <c r="A112" s="1">
        <v>42167</v>
      </c>
      <c r="B112" s="2">
        <v>26425.3</v>
      </c>
      <c r="C112" s="2">
        <v>26340.32</v>
      </c>
      <c r="D112" s="2">
        <v>26489.58</v>
      </c>
      <c r="E112" s="2">
        <v>26307.07</v>
      </c>
      <c r="F112" s="3">
        <v>2.0999999999999999E-3</v>
      </c>
      <c r="G112">
        <f>$G$2*Tabella11[[#This Row],[CHIUSURA]]/$B$2</f>
        <v>96.06566054252761</v>
      </c>
      <c r="H112" s="6">
        <f>LN(Tabella11[[#This Row],[NUM INDICE]]/G111)</f>
        <v>2.0577214594243425E-3</v>
      </c>
    </row>
    <row r="113" spans="1:8" x14ac:dyDescent="0.3">
      <c r="A113" s="1">
        <v>42170</v>
      </c>
      <c r="B113" s="2">
        <v>26586.55</v>
      </c>
      <c r="C113" s="2">
        <v>26498.67</v>
      </c>
      <c r="D113" s="2">
        <v>26728.6</v>
      </c>
      <c r="E113" s="2">
        <v>26307.84</v>
      </c>
      <c r="F113" s="3">
        <v>6.1000000000000004E-3</v>
      </c>
      <c r="G113">
        <f>$G$2*Tabella11[[#This Row],[CHIUSURA]]/$B$2</f>
        <v>96.65186345271151</v>
      </c>
      <c r="H113" s="6">
        <f>LN(Tabella11[[#This Row],[NUM INDICE]]/G112)</f>
        <v>6.0835642339689099E-3</v>
      </c>
    </row>
    <row r="114" spans="1:8" x14ac:dyDescent="0.3">
      <c r="A114" s="1">
        <v>42171</v>
      </c>
      <c r="B114" s="2">
        <v>26686.51</v>
      </c>
      <c r="C114" s="2">
        <v>26586.86</v>
      </c>
      <c r="D114" s="2">
        <v>26731.35</v>
      </c>
      <c r="E114" s="2">
        <v>26379.93</v>
      </c>
      <c r="F114" s="3">
        <v>3.8E-3</v>
      </c>
      <c r="G114">
        <f>$G$2*Tabella11[[#This Row],[CHIUSURA]]/$B$2</f>
        <v>97.015254726522258</v>
      </c>
      <c r="H114" s="6">
        <f>LN(Tabella11[[#This Row],[NUM INDICE]]/G113)</f>
        <v>3.7527454706819769E-3</v>
      </c>
    </row>
    <row r="115" spans="1:8" x14ac:dyDescent="0.3">
      <c r="A115" s="1">
        <v>42172</v>
      </c>
      <c r="B115" s="2">
        <v>26832.66</v>
      </c>
      <c r="C115" s="2">
        <v>26815.41</v>
      </c>
      <c r="D115" s="2">
        <v>26983.48</v>
      </c>
      <c r="E115" s="2">
        <v>26728.89</v>
      </c>
      <c r="F115" s="3">
        <v>5.4999999999999997E-3</v>
      </c>
      <c r="G115">
        <f>$G$2*Tabella11[[#This Row],[CHIUSURA]]/$B$2</f>
        <v>97.546563596744747</v>
      </c>
      <c r="H115" s="6">
        <f>LN(Tabella11[[#This Row],[NUM INDICE]]/G114)</f>
        <v>5.4616079918337283E-3</v>
      </c>
    </row>
    <row r="116" spans="1:8" x14ac:dyDescent="0.3">
      <c r="A116" s="1">
        <v>42173</v>
      </c>
      <c r="B116" s="2">
        <v>27115.83</v>
      </c>
      <c r="C116" s="2">
        <v>26916.99</v>
      </c>
      <c r="D116" s="2">
        <v>27175.39</v>
      </c>
      <c r="E116" s="2">
        <v>26910.26</v>
      </c>
      <c r="F116" s="3">
        <v>1.06E-2</v>
      </c>
      <c r="G116">
        <f>$G$2*Tabella11[[#This Row],[CHIUSURA]]/$B$2</f>
        <v>98.575990437530947</v>
      </c>
      <c r="H116" s="6">
        <f>LN(Tabella11[[#This Row],[NUM INDICE]]/G115)</f>
        <v>1.049788791393658E-2</v>
      </c>
    </row>
    <row r="117" spans="1:8" x14ac:dyDescent="0.3">
      <c r="A117" s="1">
        <v>42174</v>
      </c>
      <c r="B117" s="2">
        <v>27316.17</v>
      </c>
      <c r="C117" s="2">
        <v>27207.759999999998</v>
      </c>
      <c r="D117" s="2">
        <v>27404.6</v>
      </c>
      <c r="E117" s="2">
        <v>27202.38</v>
      </c>
      <c r="F117" s="3">
        <v>7.4000000000000003E-3</v>
      </c>
      <c r="G117">
        <f>$G$2*Tabella11[[#This Row],[CHIUSURA]]/$B$2</f>
        <v>99.304299839244067</v>
      </c>
      <c r="H117" s="6">
        <f>LN(Tabella11[[#This Row],[NUM INDICE]]/G116)</f>
        <v>7.3611443504519695E-3</v>
      </c>
    </row>
    <row r="118" spans="1:8" x14ac:dyDescent="0.3">
      <c r="A118" s="1">
        <v>42177</v>
      </c>
      <c r="B118" s="2">
        <v>27730.21</v>
      </c>
      <c r="C118" s="2">
        <v>27427.19</v>
      </c>
      <c r="D118" s="2">
        <v>27782.31</v>
      </c>
      <c r="E118" s="2">
        <v>27417.03</v>
      </c>
      <c r="F118" s="3">
        <v>1.52E-2</v>
      </c>
      <c r="G118">
        <f>$G$2*Tabella11[[#This Row],[CHIUSURA]]/$B$2</f>
        <v>100.80948714425209</v>
      </c>
      <c r="H118" s="6">
        <f>LN(Tabella11[[#This Row],[NUM INDICE]]/G117)</f>
        <v>1.5043598086359732E-2</v>
      </c>
    </row>
    <row r="119" spans="1:8" x14ac:dyDescent="0.3">
      <c r="A119" s="1">
        <v>42178</v>
      </c>
      <c r="B119" s="2">
        <v>27804.37</v>
      </c>
      <c r="C119" s="2">
        <v>27760.11</v>
      </c>
      <c r="D119" s="2">
        <v>27882.66</v>
      </c>
      <c r="E119" s="2">
        <v>27666.59</v>
      </c>
      <c r="F119" s="3">
        <v>2.7000000000000001E-3</v>
      </c>
      <c r="G119">
        <f>$G$2*Tabella11[[#This Row],[CHIUSURA]]/$B$2</f>
        <v>101.0790859524334</v>
      </c>
      <c r="H119" s="6">
        <f>LN(Tabella11[[#This Row],[NUM INDICE]]/G118)</f>
        <v>2.6707699628595186E-3</v>
      </c>
    </row>
    <row r="120" spans="1:8" x14ac:dyDescent="0.3">
      <c r="A120" s="1">
        <v>42179</v>
      </c>
      <c r="B120" s="2">
        <v>27729.67</v>
      </c>
      <c r="C120" s="2">
        <v>27852.32</v>
      </c>
      <c r="D120" s="2">
        <v>27948.240000000002</v>
      </c>
      <c r="E120" s="2">
        <v>27647.29</v>
      </c>
      <c r="F120" s="3">
        <v>-2.7000000000000001E-3</v>
      </c>
      <c r="G120">
        <f>$G$2*Tabella11[[#This Row],[CHIUSURA]]/$B$2</f>
        <v>100.80752404613426</v>
      </c>
      <c r="H120" s="6">
        <f>LN(Tabella11[[#This Row],[NUM INDICE]]/G119)</f>
        <v>-2.6902434994057569E-3</v>
      </c>
    </row>
    <row r="121" spans="1:8" x14ac:dyDescent="0.3">
      <c r="A121" s="1">
        <v>42180</v>
      </c>
      <c r="B121" s="2">
        <v>27895.97</v>
      </c>
      <c r="C121" s="2">
        <v>27660.22</v>
      </c>
      <c r="D121" s="2">
        <v>27968.75</v>
      </c>
      <c r="E121" s="2">
        <v>27635.759999999998</v>
      </c>
      <c r="F121" s="3">
        <v>6.0000000000000001E-3</v>
      </c>
      <c r="G121">
        <f>$G$2*Tabella11[[#This Row],[CHIUSURA]]/$B$2</f>
        <v>101.41208555908671</v>
      </c>
      <c r="H121" s="6">
        <f>LN(Tabella11[[#This Row],[NUM INDICE]]/G120)</f>
        <v>5.9792748617028008E-3</v>
      </c>
    </row>
    <row r="122" spans="1:8" x14ac:dyDescent="0.3">
      <c r="A122" s="1">
        <v>42181</v>
      </c>
      <c r="B122" s="2">
        <v>27811.84</v>
      </c>
      <c r="C122" s="2">
        <v>27880.720000000001</v>
      </c>
      <c r="D122" s="2">
        <v>27921.86</v>
      </c>
      <c r="E122" s="2">
        <v>27675.16</v>
      </c>
      <c r="F122" s="3">
        <v>-3.0000000000000001E-3</v>
      </c>
      <c r="G122">
        <f>$G$2*Tabella11[[#This Row],[CHIUSURA]]/$B$2</f>
        <v>101.10624214306331</v>
      </c>
      <c r="H122" s="6">
        <f>LN(Tabella11[[#This Row],[NUM INDICE]]/G121)</f>
        <v>-3.0204046419606604E-3</v>
      </c>
    </row>
    <row r="123" spans="1:8" x14ac:dyDescent="0.3">
      <c r="A123" s="1">
        <v>42184</v>
      </c>
      <c r="B123" s="2">
        <v>27645.15</v>
      </c>
      <c r="C123" s="2">
        <v>27451.07</v>
      </c>
      <c r="D123" s="2">
        <v>27695.32</v>
      </c>
      <c r="E123" s="2">
        <v>27209.19</v>
      </c>
      <c r="F123" s="3">
        <v>-6.0000000000000001E-3</v>
      </c>
      <c r="G123">
        <f>$G$2*Tabella11[[#This Row],[CHIUSURA]]/$B$2</f>
        <v>100.50026283702577</v>
      </c>
      <c r="H123" s="6">
        <f>LN(Tabella11[[#This Row],[NUM INDICE]]/G122)</f>
        <v>-6.0115235966615079E-3</v>
      </c>
    </row>
    <row r="124" spans="1:8" x14ac:dyDescent="0.3">
      <c r="A124" s="1">
        <v>42185</v>
      </c>
      <c r="B124" s="2">
        <v>27780.83</v>
      </c>
      <c r="C124" s="2">
        <v>27627.39</v>
      </c>
      <c r="D124" s="2">
        <v>27814.53</v>
      </c>
      <c r="E124" s="2">
        <v>27570.95</v>
      </c>
      <c r="F124" s="3">
        <v>4.8999999999999998E-3</v>
      </c>
      <c r="G124">
        <f>$G$2*Tabella11[[#This Row],[CHIUSURA]]/$B$2</f>
        <v>100.99350941596377</v>
      </c>
      <c r="H124" s="6">
        <f>LN(Tabella11[[#This Row],[NUM INDICE]]/G123)</f>
        <v>4.895908778512279E-3</v>
      </c>
    </row>
    <row r="125" spans="1:8" x14ac:dyDescent="0.3">
      <c r="A125" s="1">
        <v>42186</v>
      </c>
      <c r="B125" s="2">
        <v>28020.87</v>
      </c>
      <c r="C125" s="2">
        <v>27823.65</v>
      </c>
      <c r="D125" s="2">
        <v>28099.25</v>
      </c>
      <c r="E125" s="2">
        <v>27799.91</v>
      </c>
      <c r="F125" s="3">
        <v>8.6E-3</v>
      </c>
      <c r="G125">
        <f>$G$2*Tabella11[[#This Row],[CHIUSURA]]/$B$2</f>
        <v>101.86614288300589</v>
      </c>
      <c r="H125" s="6">
        <f>LN(Tabella11[[#This Row],[NUM INDICE]]/G124)</f>
        <v>8.6033751877162262E-3</v>
      </c>
    </row>
    <row r="126" spans="1:8" x14ac:dyDescent="0.3">
      <c r="A126" s="1">
        <v>42187</v>
      </c>
      <c r="B126" s="2">
        <v>27945.8</v>
      </c>
      <c r="C126" s="2">
        <v>28100.38</v>
      </c>
      <c r="D126" s="2">
        <v>28115.96</v>
      </c>
      <c r="E126" s="2">
        <v>27906.35</v>
      </c>
      <c r="F126" s="3">
        <v>-2.7000000000000001E-3</v>
      </c>
      <c r="G126">
        <f>$G$2*Tabella11[[#This Row],[CHIUSURA]]/$B$2</f>
        <v>101.59323589095935</v>
      </c>
      <c r="H126" s="6">
        <f>LN(Tabella11[[#This Row],[NUM INDICE]]/G125)</f>
        <v>-2.6826697040025684E-3</v>
      </c>
    </row>
    <row r="127" spans="1:8" x14ac:dyDescent="0.3">
      <c r="A127" s="1">
        <v>42188</v>
      </c>
      <c r="B127" s="2">
        <v>28092.79</v>
      </c>
      <c r="C127" s="2">
        <v>27973.119999999999</v>
      </c>
      <c r="D127" s="2">
        <v>28135.43</v>
      </c>
      <c r="E127" s="2">
        <v>27897.45</v>
      </c>
      <c r="F127" s="3">
        <v>5.3E-3</v>
      </c>
      <c r="G127">
        <f>$G$2*Tabella11[[#This Row],[CHIUSURA]]/$B$2</f>
        <v>102.12759846936513</v>
      </c>
      <c r="H127" s="6">
        <f>LN(Tabella11[[#This Row],[NUM INDICE]]/G126)</f>
        <v>5.2460398132198804E-3</v>
      </c>
    </row>
    <row r="128" spans="1:8" x14ac:dyDescent="0.3">
      <c r="A128" s="1">
        <v>42191</v>
      </c>
      <c r="B128" s="2">
        <v>28208.76</v>
      </c>
      <c r="C128" s="2">
        <v>27857.200000000001</v>
      </c>
      <c r="D128" s="2">
        <v>28235.31</v>
      </c>
      <c r="E128" s="2">
        <v>27774.799999999999</v>
      </c>
      <c r="F128" s="3">
        <v>4.1000000000000003E-3</v>
      </c>
      <c r="G128">
        <f>$G$2*Tabella11[[#This Row],[CHIUSURA]]/$B$2</f>
        <v>102.5491919670025</v>
      </c>
      <c r="H128" s="6">
        <f>LN(Tabella11[[#This Row],[NUM INDICE]]/G127)</f>
        <v>4.1196082172583089E-3</v>
      </c>
    </row>
    <row r="129" spans="1:8" x14ac:dyDescent="0.3">
      <c r="A129" s="1">
        <v>42192</v>
      </c>
      <c r="B129" s="2">
        <v>28171.69</v>
      </c>
      <c r="C129" s="2">
        <v>28220.11</v>
      </c>
      <c r="D129" s="2">
        <v>28335.23</v>
      </c>
      <c r="E129" s="2">
        <v>28084.36</v>
      </c>
      <c r="F129" s="3">
        <v>-1.2999999999999999E-3</v>
      </c>
      <c r="G129">
        <f>$G$2*Tabella11[[#This Row],[CHIUSURA]]/$B$2</f>
        <v>102.41442891658069</v>
      </c>
      <c r="H129" s="6">
        <f>LN(Tabella11[[#This Row],[NUM INDICE]]/G128)</f>
        <v>-1.3149950148260165E-3</v>
      </c>
    </row>
    <row r="130" spans="1:8" x14ac:dyDescent="0.3">
      <c r="A130" s="1">
        <v>42193</v>
      </c>
      <c r="B130" s="2">
        <v>27687.72</v>
      </c>
      <c r="C130" s="2">
        <v>28031.45</v>
      </c>
      <c r="D130" s="2">
        <v>28031.45</v>
      </c>
      <c r="E130" s="2">
        <v>27635.72</v>
      </c>
      <c r="F130" s="3">
        <v>-1.72E-2</v>
      </c>
      <c r="G130">
        <f>$G$2*Tabella11[[#This Row],[CHIUSURA]]/$B$2</f>
        <v>100.65502040531432</v>
      </c>
      <c r="H130" s="6">
        <f>LN(Tabella11[[#This Row],[NUM INDICE]]/G129)</f>
        <v>-1.7328579391313392E-2</v>
      </c>
    </row>
    <row r="131" spans="1:8" x14ac:dyDescent="0.3">
      <c r="A131" s="1">
        <v>42194</v>
      </c>
      <c r="B131" s="2">
        <v>27573.66</v>
      </c>
      <c r="C131" s="2">
        <v>27681.49</v>
      </c>
      <c r="D131" s="2">
        <v>27798.13</v>
      </c>
      <c r="E131" s="2">
        <v>27540.6</v>
      </c>
      <c r="F131" s="3">
        <v>-4.1000000000000003E-3</v>
      </c>
      <c r="G131">
        <f>$G$2*Tabella11[[#This Row],[CHIUSURA]]/$B$2</f>
        <v>100.24037045842704</v>
      </c>
      <c r="H131" s="6">
        <f>LN(Tabella11[[#This Row],[NUM INDICE]]/G130)</f>
        <v>-4.1280243805245217E-3</v>
      </c>
    </row>
    <row r="132" spans="1:8" x14ac:dyDescent="0.3">
      <c r="A132" s="1">
        <v>42195</v>
      </c>
      <c r="B132" s="2">
        <v>27661.4</v>
      </c>
      <c r="C132" s="2">
        <v>27705.360000000001</v>
      </c>
      <c r="D132" s="2">
        <v>27729.46</v>
      </c>
      <c r="E132" s="2">
        <v>27530.9</v>
      </c>
      <c r="F132" s="3">
        <v>3.2000000000000002E-3</v>
      </c>
      <c r="G132">
        <f>$G$2*Tabella11[[#This Row],[CHIUSURA]]/$B$2</f>
        <v>100.55933754890476</v>
      </c>
      <c r="H132" s="6">
        <f>LN(Tabella11[[#This Row],[NUM INDICE]]/G131)</f>
        <v>3.176970344475458E-3</v>
      </c>
    </row>
    <row r="133" spans="1:8" x14ac:dyDescent="0.3">
      <c r="A133" s="1">
        <v>42198</v>
      </c>
      <c r="B133" s="2">
        <v>27961.19</v>
      </c>
      <c r="C133" s="2">
        <v>27739.32</v>
      </c>
      <c r="D133" s="2">
        <v>28005.17</v>
      </c>
      <c r="E133" s="2">
        <v>27635.06</v>
      </c>
      <c r="F133" s="3">
        <v>1.0800000000000001E-2</v>
      </c>
      <c r="G133">
        <f>$G$2*Tabella11[[#This Row],[CHIUSURA]]/$B$2</f>
        <v>101.64918418731736</v>
      </c>
      <c r="H133" s="6">
        <f>LN(Tabella11[[#This Row],[NUM INDICE]]/G132)</f>
        <v>1.0779537699403371E-2</v>
      </c>
    </row>
    <row r="134" spans="1:8" x14ac:dyDescent="0.3">
      <c r="A134" s="1">
        <v>42199</v>
      </c>
      <c r="B134" s="2">
        <v>27932.9</v>
      </c>
      <c r="C134" s="2">
        <v>27986.92</v>
      </c>
      <c r="D134" s="2">
        <v>28018.59</v>
      </c>
      <c r="E134" s="2">
        <v>27853.96</v>
      </c>
      <c r="F134" s="3">
        <v>-1E-3</v>
      </c>
      <c r="G134">
        <f>$G$2*Tabella11[[#This Row],[CHIUSURA]]/$B$2</f>
        <v>101.54633965814463</v>
      </c>
      <c r="H134" s="6">
        <f>LN(Tabella11[[#This Row],[NUM INDICE]]/G133)</f>
        <v>-1.0122716879625779E-3</v>
      </c>
    </row>
    <row r="135" spans="1:8" x14ac:dyDescent="0.3">
      <c r="A135" s="1">
        <v>42200</v>
      </c>
      <c r="B135" s="2">
        <v>28198.29</v>
      </c>
      <c r="C135" s="2">
        <v>28022.14</v>
      </c>
      <c r="D135" s="2">
        <v>28218.37</v>
      </c>
      <c r="E135" s="2">
        <v>27986.48</v>
      </c>
      <c r="F135" s="3">
        <v>9.4999999999999998E-3</v>
      </c>
      <c r="G135">
        <f>$G$2*Tabella11[[#This Row],[CHIUSURA]]/$B$2</f>
        <v>102.511129675718</v>
      </c>
      <c r="H135" s="6">
        <f>LN(Tabella11[[#This Row],[NUM INDICE]]/G134)</f>
        <v>9.4561322345135049E-3</v>
      </c>
    </row>
    <row r="136" spans="1:8" x14ac:dyDescent="0.3">
      <c r="A136" s="1">
        <v>42201</v>
      </c>
      <c r="B136" s="2">
        <v>28446.12</v>
      </c>
      <c r="C136" s="2">
        <v>28259.7</v>
      </c>
      <c r="D136" s="2">
        <v>28478.43</v>
      </c>
      <c r="E136" s="2">
        <v>28245.81</v>
      </c>
      <c r="F136" s="3">
        <v>8.8000000000000005E-3</v>
      </c>
      <c r="G136">
        <f>$G$2*Tabella11[[#This Row],[CHIUSURA]]/$B$2</f>
        <v>103.4120826507932</v>
      </c>
      <c r="H136" s="6">
        <f>LN(Tabella11[[#This Row],[NUM INDICE]]/G135)</f>
        <v>8.7504338508184176E-3</v>
      </c>
    </row>
    <row r="137" spans="1:8" x14ac:dyDescent="0.3">
      <c r="A137" s="1">
        <v>42202</v>
      </c>
      <c r="B137" s="2">
        <v>28463.31</v>
      </c>
      <c r="C137" s="2">
        <v>28480.92</v>
      </c>
      <c r="D137" s="2">
        <v>28576.32</v>
      </c>
      <c r="E137" s="2">
        <v>28417.46</v>
      </c>
      <c r="F137" s="3">
        <v>5.9999999999999995E-4</v>
      </c>
      <c r="G137">
        <f>$G$2*Tabella11[[#This Row],[CHIUSURA]]/$B$2</f>
        <v>103.47457460754397</v>
      </c>
      <c r="H137" s="6">
        <f>LN(Tabella11[[#This Row],[NUM INDICE]]/G136)</f>
        <v>6.0411782450843737E-4</v>
      </c>
    </row>
    <row r="138" spans="1:8" x14ac:dyDescent="0.3">
      <c r="A138" s="1">
        <v>42205</v>
      </c>
      <c r="B138" s="2">
        <v>28420.12</v>
      </c>
      <c r="C138" s="2">
        <v>28544.28</v>
      </c>
      <c r="D138" s="2">
        <v>28549.13</v>
      </c>
      <c r="E138" s="2">
        <v>28319.83</v>
      </c>
      <c r="F138" s="3">
        <v>-1.5E-3</v>
      </c>
      <c r="G138">
        <f>$G$2*Tabella11[[#This Row],[CHIUSURA]]/$B$2</f>
        <v>103.3175631117868</v>
      </c>
      <c r="H138" s="6">
        <f>LN(Tabella11[[#This Row],[NUM INDICE]]/G137)</f>
        <v>-1.5185444442995207E-3</v>
      </c>
    </row>
    <row r="139" spans="1:8" x14ac:dyDescent="0.3">
      <c r="A139" s="1">
        <v>42206</v>
      </c>
      <c r="B139" s="2">
        <v>28182.14</v>
      </c>
      <c r="C139" s="2">
        <v>28381.82</v>
      </c>
      <c r="D139" s="2">
        <v>28518.06</v>
      </c>
      <c r="E139" s="2">
        <v>28138.3</v>
      </c>
      <c r="F139" s="3">
        <v>-8.3999999999999995E-3</v>
      </c>
      <c r="G139">
        <f>$G$2*Tabella11[[#This Row],[CHIUSURA]]/$B$2</f>
        <v>102.45241850052749</v>
      </c>
      <c r="H139" s="6">
        <f>LN(Tabella11[[#This Row],[NUM INDICE]]/G138)</f>
        <v>-8.4089010681872144E-3</v>
      </c>
    </row>
    <row r="140" spans="1:8" x14ac:dyDescent="0.3">
      <c r="A140" s="1">
        <v>42207</v>
      </c>
      <c r="B140" s="2">
        <v>28504.93</v>
      </c>
      <c r="C140" s="2">
        <v>28159.42</v>
      </c>
      <c r="D140" s="2">
        <v>28546.42</v>
      </c>
      <c r="E140" s="2">
        <v>28070.91</v>
      </c>
      <c r="F140" s="3">
        <v>1.15E-2</v>
      </c>
      <c r="G140">
        <f>$G$2*Tabella11[[#This Row],[CHIUSURA]]/$B$2</f>
        <v>103.6258785772919</v>
      </c>
      <c r="H140" s="6">
        <f>LN(Tabella11[[#This Row],[NUM INDICE]]/G139)</f>
        <v>1.1388610800545656E-2</v>
      </c>
    </row>
    <row r="141" spans="1:8" x14ac:dyDescent="0.3">
      <c r="A141" s="1">
        <v>42208</v>
      </c>
      <c r="B141" s="2">
        <v>28370.84</v>
      </c>
      <c r="C141" s="2">
        <v>28540.97</v>
      </c>
      <c r="D141" s="2">
        <v>28578.33</v>
      </c>
      <c r="E141" s="2">
        <v>28315.37</v>
      </c>
      <c r="F141" s="3">
        <v>-4.7000000000000002E-3</v>
      </c>
      <c r="G141">
        <f>$G$2*Tabella11[[#This Row],[CHIUSURA]]/$B$2</f>
        <v>103.13841223170083</v>
      </c>
      <c r="H141" s="6">
        <f>LN(Tabella11[[#This Row],[NUM INDICE]]/G140)</f>
        <v>-4.7151976469470046E-3</v>
      </c>
    </row>
    <row r="142" spans="1:8" x14ac:dyDescent="0.3">
      <c r="A142" s="1">
        <v>42209</v>
      </c>
      <c r="B142" s="2">
        <v>28112.31</v>
      </c>
      <c r="C142" s="2">
        <v>28390.5</v>
      </c>
      <c r="D142" s="2">
        <v>28402.639999999999</v>
      </c>
      <c r="E142" s="2">
        <v>28083.759999999998</v>
      </c>
      <c r="F142" s="3">
        <v>-9.1000000000000004E-3</v>
      </c>
      <c r="G142">
        <f>$G$2*Tabella11[[#This Row],[CHIUSURA]]/$B$2</f>
        <v>102.19856083095762</v>
      </c>
      <c r="H142" s="6">
        <f>LN(Tabella11[[#This Row],[NUM INDICE]]/G141)</f>
        <v>-9.1542984208230812E-3</v>
      </c>
    </row>
    <row r="143" spans="1:8" x14ac:dyDescent="0.3">
      <c r="A143" s="1">
        <v>42212</v>
      </c>
      <c r="B143" s="2">
        <v>27561.38</v>
      </c>
      <c r="C143" s="2">
        <v>28117.65</v>
      </c>
      <c r="D143" s="2">
        <v>28117.65</v>
      </c>
      <c r="E143" s="2">
        <v>27529.57</v>
      </c>
      <c r="F143" s="3">
        <v>-1.9599999999999999E-2</v>
      </c>
      <c r="G143">
        <f>$G$2*Tabella11[[#This Row],[CHIUSURA]]/$B$2</f>
        <v>100.19572815308094</v>
      </c>
      <c r="H143" s="6">
        <f>LN(Tabella11[[#This Row],[NUM INDICE]]/G142)</f>
        <v>-1.9792041242426117E-2</v>
      </c>
    </row>
    <row r="144" spans="1:8" x14ac:dyDescent="0.3">
      <c r="A144" s="1">
        <v>42213</v>
      </c>
      <c r="B144" s="2">
        <v>27459.23</v>
      </c>
      <c r="C144" s="2">
        <v>27630.21</v>
      </c>
      <c r="D144" s="2">
        <v>27676.65</v>
      </c>
      <c r="E144" s="2">
        <v>27416.39</v>
      </c>
      <c r="F144" s="3">
        <v>-3.7000000000000002E-3</v>
      </c>
      <c r="G144">
        <f>$G$2*Tabella11[[#This Row],[CHIUSURA]]/$B$2</f>
        <v>99.82437542579234</v>
      </c>
      <c r="H144" s="6">
        <f>LN(Tabella11[[#This Row],[NUM INDICE]]/G143)</f>
        <v>-3.7131583007330438E-3</v>
      </c>
    </row>
    <row r="145" spans="1:8" x14ac:dyDescent="0.3">
      <c r="A145" s="1">
        <v>42214</v>
      </c>
      <c r="B145" s="2">
        <v>27563.43</v>
      </c>
      <c r="C145" s="2">
        <v>27540.46</v>
      </c>
      <c r="D145" s="2">
        <v>27609.29</v>
      </c>
      <c r="E145" s="2">
        <v>27470.09</v>
      </c>
      <c r="F145" s="3">
        <v>3.8E-3</v>
      </c>
      <c r="G145">
        <f>$G$2*Tabella11[[#This Row],[CHIUSURA]]/$B$2</f>
        <v>100.2031806551949</v>
      </c>
      <c r="H145" s="6">
        <f>LN(Tabella11[[#This Row],[NUM INDICE]]/G144)</f>
        <v>3.7875349743559114E-3</v>
      </c>
    </row>
    <row r="146" spans="1:8" x14ac:dyDescent="0.3">
      <c r="A146" s="1">
        <v>42215</v>
      </c>
      <c r="B146" s="2">
        <v>27705.35</v>
      </c>
      <c r="C146" s="2">
        <v>27685.82</v>
      </c>
      <c r="D146" s="2">
        <v>27854.46</v>
      </c>
      <c r="E146" s="2">
        <v>27649.97</v>
      </c>
      <c r="F146" s="3">
        <v>5.1000000000000004E-3</v>
      </c>
      <c r="G146">
        <f>$G$2*Tabella11[[#This Row],[CHIUSURA]]/$B$2</f>
        <v>100.71911192349442</v>
      </c>
      <c r="H146" s="6">
        <f>LN(Tabella11[[#This Row],[NUM INDICE]]/G145)</f>
        <v>5.1356412038026768E-3</v>
      </c>
    </row>
    <row r="147" spans="1:8" x14ac:dyDescent="0.3">
      <c r="A147" s="1">
        <v>42216</v>
      </c>
      <c r="B147" s="2">
        <v>28114.560000000001</v>
      </c>
      <c r="C147" s="2">
        <v>27814.51</v>
      </c>
      <c r="D147" s="2">
        <v>28161.17</v>
      </c>
      <c r="E147" s="2">
        <v>27814.51</v>
      </c>
      <c r="F147" s="3">
        <v>1.4800000000000001E-2</v>
      </c>
      <c r="G147">
        <f>$G$2*Tabella11[[#This Row],[CHIUSURA]]/$B$2</f>
        <v>102.20674040644856</v>
      </c>
      <c r="H147" s="6">
        <f>LN(Tabella11[[#This Row],[NUM INDICE]]/G146)</f>
        <v>1.4662056274575794E-2</v>
      </c>
    </row>
    <row r="148" spans="1:8" x14ac:dyDescent="0.3">
      <c r="A148" s="1">
        <v>42219</v>
      </c>
      <c r="B148" s="2">
        <v>28187.06</v>
      </c>
      <c r="C148" s="2">
        <v>28089.09</v>
      </c>
      <c r="D148" s="2">
        <v>28263.35</v>
      </c>
      <c r="E148" s="2">
        <v>28071.37</v>
      </c>
      <c r="F148" s="3">
        <v>2.5999999999999999E-3</v>
      </c>
      <c r="G148">
        <f>$G$2*Tabella11[[#This Row],[CHIUSURA]]/$B$2</f>
        <v>102.47030450560101</v>
      </c>
      <c r="H148" s="6">
        <f>LN(Tabella11[[#This Row],[NUM INDICE]]/G147)</f>
        <v>2.57541577215563E-3</v>
      </c>
    </row>
    <row r="149" spans="1:8" x14ac:dyDescent="0.3">
      <c r="A149" s="1">
        <v>42220</v>
      </c>
      <c r="B149" s="2">
        <v>28071.93</v>
      </c>
      <c r="C149" s="2">
        <v>28225.040000000001</v>
      </c>
      <c r="D149" s="2">
        <v>28264.720000000001</v>
      </c>
      <c r="E149" s="2">
        <v>27866.12</v>
      </c>
      <c r="F149" s="3">
        <v>-4.1000000000000003E-3</v>
      </c>
      <c r="G149">
        <f>$G$2*Tabella11[[#This Row],[CHIUSURA]]/$B$2</f>
        <v>102.05176471614692</v>
      </c>
      <c r="H149" s="6">
        <f>LN(Tabella11[[#This Row],[NUM INDICE]]/G148)</f>
        <v>-4.0928626950778226E-3</v>
      </c>
    </row>
    <row r="150" spans="1:8" x14ac:dyDescent="0.3">
      <c r="A150" s="1">
        <v>42221</v>
      </c>
      <c r="B150" s="2">
        <v>28223.08</v>
      </c>
      <c r="C150" s="2">
        <v>28138.04</v>
      </c>
      <c r="D150" s="2">
        <v>28315.71</v>
      </c>
      <c r="E150" s="2">
        <v>28135.68</v>
      </c>
      <c r="F150" s="3">
        <v>5.4000000000000003E-3</v>
      </c>
      <c r="G150">
        <f>$G$2*Tabella11[[#This Row],[CHIUSURA]]/$B$2</f>
        <v>102.60125042079372</v>
      </c>
      <c r="H150" s="6">
        <f>LN(Tabella11[[#This Row],[NUM INDICE]]/G149)</f>
        <v>5.3699382313372665E-3</v>
      </c>
    </row>
    <row r="151" spans="1:8" x14ac:dyDescent="0.3">
      <c r="A151" s="1">
        <v>42222</v>
      </c>
      <c r="B151" s="2">
        <v>28298.13</v>
      </c>
      <c r="C151" s="2">
        <v>28291.88</v>
      </c>
      <c r="D151" s="2">
        <v>28359.96</v>
      </c>
      <c r="E151" s="2">
        <v>28163.69</v>
      </c>
      <c r="F151" s="3">
        <v>2.7000000000000001E-3</v>
      </c>
      <c r="G151">
        <f>$G$2*Tabella11[[#This Row],[CHIUSURA]]/$B$2</f>
        <v>102.87408470550255</v>
      </c>
      <c r="H151" s="6">
        <f>LN(Tabella11[[#This Row],[NUM INDICE]]/G150)</f>
        <v>2.6556418062205394E-3</v>
      </c>
    </row>
    <row r="152" spans="1:8" x14ac:dyDescent="0.3">
      <c r="A152" s="1">
        <v>42223</v>
      </c>
      <c r="B152" s="2">
        <v>28236.39</v>
      </c>
      <c r="C152" s="2">
        <v>28327.11</v>
      </c>
      <c r="D152" s="2">
        <v>28335.67</v>
      </c>
      <c r="E152" s="2">
        <v>28193.93</v>
      </c>
      <c r="F152" s="3">
        <v>-2.2000000000000001E-3</v>
      </c>
      <c r="G152">
        <f>$G$2*Tabella11[[#This Row],[CHIUSURA]]/$B$2</f>
        <v>102.64963715403123</v>
      </c>
      <c r="H152" s="6">
        <f>LN(Tabella11[[#This Row],[NUM INDICE]]/G151)</f>
        <v>-2.1841531349110609E-3</v>
      </c>
    </row>
    <row r="153" spans="1:8" x14ac:dyDescent="0.3">
      <c r="A153" s="1">
        <v>42226</v>
      </c>
      <c r="B153" s="2">
        <v>28101.72</v>
      </c>
      <c r="C153" s="2">
        <v>28250.78</v>
      </c>
      <c r="D153" s="2">
        <v>28417.59</v>
      </c>
      <c r="E153" s="2">
        <v>28017.85</v>
      </c>
      <c r="F153" s="3">
        <v>-4.7999999999999996E-3</v>
      </c>
      <c r="G153">
        <f>$G$2*Tabella11[[#This Row],[CHIUSURA]]/$B$2</f>
        <v>102.16006229564694</v>
      </c>
      <c r="H153" s="6">
        <f>LN(Tabella11[[#This Row],[NUM INDICE]]/G152)</f>
        <v>-4.7807871616754828E-3</v>
      </c>
    </row>
    <row r="154" spans="1:8" x14ac:dyDescent="0.3">
      <c r="A154" s="1">
        <v>42227</v>
      </c>
      <c r="B154" s="2">
        <v>27866.09</v>
      </c>
      <c r="C154" s="2">
        <v>28193.26</v>
      </c>
      <c r="D154" s="2">
        <v>28205.119999999999</v>
      </c>
      <c r="E154" s="2">
        <v>27825.83</v>
      </c>
      <c r="F154" s="3">
        <v>-8.3999999999999995E-3</v>
      </c>
      <c r="G154">
        <f>$G$2*Tabella11[[#This Row],[CHIUSURA]]/$B$2</f>
        <v>101.30346079656705</v>
      </c>
      <c r="H154" s="6">
        <f>LN(Tabella11[[#This Row],[NUM INDICE]]/G153)</f>
        <v>-8.4202470023367563E-3</v>
      </c>
    </row>
    <row r="155" spans="1:8" x14ac:dyDescent="0.3">
      <c r="A155" s="1">
        <v>42228</v>
      </c>
      <c r="B155" s="2">
        <v>27512.26</v>
      </c>
      <c r="C155" s="2">
        <v>27880.76</v>
      </c>
      <c r="D155" s="2">
        <v>27883.33</v>
      </c>
      <c r="E155" s="2">
        <v>27479.43</v>
      </c>
      <c r="F155" s="3">
        <v>-1.2699999999999999E-2</v>
      </c>
      <c r="G155">
        <f>$G$2*Tabella11[[#This Row],[CHIUSURA]]/$B$2</f>
        <v>100.01715893169654</v>
      </c>
      <c r="H155" s="6">
        <f>LN(Tabella11[[#This Row],[NUM INDICE]]/G154)</f>
        <v>-1.2778813921578451E-2</v>
      </c>
    </row>
    <row r="156" spans="1:8" x14ac:dyDescent="0.3">
      <c r="A156" s="1">
        <v>42229</v>
      </c>
      <c r="B156" s="2">
        <v>27549.53</v>
      </c>
      <c r="C156" s="2">
        <v>27635.25</v>
      </c>
      <c r="D156" s="2">
        <v>27791.1</v>
      </c>
      <c r="E156" s="2">
        <v>27496.29</v>
      </c>
      <c r="F156" s="3">
        <v>1.4E-3</v>
      </c>
      <c r="G156">
        <f>$G$2*Tabella11[[#This Row],[CHIUSURA]]/$B$2</f>
        <v>100.15264905549533</v>
      </c>
      <c r="H156" s="6">
        <f>LN(Tabella11[[#This Row],[NUM INDICE]]/G155)</f>
        <v>1.3537520553505765E-3</v>
      </c>
    </row>
    <row r="157" spans="1:8" x14ac:dyDescent="0.3">
      <c r="A157" s="1">
        <v>42230</v>
      </c>
      <c r="B157" s="2">
        <v>28067.31</v>
      </c>
      <c r="C157" s="2">
        <v>27668.06</v>
      </c>
      <c r="D157" s="2">
        <v>28100.639999999999</v>
      </c>
      <c r="E157" s="2">
        <v>27643.200000000001</v>
      </c>
      <c r="F157" s="3">
        <v>1.8800000000000001E-2</v>
      </c>
      <c r="G157">
        <f>$G$2*Tabella11[[#This Row],[CHIUSURA]]/$B$2</f>
        <v>102.03496932113886</v>
      </c>
      <c r="H157" s="6">
        <f>LN(Tabella11[[#This Row],[NUM INDICE]]/G156)</f>
        <v>1.8620078370382213E-2</v>
      </c>
    </row>
    <row r="158" spans="1:8" x14ac:dyDescent="0.3">
      <c r="A158" s="1">
        <v>42233</v>
      </c>
      <c r="B158" s="2">
        <v>27878.27</v>
      </c>
      <c r="C158" s="2">
        <v>28093.54</v>
      </c>
      <c r="D158" s="2">
        <v>28095.97</v>
      </c>
      <c r="E158" s="2">
        <v>27739.13</v>
      </c>
      <c r="F158" s="3">
        <v>-6.7000000000000002E-3</v>
      </c>
      <c r="G158">
        <f>$G$2*Tabella11[[#This Row],[CHIUSURA]]/$B$2</f>
        <v>101.34773956522466</v>
      </c>
      <c r="H158" s="6">
        <f>LN(Tabella11[[#This Row],[NUM INDICE]]/G157)</f>
        <v>-6.7580216155654887E-3</v>
      </c>
    </row>
    <row r="159" spans="1:8" x14ac:dyDescent="0.3">
      <c r="A159" s="1">
        <v>42234</v>
      </c>
      <c r="B159" s="2">
        <v>27831.54</v>
      </c>
      <c r="C159" s="2">
        <v>27949.13</v>
      </c>
      <c r="D159" s="2">
        <v>28040.73</v>
      </c>
      <c r="E159" s="2">
        <v>27747.4</v>
      </c>
      <c r="F159" s="3">
        <v>-1.6999999999999999E-3</v>
      </c>
      <c r="G159">
        <f>$G$2*Tabella11[[#This Row],[CHIUSURA]]/$B$2</f>
        <v>101.17785887069509</v>
      </c>
      <c r="H159" s="6">
        <f>LN(Tabella11[[#This Row],[NUM INDICE]]/G158)</f>
        <v>-1.6776223419109053E-3</v>
      </c>
    </row>
    <row r="160" spans="1:8" x14ac:dyDescent="0.3">
      <c r="A160" s="1">
        <v>42235</v>
      </c>
      <c r="B160" s="2">
        <v>27931.64</v>
      </c>
      <c r="C160" s="2">
        <v>27851.81</v>
      </c>
      <c r="D160" s="2">
        <v>28021.39</v>
      </c>
      <c r="E160" s="2">
        <v>27721.25</v>
      </c>
      <c r="F160" s="3">
        <v>3.5999999999999999E-3</v>
      </c>
      <c r="G160">
        <f>$G$2*Tabella11[[#This Row],[CHIUSURA]]/$B$2</f>
        <v>101.54175909586971</v>
      </c>
      <c r="H160" s="6">
        <f>LN(Tabella11[[#This Row],[NUM INDICE]]/G159)</f>
        <v>3.5901864821690048E-3</v>
      </c>
    </row>
    <row r="161" spans="1:8" x14ac:dyDescent="0.3">
      <c r="A161" s="1">
        <v>42236</v>
      </c>
      <c r="B161" s="2">
        <v>27607.82</v>
      </c>
      <c r="C161" s="2">
        <v>27959.19</v>
      </c>
      <c r="D161" s="2">
        <v>27964.6</v>
      </c>
      <c r="E161" s="2">
        <v>27564.16</v>
      </c>
      <c r="F161" s="3">
        <v>-1.1599999999999999E-2</v>
      </c>
      <c r="G161">
        <f>$G$2*Tabella11[[#This Row],[CHIUSURA]]/$B$2</f>
        <v>100.3645545912139</v>
      </c>
      <c r="H161" s="6">
        <f>LN(Tabella11[[#This Row],[NUM INDICE]]/G160)</f>
        <v>-1.1661030532240657E-2</v>
      </c>
    </row>
    <row r="162" spans="1:8" x14ac:dyDescent="0.3">
      <c r="A162" s="1">
        <v>42237</v>
      </c>
      <c r="B162" s="2">
        <v>27366.07</v>
      </c>
      <c r="C162" s="2">
        <v>27440.1</v>
      </c>
      <c r="D162" s="2">
        <v>27442.82</v>
      </c>
      <c r="E162" s="2">
        <v>27131.439999999999</v>
      </c>
      <c r="F162" s="3">
        <v>-8.8000000000000005E-3</v>
      </c>
      <c r="G162">
        <f>$G$2*Tabella11[[#This Row],[CHIUSURA]]/$B$2</f>
        <v>99.485704646798652</v>
      </c>
      <c r="H162" s="6">
        <f>LN(Tabella11[[#This Row],[NUM INDICE]]/G161)</f>
        <v>-8.795141052197069E-3</v>
      </c>
    </row>
    <row r="163" spans="1:8" x14ac:dyDescent="0.3">
      <c r="A163" s="1">
        <v>42240</v>
      </c>
      <c r="B163" s="2">
        <v>25741.56</v>
      </c>
      <c r="C163" s="2">
        <v>26730.400000000001</v>
      </c>
      <c r="D163" s="2">
        <v>26730.400000000001</v>
      </c>
      <c r="E163" s="2">
        <v>25624.720000000001</v>
      </c>
      <c r="F163" s="3">
        <v>-5.9400000000000001E-2</v>
      </c>
      <c r="G163">
        <f>$G$2*Tabella11[[#This Row],[CHIUSURA]]/$B$2</f>
        <v>93.580014788672486</v>
      </c>
      <c r="H163" s="6">
        <f>LN(Tabella11[[#This Row],[NUM INDICE]]/G162)</f>
        <v>-6.1197118480818415E-2</v>
      </c>
    </row>
    <row r="164" spans="1:8" x14ac:dyDescent="0.3">
      <c r="A164" s="1">
        <v>42241</v>
      </c>
      <c r="B164" s="2">
        <v>26032.38</v>
      </c>
      <c r="C164" s="2">
        <v>25916.26</v>
      </c>
      <c r="D164" s="2">
        <v>26124.83</v>
      </c>
      <c r="E164" s="2">
        <v>25298.42</v>
      </c>
      <c r="F164" s="3">
        <v>1.1299999999999999E-2</v>
      </c>
      <c r="G164">
        <f>$G$2*Tabella11[[#This Row],[CHIUSURA]]/$B$2</f>
        <v>94.637252186127867</v>
      </c>
      <c r="H164" s="6">
        <f>LN(Tabella11[[#This Row],[NUM INDICE]]/G163)</f>
        <v>1.1234341396588819E-2</v>
      </c>
    </row>
    <row r="165" spans="1:8" x14ac:dyDescent="0.3">
      <c r="A165" s="1">
        <v>42242</v>
      </c>
      <c r="B165" s="2">
        <v>25714.66</v>
      </c>
      <c r="C165" s="2">
        <v>26063.27</v>
      </c>
      <c r="D165" s="2">
        <v>26156.61</v>
      </c>
      <c r="E165" s="2">
        <v>25657.56</v>
      </c>
      <c r="F165" s="3">
        <v>-1.2200000000000001E-2</v>
      </c>
      <c r="G165">
        <f>$G$2*Tabella11[[#This Row],[CHIUSURA]]/$B$2</f>
        <v>93.482223419469719</v>
      </c>
      <c r="H165" s="6">
        <f>LN(Tabella11[[#This Row],[NUM INDICE]]/G164)</f>
        <v>-1.2279890504180756E-2</v>
      </c>
    </row>
    <row r="166" spans="1:8" x14ac:dyDescent="0.3">
      <c r="A166" s="1">
        <v>42243</v>
      </c>
      <c r="B166" s="2">
        <v>26231.19</v>
      </c>
      <c r="C166" s="2">
        <v>26137.03</v>
      </c>
      <c r="D166" s="2">
        <v>26302.77</v>
      </c>
      <c r="E166" s="2">
        <v>25943.75</v>
      </c>
      <c r="F166" s="3">
        <v>2.01E-2</v>
      </c>
      <c r="G166">
        <f>$G$2*Tabella11[[#This Row],[CHIUSURA]]/$B$2</f>
        <v>95.35999947650717</v>
      </c>
      <c r="H166" s="6">
        <f>LN(Tabella11[[#This Row],[NUM INDICE]]/G165)</f>
        <v>1.9887903464520653E-2</v>
      </c>
    </row>
    <row r="167" spans="1:8" x14ac:dyDescent="0.3">
      <c r="A167" s="1">
        <v>42244</v>
      </c>
      <c r="B167" s="2">
        <v>26392.38</v>
      </c>
      <c r="C167" s="2">
        <v>26542.84</v>
      </c>
      <c r="D167" s="2">
        <v>26687.33</v>
      </c>
      <c r="E167" s="2">
        <v>26270.17</v>
      </c>
      <c r="F167" s="3">
        <v>6.1000000000000004E-3</v>
      </c>
      <c r="G167">
        <f>$G$2*Tabella11[[#This Row],[CHIUSURA]]/$B$2</f>
        <v>95.945984264677975</v>
      </c>
      <c r="H167" s="6">
        <f>LN(Tabella11[[#This Row],[NUM INDICE]]/G166)</f>
        <v>6.12617137609939E-3</v>
      </c>
    </row>
    <row r="168" spans="1:8" x14ac:dyDescent="0.3">
      <c r="A168" s="1">
        <v>42247</v>
      </c>
      <c r="B168" s="2">
        <v>26283.09</v>
      </c>
      <c r="C168" s="2">
        <v>26469.42</v>
      </c>
      <c r="D168" s="2">
        <v>26504.73</v>
      </c>
      <c r="E168" s="2">
        <v>26215.16</v>
      </c>
      <c r="F168" s="3">
        <v>-4.1000000000000003E-3</v>
      </c>
      <c r="G168">
        <f>$G$2*Tabella11[[#This Row],[CHIUSURA]]/$B$2</f>
        <v>95.548675017831471</v>
      </c>
      <c r="H168" s="6">
        <f>LN(Tabella11[[#This Row],[NUM INDICE]]/G167)</f>
        <v>-4.1495655120317634E-3</v>
      </c>
    </row>
    <row r="169" spans="1:8" x14ac:dyDescent="0.3">
      <c r="A169" s="1">
        <v>42248</v>
      </c>
      <c r="B169" s="2">
        <v>25696.44</v>
      </c>
      <c r="C169" s="2">
        <v>26127.040000000001</v>
      </c>
      <c r="D169" s="2">
        <v>26141.07</v>
      </c>
      <c r="E169" s="2">
        <v>25579.88</v>
      </c>
      <c r="F169" s="3">
        <v>-2.23E-2</v>
      </c>
      <c r="G169">
        <f>$G$2*Tabella11[[#This Row],[CHIUSURA]]/$B$2</f>
        <v>93.415987034827538</v>
      </c>
      <c r="H169" s="6">
        <f>LN(Tabella11[[#This Row],[NUM INDICE]]/G168)</f>
        <v>-2.257330570768935E-2</v>
      </c>
    </row>
    <row r="170" spans="1:8" x14ac:dyDescent="0.3">
      <c r="A170" s="1">
        <v>42249</v>
      </c>
      <c r="B170" s="2">
        <v>25453.56</v>
      </c>
      <c r="C170" s="2">
        <v>25891.95</v>
      </c>
      <c r="D170" s="2">
        <v>25939.37</v>
      </c>
      <c r="E170" s="2">
        <v>25395.09</v>
      </c>
      <c r="F170" s="3">
        <v>-9.4999999999999998E-3</v>
      </c>
      <c r="G170">
        <f>$G$2*Tabella11[[#This Row],[CHIUSURA]]/$B$2</f>
        <v>92.5330291258324</v>
      </c>
      <c r="H170" s="6">
        <f>LN(Tabella11[[#This Row],[NUM INDICE]]/G169)</f>
        <v>-9.4968455696731614E-3</v>
      </c>
    </row>
    <row r="171" spans="1:8" x14ac:dyDescent="0.3">
      <c r="A171" s="1">
        <v>42250</v>
      </c>
      <c r="B171" s="2">
        <v>25764.78</v>
      </c>
      <c r="C171" s="2">
        <v>25614.69</v>
      </c>
      <c r="D171" s="2">
        <v>25835.41</v>
      </c>
      <c r="E171" s="2">
        <v>25555.77</v>
      </c>
      <c r="F171" s="3">
        <v>1.2200000000000001E-2</v>
      </c>
      <c r="G171">
        <f>$G$2*Tabella11[[#This Row],[CHIUSURA]]/$B$2</f>
        <v>93.664428007738962</v>
      </c>
      <c r="H171" s="6">
        <f>LN(Tabella11[[#This Row],[NUM INDICE]]/G170)</f>
        <v>1.2152827692673647E-2</v>
      </c>
    </row>
    <row r="172" spans="1:8" x14ac:dyDescent="0.3">
      <c r="A172" s="1">
        <v>42251</v>
      </c>
      <c r="B172" s="2">
        <v>25201.9</v>
      </c>
      <c r="C172" s="2">
        <v>25772.58</v>
      </c>
      <c r="D172" s="2">
        <v>25775.38</v>
      </c>
      <c r="E172" s="2">
        <v>25119.06</v>
      </c>
      <c r="F172" s="3">
        <v>-2.18E-2</v>
      </c>
      <c r="G172">
        <f>$G$2*Tabella11[[#This Row],[CHIUSURA]]/$B$2</f>
        <v>91.618152695588194</v>
      </c>
      <c r="H172" s="6">
        <f>LN(Tabella11[[#This Row],[NUM INDICE]]/G171)</f>
        <v>-2.2089054527844303E-2</v>
      </c>
    </row>
    <row r="173" spans="1:8" x14ac:dyDescent="0.3">
      <c r="A173" s="1">
        <v>42254</v>
      </c>
      <c r="B173" s="2">
        <v>24893.81</v>
      </c>
      <c r="C173" s="2">
        <v>25302.98</v>
      </c>
      <c r="D173" s="2">
        <v>25387.32</v>
      </c>
      <c r="E173" s="2">
        <v>24851.77</v>
      </c>
      <c r="F173" s="3">
        <v>-1.2200000000000001E-2</v>
      </c>
      <c r="G173">
        <f>$G$2*Tabella11[[#This Row],[CHIUSURA]]/$B$2</f>
        <v>90.498132512031248</v>
      </c>
      <c r="H173" s="6">
        <f>LN(Tabella11[[#This Row],[NUM INDICE]]/G172)</f>
        <v>-1.2300210312128967E-2</v>
      </c>
    </row>
    <row r="174" spans="1:8" x14ac:dyDescent="0.3">
      <c r="A174" s="1">
        <v>42255</v>
      </c>
      <c r="B174" s="2">
        <v>25317.87</v>
      </c>
      <c r="C174" s="2">
        <v>24972.01</v>
      </c>
      <c r="D174" s="2">
        <v>25411</v>
      </c>
      <c r="E174" s="2">
        <v>24833.54</v>
      </c>
      <c r="F174" s="3">
        <v>1.7000000000000001E-2</v>
      </c>
      <c r="G174">
        <f>$G$2*Tabella11[[#This Row],[CHIUSURA]]/$B$2</f>
        <v>92.039746193225568</v>
      </c>
      <c r="H174" s="6">
        <f>LN(Tabella11[[#This Row],[NUM INDICE]]/G173)</f>
        <v>1.689129232622218E-2</v>
      </c>
    </row>
    <row r="175" spans="1:8" x14ac:dyDescent="0.3">
      <c r="A175" s="1">
        <v>42256</v>
      </c>
      <c r="B175" s="2">
        <v>25719.58</v>
      </c>
      <c r="C175" s="2">
        <v>25682.87</v>
      </c>
      <c r="D175" s="2">
        <v>25820.560000000001</v>
      </c>
      <c r="E175" s="2">
        <v>25553.61</v>
      </c>
      <c r="F175" s="3">
        <v>1.5900000000000001E-2</v>
      </c>
      <c r="G175">
        <f>$G$2*Tabella11[[#This Row],[CHIUSURA]]/$B$2</f>
        <v>93.500109424543226</v>
      </c>
      <c r="H175" s="6">
        <f>LN(Tabella11[[#This Row],[NUM INDICE]]/G174)</f>
        <v>1.574209901690752E-2</v>
      </c>
    </row>
    <row r="176" spans="1:8" x14ac:dyDescent="0.3">
      <c r="A176" s="1">
        <v>42257</v>
      </c>
      <c r="B176" s="2">
        <v>25622.17</v>
      </c>
      <c r="C176" s="2">
        <v>25522.959999999999</v>
      </c>
      <c r="D176" s="2">
        <v>25733.7</v>
      </c>
      <c r="E176" s="2">
        <v>25287.5</v>
      </c>
      <c r="F176" s="3">
        <v>-3.8E-3</v>
      </c>
      <c r="G176">
        <f>$G$2*Tabella11[[#This Row],[CHIUSURA]]/$B$2</f>
        <v>93.14598833628888</v>
      </c>
      <c r="H176" s="6">
        <f>LN(Tabella11[[#This Row],[NUM INDICE]]/G175)</f>
        <v>-3.7945771962335246E-3</v>
      </c>
    </row>
    <row r="177" spans="1:8" x14ac:dyDescent="0.3">
      <c r="A177" s="1">
        <v>42258</v>
      </c>
      <c r="B177" s="2">
        <v>25610.21</v>
      </c>
      <c r="C177" s="2">
        <v>25793.77</v>
      </c>
      <c r="D177" s="2">
        <v>25875.96</v>
      </c>
      <c r="E177" s="2">
        <v>25530.41</v>
      </c>
      <c r="F177" s="3">
        <v>-5.0000000000000001E-4</v>
      </c>
      <c r="G177">
        <f>$G$2*Tabella11[[#This Row],[CHIUSURA]]/$B$2</f>
        <v>93.102509348345947</v>
      </c>
      <c r="H177" s="6">
        <f>LN(Tabella11[[#This Row],[NUM INDICE]]/G176)</f>
        <v>-4.6689223562363432E-4</v>
      </c>
    </row>
    <row r="178" spans="1:8" x14ac:dyDescent="0.3">
      <c r="A178" s="1">
        <v>42261</v>
      </c>
      <c r="B178" s="2">
        <v>25856.7</v>
      </c>
      <c r="C178" s="2">
        <v>25706.87</v>
      </c>
      <c r="D178" s="2">
        <v>25891.73</v>
      </c>
      <c r="E178" s="2">
        <v>25531.07</v>
      </c>
      <c r="F178" s="3">
        <v>9.5999999999999992E-3</v>
      </c>
      <c r="G178">
        <f>$G$2*Tabella11[[#This Row],[CHIUSURA]]/$B$2</f>
        <v>93.99859093179542</v>
      </c>
      <c r="H178" s="6">
        <f>LN(Tabella11[[#This Row],[NUM INDICE]]/G177)</f>
        <v>9.5786548922988986E-3</v>
      </c>
    </row>
    <row r="179" spans="1:8" x14ac:dyDescent="0.3">
      <c r="A179" s="1">
        <v>42262</v>
      </c>
      <c r="B179" s="2">
        <v>25705.93</v>
      </c>
      <c r="C179" s="2">
        <v>25908.34</v>
      </c>
      <c r="D179" s="2">
        <v>25909.83</v>
      </c>
      <c r="E179" s="2">
        <v>25649.37</v>
      </c>
      <c r="F179" s="3">
        <v>-5.7999999999999996E-3</v>
      </c>
      <c r="G179">
        <f>$G$2*Tabella11[[#This Row],[CHIUSURA]]/$B$2</f>
        <v>93.450486666564871</v>
      </c>
      <c r="H179" s="6">
        <f>LN(Tabella11[[#This Row],[NUM INDICE]]/G178)</f>
        <v>-5.8480504074522564E-3</v>
      </c>
    </row>
    <row r="180" spans="1:8" x14ac:dyDescent="0.3">
      <c r="A180" s="1">
        <v>42263</v>
      </c>
      <c r="B180" s="2">
        <v>25963.97</v>
      </c>
      <c r="C180" s="2">
        <v>25884.05</v>
      </c>
      <c r="D180" s="2">
        <v>26006.75</v>
      </c>
      <c r="E180" s="2">
        <v>25816.5</v>
      </c>
      <c r="F180" s="3">
        <v>0.01</v>
      </c>
      <c r="G180">
        <f>$G$2*Tabella11[[#This Row],[CHIUSURA]]/$B$2</f>
        <v>94.3885567375345</v>
      </c>
      <c r="H180" s="6">
        <f>LN(Tabella11[[#This Row],[NUM INDICE]]/G179)</f>
        <v>9.9881031399854832E-3</v>
      </c>
    </row>
    <row r="181" spans="1:8" x14ac:dyDescent="0.3">
      <c r="A181" s="1">
        <v>42265</v>
      </c>
      <c r="B181" s="2">
        <v>26218.91</v>
      </c>
      <c r="C181" s="2">
        <v>26130.36</v>
      </c>
      <c r="D181" s="2">
        <v>26471.82</v>
      </c>
      <c r="E181" s="2">
        <v>26130.36</v>
      </c>
      <c r="F181" s="3">
        <v>9.7999999999999997E-3</v>
      </c>
      <c r="G181">
        <f>$G$2*Tabella11[[#This Row],[CHIUSURA]]/$B$2</f>
        <v>95.315357171161068</v>
      </c>
      <c r="H181" s="6">
        <f>LN(Tabella11[[#This Row],[NUM INDICE]]/G180)</f>
        <v>9.7710984272868454E-3</v>
      </c>
    </row>
    <row r="182" spans="1:8" x14ac:dyDescent="0.3">
      <c r="A182" s="1">
        <v>42268</v>
      </c>
      <c r="B182" s="2">
        <v>26192.98</v>
      </c>
      <c r="C182" s="2">
        <v>26107.98</v>
      </c>
      <c r="D182" s="2">
        <v>26233.46</v>
      </c>
      <c r="E182" s="2">
        <v>25972.54</v>
      </c>
      <c r="F182" s="3">
        <v>-1E-3</v>
      </c>
      <c r="G182">
        <f>$G$2*Tabella11[[#This Row],[CHIUSURA]]/$B$2</f>
        <v>95.221092107836611</v>
      </c>
      <c r="H182" s="6">
        <f>LN(Tabella11[[#This Row],[NUM INDICE]]/G181)</f>
        <v>-9.8947021813440453E-4</v>
      </c>
    </row>
    <row r="183" spans="1:8" x14ac:dyDescent="0.3">
      <c r="A183" s="1">
        <v>42269</v>
      </c>
      <c r="B183" s="2">
        <v>25651.84</v>
      </c>
      <c r="C183" s="2">
        <v>26274.37</v>
      </c>
      <c r="D183" s="2">
        <v>26339.1</v>
      </c>
      <c r="E183" s="2">
        <v>25571.34</v>
      </c>
      <c r="F183" s="3">
        <v>-2.07E-2</v>
      </c>
      <c r="G183">
        <f>$G$2*Tabella11[[#This Row],[CHIUSURA]]/$B$2</f>
        <v>93.253849671762723</v>
      </c>
      <c r="H183" s="6">
        <f>LN(Tabella11[[#This Row],[NUM INDICE]]/G182)</f>
        <v>-2.0876131996963112E-2</v>
      </c>
    </row>
    <row r="184" spans="1:8" x14ac:dyDescent="0.3">
      <c r="A184" s="1">
        <v>42270</v>
      </c>
      <c r="B184" s="2">
        <v>25822.99</v>
      </c>
      <c r="C184" s="2">
        <v>25526.53</v>
      </c>
      <c r="D184" s="2">
        <v>25934.02</v>
      </c>
      <c r="E184" s="2">
        <v>25386.48</v>
      </c>
      <c r="F184" s="3">
        <v>6.7000000000000002E-3</v>
      </c>
      <c r="G184">
        <f>$G$2*Tabella11[[#This Row],[CHIUSURA]]/$B$2</f>
        <v>93.876042714106745</v>
      </c>
      <c r="H184" s="6">
        <f>LN(Tabella11[[#This Row],[NUM INDICE]]/G183)</f>
        <v>6.6498764813603594E-3</v>
      </c>
    </row>
    <row r="185" spans="1:8" x14ac:dyDescent="0.3">
      <c r="A185" s="1">
        <v>42271</v>
      </c>
      <c r="B185" s="2">
        <v>25863.5</v>
      </c>
      <c r="C185" s="2">
        <v>25798.05</v>
      </c>
      <c r="D185" s="2">
        <v>25949.9</v>
      </c>
      <c r="E185" s="2">
        <v>25670.959999999999</v>
      </c>
      <c r="F185" s="3">
        <v>1.6000000000000001E-3</v>
      </c>
      <c r="G185">
        <f>$G$2*Tabella11[[#This Row],[CHIUSURA]]/$B$2</f>
        <v>94.02331142661248</v>
      </c>
      <c r="H185" s="6">
        <f>LN(Tabella11[[#This Row],[NUM INDICE]]/G184)</f>
        <v>1.5675279282810497E-3</v>
      </c>
    </row>
    <row r="186" spans="1:8" x14ac:dyDescent="0.3">
      <c r="A186" s="1">
        <v>42275</v>
      </c>
      <c r="B186" s="2">
        <v>25616.84</v>
      </c>
      <c r="C186" s="2">
        <v>25922.71</v>
      </c>
      <c r="D186" s="2">
        <v>25936.89</v>
      </c>
      <c r="E186" s="2">
        <v>25593.56</v>
      </c>
      <c r="F186" s="3">
        <v>-9.4999999999999998E-3</v>
      </c>
      <c r="G186">
        <f>$G$2*Tabella11[[#This Row],[CHIUSURA]]/$B$2</f>
        <v>93.126611830792569</v>
      </c>
      <c r="H186" s="6">
        <f>LN(Tabella11[[#This Row],[NUM INDICE]]/G185)</f>
        <v>-9.582760624673281E-3</v>
      </c>
    </row>
    <row r="187" spans="1:8" x14ac:dyDescent="0.3">
      <c r="A187" s="1">
        <v>42276</v>
      </c>
      <c r="B187" s="2">
        <v>25778.66</v>
      </c>
      <c r="C187" s="2">
        <v>25496.38</v>
      </c>
      <c r="D187" s="2">
        <v>26054.37</v>
      </c>
      <c r="E187" s="2">
        <v>25287.33</v>
      </c>
      <c r="F187" s="3">
        <v>6.3E-3</v>
      </c>
      <c r="G187">
        <f>$G$2*Tabella11[[#This Row],[CHIUSURA]]/$B$2</f>
        <v>93.714886900100836</v>
      </c>
      <c r="H187" s="6">
        <f>LN(Tabella11[[#This Row],[NUM INDICE]]/G186)</f>
        <v>6.297070160679521E-3</v>
      </c>
    </row>
    <row r="188" spans="1:8" x14ac:dyDescent="0.3">
      <c r="A188" s="1">
        <v>42277</v>
      </c>
      <c r="B188" s="2">
        <v>26154.83</v>
      </c>
      <c r="C188" s="2">
        <v>25986.52</v>
      </c>
      <c r="D188" s="2">
        <v>26179.7</v>
      </c>
      <c r="E188" s="2">
        <v>25918.21</v>
      </c>
      <c r="F188" s="3">
        <v>1.46E-2</v>
      </c>
      <c r="G188">
        <f>$G$2*Tabella11[[#This Row],[CHIUSURA]]/$B$2</f>
        <v>95.082402861179148</v>
      </c>
      <c r="H188" s="6">
        <f>LN(Tabella11[[#This Row],[NUM INDICE]]/G187)</f>
        <v>1.4486859205814129E-2</v>
      </c>
    </row>
    <row r="189" spans="1:8" x14ac:dyDescent="0.3">
      <c r="A189" s="1">
        <v>42278</v>
      </c>
      <c r="B189" s="2">
        <v>26220.95</v>
      </c>
      <c r="C189" s="2">
        <v>26344.19</v>
      </c>
      <c r="D189" s="2">
        <v>26431.8</v>
      </c>
      <c r="E189" s="2">
        <v>26168.71</v>
      </c>
      <c r="F189" s="3">
        <v>2.5000000000000001E-3</v>
      </c>
      <c r="G189">
        <f>$G$2*Tabella11[[#This Row],[CHIUSURA]]/$B$2</f>
        <v>95.322773319606185</v>
      </c>
      <c r="H189" s="6">
        <f>LN(Tabella11[[#This Row],[NUM INDICE]]/G188)</f>
        <v>2.5248324750497654E-3</v>
      </c>
    </row>
    <row r="190" spans="1:8" x14ac:dyDescent="0.3">
      <c r="A190" s="1">
        <v>42282</v>
      </c>
      <c r="B190" s="2">
        <v>26785.55</v>
      </c>
      <c r="C190" s="2">
        <v>26379.42</v>
      </c>
      <c r="D190" s="2">
        <v>26822.42</v>
      </c>
      <c r="E190" s="2">
        <v>26375.31</v>
      </c>
      <c r="F190" s="3">
        <v>2.1499999999999998E-2</v>
      </c>
      <c r="G190">
        <f>$G$2*Tabella11[[#This Row],[CHIUSURA]]/$B$2</f>
        <v>97.37530146279893</v>
      </c>
      <c r="H190" s="6">
        <f>LN(Tabella11[[#This Row],[NUM INDICE]]/G189)</f>
        <v>2.1303853439756968E-2</v>
      </c>
    </row>
    <row r="191" spans="1:8" x14ac:dyDescent="0.3">
      <c r="A191" s="1">
        <v>42283</v>
      </c>
      <c r="B191" s="2">
        <v>26932.880000000001</v>
      </c>
      <c r="C191" s="2">
        <v>26976.66</v>
      </c>
      <c r="D191" s="2">
        <v>27010.27</v>
      </c>
      <c r="E191" s="2">
        <v>26751.25</v>
      </c>
      <c r="F191" s="3">
        <v>5.4999999999999997E-3</v>
      </c>
      <c r="G191">
        <f>$G$2*Tabella11[[#This Row],[CHIUSURA]]/$B$2</f>
        <v>97.910900065945555</v>
      </c>
      <c r="H191" s="6">
        <f>LN(Tabella11[[#This Row],[NUM INDICE]]/G190)</f>
        <v>5.4852820311074553E-3</v>
      </c>
    </row>
    <row r="192" spans="1:8" x14ac:dyDescent="0.3">
      <c r="A192" s="1">
        <v>42284</v>
      </c>
      <c r="B192" s="2">
        <v>27035.85</v>
      </c>
      <c r="C192" s="2">
        <v>26966.86</v>
      </c>
      <c r="D192" s="2">
        <v>27082.28</v>
      </c>
      <c r="E192" s="2">
        <v>26877.51</v>
      </c>
      <c r="F192" s="3">
        <v>3.8E-3</v>
      </c>
      <c r="G192">
        <f>$G$2*Tabella11[[#This Row],[CHIUSURA]]/$B$2</f>
        <v>98.28523379407973</v>
      </c>
      <c r="H192" s="6">
        <f>LN(Tabella11[[#This Row],[NUM INDICE]]/G191)</f>
        <v>3.8159180305878176E-3</v>
      </c>
    </row>
    <row r="193" spans="1:8" x14ac:dyDescent="0.3">
      <c r="A193" s="1">
        <v>42285</v>
      </c>
      <c r="B193" s="2">
        <v>26845.81</v>
      </c>
      <c r="C193" s="2">
        <v>27116.86</v>
      </c>
      <c r="D193" s="2">
        <v>27120.11</v>
      </c>
      <c r="E193" s="2">
        <v>26762.36</v>
      </c>
      <c r="F193" s="3">
        <v>-7.0000000000000001E-3</v>
      </c>
      <c r="G193">
        <f>$G$2*Tabella11[[#This Row],[CHIUSURA]]/$B$2</f>
        <v>97.594368671280677</v>
      </c>
      <c r="H193" s="6">
        <f>LN(Tabella11[[#This Row],[NUM INDICE]]/G192)</f>
        <v>-7.0540064287606648E-3</v>
      </c>
    </row>
    <row r="194" spans="1:8" x14ac:dyDescent="0.3">
      <c r="A194" s="1">
        <v>42286</v>
      </c>
      <c r="B194" s="2">
        <v>27079.51</v>
      </c>
      <c r="C194" s="2">
        <v>26974.92</v>
      </c>
      <c r="D194" s="2">
        <v>27200.44</v>
      </c>
      <c r="E194" s="2">
        <v>26910.59</v>
      </c>
      <c r="F194" s="3">
        <v>8.6999999999999994E-3</v>
      </c>
      <c r="G194">
        <f>$G$2*Tabella11[[#This Row],[CHIUSURA]]/$B$2</f>
        <v>98.443953912272775</v>
      </c>
      <c r="H194" s="6">
        <f>LN(Tabella11[[#This Row],[NUM INDICE]]/G193)</f>
        <v>8.6675967097098305E-3</v>
      </c>
    </row>
    <row r="195" spans="1:8" x14ac:dyDescent="0.3">
      <c r="A195" s="1">
        <v>42289</v>
      </c>
      <c r="B195" s="2">
        <v>26904.11</v>
      </c>
      <c r="C195" s="2">
        <v>27242.6</v>
      </c>
      <c r="D195" s="2">
        <v>27305.040000000001</v>
      </c>
      <c r="E195" s="2">
        <v>26855.75</v>
      </c>
      <c r="F195" s="3">
        <v>-6.4999999999999997E-3</v>
      </c>
      <c r="G195">
        <f>$G$2*Tabella11[[#This Row],[CHIUSURA]]/$B$2</f>
        <v>97.806310560668095</v>
      </c>
      <c r="H195" s="6">
        <f>LN(Tabella11[[#This Row],[NUM INDICE]]/G194)</f>
        <v>-6.4982903046850943E-3</v>
      </c>
    </row>
    <row r="196" spans="1:8" x14ac:dyDescent="0.3">
      <c r="A196" s="1">
        <v>42290</v>
      </c>
      <c r="B196" s="2">
        <v>26846.53</v>
      </c>
      <c r="C196" s="2">
        <v>26874.29</v>
      </c>
      <c r="D196" s="2">
        <v>26918.52</v>
      </c>
      <c r="E196" s="2">
        <v>26719.1</v>
      </c>
      <c r="F196" s="3">
        <v>-2.0999999999999999E-3</v>
      </c>
      <c r="G196">
        <f>$G$2*Tabella11[[#This Row],[CHIUSURA]]/$B$2</f>
        <v>97.596986135437774</v>
      </c>
      <c r="H196" s="6">
        <f>LN(Tabella11[[#This Row],[NUM INDICE]]/G195)</f>
        <v>-2.1424869369201707E-3</v>
      </c>
    </row>
    <row r="197" spans="1:8" x14ac:dyDescent="0.3">
      <c r="A197" s="1">
        <v>42291</v>
      </c>
      <c r="B197" s="2">
        <v>26779.66</v>
      </c>
      <c r="C197" s="2">
        <v>26760.32</v>
      </c>
      <c r="D197" s="2">
        <v>26869.08</v>
      </c>
      <c r="E197" s="2">
        <v>26713.279999999999</v>
      </c>
      <c r="F197" s="3">
        <v>-2.5000000000000001E-3</v>
      </c>
      <c r="G197">
        <f>$G$2*Tabella11[[#This Row],[CHIUSURA]]/$B$2</f>
        <v>97.353889151847085</v>
      </c>
      <c r="H197" s="6">
        <f>LN(Tabella11[[#This Row],[NUM INDICE]]/G196)</f>
        <v>-2.4939319634402009E-3</v>
      </c>
    </row>
    <row r="198" spans="1:8" x14ac:dyDescent="0.3">
      <c r="A198" s="1">
        <v>42292</v>
      </c>
      <c r="B198" s="2">
        <v>27010.14</v>
      </c>
      <c r="C198" s="2">
        <v>26842.19</v>
      </c>
      <c r="D198" s="2">
        <v>27037.95</v>
      </c>
      <c r="E198" s="2">
        <v>26836.77</v>
      </c>
      <c r="F198" s="3">
        <v>8.6E-3</v>
      </c>
      <c r="G198">
        <f>$G$2*Tabella11[[#This Row],[CHIUSURA]]/$B$2</f>
        <v>98.191768511469945</v>
      </c>
      <c r="H198" s="6">
        <f>LN(Tabella11[[#This Row],[NUM INDICE]]/G197)</f>
        <v>8.5697069159396712E-3</v>
      </c>
    </row>
    <row r="199" spans="1:8" x14ac:dyDescent="0.3">
      <c r="A199" s="1">
        <v>42293</v>
      </c>
      <c r="B199" s="2">
        <v>27214.6</v>
      </c>
      <c r="C199" s="2">
        <v>27062.799999999999</v>
      </c>
      <c r="D199" s="2">
        <v>27239.22</v>
      </c>
      <c r="E199" s="2">
        <v>26917.119999999999</v>
      </c>
      <c r="F199" s="3">
        <v>7.6E-3</v>
      </c>
      <c r="G199">
        <f>$G$2*Tabella11[[#This Row],[CHIUSURA]]/$B$2</f>
        <v>98.935055624748699</v>
      </c>
      <c r="H199" s="6">
        <f>LN(Tabella11[[#This Row],[NUM INDICE]]/G198)</f>
        <v>7.5412429446403972E-3</v>
      </c>
    </row>
    <row r="200" spans="1:8" x14ac:dyDescent="0.3">
      <c r="A200" s="1">
        <v>42296</v>
      </c>
      <c r="B200" s="2">
        <v>27364.92</v>
      </c>
      <c r="C200" s="2">
        <v>27305.62</v>
      </c>
      <c r="D200" s="2">
        <v>27387.91</v>
      </c>
      <c r="E200" s="2">
        <v>27246.79</v>
      </c>
      <c r="F200" s="3">
        <v>5.4999999999999997E-3</v>
      </c>
      <c r="G200">
        <f>$G$2*Tabella11[[#This Row],[CHIUSURA]]/$B$2</f>
        <v>99.481523974881071</v>
      </c>
      <c r="H200" s="6">
        <f>LN(Tabella11[[#This Row],[NUM INDICE]]/G199)</f>
        <v>5.5083071480661744E-3</v>
      </c>
    </row>
    <row r="201" spans="1:8" x14ac:dyDescent="0.3">
      <c r="A201" s="1">
        <v>42297</v>
      </c>
      <c r="B201" s="2">
        <v>27306.83</v>
      </c>
      <c r="C201" s="2">
        <v>27402.9</v>
      </c>
      <c r="D201" s="2">
        <v>27432.07</v>
      </c>
      <c r="E201" s="2">
        <v>27216.400000000001</v>
      </c>
      <c r="F201" s="3">
        <v>-2.0999999999999999E-3</v>
      </c>
      <c r="G201">
        <f>$G$2*Tabella11[[#This Row],[CHIUSURA]]/$B$2</f>
        <v>99.270345512539464</v>
      </c>
      <c r="H201" s="6">
        <f>LN(Tabella11[[#This Row],[NUM INDICE]]/G200)</f>
        <v>-2.1250470987432008E-3</v>
      </c>
    </row>
    <row r="202" spans="1:8" x14ac:dyDescent="0.3">
      <c r="A202" s="1">
        <v>42298</v>
      </c>
      <c r="B202" s="2">
        <v>27287.66</v>
      </c>
      <c r="C202" s="2">
        <v>27312.35</v>
      </c>
      <c r="D202" s="2">
        <v>27445.24</v>
      </c>
      <c r="E202" s="2">
        <v>27190.55</v>
      </c>
      <c r="F202" s="3">
        <v>-6.9999999999999999E-4</v>
      </c>
      <c r="G202">
        <f>$G$2*Tabella11[[#This Row],[CHIUSURA]]/$B$2</f>
        <v>99.200655529356681</v>
      </c>
      <c r="H202" s="6">
        <f>LN(Tabella11[[#This Row],[NUM INDICE]]/G201)</f>
        <v>-7.0226870103029537E-4</v>
      </c>
    </row>
    <row r="203" spans="1:8" x14ac:dyDescent="0.3">
      <c r="A203" s="1">
        <v>42300</v>
      </c>
      <c r="B203" s="2">
        <v>27470.81</v>
      </c>
      <c r="C203" s="2">
        <v>27466.639999999999</v>
      </c>
      <c r="D203" s="2">
        <v>27555.06</v>
      </c>
      <c r="E203" s="2">
        <v>27421.71</v>
      </c>
      <c r="F203" s="3">
        <v>6.7000000000000002E-3</v>
      </c>
      <c r="G203">
        <f>$G$2*Tabella11[[#This Row],[CHIUSURA]]/$B$2</f>
        <v>99.866472974319038</v>
      </c>
      <c r="H203" s="6">
        <f>LN(Tabella11[[#This Row],[NUM INDICE]]/G202)</f>
        <v>6.6894010357540267E-3</v>
      </c>
    </row>
    <row r="204" spans="1:8" x14ac:dyDescent="0.3">
      <c r="A204" s="1">
        <v>42303</v>
      </c>
      <c r="B204" s="2">
        <v>27361.96</v>
      </c>
      <c r="C204" s="2">
        <v>27575.040000000001</v>
      </c>
      <c r="D204" s="2">
        <v>27618.14</v>
      </c>
      <c r="E204" s="2">
        <v>27318.2</v>
      </c>
      <c r="F204" s="3">
        <v>-4.0000000000000001E-3</v>
      </c>
      <c r="G204">
        <f>$G$2*Tabella11[[#This Row],[CHIUSURA]]/$B$2</f>
        <v>99.470763288901878</v>
      </c>
      <c r="H204" s="6">
        <f>LN(Tabella11[[#This Row],[NUM INDICE]]/G203)</f>
        <v>-3.9702587698231331E-3</v>
      </c>
    </row>
    <row r="205" spans="1:8" x14ac:dyDescent="0.3">
      <c r="A205" s="1">
        <v>42304</v>
      </c>
      <c r="B205" s="2">
        <v>27253.439999999999</v>
      </c>
      <c r="C205" s="2">
        <v>27291.06</v>
      </c>
      <c r="D205" s="2">
        <v>27296.3</v>
      </c>
      <c r="E205" s="2">
        <v>27209.52</v>
      </c>
      <c r="F205" s="3">
        <v>-4.0000000000000001E-3</v>
      </c>
      <c r="G205">
        <f>$G$2*Tabella11[[#This Row],[CHIUSURA]]/$B$2</f>
        <v>99.07625327455672</v>
      </c>
      <c r="H205" s="6">
        <f>LN(Tabella11[[#This Row],[NUM INDICE]]/G204)</f>
        <v>-3.9739759414622071E-3</v>
      </c>
    </row>
    <row r="206" spans="1:8" x14ac:dyDescent="0.3">
      <c r="A206" s="1">
        <v>42305</v>
      </c>
      <c r="B206" s="2">
        <v>27039.759999999998</v>
      </c>
      <c r="C206" s="2">
        <v>27131.71</v>
      </c>
      <c r="D206" s="2">
        <v>27163.98</v>
      </c>
      <c r="E206" s="2">
        <v>26919.96</v>
      </c>
      <c r="F206" s="3">
        <v>-7.7999999999999996E-3</v>
      </c>
      <c r="G206">
        <f>$G$2*Tabella11[[#This Row],[CHIUSURA]]/$B$2</f>
        <v>98.299448078599539</v>
      </c>
      <c r="H206" s="6">
        <f>LN(Tabella11[[#This Row],[NUM INDICE]]/G205)</f>
        <v>-7.8713762782214522E-3</v>
      </c>
    </row>
    <row r="207" spans="1:8" x14ac:dyDescent="0.3">
      <c r="A207" s="1">
        <v>42306</v>
      </c>
      <c r="B207" s="2">
        <v>26838.14</v>
      </c>
      <c r="C207" s="2">
        <v>27083.7</v>
      </c>
      <c r="D207" s="2">
        <v>27099.11</v>
      </c>
      <c r="E207" s="2">
        <v>26794.1</v>
      </c>
      <c r="F207" s="3">
        <v>-7.4999999999999997E-3</v>
      </c>
      <c r="G207">
        <f>$G$2*Tabella11[[#This Row],[CHIUSURA]]/$B$2</f>
        <v>97.566485407273788</v>
      </c>
      <c r="H207" s="6">
        <f>LN(Tabella11[[#This Row],[NUM INDICE]]/G206)</f>
        <v>-7.4843652464787434E-3</v>
      </c>
    </row>
    <row r="208" spans="1:8" x14ac:dyDescent="0.3">
      <c r="A208" s="1">
        <v>42307</v>
      </c>
      <c r="B208" s="2">
        <v>26656.83</v>
      </c>
      <c r="C208" s="2">
        <v>26878.48</v>
      </c>
      <c r="D208" s="2">
        <v>26942.29</v>
      </c>
      <c r="E208" s="2">
        <v>26585.200000000001</v>
      </c>
      <c r="F208" s="3">
        <v>-6.7999999999999996E-3</v>
      </c>
      <c r="G208">
        <f>$G$2*Tabella11[[#This Row],[CHIUSURA]]/$B$2</f>
        <v>96.907357037379569</v>
      </c>
      <c r="H208" s="6">
        <f>LN(Tabella11[[#This Row],[NUM INDICE]]/G207)</f>
        <v>-6.7786071945963016E-3</v>
      </c>
    </row>
    <row r="209" spans="1:8" x14ac:dyDescent="0.3">
      <c r="A209" s="1">
        <v>42310</v>
      </c>
      <c r="B209" s="2">
        <v>26559.15</v>
      </c>
      <c r="C209" s="2">
        <v>26641.69</v>
      </c>
      <c r="D209" s="2">
        <v>26824.3</v>
      </c>
      <c r="E209" s="2">
        <v>26378.26</v>
      </c>
      <c r="F209" s="3">
        <v>-3.7000000000000002E-3</v>
      </c>
      <c r="G209">
        <f>$G$2*Tabella11[[#This Row],[CHIUSURA]]/$B$2</f>
        <v>96.552254400066303</v>
      </c>
      <c r="H209" s="6">
        <f>LN(Tabella11[[#This Row],[NUM INDICE]]/G208)</f>
        <v>-3.6710818705761135E-3</v>
      </c>
    </row>
    <row r="210" spans="1:8" x14ac:dyDescent="0.3">
      <c r="A210" s="1">
        <v>42311</v>
      </c>
      <c r="B210" s="2">
        <v>26590.59</v>
      </c>
      <c r="C210" s="2">
        <v>26660.71</v>
      </c>
      <c r="D210" s="2">
        <v>26732.240000000002</v>
      </c>
      <c r="E210" s="2">
        <v>26514.48</v>
      </c>
      <c r="F210" s="3">
        <v>1.1999999999999999E-3</v>
      </c>
      <c r="G210">
        <f>$G$2*Tabella11[[#This Row],[CHIUSURA]]/$B$2</f>
        <v>96.666550334926342</v>
      </c>
      <c r="H210" s="6">
        <f>LN(Tabella11[[#This Row],[NUM INDICE]]/G209)</f>
        <v>1.183072717462391E-3</v>
      </c>
    </row>
    <row r="211" spans="1:8" x14ac:dyDescent="0.3">
      <c r="A211" s="1">
        <v>42312</v>
      </c>
      <c r="B211" s="2">
        <v>26552.92</v>
      </c>
      <c r="C211" s="2">
        <v>26704.02</v>
      </c>
      <c r="D211" s="2">
        <v>26800.06</v>
      </c>
      <c r="E211" s="2">
        <v>26510.31</v>
      </c>
      <c r="F211" s="3">
        <v>-1.4E-3</v>
      </c>
      <c r="G211">
        <f>$G$2*Tabella11[[#This Row],[CHIUSURA]]/$B$2</f>
        <v>96.529606064373624</v>
      </c>
      <c r="H211" s="6">
        <f>LN(Tabella11[[#This Row],[NUM INDICE]]/G210)</f>
        <v>-1.4176709934690893E-3</v>
      </c>
    </row>
    <row r="212" spans="1:8" x14ac:dyDescent="0.3">
      <c r="A212" s="1">
        <v>42313</v>
      </c>
      <c r="B212" s="2">
        <v>26304.2</v>
      </c>
      <c r="C212" s="2">
        <v>26557.8</v>
      </c>
      <c r="D212" s="2">
        <v>26557.8</v>
      </c>
      <c r="E212" s="2">
        <v>26243.200000000001</v>
      </c>
      <c r="F212" s="3">
        <v>-9.4000000000000004E-3</v>
      </c>
      <c r="G212">
        <f>$G$2*Tabella11[[#This Row],[CHIUSURA]]/$B$2</f>
        <v>95.625417612770889</v>
      </c>
      <c r="H212" s="6">
        <f>LN(Tabella11[[#This Row],[NUM INDICE]]/G211)</f>
        <v>-9.4111005568813227E-3</v>
      </c>
    </row>
    <row r="213" spans="1:8" x14ac:dyDescent="0.3">
      <c r="A213" s="1">
        <v>42314</v>
      </c>
      <c r="B213" s="2">
        <v>26265.24</v>
      </c>
      <c r="C213" s="2">
        <v>26284.01</v>
      </c>
      <c r="D213" s="2">
        <v>26438.86</v>
      </c>
      <c r="E213" s="2">
        <v>26190.18</v>
      </c>
      <c r="F213" s="3">
        <v>-1.5E-3</v>
      </c>
      <c r="G213">
        <f>$G$2*Tabella11[[#This Row],[CHIUSURA]]/$B$2</f>
        <v>95.483783718936692</v>
      </c>
      <c r="H213" s="6">
        <f>LN(Tabella11[[#This Row],[NUM INDICE]]/G212)</f>
        <v>-1.48223025137601E-3</v>
      </c>
    </row>
    <row r="214" spans="1:8" x14ac:dyDescent="0.3">
      <c r="A214" s="1">
        <v>42317</v>
      </c>
      <c r="B214" s="2">
        <v>26121.4</v>
      </c>
      <c r="C214" s="2">
        <v>25809</v>
      </c>
      <c r="D214" s="2">
        <v>26193.17</v>
      </c>
      <c r="E214" s="2">
        <v>25656.9</v>
      </c>
      <c r="F214" s="3">
        <v>-5.4999999999999997E-3</v>
      </c>
      <c r="G214">
        <f>$G$2*Tabella11[[#This Row],[CHIUSURA]]/$B$2</f>
        <v>94.960872546218241</v>
      </c>
      <c r="H214" s="6">
        <f>LN(Tabella11[[#This Row],[NUM INDICE]]/G213)</f>
        <v>-5.4914902530611535E-3</v>
      </c>
    </row>
    <row r="215" spans="1:8" x14ac:dyDescent="0.3">
      <c r="A215" s="1">
        <v>42318</v>
      </c>
      <c r="B215" s="2">
        <v>25743.26</v>
      </c>
      <c r="C215" s="2">
        <v>26094.09</v>
      </c>
      <c r="D215" s="2">
        <v>26094.09</v>
      </c>
      <c r="E215" s="2">
        <v>25709.23</v>
      </c>
      <c r="F215" s="3">
        <v>-1.4500000000000001E-2</v>
      </c>
      <c r="G215">
        <f>$G$2*Tabella11[[#This Row],[CHIUSURA]]/$B$2</f>
        <v>93.586194912376754</v>
      </c>
      <c r="H215" s="6">
        <f>LN(Tabella11[[#This Row],[NUM INDICE]]/G214)</f>
        <v>-1.458205647169754E-2</v>
      </c>
    </row>
    <row r="216" spans="1:8" x14ac:dyDescent="0.3">
      <c r="A216" s="1">
        <v>42319</v>
      </c>
      <c r="B216" s="2">
        <v>25863.919999999998</v>
      </c>
      <c r="C216" s="2">
        <v>25934.9</v>
      </c>
      <c r="D216" s="2">
        <v>25944.93</v>
      </c>
      <c r="E216" s="2">
        <v>25857.4</v>
      </c>
      <c r="F216" s="3">
        <v>4.7000000000000002E-3</v>
      </c>
      <c r="G216">
        <f>$G$2*Tabella11[[#This Row],[CHIUSURA]]/$B$2</f>
        <v>94.024838280704131</v>
      </c>
      <c r="H216" s="6">
        <f>LN(Tabella11[[#This Row],[NUM INDICE]]/G215)</f>
        <v>4.6761020409116522E-3</v>
      </c>
    </row>
    <row r="217" spans="1:8" x14ac:dyDescent="0.3">
      <c r="A217" s="1">
        <v>42321</v>
      </c>
      <c r="B217" s="2">
        <v>25610.53</v>
      </c>
      <c r="C217" s="2">
        <v>25724.09</v>
      </c>
      <c r="D217" s="2">
        <v>25724.09</v>
      </c>
      <c r="E217" s="2">
        <v>25540.73</v>
      </c>
      <c r="F217" s="3">
        <v>-9.7999999999999997E-3</v>
      </c>
      <c r="G217">
        <f>$G$2*Tabella11[[#This Row],[CHIUSURA]]/$B$2</f>
        <v>93.103672665749102</v>
      </c>
      <c r="H217" s="6">
        <f>LN(Tabella11[[#This Row],[NUM INDICE]]/G216)</f>
        <v>-9.8453522776725862E-3</v>
      </c>
    </row>
    <row r="218" spans="1:8" x14ac:dyDescent="0.3">
      <c r="A218" s="1">
        <v>42324</v>
      </c>
      <c r="B218" s="2">
        <v>25760.1</v>
      </c>
      <c r="C218" s="2">
        <v>25580.15</v>
      </c>
      <c r="D218" s="2">
        <v>25866.42</v>
      </c>
      <c r="E218" s="2">
        <v>25451.42</v>
      </c>
      <c r="F218" s="3">
        <v>5.7999999999999996E-3</v>
      </c>
      <c r="G218">
        <f>$G$2*Tabella11[[#This Row],[CHIUSURA]]/$B$2</f>
        <v>93.647414490717821</v>
      </c>
      <c r="H218" s="6">
        <f>LN(Tabella11[[#This Row],[NUM INDICE]]/G217)</f>
        <v>5.8231881779015164E-3</v>
      </c>
    </row>
    <row r="219" spans="1:8" x14ac:dyDescent="0.3">
      <c r="A219" s="1">
        <v>42325</v>
      </c>
      <c r="B219" s="2">
        <v>25864.47</v>
      </c>
      <c r="C219" s="2">
        <v>25897.88</v>
      </c>
      <c r="D219" s="2">
        <v>25948.2</v>
      </c>
      <c r="E219" s="2">
        <v>25732.79</v>
      </c>
      <c r="F219" s="3">
        <v>4.1000000000000003E-3</v>
      </c>
      <c r="G219">
        <f>$G$2*Tabella11[[#This Row],[CHIUSURA]]/$B$2</f>
        <v>94.026837732490804</v>
      </c>
      <c r="H219" s="6">
        <f>LN(Tabella11[[#This Row],[NUM INDICE]]/G218)</f>
        <v>4.0434290183204019E-3</v>
      </c>
    </row>
    <row r="220" spans="1:8" x14ac:dyDescent="0.3">
      <c r="A220" s="1">
        <v>42326</v>
      </c>
      <c r="B220" s="2">
        <v>25482.52</v>
      </c>
      <c r="C220" s="2">
        <v>25837.71</v>
      </c>
      <c r="D220" s="2">
        <v>25890.36</v>
      </c>
      <c r="E220" s="2">
        <v>25453.32</v>
      </c>
      <c r="F220" s="3">
        <v>-1.4800000000000001E-2</v>
      </c>
      <c r="G220">
        <f>$G$2*Tabella11[[#This Row],[CHIUSURA]]/$B$2</f>
        <v>92.638309350817991</v>
      </c>
      <c r="H220" s="6">
        <f>LN(Tabella11[[#This Row],[NUM INDICE]]/G219)</f>
        <v>-1.4877485322043591E-2</v>
      </c>
    </row>
    <row r="221" spans="1:8" x14ac:dyDescent="0.3">
      <c r="A221" s="1">
        <v>42327</v>
      </c>
      <c r="B221" s="2">
        <v>25841.919999999998</v>
      </c>
      <c r="C221" s="2">
        <v>25640.34</v>
      </c>
      <c r="D221" s="2">
        <v>25884.52</v>
      </c>
      <c r="E221" s="2">
        <v>25603.1</v>
      </c>
      <c r="F221" s="3">
        <v>1.41E-2</v>
      </c>
      <c r="G221">
        <f>$G$2*Tabella11[[#This Row],[CHIUSURA]]/$B$2</f>
        <v>93.944860209237177</v>
      </c>
      <c r="H221" s="6">
        <f>LN(Tabella11[[#This Row],[NUM INDICE]]/G220)</f>
        <v>1.4005252647140139E-2</v>
      </c>
    </row>
    <row r="222" spans="1:8" x14ac:dyDescent="0.3">
      <c r="A222" s="1">
        <v>42328</v>
      </c>
      <c r="B222" s="2">
        <v>25868.49</v>
      </c>
      <c r="C222" s="2">
        <v>25856.13</v>
      </c>
      <c r="D222" s="2">
        <v>26058.76</v>
      </c>
      <c r="E222" s="2">
        <v>25769.81</v>
      </c>
      <c r="F222" s="3">
        <v>1E-3</v>
      </c>
      <c r="G222">
        <f>$G$2*Tabella11[[#This Row],[CHIUSURA]]/$B$2</f>
        <v>94.041451907367943</v>
      </c>
      <c r="H222" s="6">
        <f>LN(Tabella11[[#This Row],[NUM INDICE]]/G221)</f>
        <v>1.0276461678909964E-3</v>
      </c>
    </row>
    <row r="223" spans="1:8" x14ac:dyDescent="0.3">
      <c r="A223" s="1">
        <v>42331</v>
      </c>
      <c r="B223" s="2">
        <v>25819.34</v>
      </c>
      <c r="C223" s="2">
        <v>25945.14</v>
      </c>
      <c r="D223" s="2">
        <v>25958.04</v>
      </c>
      <c r="E223" s="2">
        <v>25747.01</v>
      </c>
      <c r="F223" s="3">
        <v>-1.9E-3</v>
      </c>
      <c r="G223">
        <f>$G$2*Tabella11[[#This Row],[CHIUSURA]]/$B$2</f>
        <v>93.862773624977009</v>
      </c>
      <c r="H223" s="6">
        <f>LN(Tabella11[[#This Row],[NUM INDICE]]/G222)</f>
        <v>-1.9018022158802362E-3</v>
      </c>
    </row>
    <row r="224" spans="1:8" x14ac:dyDescent="0.3">
      <c r="A224" s="1">
        <v>42332</v>
      </c>
      <c r="B224" s="2">
        <v>25775.74</v>
      </c>
      <c r="C224" s="2">
        <v>25785.61</v>
      </c>
      <c r="D224" s="2">
        <v>25901.56</v>
      </c>
      <c r="E224" s="2">
        <v>25703.86</v>
      </c>
      <c r="F224" s="3">
        <v>-1.6999999999999999E-3</v>
      </c>
      <c r="G224">
        <f>$G$2*Tabella11[[#This Row],[CHIUSURA]]/$B$2</f>
        <v>93.704271628797045</v>
      </c>
      <c r="H224" s="6">
        <f>LN(Tabella11[[#This Row],[NUM INDICE]]/G223)</f>
        <v>-1.6900840304228857E-3</v>
      </c>
    </row>
    <row r="225" spans="1:8" x14ac:dyDescent="0.3">
      <c r="A225" s="1">
        <v>42334</v>
      </c>
      <c r="B225" s="2">
        <v>25958.63</v>
      </c>
      <c r="C225" s="2">
        <v>25769.81</v>
      </c>
      <c r="D225" s="2">
        <v>26016.04</v>
      </c>
      <c r="E225" s="2">
        <v>25769.81</v>
      </c>
      <c r="F225" s="3">
        <v>7.1000000000000004E-3</v>
      </c>
      <c r="G225">
        <f>$G$2*Tabella11[[#This Row],[CHIUSURA]]/$B$2</f>
        <v>94.369143878369343</v>
      </c>
      <c r="H225" s="6">
        <f>LN(Tabella11[[#This Row],[NUM INDICE]]/G224)</f>
        <v>7.0703774644300509E-3</v>
      </c>
    </row>
    <row r="226" spans="1:8" x14ac:dyDescent="0.3">
      <c r="A226" s="1">
        <v>42335</v>
      </c>
      <c r="B226" s="2">
        <v>26128.2</v>
      </c>
      <c r="C226" s="2">
        <v>26003.200000000001</v>
      </c>
      <c r="D226" s="2">
        <v>26184.65</v>
      </c>
      <c r="E226" s="2">
        <v>25937.32</v>
      </c>
      <c r="F226" s="3">
        <v>6.4999999999999997E-3</v>
      </c>
      <c r="G226">
        <f>$G$2*Tabella11[[#This Row],[CHIUSURA]]/$B$2</f>
        <v>94.985593041035287</v>
      </c>
      <c r="H226" s="6">
        <f>LN(Tabella11[[#This Row],[NUM INDICE]]/G225)</f>
        <v>6.5110738765749507E-3</v>
      </c>
    </row>
    <row r="227" spans="1:8" x14ac:dyDescent="0.3">
      <c r="A227" s="1">
        <v>42338</v>
      </c>
      <c r="B227" s="2">
        <v>26145.67</v>
      </c>
      <c r="C227" s="2">
        <v>26142.53</v>
      </c>
      <c r="D227" s="2">
        <v>26231.06</v>
      </c>
      <c r="E227" s="2">
        <v>26089.13</v>
      </c>
      <c r="F227" s="3">
        <v>6.9999999999999999E-4</v>
      </c>
      <c r="G227">
        <f>$G$2*Tabella11[[#This Row],[CHIUSURA]]/$B$2</f>
        <v>95.049102900513816</v>
      </c>
      <c r="H227" s="6">
        <f>LN(Tabella11[[#This Row],[NUM INDICE]]/G226)</f>
        <v>6.6840280432305956E-4</v>
      </c>
    </row>
    <row r="228" spans="1:8" x14ac:dyDescent="0.3">
      <c r="A228" s="1">
        <v>42339</v>
      </c>
      <c r="B228" s="2">
        <v>26169.41</v>
      </c>
      <c r="C228" s="2">
        <v>26201.27</v>
      </c>
      <c r="D228" s="2">
        <v>26246.02</v>
      </c>
      <c r="E228" s="2">
        <v>26121.52</v>
      </c>
      <c r="F228" s="3">
        <v>8.9999999999999998E-4</v>
      </c>
      <c r="G228">
        <f>$G$2*Tabella11[[#This Row],[CHIUSURA]]/$B$2</f>
        <v>95.135406510360426</v>
      </c>
      <c r="H228" s="6">
        <f>LN(Tabella11[[#This Row],[NUM INDICE]]/G227)</f>
        <v>9.0757776264703289E-4</v>
      </c>
    </row>
    <row r="229" spans="1:8" x14ac:dyDescent="0.3">
      <c r="A229" s="1">
        <v>42340</v>
      </c>
      <c r="B229" s="2">
        <v>26117.85</v>
      </c>
      <c r="C229" s="2">
        <v>26239.39</v>
      </c>
      <c r="D229" s="2">
        <v>26256.42</v>
      </c>
      <c r="E229" s="2">
        <v>26041.68</v>
      </c>
      <c r="F229" s="3">
        <v>-2E-3</v>
      </c>
      <c r="G229">
        <f>$G$2*Tabella11[[#This Row],[CHIUSURA]]/$B$2</f>
        <v>94.947966993776973</v>
      </c>
      <c r="H229" s="6">
        <f>LN(Tabella11[[#This Row],[NUM INDICE]]/G228)</f>
        <v>-1.9721827730848468E-3</v>
      </c>
    </row>
    <row r="230" spans="1:8" x14ac:dyDescent="0.3">
      <c r="A230" s="1">
        <v>42341</v>
      </c>
      <c r="B230" s="2">
        <v>25886.62</v>
      </c>
      <c r="C230" s="2">
        <v>26123.86</v>
      </c>
      <c r="D230" s="2">
        <v>26123.86</v>
      </c>
      <c r="E230" s="2">
        <v>25857.35</v>
      </c>
      <c r="F230" s="3">
        <v>-8.8999999999999999E-3</v>
      </c>
      <c r="G230">
        <f>$G$2*Tabella11[[#This Row],[CHIUSURA]]/$B$2</f>
        <v>94.107361108990474</v>
      </c>
      <c r="H230" s="6">
        <f>LN(Tabella11[[#This Row],[NUM INDICE]]/G229)</f>
        <v>-8.8927557121520097E-3</v>
      </c>
    </row>
    <row r="231" spans="1:8" x14ac:dyDescent="0.3">
      <c r="A231" s="1">
        <v>42342</v>
      </c>
      <c r="B231" s="2">
        <v>25638.11</v>
      </c>
      <c r="C231" s="2">
        <v>25810.06</v>
      </c>
      <c r="D231" s="2">
        <v>25810.06</v>
      </c>
      <c r="E231" s="2">
        <v>25623.71</v>
      </c>
      <c r="F231" s="3">
        <v>-9.5999999999999992E-3</v>
      </c>
      <c r="G231">
        <f>$G$2*Tabella11[[#This Row],[CHIUSURA]]/$B$2</f>
        <v>93.203936084433579</v>
      </c>
      <c r="H231" s="6">
        <f>LN(Tabella11[[#This Row],[NUM INDICE]]/G230)</f>
        <v>-9.6463165169200678E-3</v>
      </c>
    </row>
    <row r="232" spans="1:8" x14ac:dyDescent="0.3">
      <c r="A232" s="1">
        <v>42345</v>
      </c>
      <c r="B232" s="2">
        <v>25530.11</v>
      </c>
      <c r="C232" s="2">
        <v>25746.03</v>
      </c>
      <c r="D232" s="2">
        <v>25785.53</v>
      </c>
      <c r="E232" s="2">
        <v>25477.69</v>
      </c>
      <c r="F232" s="3">
        <v>-4.1999999999999997E-3</v>
      </c>
      <c r="G232">
        <f>$G$2*Tabella11[[#This Row],[CHIUSURA]]/$B$2</f>
        <v>92.811316460868539</v>
      </c>
      <c r="H232" s="6">
        <f>LN(Tabella11[[#This Row],[NUM INDICE]]/G231)</f>
        <v>-4.2213764864257606E-3</v>
      </c>
    </row>
    <row r="233" spans="1:8" x14ac:dyDescent="0.3">
      <c r="A233" s="1">
        <v>42346</v>
      </c>
      <c r="B233" s="2">
        <v>25310.33</v>
      </c>
      <c r="C233" s="2">
        <v>25488.42</v>
      </c>
      <c r="D233" s="2">
        <v>25542.47</v>
      </c>
      <c r="E233" s="2">
        <v>25256.79</v>
      </c>
      <c r="F233" s="3">
        <v>-8.6E-3</v>
      </c>
      <c r="G233">
        <f>$G$2*Tabella11[[#This Row],[CHIUSURA]]/$B$2</f>
        <v>92.012335526913702</v>
      </c>
      <c r="H233" s="6">
        <f>LN(Tabella11[[#This Row],[NUM INDICE]]/G232)</f>
        <v>-8.6459271037854762E-3</v>
      </c>
    </row>
    <row r="234" spans="1:8" x14ac:dyDescent="0.3">
      <c r="A234" s="1">
        <v>42347</v>
      </c>
      <c r="B234" s="2">
        <v>25036.05</v>
      </c>
      <c r="C234" s="2">
        <v>25299.34</v>
      </c>
      <c r="D234" s="2">
        <v>25316.95</v>
      </c>
      <c r="E234" s="2">
        <v>25012.22</v>
      </c>
      <c r="F234" s="3">
        <v>-1.0800000000000001E-2</v>
      </c>
      <c r="G234">
        <f>$G$2*Tabella11[[#This Row],[CHIUSURA]]/$B$2</f>
        <v>91.015227097733927</v>
      </c>
      <c r="H234" s="6">
        <f>LN(Tabella11[[#This Row],[NUM INDICE]]/G233)</f>
        <v>-1.0895826612205242E-2</v>
      </c>
    </row>
    <row r="235" spans="1:8" x14ac:dyDescent="0.3">
      <c r="A235" s="1">
        <v>42348</v>
      </c>
      <c r="B235" s="2">
        <v>25252.32</v>
      </c>
      <c r="C235" s="2">
        <v>25136.71</v>
      </c>
      <c r="D235" s="2">
        <v>25289.58</v>
      </c>
      <c r="E235" s="2">
        <v>25034.14</v>
      </c>
      <c r="F235" s="3">
        <v>8.6E-3</v>
      </c>
      <c r="G235">
        <f>$G$2*Tabella11[[#This Row],[CHIUSURA]]/$B$2</f>
        <v>91.801447893922898</v>
      </c>
      <c r="H235" s="6">
        <f>LN(Tabella11[[#This Row],[NUM INDICE]]/G234)</f>
        <v>8.6012465040678394E-3</v>
      </c>
    </row>
    <row r="236" spans="1:8" x14ac:dyDescent="0.3">
      <c r="A236" s="1">
        <v>42349</v>
      </c>
      <c r="B236" s="2">
        <v>25044.43</v>
      </c>
      <c r="C236" s="2">
        <v>25281.77</v>
      </c>
      <c r="D236" s="2">
        <v>25316.14</v>
      </c>
      <c r="E236" s="2">
        <v>24930.43</v>
      </c>
      <c r="F236" s="3">
        <v>-8.2000000000000007E-3</v>
      </c>
      <c r="G236">
        <f>$G$2*Tabella11[[#This Row],[CHIUSURA]]/$B$2</f>
        <v>91.045691472229066</v>
      </c>
      <c r="H236" s="6">
        <f>LN(Tabella11[[#This Row],[NUM INDICE]]/G235)</f>
        <v>-8.2665851718196851E-3</v>
      </c>
    </row>
    <row r="237" spans="1:8" x14ac:dyDescent="0.3">
      <c r="A237" s="1">
        <v>42352</v>
      </c>
      <c r="B237" s="2">
        <v>25150.35</v>
      </c>
      <c r="C237" s="2">
        <v>24935.599999999999</v>
      </c>
      <c r="D237" s="2">
        <v>25194.15</v>
      </c>
      <c r="E237" s="2">
        <v>24867.73</v>
      </c>
      <c r="F237" s="3">
        <v>4.1999999999999997E-3</v>
      </c>
      <c r="G237">
        <f>$G$2*Tabella11[[#This Row],[CHIUSURA]]/$B$2</f>
        <v>91.430749532673588</v>
      </c>
      <c r="H237" s="6">
        <f>LN(Tabella11[[#This Row],[NUM INDICE]]/G236)</f>
        <v>4.2203654330585172E-3</v>
      </c>
    </row>
    <row r="238" spans="1:8" x14ac:dyDescent="0.3">
      <c r="A238" s="1">
        <v>42353</v>
      </c>
      <c r="B238" s="2">
        <v>25320.44</v>
      </c>
      <c r="C238" s="2">
        <v>25186.68</v>
      </c>
      <c r="D238" s="2">
        <v>25342.78</v>
      </c>
      <c r="E238" s="2">
        <v>25075.54</v>
      </c>
      <c r="F238" s="3">
        <v>6.7999999999999996E-3</v>
      </c>
      <c r="G238">
        <f>$G$2*Tabella11[[#This Row],[CHIUSURA]]/$B$2</f>
        <v>92.04908908611965</v>
      </c>
      <c r="H238" s="6">
        <f>LN(Tabella11[[#This Row],[NUM INDICE]]/G237)</f>
        <v>6.7401617422190524E-3</v>
      </c>
    </row>
    <row r="239" spans="1:8" x14ac:dyDescent="0.3">
      <c r="A239" s="1">
        <v>42354</v>
      </c>
      <c r="B239" s="2">
        <v>25494.37</v>
      </c>
      <c r="C239" s="2">
        <v>25402.47</v>
      </c>
      <c r="D239" s="2">
        <v>25572.9</v>
      </c>
      <c r="E239" s="2">
        <v>25372.47</v>
      </c>
      <c r="F239" s="3">
        <v>6.8999999999999999E-3</v>
      </c>
      <c r="G239">
        <f>$G$2*Tabella11[[#This Row],[CHIUSURA]]/$B$2</f>
        <v>92.681388448403595</v>
      </c>
      <c r="H239" s="6">
        <f>LN(Tabella11[[#This Row],[NUM INDICE]]/G238)</f>
        <v>6.8456687820824431E-3</v>
      </c>
    </row>
    <row r="240" spans="1:8" x14ac:dyDescent="0.3">
      <c r="A240" s="1">
        <v>42355</v>
      </c>
      <c r="B240" s="2">
        <v>25803.78</v>
      </c>
      <c r="C240" s="2">
        <v>25596.63</v>
      </c>
      <c r="D240" s="2">
        <v>25831.31</v>
      </c>
      <c r="E240" s="2">
        <v>25448.32</v>
      </c>
      <c r="F240" s="3">
        <v>1.21E-2</v>
      </c>
      <c r="G240">
        <f>$G$2*Tabella11[[#This Row],[CHIUSURA]]/$B$2</f>
        <v>93.80620731624856</v>
      </c>
      <c r="H240" s="6">
        <f>LN(Tabella11[[#This Row],[NUM INDICE]]/G239)</f>
        <v>1.2063349349487955E-2</v>
      </c>
    </row>
    <row r="241" spans="1:8" x14ac:dyDescent="0.3">
      <c r="A241" s="1">
        <v>42356</v>
      </c>
      <c r="B241" s="2">
        <v>25519.22</v>
      </c>
      <c r="C241" s="2">
        <v>25764.67</v>
      </c>
      <c r="D241" s="2">
        <v>25789.51</v>
      </c>
      <c r="E241" s="2">
        <v>25481.51</v>
      </c>
      <c r="F241" s="3">
        <v>-1.0999999999999999E-2</v>
      </c>
      <c r="G241">
        <f>$G$2*Tabella11[[#This Row],[CHIUSURA]]/$B$2</f>
        <v>92.771727315492399</v>
      </c>
      <c r="H241" s="6">
        <f>LN(Tabella11[[#This Row],[NUM INDICE]]/G240)</f>
        <v>-1.1089099077528799E-2</v>
      </c>
    </row>
    <row r="242" spans="1:8" x14ac:dyDescent="0.3">
      <c r="A242" s="1">
        <v>42359</v>
      </c>
      <c r="B242" s="2">
        <v>25735.9</v>
      </c>
      <c r="C242" s="2">
        <v>25425.32</v>
      </c>
      <c r="D242" s="2">
        <v>25757.84</v>
      </c>
      <c r="E242" s="2">
        <v>25413.54</v>
      </c>
      <c r="F242" s="3">
        <v>8.5000000000000006E-3</v>
      </c>
      <c r="G242">
        <f>$G$2*Tabella11[[#This Row],[CHIUSURA]]/$B$2</f>
        <v>93.559438612104174</v>
      </c>
      <c r="H242" s="6">
        <f>LN(Tabella11[[#This Row],[NUM INDICE]]/G241)</f>
        <v>8.4550105752977077E-3</v>
      </c>
    </row>
    <row r="243" spans="1:8" x14ac:dyDescent="0.3">
      <c r="A243" s="1">
        <v>42360</v>
      </c>
      <c r="B243" s="2">
        <v>25590.65</v>
      </c>
      <c r="C243" s="2">
        <v>25731.07</v>
      </c>
      <c r="D243" s="2">
        <v>25787.21</v>
      </c>
      <c r="E243" s="2">
        <v>25485.17</v>
      </c>
      <c r="F243" s="3">
        <v>-5.5999999999999999E-3</v>
      </c>
      <c r="G243">
        <f>$G$2*Tabella11[[#This Row],[CHIUSURA]]/$B$2</f>
        <v>93.031401572078053</v>
      </c>
      <c r="H243" s="6">
        <f>LN(Tabella11[[#This Row],[NUM INDICE]]/G242)</f>
        <v>-5.6598539252694993E-3</v>
      </c>
    </row>
    <row r="244" spans="1:8" x14ac:dyDescent="0.3">
      <c r="A244" s="1">
        <v>42361</v>
      </c>
      <c r="B244" s="2">
        <v>25850.3</v>
      </c>
      <c r="C244" s="2">
        <v>25697.66</v>
      </c>
      <c r="D244" s="2">
        <v>25875.27</v>
      </c>
      <c r="E244" s="2">
        <v>25689.7</v>
      </c>
      <c r="F244" s="3">
        <v>1.01E-2</v>
      </c>
      <c r="G244">
        <f>$G$2*Tabella11[[#This Row],[CHIUSURA]]/$B$2</f>
        <v>93.975324583732316</v>
      </c>
      <c r="H244" s="6">
        <f>LN(Tabella11[[#This Row],[NUM INDICE]]/G243)</f>
        <v>1.0095155906758777E-2</v>
      </c>
    </row>
    <row r="245" spans="1:8" x14ac:dyDescent="0.3">
      <c r="A245" s="1">
        <v>42362</v>
      </c>
      <c r="B245" s="2">
        <v>25838.71</v>
      </c>
      <c r="C245" s="2">
        <v>25893.84</v>
      </c>
      <c r="D245" s="2">
        <v>25922.47</v>
      </c>
      <c r="E245" s="2">
        <v>25763.4</v>
      </c>
      <c r="F245" s="3">
        <v>-4.0000000000000002E-4</v>
      </c>
      <c r="G245">
        <f>$G$2*Tabella11[[#This Row],[CHIUSURA]]/$B$2</f>
        <v>93.933190681536772</v>
      </c>
      <c r="H245" s="6">
        <f>LN(Tabella11[[#This Row],[NUM INDICE]]/G244)</f>
        <v>-4.4845123534917992E-4</v>
      </c>
    </row>
    <row r="246" spans="1:8" x14ac:dyDescent="0.3">
      <c r="A246" s="1">
        <v>42366</v>
      </c>
      <c r="B246" s="2">
        <v>26034.13</v>
      </c>
      <c r="C246" s="2">
        <v>25858.52</v>
      </c>
      <c r="D246" s="2">
        <v>26073.41</v>
      </c>
      <c r="E246" s="2">
        <v>25856.86</v>
      </c>
      <c r="F246" s="3">
        <v>7.6E-3</v>
      </c>
      <c r="G246">
        <f>$G$2*Tabella11[[#This Row],[CHIUSURA]]/$B$2</f>
        <v>94.643614078176384</v>
      </c>
      <c r="H246" s="6">
        <f>LN(Tabella11[[#This Row],[NUM INDICE]]/G245)</f>
        <v>7.534614434271527E-3</v>
      </c>
    </row>
    <row r="247" spans="1:8" x14ac:dyDescent="0.3">
      <c r="A247" s="1">
        <v>42367</v>
      </c>
      <c r="B247" s="2">
        <v>26079.48</v>
      </c>
      <c r="C247" s="2">
        <v>26075.68</v>
      </c>
      <c r="D247" s="2">
        <v>26133.78</v>
      </c>
      <c r="E247" s="2">
        <v>25994.45</v>
      </c>
      <c r="F247" s="3">
        <v>1.6999999999999999E-3</v>
      </c>
      <c r="G247">
        <f>$G$2*Tabella11[[#This Row],[CHIUSURA]]/$B$2</f>
        <v>94.808477966404851</v>
      </c>
      <c r="H247" s="6">
        <f>LN(Tabella11[[#This Row],[NUM INDICE]]/G246)</f>
        <v>1.7404287074889477E-3</v>
      </c>
    </row>
    <row r="248" spans="1:8" x14ac:dyDescent="0.3">
      <c r="A248" s="1">
        <v>42368</v>
      </c>
      <c r="B248" s="2">
        <v>25960.03</v>
      </c>
      <c r="C248" s="2">
        <v>26123.87</v>
      </c>
      <c r="D248" s="2">
        <v>26130.2</v>
      </c>
      <c r="E248" s="2">
        <v>25939.25</v>
      </c>
      <c r="F248" s="3">
        <v>-4.5999999999999999E-3</v>
      </c>
      <c r="G248">
        <f>$G$2*Tabella11[[#This Row],[CHIUSURA]]/$B$2</f>
        <v>94.374233392008151</v>
      </c>
      <c r="H248" s="6">
        <f>LN(Tabella11[[#This Row],[NUM INDICE]]/G247)</f>
        <v>-4.5907507501095528E-3</v>
      </c>
    </row>
    <row r="249" spans="1:8" x14ac:dyDescent="0.3">
      <c r="A249" s="1">
        <v>42369</v>
      </c>
      <c r="B249" s="2">
        <v>26117.54</v>
      </c>
      <c r="C249" s="2">
        <v>25980.86</v>
      </c>
      <c r="D249" s="2">
        <v>26147.63</v>
      </c>
      <c r="E249" s="2">
        <v>25941.91</v>
      </c>
      <c r="F249" s="3">
        <v>6.1000000000000004E-3</v>
      </c>
      <c r="G249">
        <f>$G$2*Tabella11[[#This Row],[CHIUSURA]]/$B$2</f>
        <v>94.946840030042665</v>
      </c>
      <c r="H249" s="6">
        <f>LN(Tabella11[[#This Row],[NUM INDICE]]/G248)</f>
        <v>6.0490718092496166E-3</v>
      </c>
    </row>
    <row r="250" spans="1:8" x14ac:dyDescent="0.3">
      <c r="A250" s="1">
        <v>42370</v>
      </c>
      <c r="B250" s="2">
        <v>26160.9</v>
      </c>
      <c r="C250" s="2">
        <v>26101.5</v>
      </c>
      <c r="D250" s="2">
        <v>26197.27</v>
      </c>
      <c r="E250" s="2">
        <v>26008.2</v>
      </c>
      <c r="F250" s="3">
        <v>1.6999999999999999E-3</v>
      </c>
      <c r="G250">
        <f>$G$2*Tabella11[[#This Row],[CHIUSURA]]/$B$2</f>
        <v>95.104469538170264</v>
      </c>
      <c r="H250" s="6">
        <f>LN(Tabella11[[#This Row],[NUM INDICE]]/G249)</f>
        <v>1.6588103984219876E-3</v>
      </c>
    </row>
    <row r="251" spans="1:8" x14ac:dyDescent="0.3">
      <c r="A251" s="1">
        <v>42373</v>
      </c>
      <c r="B251" s="2">
        <v>25623.35</v>
      </c>
      <c r="C251" s="2">
        <v>26116.52</v>
      </c>
      <c r="D251" s="2">
        <v>26116.52</v>
      </c>
      <c r="E251" s="2">
        <v>25596.57</v>
      </c>
      <c r="F251" s="3">
        <v>-2.0500000000000001E-2</v>
      </c>
      <c r="G251">
        <f>$G$2*Tabella11[[#This Row],[CHIUSURA]]/$B$2</f>
        <v>93.150278069213016</v>
      </c>
      <c r="H251" s="6">
        <f>LN(Tabella11[[#This Row],[NUM INDICE]]/G250)</f>
        <v>-2.0761884525401099E-2</v>
      </c>
    </row>
    <row r="252" spans="1:8" x14ac:dyDescent="0.3">
      <c r="A252" s="1">
        <v>42374</v>
      </c>
      <c r="B252" s="2">
        <v>25580.34</v>
      </c>
      <c r="C252" s="2">
        <v>25744.7</v>
      </c>
      <c r="D252" s="2">
        <v>25766.76</v>
      </c>
      <c r="E252" s="2">
        <v>25513.75</v>
      </c>
      <c r="F252" s="3">
        <v>-1.6999999999999999E-3</v>
      </c>
      <c r="G252">
        <f>$G$2*Tabella11[[#This Row],[CHIUSURA]]/$B$2</f>
        <v>92.993920939495126</v>
      </c>
      <c r="H252" s="6">
        <f>LN(Tabella11[[#This Row],[NUM INDICE]]/G251)</f>
        <v>-1.6799574450763355E-3</v>
      </c>
    </row>
    <row r="253" spans="1:8" x14ac:dyDescent="0.3">
      <c r="A253" s="1">
        <v>42375</v>
      </c>
      <c r="B253" s="2">
        <v>25406.33</v>
      </c>
      <c r="C253" s="2">
        <v>25628.23</v>
      </c>
      <c r="D253" s="2">
        <v>25632.57</v>
      </c>
      <c r="E253" s="2">
        <v>25357.7</v>
      </c>
      <c r="F253" s="3">
        <v>-6.7999999999999996E-3</v>
      </c>
      <c r="G253">
        <f>$G$2*Tabella11[[#This Row],[CHIUSURA]]/$B$2</f>
        <v>92.361330747860407</v>
      </c>
      <c r="H253" s="6">
        <f>LN(Tabella11[[#This Row],[NUM INDICE]]/G252)</f>
        <v>-6.8257321218379114E-3</v>
      </c>
    </row>
    <row r="254" spans="1:8" x14ac:dyDescent="0.3">
      <c r="A254" s="1">
        <v>42376</v>
      </c>
      <c r="B254" s="2">
        <v>24851.83</v>
      </c>
      <c r="C254" s="2">
        <v>25224.7</v>
      </c>
      <c r="D254" s="2">
        <v>25230.35</v>
      </c>
      <c r="E254" s="2">
        <v>24825.7</v>
      </c>
      <c r="F254" s="3">
        <v>-2.18E-2</v>
      </c>
      <c r="G254">
        <f>$G$2*Tabella11[[#This Row],[CHIUSURA]]/$B$2</f>
        <v>90.345519810204763</v>
      </c>
      <c r="H254" s="6">
        <f>LN(Tabella11[[#This Row],[NUM INDICE]]/G253)</f>
        <v>-2.206696389229848E-2</v>
      </c>
    </row>
    <row r="255" spans="1:8" x14ac:dyDescent="0.3">
      <c r="A255" s="1">
        <v>42377</v>
      </c>
      <c r="B255" s="2">
        <v>24934.33</v>
      </c>
      <c r="C255" s="2">
        <v>24969.02</v>
      </c>
      <c r="D255" s="2">
        <v>25083.55</v>
      </c>
      <c r="E255" s="2">
        <v>24887.22</v>
      </c>
      <c r="F255" s="3">
        <v>3.3E-3</v>
      </c>
      <c r="G255">
        <f>$G$2*Tabella11[[#This Row],[CHIUSURA]]/$B$2</f>
        <v>90.645437578205829</v>
      </c>
      <c r="H255" s="6">
        <f>LN(Tabella11[[#This Row],[NUM INDICE]]/G254)</f>
        <v>3.3141770931279686E-3</v>
      </c>
    </row>
    <row r="256" spans="1:8" x14ac:dyDescent="0.3">
      <c r="A256" s="1">
        <v>42380</v>
      </c>
      <c r="B256" s="2">
        <v>24825.040000000001</v>
      </c>
      <c r="C256" s="2">
        <v>24787.11</v>
      </c>
      <c r="D256" s="2">
        <v>24961.88</v>
      </c>
      <c r="E256" s="2">
        <v>24598.9</v>
      </c>
      <c r="F256" s="3">
        <v>-4.4000000000000003E-3</v>
      </c>
      <c r="G256">
        <f>$G$2*Tabella11[[#This Row],[CHIUSURA]]/$B$2</f>
        <v>90.248128331359325</v>
      </c>
      <c r="H256" s="6">
        <f>LN(Tabella11[[#This Row],[NUM INDICE]]/G255)</f>
        <v>-4.3927475665536354E-3</v>
      </c>
    </row>
    <row r="257" spans="1:8" x14ac:dyDescent="0.3">
      <c r="A257" s="1">
        <v>42381</v>
      </c>
      <c r="B257" s="2">
        <v>24682.03</v>
      </c>
      <c r="C257" s="2">
        <v>24862.93</v>
      </c>
      <c r="D257" s="2">
        <v>24882.3</v>
      </c>
      <c r="E257" s="2">
        <v>24597.11</v>
      </c>
      <c r="F257" s="3">
        <v>-5.7999999999999996E-3</v>
      </c>
      <c r="G257">
        <f>$G$2*Tabella11[[#This Row],[CHIUSURA]]/$B$2</f>
        <v>89.7282345131553</v>
      </c>
      <c r="H257" s="6">
        <f>LN(Tabella11[[#This Row],[NUM INDICE]]/G256)</f>
        <v>-5.7773727179780835E-3</v>
      </c>
    </row>
    <row r="258" spans="1:8" x14ac:dyDescent="0.3">
      <c r="A258" s="1">
        <v>42382</v>
      </c>
      <c r="B258" s="2">
        <v>24854.11</v>
      </c>
      <c r="C258" s="2">
        <v>24804.639999999999</v>
      </c>
      <c r="D258" s="2">
        <v>24956.54</v>
      </c>
      <c r="E258" s="2">
        <v>24387.69</v>
      </c>
      <c r="F258" s="3">
        <v>7.0000000000000001E-3</v>
      </c>
      <c r="G258">
        <f>$G$2*Tabella11[[#This Row],[CHIUSURA]]/$B$2</f>
        <v>90.353808446702246</v>
      </c>
      <c r="H258" s="6">
        <f>LN(Tabella11[[#This Row],[NUM INDICE]]/G257)</f>
        <v>6.9476827300423427E-3</v>
      </c>
    </row>
    <row r="259" spans="1:8" x14ac:dyDescent="0.3">
      <c r="A259" s="1">
        <v>42383</v>
      </c>
      <c r="B259" s="2">
        <v>24772.97</v>
      </c>
      <c r="C259" s="2">
        <v>24606.2</v>
      </c>
      <c r="D259" s="2">
        <v>25018.46</v>
      </c>
      <c r="E259" s="2">
        <v>24473.22</v>
      </c>
      <c r="F259" s="3">
        <v>-3.3E-3</v>
      </c>
      <c r="G259">
        <f>$G$2*Tabella11[[#This Row],[CHIUSURA]]/$B$2</f>
        <v>90.0588347776646</v>
      </c>
      <c r="H259" s="6">
        <f>LN(Tabella11[[#This Row],[NUM INDICE]]/G258)</f>
        <v>-3.2699917988907091E-3</v>
      </c>
    </row>
    <row r="260" spans="1:8" x14ac:dyDescent="0.3">
      <c r="A260" s="1">
        <v>42384</v>
      </c>
      <c r="B260" s="2">
        <v>24455.040000000001</v>
      </c>
      <c r="C260" s="2">
        <v>24881.759999999998</v>
      </c>
      <c r="D260" s="2">
        <v>24912.639999999999</v>
      </c>
      <c r="E260" s="2">
        <v>24421.53</v>
      </c>
      <c r="F260" s="3">
        <v>-1.2800000000000001E-2</v>
      </c>
      <c r="G260">
        <f>$G$2*Tabella11[[#This Row],[CHIUSURA]]/$B$2</f>
        <v>88.903042583960612</v>
      </c>
      <c r="H260" s="6">
        <f>LN(Tabella11[[#This Row],[NUM INDICE]]/G259)</f>
        <v>-1.2916809774751613E-2</v>
      </c>
    </row>
    <row r="261" spans="1:8" x14ac:dyDescent="0.3">
      <c r="A261" s="1">
        <v>42387</v>
      </c>
      <c r="B261" s="2">
        <v>24188.37</v>
      </c>
      <c r="C261" s="2">
        <v>24400.78</v>
      </c>
      <c r="D261" s="2">
        <v>24524.85</v>
      </c>
      <c r="E261" s="2">
        <v>24141.99</v>
      </c>
      <c r="F261" s="3">
        <v>-1.09E-2</v>
      </c>
      <c r="G261">
        <f>$G$2*Tabella11[[#This Row],[CHIUSURA]]/$B$2</f>
        <v>87.933599296774631</v>
      </c>
      <c r="H261" s="6">
        <f>LN(Tabella11[[#This Row],[NUM INDICE]]/G260)</f>
        <v>-1.0964390511932626E-2</v>
      </c>
    </row>
    <row r="262" spans="1:8" x14ac:dyDescent="0.3">
      <c r="A262" s="1">
        <v>42388</v>
      </c>
      <c r="B262" s="2">
        <v>24479.84</v>
      </c>
      <c r="C262" s="2">
        <v>24257.279999999999</v>
      </c>
      <c r="D262" s="2">
        <v>24563.34</v>
      </c>
      <c r="E262" s="2">
        <v>24247.23</v>
      </c>
      <c r="F262" s="3">
        <v>1.21E-2</v>
      </c>
      <c r="G262">
        <f>$G$2*Tabella11[[#This Row],[CHIUSURA]]/$B$2</f>
        <v>88.993199682705182</v>
      </c>
      <c r="H262" s="6">
        <f>LN(Tabella11[[#This Row],[NUM INDICE]]/G261)</f>
        <v>1.1977982539673677E-2</v>
      </c>
    </row>
    <row r="263" spans="1:8" x14ac:dyDescent="0.3">
      <c r="A263" s="1">
        <v>42389</v>
      </c>
      <c r="B263" s="2">
        <v>24062.04</v>
      </c>
      <c r="C263" s="2">
        <v>24325.77</v>
      </c>
      <c r="D263" s="2">
        <v>24325.77</v>
      </c>
      <c r="E263" s="2">
        <v>23839.759999999998</v>
      </c>
      <c r="F263" s="3">
        <v>-1.7100000000000001E-2</v>
      </c>
      <c r="G263">
        <f>$G$2*Tabella11[[#This Row],[CHIUSURA]]/$B$2</f>
        <v>87.474343398210081</v>
      </c>
      <c r="H263" s="6">
        <f>LN(Tabella11[[#This Row],[NUM INDICE]]/G262)</f>
        <v>-1.7214426692897505E-2</v>
      </c>
    </row>
    <row r="264" spans="1:8" x14ac:dyDescent="0.3">
      <c r="A264" s="1">
        <v>42390</v>
      </c>
      <c r="B264" s="2">
        <v>23962.21</v>
      </c>
      <c r="C264" s="2">
        <v>24194.75</v>
      </c>
      <c r="D264" s="2">
        <v>24351.83</v>
      </c>
      <c r="E264" s="2">
        <v>23862</v>
      </c>
      <c r="F264" s="3">
        <v>-4.1000000000000003E-3</v>
      </c>
      <c r="G264">
        <f>$G$2*Tabella11[[#This Row],[CHIUSURA]]/$B$2</f>
        <v>87.11142472209437</v>
      </c>
      <c r="H264" s="6">
        <f>LN(Tabella11[[#This Row],[NUM INDICE]]/G263)</f>
        <v>-4.1574889267142045E-3</v>
      </c>
    </row>
    <row r="265" spans="1:8" x14ac:dyDescent="0.3">
      <c r="A265" s="1">
        <v>42391</v>
      </c>
      <c r="B265" s="2">
        <v>24435.66</v>
      </c>
      <c r="C265" s="2">
        <v>24122.06</v>
      </c>
      <c r="D265" s="2">
        <v>24472.880000000001</v>
      </c>
      <c r="E265" s="2">
        <v>24120.04</v>
      </c>
      <c r="F265" s="3">
        <v>1.9800000000000002E-2</v>
      </c>
      <c r="G265">
        <f>$G$2*Tabella11[[#This Row],[CHIUSURA]]/$B$2</f>
        <v>88.832589173732003</v>
      </c>
      <c r="H265" s="6">
        <f>LN(Tabella11[[#This Row],[NUM INDICE]]/G264)</f>
        <v>1.956553473775129E-2</v>
      </c>
    </row>
    <row r="266" spans="1:8" x14ac:dyDescent="0.3">
      <c r="A266" s="1">
        <v>42394</v>
      </c>
      <c r="B266" s="2">
        <v>24485.95</v>
      </c>
      <c r="C266" s="2">
        <v>24540.97</v>
      </c>
      <c r="D266" s="2">
        <v>24650.57</v>
      </c>
      <c r="E266" s="2">
        <v>24433.67</v>
      </c>
      <c r="F266" s="3">
        <v>2.0999999999999999E-3</v>
      </c>
      <c r="G266">
        <f>$G$2*Tabella11[[#This Row],[CHIUSURA]]/$B$2</f>
        <v>89.015411774371685</v>
      </c>
      <c r="H266" s="6">
        <f>LN(Tabella11[[#This Row],[NUM INDICE]]/G265)</f>
        <v>2.0559428732717386E-3</v>
      </c>
    </row>
    <row r="267" spans="1:8" x14ac:dyDescent="0.3">
      <c r="A267" s="1">
        <v>42396</v>
      </c>
      <c r="B267" s="2">
        <v>24492.39</v>
      </c>
      <c r="C267" s="2">
        <v>24643.13</v>
      </c>
      <c r="D267" s="2">
        <v>24645.7</v>
      </c>
      <c r="E267" s="2">
        <v>24458.13</v>
      </c>
      <c r="F267" s="3">
        <v>2.9999999999999997E-4</v>
      </c>
      <c r="G267">
        <f>$G$2*Tabella11[[#This Row],[CHIUSURA]]/$B$2</f>
        <v>89.03882353711019</v>
      </c>
      <c r="H267" s="6">
        <f>LN(Tabella11[[#This Row],[NUM INDICE]]/G266)</f>
        <v>2.6297338934372241E-4</v>
      </c>
    </row>
    <row r="268" spans="1:8" x14ac:dyDescent="0.3">
      <c r="A268" s="1">
        <v>42397</v>
      </c>
      <c r="B268" s="2">
        <v>24469.57</v>
      </c>
      <c r="C268" s="2">
        <v>24481.86</v>
      </c>
      <c r="D268" s="2">
        <v>24587.200000000001</v>
      </c>
      <c r="E268" s="2">
        <v>24400.52</v>
      </c>
      <c r="F268" s="3">
        <v>-8.9999999999999998E-4</v>
      </c>
      <c r="G268">
        <f>$G$2*Tabella11[[#This Row],[CHIUSURA]]/$B$2</f>
        <v>88.955864464797642</v>
      </c>
      <c r="H268" s="6">
        <f>LN(Tabella11[[#This Row],[NUM INDICE]]/G267)</f>
        <v>-9.3215229342846978E-4</v>
      </c>
    </row>
    <row r="269" spans="1:8" x14ac:dyDescent="0.3">
      <c r="A269" s="1">
        <v>42398</v>
      </c>
      <c r="B269" s="2">
        <v>24870.69</v>
      </c>
      <c r="C269" s="2">
        <v>24347.31</v>
      </c>
      <c r="D269" s="2">
        <v>24911.9</v>
      </c>
      <c r="E269" s="2">
        <v>24340.06</v>
      </c>
      <c r="F269" s="3">
        <v>1.6400000000000001E-2</v>
      </c>
      <c r="G269">
        <f>$G$2*Tabella11[[#This Row],[CHIUSURA]]/$B$2</f>
        <v>90.414082829653253</v>
      </c>
      <c r="H269" s="6">
        <f>LN(Tabella11[[#This Row],[NUM INDICE]]/G268)</f>
        <v>1.6259696938273314E-2</v>
      </c>
    </row>
    <row r="270" spans="1:8" x14ac:dyDescent="0.3">
      <c r="A270" s="1">
        <v>42401</v>
      </c>
      <c r="B270" s="2">
        <v>24824.83</v>
      </c>
      <c r="C270" s="2">
        <v>24982.22</v>
      </c>
      <c r="D270" s="2">
        <v>25002.32</v>
      </c>
      <c r="E270" s="2">
        <v>24788.58</v>
      </c>
      <c r="F270" s="3">
        <v>-1.8E-3</v>
      </c>
      <c r="G270">
        <f>$G$2*Tabella11[[#This Row],[CHIUSURA]]/$B$2</f>
        <v>90.2473649043135</v>
      </c>
      <c r="H270" s="6">
        <f>LN(Tabella11[[#This Row],[NUM INDICE]]/G269)</f>
        <v>-1.8456397284130981E-3</v>
      </c>
    </row>
    <row r="271" spans="1:8" x14ac:dyDescent="0.3">
      <c r="A271" s="1">
        <v>42402</v>
      </c>
      <c r="B271" s="2">
        <v>24539</v>
      </c>
      <c r="C271" s="2">
        <v>24868.21</v>
      </c>
      <c r="D271" s="2">
        <v>24928.75</v>
      </c>
      <c r="E271" s="2">
        <v>24460.53</v>
      </c>
      <c r="F271" s="3">
        <v>-1.15E-2</v>
      </c>
      <c r="G271">
        <f>$G$2*Tabella11[[#This Row],[CHIUSURA]]/$B$2</f>
        <v>89.208267987613581</v>
      </c>
      <c r="H271" s="6">
        <f>LN(Tabella11[[#This Row],[NUM INDICE]]/G270)</f>
        <v>-1.1580673316021198E-2</v>
      </c>
    </row>
    <row r="272" spans="1:8" x14ac:dyDescent="0.3">
      <c r="A272" s="1">
        <v>42403</v>
      </c>
      <c r="B272" s="2">
        <v>24223.32</v>
      </c>
      <c r="C272" s="2">
        <v>24393.59</v>
      </c>
      <c r="D272" s="2">
        <v>24409.26</v>
      </c>
      <c r="E272" s="2">
        <v>24187.54</v>
      </c>
      <c r="F272" s="3">
        <v>-1.29E-2</v>
      </c>
      <c r="G272">
        <f>$G$2*Tabella11[[#This Row],[CHIUSURA]]/$B$2</f>
        <v>88.060655369400536</v>
      </c>
      <c r="H272" s="6">
        <f>LN(Tabella11[[#This Row],[NUM INDICE]]/G271)</f>
        <v>-1.2947883129401901E-2</v>
      </c>
    </row>
    <row r="273" spans="1:8" x14ac:dyDescent="0.3">
      <c r="A273" s="1">
        <v>42404</v>
      </c>
      <c r="B273" s="2">
        <v>24338.43</v>
      </c>
      <c r="C273" s="2">
        <v>24386.45</v>
      </c>
      <c r="D273" s="2">
        <v>24514.01</v>
      </c>
      <c r="E273" s="2">
        <v>24224.74</v>
      </c>
      <c r="F273" s="3">
        <v>4.7999999999999996E-3</v>
      </c>
      <c r="G273">
        <f>$G$2*Tabella11[[#This Row],[CHIUSURA]]/$B$2</f>
        <v>88.479122451516929</v>
      </c>
      <c r="H273" s="6">
        <f>LN(Tabella11[[#This Row],[NUM INDICE]]/G272)</f>
        <v>4.7407770762397713E-3</v>
      </c>
    </row>
    <row r="274" spans="1:8" x14ac:dyDescent="0.3">
      <c r="A274" s="1">
        <v>42405</v>
      </c>
      <c r="B274" s="2">
        <v>24616.97</v>
      </c>
      <c r="C274" s="2">
        <v>24360.36</v>
      </c>
      <c r="D274" s="2">
        <v>24672.9</v>
      </c>
      <c r="E274" s="2">
        <v>24345.79</v>
      </c>
      <c r="F274" s="3">
        <v>1.14E-2</v>
      </c>
      <c r="G274">
        <f>$G$2*Tabella11[[#This Row],[CHIUSURA]]/$B$2</f>
        <v>89.491717543626223</v>
      </c>
      <c r="H274" s="6">
        <f>LN(Tabella11[[#This Row],[NUM INDICE]]/G273)</f>
        <v>1.1379459905185397E-2</v>
      </c>
    </row>
    <row r="275" spans="1:8" x14ac:dyDescent="0.3">
      <c r="A275" s="1">
        <v>42408</v>
      </c>
      <c r="B275" s="2">
        <v>24287.42</v>
      </c>
      <c r="C275" s="2">
        <v>24637.41</v>
      </c>
      <c r="D275" s="2">
        <v>24698.95</v>
      </c>
      <c r="E275" s="2">
        <v>24196.84</v>
      </c>
      <c r="F275" s="3">
        <v>-1.34E-2</v>
      </c>
      <c r="G275">
        <f>$G$2*Tabella11[[#This Row],[CHIUSURA]]/$B$2</f>
        <v>88.29368238672015</v>
      </c>
      <c r="H275" s="6">
        <f>LN(Tabella11[[#This Row],[NUM INDICE]]/G274)</f>
        <v>-1.347752168555872E-2</v>
      </c>
    </row>
    <row r="276" spans="1:8" x14ac:dyDescent="0.3">
      <c r="A276" s="1">
        <v>42409</v>
      </c>
      <c r="B276" s="2">
        <v>24020.98</v>
      </c>
      <c r="C276" s="2">
        <v>24076.85</v>
      </c>
      <c r="D276" s="2">
        <v>24111.19</v>
      </c>
      <c r="E276" s="2">
        <v>23919.47</v>
      </c>
      <c r="F276" s="3">
        <v>-1.0999999999999999E-2</v>
      </c>
      <c r="G276">
        <f>$G$2*Tabella11[[#This Row],[CHIUSURA]]/$B$2</f>
        <v>87.325075233917673</v>
      </c>
      <c r="H276" s="6">
        <f>LN(Tabella11[[#This Row],[NUM INDICE]]/G275)</f>
        <v>-1.1030905669227717E-2</v>
      </c>
    </row>
    <row r="277" spans="1:8" x14ac:dyDescent="0.3">
      <c r="A277" s="1">
        <v>42410</v>
      </c>
      <c r="B277" s="2">
        <v>23758.9</v>
      </c>
      <c r="C277" s="2">
        <v>23938.32</v>
      </c>
      <c r="D277" s="2">
        <v>23938.32</v>
      </c>
      <c r="E277" s="2">
        <v>23636.720000000001</v>
      </c>
      <c r="F277" s="3">
        <v>-1.09E-2</v>
      </c>
      <c r="G277">
        <f>$G$2*Tabella11[[#This Row],[CHIUSURA]]/$B$2</f>
        <v>86.372318280733211</v>
      </c>
      <c r="H277" s="6">
        <f>LN(Tabella11[[#This Row],[NUM INDICE]]/G276)</f>
        <v>-1.0970418027014376E-2</v>
      </c>
    </row>
    <row r="278" spans="1:8" x14ac:dyDescent="0.3">
      <c r="A278" s="1">
        <v>42411</v>
      </c>
      <c r="B278" s="2">
        <v>22951.83</v>
      </c>
      <c r="C278" s="2">
        <v>23758.46</v>
      </c>
      <c r="D278" s="2">
        <v>23758.46</v>
      </c>
      <c r="E278" s="2">
        <v>22909.119999999999</v>
      </c>
      <c r="F278" s="3">
        <v>-3.4000000000000002E-2</v>
      </c>
      <c r="G278">
        <f>$G$2*Tabella11[[#This Row],[CHIUSURA]]/$B$2</f>
        <v>83.438322728968132</v>
      </c>
      <c r="H278" s="6">
        <f>LN(Tabella11[[#This Row],[NUM INDICE]]/G277)</f>
        <v>-3.4559525236745728E-2</v>
      </c>
    </row>
    <row r="279" spans="1:8" x14ac:dyDescent="0.3">
      <c r="A279" s="1">
        <v>42412</v>
      </c>
      <c r="B279" s="2">
        <v>22986.12</v>
      </c>
      <c r="C279" s="2">
        <v>23060.39</v>
      </c>
      <c r="D279" s="2">
        <v>23161.15</v>
      </c>
      <c r="E279" s="2">
        <v>22600.39</v>
      </c>
      <c r="F279" s="3">
        <v>1.5E-3</v>
      </c>
      <c r="G279">
        <f>$G$2*Tabella11[[#This Row],[CHIUSURA]]/$B$2</f>
        <v>83.56297945945002</v>
      </c>
      <c r="H279" s="6">
        <f>LN(Tabella11[[#This Row],[NUM INDICE]]/G278)</f>
        <v>1.4928836122861779E-3</v>
      </c>
    </row>
    <row r="280" spans="1:8" x14ac:dyDescent="0.3">
      <c r="A280" s="1">
        <v>42415</v>
      </c>
      <c r="B280" s="2">
        <v>23554.12</v>
      </c>
      <c r="C280" s="2">
        <v>23223.43</v>
      </c>
      <c r="D280" s="2">
        <v>23622.639999999999</v>
      </c>
      <c r="E280" s="2">
        <v>23197.67</v>
      </c>
      <c r="F280" s="3">
        <v>2.47E-2</v>
      </c>
      <c r="G280">
        <f>$G$2*Tabella11[[#This Row],[CHIUSURA]]/$B$2</f>
        <v>85.627867850051288</v>
      </c>
      <c r="H280" s="6">
        <f>LN(Tabella11[[#This Row],[NUM INDICE]]/G279)</f>
        <v>2.4410196580460647E-2</v>
      </c>
    </row>
    <row r="281" spans="1:8" x14ac:dyDescent="0.3">
      <c r="A281" s="1">
        <v>42416</v>
      </c>
      <c r="B281" s="2">
        <v>23191.97</v>
      </c>
      <c r="C281" s="2">
        <v>23688.61</v>
      </c>
      <c r="D281" s="2">
        <v>23692.080000000002</v>
      </c>
      <c r="E281" s="2">
        <v>23164.54</v>
      </c>
      <c r="F281" s="3">
        <v>-1.54E-2</v>
      </c>
      <c r="G281">
        <f>$G$2*Tabella11[[#This Row],[CHIUSURA]]/$B$2</f>
        <v>84.311319732698735</v>
      </c>
      <c r="H281" s="6">
        <f>LN(Tabella11[[#This Row],[NUM INDICE]]/G280)</f>
        <v>-1.5494654013424605E-2</v>
      </c>
    </row>
    <row r="282" spans="1:8" x14ac:dyDescent="0.3">
      <c r="A282" s="1">
        <v>42417</v>
      </c>
      <c r="B282" s="2">
        <v>23381.87</v>
      </c>
      <c r="C282" s="2">
        <v>23237.23</v>
      </c>
      <c r="D282" s="2">
        <v>23434.91</v>
      </c>
      <c r="E282" s="2">
        <v>22920.84</v>
      </c>
      <c r="F282" s="3">
        <v>8.2000000000000007E-3</v>
      </c>
      <c r="G282">
        <f>$G$2*Tabella11[[#This Row],[CHIUSURA]]/$B$2</f>
        <v>85.001675904133918</v>
      </c>
      <c r="H282" s="6">
        <f>LN(Tabella11[[#This Row],[NUM INDICE]]/G281)</f>
        <v>8.1548376678036664E-3</v>
      </c>
    </row>
    <row r="283" spans="1:8" x14ac:dyDescent="0.3">
      <c r="A283" s="1">
        <v>42418</v>
      </c>
      <c r="B283" s="2">
        <v>23649.22</v>
      </c>
      <c r="C283" s="2">
        <v>23536.47</v>
      </c>
      <c r="D283" s="2">
        <v>23735.35</v>
      </c>
      <c r="E283" s="2">
        <v>23448.21</v>
      </c>
      <c r="F283" s="3">
        <v>1.14E-2</v>
      </c>
      <c r="G283">
        <f>$G$2*Tabella11[[#This Row],[CHIUSURA]]/$B$2</f>
        <v>85.973591240801611</v>
      </c>
      <c r="H283" s="6">
        <f>LN(Tabella11[[#This Row],[NUM INDICE]]/G282)</f>
        <v>1.1369197684720242E-2</v>
      </c>
    </row>
    <row r="284" spans="1:8" x14ac:dyDescent="0.3">
      <c r="A284" s="1">
        <v>42419</v>
      </c>
      <c r="B284" s="2">
        <v>23709.15</v>
      </c>
      <c r="C284" s="2">
        <v>23640.32</v>
      </c>
      <c r="D284" s="2">
        <v>23774.48</v>
      </c>
      <c r="E284" s="2">
        <v>23508.36</v>
      </c>
      <c r="F284" s="3">
        <v>2.5000000000000001E-3</v>
      </c>
      <c r="G284">
        <f>$G$2*Tabella11[[#This Row],[CHIUSURA]]/$B$2</f>
        <v>86.191458778211356</v>
      </c>
      <c r="H284" s="6">
        <f>LN(Tabella11[[#This Row],[NUM INDICE]]/G283)</f>
        <v>2.5309161607680809E-3</v>
      </c>
    </row>
    <row r="285" spans="1:8" x14ac:dyDescent="0.3">
      <c r="A285" s="1">
        <v>42422</v>
      </c>
      <c r="B285" s="2">
        <v>23788.79</v>
      </c>
      <c r="C285" s="2">
        <v>23783.47</v>
      </c>
      <c r="D285" s="2">
        <v>23855.040000000001</v>
      </c>
      <c r="E285" s="2">
        <v>23674.86</v>
      </c>
      <c r="F285" s="3">
        <v>3.3999999999999998E-3</v>
      </c>
      <c r="G285">
        <f>$G$2*Tabella11[[#This Row],[CHIUSURA]]/$B$2</f>
        <v>86.480979396921711</v>
      </c>
      <c r="H285" s="6">
        <f>LN(Tabella11[[#This Row],[NUM INDICE]]/G284)</f>
        <v>3.3534117324565214E-3</v>
      </c>
    </row>
    <row r="286" spans="1:8" x14ac:dyDescent="0.3">
      <c r="A286" s="1">
        <v>42423</v>
      </c>
      <c r="B286" s="2">
        <v>23410.18</v>
      </c>
      <c r="C286" s="2">
        <v>23850.41</v>
      </c>
      <c r="D286" s="2">
        <v>23851.51</v>
      </c>
      <c r="E286" s="2">
        <v>23361.94</v>
      </c>
      <c r="F286" s="3">
        <v>-1.5900000000000001E-2</v>
      </c>
      <c r="G286">
        <f>$G$2*Tabella11[[#This Row],[CHIUSURA]]/$B$2</f>
        <v>85.10459314064434</v>
      </c>
      <c r="H286" s="6">
        <f>LN(Tabella11[[#This Row],[NUM INDICE]]/G285)</f>
        <v>-1.6043490819721853E-2</v>
      </c>
    </row>
    <row r="287" spans="1:8" x14ac:dyDescent="0.3">
      <c r="A287" s="1">
        <v>42424</v>
      </c>
      <c r="B287" s="2">
        <v>23088.93</v>
      </c>
      <c r="C287" s="2">
        <v>23332.94</v>
      </c>
      <c r="D287" s="2">
        <v>23338.89</v>
      </c>
      <c r="E287" s="2">
        <v>23057.45</v>
      </c>
      <c r="F287" s="3">
        <v>-1.37E-2</v>
      </c>
      <c r="G287">
        <f>$G$2*Tabella11[[#This Row],[CHIUSURA]]/$B$2</f>
        <v>83.936731528882618</v>
      </c>
      <c r="H287" s="6">
        <f>LN(Tabella11[[#This Row],[NUM INDICE]]/G286)</f>
        <v>-1.3817688609493133E-2</v>
      </c>
    </row>
    <row r="288" spans="1:8" x14ac:dyDescent="0.3">
      <c r="A288" s="1">
        <v>42425</v>
      </c>
      <c r="B288" s="2">
        <v>22976</v>
      </c>
      <c r="C288" s="2">
        <v>23105.16</v>
      </c>
      <c r="D288" s="2">
        <v>23142.959999999999</v>
      </c>
      <c r="E288" s="2">
        <v>22948.1</v>
      </c>
      <c r="F288" s="3">
        <v>-4.8999999999999998E-3</v>
      </c>
      <c r="G288">
        <f>$G$2*Tabella11[[#This Row],[CHIUSURA]]/$B$2</f>
        <v>83.526189546575225</v>
      </c>
      <c r="H288" s="6">
        <f>LN(Tabella11[[#This Row],[NUM INDICE]]/G287)</f>
        <v>-4.9030890197378045E-3</v>
      </c>
    </row>
    <row r="289" spans="1:8" x14ac:dyDescent="0.3">
      <c r="A289" s="1">
        <v>42426</v>
      </c>
      <c r="B289" s="2">
        <v>23154.3</v>
      </c>
      <c r="C289" s="2">
        <v>23141.08</v>
      </c>
      <c r="D289" s="2">
        <v>23227.91</v>
      </c>
      <c r="E289" s="2">
        <v>23021.94</v>
      </c>
      <c r="F289" s="3">
        <v>7.7999999999999996E-3</v>
      </c>
      <c r="G289">
        <f>$G$2*Tabella11[[#This Row],[CHIUSURA]]/$B$2</f>
        <v>84.174375462146017</v>
      </c>
      <c r="H289" s="6">
        <f>LN(Tabella11[[#This Row],[NUM INDICE]]/G288)</f>
        <v>7.7303155583255375E-3</v>
      </c>
    </row>
    <row r="290" spans="1:8" x14ac:dyDescent="0.3">
      <c r="A290" s="1">
        <v>42429</v>
      </c>
      <c r="B290" s="2">
        <v>23002</v>
      </c>
      <c r="C290" s="2">
        <v>23238.5</v>
      </c>
      <c r="D290" s="2">
        <v>23343.22</v>
      </c>
      <c r="E290" s="2">
        <v>22494.61</v>
      </c>
      <c r="F290" s="3">
        <v>-6.6E-3</v>
      </c>
      <c r="G290">
        <f>$G$2*Tabella11[[#This Row],[CHIUSURA]]/$B$2</f>
        <v>83.620709085581623</v>
      </c>
      <c r="H290" s="6">
        <f>LN(Tabella11[[#This Row],[NUM INDICE]]/G289)</f>
        <v>-6.5993397537495429E-3</v>
      </c>
    </row>
    <row r="291" spans="1:8" x14ac:dyDescent="0.3">
      <c r="A291" s="1">
        <v>42430</v>
      </c>
      <c r="B291" s="2">
        <v>23779.35</v>
      </c>
      <c r="C291" s="2">
        <v>23153.32</v>
      </c>
      <c r="D291" s="2">
        <v>23821.49</v>
      </c>
      <c r="E291" s="2">
        <v>23133.18</v>
      </c>
      <c r="F291" s="3">
        <v>3.3799999999999997E-2</v>
      </c>
      <c r="G291">
        <f>$G$2*Tabella11[[#This Row],[CHIUSURA]]/$B$2</f>
        <v>86.446661533528626</v>
      </c>
      <c r="H291" s="6">
        <f>LN(Tabella11[[#This Row],[NUM INDICE]]/G290)</f>
        <v>3.3236388324639883E-2</v>
      </c>
    </row>
    <row r="292" spans="1:8" x14ac:dyDescent="0.3">
      <c r="A292" s="1">
        <v>42431</v>
      </c>
      <c r="B292" s="2">
        <v>24242.98</v>
      </c>
      <c r="C292" s="2">
        <v>24044.959999999999</v>
      </c>
      <c r="D292" s="2">
        <v>24280.42</v>
      </c>
      <c r="E292" s="2">
        <v>24043.89</v>
      </c>
      <c r="F292" s="3">
        <v>1.95E-2</v>
      </c>
      <c r="G292">
        <f>$G$2*Tabella11[[#This Row],[CHIUSURA]]/$B$2</f>
        <v>88.132126682356912</v>
      </c>
      <c r="H292" s="6">
        <f>LN(Tabella11[[#This Row],[NUM INDICE]]/G291)</f>
        <v>1.9309533943643778E-2</v>
      </c>
    </row>
    <row r="293" spans="1:8" x14ac:dyDescent="0.3">
      <c r="A293" s="1">
        <v>42432</v>
      </c>
      <c r="B293" s="2">
        <v>24606.99</v>
      </c>
      <c r="C293" s="2">
        <v>24386.67</v>
      </c>
      <c r="D293" s="2">
        <v>24640.51</v>
      </c>
      <c r="E293" s="2">
        <v>24383.279999999999</v>
      </c>
      <c r="F293" s="3">
        <v>1.4999999999999999E-2</v>
      </c>
      <c r="G293">
        <f>$G$2*Tabella11[[#This Row],[CHIUSURA]]/$B$2</f>
        <v>89.455436582115297</v>
      </c>
      <c r="H293" s="6">
        <f>LN(Tabella11[[#This Row],[NUM INDICE]]/G292)</f>
        <v>1.4903457979181075E-2</v>
      </c>
    </row>
    <row r="294" spans="1:8" x14ac:dyDescent="0.3">
      <c r="A294" s="1">
        <v>42433</v>
      </c>
      <c r="B294" s="2">
        <v>24646.48</v>
      </c>
      <c r="C294" s="2">
        <v>24704.59</v>
      </c>
      <c r="D294" s="2">
        <v>24719.05</v>
      </c>
      <c r="E294" s="2">
        <v>24531.8</v>
      </c>
      <c r="F294" s="3">
        <v>1.6000000000000001E-3</v>
      </c>
      <c r="G294">
        <f>$G$2*Tabella11[[#This Row],[CHIUSURA]]/$B$2</f>
        <v>89.598997220398473</v>
      </c>
      <c r="H294" s="6">
        <f>LN(Tabella11[[#This Row],[NUM INDICE]]/G293)</f>
        <v>1.6035421854289063E-3</v>
      </c>
    </row>
    <row r="295" spans="1:8" x14ac:dyDescent="0.3">
      <c r="A295" s="1">
        <v>42437</v>
      </c>
      <c r="B295" s="2">
        <v>24659.23</v>
      </c>
      <c r="C295" s="2">
        <v>24655.19</v>
      </c>
      <c r="D295" s="2">
        <v>24793.62</v>
      </c>
      <c r="E295" s="2">
        <v>24509.21</v>
      </c>
      <c r="F295" s="3">
        <v>5.0000000000000001E-4</v>
      </c>
      <c r="G295">
        <f>$G$2*Tabella11[[#This Row],[CHIUSURA]]/$B$2</f>
        <v>89.64534814818046</v>
      </c>
      <c r="H295" s="6">
        <f>LN(Tabella11[[#This Row],[NUM INDICE]]/G294)</f>
        <v>5.1718149010305462E-4</v>
      </c>
    </row>
    <row r="296" spans="1:8" x14ac:dyDescent="0.3">
      <c r="A296" s="1">
        <v>42438</v>
      </c>
      <c r="B296" s="2">
        <v>24793.96</v>
      </c>
      <c r="C296" s="2">
        <v>24527.27</v>
      </c>
      <c r="D296" s="2">
        <v>24820.76</v>
      </c>
      <c r="E296" s="2">
        <v>24451.599999999999</v>
      </c>
      <c r="F296" s="3">
        <v>5.4999999999999997E-3</v>
      </c>
      <c r="G296">
        <f>$G$2*Tabella11[[#This Row],[CHIUSURA]]/$B$2</f>
        <v>90.135141128577828</v>
      </c>
      <c r="H296" s="6">
        <f>LN(Tabella11[[#This Row],[NUM INDICE]]/G295)</f>
        <v>5.4488025277285822E-3</v>
      </c>
    </row>
    <row r="297" spans="1:8" x14ac:dyDescent="0.3">
      <c r="A297" s="1">
        <v>42439</v>
      </c>
      <c r="B297" s="2">
        <v>24623.34</v>
      </c>
      <c r="C297" s="2">
        <v>24815.7</v>
      </c>
      <c r="D297" s="2">
        <v>24817.48</v>
      </c>
      <c r="E297" s="2">
        <v>24471.39</v>
      </c>
      <c r="F297" s="3">
        <v>-6.8999999999999999E-3</v>
      </c>
      <c r="G297">
        <f>$G$2*Tabella11[[#This Row],[CHIUSURA]]/$B$2</f>
        <v>89.514874830682786</v>
      </c>
      <c r="H297" s="6">
        <f>LN(Tabella11[[#This Row],[NUM INDICE]]/G296)</f>
        <v>-6.9053015027098902E-3</v>
      </c>
    </row>
    <row r="298" spans="1:8" x14ac:dyDescent="0.3">
      <c r="A298" s="1">
        <v>42440</v>
      </c>
      <c r="B298" s="2">
        <v>24717.99</v>
      </c>
      <c r="C298" s="2">
        <v>24620.39</v>
      </c>
      <c r="D298" s="2">
        <v>24817.8</v>
      </c>
      <c r="E298" s="2">
        <v>24552.26</v>
      </c>
      <c r="F298" s="3">
        <v>3.8E-3</v>
      </c>
      <c r="G298">
        <f>$G$2*Tabella11[[#This Row],[CHIUSURA]]/$B$2</f>
        <v>89.858962306334917</v>
      </c>
      <c r="H298" s="6">
        <f>LN(Tabella11[[#This Row],[NUM INDICE]]/G297)</f>
        <v>3.8365449855808534E-3</v>
      </c>
    </row>
    <row r="299" spans="1:8" x14ac:dyDescent="0.3">
      <c r="A299" s="1">
        <v>42443</v>
      </c>
      <c r="B299" s="2">
        <v>24804.28</v>
      </c>
      <c r="C299" s="2">
        <v>24801.7</v>
      </c>
      <c r="D299" s="2">
        <v>24960.51</v>
      </c>
      <c r="E299" s="2">
        <v>24734.04</v>
      </c>
      <c r="F299" s="3">
        <v>3.5000000000000001E-3</v>
      </c>
      <c r="G299">
        <f>$G$2*Tabella11[[#This Row],[CHIUSURA]]/$B$2</f>
        <v>90.172658114829602</v>
      </c>
      <c r="H299" s="6">
        <f>LN(Tabella11[[#This Row],[NUM INDICE]]/G298)</f>
        <v>3.4849003217855821E-3</v>
      </c>
    </row>
    <row r="300" spans="1:8" x14ac:dyDescent="0.3">
      <c r="A300" s="1">
        <v>42444</v>
      </c>
      <c r="B300" s="2">
        <v>24551.17</v>
      </c>
      <c r="C300" s="2">
        <v>24832.04</v>
      </c>
      <c r="D300" s="2">
        <v>24840.77</v>
      </c>
      <c r="E300" s="2">
        <v>24517.279999999999</v>
      </c>
      <c r="F300" s="3">
        <v>-1.0200000000000001E-2</v>
      </c>
      <c r="G300">
        <f>$G$2*Tabella11[[#This Row],[CHIUSURA]]/$B$2</f>
        <v>89.25251040260234</v>
      </c>
      <c r="H300" s="6">
        <f>LN(Tabella11[[#This Row],[NUM INDICE]]/G299)</f>
        <v>-1.0256707979700111E-2</v>
      </c>
    </row>
    <row r="301" spans="1:8" x14ac:dyDescent="0.3">
      <c r="A301" s="1">
        <v>42445</v>
      </c>
      <c r="B301" s="2">
        <v>24682.48</v>
      </c>
      <c r="C301" s="2">
        <v>24537.61</v>
      </c>
      <c r="D301" s="2">
        <v>24706.85</v>
      </c>
      <c r="E301" s="2">
        <v>24354.55</v>
      </c>
      <c r="F301" s="3">
        <v>5.3E-3</v>
      </c>
      <c r="G301">
        <f>$G$2*Tabella11[[#This Row],[CHIUSURA]]/$B$2</f>
        <v>89.729870428253491</v>
      </c>
      <c r="H301" s="6">
        <f>LN(Tabella11[[#This Row],[NUM INDICE]]/G300)</f>
        <v>5.3341692663763868E-3</v>
      </c>
    </row>
    <row r="302" spans="1:8" x14ac:dyDescent="0.3">
      <c r="A302" s="1">
        <v>42446</v>
      </c>
      <c r="B302" s="2">
        <v>24677.37</v>
      </c>
      <c r="C302" s="2">
        <v>24852.18</v>
      </c>
      <c r="D302" s="2">
        <v>24948.3</v>
      </c>
      <c r="E302" s="2">
        <v>24576.52</v>
      </c>
      <c r="F302" s="3">
        <v>-2.0000000000000001E-4</v>
      </c>
      <c r="G302">
        <f>$G$2*Tabella11[[#This Row],[CHIUSURA]]/$B$2</f>
        <v>89.711293703471839</v>
      </c>
      <c r="H302" s="6">
        <f>LN(Tabella11[[#This Row],[NUM INDICE]]/G301)</f>
        <v>-2.0705087305805916E-4</v>
      </c>
    </row>
    <row r="303" spans="1:8" x14ac:dyDescent="0.3">
      <c r="A303" s="1">
        <v>42447</v>
      </c>
      <c r="B303" s="2">
        <v>24952.74</v>
      </c>
      <c r="C303" s="2">
        <v>24729.41</v>
      </c>
      <c r="D303" s="2">
        <v>24986.94</v>
      </c>
      <c r="E303" s="2">
        <v>24681.64</v>
      </c>
      <c r="F303" s="3">
        <v>1.12E-2</v>
      </c>
      <c r="G303">
        <f>$G$2*Tabella11[[#This Row],[CHIUSURA]]/$B$2</f>
        <v>90.712364682556128</v>
      </c>
      <c r="H303" s="6">
        <f>LN(Tabella11[[#This Row],[NUM INDICE]]/G302)</f>
        <v>1.1097006467681587E-2</v>
      </c>
    </row>
    <row r="304" spans="1:8" x14ac:dyDescent="0.3">
      <c r="A304" s="1">
        <v>42450</v>
      </c>
      <c r="B304" s="2">
        <v>25285.37</v>
      </c>
      <c r="C304" s="2">
        <v>25007.56</v>
      </c>
      <c r="D304" s="2">
        <v>25327.45</v>
      </c>
      <c r="E304" s="2">
        <v>24988.27</v>
      </c>
      <c r="F304" s="3">
        <v>1.3299999999999999E-2</v>
      </c>
      <c r="G304">
        <f>$G$2*Tabella11[[#This Row],[CHIUSURA]]/$B$2</f>
        <v>91.92159676946757</v>
      </c>
      <c r="H304" s="6">
        <f>LN(Tabella11[[#This Row],[NUM INDICE]]/G303)</f>
        <v>1.3242331799539556E-2</v>
      </c>
    </row>
    <row r="305" spans="1:8" x14ac:dyDescent="0.3">
      <c r="A305" s="1">
        <v>42451</v>
      </c>
      <c r="B305" s="2">
        <v>25330.49</v>
      </c>
      <c r="C305" s="2">
        <v>25331.01</v>
      </c>
      <c r="D305" s="2">
        <v>25381.33</v>
      </c>
      <c r="E305" s="2">
        <v>25083.7</v>
      </c>
      <c r="F305" s="3">
        <v>1.8E-3</v>
      </c>
      <c r="G305">
        <f>$G$2*Tabella11[[#This Row],[CHIUSURA]]/$B$2</f>
        <v>92.085624523312518</v>
      </c>
      <c r="H305" s="6">
        <f>LN(Tabella11[[#This Row],[NUM INDICE]]/G304)</f>
        <v>1.7828408704796983E-3</v>
      </c>
    </row>
    <row r="306" spans="1:8" x14ac:dyDescent="0.3">
      <c r="A306" s="1">
        <v>42452</v>
      </c>
      <c r="B306" s="2">
        <v>25337.56</v>
      </c>
      <c r="C306" s="2">
        <v>25322.1</v>
      </c>
      <c r="D306" s="2">
        <v>25367.81</v>
      </c>
      <c r="E306" s="2">
        <v>25156.82</v>
      </c>
      <c r="F306" s="3">
        <v>2.9999999999999997E-4</v>
      </c>
      <c r="G306">
        <f>$G$2*Tabella11[[#This Row],[CHIUSURA]]/$B$2</f>
        <v>92.111326567188485</v>
      </c>
      <c r="H306" s="6">
        <f>LN(Tabella11[[#This Row],[NUM INDICE]]/G305)</f>
        <v>2.7907132979801863E-4</v>
      </c>
    </row>
    <row r="307" spans="1:8" x14ac:dyDescent="0.3">
      <c r="A307" s="1">
        <v>42457</v>
      </c>
      <c r="B307" s="2">
        <v>24966.400000000001</v>
      </c>
      <c r="C307" s="2">
        <v>25417.11</v>
      </c>
      <c r="D307" s="2">
        <v>25432.94</v>
      </c>
      <c r="E307" s="2">
        <v>24895.49</v>
      </c>
      <c r="F307" s="3">
        <v>-1.46E-2</v>
      </c>
      <c r="G307">
        <f>$G$2*Tabella11[[#This Row],[CHIUSURA]]/$B$2</f>
        <v>90.76202379420333</v>
      </c>
      <c r="H307" s="6">
        <f>LN(Tabella11[[#This Row],[NUM INDICE]]/G306)</f>
        <v>-1.4756958916742748E-2</v>
      </c>
    </row>
    <row r="308" spans="1:8" x14ac:dyDescent="0.3">
      <c r="A308" s="1">
        <v>42458</v>
      </c>
      <c r="B308" s="2">
        <v>24900.46</v>
      </c>
      <c r="C308" s="2">
        <v>24957.24</v>
      </c>
      <c r="D308" s="2">
        <v>25079.35</v>
      </c>
      <c r="E308" s="2">
        <v>24835.56</v>
      </c>
      <c r="F308" s="3">
        <v>-2.5999999999999999E-3</v>
      </c>
      <c r="G308">
        <f>$G$2*Tabella11[[#This Row],[CHIUSURA]]/$B$2</f>
        <v>90.522307701815578</v>
      </c>
      <c r="H308" s="6">
        <f>LN(Tabella11[[#This Row],[NUM INDICE]]/G307)</f>
        <v>-2.6446436945415661E-3</v>
      </c>
    </row>
    <row r="309" spans="1:8" x14ac:dyDescent="0.3">
      <c r="A309" s="1">
        <v>42459</v>
      </c>
      <c r="B309" s="2">
        <v>25338.58</v>
      </c>
      <c r="C309" s="2">
        <v>25062.06</v>
      </c>
      <c r="D309" s="2">
        <v>25358.84</v>
      </c>
      <c r="E309" s="2">
        <v>25055.42</v>
      </c>
      <c r="F309" s="3">
        <v>1.7600000000000001E-2</v>
      </c>
      <c r="G309">
        <f>$G$2*Tabella11[[#This Row],[CHIUSURA]]/$B$2</f>
        <v>92.115034641411043</v>
      </c>
      <c r="H309" s="6">
        <f>LN(Tabella11[[#This Row],[NUM INDICE]]/G308)</f>
        <v>1.7441858242440808E-2</v>
      </c>
    </row>
    <row r="310" spans="1:8" x14ac:dyDescent="0.3">
      <c r="A310" s="1">
        <v>42460</v>
      </c>
      <c r="B310" s="2">
        <v>25341.86</v>
      </c>
      <c r="C310" s="2">
        <v>25364.75</v>
      </c>
      <c r="D310" s="2">
        <v>25479.62</v>
      </c>
      <c r="E310" s="2">
        <v>25223.22</v>
      </c>
      <c r="F310" s="3">
        <v>1E-4</v>
      </c>
      <c r="G310">
        <f>$G$2*Tabella11[[#This Row],[CHIUSURA]]/$B$2</f>
        <v>92.12695864479339</v>
      </c>
      <c r="H310" s="6">
        <f>LN(Tabella11[[#This Row],[NUM INDICE]]/G309)</f>
        <v>1.2943849755765014E-4</v>
      </c>
    </row>
    <row r="311" spans="1:8" x14ac:dyDescent="0.3">
      <c r="A311" s="1">
        <v>42461</v>
      </c>
      <c r="B311" s="2">
        <v>25269.64</v>
      </c>
      <c r="C311" s="2">
        <v>25301.7</v>
      </c>
      <c r="D311" s="2">
        <v>25354.94</v>
      </c>
      <c r="E311" s="2">
        <v>25119.35</v>
      </c>
      <c r="F311" s="3">
        <v>-2.8E-3</v>
      </c>
      <c r="G311">
        <f>$G$2*Tabella11[[#This Row],[CHIUSURA]]/$B$2</f>
        <v>91.864412448368697</v>
      </c>
      <c r="H311" s="6">
        <f>LN(Tabella11[[#This Row],[NUM INDICE]]/G310)</f>
        <v>-2.8538987786469582E-3</v>
      </c>
    </row>
    <row r="312" spans="1:8" x14ac:dyDescent="0.3">
      <c r="A312" s="1">
        <v>42464</v>
      </c>
      <c r="B312" s="2">
        <v>25399.65</v>
      </c>
      <c r="C312" s="2">
        <v>25333.98</v>
      </c>
      <c r="D312" s="2">
        <v>25424.15</v>
      </c>
      <c r="E312" s="2">
        <v>25223.49</v>
      </c>
      <c r="F312" s="3">
        <v>5.1000000000000004E-3</v>
      </c>
      <c r="G312">
        <f>$G$2*Tabella11[[#This Row],[CHIUSURA]]/$B$2</f>
        <v>92.337046497069522</v>
      </c>
      <c r="H312" s="6">
        <f>LN(Tabella11[[#This Row],[NUM INDICE]]/G311)</f>
        <v>5.1317192450376116E-3</v>
      </c>
    </row>
    <row r="313" spans="1:8" x14ac:dyDescent="0.3">
      <c r="A313" s="1">
        <v>42465</v>
      </c>
      <c r="B313" s="2">
        <v>24883.59</v>
      </c>
      <c r="C313" s="2">
        <v>25372.44</v>
      </c>
      <c r="D313" s="2">
        <v>25372.44</v>
      </c>
      <c r="E313" s="2">
        <v>24837.51</v>
      </c>
      <c r="F313" s="3">
        <v>-2.0299999999999999E-2</v>
      </c>
      <c r="G313">
        <f>$G$2*Tabella11[[#This Row],[CHIUSURA]]/$B$2</f>
        <v>90.460979062467956</v>
      </c>
      <c r="H313" s="6">
        <f>LN(Tabella11[[#This Row],[NUM INDICE]]/G312)</f>
        <v>-2.0526844335689562E-2</v>
      </c>
    </row>
    <row r="314" spans="1:8" x14ac:dyDescent="0.3">
      <c r="A314" s="1">
        <v>42466</v>
      </c>
      <c r="B314" s="2">
        <v>24900.63</v>
      </c>
      <c r="C314" s="2">
        <v>24978.86</v>
      </c>
      <c r="D314" s="2">
        <v>25000.65</v>
      </c>
      <c r="E314" s="2">
        <v>24834.16</v>
      </c>
      <c r="F314" s="3">
        <v>6.9999999999999999E-4</v>
      </c>
      <c r="G314">
        <f>$G$2*Tabella11[[#This Row],[CHIUSURA]]/$B$2</f>
        <v>90.522925714186002</v>
      </c>
      <c r="H314" s="6">
        <f>LN(Tabella11[[#This Row],[NUM INDICE]]/G313)</f>
        <v>6.8455428910744499E-4</v>
      </c>
    </row>
    <row r="315" spans="1:8" x14ac:dyDescent="0.3">
      <c r="A315" s="1">
        <v>42467</v>
      </c>
      <c r="B315" s="2">
        <v>24685.42</v>
      </c>
      <c r="C315" s="2">
        <v>24998.79</v>
      </c>
      <c r="D315" s="2">
        <v>25013.13</v>
      </c>
      <c r="E315" s="2">
        <v>24647.48</v>
      </c>
      <c r="F315" s="3">
        <v>-8.6E-3</v>
      </c>
      <c r="G315">
        <f>$G$2*Tabella11[[#This Row],[CHIUSURA]]/$B$2</f>
        <v>89.740558406894976</v>
      </c>
      <c r="H315" s="6">
        <f>LN(Tabella11[[#This Row],[NUM INDICE]]/G314)</f>
        <v>-8.6803184081247174E-3</v>
      </c>
    </row>
    <row r="316" spans="1:8" x14ac:dyDescent="0.3">
      <c r="A316" s="1">
        <v>42468</v>
      </c>
      <c r="B316" s="2">
        <v>24673.84</v>
      </c>
      <c r="C316" s="2">
        <v>24665.8</v>
      </c>
      <c r="D316" s="2">
        <v>24736.03</v>
      </c>
      <c r="E316" s="2">
        <v>24608.51</v>
      </c>
      <c r="F316" s="3">
        <v>-5.0000000000000001E-4</v>
      </c>
      <c r="G316">
        <f>$G$2*Tabella11[[#This Row],[CHIUSURA]]/$B$2</f>
        <v>89.698460858368279</v>
      </c>
      <c r="H316" s="6">
        <f>LN(Tabella11[[#This Row],[NUM INDICE]]/G315)</f>
        <v>-4.6921287768320784E-4</v>
      </c>
    </row>
    <row r="317" spans="1:8" x14ac:dyDescent="0.3">
      <c r="A317" s="1">
        <v>42471</v>
      </c>
      <c r="B317" s="2">
        <v>25022.16</v>
      </c>
      <c r="C317" s="2">
        <v>24789.4</v>
      </c>
      <c r="D317" s="2">
        <v>25049.919999999998</v>
      </c>
      <c r="E317" s="2">
        <v>24523.200000000001</v>
      </c>
      <c r="F317" s="3">
        <v>1.41E-2</v>
      </c>
      <c r="G317">
        <f>$G$2*Tabella11[[#This Row],[CHIUSURA]]/$B$2</f>
        <v>90.964731851703206</v>
      </c>
      <c r="H317" s="6">
        <f>LN(Tabella11[[#This Row],[NUM INDICE]]/G316)</f>
        <v>1.401825917811292E-2</v>
      </c>
    </row>
    <row r="318" spans="1:8" x14ac:dyDescent="0.3">
      <c r="A318" s="1">
        <v>42472</v>
      </c>
      <c r="B318" s="2">
        <v>25145.59</v>
      </c>
      <c r="C318" s="2">
        <v>25056.47</v>
      </c>
      <c r="D318" s="2">
        <v>25180.02</v>
      </c>
      <c r="E318" s="2">
        <v>24996.44</v>
      </c>
      <c r="F318" s="3">
        <v>4.8999999999999998E-3</v>
      </c>
      <c r="G318">
        <f>$G$2*Tabella11[[#This Row],[CHIUSURA]]/$B$2</f>
        <v>91.413445186301644</v>
      </c>
      <c r="H318" s="6">
        <f>LN(Tabella11[[#This Row],[NUM INDICE]]/G317)</f>
        <v>4.9207010102646888E-3</v>
      </c>
    </row>
    <row r="319" spans="1:8" x14ac:dyDescent="0.3">
      <c r="A319" s="1">
        <v>42473</v>
      </c>
      <c r="B319" s="2">
        <v>25626.75</v>
      </c>
      <c r="C319" s="2">
        <v>25358.42</v>
      </c>
      <c r="D319" s="2">
        <v>25671.5</v>
      </c>
      <c r="E319" s="2">
        <v>25358.42</v>
      </c>
      <c r="F319" s="3">
        <v>1.9099999999999999E-2</v>
      </c>
      <c r="G319">
        <f>$G$2*Tabella11[[#This Row],[CHIUSURA]]/$B$2</f>
        <v>93.162638316621553</v>
      </c>
      <c r="H319" s="6">
        <f>LN(Tabella11[[#This Row],[NUM INDICE]]/G318)</f>
        <v>1.8954194551679321E-2</v>
      </c>
    </row>
    <row r="320" spans="1:8" x14ac:dyDescent="0.3">
      <c r="A320" s="1">
        <v>42478</v>
      </c>
      <c r="B320" s="2">
        <v>25816.36</v>
      </c>
      <c r="C320" s="2">
        <v>25833.16</v>
      </c>
      <c r="D320" s="2">
        <v>25870.03</v>
      </c>
      <c r="E320" s="2">
        <v>25634.12</v>
      </c>
      <c r="F320" s="3">
        <v>7.4000000000000003E-3</v>
      </c>
      <c r="G320">
        <f>$G$2*Tabella11[[#This Row],[CHIUSURA]]/$B$2</f>
        <v>93.851940231660123</v>
      </c>
      <c r="H320" s="6">
        <f>LN(Tabella11[[#This Row],[NUM INDICE]]/G319)</f>
        <v>7.3716716831814504E-3</v>
      </c>
    </row>
    <row r="321" spans="1:8" x14ac:dyDescent="0.3">
      <c r="A321" s="1">
        <v>42480</v>
      </c>
      <c r="B321" s="2">
        <v>25844.18</v>
      </c>
      <c r="C321" s="2">
        <v>25942.34</v>
      </c>
      <c r="D321" s="2">
        <v>25956.34</v>
      </c>
      <c r="E321" s="2">
        <v>25716.81</v>
      </c>
      <c r="F321" s="3">
        <v>1.1000000000000001E-3</v>
      </c>
      <c r="G321">
        <f>$G$2*Tabella11[[#This Row],[CHIUSURA]]/$B$2</f>
        <v>93.953076138396966</v>
      </c>
      <c r="H321" s="6">
        <f>LN(Tabella11[[#This Row],[NUM INDICE]]/G320)</f>
        <v>1.0770310449429018E-3</v>
      </c>
    </row>
    <row r="322" spans="1:8" x14ac:dyDescent="0.3">
      <c r="A322" s="1">
        <v>42481</v>
      </c>
      <c r="B322" s="2">
        <v>25880.38</v>
      </c>
      <c r="C322" s="2">
        <v>25979.68</v>
      </c>
      <c r="D322" s="2">
        <v>26080.07</v>
      </c>
      <c r="E322" s="2">
        <v>25783.119999999999</v>
      </c>
      <c r="F322" s="3">
        <v>1.4E-3</v>
      </c>
      <c r="G322">
        <f>$G$2*Tabella11[[#This Row],[CHIUSURA]]/$B$2</f>
        <v>94.084676419628948</v>
      </c>
      <c r="H322" s="6">
        <f>LN(Tabella11[[#This Row],[NUM INDICE]]/G321)</f>
        <v>1.3997221401329794E-3</v>
      </c>
    </row>
    <row r="323" spans="1:8" x14ac:dyDescent="0.3">
      <c r="A323" s="1">
        <v>42482</v>
      </c>
      <c r="B323" s="2">
        <v>25838.14</v>
      </c>
      <c r="C323" s="2">
        <v>25892.49</v>
      </c>
      <c r="D323" s="2">
        <v>25922.02</v>
      </c>
      <c r="E323" s="2">
        <v>25771.88</v>
      </c>
      <c r="F323" s="3">
        <v>-1.6000000000000001E-3</v>
      </c>
      <c r="G323">
        <f>$G$2*Tabella11[[#This Row],[CHIUSURA]]/$B$2</f>
        <v>93.93111852241239</v>
      </c>
      <c r="H323" s="6">
        <f>LN(Tabella11[[#This Row],[NUM INDICE]]/G322)</f>
        <v>-1.6334577784519247E-3</v>
      </c>
    </row>
    <row r="324" spans="1:8" x14ac:dyDescent="0.3">
      <c r="A324" s="1">
        <v>42485</v>
      </c>
      <c r="B324" s="2">
        <v>25678.93</v>
      </c>
      <c r="C324" s="2">
        <v>25891.03</v>
      </c>
      <c r="D324" s="2">
        <v>25891.03</v>
      </c>
      <c r="E324" s="2">
        <v>25585.93</v>
      </c>
      <c r="F324" s="3">
        <v>-6.1999999999999998E-3</v>
      </c>
      <c r="G324">
        <f>$G$2*Tabella11[[#This Row],[CHIUSURA]]/$B$2</f>
        <v>93.352331760673621</v>
      </c>
      <c r="H324" s="6">
        <f>LN(Tabella11[[#This Row],[NUM INDICE]]/G323)</f>
        <v>-6.1808836124512189E-3</v>
      </c>
    </row>
    <row r="325" spans="1:8" x14ac:dyDescent="0.3">
      <c r="A325" s="1">
        <v>42486</v>
      </c>
      <c r="B325" s="2">
        <v>26007.3</v>
      </c>
      <c r="C325" s="2">
        <v>25604.92</v>
      </c>
      <c r="D325" s="2">
        <v>26055</v>
      </c>
      <c r="E325" s="2">
        <v>25549.05</v>
      </c>
      <c r="F325" s="3">
        <v>1.2800000000000001E-2</v>
      </c>
      <c r="G325">
        <f>$G$2*Tabella11[[#This Row],[CHIUSURA]]/$B$2</f>
        <v>94.546077184655545</v>
      </c>
      <c r="H325" s="6">
        <f>LN(Tabella11[[#This Row],[NUM INDICE]]/G324)</f>
        <v>1.2706456556932848E-2</v>
      </c>
    </row>
    <row r="326" spans="1:8" x14ac:dyDescent="0.3">
      <c r="A326" s="1">
        <v>42487</v>
      </c>
      <c r="B326" s="2">
        <v>26064.12</v>
      </c>
      <c r="C326" s="2">
        <v>25956.42</v>
      </c>
      <c r="D326" s="2">
        <v>26092.93</v>
      </c>
      <c r="E326" s="2">
        <v>25885.24</v>
      </c>
      <c r="F326" s="3">
        <v>2.2000000000000001E-3</v>
      </c>
      <c r="G326">
        <f>$G$2*Tabella11[[#This Row],[CHIUSURA]]/$B$2</f>
        <v>94.752638731053381</v>
      </c>
      <c r="H326" s="6">
        <f>LN(Tabella11[[#This Row],[NUM INDICE]]/G325)</f>
        <v>2.1823880567091677E-3</v>
      </c>
    </row>
    <row r="327" spans="1:8" x14ac:dyDescent="0.3">
      <c r="A327" s="1">
        <v>42488</v>
      </c>
      <c r="B327" s="2">
        <v>25603.1</v>
      </c>
      <c r="C327" s="2">
        <v>26078.28</v>
      </c>
      <c r="D327" s="2">
        <v>26100.54</v>
      </c>
      <c r="E327" s="2">
        <v>25561.17</v>
      </c>
      <c r="F327" s="3">
        <v>-1.77E-2</v>
      </c>
      <c r="G327">
        <f>$G$2*Tabella11[[#This Row],[CHIUSURA]]/$B$2</f>
        <v>93.076661889794579</v>
      </c>
      <c r="H327" s="6">
        <f>LN(Tabella11[[#This Row],[NUM INDICE]]/G326)</f>
        <v>-1.7846217996395658E-2</v>
      </c>
    </row>
    <row r="328" spans="1:8" x14ac:dyDescent="0.3">
      <c r="A328" s="1">
        <v>42489</v>
      </c>
      <c r="B328" s="2">
        <v>25606.62</v>
      </c>
      <c r="C328" s="2">
        <v>25612.91</v>
      </c>
      <c r="D328" s="2">
        <v>25755.43</v>
      </c>
      <c r="E328" s="2">
        <v>25424.03</v>
      </c>
      <c r="F328" s="3">
        <v>1E-4</v>
      </c>
      <c r="G328">
        <f>$G$2*Tabella11[[#This Row],[CHIUSURA]]/$B$2</f>
        <v>93.089458381229292</v>
      </c>
      <c r="H328" s="6">
        <f>LN(Tabella11[[#This Row],[NUM INDICE]]/G327)</f>
        <v>1.3747390165559013E-4</v>
      </c>
    </row>
    <row r="329" spans="1:8" x14ac:dyDescent="0.3">
      <c r="A329" s="1">
        <v>42492</v>
      </c>
      <c r="B329" s="2">
        <v>25436.97</v>
      </c>
      <c r="C329" s="2">
        <v>25565.439999999999</v>
      </c>
      <c r="D329" s="2">
        <v>25565.439999999999</v>
      </c>
      <c r="E329" s="2">
        <v>25341.14</v>
      </c>
      <c r="F329" s="3">
        <v>-6.6E-3</v>
      </c>
      <c r="G329">
        <f>$G$2*Tabella11[[#This Row],[CHIUSURA]]/$B$2</f>
        <v>92.472718389212559</v>
      </c>
      <c r="H329" s="6">
        <f>LN(Tabella11[[#This Row],[NUM INDICE]]/G328)</f>
        <v>-6.6472842009971823E-3</v>
      </c>
    </row>
    <row r="330" spans="1:8" x14ac:dyDescent="0.3">
      <c r="A330" s="1">
        <v>42493</v>
      </c>
      <c r="B330" s="2">
        <v>25229.7</v>
      </c>
      <c r="C330" s="2">
        <v>25500.14</v>
      </c>
      <c r="D330" s="2">
        <v>25705.96</v>
      </c>
      <c r="E330" s="2">
        <v>25192.94</v>
      </c>
      <c r="F330" s="3">
        <v>-8.0999999999999996E-3</v>
      </c>
      <c r="G330">
        <f>$G$2*Tabella11[[#This Row],[CHIUSURA]]/$B$2</f>
        <v>91.719215894987329</v>
      </c>
      <c r="H330" s="6">
        <f>LN(Tabella11[[#This Row],[NUM INDICE]]/G329)</f>
        <v>-8.1817556290672624E-3</v>
      </c>
    </row>
    <row r="331" spans="1:8" x14ac:dyDescent="0.3">
      <c r="A331" s="1">
        <v>42494</v>
      </c>
      <c r="B331" s="2">
        <v>25101.73</v>
      </c>
      <c r="C331" s="2">
        <v>25210.87</v>
      </c>
      <c r="D331" s="2">
        <v>25245.7</v>
      </c>
      <c r="E331" s="2">
        <v>25061.040000000001</v>
      </c>
      <c r="F331" s="3">
        <v>-5.1000000000000004E-3</v>
      </c>
      <c r="G331">
        <f>$G$2*Tabella11[[#This Row],[CHIUSURA]]/$B$2</f>
        <v>91.25399799473162</v>
      </c>
      <c r="H331" s="6">
        <f>LN(Tabella11[[#This Row],[NUM INDICE]]/G330)</f>
        <v>-5.0851039104952171E-3</v>
      </c>
    </row>
    <row r="332" spans="1:8" x14ac:dyDescent="0.3">
      <c r="A332" s="1">
        <v>42495</v>
      </c>
      <c r="B332" s="2">
        <v>25262.21</v>
      </c>
      <c r="C332" s="2">
        <v>25187.66</v>
      </c>
      <c r="D332" s="2">
        <v>25394.1</v>
      </c>
      <c r="E332" s="2">
        <v>25162.94</v>
      </c>
      <c r="F332" s="3">
        <v>6.4000000000000003E-3</v>
      </c>
      <c r="G332">
        <f>$G$2*Tabella11[[#This Row],[CHIUSURA]]/$B$2</f>
        <v>91.837401672414174</v>
      </c>
      <c r="H332" s="6">
        <f>LN(Tabella11[[#This Row],[NUM INDICE]]/G331)</f>
        <v>6.3728351328823062E-3</v>
      </c>
    </row>
    <row r="333" spans="1:8" x14ac:dyDescent="0.3">
      <c r="A333" s="1">
        <v>42496</v>
      </c>
      <c r="B333" s="2">
        <v>25228.5</v>
      </c>
      <c r="C333" s="2">
        <v>25223.67</v>
      </c>
      <c r="D333" s="2">
        <v>25260.48</v>
      </c>
      <c r="E333" s="2">
        <v>25057.93</v>
      </c>
      <c r="F333" s="3">
        <v>-1.2999999999999999E-3</v>
      </c>
      <c r="G333">
        <f>$G$2*Tabella11[[#This Row],[CHIUSURA]]/$B$2</f>
        <v>91.7148534547255</v>
      </c>
      <c r="H333" s="6">
        <f>LN(Tabella11[[#This Row],[NUM INDICE]]/G332)</f>
        <v>-1.335295344778513E-3</v>
      </c>
    </row>
    <row r="334" spans="1:8" x14ac:dyDescent="0.3">
      <c r="A334" s="1">
        <v>42499</v>
      </c>
      <c r="B334" s="2">
        <v>25688.86</v>
      </c>
      <c r="C334" s="2">
        <v>25321.83</v>
      </c>
      <c r="D334" s="2">
        <v>25709.68</v>
      </c>
      <c r="E334" s="2">
        <v>25302.86</v>
      </c>
      <c r="F334" s="3">
        <v>1.8200000000000001E-2</v>
      </c>
      <c r="G334">
        <f>$G$2*Tabella11[[#This Row],[CHIUSURA]]/$B$2</f>
        <v>93.388430953840285</v>
      </c>
      <c r="H334" s="6">
        <f>LN(Tabella11[[#This Row],[NUM INDICE]]/G333)</f>
        <v>1.8083127040436391E-2</v>
      </c>
    </row>
    <row r="335" spans="1:8" x14ac:dyDescent="0.3">
      <c r="A335" s="1">
        <v>42500</v>
      </c>
      <c r="B335" s="2">
        <v>25772.53</v>
      </c>
      <c r="C335" s="2">
        <v>25682.98</v>
      </c>
      <c r="D335" s="2">
        <v>25809.93</v>
      </c>
      <c r="E335" s="2">
        <v>25614.240000000002</v>
      </c>
      <c r="F335" s="3">
        <v>3.3E-3</v>
      </c>
      <c r="G335">
        <f>$G$2*Tabella11[[#This Row],[CHIUSURA]]/$B$2</f>
        <v>93.692602101096639</v>
      </c>
      <c r="H335" s="6">
        <f>LN(Tabella11[[#This Row],[NUM INDICE]]/G334)</f>
        <v>3.2517611252574929E-3</v>
      </c>
    </row>
    <row r="336" spans="1:8" x14ac:dyDescent="0.3">
      <c r="A336" s="1">
        <v>42501</v>
      </c>
      <c r="B336" s="2">
        <v>25597.02</v>
      </c>
      <c r="C336" s="2">
        <v>25548.97</v>
      </c>
      <c r="D336" s="2">
        <v>25762.49</v>
      </c>
      <c r="E336" s="2">
        <v>25409.24</v>
      </c>
      <c r="F336" s="3">
        <v>-6.7999999999999996E-3</v>
      </c>
      <c r="G336">
        <f>$G$2*Tabella11[[#This Row],[CHIUSURA]]/$B$2</f>
        <v>93.054558859134616</v>
      </c>
      <c r="H336" s="6">
        <f>LN(Tabella11[[#This Row],[NUM INDICE]]/G335)</f>
        <v>-6.8332575593706823E-3</v>
      </c>
    </row>
    <row r="337" spans="1:8" x14ac:dyDescent="0.3">
      <c r="A337" s="1">
        <v>42502</v>
      </c>
      <c r="B337" s="2">
        <v>25790.22</v>
      </c>
      <c r="C337" s="2">
        <v>25684.6</v>
      </c>
      <c r="D337" s="2">
        <v>25827.03</v>
      </c>
      <c r="E337" s="2">
        <v>25620.27</v>
      </c>
      <c r="F337" s="3">
        <v>7.4999999999999997E-3</v>
      </c>
      <c r="G337">
        <f>$G$2*Tabella11[[#This Row],[CHIUSURA]]/$B$2</f>
        <v>93.756911741289841</v>
      </c>
      <c r="H337" s="6">
        <f>LN(Tabella11[[#This Row],[NUM INDICE]]/G336)</f>
        <v>7.5194118352403007E-3</v>
      </c>
    </row>
    <row r="338" spans="1:8" x14ac:dyDescent="0.3">
      <c r="A338" s="1">
        <v>42503</v>
      </c>
      <c r="B338" s="2">
        <v>25489.57</v>
      </c>
      <c r="C338" s="2">
        <v>25739.94</v>
      </c>
      <c r="D338" s="2">
        <v>25743.69</v>
      </c>
      <c r="E338" s="2">
        <v>25400.27</v>
      </c>
      <c r="F338" s="3">
        <v>-1.17E-2</v>
      </c>
      <c r="G338">
        <f>$G$2*Tabella11[[#This Row],[CHIUSURA]]/$B$2</f>
        <v>92.663938687356264</v>
      </c>
      <c r="H338" s="6">
        <f>LN(Tabella11[[#This Row],[NUM INDICE]]/G337)</f>
        <v>-1.1726001409822434E-2</v>
      </c>
    </row>
    <row r="339" spans="1:8" x14ac:dyDescent="0.3">
      <c r="A339" s="1">
        <v>42506</v>
      </c>
      <c r="B339" s="2">
        <v>25653.23</v>
      </c>
      <c r="C339" s="2">
        <v>25528.799999999999</v>
      </c>
      <c r="D339" s="2">
        <v>25688.46</v>
      </c>
      <c r="E339" s="2">
        <v>25351.62</v>
      </c>
      <c r="F339" s="3">
        <v>6.4000000000000003E-3</v>
      </c>
      <c r="G339">
        <f>$G$2*Tabella11[[#This Row],[CHIUSURA]]/$B$2</f>
        <v>93.258902831732684</v>
      </c>
      <c r="H339" s="6">
        <f>LN(Tabella11[[#This Row],[NUM INDICE]]/G338)</f>
        <v>6.400140729499397E-3</v>
      </c>
    </row>
    <row r="340" spans="1:8" x14ac:dyDescent="0.3">
      <c r="A340" s="1">
        <v>42507</v>
      </c>
      <c r="B340" s="2">
        <v>25773.61</v>
      </c>
      <c r="C340" s="2">
        <v>25756.14</v>
      </c>
      <c r="D340" s="2">
        <v>25927.31</v>
      </c>
      <c r="E340" s="2">
        <v>25733.759999999998</v>
      </c>
      <c r="F340" s="3">
        <v>4.7000000000000002E-3</v>
      </c>
      <c r="G340">
        <f>$G$2*Tabella11[[#This Row],[CHIUSURA]]/$B$2</f>
        <v>93.696528297332293</v>
      </c>
      <c r="H340" s="6">
        <f>LN(Tabella11[[#This Row],[NUM INDICE]]/G339)</f>
        <v>4.6816106091195995E-3</v>
      </c>
    </row>
    <row r="341" spans="1:8" x14ac:dyDescent="0.3">
      <c r="A341" s="1">
        <v>42508</v>
      </c>
      <c r="B341" s="2">
        <v>25704.61</v>
      </c>
      <c r="C341" s="2">
        <v>25671.48</v>
      </c>
      <c r="D341" s="2">
        <v>25747</v>
      </c>
      <c r="E341" s="2">
        <v>25503.4</v>
      </c>
      <c r="F341" s="3">
        <v>-2.7000000000000001E-3</v>
      </c>
      <c r="G341">
        <f>$G$2*Tabella11[[#This Row],[CHIUSURA]]/$B$2</f>
        <v>93.445687982276851</v>
      </c>
      <c r="H341" s="6">
        <f>LN(Tabella11[[#This Row],[NUM INDICE]]/G340)</f>
        <v>-2.6807469769475657E-3</v>
      </c>
    </row>
    <row r="342" spans="1:8" x14ac:dyDescent="0.3">
      <c r="A342" s="1">
        <v>42509</v>
      </c>
      <c r="B342" s="2">
        <v>25399.72</v>
      </c>
      <c r="C342" s="2">
        <v>25713.84</v>
      </c>
      <c r="D342" s="2">
        <v>25714.560000000001</v>
      </c>
      <c r="E342" s="2">
        <v>25351.99</v>
      </c>
      <c r="F342" s="3">
        <v>-1.1900000000000001E-2</v>
      </c>
      <c r="G342">
        <f>$G$2*Tabella11[[#This Row],[CHIUSURA]]/$B$2</f>
        <v>92.337300972751464</v>
      </c>
      <c r="H342" s="6">
        <f>LN(Tabella11[[#This Row],[NUM INDICE]]/G341)</f>
        <v>-1.193220290518974E-2</v>
      </c>
    </row>
    <row r="343" spans="1:8" x14ac:dyDescent="0.3">
      <c r="A343" s="1">
        <v>42510</v>
      </c>
      <c r="B343" s="2">
        <v>25301.9</v>
      </c>
      <c r="C343" s="2">
        <v>25428.42</v>
      </c>
      <c r="D343" s="2">
        <v>25506.06</v>
      </c>
      <c r="E343" s="2">
        <v>25251.9</v>
      </c>
      <c r="F343" s="3">
        <v>-3.8999999999999998E-3</v>
      </c>
      <c r="G343">
        <f>$G$2*Tabella11[[#This Row],[CHIUSURA]]/$B$2</f>
        <v>91.981689384074329</v>
      </c>
      <c r="H343" s="6">
        <f>LN(Tabella11[[#This Row],[NUM INDICE]]/G342)</f>
        <v>-3.8586586137539613E-3</v>
      </c>
    </row>
    <row r="344" spans="1:8" x14ac:dyDescent="0.3">
      <c r="A344" s="1">
        <v>42513</v>
      </c>
      <c r="B344" s="2">
        <v>25230.36</v>
      </c>
      <c r="C344" s="2">
        <v>25447.72</v>
      </c>
      <c r="D344" s="2">
        <v>25519.26</v>
      </c>
      <c r="E344" s="2">
        <v>25207.78</v>
      </c>
      <c r="F344" s="3">
        <v>-2.8E-3</v>
      </c>
      <c r="G344">
        <f>$G$2*Tabella11[[#This Row],[CHIUSURA]]/$B$2</f>
        <v>91.721615237131346</v>
      </c>
      <c r="H344" s="6">
        <f>LN(Tabella11[[#This Row],[NUM INDICE]]/G343)</f>
        <v>-2.8314604490548871E-3</v>
      </c>
    </row>
    <row r="345" spans="1:8" x14ac:dyDescent="0.3">
      <c r="A345" s="1">
        <v>42514</v>
      </c>
      <c r="B345" s="2">
        <v>25305.47</v>
      </c>
      <c r="C345" s="2">
        <v>25256.97</v>
      </c>
      <c r="D345" s="2">
        <v>25340.47</v>
      </c>
      <c r="E345" s="2">
        <v>25181.47</v>
      </c>
      <c r="F345" s="3">
        <v>3.0000000000000001E-3</v>
      </c>
      <c r="G345">
        <f>$G$2*Tabella11[[#This Row],[CHIUSURA]]/$B$2</f>
        <v>91.994667643853276</v>
      </c>
      <c r="H345" s="6">
        <f>LN(Tabella11[[#This Row],[NUM INDICE]]/G344)</f>
        <v>2.9725466191490748E-3</v>
      </c>
    </row>
    <row r="346" spans="1:8" x14ac:dyDescent="0.3">
      <c r="A346" s="1">
        <v>42515</v>
      </c>
      <c r="B346" s="2">
        <v>25881.17</v>
      </c>
      <c r="C346" s="2">
        <v>25432.1</v>
      </c>
      <c r="D346" s="2">
        <v>25897.87</v>
      </c>
      <c r="E346" s="2">
        <v>25430.59</v>
      </c>
      <c r="F346" s="3">
        <v>2.2700000000000001E-2</v>
      </c>
      <c r="G346">
        <f>$G$2*Tabella11[[#This Row],[CHIUSURA]]/$B$2</f>
        <v>94.087548359467988</v>
      </c>
      <c r="H346" s="6">
        <f>LN(Tabella11[[#This Row],[NUM INDICE]]/G345)</f>
        <v>2.2495099368128532E-2</v>
      </c>
    </row>
    <row r="347" spans="1:8" x14ac:dyDescent="0.3">
      <c r="A347" s="1">
        <v>42516</v>
      </c>
      <c r="B347" s="2">
        <v>26366.68</v>
      </c>
      <c r="C347" s="2">
        <v>26008.25</v>
      </c>
      <c r="D347" s="2">
        <v>26398.94</v>
      </c>
      <c r="E347" s="2">
        <v>25941.51</v>
      </c>
      <c r="F347" s="3">
        <v>1.8800000000000001E-2</v>
      </c>
      <c r="G347">
        <f>$G$2*Tabella11[[#This Row],[CHIUSURA]]/$B$2</f>
        <v>95.852555335737037</v>
      </c>
      <c r="H347" s="6">
        <f>LN(Tabella11[[#This Row],[NUM INDICE]]/G346)</f>
        <v>1.8585414528220136E-2</v>
      </c>
    </row>
    <row r="348" spans="1:8" x14ac:dyDescent="0.3">
      <c r="A348" s="1">
        <v>42517</v>
      </c>
      <c r="B348" s="2">
        <v>26653.599999999999</v>
      </c>
      <c r="C348" s="2">
        <v>26415.93</v>
      </c>
      <c r="D348" s="2">
        <v>26677.43</v>
      </c>
      <c r="E348" s="2">
        <v>26405.279999999999</v>
      </c>
      <c r="F348" s="3">
        <v>1.09E-2</v>
      </c>
      <c r="G348">
        <f>$G$2*Tabella11[[#This Row],[CHIUSURA]]/$B$2</f>
        <v>96.89561480234147</v>
      </c>
      <c r="H348" s="6">
        <f>LN(Tabella11[[#This Row],[NUM INDICE]]/G347)</f>
        <v>1.0823134122169264E-2</v>
      </c>
    </row>
    <row r="349" spans="1:8" x14ac:dyDescent="0.3">
      <c r="A349" s="1">
        <v>42520</v>
      </c>
      <c r="B349" s="2">
        <v>26725.599999999999</v>
      </c>
      <c r="C349" s="2">
        <v>26694.75</v>
      </c>
      <c r="D349" s="2">
        <v>26794.959999999999</v>
      </c>
      <c r="E349" s="2">
        <v>26623.33</v>
      </c>
      <c r="F349" s="3">
        <v>2.7000000000000001E-3</v>
      </c>
      <c r="G349">
        <f>$G$2*Tabella11[[#This Row],[CHIUSURA]]/$B$2</f>
        <v>97.157361218051477</v>
      </c>
      <c r="H349" s="6">
        <f>LN(Tabella11[[#This Row],[NUM INDICE]]/G348)</f>
        <v>2.6976816312312981E-3</v>
      </c>
    </row>
    <row r="350" spans="1:8" x14ac:dyDescent="0.3">
      <c r="A350" s="1">
        <v>42521</v>
      </c>
      <c r="B350" s="2">
        <v>26667.96</v>
      </c>
      <c r="C350" s="2">
        <v>26817.75</v>
      </c>
      <c r="D350" s="2">
        <v>26837.200000000001</v>
      </c>
      <c r="E350" s="2">
        <v>26561.58</v>
      </c>
      <c r="F350" s="3">
        <v>-2.2000000000000001E-3</v>
      </c>
      <c r="G350">
        <f>$G$2*Tabella11[[#This Row],[CHIUSURA]]/$B$2</f>
        <v>96.947818670808076</v>
      </c>
      <c r="H350" s="6">
        <f>LN(Tabella11[[#This Row],[NUM INDICE]]/G349)</f>
        <v>-2.1590627180874998E-3</v>
      </c>
    </row>
    <row r="351" spans="1:8" x14ac:dyDescent="0.3">
      <c r="A351" s="1">
        <v>42522</v>
      </c>
      <c r="B351" s="2">
        <v>26713.93</v>
      </c>
      <c r="C351" s="2">
        <v>26684.46</v>
      </c>
      <c r="D351" s="2">
        <v>26857.25</v>
      </c>
      <c r="E351" s="2">
        <v>26671.86</v>
      </c>
      <c r="F351" s="3">
        <v>1.6999999999999999E-3</v>
      </c>
      <c r="G351">
        <f>$G$2*Tabella11[[#This Row],[CHIUSURA]]/$B$2</f>
        <v>97.114936486505158</v>
      </c>
      <c r="H351" s="6">
        <f>LN(Tabella11[[#This Row],[NUM INDICE]]/G350)</f>
        <v>1.7223073729147539E-3</v>
      </c>
    </row>
    <row r="352" spans="1:8" x14ac:dyDescent="0.3">
      <c r="A352" s="1">
        <v>42523</v>
      </c>
      <c r="B352" s="2">
        <v>26843.14</v>
      </c>
      <c r="C352" s="2">
        <v>26694.28</v>
      </c>
      <c r="D352" s="2">
        <v>26885.16</v>
      </c>
      <c r="E352" s="2">
        <v>26641.02</v>
      </c>
      <c r="F352" s="3">
        <v>4.7999999999999996E-3</v>
      </c>
      <c r="G352">
        <f>$G$2*Tabella11[[#This Row],[CHIUSURA]]/$B$2</f>
        <v>97.584662241698098</v>
      </c>
      <c r="H352" s="6">
        <f>LN(Tabella11[[#This Row],[NUM INDICE]]/G351)</f>
        <v>4.8251426259447406E-3</v>
      </c>
    </row>
    <row r="353" spans="1:8" x14ac:dyDescent="0.3">
      <c r="A353" s="1">
        <v>42524</v>
      </c>
      <c r="B353" s="2">
        <v>26843.03</v>
      </c>
      <c r="C353" s="2">
        <v>26919.23</v>
      </c>
      <c r="D353" s="2">
        <v>27008.14</v>
      </c>
      <c r="E353" s="2">
        <v>26792.07</v>
      </c>
      <c r="F353" s="3">
        <v>0</v>
      </c>
      <c r="G353">
        <f>$G$2*Tabella11[[#This Row],[CHIUSURA]]/$B$2</f>
        <v>97.584262351340755</v>
      </c>
      <c r="H353" s="6">
        <f>LN(Tabella11[[#This Row],[NUM INDICE]]/G352)</f>
        <v>-4.097889642783683E-6</v>
      </c>
    </row>
    <row r="354" spans="1:8" x14ac:dyDescent="0.3">
      <c r="A354" s="1">
        <v>42527</v>
      </c>
      <c r="B354" s="2">
        <v>26777.45</v>
      </c>
      <c r="C354" s="2">
        <v>26897.84</v>
      </c>
      <c r="D354" s="2">
        <v>26901.42</v>
      </c>
      <c r="E354" s="2">
        <v>26729.54</v>
      </c>
      <c r="F354" s="3">
        <v>-2.3999999999999998E-3</v>
      </c>
      <c r="G354">
        <f>$G$2*Tabella11[[#This Row],[CHIUSURA]]/$B$2</f>
        <v>97.345854991031544</v>
      </c>
      <c r="H354" s="6">
        <f>LN(Tabella11[[#This Row],[NUM INDICE]]/G353)</f>
        <v>-2.4460815232841527E-3</v>
      </c>
    </row>
    <row r="355" spans="1:8" x14ac:dyDescent="0.3">
      <c r="A355" s="1">
        <v>42528</v>
      </c>
      <c r="B355" s="2">
        <v>27009.67</v>
      </c>
      <c r="C355" s="2">
        <v>26833.54</v>
      </c>
      <c r="D355" s="2">
        <v>27082.63</v>
      </c>
      <c r="E355" s="2">
        <v>26829.53</v>
      </c>
      <c r="F355" s="3">
        <v>8.6999999999999994E-3</v>
      </c>
      <c r="G355">
        <f>$G$2*Tabella11[[#This Row],[CHIUSURA]]/$B$2</f>
        <v>98.19005988903406</v>
      </c>
      <c r="H355" s="6">
        <f>LN(Tabella11[[#This Row],[NUM INDICE]]/G354)</f>
        <v>8.6348346171207496E-3</v>
      </c>
    </row>
    <row r="356" spans="1:8" x14ac:dyDescent="0.3">
      <c r="A356" s="1">
        <v>42529</v>
      </c>
      <c r="B356" s="2">
        <v>27020.66</v>
      </c>
      <c r="C356" s="2">
        <v>27085.24</v>
      </c>
      <c r="D356" s="2">
        <v>27105.41</v>
      </c>
      <c r="E356" s="2">
        <v>26973.71</v>
      </c>
      <c r="F356" s="3">
        <v>4.0000000000000002E-4</v>
      </c>
      <c r="G356">
        <f>$G$2*Tabella11[[#This Row],[CHIUSURA]]/$B$2</f>
        <v>98.230012571098683</v>
      </c>
      <c r="H356" s="6">
        <f>LN(Tabella11[[#This Row],[NUM INDICE]]/G355)</f>
        <v>4.0680855184723429E-4</v>
      </c>
    </row>
    <row r="357" spans="1:8" x14ac:dyDescent="0.3">
      <c r="A357" s="1">
        <v>42530</v>
      </c>
      <c r="B357" s="2">
        <v>26763.46</v>
      </c>
      <c r="C357" s="2">
        <v>26994.48</v>
      </c>
      <c r="D357" s="2">
        <v>26994.91</v>
      </c>
      <c r="E357" s="2">
        <v>26692.35</v>
      </c>
      <c r="F357" s="3">
        <v>-9.4999999999999998E-3</v>
      </c>
      <c r="G357">
        <f>$G$2*Tabella11[[#This Row],[CHIUSURA]]/$B$2</f>
        <v>97.294996208312341</v>
      </c>
      <c r="H357" s="6">
        <f>LN(Tabella11[[#This Row],[NUM INDICE]]/G356)</f>
        <v>-9.5642342238598799E-3</v>
      </c>
    </row>
    <row r="358" spans="1:8" x14ac:dyDescent="0.3">
      <c r="A358" s="1">
        <v>42531</v>
      </c>
      <c r="B358" s="2">
        <v>26635.75</v>
      </c>
      <c r="C358" s="2">
        <v>26742.26</v>
      </c>
      <c r="D358" s="2">
        <v>26972.06</v>
      </c>
      <c r="E358" s="2">
        <v>26620.5</v>
      </c>
      <c r="F358" s="3">
        <v>-4.7999999999999996E-3</v>
      </c>
      <c r="G358">
        <f>$G$2*Tabella11[[#This Row],[CHIUSURA]]/$B$2</f>
        <v>96.830723503446691</v>
      </c>
      <c r="H358" s="6">
        <f>LN(Tabella11[[#This Row],[NUM INDICE]]/G357)</f>
        <v>-4.783225950059272E-3</v>
      </c>
    </row>
    <row r="359" spans="1:8" x14ac:dyDescent="0.3">
      <c r="A359" s="1">
        <v>42534</v>
      </c>
      <c r="B359" s="2">
        <v>26396.77</v>
      </c>
      <c r="C359" s="2">
        <v>26468.27</v>
      </c>
      <c r="D359" s="2">
        <v>26468.27</v>
      </c>
      <c r="E359" s="2">
        <v>26262.27</v>
      </c>
      <c r="F359" s="3">
        <v>-8.9999999999999993E-3</v>
      </c>
      <c r="G359">
        <f>$G$2*Tabella11[[#This Row],[CHIUSURA]]/$B$2</f>
        <v>95.961943525302516</v>
      </c>
      <c r="H359" s="6">
        <f>LN(Tabella11[[#This Row],[NUM INDICE]]/G358)</f>
        <v>-9.0126442284307728E-3</v>
      </c>
    </row>
    <row r="360" spans="1:8" x14ac:dyDescent="0.3">
      <c r="A360" s="1">
        <v>42535</v>
      </c>
      <c r="B360" s="2">
        <v>26395.71</v>
      </c>
      <c r="C360" s="2">
        <v>26482.5</v>
      </c>
      <c r="D360" s="2">
        <v>26485.45</v>
      </c>
      <c r="E360" s="2">
        <v>26264.81</v>
      </c>
      <c r="F360" s="3">
        <v>0</v>
      </c>
      <c r="G360">
        <f>$G$2*Tabella11[[#This Row],[CHIUSURA]]/$B$2</f>
        <v>95.958090036404556</v>
      </c>
      <c r="H360" s="6">
        <f>LN(Tabella11[[#This Row],[NUM INDICE]]/G359)</f>
        <v>-4.0157234520692188E-5</v>
      </c>
    </row>
    <row r="361" spans="1:8" x14ac:dyDescent="0.3">
      <c r="A361" s="1">
        <v>42536</v>
      </c>
      <c r="B361" s="2">
        <v>26726.34</v>
      </c>
      <c r="C361" s="2">
        <v>26500.79</v>
      </c>
      <c r="D361" s="2">
        <v>26752.59</v>
      </c>
      <c r="E361" s="2">
        <v>26446.59</v>
      </c>
      <c r="F361" s="3">
        <v>1.2500000000000001E-2</v>
      </c>
      <c r="G361">
        <f>$G$2*Tabella11[[#This Row],[CHIUSURA]]/$B$2</f>
        <v>97.160051389546283</v>
      </c>
      <c r="H361" s="6">
        <f>LN(Tabella11[[#This Row],[NUM INDICE]]/G360)</f>
        <v>1.2448099024464509E-2</v>
      </c>
    </row>
    <row r="362" spans="1:8" x14ac:dyDescent="0.3">
      <c r="A362" s="1">
        <v>42537</v>
      </c>
      <c r="B362" s="2">
        <v>26525.46</v>
      </c>
      <c r="C362" s="2">
        <v>26686.03</v>
      </c>
      <c r="D362" s="2">
        <v>26686.03</v>
      </c>
      <c r="E362" s="2">
        <v>26314.91</v>
      </c>
      <c r="F362" s="3">
        <v>-7.4999999999999997E-3</v>
      </c>
      <c r="G362">
        <f>$G$2*Tabella11[[#This Row],[CHIUSURA]]/$B$2</f>
        <v>96.429778889715323</v>
      </c>
      <c r="H362" s="6">
        <f>LN(Tabella11[[#This Row],[NUM INDICE]]/G361)</f>
        <v>-7.5445694924396898E-3</v>
      </c>
    </row>
    <row r="363" spans="1:8" x14ac:dyDescent="0.3">
      <c r="A363" s="1">
        <v>42538</v>
      </c>
      <c r="B363" s="2">
        <v>26625.91</v>
      </c>
      <c r="C363" s="2">
        <v>26653.85</v>
      </c>
      <c r="D363" s="2">
        <v>26730.55</v>
      </c>
      <c r="E363" s="2">
        <v>26538.51</v>
      </c>
      <c r="F363" s="3">
        <v>3.8E-3</v>
      </c>
      <c r="G363">
        <f>$G$2*Tabella11[[#This Row],[CHIUSURA]]/$B$2</f>
        <v>96.794951493299649</v>
      </c>
      <c r="H363" s="6">
        <f>LN(Tabella11[[#This Row],[NUM INDICE]]/G362)</f>
        <v>3.77977536953682E-3</v>
      </c>
    </row>
    <row r="364" spans="1:8" x14ac:dyDescent="0.3">
      <c r="A364" s="1">
        <v>42541</v>
      </c>
      <c r="B364" s="2">
        <v>26866.92</v>
      </c>
      <c r="C364" s="2">
        <v>26497.11</v>
      </c>
      <c r="D364" s="2">
        <v>26885.49</v>
      </c>
      <c r="E364" s="2">
        <v>26447.88</v>
      </c>
      <c r="F364" s="3">
        <v>9.1000000000000004E-3</v>
      </c>
      <c r="G364">
        <f>$G$2*Tabella11[[#This Row],[CHIUSURA]]/$B$2</f>
        <v>97.671111266220095</v>
      </c>
      <c r="H364" s="6">
        <f>LN(Tabella11[[#This Row],[NUM INDICE]]/G363)</f>
        <v>9.010988231137898E-3</v>
      </c>
    </row>
    <row r="365" spans="1:8" x14ac:dyDescent="0.3">
      <c r="A365" s="1">
        <v>42542</v>
      </c>
      <c r="B365" s="2">
        <v>26812.78</v>
      </c>
      <c r="C365" s="2">
        <v>26907.42</v>
      </c>
      <c r="D365" s="2">
        <v>26925.64</v>
      </c>
      <c r="E365" s="2">
        <v>26754.6</v>
      </c>
      <c r="F365" s="3">
        <v>-2E-3</v>
      </c>
      <c r="G365">
        <f>$G$2*Tabella11[[#This Row],[CHIUSURA]]/$B$2</f>
        <v>97.474292503073698</v>
      </c>
      <c r="H365" s="6">
        <f>LN(Tabella11[[#This Row],[NUM INDICE]]/G364)</f>
        <v>-2.0171505562625669E-3</v>
      </c>
    </row>
    <row r="366" spans="1:8" x14ac:dyDescent="0.3">
      <c r="A366" s="1">
        <v>42543</v>
      </c>
      <c r="B366" s="2">
        <v>26765.65</v>
      </c>
      <c r="C366" s="2">
        <v>26791.68</v>
      </c>
      <c r="D366" s="2">
        <v>26887.29</v>
      </c>
      <c r="E366" s="2">
        <v>26617.45</v>
      </c>
      <c r="F366" s="3">
        <v>-1.8E-3</v>
      </c>
      <c r="G366">
        <f>$G$2*Tabella11[[#This Row],[CHIUSURA]]/$B$2</f>
        <v>97.302957661790188</v>
      </c>
      <c r="H366" s="6">
        <f>LN(Tabella11[[#This Row],[NUM INDICE]]/G365)</f>
        <v>-1.7592905262813613E-3</v>
      </c>
    </row>
    <row r="367" spans="1:8" x14ac:dyDescent="0.3">
      <c r="A367" s="1">
        <v>42544</v>
      </c>
      <c r="B367" s="2">
        <v>27002.22</v>
      </c>
      <c r="C367" s="2">
        <v>26753.200000000001</v>
      </c>
      <c r="D367" s="2">
        <v>27060.98</v>
      </c>
      <c r="E367" s="2">
        <v>26736.52</v>
      </c>
      <c r="F367" s="3">
        <v>8.8000000000000005E-3</v>
      </c>
      <c r="G367">
        <f>$G$2*Tabella11[[#This Row],[CHIUSURA]]/$B$2</f>
        <v>98.162976405741844</v>
      </c>
      <c r="H367" s="6">
        <f>LN(Tabella11[[#This Row],[NUM INDICE]]/G366)</f>
        <v>8.7997358486189715E-3</v>
      </c>
    </row>
    <row r="368" spans="1:8" x14ac:dyDescent="0.3">
      <c r="A368" s="1">
        <v>42545</v>
      </c>
      <c r="B368" s="2">
        <v>26397.71</v>
      </c>
      <c r="C368" s="2">
        <v>26367.48</v>
      </c>
      <c r="D368" s="2">
        <v>26435.85</v>
      </c>
      <c r="E368" s="2">
        <v>25911.33</v>
      </c>
      <c r="F368" s="3">
        <v>-2.24E-2</v>
      </c>
      <c r="G368">
        <f>$G$2*Tabella11[[#This Row],[CHIUSURA]]/$B$2</f>
        <v>95.965360770174286</v>
      </c>
      <c r="H368" s="6">
        <f>LN(Tabella11[[#This Row],[NUM INDICE]]/G367)</f>
        <v>-2.2641820880803243E-2</v>
      </c>
    </row>
    <row r="369" spans="1:8" x14ac:dyDescent="0.3">
      <c r="A369" s="1">
        <v>42548</v>
      </c>
      <c r="B369" s="2">
        <v>26402.959999999999</v>
      </c>
      <c r="C369" s="2">
        <v>26347.81</v>
      </c>
      <c r="D369" s="2">
        <v>26493.51</v>
      </c>
      <c r="E369" s="2">
        <v>26262.720000000001</v>
      </c>
      <c r="F369" s="3">
        <v>2.0000000000000001E-4</v>
      </c>
      <c r="G369">
        <f>$G$2*Tabella11[[#This Row],[CHIUSURA]]/$B$2</f>
        <v>95.984446446319808</v>
      </c>
      <c r="H369" s="6">
        <f>LN(Tabella11[[#This Row],[NUM INDICE]]/G368)</f>
        <v>1.9886111359197807E-4</v>
      </c>
    </row>
    <row r="370" spans="1:8" x14ac:dyDescent="0.3">
      <c r="A370" s="1">
        <v>42549</v>
      </c>
      <c r="B370" s="2">
        <v>26524.55</v>
      </c>
      <c r="C370" s="2">
        <v>26410.66</v>
      </c>
      <c r="D370" s="2">
        <v>26583.33</v>
      </c>
      <c r="E370" s="2">
        <v>26378.46</v>
      </c>
      <c r="F370" s="3">
        <v>4.5999999999999999E-3</v>
      </c>
      <c r="G370">
        <f>$G$2*Tabella11[[#This Row],[CHIUSURA]]/$B$2</f>
        <v>96.426470705850107</v>
      </c>
      <c r="H370" s="6">
        <f>LN(Tabella11[[#This Row],[NUM INDICE]]/G369)</f>
        <v>4.5945941496206514E-3</v>
      </c>
    </row>
    <row r="371" spans="1:8" x14ac:dyDescent="0.3">
      <c r="A371" s="1">
        <v>42550</v>
      </c>
      <c r="B371" s="2">
        <v>26740.39</v>
      </c>
      <c r="C371" s="2">
        <v>26627.15</v>
      </c>
      <c r="D371" s="2">
        <v>26776.17</v>
      </c>
      <c r="E371" s="2">
        <v>26606.31</v>
      </c>
      <c r="F371" s="3">
        <v>8.0999999999999996E-3</v>
      </c>
      <c r="G371">
        <f>$G$2*Tabella11[[#This Row],[CHIUSURA]]/$B$2</f>
        <v>97.211128294278581</v>
      </c>
      <c r="H371" s="6">
        <f>LN(Tabella11[[#This Row],[NUM INDICE]]/G370)</f>
        <v>8.1044372300877222E-3</v>
      </c>
    </row>
    <row r="372" spans="1:8" x14ac:dyDescent="0.3">
      <c r="A372" s="1">
        <v>42551</v>
      </c>
      <c r="B372" s="2">
        <v>26999.72</v>
      </c>
      <c r="C372" s="2">
        <v>26926.17</v>
      </c>
      <c r="D372" s="2">
        <v>27069.23</v>
      </c>
      <c r="E372" s="2">
        <v>26872.59</v>
      </c>
      <c r="F372" s="3">
        <v>9.7000000000000003E-3</v>
      </c>
      <c r="G372">
        <f>$G$2*Tabella11[[#This Row],[CHIUSURA]]/$B$2</f>
        <v>98.153887988529689</v>
      </c>
      <c r="H372" s="6">
        <f>LN(Tabella11[[#This Row],[NUM INDICE]]/G371)</f>
        <v>9.6513391211993007E-3</v>
      </c>
    </row>
    <row r="373" spans="1:8" x14ac:dyDescent="0.3">
      <c r="A373" s="1">
        <v>42552</v>
      </c>
      <c r="B373" s="2">
        <v>27144.91</v>
      </c>
      <c r="C373" s="2">
        <v>27064.33</v>
      </c>
      <c r="D373" s="2">
        <v>27243.360000000001</v>
      </c>
      <c r="E373" s="2">
        <v>27061.4</v>
      </c>
      <c r="F373" s="3">
        <v>5.4000000000000003E-3</v>
      </c>
      <c r="G373">
        <f>$G$2*Tabella11[[#This Row],[CHIUSURA]]/$B$2</f>
        <v>98.681706906542715</v>
      </c>
      <c r="H373" s="6">
        <f>LN(Tabella11[[#This Row],[NUM INDICE]]/G372)</f>
        <v>5.3630562440105806E-3</v>
      </c>
    </row>
    <row r="374" spans="1:8" x14ac:dyDescent="0.3">
      <c r="A374" s="1">
        <v>42555</v>
      </c>
      <c r="B374" s="2">
        <v>27278.76</v>
      </c>
      <c r="C374" s="2">
        <v>27314.44</v>
      </c>
      <c r="D374" s="2">
        <v>27385.66</v>
      </c>
      <c r="E374" s="2">
        <v>27251.06</v>
      </c>
      <c r="F374" s="3">
        <v>4.8999999999999998E-3</v>
      </c>
      <c r="G374">
        <f>$G$2*Tabella11[[#This Row],[CHIUSURA]]/$B$2</f>
        <v>99.168300764081408</v>
      </c>
      <c r="H374" s="6">
        <f>LN(Tabella11[[#This Row],[NUM INDICE]]/G373)</f>
        <v>4.918825572521132E-3</v>
      </c>
    </row>
    <row r="375" spans="1:8" x14ac:dyDescent="0.3">
      <c r="A375" s="1">
        <v>42556</v>
      </c>
      <c r="B375" s="2">
        <v>27166.87</v>
      </c>
      <c r="C375" s="2">
        <v>27340.720000000001</v>
      </c>
      <c r="D375" s="2">
        <v>27348.66</v>
      </c>
      <c r="E375" s="2">
        <v>27127.3</v>
      </c>
      <c r="F375" s="3">
        <v>-4.1000000000000003E-3</v>
      </c>
      <c r="G375">
        <f>$G$2*Tabella11[[#This Row],[CHIUSURA]]/$B$2</f>
        <v>98.761539563334267</v>
      </c>
      <c r="H375" s="6">
        <f>LN(Tabella11[[#This Row],[NUM INDICE]]/G374)</f>
        <v>-4.1101611834435522E-3</v>
      </c>
    </row>
    <row r="376" spans="1:8" x14ac:dyDescent="0.3">
      <c r="A376" s="1">
        <v>42558</v>
      </c>
      <c r="B376" s="2">
        <v>27201.49</v>
      </c>
      <c r="C376" s="2">
        <v>27209.97</v>
      </c>
      <c r="D376" s="2">
        <v>27288.22</v>
      </c>
      <c r="E376" s="2">
        <v>27146.95</v>
      </c>
      <c r="F376" s="3">
        <v>1.2999999999999999E-3</v>
      </c>
      <c r="G376">
        <f>$G$2*Tabella11[[#This Row],[CHIUSURA]]/$B$2</f>
        <v>98.887395964888171</v>
      </c>
      <c r="H376" s="6">
        <f>LN(Tabella11[[#This Row],[NUM INDICE]]/G375)</f>
        <v>1.2735350001051918E-3</v>
      </c>
    </row>
    <row r="377" spans="1:8" x14ac:dyDescent="0.3">
      <c r="A377" s="1">
        <v>42559</v>
      </c>
      <c r="B377" s="2">
        <v>27126.9</v>
      </c>
      <c r="C377" s="2">
        <v>27292.2</v>
      </c>
      <c r="D377" s="2">
        <v>27294.82</v>
      </c>
      <c r="E377" s="2">
        <v>27034.14</v>
      </c>
      <c r="F377" s="3">
        <v>-2.7000000000000001E-3</v>
      </c>
      <c r="G377">
        <f>$G$2*Tabella11[[#This Row],[CHIUSURA]]/$B$2</f>
        <v>98.616233948946359</v>
      </c>
      <c r="H377" s="6">
        <f>LN(Tabella11[[#This Row],[NUM INDICE]]/G376)</f>
        <v>-2.7458957229185657E-3</v>
      </c>
    </row>
    <row r="378" spans="1:8" x14ac:dyDescent="0.3">
      <c r="A378" s="1">
        <v>42562</v>
      </c>
      <c r="B378" s="2">
        <v>27626.69</v>
      </c>
      <c r="C378" s="2">
        <v>27358.23</v>
      </c>
      <c r="D378" s="2">
        <v>27647.48</v>
      </c>
      <c r="E378" s="2">
        <v>27358.23</v>
      </c>
      <c r="F378" s="3">
        <v>1.84E-2</v>
      </c>
      <c r="G378">
        <f>$G$2*Tabella11[[#This Row],[CHIUSURA]]/$B$2</f>
        <v>100.43315396433123</v>
      </c>
      <c r="H378" s="6">
        <f>LN(Tabella11[[#This Row],[NUM INDICE]]/G377)</f>
        <v>1.8256478946840481E-2</v>
      </c>
    </row>
    <row r="379" spans="1:8" x14ac:dyDescent="0.3">
      <c r="A379" s="1">
        <v>42563</v>
      </c>
      <c r="B379" s="2">
        <v>27808.14</v>
      </c>
      <c r="C379" s="2">
        <v>27667.81</v>
      </c>
      <c r="D379" s="2">
        <v>27828.74</v>
      </c>
      <c r="E379" s="2">
        <v>27667.81</v>
      </c>
      <c r="F379" s="3">
        <v>6.6E-3</v>
      </c>
      <c r="G379">
        <f>$G$2*Tabella11[[#This Row],[CHIUSURA]]/$B$2</f>
        <v>101.09279128558933</v>
      </c>
      <c r="H379" s="6">
        <f>LN(Tabella11[[#This Row],[NUM INDICE]]/G378)</f>
        <v>6.5464491554468535E-3</v>
      </c>
    </row>
    <row r="380" spans="1:8" x14ac:dyDescent="0.3">
      <c r="A380" s="1">
        <v>42564</v>
      </c>
      <c r="B380" s="2">
        <v>27815.18</v>
      </c>
      <c r="C380" s="2">
        <v>27912.14</v>
      </c>
      <c r="D380" s="2">
        <v>27928.76</v>
      </c>
      <c r="E380" s="2">
        <v>27752.14</v>
      </c>
      <c r="F380" s="3">
        <v>2.9999999999999997E-4</v>
      </c>
      <c r="G380">
        <f>$G$2*Tabella11[[#This Row],[CHIUSURA]]/$B$2</f>
        <v>101.11838426845875</v>
      </c>
      <c r="H380" s="6">
        <f>LN(Tabella11[[#This Row],[NUM INDICE]]/G379)</f>
        <v>2.5313124198962178E-4</v>
      </c>
    </row>
    <row r="381" spans="1:8" x14ac:dyDescent="0.3">
      <c r="A381" s="1">
        <v>42565</v>
      </c>
      <c r="B381" s="2">
        <v>27942.11</v>
      </c>
      <c r="C381" s="2">
        <v>27857.8</v>
      </c>
      <c r="D381" s="2">
        <v>27967.77</v>
      </c>
      <c r="E381" s="2">
        <v>27763.15</v>
      </c>
      <c r="F381" s="3">
        <v>4.5999999999999999E-3</v>
      </c>
      <c r="G381">
        <f>$G$2*Tabella11[[#This Row],[CHIUSURA]]/$B$2</f>
        <v>101.57982138715421</v>
      </c>
      <c r="H381" s="6">
        <f>LN(Tabella11[[#This Row],[NUM INDICE]]/G380)</f>
        <v>4.5529551118842259E-3</v>
      </c>
    </row>
    <row r="382" spans="1:8" x14ac:dyDescent="0.3">
      <c r="A382" s="1">
        <v>42566</v>
      </c>
      <c r="B382" s="2">
        <v>27836.5</v>
      </c>
      <c r="C382" s="2">
        <v>27966.14</v>
      </c>
      <c r="D382" s="2">
        <v>28048.7</v>
      </c>
      <c r="E382" s="2">
        <v>27735.87</v>
      </c>
      <c r="F382" s="3">
        <v>-3.8E-3</v>
      </c>
      <c r="G382">
        <f>$G$2*Tabella11[[#This Row],[CHIUSURA]]/$B$2</f>
        <v>101.195890290444</v>
      </c>
      <c r="H382" s="6">
        <f>LN(Tabella11[[#This Row],[NUM INDICE]]/G381)</f>
        <v>-3.786760774426736E-3</v>
      </c>
    </row>
    <row r="383" spans="1:8" x14ac:dyDescent="0.3">
      <c r="A383" s="1">
        <v>42569</v>
      </c>
      <c r="B383" s="2">
        <v>27746.66</v>
      </c>
      <c r="C383" s="2">
        <v>27920.66</v>
      </c>
      <c r="D383" s="2">
        <v>28013.5</v>
      </c>
      <c r="E383" s="2">
        <v>27697.69</v>
      </c>
      <c r="F383" s="3">
        <v>-3.2000000000000002E-3</v>
      </c>
      <c r="G383">
        <f>$G$2*Tabella11[[#This Row],[CHIUSURA]]/$B$2</f>
        <v>100.86928892950804</v>
      </c>
      <c r="H383" s="6">
        <f>LN(Tabella11[[#This Row],[NUM INDICE]]/G382)</f>
        <v>-3.2326365840013396E-3</v>
      </c>
    </row>
    <row r="384" spans="1:8" x14ac:dyDescent="0.3">
      <c r="A384" s="1">
        <v>42570</v>
      </c>
      <c r="B384" s="2">
        <v>27787.62</v>
      </c>
      <c r="C384" s="2">
        <v>27790.05</v>
      </c>
      <c r="D384" s="2">
        <v>27826.69</v>
      </c>
      <c r="E384" s="2">
        <v>27637.98</v>
      </c>
      <c r="F384" s="3">
        <v>1.5E-3</v>
      </c>
      <c r="G384">
        <f>$G$2*Tabella11[[#This Row],[CHIUSURA]]/$B$2</f>
        <v>101.01819355711197</v>
      </c>
      <c r="H384" s="6">
        <f>LN(Tabella11[[#This Row],[NUM INDICE]]/G383)</f>
        <v>1.4751251813256176E-3</v>
      </c>
    </row>
    <row r="385" spans="1:8" x14ac:dyDescent="0.3">
      <c r="A385" s="1">
        <v>42571</v>
      </c>
      <c r="B385" s="2">
        <v>27915.89</v>
      </c>
      <c r="C385" s="2">
        <v>27775.7</v>
      </c>
      <c r="D385" s="2">
        <v>27935.18</v>
      </c>
      <c r="E385" s="2">
        <v>27759.71</v>
      </c>
      <c r="F385" s="3">
        <v>4.5999999999999999E-3</v>
      </c>
      <c r="G385">
        <f>$G$2*Tabella11[[#This Row],[CHIUSURA]]/$B$2</f>
        <v>101.48450206743314</v>
      </c>
      <c r="H385" s="6">
        <f>LN(Tabella11[[#This Row],[NUM INDICE]]/G384)</f>
        <v>4.6054629850160846E-3</v>
      </c>
    </row>
    <row r="386" spans="1:8" x14ac:dyDescent="0.3">
      <c r="A386" s="1">
        <v>42572</v>
      </c>
      <c r="B386" s="2">
        <v>27710.52</v>
      </c>
      <c r="C386" s="2">
        <v>27980.07</v>
      </c>
      <c r="D386" s="2">
        <v>27988.76</v>
      </c>
      <c r="E386" s="2">
        <v>27687.54</v>
      </c>
      <c r="F386" s="3">
        <v>-7.4000000000000003E-3</v>
      </c>
      <c r="G386">
        <f>$G$2*Tabella11[[#This Row],[CHIUSURA]]/$B$2</f>
        <v>100.73790677028916</v>
      </c>
      <c r="H386" s="6">
        <f>LN(Tabella11[[#This Row],[NUM INDICE]]/G385)</f>
        <v>-7.3839362671996589E-3</v>
      </c>
    </row>
    <row r="387" spans="1:8" x14ac:dyDescent="0.3">
      <c r="A387" s="1">
        <v>42573</v>
      </c>
      <c r="B387" s="2">
        <v>27803.24</v>
      </c>
      <c r="C387" s="2">
        <v>27721.72</v>
      </c>
      <c r="D387" s="2">
        <v>27832.45</v>
      </c>
      <c r="E387" s="2">
        <v>27646.21</v>
      </c>
      <c r="F387" s="3">
        <v>3.3E-3</v>
      </c>
      <c r="G387">
        <f>$G$2*Tabella11[[#This Row],[CHIUSURA]]/$B$2</f>
        <v>101.07497798785352</v>
      </c>
      <c r="H387" s="6">
        <f>LN(Tabella11[[#This Row],[NUM INDICE]]/G386)</f>
        <v>3.3404361807992176E-3</v>
      </c>
    </row>
    <row r="388" spans="1:8" x14ac:dyDescent="0.3">
      <c r="A388" s="1">
        <v>42576</v>
      </c>
      <c r="B388" s="2">
        <v>28095.34</v>
      </c>
      <c r="C388" s="2">
        <v>27753.96</v>
      </c>
      <c r="D388" s="2">
        <v>28110.37</v>
      </c>
      <c r="E388" s="2">
        <v>27736.51</v>
      </c>
      <c r="F388" s="3">
        <v>1.0500000000000001E-2</v>
      </c>
      <c r="G388">
        <f>$G$2*Tabella11[[#This Row],[CHIUSURA]]/$B$2</f>
        <v>102.13686865492151</v>
      </c>
      <c r="H388" s="6">
        <f>LN(Tabella11[[#This Row],[NUM INDICE]]/G387)</f>
        <v>1.0451165620273E-2</v>
      </c>
    </row>
    <row r="389" spans="1:8" x14ac:dyDescent="0.3">
      <c r="A389" s="1">
        <v>42577</v>
      </c>
      <c r="B389" s="2">
        <v>27976.52</v>
      </c>
      <c r="C389" s="2">
        <v>28121.37</v>
      </c>
      <c r="D389" s="2">
        <v>28149.53</v>
      </c>
      <c r="E389" s="2">
        <v>27927.13</v>
      </c>
      <c r="F389" s="3">
        <v>-4.1999999999999997E-3</v>
      </c>
      <c r="G389">
        <f>$G$2*Tabella11[[#This Row],[CHIUSURA]]/$B$2</f>
        <v>101.70491436166229</v>
      </c>
      <c r="H389" s="6">
        <f>LN(Tabella11[[#This Row],[NUM INDICE]]/G388)</f>
        <v>-4.2381393394814821E-3</v>
      </c>
    </row>
    <row r="390" spans="1:8" x14ac:dyDescent="0.3">
      <c r="A390" s="1">
        <v>42578</v>
      </c>
      <c r="B390" s="2">
        <v>28024.33</v>
      </c>
      <c r="C390" s="2">
        <v>27976.14</v>
      </c>
      <c r="D390" s="2">
        <v>28210.880000000001</v>
      </c>
      <c r="E390" s="2">
        <v>27899.93</v>
      </c>
      <c r="F390" s="3">
        <v>1.6999999999999999E-3</v>
      </c>
      <c r="G390">
        <f>$G$2*Tabella11[[#This Row],[CHIUSURA]]/$B$2</f>
        <v>101.87872125242751</v>
      </c>
      <c r="H390" s="6">
        <f>LN(Tabella11[[#This Row],[NUM INDICE]]/G389)</f>
        <v>1.7074744978233924E-3</v>
      </c>
    </row>
    <row r="391" spans="1:8" x14ac:dyDescent="0.3">
      <c r="A391" s="1">
        <v>42579</v>
      </c>
      <c r="B391" s="2">
        <v>28208.62</v>
      </c>
      <c r="C391" s="2">
        <v>28108.78</v>
      </c>
      <c r="D391" s="2">
        <v>28240.2</v>
      </c>
      <c r="E391" s="2">
        <v>28064.9</v>
      </c>
      <c r="F391" s="3">
        <v>6.6E-3</v>
      </c>
      <c r="G391">
        <f>$G$2*Tabella11[[#This Row],[CHIUSURA]]/$B$2</f>
        <v>102.54868301563862</v>
      </c>
      <c r="H391" s="6">
        <f>LN(Tabella11[[#This Row],[NUM INDICE]]/G390)</f>
        <v>6.5545435474779531E-3</v>
      </c>
    </row>
    <row r="392" spans="1:8" x14ac:dyDescent="0.3">
      <c r="A392" s="1">
        <v>42580</v>
      </c>
      <c r="B392" s="2">
        <v>28051.86</v>
      </c>
      <c r="C392" s="2">
        <v>28232.87</v>
      </c>
      <c r="D392" s="2">
        <v>28233.47</v>
      </c>
      <c r="E392" s="2">
        <v>28037.87</v>
      </c>
      <c r="F392" s="3">
        <v>-5.5999999999999999E-3</v>
      </c>
      <c r="G392">
        <f>$G$2*Tabella11[[#This Row],[CHIUSURA]]/$B$2</f>
        <v>101.97880290276775</v>
      </c>
      <c r="H392" s="6">
        <f>LN(Tabella11[[#This Row],[NUM INDICE]]/G391)</f>
        <v>-5.5726650635162236E-3</v>
      </c>
    </row>
    <row r="393" spans="1:8" x14ac:dyDescent="0.3">
      <c r="A393" s="1">
        <v>42583</v>
      </c>
      <c r="B393" s="2">
        <v>28003.119999999999</v>
      </c>
      <c r="C393" s="2">
        <v>28083.08</v>
      </c>
      <c r="D393" s="2">
        <v>28284.85</v>
      </c>
      <c r="E393" s="2">
        <v>27873.53</v>
      </c>
      <c r="F393" s="3">
        <v>-1.6999999999999999E-3</v>
      </c>
      <c r="G393">
        <f>$G$2*Tabella11[[#This Row],[CHIUSURA]]/$B$2</f>
        <v>101.8016151207996</v>
      </c>
      <c r="H393" s="6">
        <f>LN(Tabella11[[#This Row],[NUM INDICE]]/G392)</f>
        <v>-1.7390073917813438E-3</v>
      </c>
    </row>
    <row r="394" spans="1:8" x14ac:dyDescent="0.3">
      <c r="A394" s="1">
        <v>42584</v>
      </c>
      <c r="B394" s="2">
        <v>27981.71</v>
      </c>
      <c r="C394" s="2">
        <v>28069.119999999999</v>
      </c>
      <c r="D394" s="2">
        <v>28175.22</v>
      </c>
      <c r="E394" s="2">
        <v>27943.91</v>
      </c>
      <c r="F394" s="3">
        <v>-8.0000000000000004E-4</v>
      </c>
      <c r="G394">
        <f>$G$2*Tabella11[[#This Row],[CHIUSURA]]/$B$2</f>
        <v>101.72378191579472</v>
      </c>
      <c r="H394" s="6">
        <f>LN(Tabella11[[#This Row],[NUM INDICE]]/G393)</f>
        <v>-7.6485008684423891E-4</v>
      </c>
    </row>
    <row r="395" spans="1:8" x14ac:dyDescent="0.3">
      <c r="A395" s="1">
        <v>42585</v>
      </c>
      <c r="B395" s="2">
        <v>27697.51</v>
      </c>
      <c r="C395" s="2">
        <v>28008.52</v>
      </c>
      <c r="D395" s="2">
        <v>28015.43</v>
      </c>
      <c r="E395" s="2">
        <v>27647.14</v>
      </c>
      <c r="F395" s="3">
        <v>-1.0200000000000001E-2</v>
      </c>
      <c r="G395">
        <f>$G$2*Tabella11[[#This Row],[CHIUSURA]]/$B$2</f>
        <v>100.69061064711711</v>
      </c>
      <c r="H395" s="6">
        <f>LN(Tabella11[[#This Row],[NUM INDICE]]/G394)</f>
        <v>-1.020856499604489E-2</v>
      </c>
    </row>
    <row r="396" spans="1:8" x14ac:dyDescent="0.3">
      <c r="A396" s="1">
        <v>42586</v>
      </c>
      <c r="B396" s="2">
        <v>27714.37</v>
      </c>
      <c r="C396" s="2">
        <v>27899.88</v>
      </c>
      <c r="D396" s="2">
        <v>27921.91</v>
      </c>
      <c r="E396" s="2">
        <v>27627.97</v>
      </c>
      <c r="F396" s="3">
        <v>5.9999999999999995E-4</v>
      </c>
      <c r="G396">
        <f>$G$2*Tabella11[[#This Row],[CHIUSURA]]/$B$2</f>
        <v>100.75190293279587</v>
      </c>
      <c r="H396" s="6">
        <f>LN(Tabella11[[#This Row],[NUM INDICE]]/G395)</f>
        <v>6.0853378446245839E-4</v>
      </c>
    </row>
    <row r="397" spans="1:8" x14ac:dyDescent="0.3">
      <c r="A397" s="1">
        <v>42587</v>
      </c>
      <c r="B397" s="2">
        <v>28078.35</v>
      </c>
      <c r="C397" s="2">
        <v>27810.55</v>
      </c>
      <c r="D397" s="2">
        <v>28110.37</v>
      </c>
      <c r="E397" s="2">
        <v>27795.74</v>
      </c>
      <c r="F397" s="3">
        <v>1.3100000000000001E-2</v>
      </c>
      <c r="G397">
        <f>$G$2*Tabella11[[#This Row],[CHIUSURA]]/$B$2</f>
        <v>102.07510377154773</v>
      </c>
      <c r="H397" s="6">
        <f>LN(Tabella11[[#This Row],[NUM INDICE]]/G396)</f>
        <v>1.3047765506869567E-2</v>
      </c>
    </row>
    <row r="398" spans="1:8" x14ac:dyDescent="0.3">
      <c r="A398" s="1">
        <v>42590</v>
      </c>
      <c r="B398" s="2">
        <v>28182.57</v>
      </c>
      <c r="C398" s="2">
        <v>28181.919999999998</v>
      </c>
      <c r="D398" s="2">
        <v>28226.38</v>
      </c>
      <c r="E398" s="2">
        <v>28128.06</v>
      </c>
      <c r="F398" s="3">
        <v>3.7000000000000002E-3</v>
      </c>
      <c r="G398">
        <f>$G$2*Tabella11[[#This Row],[CHIUSURA]]/$B$2</f>
        <v>102.45398170828798</v>
      </c>
      <c r="H398" s="6">
        <f>LN(Tabella11[[#This Row],[NUM INDICE]]/G397)</f>
        <v>3.7048849969671064E-3</v>
      </c>
    </row>
    <row r="399" spans="1:8" x14ac:dyDescent="0.3">
      <c r="A399" s="1">
        <v>42591</v>
      </c>
      <c r="B399" s="2">
        <v>28085.16</v>
      </c>
      <c r="C399" s="2">
        <v>28289.22</v>
      </c>
      <c r="D399" s="2">
        <v>28289.96</v>
      </c>
      <c r="E399" s="2">
        <v>27956.77</v>
      </c>
      <c r="F399" s="3">
        <v>-3.5000000000000001E-3</v>
      </c>
      <c r="G399">
        <f>$G$2*Tabella11[[#This Row],[CHIUSURA]]/$B$2</f>
        <v>102.09986062003364</v>
      </c>
      <c r="H399" s="6">
        <f>LN(Tabella11[[#This Row],[NUM INDICE]]/G398)</f>
        <v>-3.4623787848954584E-3</v>
      </c>
    </row>
    <row r="400" spans="1:8" x14ac:dyDescent="0.3">
      <c r="A400" s="1">
        <v>42592</v>
      </c>
      <c r="B400" s="2">
        <v>27774.880000000001</v>
      </c>
      <c r="C400" s="2">
        <v>28133.360000000001</v>
      </c>
      <c r="D400" s="2">
        <v>28143.279999999999</v>
      </c>
      <c r="E400" s="2">
        <v>27736.62</v>
      </c>
      <c r="F400" s="3">
        <v>-1.0999999999999999E-2</v>
      </c>
      <c r="G400">
        <f>$G$2*Tabella11[[#This Row],[CHIUSURA]]/$B$2</f>
        <v>100.97187898299885</v>
      </c>
      <c r="H400" s="6">
        <f>LN(Tabella11[[#This Row],[NUM INDICE]]/G399)</f>
        <v>-1.1109307875127403E-2</v>
      </c>
    </row>
    <row r="401" spans="1:8" x14ac:dyDescent="0.3">
      <c r="A401" s="1">
        <v>42593</v>
      </c>
      <c r="B401" s="2">
        <v>27859.599999999999</v>
      </c>
      <c r="C401" s="2">
        <v>27805.94</v>
      </c>
      <c r="D401" s="2">
        <v>27902.39</v>
      </c>
      <c r="E401" s="2">
        <v>27697.33</v>
      </c>
      <c r="F401" s="3">
        <v>3.0999999999999999E-3</v>
      </c>
      <c r="G401">
        <f>$G$2*Tabella11[[#This Row],[CHIUSURA]]/$B$2</f>
        <v>101.2798672654843</v>
      </c>
      <c r="H401" s="6">
        <f>LN(Tabella11[[#This Row],[NUM INDICE]]/G400)</f>
        <v>3.0455956624775744E-3</v>
      </c>
    </row>
    <row r="402" spans="1:8" x14ac:dyDescent="0.3">
      <c r="A402" s="1">
        <v>42594</v>
      </c>
      <c r="B402" s="2">
        <v>28152.400000000001</v>
      </c>
      <c r="C402" s="2">
        <v>27919.95</v>
      </c>
      <c r="D402" s="2">
        <v>28203.27</v>
      </c>
      <c r="E402" s="2">
        <v>27900.91</v>
      </c>
      <c r="F402" s="3">
        <v>1.0500000000000001E-2</v>
      </c>
      <c r="G402">
        <f>$G$2*Tabella11[[#This Row],[CHIUSURA]]/$B$2</f>
        <v>102.34430268937172</v>
      </c>
      <c r="H402" s="6">
        <f>LN(Tabella11[[#This Row],[NUM INDICE]]/G401)</f>
        <v>1.0454997753531696E-2</v>
      </c>
    </row>
    <row r="403" spans="1:8" x14ac:dyDescent="0.3">
      <c r="A403" s="1">
        <v>42598</v>
      </c>
      <c r="B403" s="2">
        <v>28064.61</v>
      </c>
      <c r="C403" s="2">
        <v>28190.04</v>
      </c>
      <c r="D403" s="2">
        <v>28199.1</v>
      </c>
      <c r="E403" s="2">
        <v>27942.65</v>
      </c>
      <c r="F403" s="3">
        <v>-3.0999999999999999E-3</v>
      </c>
      <c r="G403">
        <f>$G$2*Tabella11[[#This Row],[CHIUSURA]]/$B$2</f>
        <v>102.02515383054973</v>
      </c>
      <c r="H403" s="6">
        <f>LN(Tabella11[[#This Row],[NUM INDICE]]/G402)</f>
        <v>-3.123256514851232E-3</v>
      </c>
    </row>
    <row r="404" spans="1:8" x14ac:dyDescent="0.3">
      <c r="A404" s="1">
        <v>42599</v>
      </c>
      <c r="B404" s="2">
        <v>28005.37</v>
      </c>
      <c r="C404" s="2">
        <v>28061.79</v>
      </c>
      <c r="D404" s="2">
        <v>28174.3</v>
      </c>
      <c r="E404" s="2">
        <v>27960.14</v>
      </c>
      <c r="F404" s="3">
        <v>-2.0999999999999999E-3</v>
      </c>
      <c r="G404">
        <f>$G$2*Tabella11[[#This Row],[CHIUSURA]]/$B$2</f>
        <v>101.80979469629054</v>
      </c>
      <c r="H404" s="6">
        <f>LN(Tabella11[[#This Row],[NUM INDICE]]/G403)</f>
        <v>-2.1130744845148262E-3</v>
      </c>
    </row>
    <row r="405" spans="1:8" x14ac:dyDescent="0.3">
      <c r="A405" s="1">
        <v>42600</v>
      </c>
      <c r="B405" s="2">
        <v>28123.439999999999</v>
      </c>
      <c r="C405" s="2">
        <v>28077.64</v>
      </c>
      <c r="D405" s="2">
        <v>28214.17</v>
      </c>
      <c r="E405" s="2">
        <v>28077</v>
      </c>
      <c r="F405" s="3">
        <v>4.1999999999999997E-3</v>
      </c>
      <c r="G405">
        <f>$G$2*Tabella11[[#This Row],[CHIUSURA]]/$B$2</f>
        <v>102.23902246438612</v>
      </c>
      <c r="H405" s="6">
        <f>LN(Tabella11[[#This Row],[NUM INDICE]]/G404)</f>
        <v>4.2071148186246174E-3</v>
      </c>
    </row>
    <row r="406" spans="1:8" x14ac:dyDescent="0.3">
      <c r="A406" s="1">
        <v>42601</v>
      </c>
      <c r="B406" s="2">
        <v>28077</v>
      </c>
      <c r="C406" s="2">
        <v>28167.66</v>
      </c>
      <c r="D406" s="2">
        <v>28212.3</v>
      </c>
      <c r="E406" s="2">
        <v>28026.12</v>
      </c>
      <c r="F406" s="3">
        <v>-1.6999999999999999E-3</v>
      </c>
      <c r="G406">
        <f>$G$2*Tabella11[[#This Row],[CHIUSURA]]/$B$2</f>
        <v>102.07019602625316</v>
      </c>
      <c r="H406" s="6">
        <f>LN(Tabella11[[#This Row],[NUM INDICE]]/G405)</f>
        <v>-1.6526564763560388E-3</v>
      </c>
    </row>
    <row r="407" spans="1:8" x14ac:dyDescent="0.3">
      <c r="A407" s="1">
        <v>42604</v>
      </c>
      <c r="B407" s="2">
        <v>27985.54</v>
      </c>
      <c r="C407" s="2">
        <v>28088.07</v>
      </c>
      <c r="D407" s="2">
        <v>28143.279999999999</v>
      </c>
      <c r="E407" s="2">
        <v>27918.05</v>
      </c>
      <c r="F407" s="3">
        <v>-3.3E-3</v>
      </c>
      <c r="G407">
        <f>$G$2*Tabella11[[#This Row],[CHIUSURA]]/$B$2</f>
        <v>101.73770537096374</v>
      </c>
      <c r="H407" s="6">
        <f>LN(Tabella11[[#This Row],[NUM INDICE]]/G406)</f>
        <v>-3.2627876346164172E-3</v>
      </c>
    </row>
    <row r="408" spans="1:8" x14ac:dyDescent="0.3">
      <c r="A408" s="1">
        <v>42605</v>
      </c>
      <c r="B408" s="2">
        <v>27990.21</v>
      </c>
      <c r="C408" s="2">
        <v>28012.560000000001</v>
      </c>
      <c r="D408" s="2">
        <v>28028.98</v>
      </c>
      <c r="E408" s="2">
        <v>27854.43</v>
      </c>
      <c r="F408" s="3">
        <v>2.0000000000000001E-4</v>
      </c>
      <c r="G408">
        <f>$G$2*Tabella11[[#This Row],[CHIUSURA]]/$B$2</f>
        <v>101.75468253431605</v>
      </c>
      <c r="H408" s="6">
        <f>LN(Tabella11[[#This Row],[NUM INDICE]]/G407)</f>
        <v>1.6685797013310993E-4</v>
      </c>
    </row>
    <row r="409" spans="1:8" x14ac:dyDescent="0.3">
      <c r="A409" s="1">
        <v>42606</v>
      </c>
      <c r="B409" s="2">
        <v>28059.94</v>
      </c>
      <c r="C409" s="2">
        <v>28065.25</v>
      </c>
      <c r="D409" s="2">
        <v>28108.39</v>
      </c>
      <c r="E409" s="2">
        <v>27959.87</v>
      </c>
      <c r="F409" s="3">
        <v>2.5000000000000001E-3</v>
      </c>
      <c r="G409">
        <f>$G$2*Tabella11[[#This Row],[CHIUSURA]]/$B$2</f>
        <v>102.00817666719743</v>
      </c>
      <c r="H409" s="6">
        <f>LN(Tabella11[[#This Row],[NUM INDICE]]/G408)</f>
        <v>2.488130218158564E-3</v>
      </c>
    </row>
    <row r="410" spans="1:8" x14ac:dyDescent="0.3">
      <c r="A410" s="1">
        <v>42607</v>
      </c>
      <c r="B410" s="2">
        <v>27835.91</v>
      </c>
      <c r="C410" s="2">
        <v>28103.599999999999</v>
      </c>
      <c r="D410" s="2">
        <v>28154.21</v>
      </c>
      <c r="E410" s="2">
        <v>27803.24</v>
      </c>
      <c r="F410" s="3">
        <v>-8.0000000000000002E-3</v>
      </c>
      <c r="G410">
        <f>$G$2*Tabella11[[#This Row],[CHIUSURA]]/$B$2</f>
        <v>101.19374542398194</v>
      </c>
      <c r="H410" s="6">
        <f>LN(Tabella11[[#This Row],[NUM INDICE]]/G409)</f>
        <v>-8.0160226426914932E-3</v>
      </c>
    </row>
    <row r="411" spans="1:8" x14ac:dyDescent="0.3">
      <c r="A411" s="1">
        <v>42608</v>
      </c>
      <c r="B411" s="2">
        <v>27782.25</v>
      </c>
      <c r="C411" s="2">
        <v>27882.75</v>
      </c>
      <c r="D411" s="2">
        <v>27935.88</v>
      </c>
      <c r="E411" s="2">
        <v>27696.99</v>
      </c>
      <c r="F411" s="3">
        <v>-1.9E-3</v>
      </c>
      <c r="G411">
        <f>$G$2*Tabella11[[#This Row],[CHIUSURA]]/$B$2</f>
        <v>100.99867163694027</v>
      </c>
      <c r="H411" s="6">
        <f>LN(Tabella11[[#This Row],[NUM INDICE]]/G410)</f>
        <v>-1.9295861872944916E-3</v>
      </c>
    </row>
    <row r="412" spans="1:8" x14ac:dyDescent="0.3">
      <c r="A412" s="1">
        <v>42611</v>
      </c>
      <c r="B412" s="2">
        <v>27902.66</v>
      </c>
      <c r="C412" s="2">
        <v>27827.26</v>
      </c>
      <c r="D412" s="2">
        <v>27952.85</v>
      </c>
      <c r="E412" s="2">
        <v>27698.71</v>
      </c>
      <c r="F412" s="3">
        <v>4.3E-3</v>
      </c>
      <c r="G412">
        <f>$G$2*Tabella11[[#This Row],[CHIUSURA]]/$B$2</f>
        <v>101.43640616354642</v>
      </c>
      <c r="H412" s="6">
        <f>LN(Tabella11[[#This Row],[NUM INDICE]]/G411)</f>
        <v>4.3246972175771635E-3</v>
      </c>
    </row>
    <row r="413" spans="1:8" x14ac:dyDescent="0.3">
      <c r="A413" s="1">
        <v>42612</v>
      </c>
      <c r="B413" s="2">
        <v>28343.01</v>
      </c>
      <c r="C413" s="2">
        <v>28012.46</v>
      </c>
      <c r="D413" s="2">
        <v>28478.02</v>
      </c>
      <c r="E413" s="2">
        <v>28010.66</v>
      </c>
      <c r="F413" s="3">
        <v>1.5800000000000002E-2</v>
      </c>
      <c r="G413">
        <f>$G$2*Tabella11[[#This Row],[CHIUSURA]]/$B$2</f>
        <v>103.03723997129514</v>
      </c>
      <c r="H413" s="6">
        <f>LN(Tabella11[[#This Row],[NUM INDICE]]/G412)</f>
        <v>1.5658414141582196E-2</v>
      </c>
    </row>
    <row r="414" spans="1:8" x14ac:dyDescent="0.3">
      <c r="A414" s="1">
        <v>42613</v>
      </c>
      <c r="B414" s="2">
        <v>28452.17</v>
      </c>
      <c r="C414" s="2">
        <v>28372.25</v>
      </c>
      <c r="D414" s="2">
        <v>28532.25</v>
      </c>
      <c r="E414" s="2">
        <v>28363.1</v>
      </c>
      <c r="F414" s="3">
        <v>3.8999999999999998E-3</v>
      </c>
      <c r="G414">
        <f>$G$2*Tabella11[[#This Row],[CHIUSURA]]/$B$2</f>
        <v>103.4340766204466</v>
      </c>
      <c r="H414" s="6">
        <f>LN(Tabella11[[#This Row],[NUM INDICE]]/G413)</f>
        <v>3.8439929027382666E-3</v>
      </c>
    </row>
    <row r="415" spans="1:8" x14ac:dyDescent="0.3">
      <c r="A415" s="1">
        <v>42614</v>
      </c>
      <c r="B415" s="2">
        <v>28423.48</v>
      </c>
      <c r="C415" s="2">
        <v>28459.09</v>
      </c>
      <c r="D415" s="2">
        <v>28548.85</v>
      </c>
      <c r="E415" s="2">
        <v>28386.61</v>
      </c>
      <c r="F415" s="3">
        <v>-1E-3</v>
      </c>
      <c r="G415">
        <f>$G$2*Tabella11[[#This Row],[CHIUSURA]]/$B$2</f>
        <v>103.32977794451993</v>
      </c>
      <c r="H415" s="6">
        <f>LN(Tabella11[[#This Row],[NUM INDICE]]/G414)</f>
        <v>-1.0088676765337055E-3</v>
      </c>
    </row>
    <row r="416" spans="1:8" x14ac:dyDescent="0.3">
      <c r="A416" s="1">
        <v>42615</v>
      </c>
      <c r="B416" s="2">
        <v>28532.11</v>
      </c>
      <c r="C416" s="2">
        <v>28498.720000000001</v>
      </c>
      <c r="D416" s="2">
        <v>28581.58</v>
      </c>
      <c r="E416" s="2">
        <v>28427.63</v>
      </c>
      <c r="F416" s="3">
        <v>3.8E-3</v>
      </c>
      <c r="G416">
        <f>$G$2*Tabella11[[#This Row],[CHIUSURA]]/$B$2</f>
        <v>103.72468784922243</v>
      </c>
      <c r="H416" s="6">
        <f>LN(Tabella11[[#This Row],[NUM INDICE]]/G415)</f>
        <v>3.8145555764199594E-3</v>
      </c>
    </row>
    <row r="417" spans="1:8" x14ac:dyDescent="0.3">
      <c r="A417" s="1">
        <v>42619</v>
      </c>
      <c r="B417" s="2">
        <v>28978.02</v>
      </c>
      <c r="C417" s="2">
        <v>28631.27</v>
      </c>
      <c r="D417" s="2">
        <v>29013.4</v>
      </c>
      <c r="E417" s="2">
        <v>28631.27</v>
      </c>
      <c r="F417" s="3">
        <v>1.5599999999999999E-2</v>
      </c>
      <c r="G417">
        <f>$G$2*Tabella11[[#This Row],[CHIUSURA]]/$B$2</f>
        <v>105.34573429685096</v>
      </c>
      <c r="H417" s="6">
        <f>LN(Tabella11[[#This Row],[NUM INDICE]]/G416)</f>
        <v>1.5507491848346622E-2</v>
      </c>
    </row>
    <row r="418" spans="1:8" x14ac:dyDescent="0.3">
      <c r="A418" s="1">
        <v>42620</v>
      </c>
      <c r="B418" s="2">
        <v>28926.36</v>
      </c>
      <c r="C418" s="2">
        <v>29035.67</v>
      </c>
      <c r="D418" s="2">
        <v>29067.84</v>
      </c>
      <c r="E418" s="2">
        <v>28911.31</v>
      </c>
      <c r="F418" s="3">
        <v>-1.8E-3</v>
      </c>
      <c r="G418">
        <f>$G$2*Tabella11[[#This Row],[CHIUSURA]]/$B$2</f>
        <v>105.15793124357903</v>
      </c>
      <c r="H418" s="6">
        <f>LN(Tabella11[[#This Row],[NUM INDICE]]/G417)</f>
        <v>-1.784321452237958E-3</v>
      </c>
    </row>
    <row r="419" spans="1:8" x14ac:dyDescent="0.3">
      <c r="A419" s="1">
        <v>42621</v>
      </c>
      <c r="B419" s="2">
        <v>29045.279999999999</v>
      </c>
      <c r="C419" s="2">
        <v>28929.46</v>
      </c>
      <c r="D419" s="2">
        <v>29077.279999999999</v>
      </c>
      <c r="E419" s="2">
        <v>28854.560000000001</v>
      </c>
      <c r="F419" s="3">
        <v>4.1000000000000003E-3</v>
      </c>
      <c r="G419">
        <f>$G$2*Tabella11[[#This Row],[CHIUSURA]]/$B$2</f>
        <v>105.59024907352675</v>
      </c>
      <c r="H419" s="6">
        <f>LN(Tabella11[[#This Row],[NUM INDICE]]/G418)</f>
        <v>4.1027014866805277E-3</v>
      </c>
    </row>
    <row r="420" spans="1:8" x14ac:dyDescent="0.3">
      <c r="A420" s="1">
        <v>42622</v>
      </c>
      <c r="B420" s="2">
        <v>28797.25</v>
      </c>
      <c r="C420" s="2">
        <v>29062.9</v>
      </c>
      <c r="D420" s="2">
        <v>29062.9</v>
      </c>
      <c r="E420" s="2">
        <v>28755.08</v>
      </c>
      <c r="F420" s="3">
        <v>-8.5000000000000006E-3</v>
      </c>
      <c r="G420">
        <f>$G$2*Tabella11[[#This Row],[CHIUSURA]]/$B$2</f>
        <v>104.68856902507457</v>
      </c>
      <c r="H420" s="6">
        <f>LN(Tabella11[[#This Row],[NUM INDICE]]/G419)</f>
        <v>-8.5760951397909815E-3</v>
      </c>
    </row>
    <row r="421" spans="1:8" x14ac:dyDescent="0.3">
      <c r="A421" s="1">
        <v>42625</v>
      </c>
      <c r="B421" s="2">
        <v>28353.54</v>
      </c>
      <c r="C421" s="2">
        <v>28481.09</v>
      </c>
      <c r="D421" s="2">
        <v>28481.11</v>
      </c>
      <c r="E421" s="2">
        <v>28251.31</v>
      </c>
      <c r="F421" s="3">
        <v>-1.54E-2</v>
      </c>
      <c r="G421">
        <f>$G$2*Tabella11[[#This Row],[CHIUSURA]]/$B$2</f>
        <v>103.07552038459274</v>
      </c>
      <c r="H421" s="6">
        <f>LN(Tabella11[[#This Row],[NUM INDICE]]/G420)</f>
        <v>-1.5528006368396709E-2</v>
      </c>
    </row>
    <row r="422" spans="1:8" x14ac:dyDescent="0.3">
      <c r="A422" s="1">
        <v>42627</v>
      </c>
      <c r="B422" s="2">
        <v>28372.23</v>
      </c>
      <c r="C422" s="2">
        <v>28345.49</v>
      </c>
      <c r="D422" s="2">
        <v>28416.41</v>
      </c>
      <c r="E422" s="2">
        <v>28259.38</v>
      </c>
      <c r="F422" s="3">
        <v>6.9999999999999999E-4</v>
      </c>
      <c r="G422">
        <f>$G$2*Tabella11[[#This Row],[CHIUSURA]]/$B$2</f>
        <v>103.14346539167079</v>
      </c>
      <c r="H422" s="6">
        <f>LN(Tabella11[[#This Row],[NUM INDICE]]/G421)</f>
        <v>6.5895978763463533E-4</v>
      </c>
    </row>
    <row r="423" spans="1:8" x14ac:dyDescent="0.3">
      <c r="A423" s="1">
        <v>42628</v>
      </c>
      <c r="B423" s="2">
        <v>28412.89</v>
      </c>
      <c r="C423" s="2">
        <v>28398.33</v>
      </c>
      <c r="D423" s="2">
        <v>28454.02</v>
      </c>
      <c r="E423" s="2">
        <v>28311.11</v>
      </c>
      <c r="F423" s="3">
        <v>1.4E-3</v>
      </c>
      <c r="G423">
        <f>$G$2*Tabella11[[#This Row],[CHIUSURA]]/$B$2</f>
        <v>103.29127940920925</v>
      </c>
      <c r="H423" s="6">
        <f>LN(Tabella11[[#This Row],[NUM INDICE]]/G422)</f>
        <v>1.4320655463556833E-3</v>
      </c>
    </row>
    <row r="424" spans="1:8" x14ac:dyDescent="0.3">
      <c r="A424" s="1">
        <v>42629</v>
      </c>
      <c r="B424" s="2">
        <v>28599.03</v>
      </c>
      <c r="C424" s="2">
        <v>28520.3</v>
      </c>
      <c r="D424" s="2">
        <v>28778.639999999999</v>
      </c>
      <c r="E424" s="2">
        <v>28494.59</v>
      </c>
      <c r="F424" s="3">
        <v>6.6E-3</v>
      </c>
      <c r="G424">
        <f>$G$2*Tabella11[[#This Row],[CHIUSURA]]/$B$2</f>
        <v>103.96796660115736</v>
      </c>
      <c r="H424" s="6">
        <f>LN(Tabella11[[#This Row],[NUM INDICE]]/G423)</f>
        <v>6.5298857294338415E-3</v>
      </c>
    </row>
    <row r="425" spans="1:8" x14ac:dyDescent="0.3">
      <c r="A425" s="1">
        <v>42632</v>
      </c>
      <c r="B425" s="2">
        <v>28634.5</v>
      </c>
      <c r="C425" s="2">
        <v>28626.6</v>
      </c>
      <c r="D425" s="2">
        <v>28714.77</v>
      </c>
      <c r="E425" s="2">
        <v>28552.55</v>
      </c>
      <c r="F425" s="3">
        <v>1.1999999999999999E-3</v>
      </c>
      <c r="G425">
        <f>$G$2*Tabella11[[#This Row],[CHIUSURA]]/$B$2</f>
        <v>104.09691306456338</v>
      </c>
      <c r="H425" s="6">
        <f>LN(Tabella11[[#This Row],[NUM INDICE]]/G424)</f>
        <v>1.2394833777018513E-3</v>
      </c>
    </row>
    <row r="426" spans="1:8" x14ac:dyDescent="0.3">
      <c r="A426" s="1">
        <v>42633</v>
      </c>
      <c r="B426" s="2">
        <v>28523.200000000001</v>
      </c>
      <c r="C426" s="2">
        <v>28690.66</v>
      </c>
      <c r="D426" s="2">
        <v>28698.81</v>
      </c>
      <c r="E426" s="2">
        <v>28480.53</v>
      </c>
      <c r="F426" s="3">
        <v>-3.8999999999999998E-3</v>
      </c>
      <c r="G426">
        <f>$G$2*Tabella11[[#This Row],[CHIUSURA]]/$B$2</f>
        <v>103.69229673027831</v>
      </c>
      <c r="H426" s="6">
        <f>LN(Tabella11[[#This Row],[NUM INDICE]]/G425)</f>
        <v>-3.8944933289693051E-3</v>
      </c>
    </row>
    <row r="427" spans="1:8" x14ac:dyDescent="0.3">
      <c r="A427" s="1">
        <v>42634</v>
      </c>
      <c r="B427" s="2">
        <v>28507.42</v>
      </c>
      <c r="C427" s="2">
        <v>28554.38</v>
      </c>
      <c r="D427" s="2">
        <v>28689.360000000001</v>
      </c>
      <c r="E427" s="2">
        <v>28462.33</v>
      </c>
      <c r="F427" s="3">
        <v>-5.9999999999999995E-4</v>
      </c>
      <c r="G427">
        <f>$G$2*Tabella11[[#This Row],[CHIUSURA]]/$B$2</f>
        <v>103.63493064083519</v>
      </c>
      <c r="H427" s="6">
        <f>LN(Tabella11[[#This Row],[NUM INDICE]]/G426)</f>
        <v>-5.533869490706142E-4</v>
      </c>
    </row>
    <row r="428" spans="1:8" x14ac:dyDescent="0.3">
      <c r="A428" s="1">
        <v>42635</v>
      </c>
      <c r="B428" s="2">
        <v>28773.13</v>
      </c>
      <c r="C428" s="2">
        <v>28766.94</v>
      </c>
      <c r="D428" s="2">
        <v>28871.919999999998</v>
      </c>
      <c r="E428" s="2">
        <v>28693.07</v>
      </c>
      <c r="F428" s="3">
        <v>9.2999999999999992E-3</v>
      </c>
      <c r="G428">
        <f>$G$2*Tabella11[[#This Row],[CHIUSURA]]/$B$2</f>
        <v>104.60088397581173</v>
      </c>
      <c r="H428" s="6">
        <f>LN(Tabella11[[#This Row],[NUM INDICE]]/G427)</f>
        <v>9.2775612619584915E-3</v>
      </c>
    </row>
    <row r="429" spans="1:8" x14ac:dyDescent="0.3">
      <c r="A429" s="1">
        <v>42636</v>
      </c>
      <c r="B429" s="2">
        <v>28668.22</v>
      </c>
      <c r="C429" s="2">
        <v>28810.32</v>
      </c>
      <c r="D429" s="2">
        <v>28825.09</v>
      </c>
      <c r="E429" s="2">
        <v>28627.38</v>
      </c>
      <c r="F429" s="3">
        <v>-3.5999999999999999E-3</v>
      </c>
      <c r="G429">
        <f>$G$2*Tabella11[[#This Row],[CHIUSURA]]/$B$2</f>
        <v>104.21949763592092</v>
      </c>
      <c r="H429" s="6">
        <f>LN(Tabella11[[#This Row],[NUM INDICE]]/G428)</f>
        <v>-3.6527733644489478E-3</v>
      </c>
    </row>
    <row r="430" spans="1:8" x14ac:dyDescent="0.3">
      <c r="A430" s="1">
        <v>42639</v>
      </c>
      <c r="B430" s="2">
        <v>28294.28</v>
      </c>
      <c r="C430" s="2">
        <v>28630.92</v>
      </c>
      <c r="D430" s="2">
        <v>28630.92</v>
      </c>
      <c r="E430" s="2">
        <v>28272.03</v>
      </c>
      <c r="F430" s="3">
        <v>-1.2999999999999999E-2</v>
      </c>
      <c r="G430">
        <f>$G$2*Tabella11[[#This Row],[CHIUSURA]]/$B$2</f>
        <v>102.86008854299584</v>
      </c>
      <c r="H430" s="6">
        <f>LN(Tabella11[[#This Row],[NUM INDICE]]/G429)</f>
        <v>-1.312952808507831E-2</v>
      </c>
    </row>
    <row r="431" spans="1:8" x14ac:dyDescent="0.3">
      <c r="A431" s="1">
        <v>42640</v>
      </c>
      <c r="B431" s="2">
        <v>28223.7</v>
      </c>
      <c r="C431" s="2">
        <v>28373.02</v>
      </c>
      <c r="D431" s="2">
        <v>28432.74</v>
      </c>
      <c r="E431" s="2">
        <v>28179.34</v>
      </c>
      <c r="F431" s="3">
        <v>-2.5000000000000001E-3</v>
      </c>
      <c r="G431">
        <f>$G$2*Tabella11[[#This Row],[CHIUSURA]]/$B$2</f>
        <v>102.60350434826233</v>
      </c>
      <c r="H431" s="6">
        <f>LN(Tabella11[[#This Row],[NUM INDICE]]/G430)</f>
        <v>-2.4976135626312585E-3</v>
      </c>
    </row>
    <row r="432" spans="1:8" x14ac:dyDescent="0.3">
      <c r="A432" s="1">
        <v>42641</v>
      </c>
      <c r="B432" s="2">
        <v>28292.81</v>
      </c>
      <c r="C432" s="2">
        <v>28198.880000000001</v>
      </c>
      <c r="D432" s="2">
        <v>28378.560000000001</v>
      </c>
      <c r="E432" s="2">
        <v>28198.3</v>
      </c>
      <c r="F432" s="3">
        <v>2.3999999999999998E-3</v>
      </c>
      <c r="G432">
        <f>$G$2*Tabella11[[#This Row],[CHIUSURA]]/$B$2</f>
        <v>102.8547445536751</v>
      </c>
      <c r="H432" s="6">
        <f>LN(Tabella11[[#This Row],[NUM INDICE]]/G431)</f>
        <v>2.4456582491373755E-3</v>
      </c>
    </row>
    <row r="433" spans="1:8" x14ac:dyDescent="0.3">
      <c r="A433" s="1">
        <v>42642</v>
      </c>
      <c r="B433" s="2">
        <v>27827.53</v>
      </c>
      <c r="C433" s="2">
        <v>28423.14</v>
      </c>
      <c r="D433" s="2">
        <v>28475.57</v>
      </c>
      <c r="E433" s="2">
        <v>27719.919999999998</v>
      </c>
      <c r="F433" s="3">
        <v>-1.6400000000000001E-2</v>
      </c>
      <c r="G433">
        <f>$G$2*Tabella11[[#This Row],[CHIUSURA]]/$B$2</f>
        <v>101.1632810494868</v>
      </c>
      <c r="H433" s="6">
        <f>LN(Tabella11[[#This Row],[NUM INDICE]]/G432)</f>
        <v>-1.6581890310409717E-2</v>
      </c>
    </row>
    <row r="434" spans="1:8" x14ac:dyDescent="0.3">
      <c r="A434" s="1">
        <v>42643</v>
      </c>
      <c r="B434" s="2">
        <v>27865.96</v>
      </c>
      <c r="C434" s="2">
        <v>27807.82</v>
      </c>
      <c r="D434" s="2">
        <v>27955.21</v>
      </c>
      <c r="E434" s="2">
        <v>27716.78</v>
      </c>
      <c r="F434" s="3">
        <v>1.4E-3</v>
      </c>
      <c r="G434">
        <f>$G$2*Tabella11[[#This Row],[CHIUSURA]]/$B$2</f>
        <v>101.30298819887201</v>
      </c>
      <c r="H434" s="6">
        <f>LN(Tabella11[[#This Row],[NUM INDICE]]/G433)</f>
        <v>1.3800537944134255E-3</v>
      </c>
    </row>
    <row r="435" spans="1:8" x14ac:dyDescent="0.3">
      <c r="A435" s="1">
        <v>42646</v>
      </c>
      <c r="B435" s="2">
        <v>28243.29</v>
      </c>
      <c r="C435" s="2">
        <v>27997.29</v>
      </c>
      <c r="D435" s="2">
        <v>28273.02</v>
      </c>
      <c r="E435" s="2">
        <v>27919.89</v>
      </c>
      <c r="F435" s="3">
        <v>1.35E-2</v>
      </c>
      <c r="G435">
        <f>$G$2*Tabella11[[#This Row],[CHIUSURA]]/$B$2</f>
        <v>102.67472118553677</v>
      </c>
      <c r="H435" s="6">
        <f>LN(Tabella11[[#This Row],[NUM INDICE]]/G434)</f>
        <v>1.3450035006378411E-2</v>
      </c>
    </row>
    <row r="436" spans="1:8" x14ac:dyDescent="0.3">
      <c r="A436" s="1">
        <v>42647</v>
      </c>
      <c r="B436" s="2">
        <v>28334.55</v>
      </c>
      <c r="C436" s="2">
        <v>28377.64</v>
      </c>
      <c r="D436" s="2">
        <v>28404.7</v>
      </c>
      <c r="E436" s="2">
        <v>28242.25</v>
      </c>
      <c r="F436" s="3">
        <v>3.2000000000000002E-3</v>
      </c>
      <c r="G436">
        <f>$G$2*Tabella11[[#This Row],[CHIUSURA]]/$B$2</f>
        <v>103.00648476744921</v>
      </c>
      <c r="H436" s="6">
        <f>LN(Tabella11[[#This Row],[NUM INDICE]]/G435)</f>
        <v>3.2260008210224034E-3</v>
      </c>
    </row>
    <row r="437" spans="1:8" x14ac:dyDescent="0.3">
      <c r="A437" s="1">
        <v>42648</v>
      </c>
      <c r="B437" s="2">
        <v>28220.98</v>
      </c>
      <c r="C437" s="2">
        <v>28425.74</v>
      </c>
      <c r="D437" s="2">
        <v>28477.65</v>
      </c>
      <c r="E437" s="2">
        <v>28188.9</v>
      </c>
      <c r="F437" s="3">
        <v>-4.0000000000000001E-3</v>
      </c>
      <c r="G437">
        <f>$G$2*Tabella11[[#This Row],[CHIUSURA]]/$B$2</f>
        <v>102.59361615033551</v>
      </c>
      <c r="H437" s="6">
        <f>LN(Tabella11[[#This Row],[NUM INDICE]]/G436)</f>
        <v>-4.016235111167144E-3</v>
      </c>
    </row>
    <row r="438" spans="1:8" x14ac:dyDescent="0.3">
      <c r="A438" s="1">
        <v>42649</v>
      </c>
      <c r="B438" s="2">
        <v>28106.21</v>
      </c>
      <c r="C438" s="2">
        <v>28298.35</v>
      </c>
      <c r="D438" s="2">
        <v>28328.560000000001</v>
      </c>
      <c r="E438" s="2">
        <v>28031.22</v>
      </c>
      <c r="F438" s="3">
        <v>-4.1000000000000003E-3</v>
      </c>
      <c r="G438">
        <f>$G$2*Tabella11[[#This Row],[CHIUSURA]]/$B$2</f>
        <v>102.17638509295996</v>
      </c>
      <c r="H438" s="6">
        <f>LN(Tabella11[[#This Row],[NUM INDICE]]/G437)</f>
        <v>-4.0751246006993508E-3</v>
      </c>
    </row>
    <row r="439" spans="1:8" x14ac:dyDescent="0.3">
      <c r="A439" s="1">
        <v>42650</v>
      </c>
      <c r="B439" s="2">
        <v>28061.14</v>
      </c>
      <c r="C439" s="2">
        <v>28129.22</v>
      </c>
      <c r="D439" s="2">
        <v>28155.68</v>
      </c>
      <c r="E439" s="2">
        <v>27964.91</v>
      </c>
      <c r="F439" s="3">
        <v>-1.6000000000000001E-3</v>
      </c>
      <c r="G439">
        <f>$G$2*Tabella11[[#This Row],[CHIUSURA]]/$B$2</f>
        <v>102.01253910745926</v>
      </c>
      <c r="H439" s="6">
        <f>LN(Tabella11[[#This Row],[NUM INDICE]]/G438)</f>
        <v>-1.6048472884434835E-3</v>
      </c>
    </row>
    <row r="440" spans="1:8" x14ac:dyDescent="0.3">
      <c r="A440" s="1">
        <v>42653</v>
      </c>
      <c r="B440" s="2">
        <v>28082.34</v>
      </c>
      <c r="C440" s="2">
        <v>28144.28</v>
      </c>
      <c r="D440" s="2">
        <v>28216.639999999999</v>
      </c>
      <c r="E440" s="2">
        <v>28068.32</v>
      </c>
      <c r="F440" s="3">
        <v>8.0000000000000004E-4</v>
      </c>
      <c r="G440">
        <f>$G$2*Tabella11[[#This Row],[CHIUSURA]]/$B$2</f>
        <v>102.08960888541833</v>
      </c>
      <c r="H440" s="6">
        <f>LN(Tabella11[[#This Row],[NUM INDICE]]/G439)</f>
        <v>7.5520794249310833E-4</v>
      </c>
    </row>
    <row r="441" spans="1:8" x14ac:dyDescent="0.3">
      <c r="A441" s="1">
        <v>42656</v>
      </c>
      <c r="B441" s="2">
        <v>27643.11</v>
      </c>
      <c r="C441" s="2">
        <v>28042.62</v>
      </c>
      <c r="D441" s="2">
        <v>28042.62</v>
      </c>
      <c r="E441" s="2">
        <v>27563.84</v>
      </c>
      <c r="F441" s="3">
        <v>-1.5599999999999999E-2</v>
      </c>
      <c r="G441">
        <f>$G$2*Tabella11[[#This Row],[CHIUSURA]]/$B$2</f>
        <v>100.49284668858066</v>
      </c>
      <c r="H441" s="6">
        <f>LN(Tabella11[[#This Row],[NUM INDICE]]/G440)</f>
        <v>-1.5764398359405719E-2</v>
      </c>
    </row>
    <row r="442" spans="1:8" x14ac:dyDescent="0.3">
      <c r="A442" s="1">
        <v>42657</v>
      </c>
      <c r="B442" s="2">
        <v>27673.599999999999</v>
      </c>
      <c r="C442" s="2">
        <v>27712.22</v>
      </c>
      <c r="D442" s="2">
        <v>27763.54</v>
      </c>
      <c r="E442" s="2">
        <v>27548.18</v>
      </c>
      <c r="F442" s="3">
        <v>1.1000000000000001E-3</v>
      </c>
      <c r="G442">
        <f>$G$2*Tabella11[[#This Row],[CHIUSURA]]/$B$2</f>
        <v>100.60368902490008</v>
      </c>
      <c r="H442" s="6">
        <f>LN(Tabella11[[#This Row],[NUM INDICE]]/G441)</f>
        <v>1.1023794830792976E-3</v>
      </c>
    </row>
    <row r="443" spans="1:8" x14ac:dyDescent="0.3">
      <c r="A443" s="1">
        <v>42660</v>
      </c>
      <c r="B443" s="2">
        <v>27529.97</v>
      </c>
      <c r="C443" s="2">
        <v>27776.14</v>
      </c>
      <c r="D443" s="2">
        <v>27803.21</v>
      </c>
      <c r="E443" s="2">
        <v>27488.3</v>
      </c>
      <c r="F443" s="3">
        <v>-5.1999999999999998E-3</v>
      </c>
      <c r="G443">
        <f>$G$2*Tabella11[[#This Row],[CHIUSURA]]/$B$2</f>
        <v>100.08154127922744</v>
      </c>
      <c r="H443" s="6">
        <f>LN(Tabella11[[#This Row],[NUM INDICE]]/G442)</f>
        <v>-5.2036607089709789E-3</v>
      </c>
    </row>
    <row r="444" spans="1:8" x14ac:dyDescent="0.3">
      <c r="A444" s="1">
        <v>42661</v>
      </c>
      <c r="B444" s="2">
        <v>28050.880000000001</v>
      </c>
      <c r="C444" s="2">
        <v>27656.89</v>
      </c>
      <c r="D444" s="2">
        <v>28064.39</v>
      </c>
      <c r="E444" s="2">
        <v>27652.76</v>
      </c>
      <c r="F444" s="3">
        <v>1.89E-2</v>
      </c>
      <c r="G444">
        <f>$G$2*Tabella11[[#This Row],[CHIUSURA]]/$B$2</f>
        <v>101.97524024322058</v>
      </c>
      <c r="H444" s="6">
        <f>LN(Tabella11[[#This Row],[NUM INDICE]]/G443)</f>
        <v>1.8744774591999691E-2</v>
      </c>
    </row>
    <row r="445" spans="1:8" x14ac:dyDescent="0.3">
      <c r="A445" s="1">
        <v>42662</v>
      </c>
      <c r="B445" s="2">
        <v>27984.37</v>
      </c>
      <c r="C445" s="2">
        <v>28112.36</v>
      </c>
      <c r="D445" s="2">
        <v>28131.07</v>
      </c>
      <c r="E445" s="2">
        <v>27926.17</v>
      </c>
      <c r="F445" s="3">
        <v>-2.3999999999999998E-3</v>
      </c>
      <c r="G445">
        <f>$G$2*Tabella11[[#This Row],[CHIUSURA]]/$B$2</f>
        <v>101.73345199170845</v>
      </c>
      <c r="H445" s="6">
        <f>LN(Tabella11[[#This Row],[NUM INDICE]]/G444)</f>
        <v>-2.3738639957263572E-3</v>
      </c>
    </row>
    <row r="446" spans="1:8" x14ac:dyDescent="0.3">
      <c r="A446" s="1">
        <v>42663</v>
      </c>
      <c r="B446" s="2">
        <v>28129.84</v>
      </c>
      <c r="C446" s="2">
        <v>28031.57</v>
      </c>
      <c r="D446" s="2">
        <v>28212.5</v>
      </c>
      <c r="E446" s="2">
        <v>28031.57</v>
      </c>
      <c r="F446" s="3">
        <v>5.1999999999999998E-3</v>
      </c>
      <c r="G446">
        <f>$G$2*Tabella11[[#This Row],[CHIUSURA]]/$B$2</f>
        <v>102.26228881244924</v>
      </c>
      <c r="H446" s="6">
        <f>LN(Tabella11[[#This Row],[NUM INDICE]]/G445)</f>
        <v>5.1847945779883164E-3</v>
      </c>
    </row>
    <row r="447" spans="1:8" x14ac:dyDescent="0.3">
      <c r="A447" s="1">
        <v>42664</v>
      </c>
      <c r="B447" s="2">
        <v>28077.18</v>
      </c>
      <c r="C447" s="2">
        <v>28163.41</v>
      </c>
      <c r="D447" s="2">
        <v>28163.41</v>
      </c>
      <c r="E447" s="2">
        <v>27957.919999999998</v>
      </c>
      <c r="F447" s="3">
        <v>-1.9E-3</v>
      </c>
      <c r="G447">
        <f>$G$2*Tabella11[[#This Row],[CHIUSURA]]/$B$2</f>
        <v>102.07085039229244</v>
      </c>
      <c r="H447" s="6">
        <f>LN(Tabella11[[#This Row],[NUM INDICE]]/G446)</f>
        <v>-1.8737878438598041E-3</v>
      </c>
    </row>
    <row r="448" spans="1:8" x14ac:dyDescent="0.3">
      <c r="A448" s="1">
        <v>42667</v>
      </c>
      <c r="B448" s="2">
        <v>28179.08</v>
      </c>
      <c r="C448" s="2">
        <v>28156.59</v>
      </c>
      <c r="D448" s="2">
        <v>28256.65</v>
      </c>
      <c r="E448" s="2">
        <v>28075.95</v>
      </c>
      <c r="F448" s="3">
        <v>3.5999999999999999E-3</v>
      </c>
      <c r="G448">
        <f>$G$2*Tabella11[[#This Row],[CHIUSURA]]/$B$2</f>
        <v>102.44129427785981</v>
      </c>
      <c r="H448" s="6">
        <f>LN(Tabella11[[#This Row],[NUM INDICE]]/G447)</f>
        <v>3.6227119060158325E-3</v>
      </c>
    </row>
    <row r="449" spans="1:8" x14ac:dyDescent="0.3">
      <c r="A449" s="1">
        <v>42668</v>
      </c>
      <c r="B449" s="2">
        <v>28091.42</v>
      </c>
      <c r="C449" s="2">
        <v>28159.09</v>
      </c>
      <c r="D449" s="2">
        <v>28211.41</v>
      </c>
      <c r="E449" s="2">
        <v>28013.69</v>
      </c>
      <c r="F449" s="3">
        <v>-3.0999999999999999E-3</v>
      </c>
      <c r="G449">
        <f>$G$2*Tabella11[[#This Row],[CHIUSURA]]/$B$2</f>
        <v>102.12261801673286</v>
      </c>
      <c r="H449" s="6">
        <f>LN(Tabella11[[#This Row],[NUM INDICE]]/G448)</f>
        <v>-3.1156670337888271E-3</v>
      </c>
    </row>
    <row r="450" spans="1:8" x14ac:dyDescent="0.3">
      <c r="A450" s="1">
        <v>42669</v>
      </c>
      <c r="B450" s="2">
        <v>27836.51</v>
      </c>
      <c r="C450" s="2">
        <v>28050.55</v>
      </c>
      <c r="D450" s="2">
        <v>28050.55</v>
      </c>
      <c r="E450" s="2">
        <v>27759.56</v>
      </c>
      <c r="F450" s="3">
        <v>-9.1000000000000004E-3</v>
      </c>
      <c r="G450">
        <f>$G$2*Tabella11[[#This Row],[CHIUSURA]]/$B$2</f>
        <v>101.19592664411284</v>
      </c>
      <c r="H450" s="6">
        <f>LN(Tabella11[[#This Row],[NUM INDICE]]/G449)</f>
        <v>-9.1157232235500631E-3</v>
      </c>
    </row>
    <row r="451" spans="1:8" x14ac:dyDescent="0.3">
      <c r="A451" s="1">
        <v>42670</v>
      </c>
      <c r="B451" s="2">
        <v>27915.9</v>
      </c>
      <c r="C451" s="2">
        <v>27808.63</v>
      </c>
      <c r="D451" s="2">
        <v>27958.13</v>
      </c>
      <c r="E451" s="2">
        <v>27665.599999999999</v>
      </c>
      <c r="F451" s="3">
        <v>2.8999999999999998E-3</v>
      </c>
      <c r="G451">
        <f>$G$2*Tabella11[[#This Row],[CHIUSURA]]/$B$2</f>
        <v>101.48453842110199</v>
      </c>
      <c r="H451" s="6">
        <f>LN(Tabella11[[#This Row],[NUM INDICE]]/G450)</f>
        <v>2.8479505606966E-3</v>
      </c>
    </row>
    <row r="452" spans="1:8" x14ac:dyDescent="0.3">
      <c r="A452" s="1">
        <v>42671</v>
      </c>
      <c r="B452" s="2">
        <v>27941.51</v>
      </c>
      <c r="C452" s="2">
        <v>27983.14</v>
      </c>
      <c r="D452" s="2">
        <v>28000.14</v>
      </c>
      <c r="E452" s="2">
        <v>27789.84</v>
      </c>
      <c r="F452" s="3">
        <v>8.9999999999999998E-4</v>
      </c>
      <c r="G452">
        <f>$G$2*Tabella11[[#This Row],[CHIUSURA]]/$B$2</f>
        <v>101.57764016702329</v>
      </c>
      <c r="H452" s="6">
        <f>LN(Tabella11[[#This Row],[NUM INDICE]]/G451)</f>
        <v>9.1697777589435704E-4</v>
      </c>
    </row>
    <row r="453" spans="1:8" x14ac:dyDescent="0.3">
      <c r="A453" s="1">
        <v>42673</v>
      </c>
      <c r="B453" s="2">
        <v>27930.21</v>
      </c>
      <c r="C453" s="2">
        <v>28066.32</v>
      </c>
      <c r="D453" s="2">
        <v>28095.71</v>
      </c>
      <c r="E453" s="2">
        <v>27890.14</v>
      </c>
      <c r="F453" s="3">
        <v>-4.0000000000000002E-4</v>
      </c>
      <c r="G453">
        <f>$G$2*Tabella11[[#This Row],[CHIUSURA]]/$B$2</f>
        <v>101.53656052122436</v>
      </c>
      <c r="H453" s="6">
        <f>LN(Tabella11[[#This Row],[NUM INDICE]]/G452)</f>
        <v>-4.0449802347499239E-4</v>
      </c>
    </row>
    <row r="454" spans="1:8" x14ac:dyDescent="0.3">
      <c r="A454" s="1">
        <v>42675</v>
      </c>
      <c r="B454" s="2">
        <v>27876.61</v>
      </c>
      <c r="C454" s="2">
        <v>27966.18</v>
      </c>
      <c r="D454" s="2">
        <v>28029.8</v>
      </c>
      <c r="E454" s="2">
        <v>27845.63</v>
      </c>
      <c r="F454" s="3">
        <v>-1.9E-3</v>
      </c>
      <c r="G454">
        <f>$G$2*Tabella11[[#This Row],[CHIUSURA]]/$B$2</f>
        <v>101.34170485619579</v>
      </c>
      <c r="H454" s="6">
        <f>LN(Tabella11[[#This Row],[NUM INDICE]]/G453)</f>
        <v>-1.9209127659156134E-3</v>
      </c>
    </row>
    <row r="455" spans="1:8" x14ac:dyDescent="0.3">
      <c r="A455" s="1">
        <v>42676</v>
      </c>
      <c r="B455" s="2">
        <v>27527.22</v>
      </c>
      <c r="C455" s="2">
        <v>27679.32</v>
      </c>
      <c r="D455" s="2">
        <v>27679.32</v>
      </c>
      <c r="E455" s="2">
        <v>27500.81</v>
      </c>
      <c r="F455" s="3">
        <v>-1.2500000000000001E-2</v>
      </c>
      <c r="G455">
        <f>$G$2*Tabella11[[#This Row],[CHIUSURA]]/$B$2</f>
        <v>100.07154402029407</v>
      </c>
      <c r="H455" s="6">
        <f>LN(Tabella11[[#This Row],[NUM INDICE]]/G454)</f>
        <v>-1.2612652652553874E-2</v>
      </c>
    </row>
    <row r="456" spans="1:8" x14ac:dyDescent="0.3">
      <c r="A456" s="1">
        <v>42677</v>
      </c>
      <c r="B456" s="2">
        <v>27430.28</v>
      </c>
      <c r="C456" s="2">
        <v>27518.06</v>
      </c>
      <c r="D456" s="2">
        <v>27600.74</v>
      </c>
      <c r="E456" s="2">
        <v>27399.26</v>
      </c>
      <c r="F456" s="3">
        <v>-3.5000000000000001E-3</v>
      </c>
      <c r="G456">
        <f>$G$2*Tabella11[[#This Row],[CHIUSURA]]/$B$2</f>
        <v>99.719131554475609</v>
      </c>
      <c r="H456" s="6">
        <f>LN(Tabella11[[#This Row],[NUM INDICE]]/G455)</f>
        <v>-3.5278206082527308E-3</v>
      </c>
    </row>
    <row r="457" spans="1:8" x14ac:dyDescent="0.3">
      <c r="A457" s="1">
        <v>42678</v>
      </c>
      <c r="B457" s="2">
        <v>27274.15</v>
      </c>
      <c r="C457" s="2">
        <v>27465.55</v>
      </c>
      <c r="D457" s="2">
        <v>27498.91</v>
      </c>
      <c r="E457" s="2">
        <v>27193.61</v>
      </c>
      <c r="F457" s="3">
        <v>-5.7000000000000002E-3</v>
      </c>
      <c r="G457">
        <f>$G$2*Tabella11[[#This Row],[CHIUSURA]]/$B$2</f>
        <v>99.151541722742195</v>
      </c>
      <c r="H457" s="6">
        <f>LN(Tabella11[[#This Row],[NUM INDICE]]/G456)</f>
        <v>-5.7081455352257617E-3</v>
      </c>
    </row>
    <row r="458" spans="1:8" x14ac:dyDescent="0.3">
      <c r="A458" s="1">
        <v>42681</v>
      </c>
      <c r="B458" s="2">
        <v>27458.99</v>
      </c>
      <c r="C458" s="2">
        <v>27552.27</v>
      </c>
      <c r="D458" s="2">
        <v>27591.15</v>
      </c>
      <c r="E458" s="2">
        <v>27274.15</v>
      </c>
      <c r="F458" s="3">
        <v>6.7999999999999996E-3</v>
      </c>
      <c r="G458">
        <f>$G$2*Tabella11[[#This Row],[CHIUSURA]]/$B$2</f>
        <v>99.823502937739974</v>
      </c>
      <c r="H458" s="6">
        <f>LN(Tabella11[[#This Row],[NUM INDICE]]/G457)</f>
        <v>6.7542517274997663E-3</v>
      </c>
    </row>
    <row r="459" spans="1:8" x14ac:dyDescent="0.3">
      <c r="A459" s="1">
        <v>42682</v>
      </c>
      <c r="B459" s="2">
        <v>27591.14</v>
      </c>
      <c r="C459" s="2">
        <v>27537.26</v>
      </c>
      <c r="D459" s="2">
        <v>27646.84</v>
      </c>
      <c r="E459" s="2">
        <v>27406.76</v>
      </c>
      <c r="F459" s="3">
        <v>4.7999999999999996E-3</v>
      </c>
      <c r="G459">
        <f>$G$2*Tabella11[[#This Row],[CHIUSURA]]/$B$2</f>
        <v>100.30391667157441</v>
      </c>
      <c r="H459" s="6">
        <f>LN(Tabella11[[#This Row],[NUM INDICE]]/G458)</f>
        <v>4.8010878028052449E-3</v>
      </c>
    </row>
    <row r="460" spans="1:8" x14ac:dyDescent="0.3">
      <c r="A460" s="1">
        <v>42683</v>
      </c>
      <c r="B460" s="2">
        <v>27252.53</v>
      </c>
      <c r="C460" s="2">
        <v>26251.38</v>
      </c>
      <c r="D460" s="2">
        <v>27397.38</v>
      </c>
      <c r="E460" s="2">
        <v>25902.45</v>
      </c>
      <c r="F460" s="3">
        <v>-1.23E-2</v>
      </c>
      <c r="G460">
        <f>$G$2*Tabella11[[#This Row],[CHIUSURA]]/$B$2</f>
        <v>99.072945090691491</v>
      </c>
      <c r="H460" s="6">
        <f>LN(Tabella11[[#This Row],[NUM INDICE]]/G459)</f>
        <v>-1.23483458579594E-2</v>
      </c>
    </row>
    <row r="461" spans="1:8" x14ac:dyDescent="0.3">
      <c r="A461" s="1">
        <v>42684</v>
      </c>
      <c r="B461" s="2">
        <v>27517.68</v>
      </c>
      <c r="C461" s="2">
        <v>27605.05</v>
      </c>
      <c r="D461" s="2">
        <v>27743.46</v>
      </c>
      <c r="E461" s="2">
        <v>27252.53</v>
      </c>
      <c r="F461" s="3">
        <v>9.7000000000000003E-3</v>
      </c>
      <c r="G461">
        <f>$G$2*Tabella11[[#This Row],[CHIUSURA]]/$B$2</f>
        <v>100.03686262021249</v>
      </c>
      <c r="H461" s="6">
        <f>LN(Tabella11[[#This Row],[NUM INDICE]]/G460)</f>
        <v>9.6823463497113151E-3</v>
      </c>
    </row>
    <row r="462" spans="1:8" x14ac:dyDescent="0.3">
      <c r="A462" s="1">
        <v>42685</v>
      </c>
      <c r="B462" s="2">
        <v>26818.82</v>
      </c>
      <c r="C462" s="2">
        <v>27344.85</v>
      </c>
      <c r="D462" s="2">
        <v>27344.85</v>
      </c>
      <c r="E462" s="2">
        <v>26777.18</v>
      </c>
      <c r="F462" s="3">
        <v>-2.5399999999999999E-2</v>
      </c>
      <c r="G462">
        <f>$G$2*Tabella11[[#This Row],[CHIUSURA]]/$B$2</f>
        <v>97.49625011905826</v>
      </c>
      <c r="H462" s="6">
        <f>LN(Tabella11[[#This Row],[NUM INDICE]]/G461)</f>
        <v>-2.5724827317436843E-2</v>
      </c>
    </row>
    <row r="463" spans="1:8" x14ac:dyDescent="0.3">
      <c r="A463" s="1">
        <v>42689</v>
      </c>
      <c r="B463" s="2">
        <v>26304.63</v>
      </c>
      <c r="C463" s="2">
        <v>26809.61</v>
      </c>
      <c r="D463" s="2">
        <v>26809.61</v>
      </c>
      <c r="E463" s="2">
        <v>26253.63</v>
      </c>
      <c r="F463" s="3">
        <v>-1.9199999999999998E-2</v>
      </c>
      <c r="G463">
        <f>$G$2*Tabella11[[#This Row],[CHIUSURA]]/$B$2</f>
        <v>95.626980820531386</v>
      </c>
      <c r="H463" s="6">
        <f>LN(Tabella11[[#This Row],[NUM INDICE]]/G462)</f>
        <v>-1.9358910551601598E-2</v>
      </c>
    </row>
    <row r="464" spans="1:8" x14ac:dyDescent="0.3">
      <c r="A464" s="1">
        <v>42690</v>
      </c>
      <c r="B464" s="2">
        <v>26298.69</v>
      </c>
      <c r="C464" s="2">
        <v>26508.94</v>
      </c>
      <c r="D464" s="2">
        <v>26621.4</v>
      </c>
      <c r="E464" s="2">
        <v>26239.21</v>
      </c>
      <c r="F464" s="3">
        <v>-2.0000000000000001E-4</v>
      </c>
      <c r="G464">
        <f>$G$2*Tabella11[[#This Row],[CHIUSURA]]/$B$2</f>
        <v>95.605386741235307</v>
      </c>
      <c r="H464" s="6">
        <f>LN(Tabella11[[#This Row],[NUM INDICE]]/G463)</f>
        <v>-2.2584125964850174E-4</v>
      </c>
    </row>
    <row r="465" spans="1:8" x14ac:dyDescent="0.3">
      <c r="A465" s="1">
        <v>42691</v>
      </c>
      <c r="B465" s="2">
        <v>26227.62</v>
      </c>
      <c r="C465" s="2">
        <v>26304.9</v>
      </c>
      <c r="D465" s="2">
        <v>26449.87</v>
      </c>
      <c r="E465" s="2">
        <v>26155.4</v>
      </c>
      <c r="F465" s="3">
        <v>-2.7000000000000001E-3</v>
      </c>
      <c r="G465">
        <f>$G$2*Tabella11[[#This Row],[CHIUSURA]]/$B$2</f>
        <v>95.347021216728209</v>
      </c>
      <c r="H465" s="6">
        <f>LN(Tabella11[[#This Row],[NUM INDICE]]/G464)</f>
        <v>-2.7060740938967798E-3</v>
      </c>
    </row>
    <row r="466" spans="1:8" x14ac:dyDescent="0.3">
      <c r="A466" s="1">
        <v>42692</v>
      </c>
      <c r="B466" s="2">
        <v>26150.240000000002</v>
      </c>
      <c r="C466" s="2">
        <v>26270.2</v>
      </c>
      <c r="D466" s="2">
        <v>26349.02</v>
      </c>
      <c r="E466" s="2">
        <v>26106.78</v>
      </c>
      <c r="F466" s="3">
        <v>-3.0000000000000001E-3</v>
      </c>
      <c r="G466">
        <f>$G$2*Tabella11[[#This Row],[CHIUSURA]]/$B$2</f>
        <v>95.065716527177642</v>
      </c>
      <c r="H466" s="6">
        <f>LN(Tabella11[[#This Row],[NUM INDICE]]/G465)</f>
        <v>-2.9546856742531944E-3</v>
      </c>
    </row>
    <row r="467" spans="1:8" x14ac:dyDescent="0.3">
      <c r="A467" s="1">
        <v>42695</v>
      </c>
      <c r="B467" s="2">
        <v>25765.14</v>
      </c>
      <c r="C467" s="2">
        <v>26246.7</v>
      </c>
      <c r="D467" s="2">
        <v>26270.28</v>
      </c>
      <c r="E467" s="2">
        <v>25717.93</v>
      </c>
      <c r="F467" s="3">
        <v>-1.47E-2</v>
      </c>
      <c r="G467">
        <f>$G$2*Tabella11[[#This Row],[CHIUSURA]]/$B$2</f>
        <v>93.665736739817518</v>
      </c>
      <c r="H467" s="6">
        <f>LN(Tabella11[[#This Row],[NUM INDICE]]/G466)</f>
        <v>-1.4835952795733272E-2</v>
      </c>
    </row>
    <row r="468" spans="1:8" x14ac:dyDescent="0.3">
      <c r="A468" s="1">
        <v>42696</v>
      </c>
      <c r="B468" s="2">
        <v>25960.78</v>
      </c>
      <c r="C468" s="2">
        <v>25928.16</v>
      </c>
      <c r="D468" s="2">
        <v>26039.7</v>
      </c>
      <c r="E468" s="2">
        <v>25765.51</v>
      </c>
      <c r="F468" s="3">
        <v>7.6E-3</v>
      </c>
      <c r="G468">
        <f>$G$2*Tabella11[[#This Row],[CHIUSURA]]/$B$2</f>
        <v>94.376959917171803</v>
      </c>
      <c r="H468" s="6">
        <f>LN(Tabella11[[#This Row],[NUM INDICE]]/G467)</f>
        <v>7.5645221161214516E-3</v>
      </c>
    </row>
    <row r="469" spans="1:8" x14ac:dyDescent="0.3">
      <c r="A469" s="1">
        <v>42697</v>
      </c>
      <c r="B469" s="2">
        <v>26051.81</v>
      </c>
      <c r="C469" s="2">
        <v>26101.33</v>
      </c>
      <c r="D469" s="2">
        <v>26130.49</v>
      </c>
      <c r="E469" s="2">
        <v>25877.16</v>
      </c>
      <c r="F469" s="3">
        <v>3.5000000000000001E-3</v>
      </c>
      <c r="G469">
        <f>$G$2*Tabella11[[#This Row],[CHIUSURA]]/$B$2</f>
        <v>94.707887364700724</v>
      </c>
      <c r="H469" s="6">
        <f>LN(Tabella11[[#This Row],[NUM INDICE]]/G468)</f>
        <v>3.5003099419926081E-3</v>
      </c>
    </row>
    <row r="470" spans="1:8" x14ac:dyDescent="0.3">
      <c r="A470" s="1">
        <v>42698</v>
      </c>
      <c r="B470" s="2">
        <v>25860.17</v>
      </c>
      <c r="C470" s="2">
        <v>26049.14</v>
      </c>
      <c r="D470" s="2">
        <v>26049.14</v>
      </c>
      <c r="E470" s="2">
        <v>25810.97</v>
      </c>
      <c r="F470" s="3">
        <v>-7.4000000000000003E-3</v>
      </c>
      <c r="G470">
        <f>$G$2*Tabella11[[#This Row],[CHIUSURA]]/$B$2</f>
        <v>94.011205654885899</v>
      </c>
      <c r="H470" s="6">
        <f>LN(Tabella11[[#This Row],[NUM INDICE]]/G469)</f>
        <v>-7.3833003701188754E-3</v>
      </c>
    </row>
    <row r="471" spans="1:8" x14ac:dyDescent="0.3">
      <c r="A471" s="1">
        <v>42699</v>
      </c>
      <c r="B471" s="2">
        <v>26316.34</v>
      </c>
      <c r="C471" s="2">
        <v>25953.24</v>
      </c>
      <c r="D471" s="2">
        <v>26343.95</v>
      </c>
      <c r="E471" s="2">
        <v>25874.45</v>
      </c>
      <c r="F471" s="3">
        <v>1.7600000000000001E-2</v>
      </c>
      <c r="G471">
        <f>$G$2*Tabella11[[#This Row],[CHIUSURA]]/$B$2</f>
        <v>95.669550966753107</v>
      </c>
      <c r="H471" s="6">
        <f>LN(Tabella11[[#This Row],[NUM INDICE]]/G470)</f>
        <v>1.7486091855585195E-2</v>
      </c>
    </row>
    <row r="472" spans="1:8" x14ac:dyDescent="0.3">
      <c r="A472" s="1">
        <v>42702</v>
      </c>
      <c r="B472" s="2">
        <v>26350.17</v>
      </c>
      <c r="C472" s="2">
        <v>26303.52</v>
      </c>
      <c r="D472" s="2">
        <v>26413.99</v>
      </c>
      <c r="E472" s="2">
        <v>26183.22</v>
      </c>
      <c r="F472" s="3">
        <v>1.2999999999999999E-3</v>
      </c>
      <c r="G472">
        <f>$G$2*Tabella11[[#This Row],[CHIUSURA]]/$B$2</f>
        <v>95.792535428467971</v>
      </c>
      <c r="H472" s="6">
        <f>LN(Tabella11[[#This Row],[NUM INDICE]]/G471)</f>
        <v>1.2846875425319864E-3</v>
      </c>
    </row>
    <row r="473" spans="1:8" x14ac:dyDescent="0.3">
      <c r="A473" s="1">
        <v>42703</v>
      </c>
      <c r="B473" s="2">
        <v>26394.01</v>
      </c>
      <c r="C473" s="2">
        <v>26408.62</v>
      </c>
      <c r="D473" s="2">
        <v>26587.07</v>
      </c>
      <c r="E473" s="2">
        <v>26354.66</v>
      </c>
      <c r="F473" s="3">
        <v>1.6999999999999999E-3</v>
      </c>
      <c r="G473">
        <f>$G$2*Tabella11[[#This Row],[CHIUSURA]]/$B$2</f>
        <v>95.951909912700302</v>
      </c>
      <c r="H473" s="6">
        <f>LN(Tabella11[[#This Row],[NUM INDICE]]/G472)</f>
        <v>1.662363889089583E-3</v>
      </c>
    </row>
    <row r="474" spans="1:8" x14ac:dyDescent="0.3">
      <c r="A474" s="1">
        <v>42704</v>
      </c>
      <c r="B474" s="2">
        <v>26652.81</v>
      </c>
      <c r="C474" s="2">
        <v>26441.02</v>
      </c>
      <c r="D474" s="2">
        <v>26680.55</v>
      </c>
      <c r="E474" s="2">
        <v>26395.5</v>
      </c>
      <c r="F474" s="3">
        <v>9.7999999999999997E-3</v>
      </c>
      <c r="G474">
        <f>$G$2*Tabella11[[#This Row],[CHIUSURA]]/$B$2</f>
        <v>96.892742862502431</v>
      </c>
      <c r="H474" s="6">
        <f>LN(Tabella11[[#This Row],[NUM INDICE]]/G473)</f>
        <v>9.757495485362833E-3</v>
      </c>
    </row>
    <row r="475" spans="1:8" x14ac:dyDescent="0.3">
      <c r="A475" s="1">
        <v>42705</v>
      </c>
      <c r="B475" s="2">
        <v>26559.919999999998</v>
      </c>
      <c r="C475" s="2">
        <v>26756.66</v>
      </c>
      <c r="D475" s="2">
        <v>26769.32</v>
      </c>
      <c r="E475" s="2">
        <v>26540.82</v>
      </c>
      <c r="F475" s="3">
        <v>-3.5000000000000001E-3</v>
      </c>
      <c r="G475">
        <f>$G$2*Tabella11[[#This Row],[CHIUSURA]]/$B$2</f>
        <v>96.555053632567649</v>
      </c>
      <c r="H475" s="6">
        <f>LN(Tabella11[[#This Row],[NUM INDICE]]/G474)</f>
        <v>-3.4912733984113187E-3</v>
      </c>
    </row>
    <row r="476" spans="1:8" x14ac:dyDescent="0.3">
      <c r="A476" s="1">
        <v>42706</v>
      </c>
      <c r="B476" s="2">
        <v>26230.66</v>
      </c>
      <c r="C476" s="2">
        <v>26437.37</v>
      </c>
      <c r="D476" s="2">
        <v>26463.06</v>
      </c>
      <c r="E476" s="2">
        <v>26182.93</v>
      </c>
      <c r="F476" s="3">
        <v>-1.24E-2</v>
      </c>
      <c r="G476">
        <f>$G$2*Tabella11[[#This Row],[CHIUSURA]]/$B$2</f>
        <v>95.35807273205819</v>
      </c>
      <c r="H476" s="6">
        <f>LN(Tabella11[[#This Row],[NUM INDICE]]/G475)</f>
        <v>-1.2474356965068311E-2</v>
      </c>
    </row>
    <row r="477" spans="1:8" x14ac:dyDescent="0.3">
      <c r="A477" s="1">
        <v>42709</v>
      </c>
      <c r="B477" s="2">
        <v>26349.1</v>
      </c>
      <c r="C477" s="2">
        <v>26253.48</v>
      </c>
      <c r="D477" s="2">
        <v>26390.799999999999</v>
      </c>
      <c r="E477" s="2">
        <v>26125.35</v>
      </c>
      <c r="F477" s="3">
        <v>4.4999999999999997E-3</v>
      </c>
      <c r="G477">
        <f>$G$2*Tabella11[[#This Row],[CHIUSURA]]/$B$2</f>
        <v>95.788645585901165</v>
      </c>
      <c r="H477" s="6">
        <f>LN(Tabella11[[#This Row],[NUM INDICE]]/G476)</f>
        <v>4.5051632158967288E-3</v>
      </c>
    </row>
    <row r="478" spans="1:8" x14ac:dyDescent="0.3">
      <c r="A478" s="1">
        <v>42710</v>
      </c>
      <c r="B478" s="2">
        <v>26392.76</v>
      </c>
      <c r="C478" s="2">
        <v>26403.62</v>
      </c>
      <c r="D478" s="2">
        <v>26502.43</v>
      </c>
      <c r="E478" s="2">
        <v>26356.02</v>
      </c>
      <c r="F478" s="3">
        <v>1.6999999999999999E-3</v>
      </c>
      <c r="G478">
        <f>$G$2*Tabella11[[#This Row],[CHIUSURA]]/$B$2</f>
        <v>95.947365704094224</v>
      </c>
      <c r="H478" s="6">
        <f>LN(Tabella11[[#This Row],[NUM INDICE]]/G477)</f>
        <v>1.6556113103653068E-3</v>
      </c>
    </row>
    <row r="479" spans="1:8" x14ac:dyDescent="0.3">
      <c r="A479" s="1">
        <v>42711</v>
      </c>
      <c r="B479" s="2">
        <v>26236.87</v>
      </c>
      <c r="C479" s="2">
        <v>26456.21</v>
      </c>
      <c r="D479" s="2">
        <v>26540.83</v>
      </c>
      <c r="E479" s="2">
        <v>26164.82</v>
      </c>
      <c r="F479" s="3">
        <v>-5.8999999999999999E-3</v>
      </c>
      <c r="G479">
        <f>$G$2*Tabella11[[#This Row],[CHIUSURA]]/$B$2</f>
        <v>95.380648360413176</v>
      </c>
      <c r="H479" s="6">
        <f>LN(Tabella11[[#This Row],[NUM INDICE]]/G478)</f>
        <v>-5.9240566922418173E-3</v>
      </c>
    </row>
    <row r="480" spans="1:8" x14ac:dyDescent="0.3">
      <c r="A480" s="1">
        <v>42712</v>
      </c>
      <c r="B480" s="2">
        <v>26694.28</v>
      </c>
      <c r="C480" s="2">
        <v>26366.52</v>
      </c>
      <c r="D480" s="2">
        <v>26733.87</v>
      </c>
      <c r="E480" s="2">
        <v>26357.35</v>
      </c>
      <c r="F480" s="3">
        <v>1.7399999999999999E-2</v>
      </c>
      <c r="G480">
        <f>$G$2*Tabella11[[#This Row],[CHIUSURA]]/$B$2</f>
        <v>97.043501527217629</v>
      </c>
      <c r="H480" s="6">
        <f>LN(Tabella11[[#This Row],[NUM INDICE]]/G479)</f>
        <v>1.7283636821012242E-2</v>
      </c>
    </row>
    <row r="481" spans="1:8" x14ac:dyDescent="0.3">
      <c r="A481" s="1">
        <v>42713</v>
      </c>
      <c r="B481" s="2">
        <v>26747.18</v>
      </c>
      <c r="C481" s="2">
        <v>26787.14</v>
      </c>
      <c r="D481" s="2">
        <v>26803.759999999998</v>
      </c>
      <c r="E481" s="2">
        <v>26707.81</v>
      </c>
      <c r="F481" s="3">
        <v>2E-3</v>
      </c>
      <c r="G481">
        <f>$G$2*Tabella11[[#This Row],[CHIUSURA]]/$B$2</f>
        <v>97.235812435426794</v>
      </c>
      <c r="H481" s="6">
        <f>LN(Tabella11[[#This Row],[NUM INDICE]]/G480)</f>
        <v>1.9797369786616883E-3</v>
      </c>
    </row>
    <row r="482" spans="1:8" x14ac:dyDescent="0.3">
      <c r="A482" s="1">
        <v>42716</v>
      </c>
      <c r="B482" s="2">
        <v>26515.24</v>
      </c>
      <c r="C482" s="2">
        <v>26725.31</v>
      </c>
      <c r="D482" s="2">
        <v>26725.31</v>
      </c>
      <c r="E482" s="2">
        <v>26468.59</v>
      </c>
      <c r="F482" s="3">
        <v>-8.6999999999999994E-3</v>
      </c>
      <c r="G482">
        <f>$G$2*Tabella11[[#This Row],[CHIUSURA]]/$B$2</f>
        <v>96.392625440152045</v>
      </c>
      <c r="H482" s="6">
        <f>LN(Tabella11[[#This Row],[NUM INDICE]]/G481)</f>
        <v>-8.7093851957069021E-3</v>
      </c>
    </row>
    <row r="483" spans="1:8" x14ac:dyDescent="0.3">
      <c r="A483" s="1">
        <v>42717</v>
      </c>
      <c r="B483" s="2">
        <v>26697.82</v>
      </c>
      <c r="C483" s="2">
        <v>26607.65</v>
      </c>
      <c r="D483" s="2">
        <v>26724.97</v>
      </c>
      <c r="E483" s="2">
        <v>26494.23</v>
      </c>
      <c r="F483" s="3">
        <v>6.8999999999999999E-3</v>
      </c>
      <c r="G483">
        <f>$G$2*Tabella11[[#This Row],[CHIUSURA]]/$B$2</f>
        <v>97.056370725990035</v>
      </c>
      <c r="H483" s="6">
        <f>LN(Tabella11[[#This Row],[NUM INDICE]]/G482)</f>
        <v>6.8622521043313301E-3</v>
      </c>
    </row>
    <row r="484" spans="1:8" x14ac:dyDescent="0.3">
      <c r="A484" s="1">
        <v>42718</v>
      </c>
      <c r="B484" s="2">
        <v>26602.84</v>
      </c>
      <c r="C484" s="2">
        <v>26707.91</v>
      </c>
      <c r="D484" s="2">
        <v>26736.34</v>
      </c>
      <c r="E484" s="2">
        <v>26547.05</v>
      </c>
      <c r="F484" s="3">
        <v>-3.5999999999999999E-3</v>
      </c>
      <c r="G484">
        <f>$G$2*Tabella11[[#This Row],[CHIUSURA]]/$B$2</f>
        <v>96.711083579265903</v>
      </c>
      <c r="H484" s="6">
        <f>LN(Tabella11[[#This Row],[NUM INDICE]]/G483)</f>
        <v>-3.5639371269894052E-3</v>
      </c>
    </row>
    <row r="485" spans="1:8" x14ac:dyDescent="0.3">
      <c r="A485" s="1">
        <v>42719</v>
      </c>
      <c r="B485" s="2">
        <v>26519.07</v>
      </c>
      <c r="C485" s="2">
        <v>26497.71</v>
      </c>
      <c r="D485" s="2">
        <v>26737.86</v>
      </c>
      <c r="E485" s="2">
        <v>26407.58</v>
      </c>
      <c r="F485" s="3">
        <v>-3.0999999999999999E-3</v>
      </c>
      <c r="G485">
        <f>$G$2*Tabella11[[#This Row],[CHIUSURA]]/$B$2</f>
        <v>96.406548895321066</v>
      </c>
      <c r="H485" s="6">
        <f>LN(Tabella11[[#This Row],[NUM INDICE]]/G484)</f>
        <v>-3.1538801762985803E-3</v>
      </c>
    </row>
    <row r="486" spans="1:8" x14ac:dyDescent="0.3">
      <c r="A486" s="1">
        <v>42720</v>
      </c>
      <c r="B486" s="2">
        <v>26489.56</v>
      </c>
      <c r="C486" s="2">
        <v>26548.67</v>
      </c>
      <c r="D486" s="2">
        <v>26594.55</v>
      </c>
      <c r="E486" s="2">
        <v>26455.21</v>
      </c>
      <c r="F486" s="3">
        <v>-1.1000000000000001E-3</v>
      </c>
      <c r="G486">
        <f>$G$2*Tabella11[[#This Row],[CHIUSURA]]/$B$2</f>
        <v>96.299269218548801</v>
      </c>
      <c r="H486" s="6">
        <f>LN(Tabella11[[#This Row],[NUM INDICE]]/G485)</f>
        <v>-1.1134037249613854E-3</v>
      </c>
    </row>
    <row r="487" spans="1:8" x14ac:dyDescent="0.3">
      <c r="A487" s="1">
        <v>42723</v>
      </c>
      <c r="B487" s="2">
        <v>26374.7</v>
      </c>
      <c r="C487" s="2">
        <v>26505.66</v>
      </c>
      <c r="D487" s="2">
        <v>26505.66</v>
      </c>
      <c r="E487" s="2">
        <v>26340.38</v>
      </c>
      <c r="F487" s="3">
        <v>-4.3E-3</v>
      </c>
      <c r="G487">
        <f>$G$2*Tabella11[[#This Row],[CHIUSURA]]/$B$2</f>
        <v>95.88171097815362</v>
      </c>
      <c r="H487" s="6">
        <f>LN(Tabella11[[#This Row],[NUM INDICE]]/G486)</f>
        <v>-4.3454757805464535E-3</v>
      </c>
    </row>
    <row r="488" spans="1:8" x14ac:dyDescent="0.3">
      <c r="A488" s="1">
        <v>42724</v>
      </c>
      <c r="B488" s="2">
        <v>26307.98</v>
      </c>
      <c r="C488" s="2">
        <v>26374.59</v>
      </c>
      <c r="D488" s="2">
        <v>26435.56</v>
      </c>
      <c r="E488" s="2">
        <v>26241.43</v>
      </c>
      <c r="F488" s="3">
        <v>-2.5000000000000001E-3</v>
      </c>
      <c r="G488">
        <f>$G$2*Tabella11[[#This Row],[CHIUSURA]]/$B$2</f>
        <v>95.639159299595676</v>
      </c>
      <c r="H488" s="6">
        <f>LN(Tabella11[[#This Row],[NUM INDICE]]/G487)</f>
        <v>-2.5329021101695016E-3</v>
      </c>
    </row>
    <row r="489" spans="1:8" x14ac:dyDescent="0.3">
      <c r="A489" s="1">
        <v>42725</v>
      </c>
      <c r="B489" s="2">
        <v>26242.38</v>
      </c>
      <c r="C489" s="2">
        <v>26368.880000000001</v>
      </c>
      <c r="D489" s="2">
        <v>26396</v>
      </c>
      <c r="E489" s="2">
        <v>26213.51</v>
      </c>
      <c r="F489" s="3">
        <v>-2.5000000000000001E-3</v>
      </c>
      <c r="G489">
        <f>$G$2*Tabella11[[#This Row],[CHIUSURA]]/$B$2</f>
        <v>95.400679231948772</v>
      </c>
      <c r="H489" s="6">
        <f>LN(Tabella11[[#This Row],[NUM INDICE]]/G488)</f>
        <v>-2.4966540314954296E-3</v>
      </c>
    </row>
    <row r="490" spans="1:8" x14ac:dyDescent="0.3">
      <c r="A490" s="1">
        <v>42726</v>
      </c>
      <c r="B490" s="2">
        <v>25979.599999999999</v>
      </c>
      <c r="C490" s="2">
        <v>26224.07</v>
      </c>
      <c r="D490" s="2">
        <v>26248.45</v>
      </c>
      <c r="E490" s="2">
        <v>25940.14</v>
      </c>
      <c r="F490" s="3">
        <v>-0.01</v>
      </c>
      <c r="G490">
        <f>$G$2*Tabella11[[#This Row],[CHIUSURA]]/$B$2</f>
        <v>94.445377521944891</v>
      </c>
      <c r="H490" s="6">
        <f>LN(Tabella11[[#This Row],[NUM INDICE]]/G489)</f>
        <v>-1.0064046517181284E-2</v>
      </c>
    </row>
    <row r="491" spans="1:8" x14ac:dyDescent="0.3">
      <c r="A491" s="1">
        <v>42727</v>
      </c>
      <c r="B491" s="2">
        <v>26040.7</v>
      </c>
      <c r="C491" s="2">
        <v>25959.99</v>
      </c>
      <c r="D491" s="2">
        <v>26143.19</v>
      </c>
      <c r="E491" s="2">
        <v>25872.38</v>
      </c>
      <c r="F491" s="3">
        <v>2.3999999999999998E-3</v>
      </c>
      <c r="G491">
        <f>$G$2*Tabella11[[#This Row],[CHIUSURA]]/$B$2</f>
        <v>94.667498438609925</v>
      </c>
      <c r="H491" s="6">
        <f>LN(Tabella11[[#This Row],[NUM INDICE]]/G490)</f>
        <v>2.3490840343793023E-3</v>
      </c>
    </row>
    <row r="492" spans="1:8" x14ac:dyDescent="0.3">
      <c r="A492" s="1">
        <v>42730</v>
      </c>
      <c r="B492" s="2">
        <v>25807.1</v>
      </c>
      <c r="C492" s="2">
        <v>25992.41</v>
      </c>
      <c r="D492" s="2">
        <v>26008.57</v>
      </c>
      <c r="E492" s="2">
        <v>25753.74</v>
      </c>
      <c r="F492" s="3">
        <v>-8.9999999999999993E-3</v>
      </c>
      <c r="G492">
        <f>$G$2*Tabella11[[#This Row],[CHIUSURA]]/$B$2</f>
        <v>93.818276734306295</v>
      </c>
      <c r="H492" s="6">
        <f>LN(Tabella11[[#This Row],[NUM INDICE]]/G491)</f>
        <v>-9.0110508323382604E-3</v>
      </c>
    </row>
    <row r="493" spans="1:8" x14ac:dyDescent="0.3">
      <c r="A493" s="1">
        <v>42731</v>
      </c>
      <c r="B493" s="2">
        <v>26213.439999999999</v>
      </c>
      <c r="C493" s="2">
        <v>25815.43</v>
      </c>
      <c r="D493" s="2">
        <v>26249.03</v>
      </c>
      <c r="E493" s="2">
        <v>25803.19</v>
      </c>
      <c r="F493" s="3">
        <v>1.5699999999999999E-2</v>
      </c>
      <c r="G493">
        <f>$G$2*Tabella11[[#This Row],[CHIUSURA]]/$B$2</f>
        <v>95.295471714300874</v>
      </c>
      <c r="H493" s="6">
        <f>LN(Tabella11[[#This Row],[NUM INDICE]]/G492)</f>
        <v>1.5622608471360754E-2</v>
      </c>
    </row>
    <row r="494" spans="1:8" x14ac:dyDescent="0.3">
      <c r="A494" s="1">
        <v>42732</v>
      </c>
      <c r="B494" s="2">
        <v>26210.68</v>
      </c>
      <c r="C494" s="2">
        <v>26243.19</v>
      </c>
      <c r="D494" s="2">
        <v>26415.05</v>
      </c>
      <c r="E494" s="2">
        <v>26191.72</v>
      </c>
      <c r="F494" s="3">
        <v>-1E-4</v>
      </c>
      <c r="G494">
        <f>$G$2*Tabella11[[#This Row],[CHIUSURA]]/$B$2</f>
        <v>95.285438101698659</v>
      </c>
      <c r="H494" s="6">
        <f>LN(Tabella11[[#This Row],[NUM INDICE]]/G493)</f>
        <v>-1.0529504367637517E-4</v>
      </c>
    </row>
    <row r="495" spans="1:8" x14ac:dyDescent="0.3">
      <c r="A495" s="1">
        <v>42733</v>
      </c>
      <c r="B495" s="2">
        <v>26366.15</v>
      </c>
      <c r="C495" s="2">
        <v>26429.41</v>
      </c>
      <c r="D495" s="2">
        <v>26429.63</v>
      </c>
      <c r="E495" s="2">
        <v>26166.67</v>
      </c>
      <c r="F495" s="3">
        <v>5.8999999999999999E-3</v>
      </c>
      <c r="G495">
        <f>$G$2*Tabella11[[#This Row],[CHIUSURA]]/$B$2</f>
        <v>95.850628591288057</v>
      </c>
      <c r="H495" s="6">
        <f>LN(Tabella11[[#This Row],[NUM INDICE]]/G494)</f>
        <v>5.9140291698683619E-3</v>
      </c>
    </row>
    <row r="496" spans="1:8" x14ac:dyDescent="0.3">
      <c r="A496" s="1">
        <v>42734</v>
      </c>
      <c r="B496" s="2">
        <v>26626.46</v>
      </c>
      <c r="C496" s="2">
        <v>26441.51</v>
      </c>
      <c r="D496" s="2">
        <v>26678.6</v>
      </c>
      <c r="E496" s="2">
        <v>26406.53</v>
      </c>
      <c r="F496" s="3">
        <v>9.9000000000000008E-3</v>
      </c>
      <c r="G496">
        <f>$G$2*Tabella11[[#This Row],[CHIUSURA]]/$B$2</f>
        <v>96.796950945086323</v>
      </c>
      <c r="H496" s="6">
        <f>LN(Tabella11[[#This Row],[NUM INDICE]]/G495)</f>
        <v>9.8244677422130618E-3</v>
      </c>
    </row>
    <row r="497" spans="1:8" x14ac:dyDescent="0.3">
      <c r="A497" s="1">
        <v>42737</v>
      </c>
      <c r="B497" s="2">
        <v>26595.45</v>
      </c>
      <c r="C497" s="2">
        <v>26711.15</v>
      </c>
      <c r="D497" s="2">
        <v>26720.98</v>
      </c>
      <c r="E497" s="2">
        <v>26447.06</v>
      </c>
      <c r="F497" s="3">
        <v>-1.1999999999999999E-3</v>
      </c>
      <c r="G497">
        <f>$G$2*Tabella11[[#This Row],[CHIUSURA]]/$B$2</f>
        <v>96.684218217986768</v>
      </c>
      <c r="H497" s="6">
        <f>LN(Tabella11[[#This Row],[NUM INDICE]]/G496)</f>
        <v>-1.1653096820148968E-3</v>
      </c>
    </row>
    <row r="498" spans="1:8" x14ac:dyDescent="0.3">
      <c r="A498" s="1">
        <v>42738</v>
      </c>
      <c r="B498" s="2">
        <v>26643.24</v>
      </c>
      <c r="C498" s="2">
        <v>26616.92</v>
      </c>
      <c r="D498" s="2">
        <v>26724.400000000001</v>
      </c>
      <c r="E498" s="2">
        <v>26488.37</v>
      </c>
      <c r="F498" s="3">
        <v>1.8E-3</v>
      </c>
      <c r="G498">
        <f>$G$2*Tabella11[[#This Row],[CHIUSURA]]/$B$2</f>
        <v>96.857952401414295</v>
      </c>
      <c r="H498" s="6">
        <f>LN(Tabella11[[#This Row],[NUM INDICE]]/G497)</f>
        <v>1.7953113735956357E-3</v>
      </c>
    </row>
    <row r="499" spans="1:8" x14ac:dyDescent="0.3">
      <c r="A499" s="1">
        <v>42739</v>
      </c>
      <c r="B499" s="2">
        <v>26633.13</v>
      </c>
      <c r="C499" s="2">
        <v>26677.22</v>
      </c>
      <c r="D499" s="2">
        <v>26723.37</v>
      </c>
      <c r="E499" s="2">
        <v>26606.06</v>
      </c>
      <c r="F499" s="3">
        <v>-4.0000000000000002E-4</v>
      </c>
      <c r="G499">
        <f>$G$2*Tabella11[[#This Row],[CHIUSURA]]/$B$2</f>
        <v>96.821198842208346</v>
      </c>
      <c r="H499" s="6">
        <f>LN(Tabella11[[#This Row],[NUM INDICE]]/G498)</f>
        <v>-3.7953036670310776E-4</v>
      </c>
    </row>
    <row r="500" spans="1:8" x14ac:dyDescent="0.3">
      <c r="A500" s="1">
        <v>42740</v>
      </c>
      <c r="B500" s="2">
        <v>26878.240000000002</v>
      </c>
      <c r="C500" s="2">
        <v>26738.42</v>
      </c>
      <c r="D500" s="2">
        <v>26917.21</v>
      </c>
      <c r="E500" s="2">
        <v>26738.42</v>
      </c>
      <c r="F500" s="3">
        <v>9.1999999999999998E-3</v>
      </c>
      <c r="G500">
        <f>$G$2*Tabella11[[#This Row],[CHIUSURA]]/$B$2</f>
        <v>97.712263619356719</v>
      </c>
      <c r="H500" s="6">
        <f>LN(Tabella11[[#This Row],[NUM INDICE]]/G499)</f>
        <v>9.161107789016151E-3</v>
      </c>
    </row>
    <row r="501" spans="1:8" x14ac:dyDescent="0.3">
      <c r="A501" s="1">
        <v>42741</v>
      </c>
      <c r="B501" s="2">
        <v>26759.23</v>
      </c>
      <c r="C501" s="2">
        <v>26929.69</v>
      </c>
      <c r="D501" s="2">
        <v>27009.61</v>
      </c>
      <c r="E501" s="2">
        <v>26733.33</v>
      </c>
      <c r="F501" s="3">
        <v>-4.4000000000000003E-3</v>
      </c>
      <c r="G501">
        <f>$G$2*Tabella11[[#This Row],[CHIUSURA]]/$B$2</f>
        <v>97.279618606389377</v>
      </c>
      <c r="H501" s="6">
        <f>LN(Tabella11[[#This Row],[NUM INDICE]]/G500)</f>
        <v>-4.4375767647583057E-3</v>
      </c>
    </row>
    <row r="502" spans="1:8" x14ac:dyDescent="0.3">
      <c r="A502" s="1">
        <v>42744</v>
      </c>
      <c r="B502" s="2">
        <v>26726.55</v>
      </c>
      <c r="C502" s="2">
        <v>26860.81</v>
      </c>
      <c r="D502" s="2">
        <v>26860.880000000001</v>
      </c>
      <c r="E502" s="2">
        <v>26701.18</v>
      </c>
      <c r="F502" s="3">
        <v>-1.1999999999999999E-3</v>
      </c>
      <c r="G502">
        <f>$G$2*Tabella11[[#This Row],[CHIUSURA]]/$B$2</f>
        <v>97.160814816592108</v>
      </c>
      <c r="H502" s="6">
        <f>LN(Tabella11[[#This Row],[NUM INDICE]]/G501)</f>
        <v>-1.2220071976797072E-3</v>
      </c>
    </row>
    <row r="503" spans="1:8" x14ac:dyDescent="0.3">
      <c r="A503" s="1">
        <v>42745</v>
      </c>
      <c r="B503" s="2">
        <v>26899.56</v>
      </c>
      <c r="C503" s="2">
        <v>26811.63</v>
      </c>
      <c r="D503" s="2">
        <v>26914.95</v>
      </c>
      <c r="E503" s="2">
        <v>26804.17</v>
      </c>
      <c r="F503" s="3">
        <v>6.4999999999999997E-3</v>
      </c>
      <c r="G503">
        <f>$G$2*Tabella11[[#This Row],[CHIUSURA]]/$B$2</f>
        <v>97.789769641341977</v>
      </c>
      <c r="H503" s="6">
        <f>LN(Tabella11[[#This Row],[NUM INDICE]]/G502)</f>
        <v>6.4524762383198408E-3</v>
      </c>
    </row>
    <row r="504" spans="1:8" x14ac:dyDescent="0.3">
      <c r="A504" s="1">
        <v>42746</v>
      </c>
      <c r="B504" s="2">
        <v>27140.41</v>
      </c>
      <c r="C504" s="2">
        <v>26978.44</v>
      </c>
      <c r="D504" s="2">
        <v>27174.87</v>
      </c>
      <c r="E504" s="2">
        <v>26978.44</v>
      </c>
      <c r="F504" s="3">
        <v>8.9999999999999993E-3</v>
      </c>
      <c r="G504">
        <f>$G$2*Tabella11[[#This Row],[CHIUSURA]]/$B$2</f>
        <v>98.66534775556083</v>
      </c>
      <c r="H504" s="6">
        <f>LN(Tabella11[[#This Row],[NUM INDICE]]/G503)</f>
        <v>8.9138315492737694E-3</v>
      </c>
    </row>
    <row r="505" spans="1:8" x14ac:dyDescent="0.3">
      <c r="A505" s="1">
        <v>42747</v>
      </c>
      <c r="B505" s="2">
        <v>27247.16</v>
      </c>
      <c r="C505" s="2">
        <v>27171.66</v>
      </c>
      <c r="D505" s="2">
        <v>27278.93</v>
      </c>
      <c r="E505" s="2">
        <v>27166.69</v>
      </c>
      <c r="F505" s="3">
        <v>3.8999999999999998E-3</v>
      </c>
      <c r="G505">
        <f>$G$2*Tabella11[[#This Row],[CHIUSURA]]/$B$2</f>
        <v>99.053423170519793</v>
      </c>
      <c r="H505" s="6">
        <f>LN(Tabella11[[#This Row],[NUM INDICE]]/G504)</f>
        <v>3.9255343484974571E-3</v>
      </c>
    </row>
    <row r="506" spans="1:8" x14ac:dyDescent="0.3">
      <c r="A506" s="1">
        <v>42748</v>
      </c>
      <c r="B506" s="2">
        <v>27238.06</v>
      </c>
      <c r="C506" s="2">
        <v>27378.01</v>
      </c>
      <c r="D506" s="2">
        <v>27459.75</v>
      </c>
      <c r="E506" s="2">
        <v>27143.07</v>
      </c>
      <c r="F506" s="3">
        <v>-2.9999999999999997E-4</v>
      </c>
      <c r="G506">
        <f>$G$2*Tabella11[[#This Row],[CHIUSURA]]/$B$2</f>
        <v>99.020341331867556</v>
      </c>
      <c r="H506" s="6">
        <f>LN(Tabella11[[#This Row],[NUM INDICE]]/G505)</f>
        <v>-3.3403554522178661E-4</v>
      </c>
    </row>
    <row r="507" spans="1:8" x14ac:dyDescent="0.3">
      <c r="A507" s="1">
        <v>42751</v>
      </c>
      <c r="B507" s="2">
        <v>27288.17</v>
      </c>
      <c r="C507" s="2">
        <v>27238.35</v>
      </c>
      <c r="D507" s="2">
        <v>27335.08</v>
      </c>
      <c r="E507" s="2">
        <v>27172.68</v>
      </c>
      <c r="F507" s="3">
        <v>1.8E-3</v>
      </c>
      <c r="G507">
        <f>$G$2*Tabella11[[#This Row],[CHIUSURA]]/$B$2</f>
        <v>99.202509566467953</v>
      </c>
      <c r="H507" s="6">
        <f>LN(Tabella11[[#This Row],[NUM INDICE]]/G506)</f>
        <v>1.8380149923151992E-3</v>
      </c>
    </row>
    <row r="508" spans="1:8" x14ac:dyDescent="0.3">
      <c r="A508" s="1">
        <v>42752</v>
      </c>
      <c r="B508" s="2">
        <v>27235.66</v>
      </c>
      <c r="C508" s="2">
        <v>27331.82</v>
      </c>
      <c r="D508" s="2">
        <v>27381.43</v>
      </c>
      <c r="E508" s="2">
        <v>27179.19</v>
      </c>
      <c r="F508" s="3">
        <v>-1.9E-3</v>
      </c>
      <c r="G508">
        <f>$G$2*Tabella11[[#This Row],[CHIUSURA]]/$B$2</f>
        <v>99.011616451343883</v>
      </c>
      <c r="H508" s="6">
        <f>LN(Tabella11[[#This Row],[NUM INDICE]]/G507)</f>
        <v>-1.9261308765086158E-3</v>
      </c>
    </row>
    <row r="509" spans="1:8" x14ac:dyDescent="0.3">
      <c r="A509" s="1">
        <v>42753</v>
      </c>
      <c r="B509" s="2">
        <v>27257.64</v>
      </c>
      <c r="C509" s="2">
        <v>27261.759999999998</v>
      </c>
      <c r="D509" s="2">
        <v>27422.67</v>
      </c>
      <c r="E509" s="2">
        <v>27217.65</v>
      </c>
      <c r="F509" s="3">
        <v>8.0000000000000004E-4</v>
      </c>
      <c r="G509">
        <f>$G$2*Tabella11[[#This Row],[CHIUSURA]]/$B$2</f>
        <v>99.091521815473129</v>
      </c>
      <c r="H509" s="6">
        <f>LN(Tabella11[[#This Row],[NUM INDICE]]/G508)</f>
        <v>8.0670472120417135E-4</v>
      </c>
    </row>
    <row r="510" spans="1:8" x14ac:dyDescent="0.3">
      <c r="A510" s="1">
        <v>42754</v>
      </c>
      <c r="B510" s="2">
        <v>27308.6</v>
      </c>
      <c r="C510" s="2">
        <v>27253.34</v>
      </c>
      <c r="D510" s="2">
        <v>27348.19</v>
      </c>
      <c r="E510" s="2">
        <v>27219.89</v>
      </c>
      <c r="F510" s="3">
        <v>1.9E-3</v>
      </c>
      <c r="G510">
        <f>$G$2*Tabella11[[#This Row],[CHIUSURA]]/$B$2</f>
        <v>99.276780111925675</v>
      </c>
      <c r="H510" s="6">
        <f>LN(Tabella11[[#This Row],[NUM INDICE]]/G509)</f>
        <v>1.8678221118260195E-3</v>
      </c>
    </row>
    <row r="511" spans="1:8" x14ac:dyDescent="0.3">
      <c r="A511" s="1">
        <v>42755</v>
      </c>
      <c r="B511" s="2">
        <v>27034.5</v>
      </c>
      <c r="C511" s="2">
        <v>27232.69</v>
      </c>
      <c r="D511" s="2">
        <v>27264.41</v>
      </c>
      <c r="E511" s="2">
        <v>27009.81</v>
      </c>
      <c r="F511" s="3">
        <v>-0.01</v>
      </c>
      <c r="G511">
        <f>$G$2*Tabella11[[#This Row],[CHIUSURA]]/$B$2</f>
        <v>98.28032604878517</v>
      </c>
      <c r="H511" s="6">
        <f>LN(Tabella11[[#This Row],[NUM INDICE]]/G510)</f>
        <v>-1.0087842779248469E-2</v>
      </c>
    </row>
    <row r="512" spans="1:8" x14ac:dyDescent="0.3">
      <c r="A512" s="1">
        <v>42758</v>
      </c>
      <c r="B512" s="2">
        <v>27117.34</v>
      </c>
      <c r="C512" s="2">
        <v>26990.93</v>
      </c>
      <c r="D512" s="2">
        <v>27167.79</v>
      </c>
      <c r="E512" s="2">
        <v>26963.58</v>
      </c>
      <c r="F512" s="3">
        <v>3.0999999999999999E-3</v>
      </c>
      <c r="G512">
        <f>$G$2*Tabella11[[#This Row],[CHIUSURA]]/$B$2</f>
        <v>98.581479841527084</v>
      </c>
      <c r="H512" s="6">
        <f>LN(Tabella11[[#This Row],[NUM INDICE]]/G511)</f>
        <v>3.0595475470797861E-3</v>
      </c>
    </row>
    <row r="513" spans="1:8" x14ac:dyDescent="0.3">
      <c r="A513" s="1">
        <v>42759</v>
      </c>
      <c r="B513" s="2">
        <v>27375.58</v>
      </c>
      <c r="C513" s="2">
        <v>27170.880000000001</v>
      </c>
      <c r="D513" s="2">
        <v>27393.35</v>
      </c>
      <c r="E513" s="2">
        <v>27140.85</v>
      </c>
      <c r="F513" s="3">
        <v>9.4999999999999998E-3</v>
      </c>
      <c r="G513">
        <f>$G$2*Tabella11[[#This Row],[CHIUSURA]]/$B$2</f>
        <v>99.520276985873693</v>
      </c>
      <c r="H513" s="6">
        <f>LN(Tabella11[[#This Row],[NUM INDICE]]/G512)</f>
        <v>9.4779994609186582E-3</v>
      </c>
    </row>
    <row r="514" spans="1:8" x14ac:dyDescent="0.3">
      <c r="A514" s="1">
        <v>42760</v>
      </c>
      <c r="B514" s="2">
        <v>27708.14</v>
      </c>
      <c r="C514" s="2">
        <v>27462.83</v>
      </c>
      <c r="D514" s="2">
        <v>27736.83</v>
      </c>
      <c r="E514" s="2">
        <v>27439.68</v>
      </c>
      <c r="F514" s="3">
        <v>1.21E-2</v>
      </c>
      <c r="G514">
        <f>$G$2*Tabella11[[#This Row],[CHIUSURA]]/$B$2</f>
        <v>100.72925459710319</v>
      </c>
      <c r="H514" s="6">
        <f>LN(Tabella11[[#This Row],[NUM INDICE]]/G513)</f>
        <v>1.2074857713126021E-2</v>
      </c>
    </row>
    <row r="515" spans="1:8" x14ac:dyDescent="0.3">
      <c r="A515" s="1">
        <v>42762</v>
      </c>
      <c r="B515" s="2">
        <v>27882.46</v>
      </c>
      <c r="C515" s="2">
        <v>27761.03</v>
      </c>
      <c r="D515" s="2">
        <v>27980.39</v>
      </c>
      <c r="E515" s="2">
        <v>27759.48</v>
      </c>
      <c r="F515" s="3">
        <v>6.3E-3</v>
      </c>
      <c r="G515">
        <f>$G$2*Tabella11[[#This Row],[CHIUSURA]]/$B$2</f>
        <v>101.36297175247223</v>
      </c>
      <c r="H515" s="6">
        <f>LN(Tabella11[[#This Row],[NUM INDICE]]/G514)</f>
        <v>6.2715844539791878E-3</v>
      </c>
    </row>
    <row r="516" spans="1:8" x14ac:dyDescent="0.3">
      <c r="A516" s="1">
        <v>42765</v>
      </c>
      <c r="B516" s="2">
        <v>27849.56</v>
      </c>
      <c r="C516" s="2">
        <v>27866.799999999999</v>
      </c>
      <c r="D516" s="2">
        <v>27947.37</v>
      </c>
      <c r="E516" s="2">
        <v>27813.32</v>
      </c>
      <c r="F516" s="3">
        <v>-1.1999999999999999E-3</v>
      </c>
      <c r="G516">
        <f>$G$2*Tabella11[[#This Row],[CHIUSURA]]/$B$2</f>
        <v>101.24336818196029</v>
      </c>
      <c r="H516" s="6">
        <f>LN(Tabella11[[#This Row],[NUM INDICE]]/G515)</f>
        <v>-1.1806499682481416E-3</v>
      </c>
    </row>
    <row r="517" spans="1:8" x14ac:dyDescent="0.3">
      <c r="A517" s="1">
        <v>42766</v>
      </c>
      <c r="B517" s="2">
        <v>27655.96</v>
      </c>
      <c r="C517" s="2">
        <v>27867.919999999998</v>
      </c>
      <c r="D517" s="2">
        <v>27867.919999999998</v>
      </c>
      <c r="E517" s="2">
        <v>27624.54</v>
      </c>
      <c r="F517" s="3">
        <v>-7.0000000000000001E-3</v>
      </c>
      <c r="G517">
        <f>$G$2*Tabella11[[#This Row],[CHIUSURA]]/$B$2</f>
        <v>100.53956115305112</v>
      </c>
      <c r="H517" s="6">
        <f>LN(Tabella11[[#This Row],[NUM INDICE]]/G516)</f>
        <v>-6.9759110481684245E-3</v>
      </c>
    </row>
    <row r="518" spans="1:8" x14ac:dyDescent="0.3">
      <c r="A518" s="1">
        <v>42767</v>
      </c>
      <c r="B518" s="2">
        <v>28141.64</v>
      </c>
      <c r="C518" s="2">
        <v>27669.08</v>
      </c>
      <c r="D518" s="2">
        <v>28159.54</v>
      </c>
      <c r="E518" s="2">
        <v>27590.1</v>
      </c>
      <c r="F518" s="3">
        <v>1.7600000000000001E-2</v>
      </c>
      <c r="G518">
        <f>$G$2*Tabella11[[#This Row],[CHIUSURA]]/$B$2</f>
        <v>102.3051861416906</v>
      </c>
      <c r="H518" s="6">
        <f>LN(Tabella11[[#This Row],[NUM INDICE]]/G517)</f>
        <v>1.7409073738937676E-2</v>
      </c>
    </row>
    <row r="519" spans="1:8" x14ac:dyDescent="0.3">
      <c r="A519" s="1">
        <v>42768</v>
      </c>
      <c r="B519" s="2">
        <v>28226.61</v>
      </c>
      <c r="C519" s="2">
        <v>28167.83</v>
      </c>
      <c r="D519" s="2">
        <v>28299.919999999998</v>
      </c>
      <c r="E519" s="2">
        <v>28070.81</v>
      </c>
      <c r="F519" s="3">
        <v>3.0000000000000001E-3</v>
      </c>
      <c r="G519">
        <f>$G$2*Tabella11[[#This Row],[CHIUSURA]]/$B$2</f>
        <v>102.61408326589728</v>
      </c>
      <c r="H519" s="6">
        <f>LN(Tabella11[[#This Row],[NUM INDICE]]/G518)</f>
        <v>3.0148200222173088E-3</v>
      </c>
    </row>
    <row r="520" spans="1:8" x14ac:dyDescent="0.3">
      <c r="A520" s="1">
        <v>42769</v>
      </c>
      <c r="B520" s="2">
        <v>28240.52</v>
      </c>
      <c r="C520" s="2">
        <v>28270.67</v>
      </c>
      <c r="D520" s="2">
        <v>28280.58</v>
      </c>
      <c r="E520" s="2">
        <v>28127.18</v>
      </c>
      <c r="F520" s="3">
        <v>5.0000000000000001E-4</v>
      </c>
      <c r="G520">
        <f>$G$2*Tabella11[[#This Row],[CHIUSURA]]/$B$2</f>
        <v>102.66465121926569</v>
      </c>
      <c r="H520" s="6">
        <f>LN(Tabella11[[#This Row],[NUM INDICE]]/G519)</f>
        <v>4.9267601457208664E-4</v>
      </c>
    </row>
    <row r="521" spans="1:8" x14ac:dyDescent="0.3">
      <c r="A521" s="1">
        <v>42772</v>
      </c>
      <c r="B521" s="2">
        <v>28439.279999999999</v>
      </c>
      <c r="C521" s="2">
        <v>28340.39</v>
      </c>
      <c r="D521" s="2">
        <v>28487.279999999999</v>
      </c>
      <c r="E521" s="2">
        <v>28340.39</v>
      </c>
      <c r="F521" s="3">
        <v>7.0000000000000001E-3</v>
      </c>
      <c r="G521">
        <f>$G$2*Tabella11[[#This Row],[CHIUSURA]]/$B$2</f>
        <v>103.38721674130075</v>
      </c>
      <c r="H521" s="6">
        <f>LN(Tabella11[[#This Row],[NUM INDICE]]/G520)</f>
        <v>7.013462105630283E-3</v>
      </c>
    </row>
    <row r="522" spans="1:8" x14ac:dyDescent="0.3">
      <c r="A522" s="1">
        <v>42773</v>
      </c>
      <c r="B522" s="2">
        <v>28335.16</v>
      </c>
      <c r="C522" s="2">
        <v>28443.23</v>
      </c>
      <c r="D522" s="2">
        <v>28483.41</v>
      </c>
      <c r="E522" s="2">
        <v>28239.119999999999</v>
      </c>
      <c r="F522" s="3">
        <v>-3.7000000000000002E-3</v>
      </c>
      <c r="G522">
        <f>$G$2*Tabella11[[#This Row],[CHIUSURA]]/$B$2</f>
        <v>103.00870234124898</v>
      </c>
      <c r="H522" s="6">
        <f>LN(Tabella11[[#This Row],[NUM INDICE]]/G521)</f>
        <v>-3.6678518265741292E-3</v>
      </c>
    </row>
    <row r="523" spans="1:8" x14ac:dyDescent="0.3">
      <c r="A523" s="1">
        <v>42774</v>
      </c>
      <c r="B523" s="2">
        <v>28289.919999999998</v>
      </c>
      <c r="C523" s="2">
        <v>28386.080000000002</v>
      </c>
      <c r="D523" s="2">
        <v>28391.64</v>
      </c>
      <c r="E523" s="2">
        <v>28149.08</v>
      </c>
      <c r="F523" s="3">
        <v>-1.6000000000000001E-3</v>
      </c>
      <c r="G523">
        <f>$G$2*Tabella11[[#This Row],[CHIUSURA]]/$B$2</f>
        <v>102.84423834337785</v>
      </c>
      <c r="H523" s="6">
        <f>LN(Tabella11[[#This Row],[NUM INDICE]]/G522)</f>
        <v>-1.5978788771910714E-3</v>
      </c>
    </row>
    <row r="524" spans="1:8" x14ac:dyDescent="0.3">
      <c r="A524" s="1">
        <v>42775</v>
      </c>
      <c r="B524" s="2">
        <v>28329.7</v>
      </c>
      <c r="C524" s="2">
        <v>28349.22</v>
      </c>
      <c r="D524" s="2">
        <v>28469.48</v>
      </c>
      <c r="E524" s="2">
        <v>28152.18</v>
      </c>
      <c r="F524" s="3">
        <v>1.4E-3</v>
      </c>
      <c r="G524">
        <f>$G$2*Tabella11[[#This Row],[CHIUSURA]]/$B$2</f>
        <v>102.98885323805763</v>
      </c>
      <c r="H524" s="6">
        <f>LN(Tabella11[[#This Row],[NUM INDICE]]/G523)</f>
        <v>1.4051668501287053E-3</v>
      </c>
    </row>
    <row r="525" spans="1:8" x14ac:dyDescent="0.3">
      <c r="A525" s="1">
        <v>42776</v>
      </c>
      <c r="B525" s="2">
        <v>28334.25</v>
      </c>
      <c r="C525" s="2">
        <v>28367.17</v>
      </c>
      <c r="D525" s="2">
        <v>28456.18</v>
      </c>
      <c r="E525" s="2">
        <v>28286.799999999999</v>
      </c>
      <c r="F525" s="3">
        <v>2.0000000000000001E-4</v>
      </c>
      <c r="G525">
        <f>$G$2*Tabella11[[#This Row],[CHIUSURA]]/$B$2</f>
        <v>103.00539415738375</v>
      </c>
      <c r="H525" s="6">
        <f>LN(Tabella11[[#This Row],[NUM INDICE]]/G524)</f>
        <v>1.6059593479738704E-4</v>
      </c>
    </row>
    <row r="526" spans="1:8" x14ac:dyDescent="0.3">
      <c r="A526" s="1">
        <v>42779</v>
      </c>
      <c r="B526" s="2">
        <v>28351.62</v>
      </c>
      <c r="C526" s="2">
        <v>28450.42</v>
      </c>
      <c r="D526" s="2">
        <v>28458.799999999999</v>
      </c>
      <c r="E526" s="2">
        <v>28197.38</v>
      </c>
      <c r="F526" s="3">
        <v>5.9999999999999995E-4</v>
      </c>
      <c r="G526">
        <f>$G$2*Tabella11[[#This Row],[CHIUSURA]]/$B$2</f>
        <v>103.06854048017379</v>
      </c>
      <c r="H526" s="6">
        <f>LN(Tabella11[[#This Row],[NUM INDICE]]/G525)</f>
        <v>6.1285115827496321E-4</v>
      </c>
    </row>
    <row r="527" spans="1:8" x14ac:dyDescent="0.3">
      <c r="A527" s="1">
        <v>42780</v>
      </c>
      <c r="B527" s="2">
        <v>28339.31</v>
      </c>
      <c r="C527" s="2">
        <v>28386.12</v>
      </c>
      <c r="D527" s="2">
        <v>28393.42</v>
      </c>
      <c r="E527" s="2">
        <v>28263.45</v>
      </c>
      <c r="F527" s="3">
        <v>-4.0000000000000002E-4</v>
      </c>
      <c r="G527">
        <f>$G$2*Tabella11[[#This Row],[CHIUSURA]]/$B$2</f>
        <v>103.02378911382115</v>
      </c>
      <c r="H527" s="6">
        <f>LN(Tabella11[[#This Row],[NUM INDICE]]/G526)</f>
        <v>-4.3428464459742237E-4</v>
      </c>
    </row>
    <row r="528" spans="1:8" x14ac:dyDescent="0.3">
      <c r="A528" s="1">
        <v>42781</v>
      </c>
      <c r="B528" s="2">
        <v>28155.56</v>
      </c>
      <c r="C528" s="2">
        <v>28270.11</v>
      </c>
      <c r="D528" s="2">
        <v>28382.32</v>
      </c>
      <c r="E528" s="2">
        <v>28102.23</v>
      </c>
      <c r="F528" s="3">
        <v>-6.4999999999999997E-3</v>
      </c>
      <c r="G528">
        <f>$G$2*Tabella11[[#This Row],[CHIUSURA]]/$B$2</f>
        <v>102.35579044872787</v>
      </c>
      <c r="H528" s="6">
        <f>LN(Tabella11[[#This Row],[NUM INDICE]]/G527)</f>
        <v>-6.5050383497121771E-3</v>
      </c>
    </row>
    <row r="529" spans="1:8" x14ac:dyDescent="0.3">
      <c r="A529" s="1">
        <v>42782</v>
      </c>
      <c r="B529" s="2">
        <v>28301.27</v>
      </c>
      <c r="C529" s="2">
        <v>28223.85</v>
      </c>
      <c r="D529" s="2">
        <v>28327.84</v>
      </c>
      <c r="E529" s="2">
        <v>28146.19</v>
      </c>
      <c r="F529" s="3">
        <v>5.1999999999999998E-3</v>
      </c>
      <c r="G529">
        <f>$G$2*Tabella11[[#This Row],[CHIUSURA]]/$B$2</f>
        <v>102.88549975752103</v>
      </c>
      <c r="H529" s="6">
        <f>LN(Tabella11[[#This Row],[NUM INDICE]]/G528)</f>
        <v>5.161831563364869E-3</v>
      </c>
    </row>
    <row r="530" spans="1:8" x14ac:dyDescent="0.3">
      <c r="A530" s="1">
        <v>42783</v>
      </c>
      <c r="B530" s="2">
        <v>28468.75</v>
      </c>
      <c r="C530" s="2">
        <v>28670.43</v>
      </c>
      <c r="D530" s="2">
        <v>28726.26</v>
      </c>
      <c r="E530" s="2">
        <v>28410.91</v>
      </c>
      <c r="F530" s="3">
        <v>5.8999999999999999E-3</v>
      </c>
      <c r="G530">
        <f>$G$2*Tabella11[[#This Row],[CHIUSURA]]/$B$2</f>
        <v>103.49435100339761</v>
      </c>
      <c r="H530" s="6">
        <f>LN(Tabella11[[#This Row],[NUM INDICE]]/G529)</f>
        <v>5.9003144928636148E-3</v>
      </c>
    </row>
    <row r="531" spans="1:8" x14ac:dyDescent="0.3">
      <c r="A531" s="1">
        <v>42786</v>
      </c>
      <c r="B531" s="2">
        <v>28661.58</v>
      </c>
      <c r="C531" s="2">
        <v>28481.91</v>
      </c>
      <c r="D531" s="2">
        <v>28696.53</v>
      </c>
      <c r="E531" s="2">
        <v>28419.27</v>
      </c>
      <c r="F531" s="3">
        <v>6.7999999999999996E-3</v>
      </c>
      <c r="G531">
        <f>$G$2*Tabella11[[#This Row],[CHIUSURA]]/$B$2</f>
        <v>104.19535879980543</v>
      </c>
      <c r="H531" s="6">
        <f>LN(Tabella11[[#This Row],[NUM INDICE]]/G530)</f>
        <v>6.7505555200317903E-3</v>
      </c>
    </row>
    <row r="532" spans="1:8" x14ac:dyDescent="0.3">
      <c r="A532" s="1">
        <v>42787</v>
      </c>
      <c r="B532" s="2">
        <v>28761.59</v>
      </c>
      <c r="C532" s="2">
        <v>28716.7</v>
      </c>
      <c r="D532" s="2">
        <v>28801</v>
      </c>
      <c r="E532" s="2">
        <v>28597.33</v>
      </c>
      <c r="F532" s="3">
        <v>3.5000000000000001E-3</v>
      </c>
      <c r="G532">
        <f>$G$2*Tabella11[[#This Row],[CHIUSURA]]/$B$2</f>
        <v>104.55893184196042</v>
      </c>
      <c r="H532" s="6">
        <f>LN(Tabella11[[#This Row],[NUM INDICE]]/G531)</f>
        <v>3.483266462636264E-3</v>
      </c>
    </row>
    <row r="533" spans="1:8" x14ac:dyDescent="0.3">
      <c r="A533" s="1">
        <v>42788</v>
      </c>
      <c r="B533" s="2">
        <v>28864.71</v>
      </c>
      <c r="C533" s="2">
        <v>28822.400000000001</v>
      </c>
      <c r="D533" s="2">
        <v>28963.52</v>
      </c>
      <c r="E533" s="2">
        <v>28789.3</v>
      </c>
      <c r="F533" s="3">
        <v>3.5999999999999999E-3</v>
      </c>
      <c r="G533">
        <f>$G$2*Tabella11[[#This Row],[CHIUSURA]]/$B$2</f>
        <v>104.93381087512732</v>
      </c>
      <c r="H533" s="6">
        <f>LN(Tabella11[[#This Row],[NUM INDICE]]/G532)</f>
        <v>3.5789252500838865E-3</v>
      </c>
    </row>
    <row r="534" spans="1:8" x14ac:dyDescent="0.3">
      <c r="A534" s="1">
        <v>42789</v>
      </c>
      <c r="B534" s="2">
        <v>28892.97</v>
      </c>
      <c r="C534" s="2">
        <v>28927.67</v>
      </c>
      <c r="D534" s="2">
        <v>29065.31</v>
      </c>
      <c r="E534" s="2">
        <v>28860.46</v>
      </c>
      <c r="F534" s="3">
        <v>1E-3</v>
      </c>
      <c r="G534">
        <f>$G$2*Tabella11[[#This Row],[CHIUSURA]]/$B$2</f>
        <v>105.03654634329351</v>
      </c>
      <c r="H534" s="6">
        <f>LN(Tabella11[[#This Row],[NUM INDICE]]/G533)</f>
        <v>9.7857123953573339E-4</v>
      </c>
    </row>
    <row r="535" spans="1:8" x14ac:dyDescent="0.3">
      <c r="A535" s="1">
        <v>42793</v>
      </c>
      <c r="B535" s="2">
        <v>28812.880000000001</v>
      </c>
      <c r="C535" s="2">
        <v>28910.5</v>
      </c>
      <c r="D535" s="2">
        <v>28961.83</v>
      </c>
      <c r="E535" s="2">
        <v>28791.19</v>
      </c>
      <c r="F535" s="3">
        <v>-2.8E-3</v>
      </c>
      <c r="G535">
        <f>$G$2*Tabella11[[#This Row],[CHIUSURA]]/$B$2</f>
        <v>104.74538980948496</v>
      </c>
      <c r="H535" s="6">
        <f>LN(Tabella11[[#This Row],[NUM INDICE]]/G534)</f>
        <v>-2.7758035424490426E-3</v>
      </c>
    </row>
    <row r="536" spans="1:8" x14ac:dyDescent="0.3">
      <c r="A536" s="1">
        <v>42794</v>
      </c>
      <c r="B536" s="2">
        <v>28743.32</v>
      </c>
      <c r="C536" s="2">
        <v>28825.19</v>
      </c>
      <c r="D536" s="2">
        <v>28876.54</v>
      </c>
      <c r="E536" s="2">
        <v>28721.119999999999</v>
      </c>
      <c r="F536" s="3">
        <v>-2.3999999999999998E-3</v>
      </c>
      <c r="G536">
        <f>$G$2*Tabella11[[#This Row],[CHIUSURA]]/$B$2</f>
        <v>104.492513688974</v>
      </c>
      <c r="H536" s="6">
        <f>LN(Tabella11[[#This Row],[NUM INDICE]]/G535)</f>
        <v>-2.4171169697359408E-3</v>
      </c>
    </row>
    <row r="537" spans="1:8" x14ac:dyDescent="0.3">
      <c r="A537" s="1">
        <v>42795</v>
      </c>
      <c r="B537" s="2">
        <v>28984.49</v>
      </c>
      <c r="C537" s="2">
        <v>28849.040000000001</v>
      </c>
      <c r="D537" s="2">
        <v>29029.17</v>
      </c>
      <c r="E537" s="2">
        <v>28824.17</v>
      </c>
      <c r="F537" s="3">
        <v>8.3999999999999995E-3</v>
      </c>
      <c r="G537">
        <f>$G$2*Tabella11[[#This Row],[CHIUSURA]]/$B$2</f>
        <v>105.36925512059602</v>
      </c>
      <c r="H537" s="6">
        <f>LN(Tabella11[[#This Row],[NUM INDICE]]/G536)</f>
        <v>8.3554669086446081E-3</v>
      </c>
    </row>
    <row r="538" spans="1:8" x14ac:dyDescent="0.3">
      <c r="A538" s="1">
        <v>42796</v>
      </c>
      <c r="B538" s="2">
        <v>28839.79</v>
      </c>
      <c r="C538" s="2">
        <v>29117.38</v>
      </c>
      <c r="D538" s="2">
        <v>29145.62</v>
      </c>
      <c r="E538" s="2">
        <v>28784.31</v>
      </c>
      <c r="F538" s="3">
        <v>-5.0000000000000001E-3</v>
      </c>
      <c r="G538">
        <f>$G$2*Tabella11[[#This Row],[CHIUSURA]]/$B$2</f>
        <v>104.84321753235658</v>
      </c>
      <c r="H538" s="6">
        <f>LN(Tabella11[[#This Row],[NUM INDICE]]/G537)</f>
        <v>-5.0048284921395169E-3</v>
      </c>
    </row>
    <row r="539" spans="1:8" x14ac:dyDescent="0.3">
      <c r="A539" s="1">
        <v>42797</v>
      </c>
      <c r="B539" s="2">
        <v>28832.45</v>
      </c>
      <c r="C539" s="2">
        <v>28827.5</v>
      </c>
      <c r="D539" s="2">
        <v>28860.13</v>
      </c>
      <c r="E539" s="2">
        <v>28716.21</v>
      </c>
      <c r="F539" s="3">
        <v>-2.9999999999999997E-4</v>
      </c>
      <c r="G539">
        <f>$G$2*Tabella11[[#This Row],[CHIUSURA]]/$B$2</f>
        <v>104.8165339394217</v>
      </c>
      <c r="H539" s="6">
        <f>LN(Tabella11[[#This Row],[NUM INDICE]]/G538)</f>
        <v>-2.5454187455271443E-4</v>
      </c>
    </row>
    <row r="540" spans="1:8" x14ac:dyDescent="0.3">
      <c r="A540" s="1">
        <v>42800</v>
      </c>
      <c r="B540" s="2">
        <v>29048.19</v>
      </c>
      <c r="C540" s="2">
        <v>28859.21</v>
      </c>
      <c r="D540" s="2">
        <v>29070.2</v>
      </c>
      <c r="E540" s="2">
        <v>28856.12</v>
      </c>
      <c r="F540" s="3">
        <v>7.4999999999999997E-3</v>
      </c>
      <c r="G540">
        <f>$G$2*Tabella11[[#This Row],[CHIUSURA]]/$B$2</f>
        <v>105.60082799116169</v>
      </c>
      <c r="H540" s="6">
        <f>LN(Tabella11[[#This Row],[NUM INDICE]]/G539)</f>
        <v>7.4546860261805155E-3</v>
      </c>
    </row>
    <row r="541" spans="1:8" x14ac:dyDescent="0.3">
      <c r="A541" s="1">
        <v>42801</v>
      </c>
      <c r="B541" s="2">
        <v>28999.56</v>
      </c>
      <c r="C541" s="2">
        <v>29092.16</v>
      </c>
      <c r="D541" s="2">
        <v>29098.17</v>
      </c>
      <c r="E541" s="2">
        <v>28957.68</v>
      </c>
      <c r="F541" s="3">
        <v>-1.6999999999999999E-3</v>
      </c>
      <c r="G541">
        <f>$G$2*Tabella11[[#This Row],[CHIUSURA]]/$B$2</f>
        <v>105.42404009955088</v>
      </c>
      <c r="H541" s="6">
        <f>LN(Tabella11[[#This Row],[NUM INDICE]]/G540)</f>
        <v>-1.6755175308887679E-3</v>
      </c>
    </row>
    <row r="542" spans="1:8" x14ac:dyDescent="0.3">
      <c r="A542" s="1">
        <v>42802</v>
      </c>
      <c r="B542" s="2">
        <v>28901.94</v>
      </c>
      <c r="C542" s="2">
        <v>29021.06</v>
      </c>
      <c r="D542" s="2">
        <v>29022.32</v>
      </c>
      <c r="E542" s="2">
        <v>28815.48</v>
      </c>
      <c r="F542" s="3">
        <v>-3.3999999999999998E-3</v>
      </c>
      <c r="G542">
        <f>$G$2*Tabella11[[#This Row],[CHIUSURA]]/$B$2</f>
        <v>105.06915558425071</v>
      </c>
      <c r="H542" s="6">
        <f>LN(Tabella11[[#This Row],[NUM INDICE]]/G541)</f>
        <v>-3.3719365644957677E-3</v>
      </c>
    </row>
    <row r="543" spans="1:8" x14ac:dyDescent="0.3">
      <c r="A543" s="1">
        <v>42803</v>
      </c>
      <c r="B543" s="2">
        <v>28929.13</v>
      </c>
      <c r="C543" s="2">
        <v>28909.7</v>
      </c>
      <c r="D543" s="2">
        <v>28986.720000000001</v>
      </c>
      <c r="E543" s="2">
        <v>28815.02</v>
      </c>
      <c r="F543" s="3">
        <v>8.9999999999999998E-4</v>
      </c>
      <c r="G543">
        <f>$G$2*Tabella11[[#This Row],[CHIUSURA]]/$B$2</f>
        <v>105.16800120985009</v>
      </c>
      <c r="H543" s="6">
        <f>LN(Tabella11[[#This Row],[NUM INDICE]]/G542)</f>
        <v>9.4032505376349072E-4</v>
      </c>
    </row>
    <row r="544" spans="1:8" x14ac:dyDescent="0.3">
      <c r="A544" s="1">
        <v>42804</v>
      </c>
      <c r="B544" s="2">
        <v>28946.23</v>
      </c>
      <c r="C544" s="2">
        <v>29006</v>
      </c>
      <c r="D544" s="2">
        <v>29076.63</v>
      </c>
      <c r="E544" s="2">
        <v>28851.040000000001</v>
      </c>
      <c r="F544" s="3">
        <v>5.9999999999999995E-4</v>
      </c>
      <c r="G544">
        <f>$G$2*Tabella11[[#This Row],[CHIUSURA]]/$B$2</f>
        <v>105.23016598358123</v>
      </c>
      <c r="H544" s="6">
        <f>LN(Tabella11[[#This Row],[NUM INDICE]]/G543)</f>
        <v>5.9092506716503044E-4</v>
      </c>
    </row>
    <row r="545" spans="1:8" x14ac:dyDescent="0.3">
      <c r="A545" s="1">
        <v>42808</v>
      </c>
      <c r="B545" s="2">
        <v>29442.63</v>
      </c>
      <c r="C545" s="2">
        <v>29437.23</v>
      </c>
      <c r="D545" s="2">
        <v>29561.93</v>
      </c>
      <c r="E545" s="2">
        <v>29356.05</v>
      </c>
      <c r="F545" s="3">
        <v>1.7100000000000001E-2</v>
      </c>
      <c r="G545">
        <f>$G$2*Tabella11[[#This Row],[CHIUSURA]]/$B$2</f>
        <v>107.03476210522642</v>
      </c>
      <c r="H545" s="6">
        <f>LN(Tabella11[[#This Row],[NUM INDICE]]/G544)</f>
        <v>1.7003653095728974E-2</v>
      </c>
    </row>
    <row r="546" spans="1:8" x14ac:dyDescent="0.3">
      <c r="A546" s="1">
        <v>42809</v>
      </c>
      <c r="B546" s="2">
        <v>29398.11</v>
      </c>
      <c r="C546" s="2">
        <v>29452.86</v>
      </c>
      <c r="D546" s="2">
        <v>29500.080000000002</v>
      </c>
      <c r="E546" s="2">
        <v>29358.91</v>
      </c>
      <c r="F546" s="3">
        <v>-1.5E-3</v>
      </c>
      <c r="G546">
        <f>$G$2*Tabella11[[#This Row],[CHIUSURA]]/$B$2</f>
        <v>106.87291557151239</v>
      </c>
      <c r="H546" s="6">
        <f>LN(Tabella11[[#This Row],[NUM INDICE]]/G545)</f>
        <v>-1.5132375458052725E-3</v>
      </c>
    </row>
    <row r="547" spans="1:8" x14ac:dyDescent="0.3">
      <c r="A547" s="1">
        <v>42810</v>
      </c>
      <c r="B547" s="2">
        <v>29585.85</v>
      </c>
      <c r="C547" s="2">
        <v>29482.83</v>
      </c>
      <c r="D547" s="2">
        <v>29614.79</v>
      </c>
      <c r="E547" s="2">
        <v>29482.83</v>
      </c>
      <c r="F547" s="3">
        <v>6.4000000000000003E-3</v>
      </c>
      <c r="G547">
        <f>$G$2*Tabella11[[#This Row],[CHIUSURA]]/$B$2</f>
        <v>107.55541935047627</v>
      </c>
      <c r="H547" s="6">
        <f>LN(Tabella11[[#This Row],[NUM INDICE]]/G546)</f>
        <v>6.3658199277324256E-3</v>
      </c>
    </row>
    <row r="548" spans="1:8" x14ac:dyDescent="0.3">
      <c r="A548" s="1">
        <v>42811</v>
      </c>
      <c r="B548" s="2">
        <v>29648.99</v>
      </c>
      <c r="C548" s="2">
        <v>29755.74</v>
      </c>
      <c r="D548" s="2">
        <v>29824.62</v>
      </c>
      <c r="E548" s="2">
        <v>29601.86</v>
      </c>
      <c r="F548" s="3">
        <v>2.0999999999999999E-3</v>
      </c>
      <c r="G548">
        <f>$G$2*Tabella11[[#This Row],[CHIUSURA]]/$B$2</f>
        <v>107.78495641558641</v>
      </c>
      <c r="H548" s="6">
        <f>LN(Tabella11[[#This Row],[NUM INDICE]]/G547)</f>
        <v>2.1318542909284882E-3</v>
      </c>
    </row>
    <row r="549" spans="1:8" x14ac:dyDescent="0.3">
      <c r="A549" s="1">
        <v>42814</v>
      </c>
      <c r="B549" s="2">
        <v>29518.74</v>
      </c>
      <c r="C549" s="2">
        <v>29653.54</v>
      </c>
      <c r="D549" s="2">
        <v>29699.48</v>
      </c>
      <c r="E549" s="2">
        <v>29482.400000000001</v>
      </c>
      <c r="F549" s="3">
        <v>-4.4000000000000003E-3</v>
      </c>
      <c r="G549">
        <f>$G$2*Tabella11[[#This Row],[CHIUSURA]]/$B$2</f>
        <v>107.31144987883322</v>
      </c>
      <c r="H549" s="6">
        <f>LN(Tabella11[[#This Row],[NUM INDICE]]/G548)</f>
        <v>-4.4027448880957004E-3</v>
      </c>
    </row>
    <row r="550" spans="1:8" x14ac:dyDescent="0.3">
      <c r="A550" s="1">
        <v>42815</v>
      </c>
      <c r="B550" s="2">
        <v>29485.45</v>
      </c>
      <c r="C550" s="2">
        <v>29525.88</v>
      </c>
      <c r="D550" s="2">
        <v>29585.05</v>
      </c>
      <c r="E550" s="2">
        <v>29380.14</v>
      </c>
      <c r="F550" s="3">
        <v>-1.1000000000000001E-3</v>
      </c>
      <c r="G550">
        <f>$G$2*Tabella11[[#This Row],[CHIUSURA]]/$B$2</f>
        <v>107.19042851523618</v>
      </c>
      <c r="H550" s="6">
        <f>LN(Tabella11[[#This Row],[NUM INDICE]]/G549)</f>
        <v>-1.128394560870237E-3</v>
      </c>
    </row>
    <row r="551" spans="1:8" x14ac:dyDescent="0.3">
      <c r="A551" s="1">
        <v>42816</v>
      </c>
      <c r="B551" s="2">
        <v>29167.68</v>
      </c>
      <c r="C551" s="2">
        <v>29341.41</v>
      </c>
      <c r="D551" s="2">
        <v>29341.41</v>
      </c>
      <c r="E551" s="2">
        <v>29137.48</v>
      </c>
      <c r="F551" s="3">
        <v>-1.0800000000000001E-2</v>
      </c>
      <c r="G551">
        <f>$G$2*Tabella11[[#This Row],[CHIUSURA]]/$B$2</f>
        <v>106.03521798023378</v>
      </c>
      <c r="H551" s="6">
        <f>LN(Tabella11[[#This Row],[NUM INDICE]]/G550)</f>
        <v>-1.0835674384547356E-2</v>
      </c>
    </row>
    <row r="552" spans="1:8" x14ac:dyDescent="0.3">
      <c r="A552" s="1">
        <v>42817</v>
      </c>
      <c r="B552" s="2">
        <v>29332.16</v>
      </c>
      <c r="C552" s="2">
        <v>29201.01</v>
      </c>
      <c r="D552" s="2">
        <v>29373.79</v>
      </c>
      <c r="E552" s="2">
        <v>29198.080000000002</v>
      </c>
      <c r="F552" s="3">
        <v>5.5999999999999999E-3</v>
      </c>
      <c r="G552">
        <f>$G$2*Tabella11[[#This Row],[CHIUSURA]]/$B$2</f>
        <v>106.63316312545578</v>
      </c>
      <c r="H552" s="6">
        <f>LN(Tabella11[[#This Row],[NUM INDICE]]/G551)</f>
        <v>5.6232780609926031E-3</v>
      </c>
    </row>
    <row r="553" spans="1:8" x14ac:dyDescent="0.3">
      <c r="A553" s="1">
        <v>42818</v>
      </c>
      <c r="B553" s="2">
        <v>29421.4</v>
      </c>
      <c r="C553" s="2">
        <v>29350.6</v>
      </c>
      <c r="D553" s="2">
        <v>29539.85</v>
      </c>
      <c r="E553" s="2">
        <v>29350.17</v>
      </c>
      <c r="F553" s="3">
        <v>3.0000000000000001E-3</v>
      </c>
      <c r="G553">
        <f>$G$2*Tabella11[[#This Row],[CHIUSURA]]/$B$2</f>
        <v>106.95758326626081</v>
      </c>
      <c r="H553" s="6">
        <f>LN(Tabella11[[#This Row],[NUM INDICE]]/G552)</f>
        <v>3.0377757067369892E-3</v>
      </c>
    </row>
    <row r="554" spans="1:8" x14ac:dyDescent="0.3">
      <c r="A554" s="1">
        <v>42821</v>
      </c>
      <c r="B554" s="2">
        <v>29237.15</v>
      </c>
      <c r="C554" s="2">
        <v>29395.68</v>
      </c>
      <c r="D554" s="2">
        <v>29420.7</v>
      </c>
      <c r="E554" s="2">
        <v>29163.54</v>
      </c>
      <c r="F554" s="3">
        <v>-6.3E-3</v>
      </c>
      <c r="G554">
        <f>$G$2*Tabella11[[#This Row],[CHIUSURA]]/$B$2</f>
        <v>106.28776691772509</v>
      </c>
      <c r="H554" s="6">
        <f>LN(Tabella11[[#This Row],[NUM INDICE]]/G553)</f>
        <v>-6.2821398059139969E-3</v>
      </c>
    </row>
    <row r="555" spans="1:8" x14ac:dyDescent="0.3">
      <c r="A555" s="1">
        <v>42822</v>
      </c>
      <c r="B555" s="2">
        <v>29409.52</v>
      </c>
      <c r="C555" s="2">
        <v>29301.22</v>
      </c>
      <c r="D555" s="2">
        <v>29442.18</v>
      </c>
      <c r="E555" s="2">
        <v>29301.22</v>
      </c>
      <c r="F555" s="3">
        <v>5.8999999999999999E-3</v>
      </c>
      <c r="G555">
        <f>$G$2*Tabella11[[#This Row],[CHIUSURA]]/$B$2</f>
        <v>106.91439510766865</v>
      </c>
      <c r="H555" s="6">
        <f>LN(Tabella11[[#This Row],[NUM INDICE]]/G554)</f>
        <v>5.8782705425579618E-3</v>
      </c>
    </row>
    <row r="556" spans="1:8" x14ac:dyDescent="0.3">
      <c r="A556" s="1">
        <v>42823</v>
      </c>
      <c r="B556" s="2">
        <v>29531.43</v>
      </c>
      <c r="C556" s="2">
        <v>29463.01</v>
      </c>
      <c r="D556" s="2">
        <v>29554.39</v>
      </c>
      <c r="E556" s="2">
        <v>29439.42</v>
      </c>
      <c r="F556" s="3">
        <v>4.1000000000000003E-3</v>
      </c>
      <c r="G556">
        <f>$G$2*Tabella11[[#This Row],[CHIUSURA]]/$B$2</f>
        <v>107.35758268460211</v>
      </c>
      <c r="H556" s="6">
        <f>LN(Tabella11[[#This Row],[NUM INDICE]]/G555)</f>
        <v>4.1366884600792884E-3</v>
      </c>
    </row>
    <row r="557" spans="1:8" x14ac:dyDescent="0.3">
      <c r="A557" s="1">
        <v>42824</v>
      </c>
      <c r="B557" s="2">
        <v>29647.42</v>
      </c>
      <c r="C557" s="2">
        <v>29538.03</v>
      </c>
      <c r="D557" s="2">
        <v>29684.54</v>
      </c>
      <c r="E557" s="2">
        <v>29521.65</v>
      </c>
      <c r="F557" s="3">
        <v>3.8999999999999998E-3</v>
      </c>
      <c r="G557">
        <f>$G$2*Tabella11[[#This Row],[CHIUSURA]]/$B$2</f>
        <v>107.77924888957718</v>
      </c>
      <c r="H557" s="6">
        <f>LN(Tabella11[[#This Row],[NUM INDICE]]/G556)</f>
        <v>3.9199865670929458E-3</v>
      </c>
    </row>
    <row r="558" spans="1:8" x14ac:dyDescent="0.3">
      <c r="A558" s="1">
        <v>42825</v>
      </c>
      <c r="B558" s="2">
        <v>29620.5</v>
      </c>
      <c r="C558" s="2">
        <v>29633.91</v>
      </c>
      <c r="D558" s="2">
        <v>29687.64</v>
      </c>
      <c r="E558" s="2">
        <v>29552.61</v>
      </c>
      <c r="F558" s="3">
        <v>-8.9999999999999998E-4</v>
      </c>
      <c r="G558">
        <f>$G$2*Tabella11[[#This Row],[CHIUSURA]]/$B$2</f>
        <v>107.68138481303671</v>
      </c>
      <c r="H558" s="6">
        <f>LN(Tabella11[[#This Row],[NUM INDICE]]/G557)</f>
        <v>-9.0841729729150707E-4</v>
      </c>
    </row>
    <row r="559" spans="1:8" x14ac:dyDescent="0.3">
      <c r="A559" s="1">
        <v>42828</v>
      </c>
      <c r="B559" s="2">
        <v>29910.22</v>
      </c>
      <c r="C559" s="2">
        <v>29737.73</v>
      </c>
      <c r="D559" s="2">
        <v>29926.94</v>
      </c>
      <c r="E559" s="2">
        <v>29705.72</v>
      </c>
      <c r="F559" s="3">
        <v>9.7999999999999997E-3</v>
      </c>
      <c r="G559">
        <f>$G$2*Tabella11[[#This Row],[CHIUSURA]]/$B$2</f>
        <v>108.73462330691875</v>
      </c>
      <c r="H559" s="6">
        <f>LN(Tabella11[[#This Row],[NUM INDICE]]/G558)</f>
        <v>9.7335388310006727E-3</v>
      </c>
    </row>
    <row r="560" spans="1:8" x14ac:dyDescent="0.3">
      <c r="A560" s="1">
        <v>42830</v>
      </c>
      <c r="B560" s="2">
        <v>29974.240000000002</v>
      </c>
      <c r="C560" s="2">
        <v>29996.03</v>
      </c>
      <c r="D560" s="2">
        <v>30007.48</v>
      </c>
      <c r="E560" s="2">
        <v>29817.69</v>
      </c>
      <c r="F560" s="3">
        <v>2.0999999999999999E-3</v>
      </c>
      <c r="G560">
        <f>$G$2*Tabella11[[#This Row],[CHIUSURA]]/$B$2</f>
        <v>108.96735949488757</v>
      </c>
      <c r="H560" s="6">
        <f>LN(Tabella11[[#This Row],[NUM INDICE]]/G559)</f>
        <v>2.1381181157586792E-3</v>
      </c>
    </row>
    <row r="561" spans="1:8" x14ac:dyDescent="0.3">
      <c r="A561" s="1">
        <v>42831</v>
      </c>
      <c r="B561" s="2">
        <v>29927.34</v>
      </c>
      <c r="C561" s="2">
        <v>29946.89</v>
      </c>
      <c r="D561" s="2">
        <v>29954.25</v>
      </c>
      <c r="E561" s="2">
        <v>29817.59</v>
      </c>
      <c r="F561" s="3">
        <v>-1.6000000000000001E-3</v>
      </c>
      <c r="G561">
        <f>$G$2*Tabella11[[#This Row],[CHIUSURA]]/$B$2</f>
        <v>108.79686078798758</v>
      </c>
      <c r="H561" s="6">
        <f>LN(Tabella11[[#This Row],[NUM INDICE]]/G560)</f>
        <v>-1.5659022544455305E-3</v>
      </c>
    </row>
    <row r="562" spans="1:8" x14ac:dyDescent="0.3">
      <c r="A562" s="1">
        <v>42832</v>
      </c>
      <c r="B562" s="2">
        <v>29706.61</v>
      </c>
      <c r="C562" s="2">
        <v>29850.71</v>
      </c>
      <c r="D562" s="2">
        <v>29886.12</v>
      </c>
      <c r="E562" s="2">
        <v>29668.45</v>
      </c>
      <c r="F562" s="3">
        <v>-7.4000000000000003E-3</v>
      </c>
      <c r="G562">
        <f>$G$2*Tabella11[[#This Row],[CHIUSURA]]/$B$2</f>
        <v>107.99442625549213</v>
      </c>
      <c r="H562" s="6">
        <f>LN(Tabella11[[#This Row],[NUM INDICE]]/G561)</f>
        <v>-7.4028639070009353E-3</v>
      </c>
    </row>
    <row r="563" spans="1:8" x14ac:dyDescent="0.3">
      <c r="A563" s="1">
        <v>42835</v>
      </c>
      <c r="B563" s="2">
        <v>29575.74</v>
      </c>
      <c r="C563" s="2">
        <v>29752.62</v>
      </c>
      <c r="D563" s="2">
        <v>29831.32</v>
      </c>
      <c r="E563" s="2">
        <v>29553.040000000001</v>
      </c>
      <c r="F563" s="3">
        <v>-4.4000000000000003E-3</v>
      </c>
      <c r="G563">
        <f>$G$2*Tabella11[[#This Row],[CHIUSURA]]/$B$2</f>
        <v>107.51866579127032</v>
      </c>
      <c r="H563" s="6">
        <f>LN(Tabella11[[#This Row],[NUM INDICE]]/G562)</f>
        <v>-4.4151492845092366E-3</v>
      </c>
    </row>
    <row r="564" spans="1:8" x14ac:dyDescent="0.3">
      <c r="A564" s="1">
        <v>42836</v>
      </c>
      <c r="B564" s="2">
        <v>29788.35</v>
      </c>
      <c r="C564" s="2">
        <v>29630.06</v>
      </c>
      <c r="D564" s="2">
        <v>29804.51</v>
      </c>
      <c r="E564" s="2">
        <v>29570.58</v>
      </c>
      <c r="F564" s="3">
        <v>7.1999999999999998E-3</v>
      </c>
      <c r="G564">
        <f>$G$2*Tabella11[[#This Row],[CHIUSURA]]/$B$2</f>
        <v>108.2915811446607</v>
      </c>
      <c r="H564" s="6">
        <f>LN(Tabella11[[#This Row],[NUM INDICE]]/G563)</f>
        <v>7.1629467930961511E-3</v>
      </c>
    </row>
    <row r="565" spans="1:8" x14ac:dyDescent="0.3">
      <c r="A565" s="1">
        <v>42837</v>
      </c>
      <c r="B565" s="2">
        <v>29643.48</v>
      </c>
      <c r="C565" s="2">
        <v>29838.82</v>
      </c>
      <c r="D565" s="2">
        <v>29838.82</v>
      </c>
      <c r="E565" s="2">
        <v>29549.74</v>
      </c>
      <c r="F565" s="3">
        <v>-4.8999999999999998E-3</v>
      </c>
      <c r="G565">
        <f>$G$2*Tabella11[[#This Row],[CHIUSURA]]/$B$2</f>
        <v>107.76492554405083</v>
      </c>
      <c r="H565" s="6">
        <f>LN(Tabella11[[#This Row],[NUM INDICE]]/G564)</f>
        <v>-4.8751750343543811E-3</v>
      </c>
    </row>
    <row r="566" spans="1:8" x14ac:dyDescent="0.3">
      <c r="A566" s="1">
        <v>42838</v>
      </c>
      <c r="B566" s="2">
        <v>29461.45</v>
      </c>
      <c r="C566" s="2">
        <v>29637.119999999999</v>
      </c>
      <c r="D566" s="2">
        <v>29660.48</v>
      </c>
      <c r="E566" s="2">
        <v>29442.26</v>
      </c>
      <c r="F566" s="3">
        <v>-6.1000000000000004E-3</v>
      </c>
      <c r="G566">
        <f>$G$2*Tabella11[[#This Row],[CHIUSURA]]/$B$2</f>
        <v>107.10317970999951</v>
      </c>
      <c r="H566" s="6">
        <f>LN(Tabella11[[#This Row],[NUM INDICE]]/G565)</f>
        <v>-6.1595733392470773E-3</v>
      </c>
    </row>
    <row r="567" spans="1:8" x14ac:dyDescent="0.3">
      <c r="A567" s="1">
        <v>42842</v>
      </c>
      <c r="B567" s="2">
        <v>29413.66</v>
      </c>
      <c r="C567" s="2">
        <v>29470.27</v>
      </c>
      <c r="D567" s="2">
        <v>29494.080000000002</v>
      </c>
      <c r="E567" s="2">
        <v>29363.279999999999</v>
      </c>
      <c r="F567" s="3">
        <v>-1.6000000000000001E-3</v>
      </c>
      <c r="G567">
        <f>$G$2*Tabella11[[#This Row],[CHIUSURA]]/$B$2</f>
        <v>106.92944552657198</v>
      </c>
      <c r="H567" s="6">
        <f>LN(Tabella11[[#This Row],[NUM INDICE]]/G566)</f>
        <v>-1.6234368138273252E-3</v>
      </c>
    </row>
    <row r="568" spans="1:8" x14ac:dyDescent="0.3">
      <c r="A568" s="1">
        <v>42843</v>
      </c>
      <c r="B568" s="2">
        <v>29319.1</v>
      </c>
      <c r="C568" s="2">
        <v>29487.78</v>
      </c>
      <c r="D568" s="2">
        <v>29701.19</v>
      </c>
      <c r="E568" s="2">
        <v>29286.38</v>
      </c>
      <c r="F568" s="3">
        <v>-3.2000000000000002E-3</v>
      </c>
      <c r="G568">
        <f>$G$2*Tabella11[[#This Row],[CHIUSURA]]/$B$2</f>
        <v>106.58568523393949</v>
      </c>
      <c r="H568" s="6">
        <f>LN(Tabella11[[#This Row],[NUM INDICE]]/G567)</f>
        <v>-3.2200115132870761E-3</v>
      </c>
    </row>
    <row r="569" spans="1:8" x14ac:dyDescent="0.3">
      <c r="A569" s="1">
        <v>42844</v>
      </c>
      <c r="B569" s="2">
        <v>29336.57</v>
      </c>
      <c r="C569" s="2">
        <v>29369.9</v>
      </c>
      <c r="D569" s="2">
        <v>29388.25</v>
      </c>
      <c r="E569" s="2">
        <v>29241.48</v>
      </c>
      <c r="F569" s="3">
        <v>5.9999999999999995E-4</v>
      </c>
      <c r="G569">
        <f>$G$2*Tabella11[[#This Row],[CHIUSURA]]/$B$2</f>
        <v>106.64919509341802</v>
      </c>
      <c r="H569" s="6">
        <f>LN(Tabella11[[#This Row],[NUM INDICE]]/G568)</f>
        <v>5.9567985555632208E-4</v>
      </c>
    </row>
    <row r="570" spans="1:8" x14ac:dyDescent="0.3">
      <c r="A570" s="1">
        <v>42845</v>
      </c>
      <c r="B570" s="2">
        <v>29422.39</v>
      </c>
      <c r="C570" s="2">
        <v>29358.59</v>
      </c>
      <c r="D570" s="2">
        <v>29453.06</v>
      </c>
      <c r="E570" s="2">
        <v>29341.68</v>
      </c>
      <c r="F570" s="3">
        <v>2.8999999999999998E-3</v>
      </c>
      <c r="G570">
        <f>$G$2*Tabella11[[#This Row],[CHIUSURA]]/$B$2</f>
        <v>106.96118227947683</v>
      </c>
      <c r="H570" s="6">
        <f>LN(Tabella11[[#This Row],[NUM INDICE]]/G569)</f>
        <v>2.9210884952161438E-3</v>
      </c>
    </row>
    <row r="571" spans="1:8" x14ac:dyDescent="0.3">
      <c r="A571" s="1">
        <v>42846</v>
      </c>
      <c r="B571" s="2">
        <v>29365.3</v>
      </c>
      <c r="C571" s="2">
        <v>29575.66</v>
      </c>
      <c r="D571" s="2">
        <v>29584.34</v>
      </c>
      <c r="E571" s="2">
        <v>29259.42</v>
      </c>
      <c r="F571" s="3">
        <v>-1.9E-3</v>
      </c>
      <c r="G571">
        <f>$G$2*Tabella11[[#This Row],[CHIUSURA]]/$B$2</f>
        <v>106.75363918402009</v>
      </c>
      <c r="H571" s="6">
        <f>LN(Tabella11[[#This Row],[NUM INDICE]]/G570)</f>
        <v>-1.9422439611685397E-3</v>
      </c>
    </row>
    <row r="572" spans="1:8" x14ac:dyDescent="0.3">
      <c r="A572" s="1">
        <v>42849</v>
      </c>
      <c r="B572" s="2">
        <v>29655.84</v>
      </c>
      <c r="C572" s="2">
        <v>29407.68</v>
      </c>
      <c r="D572" s="2">
        <v>29681.33</v>
      </c>
      <c r="E572" s="2">
        <v>29392.99</v>
      </c>
      <c r="F572" s="3">
        <v>9.9000000000000008E-3</v>
      </c>
      <c r="G572">
        <f>$G$2*Tabella11[[#This Row],[CHIUSURA]]/$B$2</f>
        <v>107.80985867874772</v>
      </c>
      <c r="H572" s="6">
        <f>LN(Tabella11[[#This Row],[NUM INDICE]]/G571)</f>
        <v>9.8453654694785116E-3</v>
      </c>
    </row>
    <row r="573" spans="1:8" x14ac:dyDescent="0.3">
      <c r="A573" s="1">
        <v>42850</v>
      </c>
      <c r="B573" s="2">
        <v>29943.24</v>
      </c>
      <c r="C573" s="2">
        <v>29825.14</v>
      </c>
      <c r="D573" s="2">
        <v>29961.82</v>
      </c>
      <c r="E573" s="2">
        <v>29780.84</v>
      </c>
      <c r="F573" s="3">
        <v>9.7000000000000003E-3</v>
      </c>
      <c r="G573">
        <f>$G$2*Tabella11[[#This Row],[CHIUSURA]]/$B$2</f>
        <v>108.85466312145688</v>
      </c>
      <c r="H573" s="6">
        <f>LN(Tabella11[[#This Row],[NUM INDICE]]/G572)</f>
        <v>9.6445189337687285E-3</v>
      </c>
    </row>
    <row r="574" spans="1:8" x14ac:dyDescent="0.3">
      <c r="A574" s="1">
        <v>42851</v>
      </c>
      <c r="B574" s="2">
        <v>30133.35</v>
      </c>
      <c r="C574" s="2">
        <v>30030.2</v>
      </c>
      <c r="D574" s="2">
        <v>30167.09</v>
      </c>
      <c r="E574" s="2">
        <v>29968.57</v>
      </c>
      <c r="F574" s="3">
        <v>6.3E-3</v>
      </c>
      <c r="G574">
        <f>$G$2*Tabella11[[#This Row],[CHIUSURA]]/$B$2</f>
        <v>109.54578271993788</v>
      </c>
      <c r="H574" s="6">
        <f>LN(Tabella11[[#This Row],[NUM INDICE]]/G573)</f>
        <v>6.3289422578409445E-3</v>
      </c>
    </row>
    <row r="575" spans="1:8" x14ac:dyDescent="0.3">
      <c r="A575" s="1">
        <v>42852</v>
      </c>
      <c r="B575" s="2">
        <v>30029.74</v>
      </c>
      <c r="C575" s="2">
        <v>30141.39</v>
      </c>
      <c r="D575" s="2">
        <v>30184.22</v>
      </c>
      <c r="E575" s="2">
        <v>29973.4</v>
      </c>
      <c r="F575" s="3">
        <v>-3.3999999999999998E-3</v>
      </c>
      <c r="G575">
        <f>$G$2*Tabella11[[#This Row],[CHIUSURA]]/$B$2</f>
        <v>109.16912235699739</v>
      </c>
      <c r="H575" s="6">
        <f>LN(Tabella11[[#This Row],[NUM INDICE]]/G574)</f>
        <v>-3.4443078781131848E-3</v>
      </c>
    </row>
    <row r="576" spans="1:8" x14ac:dyDescent="0.3">
      <c r="A576" s="1">
        <v>42853</v>
      </c>
      <c r="B576" s="2">
        <v>29918.400000000001</v>
      </c>
      <c r="C576" s="2">
        <v>30064.6</v>
      </c>
      <c r="D576" s="2">
        <v>30067.64</v>
      </c>
      <c r="E576" s="2">
        <v>29848.21</v>
      </c>
      <c r="F576" s="3">
        <v>-3.7000000000000002E-3</v>
      </c>
      <c r="G576">
        <f>$G$2*Tabella11[[#This Row],[CHIUSURA]]/$B$2</f>
        <v>108.76436060803692</v>
      </c>
      <c r="H576" s="6">
        <f>LN(Tabella11[[#This Row],[NUM INDICE]]/G575)</f>
        <v>-3.7145482085413116E-3</v>
      </c>
    </row>
    <row r="577" spans="1:8" x14ac:dyDescent="0.3">
      <c r="A577" s="1">
        <v>42857</v>
      </c>
      <c r="B577" s="2">
        <v>29921.18</v>
      </c>
      <c r="C577" s="2">
        <v>30021.49</v>
      </c>
      <c r="D577" s="2">
        <v>30069.24</v>
      </c>
      <c r="E577" s="2">
        <v>29804.12</v>
      </c>
      <c r="F577" s="3">
        <v>1E-4</v>
      </c>
      <c r="G577">
        <f>$G$2*Tabella11[[#This Row],[CHIUSURA]]/$B$2</f>
        <v>108.77446692797683</v>
      </c>
      <c r="H577" s="6">
        <f>LN(Tabella11[[#This Row],[NUM INDICE]]/G576)</f>
        <v>9.291509071407979E-5</v>
      </c>
    </row>
    <row r="578" spans="1:8" x14ac:dyDescent="0.3">
      <c r="A578" s="1">
        <v>42858</v>
      </c>
      <c r="B578" s="2">
        <v>29894.799999999999</v>
      </c>
      <c r="C578" s="2">
        <v>29984.95</v>
      </c>
      <c r="D578" s="2">
        <v>30020.59</v>
      </c>
      <c r="E578" s="2">
        <v>29846.57</v>
      </c>
      <c r="F578" s="3">
        <v>-8.9999999999999998E-4</v>
      </c>
      <c r="G578">
        <f>$G$2*Tabella11[[#This Row],[CHIUSURA]]/$B$2</f>
        <v>108.6785659495542</v>
      </c>
      <c r="H578" s="6">
        <f>LN(Tabella11[[#This Row],[NUM INDICE]]/G577)</f>
        <v>-8.8203860273739258E-4</v>
      </c>
    </row>
    <row r="579" spans="1:8" x14ac:dyDescent="0.3">
      <c r="A579" s="1">
        <v>42859</v>
      </c>
      <c r="B579" s="2">
        <v>30126.21</v>
      </c>
      <c r="C579" s="2">
        <v>30069.72</v>
      </c>
      <c r="D579" s="2">
        <v>30169.95</v>
      </c>
      <c r="E579" s="2">
        <v>30007.4</v>
      </c>
      <c r="F579" s="3">
        <v>7.7000000000000002E-3</v>
      </c>
      <c r="G579">
        <f>$G$2*Tabella11[[#This Row],[CHIUSURA]]/$B$2</f>
        <v>109.51982620037997</v>
      </c>
      <c r="H579" s="6">
        <f>LN(Tabella11[[#This Row],[NUM INDICE]]/G578)</f>
        <v>7.7110047507561261E-3</v>
      </c>
    </row>
    <row r="580" spans="1:8" x14ac:dyDescent="0.3">
      <c r="A580" s="1">
        <v>42860</v>
      </c>
      <c r="B580" s="2">
        <v>29858.799999999999</v>
      </c>
      <c r="C580" s="2">
        <v>30142.14</v>
      </c>
      <c r="D580" s="2">
        <v>30176.55</v>
      </c>
      <c r="E580" s="2">
        <v>29823.599999999999</v>
      </c>
      <c r="F580" s="3">
        <v>-8.8999999999999999E-3</v>
      </c>
      <c r="G580">
        <f>$G$2*Tabella11[[#This Row],[CHIUSURA]]/$B$2</f>
        <v>108.54769274169918</v>
      </c>
      <c r="H580" s="6">
        <f>LN(Tabella11[[#This Row],[NUM INDICE]]/G579)</f>
        <v>-8.9159532176502337E-3</v>
      </c>
    </row>
    <row r="581" spans="1:8" x14ac:dyDescent="0.3">
      <c r="A581" s="1">
        <v>42863</v>
      </c>
      <c r="B581" s="2">
        <v>29926.15</v>
      </c>
      <c r="C581" s="2">
        <v>29915.119999999999</v>
      </c>
      <c r="D581" s="2">
        <v>30016.04</v>
      </c>
      <c r="E581" s="2">
        <v>29877.41</v>
      </c>
      <c r="F581" s="3">
        <v>2.3E-3</v>
      </c>
      <c r="G581">
        <f>$G$2*Tabella11[[#This Row],[CHIUSURA]]/$B$2</f>
        <v>108.7925347013946</v>
      </c>
      <c r="H581" s="6">
        <f>LN(Tabella11[[#This Row],[NUM INDICE]]/G580)</f>
        <v>2.2530763508553167E-3</v>
      </c>
    </row>
    <row r="582" spans="1:8" x14ac:dyDescent="0.3">
      <c r="A582" s="1">
        <v>42864</v>
      </c>
      <c r="B582" s="2">
        <v>29933.25</v>
      </c>
      <c r="C582" s="2">
        <v>29977.5</v>
      </c>
      <c r="D582" s="2">
        <v>30017.82</v>
      </c>
      <c r="E582" s="2">
        <v>29911.439999999999</v>
      </c>
      <c r="F582" s="3">
        <v>2.0000000000000001E-4</v>
      </c>
      <c r="G582">
        <f>$G$2*Tabella11[[#This Row],[CHIUSURA]]/$B$2</f>
        <v>108.81834580627711</v>
      </c>
      <c r="H582" s="6">
        <f>LN(Tabella11[[#This Row],[NUM INDICE]]/G581)</f>
        <v>2.3722255930715131E-4</v>
      </c>
    </row>
    <row r="583" spans="1:8" x14ac:dyDescent="0.3">
      <c r="A583" s="1">
        <v>42865</v>
      </c>
      <c r="B583" s="2">
        <v>30248.17</v>
      </c>
      <c r="C583" s="2">
        <v>29988.78</v>
      </c>
      <c r="D583" s="2">
        <v>30271.599999999999</v>
      </c>
      <c r="E583" s="2">
        <v>29987.439999999999</v>
      </c>
      <c r="F583" s="3">
        <v>1.0500000000000001E-2</v>
      </c>
      <c r="G583">
        <f>$G$2*Tabella11[[#This Row],[CHIUSURA]]/$B$2</f>
        <v>109.96319554565765</v>
      </c>
      <c r="H583" s="6">
        <f>LN(Tabella11[[#This Row],[NUM INDICE]]/G582)</f>
        <v>1.0465784107329391E-2</v>
      </c>
    </row>
    <row r="584" spans="1:8" x14ac:dyDescent="0.3">
      <c r="A584" s="1">
        <v>42866</v>
      </c>
      <c r="B584" s="2">
        <v>30250.98</v>
      </c>
      <c r="C584" s="2">
        <v>30309.71</v>
      </c>
      <c r="D584" s="2">
        <v>30366.43</v>
      </c>
      <c r="E584" s="2">
        <v>30207.11</v>
      </c>
      <c r="F584" s="3">
        <v>1E-4</v>
      </c>
      <c r="G584">
        <f>$G$2*Tabella11[[#This Row],[CHIUSURA]]/$B$2</f>
        <v>109.97341092660412</v>
      </c>
      <c r="H584" s="6">
        <f>LN(Tabella11[[#This Row],[NUM INDICE]]/G583)</f>
        <v>9.2893867170810331E-5</v>
      </c>
    </row>
    <row r="585" spans="1:8" x14ac:dyDescent="0.3">
      <c r="A585" s="1">
        <v>42867</v>
      </c>
      <c r="B585" s="2">
        <v>30188.15</v>
      </c>
      <c r="C585" s="2">
        <v>30285.61</v>
      </c>
      <c r="D585" s="2">
        <v>30299.74</v>
      </c>
      <c r="E585" s="2">
        <v>30111.45</v>
      </c>
      <c r="F585" s="3">
        <v>-2.0999999999999999E-3</v>
      </c>
      <c r="G585">
        <f>$G$2*Tabella11[[#This Row],[CHIUSURA]]/$B$2</f>
        <v>109.74500082522827</v>
      </c>
      <c r="H585" s="6">
        <f>LN(Tabella11[[#This Row],[NUM INDICE]]/G584)</f>
        <v>-2.0791173742272192E-3</v>
      </c>
    </row>
    <row r="586" spans="1:8" x14ac:dyDescent="0.3">
      <c r="A586" s="1">
        <v>42870</v>
      </c>
      <c r="B586" s="2">
        <v>30322.12</v>
      </c>
      <c r="C586" s="2">
        <v>30287.37</v>
      </c>
      <c r="D586" s="2">
        <v>30357.96</v>
      </c>
      <c r="E586" s="2">
        <v>30273.62</v>
      </c>
      <c r="F586" s="3">
        <v>4.4000000000000003E-3</v>
      </c>
      <c r="G586">
        <f>$G$2*Tabella11[[#This Row],[CHIUSURA]]/$B$2</f>
        <v>110.23203092679316</v>
      </c>
      <c r="H586" s="6">
        <f>LN(Tabella11[[#This Row],[NUM INDICE]]/G585)</f>
        <v>4.4280159020732186E-3</v>
      </c>
    </row>
    <row r="587" spans="1:8" x14ac:dyDescent="0.3">
      <c r="A587" s="1">
        <v>42871</v>
      </c>
      <c r="B587" s="2">
        <v>30582.6</v>
      </c>
      <c r="C587" s="2">
        <v>30391.48</v>
      </c>
      <c r="D587" s="2">
        <v>30591.55</v>
      </c>
      <c r="E587" s="2">
        <v>30363.37</v>
      </c>
      <c r="F587" s="3">
        <v>8.6E-3</v>
      </c>
      <c r="G587">
        <f>$G$2*Tabella11[[#This Row],[CHIUSURA]]/$B$2</f>
        <v>111.17897129296185</v>
      </c>
      <c r="H587" s="6">
        <f>LN(Tabella11[[#This Row],[NUM INDICE]]/G586)</f>
        <v>8.5537406033036317E-3</v>
      </c>
    </row>
    <row r="588" spans="1:8" x14ac:dyDescent="0.3">
      <c r="A588" s="1">
        <v>42872</v>
      </c>
      <c r="B588" s="2">
        <v>30658.77</v>
      </c>
      <c r="C588" s="2">
        <v>30616.53</v>
      </c>
      <c r="D588" s="2">
        <v>30692.45</v>
      </c>
      <c r="E588" s="2">
        <v>30519.14</v>
      </c>
      <c r="F588" s="3">
        <v>2.5000000000000001E-3</v>
      </c>
      <c r="G588">
        <f>$G$2*Tabella11[[#This Row],[CHIUSURA]]/$B$2</f>
        <v>111.45587718858175</v>
      </c>
      <c r="H588" s="6">
        <f>LN(Tabella11[[#This Row],[NUM INDICE]]/G587)</f>
        <v>2.4875354446599598E-3</v>
      </c>
    </row>
    <row r="589" spans="1:8" x14ac:dyDescent="0.3">
      <c r="A589" s="1">
        <v>42873</v>
      </c>
      <c r="B589" s="2">
        <v>30434.79</v>
      </c>
      <c r="C589" s="2">
        <v>30466.82</v>
      </c>
      <c r="D589" s="2">
        <v>30575.83</v>
      </c>
      <c r="E589" s="2">
        <v>30393.72</v>
      </c>
      <c r="F589" s="3">
        <v>-7.3000000000000001E-3</v>
      </c>
      <c r="G589">
        <f>$G$2*Tabella11[[#This Row],[CHIUSURA]]/$B$2</f>
        <v>110.64162771371049</v>
      </c>
      <c r="H589" s="6">
        <f>LN(Tabella11[[#This Row],[NUM INDICE]]/G588)</f>
        <v>-7.3323932507450024E-3</v>
      </c>
    </row>
    <row r="590" spans="1:8" x14ac:dyDescent="0.3">
      <c r="A590" s="1">
        <v>42874</v>
      </c>
      <c r="B590" s="2">
        <v>30464.92</v>
      </c>
      <c r="C590" s="2">
        <v>30539.65</v>
      </c>
      <c r="D590" s="2">
        <v>30712.35</v>
      </c>
      <c r="E590" s="2">
        <v>30338.52</v>
      </c>
      <c r="F590" s="3">
        <v>1E-3</v>
      </c>
      <c r="G590">
        <f>$G$2*Tabella11[[#This Row],[CHIUSURA]]/$B$2</f>
        <v>110.75116131795137</v>
      </c>
      <c r="H590" s="6">
        <f>LN(Tabella11[[#This Row],[NUM INDICE]]/G589)</f>
        <v>9.8949576142023476E-4</v>
      </c>
    </row>
    <row r="591" spans="1:8" x14ac:dyDescent="0.3">
      <c r="A591" s="1">
        <v>42877</v>
      </c>
      <c r="B591" s="2">
        <v>30570.97</v>
      </c>
      <c r="C591" s="2">
        <v>30638.880000000001</v>
      </c>
      <c r="D591" s="2">
        <v>30712.15</v>
      </c>
      <c r="E591" s="2">
        <v>30516.87</v>
      </c>
      <c r="F591" s="3">
        <v>3.5000000000000001E-3</v>
      </c>
      <c r="G591">
        <f>$G$2*Tabella11[[#This Row],[CHIUSURA]]/$B$2</f>
        <v>111.13669197609092</v>
      </c>
      <c r="H591" s="6">
        <f>LN(Tabella11[[#This Row],[NUM INDICE]]/G590)</f>
        <v>3.4750081212484591E-3</v>
      </c>
    </row>
    <row r="592" spans="1:8" x14ac:dyDescent="0.3">
      <c r="A592" s="1">
        <v>42878</v>
      </c>
      <c r="B592" s="2">
        <v>30365.25</v>
      </c>
      <c r="C592" s="2">
        <v>30553.89</v>
      </c>
      <c r="D592" s="2">
        <v>30610.639999999999</v>
      </c>
      <c r="E592" s="2">
        <v>30316.92</v>
      </c>
      <c r="F592" s="3">
        <v>-6.7000000000000002E-3</v>
      </c>
      <c r="G592">
        <f>$G$2*Tabella11[[#This Row],[CHIUSURA]]/$B$2</f>
        <v>110.38882430053724</v>
      </c>
      <c r="H592" s="6">
        <f>LN(Tabella11[[#This Row],[NUM INDICE]]/G591)</f>
        <v>-6.7520033752093717E-3</v>
      </c>
    </row>
    <row r="593" spans="1:8" x14ac:dyDescent="0.3">
      <c r="A593" s="1">
        <v>42879</v>
      </c>
      <c r="B593" s="2">
        <v>30301.64</v>
      </c>
      <c r="C593" s="2">
        <v>30446.77</v>
      </c>
      <c r="D593" s="2">
        <v>30534.15</v>
      </c>
      <c r="E593" s="2">
        <v>30247.599999999999</v>
      </c>
      <c r="F593" s="3">
        <v>-2.0999999999999999E-3</v>
      </c>
      <c r="G593">
        <f>$G$2*Tabella11[[#This Row],[CHIUSURA]]/$B$2</f>
        <v>110.1575786129912</v>
      </c>
      <c r="H593" s="6">
        <f>LN(Tabella11[[#This Row],[NUM INDICE]]/G592)</f>
        <v>-2.0970260156902357E-3</v>
      </c>
    </row>
    <row r="594" spans="1:8" x14ac:dyDescent="0.3">
      <c r="A594" s="1">
        <v>42880</v>
      </c>
      <c r="B594" s="2">
        <v>30750.03</v>
      </c>
      <c r="C594" s="2">
        <v>30374.81</v>
      </c>
      <c r="D594" s="2">
        <v>30793.43</v>
      </c>
      <c r="E594" s="2">
        <v>30352.26</v>
      </c>
      <c r="F594" s="3">
        <v>1.4800000000000001E-2</v>
      </c>
      <c r="G594">
        <f>$G$2*Tabella11[[#This Row],[CHIUSURA]]/$B$2</f>
        <v>111.78764077049419</v>
      </c>
      <c r="H594" s="6">
        <f>LN(Tabella11[[#This Row],[NUM INDICE]]/G593)</f>
        <v>1.468913339866953E-2</v>
      </c>
    </row>
    <row r="595" spans="1:8" x14ac:dyDescent="0.3">
      <c r="A595" s="1">
        <v>42881</v>
      </c>
      <c r="B595" s="2">
        <v>31028.21</v>
      </c>
      <c r="C595" s="2">
        <v>30765.77</v>
      </c>
      <c r="D595" s="2">
        <v>31074.07</v>
      </c>
      <c r="E595" s="2">
        <v>30745.57</v>
      </c>
      <c r="F595" s="3">
        <v>8.9999999999999993E-3</v>
      </c>
      <c r="G595">
        <f>$G$2*Tabella11[[#This Row],[CHIUSURA]]/$B$2</f>
        <v>112.79892713052493</v>
      </c>
      <c r="H595" s="6">
        <f>LN(Tabella11[[#This Row],[NUM INDICE]]/G594)</f>
        <v>9.0058208243581073E-3</v>
      </c>
    </row>
    <row r="596" spans="1:8" x14ac:dyDescent="0.3">
      <c r="A596" s="1">
        <v>42884</v>
      </c>
      <c r="B596" s="2">
        <v>31109.279999999999</v>
      </c>
      <c r="C596" s="2">
        <v>30944.38</v>
      </c>
      <c r="D596" s="2">
        <v>31214.39</v>
      </c>
      <c r="E596" s="2">
        <v>30869.9</v>
      </c>
      <c r="F596" s="3">
        <v>2.5999999999999999E-3</v>
      </c>
      <c r="G596">
        <f>$G$2*Tabella11[[#This Row],[CHIUSURA]]/$B$2</f>
        <v>113.09364632388065</v>
      </c>
      <c r="H596" s="6">
        <f>LN(Tabella11[[#This Row],[NUM INDICE]]/G595)</f>
        <v>2.6093762718582113E-3</v>
      </c>
    </row>
    <row r="597" spans="1:8" x14ac:dyDescent="0.3">
      <c r="A597" s="1">
        <v>42885</v>
      </c>
      <c r="B597" s="2">
        <v>31159.4</v>
      </c>
      <c r="C597" s="2">
        <v>31111.73</v>
      </c>
      <c r="D597" s="2">
        <v>31220.38</v>
      </c>
      <c r="E597" s="2">
        <v>31064.04</v>
      </c>
      <c r="F597" s="3">
        <v>1.6000000000000001E-3</v>
      </c>
      <c r="G597">
        <f>$G$2*Tabella11[[#This Row],[CHIUSURA]]/$B$2</f>
        <v>113.27585091214991</v>
      </c>
      <c r="H597" s="6">
        <f>LN(Tabella11[[#This Row],[NUM INDICE]]/G596)</f>
        <v>1.6097984034230046E-3</v>
      </c>
    </row>
    <row r="598" spans="1:8" x14ac:dyDescent="0.3">
      <c r="A598" s="1">
        <v>42886</v>
      </c>
      <c r="B598" s="2">
        <v>31145.8</v>
      </c>
      <c r="C598" s="2">
        <v>31222.51</v>
      </c>
      <c r="D598" s="2">
        <v>31255.279999999999</v>
      </c>
      <c r="E598" s="2">
        <v>31107.48</v>
      </c>
      <c r="F598" s="3">
        <v>-4.0000000000000002E-4</v>
      </c>
      <c r="G598">
        <f>$G$2*Tabella11[[#This Row],[CHIUSURA]]/$B$2</f>
        <v>113.22640992251578</v>
      </c>
      <c r="H598" s="6">
        <f>LN(Tabella11[[#This Row],[NUM INDICE]]/G597)</f>
        <v>-4.3656067923697744E-4</v>
      </c>
    </row>
    <row r="599" spans="1:8" x14ac:dyDescent="0.3">
      <c r="A599" s="1">
        <v>42887</v>
      </c>
      <c r="B599" s="2">
        <v>31137.59</v>
      </c>
      <c r="C599" s="2">
        <v>31117.09</v>
      </c>
      <c r="D599" s="2">
        <v>31213.119999999999</v>
      </c>
      <c r="E599" s="2">
        <v>31062.02</v>
      </c>
      <c r="F599" s="3">
        <v>-2.9999999999999997E-4</v>
      </c>
      <c r="G599">
        <f>$G$2*Tabella11[[#This Row],[CHIUSURA]]/$B$2</f>
        <v>113.19656356039107</v>
      </c>
      <c r="H599" s="6">
        <f>LN(Tabella11[[#This Row],[NUM INDICE]]/G598)</f>
        <v>-2.636336926282006E-4</v>
      </c>
    </row>
    <row r="600" spans="1:8" x14ac:dyDescent="0.3">
      <c r="A600" s="1">
        <v>42888</v>
      </c>
      <c r="B600" s="2">
        <v>31273.29</v>
      </c>
      <c r="C600" s="2">
        <v>31205.37</v>
      </c>
      <c r="D600" s="2">
        <v>31332.560000000001</v>
      </c>
      <c r="E600" s="2">
        <v>31190.400000000001</v>
      </c>
      <c r="F600" s="3">
        <v>4.4000000000000003E-3</v>
      </c>
      <c r="G600">
        <f>$G$2*Tabella11[[#This Row],[CHIUSURA]]/$B$2</f>
        <v>113.68988284666676</v>
      </c>
      <c r="H600" s="6">
        <f>LN(Tabella11[[#This Row],[NUM INDICE]]/G599)</f>
        <v>4.3486076095996364E-3</v>
      </c>
    </row>
    <row r="601" spans="1:8" x14ac:dyDescent="0.3">
      <c r="A601" s="1">
        <v>42891</v>
      </c>
      <c r="B601" s="2">
        <v>31309.49</v>
      </c>
      <c r="C601" s="2">
        <v>31274.74</v>
      </c>
      <c r="D601" s="2">
        <v>31355.42</v>
      </c>
      <c r="E601" s="2">
        <v>31198.22</v>
      </c>
      <c r="F601" s="3">
        <v>1.1999999999999999E-3</v>
      </c>
      <c r="G601">
        <f>$G$2*Tabella11[[#This Row],[CHIUSURA]]/$B$2</f>
        <v>113.82148312789874</v>
      </c>
      <c r="H601" s="6">
        <f>LN(Tabella11[[#This Row],[NUM INDICE]]/G600)</f>
        <v>1.1568678808239856E-3</v>
      </c>
    </row>
    <row r="602" spans="1:8" x14ac:dyDescent="0.3">
      <c r="A602" s="1">
        <v>42892</v>
      </c>
      <c r="B602" s="2">
        <v>31190.560000000001</v>
      </c>
      <c r="C602" s="2">
        <v>31420.85</v>
      </c>
      <c r="D602" s="2">
        <v>31430.32</v>
      </c>
      <c r="E602" s="2">
        <v>31172.55</v>
      </c>
      <c r="F602" s="3">
        <v>-3.8E-3</v>
      </c>
      <c r="G602">
        <f>$G$2*Tabella11[[#This Row],[CHIUSURA]]/$B$2</f>
        <v>113.38912894428218</v>
      </c>
      <c r="H602" s="6">
        <f>LN(Tabella11[[#This Row],[NUM INDICE]]/G601)</f>
        <v>-3.8057615488852128E-3</v>
      </c>
    </row>
    <row r="603" spans="1:8" x14ac:dyDescent="0.3">
      <c r="A603" s="1">
        <v>42893</v>
      </c>
      <c r="B603" s="2">
        <v>31271.279999999999</v>
      </c>
      <c r="C603" s="2">
        <v>31252.71</v>
      </c>
      <c r="D603" s="2">
        <v>31346.99</v>
      </c>
      <c r="E603" s="2">
        <v>31172.98</v>
      </c>
      <c r="F603" s="3">
        <v>2.5999999999999999E-3</v>
      </c>
      <c r="G603">
        <f>$G$2*Tabella11[[#This Row],[CHIUSURA]]/$B$2</f>
        <v>113.6825757592282</v>
      </c>
      <c r="H603" s="6">
        <f>LN(Tabella11[[#This Row],[NUM INDICE]]/G602)</f>
        <v>2.5846195032316419E-3</v>
      </c>
    </row>
    <row r="604" spans="1:8" x14ac:dyDescent="0.3">
      <c r="A604" s="1">
        <v>42894</v>
      </c>
      <c r="B604" s="2">
        <v>31213.360000000001</v>
      </c>
      <c r="C604" s="2">
        <v>31316.91</v>
      </c>
      <c r="D604" s="2">
        <v>31354.51</v>
      </c>
      <c r="E604" s="2">
        <v>31193.77</v>
      </c>
      <c r="F604" s="3">
        <v>-1.9E-3</v>
      </c>
      <c r="G604">
        <f>$G$2*Tabella11[[#This Row],[CHIUSURA]]/$B$2</f>
        <v>113.47201530925702</v>
      </c>
      <c r="H604" s="6">
        <f>LN(Tabella11[[#This Row],[NUM INDICE]]/G603)</f>
        <v>-1.8538961443619122E-3</v>
      </c>
    </row>
    <row r="605" spans="1:8" x14ac:dyDescent="0.3">
      <c r="A605" s="1">
        <v>42895</v>
      </c>
      <c r="B605" s="2">
        <v>31262.06</v>
      </c>
      <c r="C605" s="2">
        <v>31196.86</v>
      </c>
      <c r="D605" s="2">
        <v>31289.99</v>
      </c>
      <c r="E605" s="2">
        <v>31087.279999999999</v>
      </c>
      <c r="F605" s="3">
        <v>1.6000000000000001E-3</v>
      </c>
      <c r="G605">
        <f>$G$2*Tabella11[[#This Row],[CHIUSURA]]/$B$2</f>
        <v>113.64905767654977</v>
      </c>
      <c r="H605" s="6">
        <f>LN(Tabella11[[#This Row],[NUM INDICE]]/G604)</f>
        <v>1.559013444451424E-3</v>
      </c>
    </row>
    <row r="606" spans="1:8" x14ac:dyDescent="0.3">
      <c r="A606" s="1">
        <v>42898</v>
      </c>
      <c r="B606" s="2">
        <v>31095.7</v>
      </c>
      <c r="C606" s="2">
        <v>31225.43</v>
      </c>
      <c r="D606" s="2">
        <v>31225.43</v>
      </c>
      <c r="E606" s="2">
        <v>31044.28</v>
      </c>
      <c r="F606" s="3">
        <v>-5.3E-3</v>
      </c>
      <c r="G606">
        <f>$G$2*Tabella11[[#This Row],[CHIUSURA]]/$B$2</f>
        <v>113.04427804158423</v>
      </c>
      <c r="H606" s="6">
        <f>LN(Tabella11[[#This Row],[NUM INDICE]]/G605)</f>
        <v>-5.3356757741488481E-3</v>
      </c>
    </row>
    <row r="607" spans="1:8" x14ac:dyDescent="0.3">
      <c r="A607" s="1">
        <v>42899</v>
      </c>
      <c r="B607" s="2">
        <v>31103.49</v>
      </c>
      <c r="C607" s="2">
        <v>31091.1</v>
      </c>
      <c r="D607" s="2">
        <v>31260.77</v>
      </c>
      <c r="E607" s="2">
        <v>31062.34</v>
      </c>
      <c r="F607" s="3">
        <v>2.9999999999999997E-4</v>
      </c>
      <c r="G607">
        <f>$G$2*Tabella11[[#This Row],[CHIUSURA]]/$B$2</f>
        <v>113.0725975496173</v>
      </c>
      <c r="H607" s="6">
        <f>LN(Tabella11[[#This Row],[NUM INDICE]]/G606)</f>
        <v>2.5048557837264378E-4</v>
      </c>
    </row>
    <row r="608" spans="1:8" x14ac:dyDescent="0.3">
      <c r="A608" s="1">
        <v>42900</v>
      </c>
      <c r="B608" s="2">
        <v>31155.91</v>
      </c>
      <c r="C608" s="2">
        <v>31147.69</v>
      </c>
      <c r="D608" s="2">
        <v>31190.36</v>
      </c>
      <c r="E608" s="2">
        <v>31054.94</v>
      </c>
      <c r="F608" s="3">
        <v>1.6999999999999999E-3</v>
      </c>
      <c r="G608">
        <f>$G$2*Tabella11[[#This Row],[CHIUSURA]]/$B$2</f>
        <v>113.26316348172173</v>
      </c>
      <c r="H608" s="6">
        <f>LN(Tabella11[[#This Row],[NUM INDICE]]/G607)</f>
        <v>1.6839228256882301E-3</v>
      </c>
    </row>
    <row r="609" spans="1:8" x14ac:dyDescent="0.3">
      <c r="A609" s="1">
        <v>42901</v>
      </c>
      <c r="B609" s="2">
        <v>31075.73</v>
      </c>
      <c r="C609" s="2">
        <v>31222.89</v>
      </c>
      <c r="D609" s="2">
        <v>31229.439999999999</v>
      </c>
      <c r="E609" s="2">
        <v>31026.48</v>
      </c>
      <c r="F609" s="3">
        <v>-2.5999999999999999E-3</v>
      </c>
      <c r="G609">
        <f>$G$2*Tabella11[[#This Row],[CHIUSURA]]/$B$2</f>
        <v>112.97167976489355</v>
      </c>
      <c r="H609" s="6">
        <f>LN(Tabella11[[#This Row],[NUM INDICE]]/G608)</f>
        <v>-2.576825690805043E-3</v>
      </c>
    </row>
    <row r="610" spans="1:8" x14ac:dyDescent="0.3">
      <c r="A610" s="1">
        <v>42902</v>
      </c>
      <c r="B610" s="2">
        <v>31056.400000000001</v>
      </c>
      <c r="C610" s="2">
        <v>31160.47</v>
      </c>
      <c r="D610" s="2">
        <v>31182.73</v>
      </c>
      <c r="E610" s="2">
        <v>31017.18</v>
      </c>
      <c r="F610" s="3">
        <v>-5.9999999999999995E-4</v>
      </c>
      <c r="G610">
        <f>$G$2*Tabella11[[#This Row],[CHIUSURA]]/$B$2</f>
        <v>112.90140812300918</v>
      </c>
      <c r="H610" s="6">
        <f>LN(Tabella11[[#This Row],[NUM INDICE]]/G609)</f>
        <v>-6.2222237105513754E-4</v>
      </c>
    </row>
    <row r="611" spans="1:8" x14ac:dyDescent="0.3">
      <c r="A611" s="1">
        <v>42905</v>
      </c>
      <c r="B611" s="2">
        <v>31311.57</v>
      </c>
      <c r="C611" s="2">
        <v>31168.98</v>
      </c>
      <c r="D611" s="2">
        <v>31362.15</v>
      </c>
      <c r="E611" s="2">
        <v>31163.35</v>
      </c>
      <c r="F611" s="3">
        <v>8.2000000000000007E-3</v>
      </c>
      <c r="G611">
        <f>$G$2*Tabella11[[#This Row],[CHIUSURA]]/$B$2</f>
        <v>113.82904469101926</v>
      </c>
      <c r="H611" s="6">
        <f>LN(Tabella11[[#This Row],[NUM INDICE]]/G610)</f>
        <v>8.1827715027171458E-3</v>
      </c>
    </row>
    <row r="612" spans="1:8" x14ac:dyDescent="0.3">
      <c r="A612" s="1">
        <v>42906</v>
      </c>
      <c r="B612" s="2">
        <v>31297.53</v>
      </c>
      <c r="C612" s="2">
        <v>31392.53</v>
      </c>
      <c r="D612" s="2">
        <v>31392.53</v>
      </c>
      <c r="E612" s="2">
        <v>31261.49</v>
      </c>
      <c r="F612" s="3">
        <v>-4.0000000000000002E-4</v>
      </c>
      <c r="G612">
        <f>$G$2*Tabella11[[#This Row],[CHIUSURA]]/$B$2</f>
        <v>113.77800413995581</v>
      </c>
      <c r="H612" s="6">
        <f>LN(Tabella11[[#This Row],[NUM INDICE]]/G611)</f>
        <v>-4.4849711097413056E-4</v>
      </c>
    </row>
    <row r="613" spans="1:8" x14ac:dyDescent="0.3">
      <c r="A613" s="1">
        <v>42907</v>
      </c>
      <c r="B613" s="2">
        <v>31283.64</v>
      </c>
      <c r="C613" s="2">
        <v>31302.18</v>
      </c>
      <c r="D613" s="2">
        <v>31336.44</v>
      </c>
      <c r="E613" s="2">
        <v>31193.61</v>
      </c>
      <c r="F613" s="3">
        <v>-4.0000000000000002E-4</v>
      </c>
      <c r="G613">
        <f>$G$2*Tabella11[[#This Row],[CHIUSURA]]/$B$2</f>
        <v>113.72750889392508</v>
      </c>
      <c r="H613" s="6">
        <f>LN(Tabella11[[#This Row],[NUM INDICE]]/G612)</f>
        <v>-4.4390350094403424E-4</v>
      </c>
    </row>
    <row r="614" spans="1:8" x14ac:dyDescent="0.3">
      <c r="A614" s="1">
        <v>42908</v>
      </c>
      <c r="B614" s="2">
        <v>31290.74</v>
      </c>
      <c r="C614" s="2">
        <v>31351.53</v>
      </c>
      <c r="D614" s="2">
        <v>31522.87</v>
      </c>
      <c r="E614" s="2">
        <v>31255.63</v>
      </c>
      <c r="F614" s="3">
        <v>2.0000000000000001E-4</v>
      </c>
      <c r="G614">
        <f>$G$2*Tabella11[[#This Row],[CHIUSURA]]/$B$2</f>
        <v>113.7533199988076</v>
      </c>
      <c r="H614" s="6">
        <f>LN(Tabella11[[#This Row],[NUM INDICE]]/G613)</f>
        <v>2.2692993619667851E-4</v>
      </c>
    </row>
    <row r="615" spans="1:8" x14ac:dyDescent="0.3">
      <c r="A615" s="1">
        <v>42909</v>
      </c>
      <c r="B615" s="2">
        <v>31138.21</v>
      </c>
      <c r="C615" s="2">
        <v>31352.57</v>
      </c>
      <c r="D615" s="2">
        <v>31365.39</v>
      </c>
      <c r="E615" s="2">
        <v>31110.39</v>
      </c>
      <c r="F615" s="3">
        <v>-4.8999999999999998E-3</v>
      </c>
      <c r="G615">
        <f>$G$2*Tabella11[[#This Row],[CHIUSURA]]/$B$2</f>
        <v>113.19881748785969</v>
      </c>
      <c r="H615" s="6">
        <f>LN(Tabella11[[#This Row],[NUM INDICE]]/G614)</f>
        <v>-4.8865247136378812E-3</v>
      </c>
    </row>
    <row r="616" spans="1:8" x14ac:dyDescent="0.3">
      <c r="A616" s="1">
        <v>42913</v>
      </c>
      <c r="B616" s="2">
        <v>30958.25</v>
      </c>
      <c r="C616" s="2">
        <v>31194.68</v>
      </c>
      <c r="D616" s="2">
        <v>31294.959999999999</v>
      </c>
      <c r="E616" s="2">
        <v>30847.08</v>
      </c>
      <c r="F616" s="3">
        <v>-5.7999999999999996E-3</v>
      </c>
      <c r="G616">
        <f>$G$2*Tabella11[[#This Row],[CHIUSURA]]/$B$2</f>
        <v>112.54459686326004</v>
      </c>
      <c r="H616" s="6">
        <f>LN(Tabella11[[#This Row],[NUM INDICE]]/G615)</f>
        <v>-5.7961598396998803E-3</v>
      </c>
    </row>
    <row r="617" spans="1:8" x14ac:dyDescent="0.3">
      <c r="A617" s="1">
        <v>42914</v>
      </c>
      <c r="B617" s="2">
        <v>30834.32</v>
      </c>
      <c r="C617" s="2">
        <v>30988.87</v>
      </c>
      <c r="D617" s="2">
        <v>31000.48</v>
      </c>
      <c r="E617" s="2">
        <v>30798.7</v>
      </c>
      <c r="F617" s="3">
        <v>-4.0000000000000001E-3</v>
      </c>
      <c r="G617">
        <f>$G$2*Tabella11[[#This Row],[CHIUSURA]]/$B$2</f>
        <v>112.09406584521916</v>
      </c>
      <c r="H617" s="6">
        <f>LN(Tabella11[[#This Row],[NUM INDICE]]/G616)</f>
        <v>-4.0111672378696575E-3</v>
      </c>
    </row>
    <row r="618" spans="1:8" x14ac:dyDescent="0.3">
      <c r="A618" s="1">
        <v>42915</v>
      </c>
      <c r="B618" s="2">
        <v>30857.52</v>
      </c>
      <c r="C618" s="2">
        <v>30910.97</v>
      </c>
      <c r="D618" s="2">
        <v>31097.919999999998</v>
      </c>
      <c r="E618" s="2">
        <v>30794.61</v>
      </c>
      <c r="F618" s="3">
        <v>8.0000000000000004E-4</v>
      </c>
      <c r="G618">
        <f>$G$2*Tabella11[[#This Row],[CHIUSURA]]/$B$2</f>
        <v>112.17840635694795</v>
      </c>
      <c r="H618" s="6">
        <f>LN(Tabella11[[#This Row],[NUM INDICE]]/G617)</f>
        <v>7.521254381023108E-4</v>
      </c>
    </row>
    <row r="619" spans="1:8" x14ac:dyDescent="0.3">
      <c r="A619" s="1">
        <v>42916</v>
      </c>
      <c r="B619" s="2">
        <v>30921.61</v>
      </c>
      <c r="C619" s="2">
        <v>30824.97</v>
      </c>
      <c r="D619" s="2">
        <v>30965.45</v>
      </c>
      <c r="E619" s="2">
        <v>30680.66</v>
      </c>
      <c r="F619" s="3">
        <v>2.0999999999999999E-3</v>
      </c>
      <c r="G619">
        <f>$G$2*Tabella11[[#This Row],[CHIUSURA]]/$B$2</f>
        <v>112.41139702059871</v>
      </c>
      <c r="H619" s="6">
        <f>LN(Tabella11[[#This Row],[NUM INDICE]]/G618)</f>
        <v>2.0748114449472541E-3</v>
      </c>
    </row>
    <row r="620" spans="1:8" x14ac:dyDescent="0.3">
      <c r="A620" s="1">
        <v>42919</v>
      </c>
      <c r="B620" s="2">
        <v>31221.62</v>
      </c>
      <c r="C620" s="2">
        <v>31156.04</v>
      </c>
      <c r="D620" s="2">
        <v>31258.33</v>
      </c>
      <c r="E620" s="2">
        <v>31017.11</v>
      </c>
      <c r="F620" s="3">
        <v>9.7000000000000003E-3</v>
      </c>
      <c r="G620">
        <f>$G$2*Tabella11[[#This Row],[CHIUSURA]]/$B$2</f>
        <v>113.50204343972598</v>
      </c>
      <c r="H620" s="6">
        <f>LN(Tabella11[[#This Row],[NUM INDICE]]/G619)</f>
        <v>9.6555113339474377E-3</v>
      </c>
    </row>
    <row r="621" spans="1:8" x14ac:dyDescent="0.3">
      <c r="A621" s="1">
        <v>42920</v>
      </c>
      <c r="B621" s="2">
        <v>31209.79</v>
      </c>
      <c r="C621" s="2">
        <v>31331.21</v>
      </c>
      <c r="D621" s="2">
        <v>31353.46</v>
      </c>
      <c r="E621" s="2">
        <v>31166.37</v>
      </c>
      <c r="F621" s="3">
        <v>-4.0000000000000002E-4</v>
      </c>
      <c r="G621">
        <f>$G$2*Tabella11[[#This Row],[CHIUSURA]]/$B$2</f>
        <v>113.45903704947807</v>
      </c>
      <c r="H621" s="6">
        <f>LN(Tabella11[[#This Row],[NUM INDICE]]/G620)</f>
        <v>-3.7897590785115665E-4</v>
      </c>
    </row>
    <row r="622" spans="1:8" x14ac:dyDescent="0.3">
      <c r="A622" s="1">
        <v>42921</v>
      </c>
      <c r="B622" s="2">
        <v>31245.56</v>
      </c>
      <c r="C622" s="2">
        <v>31272.720000000001</v>
      </c>
      <c r="D622" s="2">
        <v>31284.639999999999</v>
      </c>
      <c r="E622" s="2">
        <v>31177.78</v>
      </c>
      <c r="F622" s="3">
        <v>1.1000000000000001E-3</v>
      </c>
      <c r="G622">
        <f>$G$2*Tabella11[[#This Row],[CHIUSURA]]/$B$2</f>
        <v>113.58907412294955</v>
      </c>
      <c r="H622" s="6">
        <f>LN(Tabella11[[#This Row],[NUM INDICE]]/G621)</f>
        <v>1.1454584406644112E-3</v>
      </c>
    </row>
    <row r="623" spans="1:8" x14ac:dyDescent="0.3">
      <c r="A623" s="1">
        <v>42922</v>
      </c>
      <c r="B623" s="2">
        <v>31369.34</v>
      </c>
      <c r="C623" s="2">
        <v>31298.42</v>
      </c>
      <c r="D623" s="2">
        <v>31460.7</v>
      </c>
      <c r="E623" s="2">
        <v>31264.86</v>
      </c>
      <c r="F623" s="3">
        <v>4.0000000000000001E-3</v>
      </c>
      <c r="G623">
        <f>$G$2*Tabella11[[#This Row],[CHIUSURA]]/$B$2</f>
        <v>114.0390598359577</v>
      </c>
      <c r="H623" s="6">
        <f>LN(Tabella11[[#This Row],[NUM INDICE]]/G622)</f>
        <v>3.9536966837326925E-3</v>
      </c>
    </row>
    <row r="624" spans="1:8" x14ac:dyDescent="0.3">
      <c r="A624" s="1">
        <v>42923</v>
      </c>
      <c r="B624" s="2">
        <v>31360.63</v>
      </c>
      <c r="C624" s="2">
        <v>31373.52</v>
      </c>
      <c r="D624" s="2">
        <v>31426.29</v>
      </c>
      <c r="E624" s="2">
        <v>31286.62</v>
      </c>
      <c r="F624" s="3">
        <v>-2.9999999999999997E-4</v>
      </c>
      <c r="G624">
        <f>$G$2*Tabella11[[#This Row],[CHIUSURA]]/$B$2</f>
        <v>114.00739579039056</v>
      </c>
      <c r="H624" s="6">
        <f>LN(Tabella11[[#This Row],[NUM INDICE]]/G623)</f>
        <v>-2.7769820568938799E-4</v>
      </c>
    </row>
    <row r="625" spans="1:8" x14ac:dyDescent="0.3">
      <c r="A625" s="1">
        <v>42926</v>
      </c>
      <c r="B625" s="2">
        <v>31715.64</v>
      </c>
      <c r="C625" s="2">
        <v>31510.62</v>
      </c>
      <c r="D625" s="2">
        <v>31768.39</v>
      </c>
      <c r="E625" s="2">
        <v>31471.41</v>
      </c>
      <c r="F625" s="3">
        <v>1.1299999999999999E-2</v>
      </c>
      <c r="G625">
        <f>$G$2*Tabella11[[#This Row],[CHIUSURA]]/$B$2</f>
        <v>115.29798738818521</v>
      </c>
      <c r="H625" s="6">
        <f>LN(Tabella11[[#This Row],[NUM INDICE]]/G624)</f>
        <v>1.1256650041800131E-2</v>
      </c>
    </row>
    <row r="626" spans="1:8" x14ac:dyDescent="0.3">
      <c r="A626" s="1">
        <v>42927</v>
      </c>
      <c r="B626" s="2">
        <v>31747.09</v>
      </c>
      <c r="C626" s="2">
        <v>31789.5</v>
      </c>
      <c r="D626" s="2">
        <v>31885.11</v>
      </c>
      <c r="E626" s="2">
        <v>31718.48</v>
      </c>
      <c r="F626" s="3">
        <v>1E-3</v>
      </c>
      <c r="G626">
        <f>$G$2*Tabella11[[#This Row],[CHIUSURA]]/$B$2</f>
        <v>115.41231967671409</v>
      </c>
      <c r="H626" s="6">
        <f>LN(Tabella11[[#This Row],[NUM INDICE]]/G625)</f>
        <v>9.911329870163669E-4</v>
      </c>
    </row>
    <row r="627" spans="1:8" x14ac:dyDescent="0.3">
      <c r="A627" s="1">
        <v>42928</v>
      </c>
      <c r="B627" s="2">
        <v>31804.82</v>
      </c>
      <c r="C627" s="2">
        <v>31813.24</v>
      </c>
      <c r="D627" s="2">
        <v>31865.69</v>
      </c>
      <c r="E627" s="2">
        <v>31731.43</v>
      </c>
      <c r="F627" s="3">
        <v>1.8E-3</v>
      </c>
      <c r="G627">
        <f>$G$2*Tabella11[[#This Row],[CHIUSURA]]/$B$2</f>
        <v>115.62218940697714</v>
      </c>
      <c r="H627" s="6">
        <f>LN(Tabella11[[#This Row],[NUM INDICE]]/G626)</f>
        <v>1.8167830322997158E-3</v>
      </c>
    </row>
    <row r="628" spans="1:8" x14ac:dyDescent="0.3">
      <c r="A628" s="1">
        <v>42929</v>
      </c>
      <c r="B628" s="2">
        <v>32037.38</v>
      </c>
      <c r="C628" s="2">
        <v>31896.23</v>
      </c>
      <c r="D628" s="2">
        <v>32091.52</v>
      </c>
      <c r="E628" s="2">
        <v>31892.63</v>
      </c>
      <c r="F628" s="3">
        <v>7.3000000000000001E-3</v>
      </c>
      <c r="G628">
        <f>$G$2*Tabella11[[#This Row],[CHIUSURA]]/$B$2</f>
        <v>116.46763032972051</v>
      </c>
      <c r="H628" s="6">
        <f>LN(Tabella11[[#This Row],[NUM INDICE]]/G627)</f>
        <v>7.2854954453114374E-3</v>
      </c>
    </row>
    <row r="629" spans="1:8" x14ac:dyDescent="0.3">
      <c r="A629" s="1">
        <v>42930</v>
      </c>
      <c r="B629" s="2">
        <v>32020.75</v>
      </c>
      <c r="C629" s="2">
        <v>32099.93</v>
      </c>
      <c r="D629" s="2">
        <v>32109.75</v>
      </c>
      <c r="E629" s="2">
        <v>31897.87</v>
      </c>
      <c r="F629" s="3">
        <v>-5.0000000000000001E-4</v>
      </c>
      <c r="G629">
        <f>$G$2*Tabella11[[#This Row],[CHIUSURA]]/$B$2</f>
        <v>116.40717417842525</v>
      </c>
      <c r="H629" s="6">
        <f>LN(Tabella11[[#This Row],[NUM INDICE]]/G628)</f>
        <v>-5.1921591759240555E-4</v>
      </c>
    </row>
    <row r="630" spans="1:8" x14ac:dyDescent="0.3">
      <c r="A630" s="1">
        <v>42933</v>
      </c>
      <c r="B630" s="2">
        <v>32074.78</v>
      </c>
      <c r="C630" s="2">
        <v>32053.98</v>
      </c>
      <c r="D630" s="2">
        <v>32131.919999999998</v>
      </c>
      <c r="E630" s="2">
        <v>32037.21</v>
      </c>
      <c r="F630" s="3">
        <v>1.6999999999999999E-3</v>
      </c>
      <c r="G630">
        <f>$G$2*Tabella11[[#This Row],[CHIUSURA]]/$B$2</f>
        <v>116.60359305121432</v>
      </c>
      <c r="H630" s="6">
        <f>LN(Tabella11[[#This Row],[NUM INDICE]]/G629)</f>
        <v>1.6859213988120348E-3</v>
      </c>
    </row>
    <row r="631" spans="1:8" x14ac:dyDescent="0.3">
      <c r="A631" s="1">
        <v>42934</v>
      </c>
      <c r="B631" s="2">
        <v>31710.99</v>
      </c>
      <c r="C631" s="2">
        <v>31775.54</v>
      </c>
      <c r="D631" s="2">
        <v>31911.61</v>
      </c>
      <c r="E631" s="2">
        <v>31626.44</v>
      </c>
      <c r="F631" s="3">
        <v>-1.1299999999999999E-2</v>
      </c>
      <c r="G631">
        <f>$G$2*Tabella11[[#This Row],[CHIUSURA]]/$B$2</f>
        <v>115.28108293217059</v>
      </c>
      <c r="H631" s="6">
        <f>LN(Tabella11[[#This Row],[NUM INDICE]]/G630)</f>
        <v>-1.1406743055679442E-2</v>
      </c>
    </row>
    <row r="632" spans="1:8" x14ac:dyDescent="0.3">
      <c r="A632" s="1">
        <v>42935</v>
      </c>
      <c r="B632" s="2">
        <v>31955.35</v>
      </c>
      <c r="C632" s="2">
        <v>31882.799999999999</v>
      </c>
      <c r="D632" s="2">
        <v>31978.89</v>
      </c>
      <c r="E632" s="2">
        <v>31793.72</v>
      </c>
      <c r="F632" s="3">
        <v>7.7000000000000002E-3</v>
      </c>
      <c r="G632">
        <f>$G$2*Tabella11[[#This Row],[CHIUSURA]]/$B$2</f>
        <v>116.16942118415533</v>
      </c>
      <c r="H632" s="6">
        <f>LN(Tabella11[[#This Row],[NUM INDICE]]/G631)</f>
        <v>7.6763074466794125E-3</v>
      </c>
    </row>
    <row r="633" spans="1:8" x14ac:dyDescent="0.3">
      <c r="A633" s="1">
        <v>42936</v>
      </c>
      <c r="B633" s="2">
        <v>31904.400000000001</v>
      </c>
      <c r="C633" s="2">
        <v>32033.82</v>
      </c>
      <c r="D633" s="2">
        <v>32057.119999999999</v>
      </c>
      <c r="E633" s="2">
        <v>31859.5</v>
      </c>
      <c r="F633" s="3">
        <v>-1.6000000000000001E-3</v>
      </c>
      <c r="G633">
        <f>$G$2*Tabella11[[#This Row],[CHIUSURA]]/$B$2</f>
        <v>115.98419924137164</v>
      </c>
      <c r="H633" s="6">
        <f>LN(Tabella11[[#This Row],[NUM INDICE]]/G632)</f>
        <v>-1.595684631110533E-3</v>
      </c>
    </row>
    <row r="634" spans="1:8" x14ac:dyDescent="0.3">
      <c r="A634" s="1">
        <v>42937</v>
      </c>
      <c r="B634" s="2">
        <v>32028.89</v>
      </c>
      <c r="C634" s="2">
        <v>32035.88</v>
      </c>
      <c r="D634" s="2">
        <v>32062.23</v>
      </c>
      <c r="E634" s="2">
        <v>31808.93</v>
      </c>
      <c r="F634" s="3">
        <v>3.8999999999999998E-3</v>
      </c>
      <c r="G634">
        <f>$G$2*Tabella11[[#This Row],[CHIUSURA]]/$B$2</f>
        <v>116.43676606486802</v>
      </c>
      <c r="H634" s="6">
        <f>LN(Tabella11[[#This Row],[NUM INDICE]]/G633)</f>
        <v>3.8943766959695612E-3</v>
      </c>
    </row>
    <row r="635" spans="1:8" x14ac:dyDescent="0.3">
      <c r="A635" s="1">
        <v>42940</v>
      </c>
      <c r="B635" s="2">
        <v>32245.87</v>
      </c>
      <c r="C635" s="2">
        <v>32100.22</v>
      </c>
      <c r="D635" s="2">
        <v>32320.86</v>
      </c>
      <c r="E635" s="2">
        <v>32058.33</v>
      </c>
      <c r="F635" s="3">
        <v>6.7999999999999996E-3</v>
      </c>
      <c r="G635">
        <f>$G$2*Tabella11[[#This Row],[CHIUSURA]]/$B$2</f>
        <v>117.22556797154525</v>
      </c>
      <c r="H635" s="6">
        <f>LN(Tabella11[[#This Row],[NUM INDICE]]/G634)</f>
        <v>6.7516650159968059E-3</v>
      </c>
    </row>
    <row r="636" spans="1:8" x14ac:dyDescent="0.3">
      <c r="A636" s="1">
        <v>42941</v>
      </c>
      <c r="B636" s="2">
        <v>32228.27</v>
      </c>
      <c r="C636" s="2">
        <v>32350.71</v>
      </c>
      <c r="D636" s="2">
        <v>32374.3</v>
      </c>
      <c r="E636" s="2">
        <v>32196.86</v>
      </c>
      <c r="F636" s="3">
        <v>-5.0000000000000001E-4</v>
      </c>
      <c r="G636">
        <f>$G$2*Tabella11[[#This Row],[CHIUSURA]]/$B$2</f>
        <v>117.16158551437169</v>
      </c>
      <c r="H636" s="6">
        <f>LN(Tabella11[[#This Row],[NUM INDICE]]/G635)</f>
        <v>-5.4595533766446213E-4</v>
      </c>
    </row>
    <row r="637" spans="1:8" x14ac:dyDescent="0.3">
      <c r="A637" s="1">
        <v>42942</v>
      </c>
      <c r="B637" s="2">
        <v>32382.46</v>
      </c>
      <c r="C637" s="2">
        <v>32255.99</v>
      </c>
      <c r="D637" s="2">
        <v>32413.63</v>
      </c>
      <c r="E637" s="2">
        <v>32226.080000000002</v>
      </c>
      <c r="F637" s="3">
        <v>4.7999999999999996E-3</v>
      </c>
      <c r="G637">
        <f>$G$2*Tabella11[[#This Row],[CHIUSURA]]/$B$2</f>
        <v>117.72212273434847</v>
      </c>
      <c r="H637" s="6">
        <f>LN(Tabella11[[#This Row],[NUM INDICE]]/G636)</f>
        <v>4.7729004984574464E-3</v>
      </c>
    </row>
    <row r="638" spans="1:8" x14ac:dyDescent="0.3">
      <c r="A638" s="1">
        <v>42943</v>
      </c>
      <c r="B638" s="2">
        <v>32383.3</v>
      </c>
      <c r="C638" s="2">
        <v>32519.439999999999</v>
      </c>
      <c r="D638" s="2">
        <v>32672.66</v>
      </c>
      <c r="E638" s="2">
        <v>32325.33</v>
      </c>
      <c r="F638" s="3">
        <v>0</v>
      </c>
      <c r="G638">
        <f>$G$2*Tabella11[[#This Row],[CHIUSURA]]/$B$2</f>
        <v>117.72517644253175</v>
      </c>
      <c r="H638" s="6">
        <f>LN(Tabella11[[#This Row],[NUM INDICE]]/G637)</f>
        <v>2.5939632300950751E-5</v>
      </c>
    </row>
    <row r="639" spans="1:8" x14ac:dyDescent="0.3">
      <c r="A639" s="1">
        <v>42944</v>
      </c>
      <c r="B639" s="2">
        <v>32309.88</v>
      </c>
      <c r="C639" s="2">
        <v>32381.360000000001</v>
      </c>
      <c r="D639" s="2">
        <v>32381.360000000001</v>
      </c>
      <c r="E639" s="2">
        <v>32104.66</v>
      </c>
      <c r="F639" s="3">
        <v>-2.3E-3</v>
      </c>
      <c r="G639">
        <f>$G$2*Tabella11[[#This Row],[CHIUSURA]]/$B$2</f>
        <v>117.45826780584522</v>
      </c>
      <c r="H639" s="6">
        <f>LN(Tabella11[[#This Row],[NUM INDICE]]/G638)</f>
        <v>-2.2697920096486609E-3</v>
      </c>
    </row>
    <row r="640" spans="1:8" x14ac:dyDescent="0.3">
      <c r="A640" s="1">
        <v>42947</v>
      </c>
      <c r="B640" s="2">
        <v>32514.94</v>
      </c>
      <c r="C640" s="2">
        <v>32412.2</v>
      </c>
      <c r="D640" s="2">
        <v>32546.5</v>
      </c>
      <c r="E640" s="2">
        <v>32324.45</v>
      </c>
      <c r="F640" s="3">
        <v>6.3E-3</v>
      </c>
      <c r="G640">
        <f>$G$2*Tabella11[[#This Row],[CHIUSURA]]/$B$2</f>
        <v>118.2037361392549</v>
      </c>
      <c r="H640" s="6">
        <f>LN(Tabella11[[#This Row],[NUM INDICE]]/G639)</f>
        <v>6.3266102081614818E-3</v>
      </c>
    </row>
    <row r="641" spans="1:8" x14ac:dyDescent="0.3">
      <c r="A641" s="1">
        <v>42948</v>
      </c>
      <c r="B641" s="2">
        <v>32575.17</v>
      </c>
      <c r="C641" s="2">
        <v>32579.8</v>
      </c>
      <c r="D641" s="2">
        <v>32632.02</v>
      </c>
      <c r="E641" s="2">
        <v>32462.25</v>
      </c>
      <c r="F641" s="3">
        <v>1.9E-3</v>
      </c>
      <c r="G641">
        <f>$G$2*Tabella11[[#This Row],[CHIUSURA]]/$B$2</f>
        <v>118.42269428673011</v>
      </c>
      <c r="H641" s="6">
        <f>LN(Tabella11[[#This Row],[NUM INDICE]]/G640)</f>
        <v>1.8506657060639513E-3</v>
      </c>
    </row>
    <row r="642" spans="1:8" x14ac:dyDescent="0.3">
      <c r="A642" s="1">
        <v>42949</v>
      </c>
      <c r="B642" s="2">
        <v>32476.74</v>
      </c>
      <c r="C642" s="2">
        <v>32641.58</v>
      </c>
      <c r="D642" s="2">
        <v>32686.48</v>
      </c>
      <c r="E642" s="2">
        <v>32394.89</v>
      </c>
      <c r="F642" s="3">
        <v>-3.0000000000000001E-3</v>
      </c>
      <c r="G642">
        <f>$G$2*Tabella11[[#This Row],[CHIUSURA]]/$B$2</f>
        <v>118.0648651242532</v>
      </c>
      <c r="H642" s="6">
        <f>LN(Tabella11[[#This Row],[NUM INDICE]]/G641)</f>
        <v>-3.0262009253102179E-3</v>
      </c>
    </row>
    <row r="643" spans="1:8" x14ac:dyDescent="0.3">
      <c r="A643" s="1">
        <v>42950</v>
      </c>
      <c r="B643" s="2">
        <v>32237.88</v>
      </c>
      <c r="C643" s="2">
        <v>32502.55</v>
      </c>
      <c r="D643" s="2">
        <v>32502.55</v>
      </c>
      <c r="E643" s="2">
        <v>32194.58</v>
      </c>
      <c r="F643" s="3">
        <v>-7.4000000000000003E-3</v>
      </c>
      <c r="G643">
        <f>$G$2*Tabella11[[#This Row],[CHIUSURA]]/$B$2</f>
        <v>117.19652139013522</v>
      </c>
      <c r="H643" s="6">
        <f>LN(Tabella11[[#This Row],[NUM INDICE]]/G642)</f>
        <v>-7.3819821454664597E-3</v>
      </c>
    </row>
    <row r="644" spans="1:8" x14ac:dyDescent="0.3">
      <c r="A644" s="1">
        <v>42951</v>
      </c>
      <c r="B644" s="2">
        <v>32325.41</v>
      </c>
      <c r="C644" s="2">
        <v>32191.119999999999</v>
      </c>
      <c r="D644" s="2">
        <v>32352.19</v>
      </c>
      <c r="E644" s="2">
        <v>32107.99</v>
      </c>
      <c r="F644" s="3">
        <v>2.7000000000000001E-3</v>
      </c>
      <c r="G644">
        <f>$G$2*Tabella11[[#This Row],[CHIUSURA]]/$B$2</f>
        <v>117.51472505356713</v>
      </c>
      <c r="H644" s="6">
        <f>LN(Tabella11[[#This Row],[NUM INDICE]]/G643)</f>
        <v>2.7114496063136936E-3</v>
      </c>
    </row>
    <row r="645" spans="1:8" x14ac:dyDescent="0.3">
      <c r="A645" s="1">
        <v>42954</v>
      </c>
      <c r="B645" s="2">
        <v>32273.67</v>
      </c>
      <c r="C645" s="2">
        <v>32377.8</v>
      </c>
      <c r="D645" s="2">
        <v>32396.14</v>
      </c>
      <c r="E645" s="2">
        <v>32235.82</v>
      </c>
      <c r="F645" s="3">
        <v>-1.6000000000000001E-3</v>
      </c>
      <c r="G645">
        <f>$G$2*Tabella11[[#This Row],[CHIUSURA]]/$B$2</f>
        <v>117.3266311709444</v>
      </c>
      <c r="H645" s="6">
        <f>LN(Tabella11[[#This Row],[NUM INDICE]]/G644)</f>
        <v>-1.6018807408350888E-3</v>
      </c>
    </row>
    <row r="646" spans="1:8" x14ac:dyDescent="0.3">
      <c r="A646" s="1">
        <v>42955</v>
      </c>
      <c r="B646" s="2">
        <v>32014.19</v>
      </c>
      <c r="C646" s="2">
        <v>32341.05</v>
      </c>
      <c r="D646" s="2">
        <v>32354.77</v>
      </c>
      <c r="E646" s="2">
        <v>31915.200000000001</v>
      </c>
      <c r="F646" s="3">
        <v>-8.0000000000000002E-3</v>
      </c>
      <c r="G646">
        <f>$G$2*Tabella11[[#This Row],[CHIUSURA]]/$B$2</f>
        <v>116.38332617166057</v>
      </c>
      <c r="H646" s="6">
        <f>LN(Tabella11[[#This Row],[NUM INDICE]]/G645)</f>
        <v>-8.0724855076360173E-3</v>
      </c>
    </row>
    <row r="647" spans="1:8" x14ac:dyDescent="0.3">
      <c r="A647" s="1">
        <v>42956</v>
      </c>
      <c r="B647" s="2">
        <v>31797.84</v>
      </c>
      <c r="C647" s="2">
        <v>31926.14</v>
      </c>
      <c r="D647" s="2">
        <v>31967.279999999999</v>
      </c>
      <c r="E647" s="2">
        <v>31731.91</v>
      </c>
      <c r="F647" s="3">
        <v>-6.7999999999999996E-3</v>
      </c>
      <c r="G647">
        <f>$G$2*Tabella11[[#This Row],[CHIUSURA]]/$B$2</f>
        <v>115.59681454612081</v>
      </c>
      <c r="H647" s="6">
        <f>LN(Tabella11[[#This Row],[NUM INDICE]]/G646)</f>
        <v>-6.780879059520027E-3</v>
      </c>
    </row>
    <row r="648" spans="1:8" x14ac:dyDescent="0.3">
      <c r="A648" s="1">
        <v>42957</v>
      </c>
      <c r="B648" s="2">
        <v>31531.33</v>
      </c>
      <c r="C648" s="2">
        <v>31750.73</v>
      </c>
      <c r="D648" s="2">
        <v>31756.27</v>
      </c>
      <c r="E648" s="2">
        <v>31422.799999999999</v>
      </c>
      <c r="F648" s="3">
        <v>-8.3999999999999995E-3</v>
      </c>
      <c r="G648">
        <f>$G$2*Tabella11[[#This Row],[CHIUSURA]]/$B$2</f>
        <v>114.62795291763639</v>
      </c>
      <c r="H648" s="6">
        <f>LN(Tabella11[[#This Row],[NUM INDICE]]/G647)</f>
        <v>-8.4167082346798608E-3</v>
      </c>
    </row>
    <row r="649" spans="1:8" x14ac:dyDescent="0.3">
      <c r="A649" s="1">
        <v>42958</v>
      </c>
      <c r="B649" s="2">
        <v>31213.59</v>
      </c>
      <c r="C649" s="2">
        <v>31355.919999999998</v>
      </c>
      <c r="D649" s="2">
        <v>31379.200000000001</v>
      </c>
      <c r="E649" s="2">
        <v>31128.02</v>
      </c>
      <c r="F649" s="3">
        <v>-1.01E-2</v>
      </c>
      <c r="G649">
        <f>$G$2*Tabella11[[#This Row],[CHIUSURA]]/$B$2</f>
        <v>113.47285144364054</v>
      </c>
      <c r="H649" s="6">
        <f>LN(Tabella11[[#This Row],[NUM INDICE]]/G648)</f>
        <v>-1.0128077813750682E-2</v>
      </c>
    </row>
    <row r="650" spans="1:8" x14ac:dyDescent="0.3">
      <c r="A650" s="1">
        <v>42961</v>
      </c>
      <c r="B650" s="2">
        <v>31449.03</v>
      </c>
      <c r="C650" s="2">
        <v>31299.52</v>
      </c>
      <c r="D650" s="2">
        <v>31526.400000000001</v>
      </c>
      <c r="E650" s="2">
        <v>31298.9</v>
      </c>
      <c r="F650" s="3">
        <v>7.4999999999999997E-3</v>
      </c>
      <c r="G650">
        <f>$G$2*Tabella11[[#This Row],[CHIUSURA]]/$B$2</f>
        <v>114.3287622230123</v>
      </c>
      <c r="H650" s="6">
        <f>LN(Tabella11[[#This Row],[NUM INDICE]]/G649)</f>
        <v>7.5145631610697835E-3</v>
      </c>
    </row>
    <row r="651" spans="1:8" x14ac:dyDescent="0.3">
      <c r="A651" s="1">
        <v>42963</v>
      </c>
      <c r="B651" s="2">
        <v>31770.89</v>
      </c>
      <c r="C651" s="2">
        <v>31566.240000000002</v>
      </c>
      <c r="D651" s="2">
        <v>31805.99</v>
      </c>
      <c r="E651" s="2">
        <v>31399.35</v>
      </c>
      <c r="F651" s="3">
        <v>1.0200000000000001E-2</v>
      </c>
      <c r="G651">
        <f>$G$2*Tabella11[[#This Row],[CHIUSURA]]/$B$2</f>
        <v>115.4988414085738</v>
      </c>
      <c r="H651" s="6">
        <f>LN(Tabella11[[#This Row],[NUM INDICE]]/G650)</f>
        <v>1.0182321675094587E-2</v>
      </c>
    </row>
    <row r="652" spans="1:8" x14ac:dyDescent="0.3">
      <c r="A652" s="1">
        <v>42964</v>
      </c>
      <c r="B652" s="2">
        <v>31795.46</v>
      </c>
      <c r="C652" s="2">
        <v>31919.17</v>
      </c>
      <c r="D652" s="2">
        <v>31937.51</v>
      </c>
      <c r="E652" s="2">
        <v>31714.1</v>
      </c>
      <c r="F652" s="3">
        <v>8.0000000000000004E-4</v>
      </c>
      <c r="G652">
        <f>$G$2*Tabella11[[#This Row],[CHIUSURA]]/$B$2</f>
        <v>115.58816237293483</v>
      </c>
      <c r="H652" s="6">
        <f>LN(Tabella11[[#This Row],[NUM INDICE]]/G651)</f>
        <v>7.7305055972544802E-4</v>
      </c>
    </row>
    <row r="653" spans="1:8" x14ac:dyDescent="0.3">
      <c r="A653" s="1">
        <v>42965</v>
      </c>
      <c r="B653" s="2">
        <v>31524.68</v>
      </c>
      <c r="C653" s="2">
        <v>31729.88</v>
      </c>
      <c r="D653" s="2">
        <v>31729.88</v>
      </c>
      <c r="E653" s="2">
        <v>31349.13</v>
      </c>
      <c r="F653" s="3">
        <v>-8.5000000000000006E-3</v>
      </c>
      <c r="G653">
        <f>$G$2*Tabella11[[#This Row],[CHIUSURA]]/$B$2</f>
        <v>114.60377772785206</v>
      </c>
      <c r="H653" s="6">
        <f>LN(Tabella11[[#This Row],[NUM INDICE]]/G652)</f>
        <v>-8.5527811729165931E-3</v>
      </c>
    </row>
    <row r="654" spans="1:8" x14ac:dyDescent="0.3">
      <c r="A654" s="1">
        <v>42968</v>
      </c>
      <c r="B654" s="2">
        <v>31258.85</v>
      </c>
      <c r="C654" s="2">
        <v>31609.93</v>
      </c>
      <c r="D654" s="2">
        <v>31641.81</v>
      </c>
      <c r="E654" s="2">
        <v>31220.53</v>
      </c>
      <c r="F654" s="3">
        <v>-8.3999999999999995E-3</v>
      </c>
      <c r="G654">
        <f>$G$2*Tabella11[[#This Row],[CHIUSURA]]/$B$2</f>
        <v>113.63738814884937</v>
      </c>
      <c r="H654" s="6">
        <f>LN(Tabella11[[#This Row],[NUM INDICE]]/G653)</f>
        <v>-8.4681950365365997E-3</v>
      </c>
    </row>
    <row r="655" spans="1:8" x14ac:dyDescent="0.3">
      <c r="A655" s="1">
        <v>42969</v>
      </c>
      <c r="B655" s="2">
        <v>31291.85</v>
      </c>
      <c r="C655" s="2">
        <v>31393.93</v>
      </c>
      <c r="D655" s="2">
        <v>31484.28</v>
      </c>
      <c r="E655" s="2">
        <v>31241.5</v>
      </c>
      <c r="F655" s="3">
        <v>1.1000000000000001E-3</v>
      </c>
      <c r="G655">
        <f>$G$2*Tabella11[[#This Row],[CHIUSURA]]/$B$2</f>
        <v>113.75735525604979</v>
      </c>
      <c r="H655" s="6">
        <f>LN(Tabella11[[#This Row],[NUM INDICE]]/G654)</f>
        <v>1.0551441650261922E-3</v>
      </c>
    </row>
    <row r="656" spans="1:8" x14ac:dyDescent="0.3">
      <c r="A656" s="1">
        <v>42970</v>
      </c>
      <c r="B656" s="2">
        <v>31568.01</v>
      </c>
      <c r="C656" s="2">
        <v>31407.47</v>
      </c>
      <c r="D656" s="2">
        <v>31593.39</v>
      </c>
      <c r="E656" s="2">
        <v>31379.25</v>
      </c>
      <c r="F656" s="3">
        <v>8.8000000000000005E-3</v>
      </c>
      <c r="G656">
        <f>$G$2*Tabella11[[#This Row],[CHIUSURA]]/$B$2</f>
        <v>114.76129817497311</v>
      </c>
      <c r="H656" s="6">
        <f>LN(Tabella11[[#This Row],[NUM INDICE]]/G655)</f>
        <v>8.7865858028056253E-3</v>
      </c>
    </row>
    <row r="657" spans="1:8" x14ac:dyDescent="0.3">
      <c r="A657" s="1">
        <v>42971</v>
      </c>
      <c r="B657" s="2">
        <v>31596.06</v>
      </c>
      <c r="C657" s="2">
        <v>31673.439999999999</v>
      </c>
      <c r="D657" s="2">
        <v>31678.19</v>
      </c>
      <c r="E657" s="2">
        <v>31546.05</v>
      </c>
      <c r="F657" s="3">
        <v>8.9999999999999998E-4</v>
      </c>
      <c r="G657">
        <f>$G$2*Tabella11[[#This Row],[CHIUSURA]]/$B$2</f>
        <v>114.86327021609347</v>
      </c>
      <c r="H657" s="6">
        <f>LN(Tabella11[[#This Row],[NUM INDICE]]/G656)</f>
        <v>8.8816321823157428E-4</v>
      </c>
    </row>
    <row r="658" spans="1:8" x14ac:dyDescent="0.3">
      <c r="A658" s="1">
        <v>42975</v>
      </c>
      <c r="B658" s="2">
        <v>31750.82</v>
      </c>
      <c r="C658" s="2">
        <v>31756.87</v>
      </c>
      <c r="D658" s="2">
        <v>31809.7</v>
      </c>
      <c r="E658" s="2">
        <v>31701.67</v>
      </c>
      <c r="F658" s="3">
        <v>4.8999999999999998E-3</v>
      </c>
      <c r="G658">
        <f>$G$2*Tabella11[[#This Row],[CHIUSURA]]/$B$2</f>
        <v>115.42587959519463</v>
      </c>
      <c r="H658" s="6">
        <f>LN(Tabella11[[#This Row],[NUM INDICE]]/G657)</f>
        <v>4.886122501925644E-3</v>
      </c>
    </row>
    <row r="659" spans="1:8" x14ac:dyDescent="0.3">
      <c r="A659" s="1">
        <v>42976</v>
      </c>
      <c r="B659" s="2">
        <v>31388.39</v>
      </c>
      <c r="C659" s="2">
        <v>31724.84</v>
      </c>
      <c r="D659" s="2">
        <v>31739.8</v>
      </c>
      <c r="E659" s="2">
        <v>31360.81</v>
      </c>
      <c r="F659" s="3">
        <v>-1.14E-2</v>
      </c>
      <c r="G659">
        <f>$G$2*Tabella11[[#This Row],[CHIUSURA]]/$B$2</f>
        <v>114.10831357511431</v>
      </c>
      <c r="H659" s="6">
        <f>LN(Tabella11[[#This Row],[NUM INDICE]]/G658)</f>
        <v>-1.148047245819034E-2</v>
      </c>
    </row>
    <row r="660" spans="1:8" x14ac:dyDescent="0.3">
      <c r="A660" s="1">
        <v>42977</v>
      </c>
      <c r="B660" s="2">
        <v>31646.46</v>
      </c>
      <c r="C660" s="2">
        <v>31534.57</v>
      </c>
      <c r="D660" s="2">
        <v>31727.98</v>
      </c>
      <c r="E660" s="2">
        <v>31533.02</v>
      </c>
      <c r="F660" s="3">
        <v>8.2000000000000007E-3</v>
      </c>
      <c r="G660">
        <f>$G$2*Tabella11[[#This Row],[CHIUSURA]]/$B$2</f>
        <v>115.04649270709049</v>
      </c>
      <c r="H660" s="6">
        <f>LN(Tabella11[[#This Row],[NUM INDICE]]/G659)</f>
        <v>8.1882146748021318E-3</v>
      </c>
    </row>
    <row r="661" spans="1:8" x14ac:dyDescent="0.3">
      <c r="A661" s="1">
        <v>42978</v>
      </c>
      <c r="B661" s="2">
        <v>31730.49</v>
      </c>
      <c r="C661" s="2">
        <v>31685.439999999999</v>
      </c>
      <c r="D661" s="2">
        <v>31757.18</v>
      </c>
      <c r="E661" s="2">
        <v>31551.85</v>
      </c>
      <c r="F661" s="3">
        <v>2.7000000000000001E-3</v>
      </c>
      <c r="G661">
        <f>$G$2*Tabella11[[#This Row],[CHIUSURA]]/$B$2</f>
        <v>115.35197258642539</v>
      </c>
      <c r="H661" s="6">
        <f>LN(Tabella11[[#This Row],[NUM INDICE]]/G660)</f>
        <v>2.6517542810178436E-3</v>
      </c>
    </row>
    <row r="662" spans="1:8" x14ac:dyDescent="0.3">
      <c r="A662" s="1">
        <v>42979</v>
      </c>
      <c r="B662" s="2">
        <v>31892.23</v>
      </c>
      <c r="C662" s="2">
        <v>31769.34</v>
      </c>
      <c r="D662" s="2">
        <v>31944.1</v>
      </c>
      <c r="E662" s="2">
        <v>31707.27</v>
      </c>
      <c r="F662" s="3">
        <v>5.1000000000000004E-3</v>
      </c>
      <c r="G662">
        <f>$G$2*Tabella11[[#This Row],[CHIUSURA]]/$B$2</f>
        <v>115.93995682638287</v>
      </c>
      <c r="H662" s="6">
        <f>LN(Tabella11[[#This Row],[NUM INDICE]]/G661)</f>
        <v>5.0843581797249526E-3</v>
      </c>
    </row>
    <row r="663" spans="1:8" x14ac:dyDescent="0.3">
      <c r="A663" s="1">
        <v>42982</v>
      </c>
      <c r="B663" s="2">
        <v>31702.25</v>
      </c>
      <c r="C663" s="2">
        <v>31932.2</v>
      </c>
      <c r="D663" s="2">
        <v>31932.2</v>
      </c>
      <c r="E663" s="2">
        <v>31560.32</v>
      </c>
      <c r="F663" s="3">
        <v>-6.0000000000000001E-3</v>
      </c>
      <c r="G663">
        <f>$G$2*Tabella11[[#This Row],[CHIUSURA]]/$B$2</f>
        <v>115.24930982559691</v>
      </c>
      <c r="H663" s="6">
        <f>LN(Tabella11[[#This Row],[NUM INDICE]]/G662)</f>
        <v>-5.9747501718008739E-3</v>
      </c>
    </row>
    <row r="664" spans="1:8" x14ac:dyDescent="0.3">
      <c r="A664" s="1">
        <v>42983</v>
      </c>
      <c r="B664" s="2">
        <v>31809.55</v>
      </c>
      <c r="C664" s="2">
        <v>31755.16</v>
      </c>
      <c r="D664" s="2">
        <v>31863.47</v>
      </c>
      <c r="E664" s="2">
        <v>31674.23</v>
      </c>
      <c r="F664" s="3">
        <v>3.3999999999999998E-3</v>
      </c>
      <c r="G664">
        <f>$G$2*Tabella11[[#This Row],[CHIUSURA]]/$B$2</f>
        <v>115.63938469234253</v>
      </c>
      <c r="H664" s="6">
        <f>LN(Tabella11[[#This Row],[NUM INDICE]]/G663)</f>
        <v>3.3789028837743745E-3</v>
      </c>
    </row>
    <row r="665" spans="1:8" x14ac:dyDescent="0.3">
      <c r="A665" s="1">
        <v>42984</v>
      </c>
      <c r="B665" s="2">
        <v>31661.97</v>
      </c>
      <c r="C665" s="2">
        <v>31713.5</v>
      </c>
      <c r="D665" s="2">
        <v>31727.85</v>
      </c>
      <c r="E665" s="2">
        <v>31586.53</v>
      </c>
      <c r="F665" s="3">
        <v>-4.5999999999999999E-3</v>
      </c>
      <c r="G665">
        <f>$G$2*Tabella11[[#This Row],[CHIUSURA]]/$B$2</f>
        <v>115.10287724747469</v>
      </c>
      <c r="H665" s="6">
        <f>LN(Tabella11[[#This Row],[NUM INDICE]]/G664)</f>
        <v>-4.650283023094056E-3</v>
      </c>
    </row>
    <row r="666" spans="1:8" x14ac:dyDescent="0.3">
      <c r="A666" s="1">
        <v>42985</v>
      </c>
      <c r="B666" s="2">
        <v>31662.74</v>
      </c>
      <c r="C666" s="2">
        <v>31738.74</v>
      </c>
      <c r="D666" s="2">
        <v>31814.959999999999</v>
      </c>
      <c r="E666" s="2">
        <v>31620.44</v>
      </c>
      <c r="F666" s="3">
        <v>0</v>
      </c>
      <c r="G666">
        <f>$G$2*Tabella11[[#This Row],[CHIUSURA]]/$B$2</f>
        <v>115.10567647997603</v>
      </c>
      <c r="H666" s="6">
        <f>LN(Tabella11[[#This Row],[NUM INDICE]]/G665)</f>
        <v>2.4319100712272735E-5</v>
      </c>
    </row>
    <row r="667" spans="1:8" x14ac:dyDescent="0.3">
      <c r="A667" s="1">
        <v>42986</v>
      </c>
      <c r="B667" s="2">
        <v>31687.52</v>
      </c>
      <c r="C667" s="2">
        <v>31694.15</v>
      </c>
      <c r="D667" s="2">
        <v>31763.7</v>
      </c>
      <c r="E667" s="2">
        <v>31619</v>
      </c>
      <c r="F667" s="3">
        <v>8.0000000000000004E-4</v>
      </c>
      <c r="G667">
        <f>$G$2*Tabella11[[#This Row],[CHIUSURA]]/$B$2</f>
        <v>115.1957608713829</v>
      </c>
      <c r="H667" s="6">
        <f>LN(Tabella11[[#This Row],[NUM INDICE]]/G666)</f>
        <v>7.8231727111540295E-4</v>
      </c>
    </row>
    <row r="668" spans="1:8" x14ac:dyDescent="0.3">
      <c r="A668" s="1">
        <v>42989</v>
      </c>
      <c r="B668" s="2">
        <v>31882.16</v>
      </c>
      <c r="C668" s="2">
        <v>31798.31</v>
      </c>
      <c r="D668" s="2">
        <v>31952.87</v>
      </c>
      <c r="E668" s="2">
        <v>31797.89</v>
      </c>
      <c r="F668" s="3">
        <v>6.1000000000000004E-3</v>
      </c>
      <c r="G668">
        <f>$G$2*Tabella11[[#This Row],[CHIUSURA]]/$B$2</f>
        <v>115.90334868185232</v>
      </c>
      <c r="H668" s="6">
        <f>LN(Tabella11[[#This Row],[NUM INDICE]]/G667)</f>
        <v>6.1236931896913784E-3</v>
      </c>
    </row>
    <row r="669" spans="1:8" x14ac:dyDescent="0.3">
      <c r="A669" s="1">
        <v>42990</v>
      </c>
      <c r="B669" s="2">
        <v>32158.66</v>
      </c>
      <c r="C669" s="2">
        <v>32029.15</v>
      </c>
      <c r="D669" s="2">
        <v>32172.46</v>
      </c>
      <c r="E669" s="2">
        <v>31950.240000000002</v>
      </c>
      <c r="F669" s="3">
        <v>8.6999999999999994E-3</v>
      </c>
      <c r="G669">
        <f>$G$2*Tabella11[[#This Row],[CHIUSURA]]/$B$2</f>
        <v>116.90852762551648</v>
      </c>
      <c r="H669" s="6">
        <f>LN(Tabella11[[#This Row],[NUM INDICE]]/G668)</f>
        <v>8.6351710714171227E-3</v>
      </c>
    </row>
    <row r="670" spans="1:8" x14ac:dyDescent="0.3">
      <c r="A670" s="1">
        <v>42991</v>
      </c>
      <c r="B670" s="2">
        <v>32186.41</v>
      </c>
      <c r="C670" s="2">
        <v>32188.95</v>
      </c>
      <c r="D670" s="2">
        <v>32348.3</v>
      </c>
      <c r="E670" s="2">
        <v>32126.77</v>
      </c>
      <c r="F670" s="3">
        <v>8.9999999999999998E-4</v>
      </c>
      <c r="G670">
        <f>$G$2*Tabella11[[#This Row],[CHIUSURA]]/$B$2</f>
        <v>117.0094090565714</v>
      </c>
      <c r="H670" s="6">
        <f>LN(Tabella11[[#This Row],[NUM INDICE]]/G669)</f>
        <v>8.6253699686504376E-4</v>
      </c>
    </row>
    <row r="671" spans="1:8" x14ac:dyDescent="0.3">
      <c r="A671" s="1">
        <v>42992</v>
      </c>
      <c r="B671" s="2">
        <v>32241.93</v>
      </c>
      <c r="C671" s="2">
        <v>32289.26</v>
      </c>
      <c r="D671" s="2">
        <v>32328.61</v>
      </c>
      <c r="E671" s="2">
        <v>32186.84</v>
      </c>
      <c r="F671" s="3">
        <v>1.6999999999999999E-3</v>
      </c>
      <c r="G671">
        <f>$G$2*Tabella11[[#This Row],[CHIUSURA]]/$B$2</f>
        <v>117.2112446260189</v>
      </c>
      <c r="H671" s="6">
        <f>LN(Tabella11[[#This Row],[NUM INDICE]]/G670)</f>
        <v>1.7234655973673648E-3</v>
      </c>
    </row>
    <row r="672" spans="1:8" x14ac:dyDescent="0.3">
      <c r="A672" s="1">
        <v>42993</v>
      </c>
      <c r="B672" s="2">
        <v>32272.61</v>
      </c>
      <c r="C672" s="2">
        <v>32207.63</v>
      </c>
      <c r="D672" s="2">
        <v>32356.11</v>
      </c>
      <c r="E672" s="2">
        <v>32138.38</v>
      </c>
      <c r="F672" s="3">
        <v>1E-3</v>
      </c>
      <c r="G672">
        <f>$G$2*Tabella11[[#This Row],[CHIUSURA]]/$B$2</f>
        <v>117.32277768204645</v>
      </c>
      <c r="H672" s="6">
        <f>LN(Tabella11[[#This Row],[NUM INDICE]]/G671)</f>
        <v>9.5110349737456776E-4</v>
      </c>
    </row>
    <row r="673" spans="1:8" x14ac:dyDescent="0.3">
      <c r="A673" s="1">
        <v>42996</v>
      </c>
      <c r="B673" s="2">
        <v>32423.759999999998</v>
      </c>
      <c r="C673" s="2">
        <v>32361.37</v>
      </c>
      <c r="D673" s="2">
        <v>32508.06</v>
      </c>
      <c r="E673" s="2">
        <v>32361.25</v>
      </c>
      <c r="F673" s="3">
        <v>4.7000000000000002E-3</v>
      </c>
      <c r="G673">
        <f>$G$2*Tabella11[[#This Row],[CHIUSURA]]/$B$2</f>
        <v>117.87226338669325</v>
      </c>
      <c r="H673" s="6">
        <f>LN(Tabella11[[#This Row],[NUM INDICE]]/G672)</f>
        <v>4.6726045064865024E-3</v>
      </c>
    </row>
    <row r="674" spans="1:8" x14ac:dyDescent="0.3">
      <c r="A674" s="1">
        <v>42997</v>
      </c>
      <c r="B674" s="2">
        <v>32402.37</v>
      </c>
      <c r="C674" s="2">
        <v>32522.44</v>
      </c>
      <c r="D674" s="2">
        <v>32524.11</v>
      </c>
      <c r="E674" s="2">
        <v>32358.63</v>
      </c>
      <c r="F674" s="3">
        <v>-6.9999999999999999E-4</v>
      </c>
      <c r="G674">
        <f>$G$2*Tabella11[[#This Row],[CHIUSURA]]/$B$2</f>
        <v>117.79450288902606</v>
      </c>
      <c r="H674" s="6">
        <f>LN(Tabella11[[#This Row],[NUM INDICE]]/G673)</f>
        <v>-6.5991910287618828E-4</v>
      </c>
    </row>
    <row r="675" spans="1:8" x14ac:dyDescent="0.3">
      <c r="A675" s="1">
        <v>42998</v>
      </c>
      <c r="B675" s="2">
        <v>32400.51</v>
      </c>
      <c r="C675" s="2">
        <v>32467.1</v>
      </c>
      <c r="D675" s="2">
        <v>32499.88</v>
      </c>
      <c r="E675" s="2">
        <v>32383.82</v>
      </c>
      <c r="F675" s="3">
        <v>-1E-4</v>
      </c>
      <c r="G675">
        <f>$G$2*Tabella11[[#This Row],[CHIUSURA]]/$B$2</f>
        <v>117.78774110662022</v>
      </c>
      <c r="H675" s="6">
        <f>LN(Tabella11[[#This Row],[NUM INDICE]]/G674)</f>
        <v>-5.740485609625554E-5</v>
      </c>
    </row>
    <row r="676" spans="1:8" x14ac:dyDescent="0.3">
      <c r="A676" s="1">
        <v>42999</v>
      </c>
      <c r="B676" s="2">
        <v>32370.04</v>
      </c>
      <c r="C676" s="2">
        <v>32406.42</v>
      </c>
      <c r="D676" s="2">
        <v>32462.61</v>
      </c>
      <c r="E676" s="2">
        <v>32164.42</v>
      </c>
      <c r="F676" s="3">
        <v>-8.9999999999999998E-4</v>
      </c>
      <c r="G676">
        <f>$G$2*Tabella11[[#This Row],[CHIUSURA]]/$B$2</f>
        <v>117.67697147763849</v>
      </c>
      <c r="H676" s="6">
        <f>LN(Tabella11[[#This Row],[NUM INDICE]]/G675)</f>
        <v>-9.4085976567166848E-4</v>
      </c>
    </row>
    <row r="677" spans="1:8" x14ac:dyDescent="0.3">
      <c r="A677" s="1">
        <v>43000</v>
      </c>
      <c r="B677" s="2">
        <v>31922.44</v>
      </c>
      <c r="C677" s="2">
        <v>32339.5</v>
      </c>
      <c r="D677" s="2">
        <v>32342.81</v>
      </c>
      <c r="E677" s="2">
        <v>31886.09</v>
      </c>
      <c r="F677" s="3">
        <v>-1.38E-2</v>
      </c>
      <c r="G677">
        <f>$G$2*Tabella11[[#This Row],[CHIUSURA]]/$B$2</f>
        <v>116.04978125997454</v>
      </c>
      <c r="H677" s="6">
        <f>LN(Tabella11[[#This Row],[NUM INDICE]]/G676)</f>
        <v>-1.3924092886575822E-2</v>
      </c>
    </row>
    <row r="678" spans="1:8" x14ac:dyDescent="0.3">
      <c r="A678" s="1">
        <v>43003</v>
      </c>
      <c r="B678" s="2">
        <v>31626.63</v>
      </c>
      <c r="C678" s="2">
        <v>31986.400000000001</v>
      </c>
      <c r="D678" s="2">
        <v>32016.52</v>
      </c>
      <c r="E678" s="2">
        <v>31474.560000000001</v>
      </c>
      <c r="F678" s="3">
        <v>-9.2999999999999992E-3</v>
      </c>
      <c r="G678">
        <f>$G$2*Tabella11[[#This Row],[CHIUSURA]]/$B$2</f>
        <v>114.97440338176369</v>
      </c>
      <c r="H678" s="6">
        <f>LN(Tabella11[[#This Row],[NUM INDICE]]/G677)</f>
        <v>-9.3097235414496583E-3</v>
      </c>
    </row>
    <row r="679" spans="1:8" x14ac:dyDescent="0.3">
      <c r="A679" s="1">
        <v>43004</v>
      </c>
      <c r="B679" s="2">
        <v>31599.759999999998</v>
      </c>
      <c r="C679" s="2">
        <v>31685.81</v>
      </c>
      <c r="D679" s="2">
        <v>31693.59</v>
      </c>
      <c r="E679" s="2">
        <v>31455.65</v>
      </c>
      <c r="F679" s="3">
        <v>-8.0000000000000004E-4</v>
      </c>
      <c r="G679">
        <f>$G$2*Tabella11[[#This Row],[CHIUSURA]]/$B$2</f>
        <v>114.87672107356747</v>
      </c>
      <c r="H679" s="6">
        <f>LN(Tabella11[[#This Row],[NUM INDICE]]/G678)</f>
        <v>-8.499615941271909E-4</v>
      </c>
    </row>
    <row r="680" spans="1:8" x14ac:dyDescent="0.3">
      <c r="A680" s="1">
        <v>43005</v>
      </c>
      <c r="B680" s="2">
        <v>31159.81</v>
      </c>
      <c r="C680" s="2">
        <v>31785.24</v>
      </c>
      <c r="D680" s="2">
        <v>31797.46</v>
      </c>
      <c r="E680" s="2">
        <v>31100.799999999999</v>
      </c>
      <c r="F680" s="3">
        <v>-1.3899999999999999E-2</v>
      </c>
      <c r="G680">
        <f>$G$2*Tabella11[[#This Row],[CHIUSURA]]/$B$2</f>
        <v>113.2773414125727</v>
      </c>
      <c r="H680" s="6">
        <f>LN(Tabella11[[#This Row],[NUM INDICE]]/G679)</f>
        <v>-1.402040220433419E-2</v>
      </c>
    </row>
    <row r="681" spans="1:8" x14ac:dyDescent="0.3">
      <c r="A681" s="1">
        <v>43006</v>
      </c>
      <c r="B681" s="2">
        <v>31282.48</v>
      </c>
      <c r="C681" s="2">
        <v>31216.36</v>
      </c>
      <c r="D681" s="2">
        <v>31340.91</v>
      </c>
      <c r="E681" s="2">
        <v>31081.83</v>
      </c>
      <c r="F681" s="3">
        <v>3.8999999999999998E-3</v>
      </c>
      <c r="G681">
        <f>$G$2*Tabella11[[#This Row],[CHIUSURA]]/$B$2</f>
        <v>113.72329186833863</v>
      </c>
      <c r="H681" s="6">
        <f>LN(Tabella11[[#This Row],[NUM INDICE]]/G680)</f>
        <v>3.9290729987953429E-3</v>
      </c>
    </row>
    <row r="682" spans="1:8" x14ac:dyDescent="0.3">
      <c r="A682" s="1">
        <v>43007</v>
      </c>
      <c r="B682" s="2">
        <v>31283.72</v>
      </c>
      <c r="C682" s="2">
        <v>31367.25</v>
      </c>
      <c r="D682" s="2">
        <v>31523.87</v>
      </c>
      <c r="E682" s="2">
        <v>31243.71</v>
      </c>
      <c r="F682" s="3">
        <v>0</v>
      </c>
      <c r="G682">
        <f>$G$2*Tabella11[[#This Row],[CHIUSURA]]/$B$2</f>
        <v>113.72779972327587</v>
      </c>
      <c r="H682" s="6">
        <f>LN(Tabella11[[#This Row],[NUM INDICE]]/G681)</f>
        <v>3.963801541924924E-5</v>
      </c>
    </row>
    <row r="683" spans="1:8" x14ac:dyDescent="0.3">
      <c r="A683" s="1">
        <v>43011</v>
      </c>
      <c r="B683" s="2">
        <v>31497.38</v>
      </c>
      <c r="C683" s="2">
        <v>31537.81</v>
      </c>
      <c r="D683" s="2">
        <v>31615.279999999999</v>
      </c>
      <c r="E683" s="2">
        <v>31440.48</v>
      </c>
      <c r="F683" s="3">
        <v>6.7999999999999996E-3</v>
      </c>
      <c r="G683">
        <f>$G$2*Tabella11[[#This Row],[CHIUSURA]]/$B$2</f>
        <v>114.50453221189535</v>
      </c>
      <c r="H683" s="6">
        <f>LN(Tabella11[[#This Row],[NUM INDICE]]/G682)</f>
        <v>6.8065333320174448E-3</v>
      </c>
    </row>
    <row r="684" spans="1:8" x14ac:dyDescent="0.3">
      <c r="A684" s="1">
        <v>43012</v>
      </c>
      <c r="B684" s="2">
        <v>31671.71</v>
      </c>
      <c r="C684" s="2">
        <v>31522.17</v>
      </c>
      <c r="D684" s="2">
        <v>31752.16</v>
      </c>
      <c r="E684" s="2">
        <v>31457.78</v>
      </c>
      <c r="F684" s="3">
        <v>5.4999999999999997E-3</v>
      </c>
      <c r="G684">
        <f>$G$2*Tabella11[[#This Row],[CHIUSURA]]/$B$2</f>
        <v>115.13828572093324</v>
      </c>
      <c r="H684" s="6">
        <f>LN(Tabella11[[#This Row],[NUM INDICE]]/G683)</f>
        <v>5.5194856400819451E-3</v>
      </c>
    </row>
    <row r="685" spans="1:8" x14ac:dyDescent="0.3">
      <c r="A685" s="1">
        <v>43013</v>
      </c>
      <c r="B685" s="2">
        <v>31592.03</v>
      </c>
      <c r="C685" s="2">
        <v>31725.85</v>
      </c>
      <c r="D685" s="2">
        <v>31772.41</v>
      </c>
      <c r="E685" s="2">
        <v>31562.25</v>
      </c>
      <c r="F685" s="3">
        <v>-2.5000000000000001E-3</v>
      </c>
      <c r="G685">
        <f>$G$2*Tabella11[[#This Row],[CHIUSURA]]/$B$2</f>
        <v>114.84861968754748</v>
      </c>
      <c r="H685" s="6">
        <f>LN(Tabella11[[#This Row],[NUM INDICE]]/G684)</f>
        <v>-2.5189798179026E-3</v>
      </c>
    </row>
    <row r="686" spans="1:8" x14ac:dyDescent="0.3">
      <c r="A686" s="1">
        <v>43014</v>
      </c>
      <c r="B686" s="2">
        <v>31814.22</v>
      </c>
      <c r="C686" s="2">
        <v>31633.34</v>
      </c>
      <c r="D686" s="2">
        <v>31844.28</v>
      </c>
      <c r="E686" s="2">
        <v>31632.81</v>
      </c>
      <c r="F686" s="3">
        <v>7.0000000000000001E-3</v>
      </c>
      <c r="G686">
        <f>$G$2*Tabella11[[#This Row],[CHIUSURA]]/$B$2</f>
        <v>115.65636185569484</v>
      </c>
      <c r="H686" s="6">
        <f>LN(Tabella11[[#This Row],[NUM INDICE]]/G685)</f>
        <v>7.0084860554343867E-3</v>
      </c>
    </row>
    <row r="687" spans="1:8" x14ac:dyDescent="0.3">
      <c r="A687" s="1">
        <v>43017</v>
      </c>
      <c r="B687" s="2">
        <v>31846.89</v>
      </c>
      <c r="C687" s="2">
        <v>31862.2</v>
      </c>
      <c r="D687" s="2">
        <v>31935.63</v>
      </c>
      <c r="E687" s="2">
        <v>31781.75</v>
      </c>
      <c r="F687" s="3">
        <v>1E-3</v>
      </c>
      <c r="G687">
        <f>$G$2*Tabella11[[#This Row],[CHIUSURA]]/$B$2</f>
        <v>115.77512929182326</v>
      </c>
      <c r="H687" s="6">
        <f>LN(Tabella11[[#This Row],[NUM INDICE]]/G686)</f>
        <v>1.0263723918100881E-3</v>
      </c>
    </row>
    <row r="688" spans="1:8" x14ac:dyDescent="0.3">
      <c r="A688" s="1">
        <v>43018</v>
      </c>
      <c r="B688" s="2">
        <v>31924.41</v>
      </c>
      <c r="C688" s="2">
        <v>31910.82</v>
      </c>
      <c r="D688" s="2">
        <v>31994.77</v>
      </c>
      <c r="E688" s="2">
        <v>31896.9</v>
      </c>
      <c r="F688" s="3">
        <v>2.3999999999999998E-3</v>
      </c>
      <c r="G688">
        <f>$G$2*Tabella11[[#This Row],[CHIUSURA]]/$B$2</f>
        <v>116.05694293273771</v>
      </c>
      <c r="H688" s="6">
        <f>LN(Tabella11[[#This Row],[NUM INDICE]]/G687)</f>
        <v>2.4311888947844995E-3</v>
      </c>
    </row>
    <row r="689" spans="1:8" x14ac:dyDescent="0.3">
      <c r="A689" s="1">
        <v>43019</v>
      </c>
      <c r="B689" s="2">
        <v>31833.99</v>
      </c>
      <c r="C689" s="2">
        <v>31975.59</v>
      </c>
      <c r="D689" s="2">
        <v>32098.46</v>
      </c>
      <c r="E689" s="2">
        <v>31769.4</v>
      </c>
      <c r="F689" s="3">
        <v>-2.8E-3</v>
      </c>
      <c r="G689">
        <f>$G$2*Tabella11[[#This Row],[CHIUSURA]]/$B$2</f>
        <v>115.72823305900855</v>
      </c>
      <c r="H689" s="6">
        <f>LN(Tabella11[[#This Row],[NUM INDICE]]/G688)</f>
        <v>-2.8363340553555177E-3</v>
      </c>
    </row>
    <row r="690" spans="1:8" x14ac:dyDescent="0.3">
      <c r="A690" s="1">
        <v>43020</v>
      </c>
      <c r="B690" s="2">
        <v>32182.22</v>
      </c>
      <c r="C690" s="2">
        <v>31887.47</v>
      </c>
      <c r="D690" s="2">
        <v>32209.03</v>
      </c>
      <c r="E690" s="2">
        <v>31813.67</v>
      </c>
      <c r="F690" s="3">
        <v>1.09E-2</v>
      </c>
      <c r="G690">
        <f>$G$2*Tabella11[[#This Row],[CHIUSURA]]/$B$2</f>
        <v>116.99417686932382</v>
      </c>
      <c r="H690" s="6">
        <f>LN(Tabella11[[#This Row],[NUM INDICE]]/G689)</f>
        <v>1.0879539255095799E-2</v>
      </c>
    </row>
    <row r="691" spans="1:8" x14ac:dyDescent="0.3">
      <c r="A691" s="1">
        <v>43021</v>
      </c>
      <c r="B691" s="2">
        <v>32432.69</v>
      </c>
      <c r="C691" s="2">
        <v>32247.74</v>
      </c>
      <c r="D691" s="2">
        <v>32508.59</v>
      </c>
      <c r="E691" s="2">
        <v>32247.74</v>
      </c>
      <c r="F691" s="3">
        <v>7.7999999999999996E-3</v>
      </c>
      <c r="G691">
        <f>$G$2*Tabella11[[#This Row],[CHIUSURA]]/$B$2</f>
        <v>117.90472721297506</v>
      </c>
      <c r="H691" s="6">
        <f>LN(Tabella11[[#This Row],[NUM INDICE]]/G690)</f>
        <v>7.7527386338367933E-3</v>
      </c>
    </row>
    <row r="692" spans="1:8" x14ac:dyDescent="0.3">
      <c r="A692" s="1">
        <v>43024</v>
      </c>
      <c r="B692" s="2">
        <v>32633.64</v>
      </c>
      <c r="C692" s="2">
        <v>32488.23</v>
      </c>
      <c r="D692" s="2">
        <v>32687.32</v>
      </c>
      <c r="E692" s="2">
        <v>32445.43</v>
      </c>
      <c r="F692" s="3">
        <v>6.1999999999999998E-3</v>
      </c>
      <c r="G692">
        <f>$G$2*Tabella11[[#This Row],[CHIUSURA]]/$B$2</f>
        <v>118.63525418848795</v>
      </c>
      <c r="H692" s="6">
        <f>LN(Tabella11[[#This Row],[NUM INDICE]]/G691)</f>
        <v>6.1767934014300228E-3</v>
      </c>
    </row>
    <row r="693" spans="1:8" x14ac:dyDescent="0.3">
      <c r="A693" s="1">
        <v>43025</v>
      </c>
      <c r="B693" s="2">
        <v>32609.16</v>
      </c>
      <c r="C693" s="2">
        <v>32654.41</v>
      </c>
      <c r="D693" s="2">
        <v>32699.86</v>
      </c>
      <c r="E693" s="2">
        <v>32556.74</v>
      </c>
      <c r="F693" s="3">
        <v>-8.0000000000000004E-4</v>
      </c>
      <c r="G693">
        <f>$G$2*Tabella11[[#This Row],[CHIUSURA]]/$B$2</f>
        <v>118.54626040714655</v>
      </c>
      <c r="H693" s="6">
        <f>LN(Tabella11[[#This Row],[NUM INDICE]]/G692)</f>
        <v>-7.5042766861040729E-4</v>
      </c>
    </row>
    <row r="694" spans="1:8" x14ac:dyDescent="0.3">
      <c r="A694" s="1">
        <v>43026</v>
      </c>
      <c r="B694" s="2">
        <v>32584.35</v>
      </c>
      <c r="C694" s="2">
        <v>32518.560000000001</v>
      </c>
      <c r="D694" s="2">
        <v>32670.32</v>
      </c>
      <c r="E694" s="2">
        <v>32462.85</v>
      </c>
      <c r="F694" s="3">
        <v>-8.0000000000000004E-4</v>
      </c>
      <c r="G694">
        <f>$G$2*Tabella11[[#This Row],[CHIUSURA]]/$B$2</f>
        <v>118.45606695473313</v>
      </c>
      <c r="H694" s="6">
        <f>LN(Tabella11[[#This Row],[NUM INDICE]]/G693)</f>
        <v>-7.6111874319103939E-4</v>
      </c>
    </row>
    <row r="695" spans="1:8" x14ac:dyDescent="0.3">
      <c r="A695" s="1">
        <v>43027</v>
      </c>
      <c r="B695" s="2">
        <v>32572.93</v>
      </c>
      <c r="C695" s="2">
        <v>32656.75</v>
      </c>
      <c r="D695" s="2">
        <v>32663.06</v>
      </c>
      <c r="E695" s="2">
        <v>32533.89</v>
      </c>
      <c r="F695" s="3">
        <v>-4.0000000000000002E-4</v>
      </c>
      <c r="G695">
        <f>$G$2*Tabella11[[#This Row],[CHIUSURA]]/$B$2</f>
        <v>118.41455106490801</v>
      </c>
      <c r="H695" s="6">
        <f>LN(Tabella11[[#This Row],[NUM INDICE]]/G694)</f>
        <v>-3.505364286826157E-4</v>
      </c>
    </row>
    <row r="696" spans="1:8" x14ac:dyDescent="0.3">
      <c r="A696" s="1">
        <v>43031</v>
      </c>
      <c r="B696" s="2">
        <v>32506.720000000001</v>
      </c>
      <c r="C696" s="2">
        <v>32411.86</v>
      </c>
      <c r="D696" s="2">
        <v>32614.89</v>
      </c>
      <c r="E696" s="2">
        <v>32312.74</v>
      </c>
      <c r="F696" s="3">
        <v>-2E-3</v>
      </c>
      <c r="G696">
        <f>$G$2*Tabella11[[#This Row],[CHIUSURA]]/$B$2</f>
        <v>118.17385342346135</v>
      </c>
      <c r="H696" s="6">
        <f>LN(Tabella11[[#This Row],[NUM INDICE]]/G695)</f>
        <v>-2.0347381352949397E-3</v>
      </c>
    </row>
    <row r="697" spans="1:8" x14ac:dyDescent="0.3">
      <c r="A697" s="1">
        <v>43032</v>
      </c>
      <c r="B697" s="2">
        <v>32607.34</v>
      </c>
      <c r="C697" s="2">
        <v>32619.26</v>
      </c>
      <c r="D697" s="2">
        <v>32670.37</v>
      </c>
      <c r="E697" s="2">
        <v>32502.080000000002</v>
      </c>
      <c r="F697" s="3">
        <v>3.0999999999999999E-3</v>
      </c>
      <c r="G697">
        <f>$G$2*Tabella11[[#This Row],[CHIUSURA]]/$B$2</f>
        <v>118.5396440394161</v>
      </c>
      <c r="H697" s="6">
        <f>LN(Tabella11[[#This Row],[NUM INDICE]]/G696)</f>
        <v>3.0905792110283367E-3</v>
      </c>
    </row>
    <row r="698" spans="1:8" x14ac:dyDescent="0.3">
      <c r="A698" s="1">
        <v>43033</v>
      </c>
      <c r="B698" s="2">
        <v>33042.5</v>
      </c>
      <c r="C698" s="2">
        <v>32995.279999999999</v>
      </c>
      <c r="D698" s="2">
        <v>33117.33</v>
      </c>
      <c r="E698" s="2">
        <v>32804.6</v>
      </c>
      <c r="F698" s="3">
        <v>1.3299999999999999E-2</v>
      </c>
      <c r="G698">
        <f>$G$2*Tabella11[[#This Row],[CHIUSURA]]/$B$2</f>
        <v>120.12161029303238</v>
      </c>
      <c r="H698" s="6">
        <f>LN(Tabella11[[#This Row],[NUM INDICE]]/G697)</f>
        <v>1.3257195246146488E-2</v>
      </c>
    </row>
    <row r="699" spans="1:8" x14ac:dyDescent="0.3">
      <c r="A699" s="1">
        <v>43034</v>
      </c>
      <c r="B699" s="2">
        <v>33147.129999999997</v>
      </c>
      <c r="C699" s="2">
        <v>33025.17</v>
      </c>
      <c r="D699" s="2">
        <v>33196.17</v>
      </c>
      <c r="E699" s="2">
        <v>32835.06</v>
      </c>
      <c r="F699" s="3">
        <v>3.2000000000000002E-3</v>
      </c>
      <c r="G699">
        <f>$G$2*Tabella11[[#This Row],[CHIUSURA]]/$B$2</f>
        <v>120.5019787301954</v>
      </c>
      <c r="H699" s="6">
        <f>LN(Tabella11[[#This Row],[NUM INDICE]]/G698)</f>
        <v>3.1615250651847774E-3</v>
      </c>
    </row>
    <row r="700" spans="1:8" x14ac:dyDescent="0.3">
      <c r="A700" s="1">
        <v>43035</v>
      </c>
      <c r="B700" s="2">
        <v>33157.22</v>
      </c>
      <c r="C700" s="2">
        <v>33228.32</v>
      </c>
      <c r="D700" s="2">
        <v>33286.51</v>
      </c>
      <c r="E700" s="2">
        <v>33109.410000000003</v>
      </c>
      <c r="F700" s="3">
        <v>2.9999999999999997E-4</v>
      </c>
      <c r="G700">
        <f>$G$2*Tabella11[[#This Row],[CHIUSURA]]/$B$2</f>
        <v>120.53865958206367</v>
      </c>
      <c r="H700" s="6">
        <f>LN(Tabella11[[#This Row],[NUM INDICE]]/G699)</f>
        <v>3.0435409073135218E-4</v>
      </c>
    </row>
    <row r="701" spans="1:8" x14ac:dyDescent="0.3">
      <c r="A701" s="1">
        <v>43038</v>
      </c>
      <c r="B701" s="2">
        <v>33266.160000000003</v>
      </c>
      <c r="C701" s="2">
        <v>33260.1</v>
      </c>
      <c r="D701" s="2">
        <v>33340.17</v>
      </c>
      <c r="E701" s="2">
        <v>33206.93</v>
      </c>
      <c r="F701" s="3">
        <v>3.3E-3</v>
      </c>
      <c r="G701">
        <f>$G$2*Tabella11[[#This Row],[CHIUSURA]]/$B$2</f>
        <v>120.9346964505005</v>
      </c>
      <c r="H701" s="6">
        <f>LN(Tabella11[[#This Row],[NUM INDICE]]/G700)</f>
        <v>3.2801732666614281E-3</v>
      </c>
    </row>
    <row r="702" spans="1:8" x14ac:dyDescent="0.3">
      <c r="A702" s="1">
        <v>43039</v>
      </c>
      <c r="B702" s="2">
        <v>33213.129999999997</v>
      </c>
      <c r="C702" s="2">
        <v>33254.93</v>
      </c>
      <c r="D702" s="2">
        <v>33294.300000000003</v>
      </c>
      <c r="E702" s="2">
        <v>33164.28</v>
      </c>
      <c r="F702" s="3">
        <v>-1.6000000000000001E-3</v>
      </c>
      <c r="G702">
        <f>$G$2*Tabella11[[#This Row],[CHIUSURA]]/$B$2</f>
        <v>120.74191294459627</v>
      </c>
      <c r="H702" s="6">
        <f>LN(Tabella11[[#This Row],[NUM INDICE]]/G701)</f>
        <v>-1.595384404613759E-3</v>
      </c>
    </row>
    <row r="703" spans="1:8" x14ac:dyDescent="0.3">
      <c r="A703" s="1">
        <v>43040</v>
      </c>
      <c r="B703" s="2">
        <v>33600.269999999997</v>
      </c>
      <c r="C703" s="2">
        <v>33344.230000000003</v>
      </c>
      <c r="D703" s="2">
        <v>33651.519999999997</v>
      </c>
      <c r="E703" s="2">
        <v>33340.620000000003</v>
      </c>
      <c r="F703" s="3">
        <v>1.17E-2</v>
      </c>
      <c r="G703">
        <f>$G$2*Tabella11[[#This Row],[CHIUSURA]]/$B$2</f>
        <v>122.14930888040149</v>
      </c>
      <c r="H703" s="6">
        <f>LN(Tabella11[[#This Row],[NUM INDICE]]/G702)</f>
        <v>1.1588822983369463E-2</v>
      </c>
    </row>
    <row r="704" spans="1:8" x14ac:dyDescent="0.3">
      <c r="A704" s="1">
        <v>43041</v>
      </c>
      <c r="B704" s="2">
        <v>33573.22</v>
      </c>
      <c r="C704" s="2">
        <v>33615.839999999997</v>
      </c>
      <c r="D704" s="2">
        <v>33657.57</v>
      </c>
      <c r="E704" s="2">
        <v>33527</v>
      </c>
      <c r="F704" s="3">
        <v>-8.0000000000000004E-4</v>
      </c>
      <c r="G704">
        <f>$G$2*Tabella11[[#This Row],[CHIUSURA]]/$B$2</f>
        <v>122.05097220616601</v>
      </c>
      <c r="H704" s="6">
        <f>LN(Tabella11[[#This Row],[NUM INDICE]]/G703)</f>
        <v>-8.0537728386963366E-4</v>
      </c>
    </row>
    <row r="705" spans="1:8" x14ac:dyDescent="0.3">
      <c r="A705" s="1">
        <v>43042</v>
      </c>
      <c r="B705" s="2">
        <v>33685.56</v>
      </c>
      <c r="C705" s="2">
        <v>33667.339999999997</v>
      </c>
      <c r="D705" s="2">
        <v>33733.71</v>
      </c>
      <c r="E705" s="2">
        <v>33531.94</v>
      </c>
      <c r="F705" s="3">
        <v>3.3E-3</v>
      </c>
      <c r="G705">
        <f>$G$2*Tabella11[[#This Row],[CHIUSURA]]/$B$2</f>
        <v>122.45936932201134</v>
      </c>
      <c r="H705" s="6">
        <f>LN(Tabella11[[#This Row],[NUM INDICE]]/G704)</f>
        <v>3.3405335175083358E-3</v>
      </c>
    </row>
    <row r="706" spans="1:8" x14ac:dyDescent="0.3">
      <c r="A706" s="1">
        <v>43045</v>
      </c>
      <c r="B706" s="2">
        <v>33731.19</v>
      </c>
      <c r="C706" s="2">
        <v>33710.15</v>
      </c>
      <c r="D706" s="2">
        <v>33848.42</v>
      </c>
      <c r="E706" s="2">
        <v>33582.379999999997</v>
      </c>
      <c r="F706" s="3">
        <v>1.4E-3</v>
      </c>
      <c r="G706">
        <f>$G$2*Tabella11[[#This Row],[CHIUSURA]]/$B$2</f>
        <v>122.62525111296756</v>
      </c>
      <c r="H706" s="6">
        <f>LN(Tabella11[[#This Row],[NUM INDICE]]/G705)</f>
        <v>1.3536697324561422E-3</v>
      </c>
    </row>
    <row r="707" spans="1:8" x14ac:dyDescent="0.3">
      <c r="A707" s="1">
        <v>43046</v>
      </c>
      <c r="B707" s="2">
        <v>33370.76</v>
      </c>
      <c r="C707" s="2">
        <v>33781.01</v>
      </c>
      <c r="D707" s="2">
        <v>33865.949999999997</v>
      </c>
      <c r="E707" s="2">
        <v>33341.82</v>
      </c>
      <c r="F707" s="3">
        <v>-1.0699999999999999E-2</v>
      </c>
      <c r="G707">
        <f>$G$2*Tabella11[[#This Row],[CHIUSURA]]/$B$2</f>
        <v>121.31495582665698</v>
      </c>
      <c r="H707" s="6">
        <f>LN(Tabella11[[#This Row],[NUM INDICE]]/G706)</f>
        <v>-1.0742861165757475E-2</v>
      </c>
    </row>
    <row r="708" spans="1:8" x14ac:dyDescent="0.3">
      <c r="A708" s="1">
        <v>43047</v>
      </c>
      <c r="B708" s="2">
        <v>33218.81</v>
      </c>
      <c r="C708" s="2">
        <v>33417.35</v>
      </c>
      <c r="D708" s="2">
        <v>33484.699999999997</v>
      </c>
      <c r="E708" s="2">
        <v>33157.68</v>
      </c>
      <c r="F708" s="3">
        <v>-4.5999999999999999E-3</v>
      </c>
      <c r="G708">
        <f>$G$2*Tabella11[[#This Row],[CHIUSURA]]/$B$2</f>
        <v>120.76256182850229</v>
      </c>
      <c r="H708" s="6">
        <f>LN(Tabella11[[#This Row],[NUM INDICE]]/G707)</f>
        <v>-4.5637857020621531E-3</v>
      </c>
    </row>
    <row r="709" spans="1:8" x14ac:dyDescent="0.3">
      <c r="A709" s="1">
        <v>43048</v>
      </c>
      <c r="B709" s="2">
        <v>33250.93</v>
      </c>
      <c r="C709" s="2">
        <v>33376.620000000003</v>
      </c>
      <c r="D709" s="2">
        <v>33463.800000000003</v>
      </c>
      <c r="E709" s="2">
        <v>33111.54</v>
      </c>
      <c r="F709" s="3">
        <v>1E-3</v>
      </c>
      <c r="G709">
        <f>$G$2*Tabella11[[#This Row],[CHIUSURA]]/$B$2</f>
        <v>120.87932981284403</v>
      </c>
      <c r="H709" s="6">
        <f>LN(Tabella11[[#This Row],[NUM INDICE]]/G708)</f>
        <v>9.664548860910773E-4</v>
      </c>
    </row>
    <row r="710" spans="1:8" x14ac:dyDescent="0.3">
      <c r="A710" s="1">
        <v>43049</v>
      </c>
      <c r="B710" s="2">
        <v>33314.559999999998</v>
      </c>
      <c r="C710" s="2">
        <v>33235.75</v>
      </c>
      <c r="D710" s="2">
        <v>33380.42</v>
      </c>
      <c r="E710" s="2">
        <v>33108.089999999997</v>
      </c>
      <c r="F710" s="3">
        <v>1.9E-3</v>
      </c>
      <c r="G710">
        <f>$G$2*Tabella11[[#This Row],[CHIUSURA]]/$B$2</f>
        <v>121.11064820772776</v>
      </c>
      <c r="H710" s="6">
        <f>LN(Tabella11[[#This Row],[NUM INDICE]]/G709)</f>
        <v>1.9118020277643683E-3</v>
      </c>
    </row>
    <row r="711" spans="1:8" x14ac:dyDescent="0.3">
      <c r="A711" s="1">
        <v>43052</v>
      </c>
      <c r="B711" s="2">
        <v>33033.56</v>
      </c>
      <c r="C711" s="2">
        <v>33397.410000000003</v>
      </c>
      <c r="D711" s="2">
        <v>33417.300000000003</v>
      </c>
      <c r="E711" s="2">
        <v>32999.980000000003</v>
      </c>
      <c r="F711" s="3">
        <v>-8.3999999999999995E-3</v>
      </c>
      <c r="G711">
        <f>$G$2*Tabella11[[#This Row],[CHIUSURA]]/$B$2</f>
        <v>120.08911011308172</v>
      </c>
      <c r="H711" s="6">
        <f>LN(Tabella11[[#This Row],[NUM INDICE]]/G710)</f>
        <v>-8.4705242631954794E-3</v>
      </c>
    </row>
    <row r="712" spans="1:8" x14ac:dyDescent="0.3">
      <c r="A712" s="1">
        <v>43053</v>
      </c>
      <c r="B712" s="2">
        <v>32941.870000000003</v>
      </c>
      <c r="C712" s="2">
        <v>32990.03</v>
      </c>
      <c r="D712" s="2">
        <v>33126.550000000003</v>
      </c>
      <c r="E712" s="2">
        <v>32907.11</v>
      </c>
      <c r="F712" s="3">
        <v>-2.8E-3</v>
      </c>
      <c r="G712">
        <f>$G$2*Tabella11[[#This Row],[CHIUSURA]]/$B$2</f>
        <v>119.75578332340879</v>
      </c>
      <c r="H712" s="6">
        <f>LN(Tabella11[[#This Row],[NUM INDICE]]/G711)</f>
        <v>-2.7795213773088262E-3</v>
      </c>
    </row>
    <row r="713" spans="1:8" x14ac:dyDescent="0.3">
      <c r="A713" s="1">
        <v>43054</v>
      </c>
      <c r="B713" s="2">
        <v>32760.44</v>
      </c>
      <c r="C713" s="2">
        <v>32944.94</v>
      </c>
      <c r="D713" s="2">
        <v>32944.94</v>
      </c>
      <c r="E713" s="2">
        <v>32683.59</v>
      </c>
      <c r="F713" s="3">
        <v>-5.4999999999999997E-3</v>
      </c>
      <c r="G713">
        <f>$G$2*Tabella11[[#This Row],[CHIUSURA]]/$B$2</f>
        <v>119.09621870948838</v>
      </c>
      <c r="H713" s="6">
        <f>LN(Tabella11[[#This Row],[NUM INDICE]]/G712)</f>
        <v>-5.5228031146796657E-3</v>
      </c>
    </row>
    <row r="714" spans="1:8" x14ac:dyDescent="0.3">
      <c r="A714" s="1">
        <v>43055</v>
      </c>
      <c r="B714" s="2">
        <v>33106.82</v>
      </c>
      <c r="C714" s="2">
        <v>32829.82</v>
      </c>
      <c r="D714" s="2">
        <v>33165.15</v>
      </c>
      <c r="E714" s="2">
        <v>32829.82</v>
      </c>
      <c r="F714" s="3">
        <v>1.06E-2</v>
      </c>
      <c r="G714">
        <f>$G$2*Tabella11[[#This Row],[CHIUSURA]]/$B$2</f>
        <v>120.35543709106666</v>
      </c>
      <c r="H714" s="6">
        <f>LN(Tabella11[[#This Row],[NUM INDICE]]/G713)</f>
        <v>1.0517613547186626E-2</v>
      </c>
    </row>
    <row r="715" spans="1:8" x14ac:dyDescent="0.3">
      <c r="A715" s="1">
        <v>43056</v>
      </c>
      <c r="B715" s="2">
        <v>33342.800000000003</v>
      </c>
      <c r="C715" s="2">
        <v>33388.47</v>
      </c>
      <c r="D715" s="2">
        <v>33520.82</v>
      </c>
      <c r="E715" s="2">
        <v>33278.910000000003</v>
      </c>
      <c r="F715" s="3">
        <v>7.1000000000000004E-3</v>
      </c>
      <c r="G715">
        <f>$G$2*Tabella11[[#This Row],[CHIUSURA]]/$B$2</f>
        <v>121.21331096855627</v>
      </c>
      <c r="H715" s="6">
        <f>LN(Tabella11[[#This Row],[NUM INDICE]]/G714)</f>
        <v>7.1025535443244719E-3</v>
      </c>
    </row>
    <row r="716" spans="1:8" x14ac:dyDescent="0.3">
      <c r="A716" s="1">
        <v>43059</v>
      </c>
      <c r="B716" s="2">
        <v>33359.9</v>
      </c>
      <c r="C716" s="2">
        <v>33365.839999999997</v>
      </c>
      <c r="D716" s="2">
        <v>33449.53</v>
      </c>
      <c r="E716" s="2">
        <v>33288.21</v>
      </c>
      <c r="F716" s="3">
        <v>5.0000000000000001E-4</v>
      </c>
      <c r="G716">
        <f>$G$2*Tabella11[[#This Row],[CHIUSURA]]/$B$2</f>
        <v>121.27547574228738</v>
      </c>
      <c r="H716" s="6">
        <f>LN(Tabella11[[#This Row],[NUM INDICE]]/G715)</f>
        <v>5.1272288451911568E-4</v>
      </c>
    </row>
    <row r="717" spans="1:8" x14ac:dyDescent="0.3">
      <c r="A717" s="1">
        <v>43060</v>
      </c>
      <c r="B717" s="2">
        <v>33478.35</v>
      </c>
      <c r="C717" s="2">
        <v>33438.28</v>
      </c>
      <c r="D717" s="2">
        <v>33625.050000000003</v>
      </c>
      <c r="E717" s="2">
        <v>33437.61</v>
      </c>
      <c r="F717" s="3">
        <v>3.5999999999999999E-3</v>
      </c>
      <c r="G717">
        <f>$G$2*Tabella11[[#This Row],[CHIUSURA]]/$B$2</f>
        <v>121.70608494979922</v>
      </c>
      <c r="H717" s="6">
        <f>LN(Tabella11[[#This Row],[NUM INDICE]]/G716)</f>
        <v>3.544381368563413E-3</v>
      </c>
    </row>
    <row r="718" spans="1:8" x14ac:dyDescent="0.3">
      <c r="A718" s="1">
        <v>43061</v>
      </c>
      <c r="B718" s="2">
        <v>33561.550000000003</v>
      </c>
      <c r="C718" s="2">
        <v>33569.07</v>
      </c>
      <c r="D718" s="2">
        <v>33654.53</v>
      </c>
      <c r="E718" s="2">
        <v>33465.230000000003</v>
      </c>
      <c r="F718" s="3">
        <v>2.5000000000000001E-3</v>
      </c>
      <c r="G718">
        <f>$G$2*Tabella11[[#This Row],[CHIUSURA]]/$B$2</f>
        <v>122.0085474746197</v>
      </c>
      <c r="H718" s="6">
        <f>LN(Tabella11[[#This Row],[NUM INDICE]]/G717)</f>
        <v>2.4821052154075959E-3</v>
      </c>
    </row>
    <row r="719" spans="1:8" x14ac:dyDescent="0.3">
      <c r="A719" s="1">
        <v>43062</v>
      </c>
      <c r="B719" s="2">
        <v>33588.080000000002</v>
      </c>
      <c r="C719" s="2">
        <v>33575.910000000003</v>
      </c>
      <c r="D719" s="2">
        <v>33670.19</v>
      </c>
      <c r="E719" s="2">
        <v>33468.300000000003</v>
      </c>
      <c r="F719" s="3">
        <v>8.0000000000000004E-4</v>
      </c>
      <c r="G719">
        <f>$G$2*Tabella11[[#This Row],[CHIUSURA]]/$B$2</f>
        <v>122.10499375807505</v>
      </c>
      <c r="H719" s="6">
        <f>LN(Tabella11[[#This Row],[NUM INDICE]]/G718)</f>
        <v>7.9017565339930369E-4</v>
      </c>
    </row>
    <row r="720" spans="1:8" x14ac:dyDescent="0.3">
      <c r="A720" s="1">
        <v>43063</v>
      </c>
      <c r="B720" s="2">
        <v>33679.24</v>
      </c>
      <c r="C720" s="2">
        <v>33670</v>
      </c>
      <c r="D720" s="2">
        <v>33738.53</v>
      </c>
      <c r="E720" s="2">
        <v>33639.980000000003</v>
      </c>
      <c r="F720" s="3">
        <v>2.7000000000000001E-3</v>
      </c>
      <c r="G720">
        <f>$G$2*Tabella11[[#This Row],[CHIUSURA]]/$B$2</f>
        <v>122.43639380329901</v>
      </c>
      <c r="H720" s="6">
        <f>LN(Tabella11[[#This Row],[NUM INDICE]]/G719)</f>
        <v>2.7103816773550557E-3</v>
      </c>
    </row>
    <row r="721" spans="1:8" x14ac:dyDescent="0.3">
      <c r="A721" s="1">
        <v>43066</v>
      </c>
      <c r="B721" s="2">
        <v>33724.44</v>
      </c>
      <c r="C721" s="2">
        <v>33640.51</v>
      </c>
      <c r="D721" s="2">
        <v>33745.17</v>
      </c>
      <c r="E721" s="2">
        <v>33540.46</v>
      </c>
      <c r="F721" s="3">
        <v>1.2999999999999999E-3</v>
      </c>
      <c r="G721">
        <f>$G$2*Tabella11[[#This Row],[CHIUSURA]]/$B$2</f>
        <v>122.60071238649475</v>
      </c>
      <c r="H721" s="6">
        <f>LN(Tabella11[[#This Row],[NUM INDICE]]/G720)</f>
        <v>1.3411732645836688E-3</v>
      </c>
    </row>
    <row r="722" spans="1:8" x14ac:dyDescent="0.3">
      <c r="A722" s="1">
        <v>43067</v>
      </c>
      <c r="B722" s="2">
        <v>33618.589999999997</v>
      </c>
      <c r="C722" s="2">
        <v>33726.65</v>
      </c>
      <c r="D722" s="2">
        <v>33770.15</v>
      </c>
      <c r="E722" s="2">
        <v>33576.65</v>
      </c>
      <c r="F722" s="3">
        <v>-3.0999999999999999E-3</v>
      </c>
      <c r="G722">
        <f>$G$2*Tabella11[[#This Row],[CHIUSURA]]/$B$2</f>
        <v>122.21590880173216</v>
      </c>
      <c r="H722" s="6">
        <f>LN(Tabella11[[#This Row],[NUM INDICE]]/G721)</f>
        <v>-3.1436092842845702E-3</v>
      </c>
    </row>
    <row r="723" spans="1:8" x14ac:dyDescent="0.3">
      <c r="A723" s="1">
        <v>43068</v>
      </c>
      <c r="B723" s="2">
        <v>33602.76</v>
      </c>
      <c r="C723" s="2">
        <v>33664.269999999997</v>
      </c>
      <c r="D723" s="2">
        <v>33728.81</v>
      </c>
      <c r="E723" s="2">
        <v>33553.120000000003</v>
      </c>
      <c r="F723" s="3">
        <v>-5.0000000000000001E-4</v>
      </c>
      <c r="G723">
        <f>$G$2*Tabella11[[#This Row],[CHIUSURA]]/$B$2</f>
        <v>122.15836094394481</v>
      </c>
      <c r="H723" s="6">
        <f>LN(Tabella11[[#This Row],[NUM INDICE]]/G722)</f>
        <v>-4.7098132639754249E-4</v>
      </c>
    </row>
    <row r="724" spans="1:8" x14ac:dyDescent="0.3">
      <c r="A724" s="1">
        <v>43069</v>
      </c>
      <c r="B724" s="2">
        <v>33149.35</v>
      </c>
      <c r="C724" s="2">
        <v>33542.5</v>
      </c>
      <c r="D724" s="2">
        <v>33576.199999999997</v>
      </c>
      <c r="E724" s="2">
        <v>33108.720000000001</v>
      </c>
      <c r="F724" s="3">
        <v>-1.35E-2</v>
      </c>
      <c r="G724">
        <f>$G$2*Tabella11[[#This Row],[CHIUSURA]]/$B$2</f>
        <v>120.51004924467982</v>
      </c>
      <c r="H724" s="6">
        <f>LN(Tabella11[[#This Row],[NUM INDICE]]/G723)</f>
        <v>-1.3585097856263613E-2</v>
      </c>
    </row>
    <row r="725" spans="1:8" x14ac:dyDescent="0.3">
      <c r="A725" s="1">
        <v>43070</v>
      </c>
      <c r="B725" s="2">
        <v>32832.94</v>
      </c>
      <c r="C725" s="2">
        <v>33247.660000000003</v>
      </c>
      <c r="D725" s="2">
        <v>33300.81</v>
      </c>
      <c r="E725" s="2">
        <v>32797.78</v>
      </c>
      <c r="F725" s="3">
        <v>-9.4999999999999998E-3</v>
      </c>
      <c r="G725">
        <f>$G$2*Tabella11[[#This Row],[CHIUSURA]]/$B$2</f>
        <v>119.35978280864083</v>
      </c>
      <c r="H725" s="6">
        <f>LN(Tabella11[[#This Row],[NUM INDICE]]/G724)</f>
        <v>-9.5908288537531194E-3</v>
      </c>
    </row>
    <row r="726" spans="1:8" x14ac:dyDescent="0.3">
      <c r="A726" s="1">
        <v>43073</v>
      </c>
      <c r="B726" s="2">
        <v>32869.72</v>
      </c>
      <c r="C726" s="2">
        <v>32968.019999999997</v>
      </c>
      <c r="D726" s="2">
        <v>33008.47</v>
      </c>
      <c r="E726" s="2">
        <v>32785.760000000002</v>
      </c>
      <c r="F726" s="3">
        <v>1.1000000000000001E-3</v>
      </c>
      <c r="G726">
        <f>$G$2*Tabella11[[#This Row],[CHIUSURA]]/$B$2</f>
        <v>119.49349160266603</v>
      </c>
      <c r="H726" s="6">
        <f>LN(Tabella11[[#This Row],[NUM INDICE]]/G725)</f>
        <v>1.1195894912600407E-3</v>
      </c>
    </row>
    <row r="727" spans="1:8" x14ac:dyDescent="0.3">
      <c r="A727" s="1">
        <v>43074</v>
      </c>
      <c r="B727" s="2">
        <v>32802.44</v>
      </c>
      <c r="C727" s="2">
        <v>32814.03</v>
      </c>
      <c r="D727" s="2">
        <v>32893.050000000003</v>
      </c>
      <c r="E727" s="2">
        <v>32682.52</v>
      </c>
      <c r="F727" s="3">
        <v>-2E-3</v>
      </c>
      <c r="G727">
        <f>$G$2*Tabella11[[#This Row],[CHIUSURA]]/$B$2</f>
        <v>119.24890411865256</v>
      </c>
      <c r="H727" s="6">
        <f>LN(Tabella11[[#This Row],[NUM INDICE]]/G726)</f>
        <v>-2.0489663668214215E-3</v>
      </c>
    </row>
    <row r="728" spans="1:8" x14ac:dyDescent="0.3">
      <c r="A728" s="1">
        <v>43075</v>
      </c>
      <c r="B728" s="2">
        <v>32597.18</v>
      </c>
      <c r="C728" s="2">
        <v>32798.5</v>
      </c>
      <c r="D728" s="2">
        <v>32804.75</v>
      </c>
      <c r="E728" s="2">
        <v>32565.16</v>
      </c>
      <c r="F728" s="3">
        <v>-6.3E-3</v>
      </c>
      <c r="G728">
        <f>$G$2*Tabella11[[#This Row],[CHIUSURA]]/$B$2</f>
        <v>118.50270871186591</v>
      </c>
      <c r="H728" s="6">
        <f>LN(Tabella11[[#This Row],[NUM INDICE]]/G727)</f>
        <v>-6.27712130361242E-3</v>
      </c>
    </row>
    <row r="729" spans="1:8" x14ac:dyDescent="0.3">
      <c r="A729" s="1">
        <v>43076</v>
      </c>
      <c r="B729" s="2">
        <v>32949.21</v>
      </c>
      <c r="C729" s="2">
        <v>32615.05</v>
      </c>
      <c r="D729" s="2">
        <v>32992.449999999997</v>
      </c>
      <c r="E729" s="2">
        <v>32598.12</v>
      </c>
      <c r="F729" s="3">
        <v>1.0800000000000001E-2</v>
      </c>
      <c r="G729">
        <f>$G$2*Tabella11[[#This Row],[CHIUSURA]]/$B$2</f>
        <v>119.78246691634367</v>
      </c>
      <c r="H729" s="6">
        <f>LN(Tabella11[[#This Row],[NUM INDICE]]/G728)</f>
        <v>1.07415033767339E-2</v>
      </c>
    </row>
    <row r="730" spans="1:8" x14ac:dyDescent="0.3">
      <c r="A730" s="1">
        <v>43077</v>
      </c>
      <c r="B730" s="2">
        <v>33250.300000000003</v>
      </c>
      <c r="C730" s="2">
        <v>33034.199999999997</v>
      </c>
      <c r="D730" s="2">
        <v>33285.68</v>
      </c>
      <c r="E730" s="2">
        <v>33034.199999999997</v>
      </c>
      <c r="F730" s="3">
        <v>9.1000000000000004E-3</v>
      </c>
      <c r="G730">
        <f>$G$2*Tabella11[[#This Row],[CHIUSURA]]/$B$2</f>
        <v>120.87703953170659</v>
      </c>
      <c r="H730" s="6">
        <f>LN(Tabella11[[#This Row],[NUM INDICE]]/G729)</f>
        <v>9.0965046772460961E-3</v>
      </c>
    </row>
    <row r="731" spans="1:8" x14ac:dyDescent="0.3">
      <c r="A731" s="1">
        <v>43080</v>
      </c>
      <c r="B731" s="2">
        <v>33455.79</v>
      </c>
      <c r="C731" s="2">
        <v>33317.72</v>
      </c>
      <c r="D731" s="2">
        <v>33535.97</v>
      </c>
      <c r="E731" s="2">
        <v>33313.17</v>
      </c>
      <c r="F731" s="3">
        <v>6.1999999999999998E-3</v>
      </c>
      <c r="G731">
        <f>$G$2*Tabella11[[#This Row],[CHIUSURA]]/$B$2</f>
        <v>121.62407107287675</v>
      </c>
      <c r="H731" s="6">
        <f>LN(Tabella11[[#This Row],[NUM INDICE]]/G730)</f>
        <v>6.1610761480224291E-3</v>
      </c>
    </row>
    <row r="732" spans="1:8" x14ac:dyDescent="0.3">
      <c r="A732" s="1">
        <v>43081</v>
      </c>
      <c r="B732" s="2">
        <v>33227.99</v>
      </c>
      <c r="C732" s="2">
        <v>33426.589999999997</v>
      </c>
      <c r="D732" s="2">
        <v>33458.410000000003</v>
      </c>
      <c r="E732" s="2">
        <v>33179.75</v>
      </c>
      <c r="F732" s="3">
        <v>-6.7999999999999996E-3</v>
      </c>
      <c r="G732">
        <f>$G$2*Tabella11[[#This Row],[CHIUSURA]]/$B$2</f>
        <v>120.79593449650532</v>
      </c>
      <c r="H732" s="6">
        <f>LN(Tabella11[[#This Row],[NUM INDICE]]/G731)</f>
        <v>-6.832272739798988E-3</v>
      </c>
    </row>
    <row r="733" spans="1:8" x14ac:dyDescent="0.3">
      <c r="A733" s="1">
        <v>43082</v>
      </c>
      <c r="B733" s="2">
        <v>33053.040000000001</v>
      </c>
      <c r="C733" s="2">
        <v>33229.730000000003</v>
      </c>
      <c r="D733" s="2">
        <v>33404.26</v>
      </c>
      <c r="E733" s="2">
        <v>32988.82</v>
      </c>
      <c r="F733" s="3">
        <v>-5.3E-3</v>
      </c>
      <c r="G733">
        <f>$G$2*Tabella11[[#This Row],[CHIUSURA]]/$B$2</f>
        <v>120.15992705999882</v>
      </c>
      <c r="H733" s="6">
        <f>LN(Tabella11[[#This Row],[NUM INDICE]]/G732)</f>
        <v>-5.2790491124616286E-3</v>
      </c>
    </row>
    <row r="734" spans="1:8" x14ac:dyDescent="0.3">
      <c r="A734" s="1">
        <v>43083</v>
      </c>
      <c r="B734" s="2">
        <v>33246.699999999997</v>
      </c>
      <c r="C734" s="2">
        <v>33114.69</v>
      </c>
      <c r="D734" s="2">
        <v>33321.519999999997</v>
      </c>
      <c r="E734" s="2">
        <v>32886.93</v>
      </c>
      <c r="F734" s="3">
        <v>5.8999999999999999E-3</v>
      </c>
      <c r="G734">
        <f>$G$2*Tabella11[[#This Row],[CHIUSURA]]/$B$2</f>
        <v>120.86395221092106</v>
      </c>
      <c r="H734" s="6">
        <f>LN(Tabella11[[#This Row],[NUM INDICE]]/G733)</f>
        <v>5.8419701428286423E-3</v>
      </c>
    </row>
    <row r="735" spans="1:8" x14ac:dyDescent="0.3">
      <c r="A735" s="1">
        <v>43084</v>
      </c>
      <c r="B735" s="2">
        <v>33462.97</v>
      </c>
      <c r="C735" s="2">
        <v>33456.019999999997</v>
      </c>
      <c r="D735" s="2">
        <v>33621.96</v>
      </c>
      <c r="E735" s="2">
        <v>33405.82</v>
      </c>
      <c r="F735" s="3">
        <v>6.4999999999999997E-3</v>
      </c>
      <c r="G735">
        <f>$G$2*Tabella11[[#This Row],[CHIUSURA]]/$B$2</f>
        <v>121.65017300711004</v>
      </c>
      <c r="H735" s="6">
        <f>LN(Tabella11[[#This Row],[NUM INDICE]]/G734)</f>
        <v>6.4839402650940549E-3</v>
      </c>
    </row>
    <row r="736" spans="1:8" x14ac:dyDescent="0.3">
      <c r="A736" s="1">
        <v>43087</v>
      </c>
      <c r="B736" s="2">
        <v>33601.68</v>
      </c>
      <c r="C736" s="2">
        <v>33364.519999999997</v>
      </c>
      <c r="D736" s="2">
        <v>33801.9</v>
      </c>
      <c r="E736" s="2">
        <v>32595.63</v>
      </c>
      <c r="F736" s="3">
        <v>4.1000000000000003E-3</v>
      </c>
      <c r="G736">
        <f>$G$2*Tabella11[[#This Row],[CHIUSURA]]/$B$2</f>
        <v>122.15443474770917</v>
      </c>
      <c r="H736" s="6">
        <f>LN(Tabella11[[#This Row],[NUM INDICE]]/G735)</f>
        <v>4.1366113979644757E-3</v>
      </c>
    </row>
    <row r="737" spans="1:8" x14ac:dyDescent="0.3">
      <c r="A737" s="1">
        <v>43088</v>
      </c>
      <c r="B737" s="2">
        <v>33836.74</v>
      </c>
      <c r="C737" s="2">
        <v>33732.080000000002</v>
      </c>
      <c r="D737" s="2">
        <v>33862.07</v>
      </c>
      <c r="E737" s="2">
        <v>33666.620000000003</v>
      </c>
      <c r="F737" s="3">
        <v>7.0000000000000001E-3</v>
      </c>
      <c r="G737">
        <f>$G$2*Tabella11[[#This Row],[CHIUSURA]]/$B$2</f>
        <v>123.00896408766469</v>
      </c>
      <c r="H737" s="6">
        <f>LN(Tabella11[[#This Row],[NUM INDICE]]/G736)</f>
        <v>6.9711286808415446E-3</v>
      </c>
    </row>
    <row r="738" spans="1:8" x14ac:dyDescent="0.3">
      <c r="A738" s="1">
        <v>43089</v>
      </c>
      <c r="B738" s="2">
        <v>33777.379999999997</v>
      </c>
      <c r="C738" s="2">
        <v>33928.589999999997</v>
      </c>
      <c r="D738" s="2">
        <v>33956.31</v>
      </c>
      <c r="E738" s="2">
        <v>33754.94</v>
      </c>
      <c r="F738" s="3">
        <v>-1.8E-3</v>
      </c>
      <c r="G738">
        <f>$G$2*Tabella11[[#This Row],[CHIUSURA]]/$B$2</f>
        <v>122.7931687093793</v>
      </c>
      <c r="H738" s="6">
        <f>LN(Tabella11[[#This Row],[NUM INDICE]]/G737)</f>
        <v>-1.7558467151703476E-3</v>
      </c>
    </row>
    <row r="739" spans="1:8" x14ac:dyDescent="0.3">
      <c r="A739" s="1">
        <v>43090</v>
      </c>
      <c r="B739" s="2">
        <v>33756.28</v>
      </c>
      <c r="C739" s="2">
        <v>33826.25</v>
      </c>
      <c r="D739" s="2">
        <v>33860.99</v>
      </c>
      <c r="E739" s="2">
        <v>33707.800000000003</v>
      </c>
      <c r="F739" s="3">
        <v>-5.9999999999999995E-4</v>
      </c>
      <c r="G739">
        <f>$G$2*Tabella11[[#This Row],[CHIUSURA]]/$B$2</f>
        <v>122.71646246810874</v>
      </c>
      <c r="H739" s="6">
        <f>LN(Tabella11[[#This Row],[NUM INDICE]]/G738)</f>
        <v>-6.2487360189177955E-4</v>
      </c>
    </row>
    <row r="740" spans="1:8" x14ac:dyDescent="0.3">
      <c r="A740" s="1">
        <v>43091</v>
      </c>
      <c r="B740" s="2">
        <v>33940.300000000003</v>
      </c>
      <c r="C740" s="2">
        <v>33768.47</v>
      </c>
      <c r="D740" s="2">
        <v>33964.28</v>
      </c>
      <c r="E740" s="2">
        <v>33767.730000000003</v>
      </c>
      <c r="F740" s="3">
        <v>5.4999999999999997E-3</v>
      </c>
      <c r="G740">
        <f>$G$2*Tabella11[[#This Row],[CHIUSURA]]/$B$2</f>
        <v>123.38544268226094</v>
      </c>
      <c r="H740" s="6">
        <f>LN(Tabella11[[#This Row],[NUM INDICE]]/G739)</f>
        <v>5.436624811908472E-3</v>
      </c>
    </row>
    <row r="741" spans="1:8" x14ac:dyDescent="0.3">
      <c r="A741" s="1">
        <v>43095</v>
      </c>
      <c r="B741" s="2">
        <v>34010.61</v>
      </c>
      <c r="C741" s="2">
        <v>33980.76</v>
      </c>
      <c r="D741" s="2">
        <v>34061.879999999997</v>
      </c>
      <c r="E741" s="2">
        <v>33889.75</v>
      </c>
      <c r="F741" s="3">
        <v>2.0999999999999999E-3</v>
      </c>
      <c r="G741">
        <f>$G$2*Tabella11[[#This Row],[CHIUSURA]]/$B$2</f>
        <v>123.64104532793554</v>
      </c>
      <c r="H741" s="6">
        <f>LN(Tabella11[[#This Row],[NUM INDICE]]/G740)</f>
        <v>2.0694358645751676E-3</v>
      </c>
    </row>
    <row r="742" spans="1:8" x14ac:dyDescent="0.3">
      <c r="A742" s="1">
        <v>43096</v>
      </c>
      <c r="B742" s="2">
        <v>33911.81</v>
      </c>
      <c r="C742" s="2">
        <v>34087.32</v>
      </c>
      <c r="D742" s="2">
        <v>34137.97</v>
      </c>
      <c r="E742" s="2">
        <v>33839.51</v>
      </c>
      <c r="F742" s="3">
        <v>-2.8999999999999998E-3</v>
      </c>
      <c r="G742">
        <f>$G$2*Tabella11[[#This Row],[CHIUSURA]]/$B$2</f>
        <v>123.28187107971124</v>
      </c>
      <c r="H742" s="6">
        <f>LN(Tabella11[[#This Row],[NUM INDICE]]/G741)</f>
        <v>-2.9092034613171637E-3</v>
      </c>
    </row>
    <row r="743" spans="1:8" x14ac:dyDescent="0.3">
      <c r="A743" s="1">
        <v>43097</v>
      </c>
      <c r="B743" s="2">
        <v>33848.03</v>
      </c>
      <c r="C743" s="2">
        <v>33928.86</v>
      </c>
      <c r="D743" s="2">
        <v>34023.65</v>
      </c>
      <c r="E743" s="2">
        <v>33752.03</v>
      </c>
      <c r="F743" s="3">
        <v>-1.9E-3</v>
      </c>
      <c r="G743">
        <f>$G$2*Tabella11[[#This Row],[CHIUSURA]]/$B$2</f>
        <v>123.05000737979478</v>
      </c>
      <c r="H743" s="6">
        <f>LN(Tabella11[[#This Row],[NUM INDICE]]/G742)</f>
        <v>-1.8825315654806677E-3</v>
      </c>
    </row>
    <row r="744" spans="1:8" x14ac:dyDescent="0.3">
      <c r="A744" s="1">
        <v>43098</v>
      </c>
      <c r="B744" s="2">
        <v>34056.83</v>
      </c>
      <c r="C744" s="2">
        <v>33889.39</v>
      </c>
      <c r="D744" s="2">
        <v>34086.050000000003</v>
      </c>
      <c r="E744" s="2">
        <v>33889.39</v>
      </c>
      <c r="F744" s="3">
        <v>6.1999999999999998E-3</v>
      </c>
      <c r="G744">
        <f>$G$2*Tabella11[[#This Row],[CHIUSURA]]/$B$2</f>
        <v>123.80907198535382</v>
      </c>
      <c r="H744" s="6">
        <f>LN(Tabella11[[#This Row],[NUM INDICE]]/G743)</f>
        <v>6.1498001194112729E-3</v>
      </c>
    </row>
    <row r="745" spans="1:8" x14ac:dyDescent="0.3">
      <c r="A745" s="1">
        <v>43101</v>
      </c>
      <c r="B745" s="2">
        <v>33812.75</v>
      </c>
      <c r="C745" s="2">
        <v>34059.99</v>
      </c>
      <c r="D745" s="2">
        <v>34101.129999999997</v>
      </c>
      <c r="E745" s="2">
        <v>33766.15</v>
      </c>
      <c r="F745" s="3">
        <v>-7.1999999999999998E-3</v>
      </c>
      <c r="G745">
        <f>$G$2*Tabella11[[#This Row],[CHIUSURA]]/$B$2</f>
        <v>122.92175163609686</v>
      </c>
      <c r="H745" s="6">
        <f>LN(Tabella11[[#This Row],[NUM INDICE]]/G744)</f>
        <v>-7.1926495573680204E-3</v>
      </c>
    </row>
    <row r="746" spans="1:8" x14ac:dyDescent="0.3">
      <c r="A746" s="1">
        <v>43102</v>
      </c>
      <c r="B746" s="2">
        <v>33812.26</v>
      </c>
      <c r="C746" s="2">
        <v>33913.550000000003</v>
      </c>
      <c r="D746" s="2">
        <v>33964.14</v>
      </c>
      <c r="E746" s="2">
        <v>33703.370000000003</v>
      </c>
      <c r="F746" s="3">
        <v>0</v>
      </c>
      <c r="G746">
        <f>$G$2*Tabella11[[#This Row],[CHIUSURA]]/$B$2</f>
        <v>122.91997030632328</v>
      </c>
      <c r="H746" s="6">
        <f>LN(Tabella11[[#This Row],[NUM INDICE]]/G745)</f>
        <v>-1.4491679927500413E-5</v>
      </c>
    </row>
    <row r="747" spans="1:8" x14ac:dyDescent="0.3">
      <c r="A747" s="1">
        <v>43103</v>
      </c>
      <c r="B747" s="2">
        <v>33793.379999999997</v>
      </c>
      <c r="C747" s="2">
        <v>33929.61</v>
      </c>
      <c r="D747" s="2">
        <v>33998.370000000003</v>
      </c>
      <c r="E747" s="2">
        <v>33765.43</v>
      </c>
      <c r="F747" s="3">
        <v>-5.9999999999999995E-4</v>
      </c>
      <c r="G747">
        <f>$G$2*Tabella11[[#This Row],[CHIUSURA]]/$B$2</f>
        <v>122.85133457953708</v>
      </c>
      <c r="H747" s="6">
        <f>LN(Tabella11[[#This Row],[NUM INDICE]]/G746)</f>
        <v>-5.585332966545868E-4</v>
      </c>
    </row>
    <row r="748" spans="1:8" x14ac:dyDescent="0.3">
      <c r="A748" s="1">
        <v>43104</v>
      </c>
      <c r="B748" s="2">
        <v>33969.64</v>
      </c>
      <c r="C748" s="2">
        <v>33912.49</v>
      </c>
      <c r="D748" s="2">
        <v>33995.4</v>
      </c>
      <c r="E748" s="2">
        <v>33802.129999999997</v>
      </c>
      <c r="F748" s="3">
        <v>5.1999999999999998E-3</v>
      </c>
      <c r="G748">
        <f>$G$2*Tabella11[[#This Row],[CHIUSURA]]/$B$2</f>
        <v>123.49210434666277</v>
      </c>
      <c r="H748" s="6">
        <f>LN(Tabella11[[#This Row],[NUM INDICE]]/G747)</f>
        <v>5.2022592121056853E-3</v>
      </c>
    </row>
    <row r="749" spans="1:8" x14ac:dyDescent="0.3">
      <c r="A749" s="1">
        <v>43105</v>
      </c>
      <c r="B749" s="2">
        <v>34153.85</v>
      </c>
      <c r="C749" s="2">
        <v>34021.269999999997</v>
      </c>
      <c r="D749" s="2">
        <v>34188.85</v>
      </c>
      <c r="E749" s="2">
        <v>34020.839999999997</v>
      </c>
      <c r="F749" s="3">
        <v>5.4000000000000003E-3</v>
      </c>
      <c r="G749">
        <f>$G$2*Tabella11[[#This Row],[CHIUSURA]]/$B$2</f>
        <v>124.16177528052309</v>
      </c>
      <c r="H749" s="6">
        <f>LN(Tabella11[[#This Row],[NUM INDICE]]/G748)</f>
        <v>5.4081330530619132E-3</v>
      </c>
    </row>
    <row r="750" spans="1:8" x14ac:dyDescent="0.3">
      <c r="A750" s="1">
        <v>43108</v>
      </c>
      <c r="B750" s="2">
        <v>34352.79</v>
      </c>
      <c r="C750" s="2">
        <v>34216.33</v>
      </c>
      <c r="D750" s="2">
        <v>34385.67</v>
      </c>
      <c r="E750" s="2">
        <v>34216.33</v>
      </c>
      <c r="F750" s="3">
        <v>5.7999999999999996E-3</v>
      </c>
      <c r="G750">
        <f>$G$2*Tabella11[[#This Row],[CHIUSURA]]/$B$2</f>
        <v>124.8849951685974</v>
      </c>
      <c r="H750" s="6">
        <f>LN(Tabella11[[#This Row],[NUM INDICE]]/G749)</f>
        <v>5.8079204941020972E-3</v>
      </c>
    </row>
    <row r="751" spans="1:8" x14ac:dyDescent="0.3">
      <c r="A751" s="1">
        <v>43109</v>
      </c>
      <c r="B751" s="2">
        <v>34443.19</v>
      </c>
      <c r="C751" s="2">
        <v>34431.61</v>
      </c>
      <c r="D751" s="2">
        <v>34488.03</v>
      </c>
      <c r="E751" s="2">
        <v>34343.410000000003</v>
      </c>
      <c r="F751" s="3">
        <v>2.5999999999999999E-3</v>
      </c>
      <c r="G751">
        <f>$G$2*Tabella11[[#This Row],[CHIUSURA]]/$B$2</f>
        <v>125.21363233498887</v>
      </c>
      <c r="H751" s="6">
        <f>LN(Tabella11[[#This Row],[NUM INDICE]]/G750)</f>
        <v>2.6280620475367302E-3</v>
      </c>
    </row>
    <row r="752" spans="1:8" x14ac:dyDescent="0.3">
      <c r="A752" s="1">
        <v>43110</v>
      </c>
      <c r="B752" s="2">
        <v>34433.07</v>
      </c>
      <c r="C752" s="2">
        <v>34538.78</v>
      </c>
      <c r="D752" s="2">
        <v>34565.629999999997</v>
      </c>
      <c r="E752" s="2">
        <v>34311.629999999997</v>
      </c>
      <c r="F752" s="3">
        <v>-2.9999999999999997E-4</v>
      </c>
      <c r="G752">
        <f>$G$2*Tabella11[[#This Row],[CHIUSURA]]/$B$2</f>
        <v>125.17684242211408</v>
      </c>
      <c r="H752" s="6">
        <f>LN(Tabella11[[#This Row],[NUM INDICE]]/G751)</f>
        <v>-2.9386032496024237E-4</v>
      </c>
    </row>
    <row r="753" spans="1:8" x14ac:dyDescent="0.3">
      <c r="A753" s="1">
        <v>43111</v>
      </c>
      <c r="B753" s="2">
        <v>34503.49</v>
      </c>
      <c r="C753" s="2">
        <v>34471.480000000003</v>
      </c>
      <c r="D753" s="2">
        <v>34558.879999999997</v>
      </c>
      <c r="E753" s="2">
        <v>34400.61</v>
      </c>
      <c r="F753" s="3">
        <v>2E-3</v>
      </c>
      <c r="G753">
        <f>$G$2*Tabella11[[#This Row],[CHIUSURA]]/$B$2</f>
        <v>125.43284495814602</v>
      </c>
      <c r="H753" s="6">
        <f>LN(Tabella11[[#This Row],[NUM INDICE]]/G752)</f>
        <v>2.0430385413620906E-3</v>
      </c>
    </row>
    <row r="754" spans="1:8" x14ac:dyDescent="0.3">
      <c r="A754" s="1">
        <v>43112</v>
      </c>
      <c r="B754" s="2">
        <v>34592.39</v>
      </c>
      <c r="C754" s="2">
        <v>34578.99</v>
      </c>
      <c r="D754" s="2">
        <v>34638.42</v>
      </c>
      <c r="E754" s="2">
        <v>34342.160000000003</v>
      </c>
      <c r="F754" s="3">
        <v>2.5999999999999999E-3</v>
      </c>
      <c r="G754">
        <f>$G$2*Tabella11[[#This Row],[CHIUSURA]]/$B$2</f>
        <v>125.75602907421019</v>
      </c>
      <c r="H754" s="6">
        <f>LN(Tabella11[[#This Row],[NUM INDICE]]/G753)</f>
        <v>2.5732373349797695E-3</v>
      </c>
    </row>
    <row r="755" spans="1:8" x14ac:dyDescent="0.3">
      <c r="A755" s="1">
        <v>43115</v>
      </c>
      <c r="B755" s="2">
        <v>34843.51</v>
      </c>
      <c r="C755" s="2">
        <v>34687.21</v>
      </c>
      <c r="D755" s="2">
        <v>34963.69</v>
      </c>
      <c r="E755" s="2">
        <v>34687.21</v>
      </c>
      <c r="F755" s="3">
        <v>7.3000000000000001E-3</v>
      </c>
      <c r="G755">
        <f>$G$2*Tabella11[[#This Row],[CHIUSURA]]/$B$2</f>
        <v>126.66894240633658</v>
      </c>
      <c r="H755" s="6">
        <f>LN(Tabella11[[#This Row],[NUM INDICE]]/G754)</f>
        <v>7.2331775020795692E-3</v>
      </c>
    </row>
    <row r="756" spans="1:8" x14ac:dyDescent="0.3">
      <c r="A756" s="1">
        <v>43116</v>
      </c>
      <c r="B756" s="2">
        <v>34771.050000000003</v>
      </c>
      <c r="C756" s="2">
        <v>34877.71</v>
      </c>
      <c r="D756" s="2">
        <v>34936.03</v>
      </c>
      <c r="E756" s="2">
        <v>34735.550000000003</v>
      </c>
      <c r="F756" s="3">
        <v>-2.0999999999999999E-3</v>
      </c>
      <c r="G756">
        <f>$G$2*Tabella11[[#This Row],[CHIUSURA]]/$B$2</f>
        <v>126.40552372185955</v>
      </c>
      <c r="H756" s="6">
        <f>LN(Tabella11[[#This Row],[NUM INDICE]]/G755)</f>
        <v>-2.081749167650923E-3</v>
      </c>
    </row>
    <row r="757" spans="1:8" x14ac:dyDescent="0.3">
      <c r="A757" s="1">
        <v>43117</v>
      </c>
      <c r="B757" s="2">
        <v>35081.82</v>
      </c>
      <c r="C757" s="2">
        <v>34753.800000000003</v>
      </c>
      <c r="D757" s="2">
        <v>35118.61</v>
      </c>
      <c r="E757" s="2">
        <v>34700.82</v>
      </c>
      <c r="F757" s="3">
        <v>8.8999999999999999E-3</v>
      </c>
      <c r="G757">
        <f>$G$2*Tabella11[[#This Row],[CHIUSURA]]/$B$2</f>
        <v>127.53528668866791</v>
      </c>
      <c r="H757" s="6">
        <f>LN(Tabella11[[#This Row],[NUM INDICE]]/G756)</f>
        <v>8.8979035613561356E-3</v>
      </c>
    </row>
    <row r="758" spans="1:8" x14ac:dyDescent="0.3">
      <c r="A758" s="1">
        <v>43118</v>
      </c>
      <c r="B758" s="2">
        <v>35260.29</v>
      </c>
      <c r="C758" s="2">
        <v>35366.449999999997</v>
      </c>
      <c r="D758" s="2">
        <v>35507.360000000001</v>
      </c>
      <c r="E758" s="2">
        <v>35166.44</v>
      </c>
      <c r="F758" s="3">
        <v>5.1000000000000004E-3</v>
      </c>
      <c r="G758">
        <f>$G$2*Tabella11[[#This Row],[CHIUSURA]]/$B$2</f>
        <v>128.18409061660913</v>
      </c>
      <c r="H758" s="6">
        <f>LN(Tabella11[[#This Row],[NUM INDICE]]/G757)</f>
        <v>5.0743539809327025E-3</v>
      </c>
    </row>
    <row r="759" spans="1:8" x14ac:dyDescent="0.3">
      <c r="A759" s="1">
        <v>43119</v>
      </c>
      <c r="B759" s="2">
        <v>35511.58</v>
      </c>
      <c r="C759" s="2">
        <v>35339.11</v>
      </c>
      <c r="D759" s="2">
        <v>35542.17</v>
      </c>
      <c r="E759" s="2">
        <v>35221.160000000003</v>
      </c>
      <c r="F759" s="3">
        <v>7.1000000000000004E-3</v>
      </c>
      <c r="G759">
        <f>$G$2*Tabella11[[#This Row],[CHIUSURA]]/$B$2</f>
        <v>129.09762196110594</v>
      </c>
      <c r="H759" s="6">
        <f>LN(Tabella11[[#This Row],[NUM INDICE]]/G758)</f>
        <v>7.101438920702227E-3</v>
      </c>
    </row>
    <row r="760" spans="1:8" x14ac:dyDescent="0.3">
      <c r="A760" s="1">
        <v>43122</v>
      </c>
      <c r="B760" s="2">
        <v>35798.01</v>
      </c>
      <c r="C760" s="2">
        <v>35613.97</v>
      </c>
      <c r="D760" s="2">
        <v>35827.699999999997</v>
      </c>
      <c r="E760" s="2">
        <v>35544.68</v>
      </c>
      <c r="F760" s="3">
        <v>8.0999999999999996E-3</v>
      </c>
      <c r="G760">
        <f>$G$2*Tabella11[[#This Row],[CHIUSURA]]/$B$2</f>
        <v>130.13890009793678</v>
      </c>
      <c r="H760" s="6">
        <f>LN(Tabella11[[#This Row],[NUM INDICE]]/G759)</f>
        <v>8.0334647957495519E-3</v>
      </c>
    </row>
    <row r="761" spans="1:8" x14ac:dyDescent="0.3">
      <c r="A761" s="1">
        <v>43123</v>
      </c>
      <c r="B761" s="2">
        <v>36139.980000000003</v>
      </c>
      <c r="C761" s="2">
        <v>35868.19</v>
      </c>
      <c r="D761" s="2">
        <v>36170.83</v>
      </c>
      <c r="E761" s="2">
        <v>35863.980000000003</v>
      </c>
      <c r="F761" s="3">
        <v>9.5999999999999992E-3</v>
      </c>
      <c r="G761">
        <f>$G$2*Tabella11[[#This Row],[CHIUSURA]]/$B$2</f>
        <v>131.38208651155284</v>
      </c>
      <c r="H761" s="6">
        <f>LN(Tabella11[[#This Row],[NUM INDICE]]/G760)</f>
        <v>9.5074264910143414E-3</v>
      </c>
    </row>
    <row r="762" spans="1:8" x14ac:dyDescent="0.3">
      <c r="A762" s="1">
        <v>43124</v>
      </c>
      <c r="B762" s="2">
        <v>36161.64</v>
      </c>
      <c r="C762" s="2">
        <v>36161.620000000003</v>
      </c>
      <c r="D762" s="2">
        <v>36268.19</v>
      </c>
      <c r="E762" s="2">
        <v>36036.51</v>
      </c>
      <c r="F762" s="3">
        <v>5.9999999999999995E-4</v>
      </c>
      <c r="G762">
        <f>$G$2*Tabella11[[#This Row],[CHIUSURA]]/$B$2</f>
        <v>131.46082855827893</v>
      </c>
      <c r="H762" s="6">
        <f>LN(Tabella11[[#This Row],[NUM INDICE]]/G761)</f>
        <v>5.9915671731762326E-4</v>
      </c>
    </row>
    <row r="763" spans="1:8" x14ac:dyDescent="0.3">
      <c r="A763" s="1">
        <v>43125</v>
      </c>
      <c r="B763" s="2">
        <v>36050.44</v>
      </c>
      <c r="C763" s="2">
        <v>36208.39</v>
      </c>
      <c r="D763" s="2">
        <v>36247.019999999997</v>
      </c>
      <c r="E763" s="2">
        <v>35823.35</v>
      </c>
      <c r="F763" s="3">
        <v>-3.0999999999999999E-3</v>
      </c>
      <c r="G763">
        <f>$G$2*Tabella11[[#This Row],[CHIUSURA]]/$B$2</f>
        <v>131.05657576068234</v>
      </c>
      <c r="H763" s="6">
        <f>LN(Tabella11[[#This Row],[NUM INDICE]]/G762)</f>
        <v>-3.0798195508838755E-3</v>
      </c>
    </row>
    <row r="764" spans="1:8" x14ac:dyDescent="0.3">
      <c r="A764" s="1">
        <v>43129</v>
      </c>
      <c r="B764" s="2">
        <v>36283.25</v>
      </c>
      <c r="C764" s="2">
        <v>36106.36</v>
      </c>
      <c r="D764" s="2">
        <v>36443.980000000003</v>
      </c>
      <c r="E764" s="2">
        <v>36093.360000000001</v>
      </c>
      <c r="F764" s="3">
        <v>6.4999999999999997E-3</v>
      </c>
      <c r="G764">
        <f>$G$2*Tabella11[[#This Row],[CHIUSURA]]/$B$2</f>
        <v>131.90292552514691</v>
      </c>
      <c r="H764" s="6">
        <f>LN(Tabella11[[#This Row],[NUM INDICE]]/G763)</f>
        <v>6.4371333442461084E-3</v>
      </c>
    </row>
    <row r="765" spans="1:8" x14ac:dyDescent="0.3">
      <c r="A765" s="1">
        <v>43130</v>
      </c>
      <c r="B765" s="2">
        <v>36033.730000000003</v>
      </c>
      <c r="C765" s="2">
        <v>36277.120000000003</v>
      </c>
      <c r="D765" s="2">
        <v>36291.82</v>
      </c>
      <c r="E765" s="2">
        <v>35993.410000000003</v>
      </c>
      <c r="F765" s="3">
        <v>-6.8999999999999999E-3</v>
      </c>
      <c r="G765">
        <f>$G$2*Tabella11[[#This Row],[CHIUSURA]]/$B$2</f>
        <v>130.99582878003633</v>
      </c>
      <c r="H765" s="6">
        <f>LN(Tabella11[[#This Row],[NUM INDICE]]/G764)</f>
        <v>-6.9007580290916691E-3</v>
      </c>
    </row>
    <row r="766" spans="1:8" x14ac:dyDescent="0.3">
      <c r="A766" s="1">
        <v>43131</v>
      </c>
      <c r="B766" s="2">
        <v>35965.019999999997</v>
      </c>
      <c r="C766" s="2">
        <v>35951.64</v>
      </c>
      <c r="D766" s="2">
        <v>36050.69</v>
      </c>
      <c r="E766" s="2">
        <v>35818.410000000003</v>
      </c>
      <c r="F766" s="3">
        <v>-1.9E-3</v>
      </c>
      <c r="G766">
        <f>$G$2*Tabella11[[#This Row],[CHIUSURA]]/$B$2</f>
        <v>130.74604272137745</v>
      </c>
      <c r="H766" s="6">
        <f>LN(Tabella11[[#This Row],[NUM INDICE]]/G765)</f>
        <v>-1.9086448267170459E-3</v>
      </c>
    </row>
    <row r="767" spans="1:8" x14ac:dyDescent="0.3">
      <c r="A767" s="1">
        <v>43132</v>
      </c>
      <c r="B767" s="2">
        <v>35906.660000000003</v>
      </c>
      <c r="C767" s="2">
        <v>36048.99</v>
      </c>
      <c r="D767" s="2">
        <v>36256.83</v>
      </c>
      <c r="E767" s="2">
        <v>35501.74</v>
      </c>
      <c r="F767" s="3">
        <v>-1.6000000000000001E-3</v>
      </c>
      <c r="G767">
        <f>$G$2*Tabella11[[#This Row],[CHIUSURA]]/$B$2</f>
        <v>130.53388270997698</v>
      </c>
      <c r="H767" s="6">
        <f>LN(Tabella11[[#This Row],[NUM INDICE]]/G766)</f>
        <v>-1.6240058066409415E-3</v>
      </c>
    </row>
    <row r="768" spans="1:8" x14ac:dyDescent="0.3">
      <c r="A768" s="1">
        <v>43133</v>
      </c>
      <c r="B768" s="2">
        <v>35066.75</v>
      </c>
      <c r="C768" s="2">
        <v>35707.599999999999</v>
      </c>
      <c r="D768" s="2">
        <v>35738.129999999997</v>
      </c>
      <c r="E768" s="2">
        <v>35006.410000000003</v>
      </c>
      <c r="F768" s="3">
        <v>-2.3400000000000001E-2</v>
      </c>
      <c r="G768">
        <f>$G$2*Tabella11[[#This Row],[CHIUSURA]]/$B$2</f>
        <v>127.48050170971304</v>
      </c>
      <c r="H768" s="6">
        <f>LN(Tabella11[[#This Row],[NUM INDICE]]/G767)</f>
        <v>-2.3669405550196834E-2</v>
      </c>
    </row>
    <row r="769" spans="1:8" x14ac:dyDescent="0.3">
      <c r="A769" s="1">
        <v>43136</v>
      </c>
      <c r="B769" s="2">
        <v>34757.160000000003</v>
      </c>
      <c r="C769" s="2">
        <v>34718.85</v>
      </c>
      <c r="D769" s="2">
        <v>34874.17</v>
      </c>
      <c r="E769" s="2">
        <v>34520.800000000003</v>
      </c>
      <c r="F769" s="3">
        <v>-8.8000000000000005E-3</v>
      </c>
      <c r="G769">
        <f>$G$2*Tabella11[[#This Row],[CHIUSURA]]/$B$2</f>
        <v>126.35502847582882</v>
      </c>
      <c r="H769" s="6">
        <f>LN(Tabella11[[#This Row],[NUM INDICE]]/G768)</f>
        <v>-8.8677941062404279E-3</v>
      </c>
    </row>
    <row r="770" spans="1:8" x14ac:dyDescent="0.3">
      <c r="A770" s="1">
        <v>43137</v>
      </c>
      <c r="B770" s="2">
        <v>34195.94</v>
      </c>
      <c r="C770" s="2">
        <v>33753.78</v>
      </c>
      <c r="D770" s="2">
        <v>34521.01</v>
      </c>
      <c r="E770" s="2">
        <v>33482.81</v>
      </c>
      <c r="F770" s="3">
        <v>-1.61E-2</v>
      </c>
      <c r="G770">
        <f>$G$2*Tabella11[[#This Row],[CHIUSURA]]/$B$2</f>
        <v>124.3147878727069</v>
      </c>
      <c r="H770" s="6">
        <f>LN(Tabella11[[#This Row],[NUM INDICE]]/G769)</f>
        <v>-1.627867038102343E-2</v>
      </c>
    </row>
    <row r="771" spans="1:8" x14ac:dyDescent="0.3">
      <c r="A771" s="1">
        <v>43138</v>
      </c>
      <c r="B771" s="2">
        <v>34082.71</v>
      </c>
      <c r="C771" s="2">
        <v>34563.300000000003</v>
      </c>
      <c r="D771" s="2">
        <v>34666.33</v>
      </c>
      <c r="E771" s="2">
        <v>34008.42</v>
      </c>
      <c r="F771" s="3">
        <v>-3.3E-3</v>
      </c>
      <c r="G771">
        <f>$G$2*Tabella11[[#This Row],[CHIUSURA]]/$B$2</f>
        <v>123.90315528033405</v>
      </c>
      <c r="H771" s="6">
        <f>LN(Tabella11[[#This Row],[NUM INDICE]]/G770)</f>
        <v>-3.3167059922605026E-3</v>
      </c>
    </row>
    <row r="772" spans="1:8" x14ac:dyDescent="0.3">
      <c r="A772" s="1">
        <v>43139</v>
      </c>
      <c r="B772" s="2">
        <v>34413.160000000003</v>
      </c>
      <c r="C772" s="2">
        <v>34208.11</v>
      </c>
      <c r="D772" s="2">
        <v>34634.35</v>
      </c>
      <c r="E772" s="2">
        <v>34108.76</v>
      </c>
      <c r="F772" s="3">
        <v>9.7000000000000003E-3</v>
      </c>
      <c r="G772">
        <f>$G$2*Tabella11[[#This Row],[CHIUSURA]]/$B$2</f>
        <v>125.1044622674365</v>
      </c>
      <c r="H772" s="6">
        <f>LN(Tabella11[[#This Row],[NUM INDICE]]/G771)</f>
        <v>9.648831783172572E-3</v>
      </c>
    </row>
    <row r="773" spans="1:8" x14ac:dyDescent="0.3">
      <c r="A773" s="1">
        <v>43140</v>
      </c>
      <c r="B773" s="2">
        <v>34005.760000000002</v>
      </c>
      <c r="C773" s="2">
        <v>34002.449999999997</v>
      </c>
      <c r="D773" s="2">
        <v>34070.730000000003</v>
      </c>
      <c r="E773" s="2">
        <v>33849.65</v>
      </c>
      <c r="F773" s="3">
        <v>-1.18E-2</v>
      </c>
      <c r="G773">
        <f>$G$2*Tabella11[[#This Row],[CHIUSURA]]/$B$2</f>
        <v>123.62341379854396</v>
      </c>
      <c r="H773" s="6">
        <f>LN(Tabella11[[#This Row],[NUM INDICE]]/G772)</f>
        <v>-1.1909127329864964E-2</v>
      </c>
    </row>
    <row r="774" spans="1:8" x14ac:dyDescent="0.3">
      <c r="A774" s="1">
        <v>43143</v>
      </c>
      <c r="B774" s="2">
        <v>34300.47</v>
      </c>
      <c r="C774" s="2">
        <v>34203.339999999997</v>
      </c>
      <c r="D774" s="2">
        <v>34351.339999999997</v>
      </c>
      <c r="E774" s="2">
        <v>34115.120000000003</v>
      </c>
      <c r="F774" s="3">
        <v>8.6999999999999994E-3</v>
      </c>
      <c r="G774">
        <f>$G$2*Tabella11[[#This Row],[CHIUSURA]]/$B$2</f>
        <v>124.69479277318146</v>
      </c>
      <c r="H774" s="6">
        <f>LN(Tabella11[[#This Row],[NUM INDICE]]/G773)</f>
        <v>8.6291346696060322E-3</v>
      </c>
    </row>
    <row r="775" spans="1:8" x14ac:dyDescent="0.3">
      <c r="A775" s="1">
        <v>43145</v>
      </c>
      <c r="B775" s="2">
        <v>34155.949999999997</v>
      </c>
      <c r="C775" s="2">
        <v>34436.980000000003</v>
      </c>
      <c r="D775" s="2">
        <v>34473.43</v>
      </c>
      <c r="E775" s="2">
        <v>34028.68</v>
      </c>
      <c r="F775" s="3">
        <v>-4.1999999999999997E-3</v>
      </c>
      <c r="G775">
        <f>$G$2*Tabella11[[#This Row],[CHIUSURA]]/$B$2</f>
        <v>124.16940955098127</v>
      </c>
      <c r="H775" s="6">
        <f>LN(Tabella11[[#This Row],[NUM INDICE]]/G774)</f>
        <v>-4.222254529280451E-3</v>
      </c>
    </row>
    <row r="776" spans="1:8" x14ac:dyDescent="0.3">
      <c r="A776" s="1">
        <v>43146</v>
      </c>
      <c r="B776" s="2">
        <v>34297.47</v>
      </c>
      <c r="C776" s="2">
        <v>34207.57</v>
      </c>
      <c r="D776" s="2">
        <v>34535.08</v>
      </c>
      <c r="E776" s="2">
        <v>34186.01</v>
      </c>
      <c r="F776" s="3">
        <v>4.1000000000000003E-3</v>
      </c>
      <c r="G776">
        <f>$G$2*Tabella11[[#This Row],[CHIUSURA]]/$B$2</f>
        <v>124.68388667252687</v>
      </c>
      <c r="H776" s="6">
        <f>LN(Tabella11[[#This Row],[NUM INDICE]]/G775)</f>
        <v>4.1347883458379177E-3</v>
      </c>
    </row>
    <row r="777" spans="1:8" x14ac:dyDescent="0.3">
      <c r="A777" s="1">
        <v>43147</v>
      </c>
      <c r="B777" s="2">
        <v>34010.76</v>
      </c>
      <c r="C777" s="2">
        <v>34411.24</v>
      </c>
      <c r="D777" s="2">
        <v>34508.239999999998</v>
      </c>
      <c r="E777" s="2">
        <v>33957.33</v>
      </c>
      <c r="F777" s="3">
        <v>-8.3999999999999995E-3</v>
      </c>
      <c r="G777">
        <f>$G$2*Tabella11[[#This Row],[CHIUSURA]]/$B$2</f>
        <v>123.64159063296826</v>
      </c>
      <c r="H777" s="6">
        <f>LN(Tabella11[[#This Row],[NUM INDICE]]/G776)</f>
        <v>-8.394645380335462E-3</v>
      </c>
    </row>
    <row r="778" spans="1:8" x14ac:dyDescent="0.3">
      <c r="A778" s="1">
        <v>43150</v>
      </c>
      <c r="B778" s="2">
        <v>33774.660000000003</v>
      </c>
      <c r="C778" s="2">
        <v>34053.949999999997</v>
      </c>
      <c r="D778" s="2">
        <v>34122.959999999999</v>
      </c>
      <c r="E778" s="2">
        <v>33554.370000000003</v>
      </c>
      <c r="F778" s="3">
        <v>-6.8999999999999999E-3</v>
      </c>
      <c r="G778">
        <f>$G$2*Tabella11[[#This Row],[CHIUSURA]]/$B$2</f>
        <v>122.7832805114525</v>
      </c>
      <c r="H778" s="6">
        <f>LN(Tabella11[[#This Row],[NUM INDICE]]/G777)</f>
        <v>-6.9661279598693913E-3</v>
      </c>
    </row>
    <row r="779" spans="1:8" x14ac:dyDescent="0.3">
      <c r="A779" s="1">
        <v>43151</v>
      </c>
      <c r="B779" s="2">
        <v>33703.589999999997</v>
      </c>
      <c r="C779" s="2">
        <v>33913.94</v>
      </c>
      <c r="D779" s="2">
        <v>33960.949999999997</v>
      </c>
      <c r="E779" s="2">
        <v>33657.89</v>
      </c>
      <c r="F779" s="3">
        <v>-2.0999999999999999E-3</v>
      </c>
      <c r="G779">
        <f>$G$2*Tabella11[[#This Row],[CHIUSURA]]/$B$2</f>
        <v>122.52491498694538</v>
      </c>
      <c r="H779" s="6">
        <f>LN(Tabella11[[#This Row],[NUM INDICE]]/G778)</f>
        <v>-2.1064573037711605E-3</v>
      </c>
    </row>
    <row r="780" spans="1:8" x14ac:dyDescent="0.3">
      <c r="A780" s="1">
        <v>43152</v>
      </c>
      <c r="B780" s="2">
        <v>33844.86</v>
      </c>
      <c r="C780" s="2">
        <v>33813.83</v>
      </c>
      <c r="D780" s="2">
        <v>33911.360000000001</v>
      </c>
      <c r="E780" s="2">
        <v>33702.5</v>
      </c>
      <c r="F780" s="3">
        <v>4.1999999999999997E-3</v>
      </c>
      <c r="G780">
        <f>$G$2*Tabella11[[#This Row],[CHIUSURA]]/$B$2</f>
        <v>123.03848326676976</v>
      </c>
      <c r="H780" s="6">
        <f>LN(Tabella11[[#This Row],[NUM INDICE]]/G779)</f>
        <v>4.1827815728598793E-3</v>
      </c>
    </row>
    <row r="781" spans="1:8" x14ac:dyDescent="0.3">
      <c r="A781" s="1">
        <v>43153</v>
      </c>
      <c r="B781" s="2">
        <v>33819.5</v>
      </c>
      <c r="C781" s="2">
        <v>33817.089999999997</v>
      </c>
      <c r="D781" s="2">
        <v>33868.74</v>
      </c>
      <c r="E781" s="2">
        <v>33691.42</v>
      </c>
      <c r="F781" s="3">
        <v>-6.9999999999999999E-4</v>
      </c>
      <c r="G781">
        <f>$G$2*Tabella11[[#This Row],[CHIUSURA]]/$B$2</f>
        <v>122.94629036256968</v>
      </c>
      <c r="H781" s="6">
        <f>LN(Tabella11[[#This Row],[NUM INDICE]]/G780)</f>
        <v>-7.4958223760402038E-4</v>
      </c>
    </row>
    <row r="782" spans="1:8" x14ac:dyDescent="0.3">
      <c r="A782" s="1">
        <v>43154</v>
      </c>
      <c r="B782" s="2">
        <v>34142.15</v>
      </c>
      <c r="C782" s="2">
        <v>33832</v>
      </c>
      <c r="D782" s="2">
        <v>34167.599999999999</v>
      </c>
      <c r="E782" s="2">
        <v>33832</v>
      </c>
      <c r="F782" s="3">
        <v>9.4999999999999998E-3</v>
      </c>
      <c r="G782">
        <f>$G$2*Tabella11[[#This Row],[CHIUSURA]]/$B$2</f>
        <v>124.1192414879702</v>
      </c>
      <c r="H782" s="6">
        <f>LN(Tabella11[[#This Row],[NUM INDICE]]/G781)</f>
        <v>9.4951321548864681E-3</v>
      </c>
    </row>
    <row r="783" spans="1:8" x14ac:dyDescent="0.3">
      <c r="A783" s="1">
        <v>43157</v>
      </c>
      <c r="B783" s="2">
        <v>34445.75</v>
      </c>
      <c r="C783" s="2">
        <v>34225.72</v>
      </c>
      <c r="D783" s="2">
        <v>34483.39</v>
      </c>
      <c r="E783" s="2">
        <v>34225.72</v>
      </c>
      <c r="F783" s="3">
        <v>8.8999999999999999E-3</v>
      </c>
      <c r="G783">
        <f>$G$2*Tabella11[[#This Row],[CHIUSURA]]/$B$2</f>
        <v>125.22293887421412</v>
      </c>
      <c r="H783" s="6">
        <f>LN(Tabella11[[#This Row],[NUM INDICE]]/G782)</f>
        <v>8.8529312858255053E-3</v>
      </c>
    </row>
    <row r="784" spans="1:8" x14ac:dyDescent="0.3">
      <c r="A784" s="1">
        <v>43158</v>
      </c>
      <c r="B784" s="2">
        <v>34346.39</v>
      </c>
      <c r="C784" s="2">
        <v>34558.559999999998</v>
      </c>
      <c r="D784" s="2">
        <v>34610.79</v>
      </c>
      <c r="E784" s="2">
        <v>34314.870000000003</v>
      </c>
      <c r="F784" s="3">
        <v>-2.8999999999999998E-3</v>
      </c>
      <c r="G784">
        <f>$G$2*Tabella11[[#This Row],[CHIUSURA]]/$B$2</f>
        <v>124.8617288205343</v>
      </c>
      <c r="H784" s="6">
        <f>LN(Tabella11[[#This Row],[NUM INDICE]]/G783)</f>
        <v>-2.8887041192023604E-3</v>
      </c>
    </row>
    <row r="785" spans="1:8" x14ac:dyDescent="0.3">
      <c r="A785" s="1">
        <v>43159</v>
      </c>
      <c r="B785" s="2">
        <v>34184.04</v>
      </c>
      <c r="C785" s="2">
        <v>34155.629999999997</v>
      </c>
      <c r="D785" s="2">
        <v>34302.74</v>
      </c>
      <c r="E785" s="2">
        <v>34076.449999999997</v>
      </c>
      <c r="F785" s="3">
        <v>-4.7000000000000002E-3</v>
      </c>
      <c r="G785">
        <f>$G$2*Tabella11[[#This Row],[CHIUSURA]]/$B$2</f>
        <v>124.27152700677705</v>
      </c>
      <c r="H785" s="6">
        <f>LN(Tabella11[[#This Row],[NUM INDICE]]/G784)</f>
        <v>-4.7380500521519943E-3</v>
      </c>
    </row>
    <row r="786" spans="1:8" x14ac:dyDescent="0.3">
      <c r="A786" s="1">
        <v>43160</v>
      </c>
      <c r="B786" s="2">
        <v>34046.94</v>
      </c>
      <c r="C786" s="2">
        <v>34141.22</v>
      </c>
      <c r="D786" s="2">
        <v>34278.629999999997</v>
      </c>
      <c r="E786" s="2">
        <v>34015.79</v>
      </c>
      <c r="F786" s="3">
        <v>-4.0000000000000001E-3</v>
      </c>
      <c r="G786">
        <f>$G$2*Tabella11[[#This Row],[CHIUSURA]]/$B$2</f>
        <v>123.77311820686255</v>
      </c>
      <c r="H786" s="6">
        <f>LN(Tabella11[[#This Row],[NUM INDICE]]/G785)</f>
        <v>-4.0187077633602819E-3</v>
      </c>
    </row>
    <row r="787" spans="1:8" x14ac:dyDescent="0.3">
      <c r="A787" s="1">
        <v>43164</v>
      </c>
      <c r="B787" s="2">
        <v>33746.78</v>
      </c>
      <c r="C787" s="2">
        <v>34034.28</v>
      </c>
      <c r="D787" s="2">
        <v>34034.28</v>
      </c>
      <c r="E787" s="2">
        <v>33653.410000000003</v>
      </c>
      <c r="F787" s="3">
        <v>-8.8000000000000005E-3</v>
      </c>
      <c r="G787">
        <f>$G$2*Tabella11[[#This Row],[CHIUSURA]]/$B$2</f>
        <v>122.68192648270255</v>
      </c>
      <c r="H787" s="6">
        <f>LN(Tabella11[[#This Row],[NUM INDICE]]/G786)</f>
        <v>-8.8551553562001093E-3</v>
      </c>
    </row>
    <row r="788" spans="1:8" x14ac:dyDescent="0.3">
      <c r="A788" s="1">
        <v>43165</v>
      </c>
      <c r="B788" s="2">
        <v>33317.199999999997</v>
      </c>
      <c r="C788" s="2">
        <v>34047.43</v>
      </c>
      <c r="D788" s="2">
        <v>34060.129999999997</v>
      </c>
      <c r="E788" s="2">
        <v>33209.760000000002</v>
      </c>
      <c r="F788" s="3">
        <v>-1.2699999999999999E-2</v>
      </c>
      <c r="G788">
        <f>$G$2*Tabella11[[#This Row],[CHIUSURA]]/$B$2</f>
        <v>121.12024557630379</v>
      </c>
      <c r="H788" s="6">
        <f>LN(Tabella11[[#This Row],[NUM INDICE]]/G787)</f>
        <v>-1.2811225205380625E-2</v>
      </c>
    </row>
    <row r="789" spans="1:8" x14ac:dyDescent="0.3">
      <c r="A789" s="1">
        <v>43166</v>
      </c>
      <c r="B789" s="2">
        <v>33033.089999999997</v>
      </c>
      <c r="C789" s="2">
        <v>33279.39</v>
      </c>
      <c r="D789" s="2">
        <v>33331.21</v>
      </c>
      <c r="E789" s="2">
        <v>32991.14</v>
      </c>
      <c r="F789" s="3">
        <v>-8.5000000000000006E-3</v>
      </c>
      <c r="G789">
        <f>$G$2*Tabella11[[#This Row],[CHIUSURA]]/$B$2</f>
        <v>120.08740149064582</v>
      </c>
      <c r="H789" s="6">
        <f>LN(Tabella11[[#This Row],[NUM INDICE]]/G788)</f>
        <v>-8.5639938101434079E-3</v>
      </c>
    </row>
    <row r="790" spans="1:8" x14ac:dyDescent="0.3">
      <c r="A790" s="1">
        <v>43167</v>
      </c>
      <c r="B790" s="2">
        <v>33351.57</v>
      </c>
      <c r="C790" s="2">
        <v>33244.519999999997</v>
      </c>
      <c r="D790" s="2">
        <v>33439.97</v>
      </c>
      <c r="E790" s="2">
        <v>33037.480000000003</v>
      </c>
      <c r="F790" s="3">
        <v>9.5999999999999992E-3</v>
      </c>
      <c r="G790">
        <f>$G$2*Tabella11[[#This Row],[CHIUSURA]]/$B$2</f>
        <v>121.24519313613649</v>
      </c>
      <c r="H790" s="6">
        <f>LN(Tabella11[[#This Row],[NUM INDICE]]/G789)</f>
        <v>9.5950613713088953E-3</v>
      </c>
    </row>
    <row r="791" spans="1:8" x14ac:dyDescent="0.3">
      <c r="A791" s="1">
        <v>43168</v>
      </c>
      <c r="B791" s="2">
        <v>33307.14</v>
      </c>
      <c r="C791" s="2">
        <v>33465.050000000003</v>
      </c>
      <c r="D791" s="2">
        <v>33519.49</v>
      </c>
      <c r="E791" s="2">
        <v>33256.42</v>
      </c>
      <c r="F791" s="3">
        <v>-1.2999999999999999E-3</v>
      </c>
      <c r="G791">
        <f>$G$2*Tabella11[[#This Row],[CHIUSURA]]/$B$2</f>
        <v>121.0836737854421</v>
      </c>
      <c r="H791" s="6">
        <f>LN(Tabella11[[#This Row],[NUM INDICE]]/G790)</f>
        <v>-1.3330592980127683E-3</v>
      </c>
    </row>
    <row r="792" spans="1:8" x14ac:dyDescent="0.3">
      <c r="A792" s="1">
        <v>43171</v>
      </c>
      <c r="B792" s="2">
        <v>33917.94</v>
      </c>
      <c r="C792" s="2">
        <v>33468.160000000003</v>
      </c>
      <c r="D792" s="2">
        <v>33962.480000000003</v>
      </c>
      <c r="E792" s="2">
        <v>33468.160000000003</v>
      </c>
      <c r="F792" s="3">
        <v>1.83E-2</v>
      </c>
      <c r="G792">
        <f>$G$2*Tabella11[[#This Row],[CHIUSURA]]/$B$2</f>
        <v>123.30415587871543</v>
      </c>
      <c r="H792" s="6">
        <f>LN(Tabella11[[#This Row],[NUM INDICE]]/G791)</f>
        <v>1.8172289530089706E-2</v>
      </c>
    </row>
    <row r="793" spans="1:8" x14ac:dyDescent="0.3">
      <c r="A793" s="1">
        <v>43172</v>
      </c>
      <c r="B793" s="2">
        <v>33856.78</v>
      </c>
      <c r="C793" s="2">
        <v>33818.22</v>
      </c>
      <c r="D793" s="2">
        <v>34077.32</v>
      </c>
      <c r="E793" s="2">
        <v>33722.959999999999</v>
      </c>
      <c r="F793" s="3">
        <v>-1.8E-3</v>
      </c>
      <c r="G793">
        <f>$G$2*Tabella11[[#This Row],[CHIUSURA]]/$B$2</f>
        <v>123.08181684003731</v>
      </c>
      <c r="H793" s="6">
        <f>LN(Tabella11[[#This Row],[NUM INDICE]]/G792)</f>
        <v>-1.8048032246079321E-3</v>
      </c>
    </row>
    <row r="794" spans="1:8" x14ac:dyDescent="0.3">
      <c r="A794" s="1">
        <v>43173</v>
      </c>
      <c r="B794" s="2">
        <v>33835.74</v>
      </c>
      <c r="C794" s="2">
        <v>33733.550000000003</v>
      </c>
      <c r="D794" s="2">
        <v>33875.15</v>
      </c>
      <c r="E794" s="2">
        <v>33580.69</v>
      </c>
      <c r="F794" s="3">
        <v>-5.9999999999999995E-4</v>
      </c>
      <c r="G794">
        <f>$G$2*Tabella11[[#This Row],[CHIUSURA]]/$B$2</f>
        <v>123.00532872077983</v>
      </c>
      <c r="H794" s="6">
        <f>LN(Tabella11[[#This Row],[NUM INDICE]]/G793)</f>
        <v>-6.2163443398284785E-4</v>
      </c>
    </row>
    <row r="795" spans="1:8" x14ac:dyDescent="0.3">
      <c r="A795" s="1">
        <v>43174</v>
      </c>
      <c r="B795" s="2">
        <v>33685.54</v>
      </c>
      <c r="C795" s="2">
        <v>33843.47</v>
      </c>
      <c r="D795" s="2">
        <v>33866.28</v>
      </c>
      <c r="E795" s="2">
        <v>33637.279999999999</v>
      </c>
      <c r="F795" s="3">
        <v>-4.4000000000000003E-3</v>
      </c>
      <c r="G795">
        <f>$G$2*Tabella11[[#This Row],[CHIUSURA]]/$B$2</f>
        <v>122.45929661467365</v>
      </c>
      <c r="H795" s="6">
        <f>LN(Tabella11[[#This Row],[NUM INDICE]]/G794)</f>
        <v>-4.4489751304197843E-3</v>
      </c>
    </row>
    <row r="796" spans="1:8" x14ac:dyDescent="0.3">
      <c r="A796" s="1">
        <v>43175</v>
      </c>
      <c r="B796" s="2">
        <v>33176</v>
      </c>
      <c r="C796" s="2">
        <v>33685.86</v>
      </c>
      <c r="D796" s="2">
        <v>33691.32</v>
      </c>
      <c r="E796" s="2">
        <v>33119.919999999998</v>
      </c>
      <c r="F796" s="3">
        <v>-1.5100000000000001E-2</v>
      </c>
      <c r="G796">
        <f>$G$2*Tabella11[[#This Row],[CHIUSURA]]/$B$2</f>
        <v>120.60693177216137</v>
      </c>
      <c r="H796" s="6">
        <f>LN(Tabella11[[#This Row],[NUM INDICE]]/G795)</f>
        <v>-1.5241942214326256E-2</v>
      </c>
    </row>
    <row r="797" spans="1:8" x14ac:dyDescent="0.3">
      <c r="A797" s="1">
        <v>43178</v>
      </c>
      <c r="B797" s="2">
        <v>32923.120000000003</v>
      </c>
      <c r="C797" s="2">
        <v>33268.97</v>
      </c>
      <c r="D797" s="2">
        <v>33275.79</v>
      </c>
      <c r="E797" s="2">
        <v>32856.54</v>
      </c>
      <c r="F797" s="3">
        <v>-7.6E-3</v>
      </c>
      <c r="G797">
        <f>$G$2*Tabella11[[#This Row],[CHIUSURA]]/$B$2</f>
        <v>119.68762019431765</v>
      </c>
      <c r="H797" s="6">
        <f>LN(Tabella11[[#This Row],[NUM INDICE]]/G796)</f>
        <v>-7.6515764134610165E-3</v>
      </c>
    </row>
    <row r="798" spans="1:8" x14ac:dyDescent="0.3">
      <c r="A798" s="1">
        <v>43179</v>
      </c>
      <c r="B798" s="2">
        <v>32996.76</v>
      </c>
      <c r="C798" s="2">
        <v>32876.480000000003</v>
      </c>
      <c r="D798" s="2">
        <v>33102.74</v>
      </c>
      <c r="E798" s="2">
        <v>32810.86</v>
      </c>
      <c r="F798" s="3">
        <v>2.2000000000000001E-3</v>
      </c>
      <c r="G798">
        <f>$G$2*Tabella11[[#This Row],[CHIUSURA]]/$B$2</f>
        <v>119.95532861171883</v>
      </c>
      <c r="H798" s="6">
        <f>LN(Tabella11[[#This Row],[NUM INDICE]]/G797)</f>
        <v>2.2342282975290244E-3</v>
      </c>
    </row>
    <row r="799" spans="1:8" x14ac:dyDescent="0.3">
      <c r="A799" s="1">
        <v>43180</v>
      </c>
      <c r="B799" s="2">
        <v>33136.18</v>
      </c>
      <c r="C799" s="2">
        <v>33090.82</v>
      </c>
      <c r="D799" s="2">
        <v>33354.93</v>
      </c>
      <c r="E799" s="2">
        <v>33070.53</v>
      </c>
      <c r="F799" s="3">
        <v>4.1999999999999997E-3</v>
      </c>
      <c r="G799">
        <f>$G$2*Tabella11[[#This Row],[CHIUSURA]]/$B$2</f>
        <v>120.4621714628062</v>
      </c>
      <c r="H799" s="6">
        <f>LN(Tabella11[[#This Row],[NUM INDICE]]/G798)</f>
        <v>4.2163619687036061E-3</v>
      </c>
    </row>
    <row r="800" spans="1:8" x14ac:dyDescent="0.3">
      <c r="A800" s="1">
        <v>43181</v>
      </c>
      <c r="B800" s="2">
        <v>33006.269999999997</v>
      </c>
      <c r="C800" s="2">
        <v>33206.99</v>
      </c>
      <c r="D800" s="2">
        <v>33281.769999999997</v>
      </c>
      <c r="E800" s="2">
        <v>32963.31</v>
      </c>
      <c r="F800" s="3">
        <v>-3.8999999999999998E-3</v>
      </c>
      <c r="G800">
        <f>$G$2*Tabella11[[#This Row],[CHIUSURA]]/$B$2</f>
        <v>119.98990095079384</v>
      </c>
      <c r="H800" s="6">
        <f>LN(Tabella11[[#This Row],[NUM INDICE]]/G799)</f>
        <v>-3.9281933780856695E-3</v>
      </c>
    </row>
    <row r="801" spans="1:8" x14ac:dyDescent="0.3">
      <c r="A801" s="1">
        <v>43182</v>
      </c>
      <c r="B801" s="2">
        <v>32596.54</v>
      </c>
      <c r="C801" s="2">
        <v>32650.89</v>
      </c>
      <c r="D801" s="2">
        <v>32720.03</v>
      </c>
      <c r="E801" s="2">
        <v>32483.84</v>
      </c>
      <c r="F801" s="3">
        <v>-1.24E-2</v>
      </c>
      <c r="G801">
        <f>$G$2*Tabella11[[#This Row],[CHIUSURA]]/$B$2</f>
        <v>118.5003820770596</v>
      </c>
      <c r="H801" s="6">
        <f>LN(Tabella11[[#This Row],[NUM INDICE]]/G800)</f>
        <v>-1.2491395648143744E-2</v>
      </c>
    </row>
    <row r="802" spans="1:8" x14ac:dyDescent="0.3">
      <c r="A802" s="1">
        <v>43185</v>
      </c>
      <c r="B802" s="2">
        <v>33066.410000000003</v>
      </c>
      <c r="C802" s="2">
        <v>32536.44</v>
      </c>
      <c r="D802" s="2">
        <v>33115.410000000003</v>
      </c>
      <c r="E802" s="2">
        <v>32515.17</v>
      </c>
      <c r="F802" s="3">
        <v>1.44E-2</v>
      </c>
      <c r="G802">
        <f>$G$2*Tabella11[[#This Row],[CHIUSURA]]/$B$2</f>
        <v>120.20853191524944</v>
      </c>
      <c r="H802" s="6">
        <f>LN(Tabella11[[#This Row],[NUM INDICE]]/G801)</f>
        <v>1.4311815725195782E-2</v>
      </c>
    </row>
    <row r="803" spans="1:8" x14ac:dyDescent="0.3">
      <c r="A803" s="1">
        <v>43186</v>
      </c>
      <c r="B803" s="2">
        <v>33174.39</v>
      </c>
      <c r="C803" s="2">
        <v>33172.980000000003</v>
      </c>
      <c r="D803" s="2">
        <v>33371.040000000001</v>
      </c>
      <c r="E803" s="2">
        <v>33077.129999999997</v>
      </c>
      <c r="F803" s="3">
        <v>3.3E-3</v>
      </c>
      <c r="G803">
        <f>$G$2*Tabella11[[#This Row],[CHIUSURA]]/$B$2</f>
        <v>120.60107883147674</v>
      </c>
      <c r="H803" s="6">
        <f>LN(Tabella11[[#This Row],[NUM INDICE]]/G802)</f>
        <v>3.2602292135393254E-3</v>
      </c>
    </row>
    <row r="804" spans="1:8" x14ac:dyDescent="0.3">
      <c r="A804" s="1">
        <v>43187</v>
      </c>
      <c r="B804" s="2">
        <v>32968.68</v>
      </c>
      <c r="C804" s="2">
        <v>33098.089999999997</v>
      </c>
      <c r="D804" s="2">
        <v>33104.11</v>
      </c>
      <c r="E804" s="2">
        <v>32917.660000000003</v>
      </c>
      <c r="F804" s="3">
        <v>-6.1999999999999998E-3</v>
      </c>
      <c r="G804">
        <f>$G$2*Tabella11[[#This Row],[CHIUSURA]]/$B$2</f>
        <v>119.85324750959191</v>
      </c>
      <c r="H804" s="6">
        <f>LN(Tabella11[[#This Row],[NUM INDICE]]/G803)</f>
        <v>-6.2201728239201703E-3</v>
      </c>
    </row>
    <row r="805" spans="1:8" x14ac:dyDescent="0.3">
      <c r="A805" s="1">
        <v>43192</v>
      </c>
      <c r="B805" s="2">
        <v>33255.360000000001</v>
      </c>
      <c r="C805" s="2">
        <v>33030.870000000003</v>
      </c>
      <c r="D805" s="2">
        <v>33289.339999999997</v>
      </c>
      <c r="E805" s="2">
        <v>32997.879999999997</v>
      </c>
      <c r="F805" s="3">
        <v>8.6999999999999994E-3</v>
      </c>
      <c r="G805">
        <f>$G$2*Tabella11[[#This Row],[CHIUSURA]]/$B$2</f>
        <v>120.89543448814398</v>
      </c>
      <c r="H805" s="6">
        <f>LN(Tabella11[[#This Row],[NUM INDICE]]/G804)</f>
        <v>8.6579372321358133E-3</v>
      </c>
    </row>
    <row r="806" spans="1:8" x14ac:dyDescent="0.3">
      <c r="A806" s="1">
        <v>43193</v>
      </c>
      <c r="B806" s="2">
        <v>33370.629999999997</v>
      </c>
      <c r="C806" s="2">
        <v>33197.42</v>
      </c>
      <c r="D806" s="2">
        <v>33402.94</v>
      </c>
      <c r="E806" s="2">
        <v>33153.83</v>
      </c>
      <c r="F806" s="3">
        <v>3.5000000000000001E-3</v>
      </c>
      <c r="G806">
        <f>$G$2*Tabella11[[#This Row],[CHIUSURA]]/$B$2</f>
        <v>121.31448322896193</v>
      </c>
      <c r="H806" s="6">
        <f>LN(Tabella11[[#This Row],[NUM INDICE]]/G805)</f>
        <v>3.4602147003425293E-3</v>
      </c>
    </row>
    <row r="807" spans="1:8" x14ac:dyDescent="0.3">
      <c r="A807" s="1">
        <v>43194</v>
      </c>
      <c r="B807" s="2">
        <v>33019.07</v>
      </c>
      <c r="C807" s="2">
        <v>33437.519999999997</v>
      </c>
      <c r="D807" s="2">
        <v>33505.53</v>
      </c>
      <c r="E807" s="2">
        <v>32972.559999999998</v>
      </c>
      <c r="F807" s="3">
        <v>-1.0500000000000001E-2</v>
      </c>
      <c r="G807">
        <f>$G$2*Tabella11[[#This Row],[CHIUSURA]]/$B$2</f>
        <v>120.03643364692007</v>
      </c>
      <c r="H807" s="6">
        <f>LN(Tabella11[[#This Row],[NUM INDICE]]/G806)</f>
        <v>-1.0590898471205187E-2</v>
      </c>
    </row>
    <row r="808" spans="1:8" x14ac:dyDescent="0.3">
      <c r="A808" s="1">
        <v>43195</v>
      </c>
      <c r="B808" s="2">
        <v>33596.800000000003</v>
      </c>
      <c r="C808" s="2">
        <v>33289.96</v>
      </c>
      <c r="D808" s="2">
        <v>33637.46</v>
      </c>
      <c r="E808" s="2">
        <v>33267.86</v>
      </c>
      <c r="F808" s="3">
        <v>1.7500000000000002E-2</v>
      </c>
      <c r="G808">
        <f>$G$2*Tabella11[[#This Row],[CHIUSURA]]/$B$2</f>
        <v>122.13669415731107</v>
      </c>
      <c r="H808" s="6">
        <f>LN(Tabella11[[#This Row],[NUM INDICE]]/G807)</f>
        <v>1.734555099177457E-2</v>
      </c>
    </row>
    <row r="809" spans="1:8" x14ac:dyDescent="0.3">
      <c r="A809" s="1">
        <v>43196</v>
      </c>
      <c r="B809" s="2">
        <v>33626.97</v>
      </c>
      <c r="C809" s="2">
        <v>33608.589999999997</v>
      </c>
      <c r="D809" s="2">
        <v>33697.51</v>
      </c>
      <c r="E809" s="2">
        <v>33501.370000000003</v>
      </c>
      <c r="F809" s="3">
        <v>8.9999999999999998E-4</v>
      </c>
      <c r="G809">
        <f>$G$2*Tabella11[[#This Row],[CHIUSURA]]/$B$2</f>
        <v>122.24637317622731</v>
      </c>
      <c r="H809" s="6">
        <f>LN(Tabella11[[#This Row],[NUM INDICE]]/G808)</f>
        <v>8.9759922794025815E-4</v>
      </c>
    </row>
    <row r="810" spans="1:8" x14ac:dyDescent="0.3">
      <c r="A810" s="1">
        <v>43199</v>
      </c>
      <c r="B810" s="2">
        <v>33788.54</v>
      </c>
      <c r="C810" s="2">
        <v>33653.61</v>
      </c>
      <c r="D810" s="2">
        <v>33846.5</v>
      </c>
      <c r="E810" s="2">
        <v>33578.910000000003</v>
      </c>
      <c r="F810" s="3">
        <v>4.7999999999999996E-3</v>
      </c>
      <c r="G810">
        <f>$G$2*Tabella11[[#This Row],[CHIUSURA]]/$B$2</f>
        <v>122.83373940381436</v>
      </c>
      <c r="H810" s="6">
        <f>LN(Tabella11[[#This Row],[NUM INDICE]]/G809)</f>
        <v>4.7932681765594952E-3</v>
      </c>
    </row>
    <row r="811" spans="1:8" x14ac:dyDescent="0.3">
      <c r="A811" s="1">
        <v>43200</v>
      </c>
      <c r="B811" s="2">
        <v>33880.25</v>
      </c>
      <c r="C811" s="2">
        <v>33880.11</v>
      </c>
      <c r="D811" s="2">
        <v>33949.980000000003</v>
      </c>
      <c r="E811" s="2">
        <v>33813.300000000003</v>
      </c>
      <c r="F811" s="3">
        <v>2.7000000000000001E-3</v>
      </c>
      <c r="G811">
        <f>$G$2*Tabella11[[#This Row],[CHIUSURA]]/$B$2</f>
        <v>123.16713890082501</v>
      </c>
      <c r="H811" s="6">
        <f>LN(Tabella11[[#This Row],[NUM INDICE]]/G810)</f>
        <v>2.7105569982957783E-3</v>
      </c>
    </row>
    <row r="812" spans="1:8" x14ac:dyDescent="0.3">
      <c r="A812" s="1">
        <v>43201</v>
      </c>
      <c r="B812" s="2">
        <v>33940.44</v>
      </c>
      <c r="C812" s="2">
        <v>33970.35</v>
      </c>
      <c r="D812" s="2">
        <v>33981.54</v>
      </c>
      <c r="E812" s="2">
        <v>33750.74</v>
      </c>
      <c r="F812" s="3">
        <v>1.8E-3</v>
      </c>
      <c r="G812">
        <f>$G$2*Tabella11[[#This Row],[CHIUSURA]]/$B$2</f>
        <v>123.38595163362481</v>
      </c>
      <c r="H812" s="6">
        <f>LN(Tabella11[[#This Row],[NUM INDICE]]/G811)</f>
        <v>1.7749750349801358E-3</v>
      </c>
    </row>
    <row r="813" spans="1:8" x14ac:dyDescent="0.3">
      <c r="A813" s="1">
        <v>43202</v>
      </c>
      <c r="B813" s="2">
        <v>34101.129999999997</v>
      </c>
      <c r="C813" s="2">
        <v>33987.550000000003</v>
      </c>
      <c r="D813" s="2">
        <v>34177.440000000002</v>
      </c>
      <c r="E813" s="2">
        <v>33924.879999999997</v>
      </c>
      <c r="F813" s="3">
        <v>4.7000000000000002E-3</v>
      </c>
      <c r="G813">
        <f>$G$2*Tabella11[[#This Row],[CHIUSURA]]/$B$2</f>
        <v>123.97011873835318</v>
      </c>
      <c r="H813" s="6">
        <f>LN(Tabella11[[#This Row],[NUM INDICE]]/G812)</f>
        <v>4.7232977940763294E-3</v>
      </c>
    </row>
    <row r="814" spans="1:8" x14ac:dyDescent="0.3">
      <c r="A814" s="1">
        <v>43203</v>
      </c>
      <c r="B814" s="2">
        <v>34192.65</v>
      </c>
      <c r="C814" s="2">
        <v>34167.53</v>
      </c>
      <c r="D814" s="2">
        <v>34313.14</v>
      </c>
      <c r="E814" s="2">
        <v>34103.53</v>
      </c>
      <c r="F814" s="3">
        <v>2.7000000000000001E-3</v>
      </c>
      <c r="G814">
        <f>$G$2*Tabella11[[#This Row],[CHIUSURA]]/$B$2</f>
        <v>124.30282751565571</v>
      </c>
      <c r="H814" s="6">
        <f>LN(Tabella11[[#This Row],[NUM INDICE]]/G813)</f>
        <v>2.6801871205669025E-3</v>
      </c>
    </row>
    <row r="815" spans="1:8" x14ac:dyDescent="0.3">
      <c r="A815" s="1">
        <v>43206</v>
      </c>
      <c r="B815" s="2">
        <v>34305.43</v>
      </c>
      <c r="C815" s="2">
        <v>33944.730000000003</v>
      </c>
      <c r="D815" s="2">
        <v>34341.46</v>
      </c>
      <c r="E815" s="2">
        <v>33899.339999999997</v>
      </c>
      <c r="F815" s="3">
        <v>3.3E-3</v>
      </c>
      <c r="G815">
        <f>$G$2*Tabella11[[#This Row],[CHIUSURA]]/$B$2</f>
        <v>124.71282419293037</v>
      </c>
      <c r="H815" s="6">
        <f>LN(Tabella11[[#This Row],[NUM INDICE]]/G814)</f>
        <v>3.2929419893374988E-3</v>
      </c>
    </row>
    <row r="816" spans="1:8" x14ac:dyDescent="0.3">
      <c r="A816" s="1">
        <v>43207</v>
      </c>
      <c r="B816" s="2">
        <v>34395.06</v>
      </c>
      <c r="C816" s="2">
        <v>34381.800000000003</v>
      </c>
      <c r="D816" s="2">
        <v>34434.14</v>
      </c>
      <c r="E816" s="2">
        <v>34229.83</v>
      </c>
      <c r="F816" s="3">
        <v>2.5999999999999999E-3</v>
      </c>
      <c r="G816">
        <f>$G$2*Tabella11[[#This Row],[CHIUSURA]]/$B$2</f>
        <v>125.0386621268205</v>
      </c>
      <c r="H816" s="6">
        <f>LN(Tabella11[[#This Row],[NUM INDICE]]/G815)</f>
        <v>2.6092987358130181E-3</v>
      </c>
    </row>
    <row r="817" spans="1:8" x14ac:dyDescent="0.3">
      <c r="A817" s="1">
        <v>43208</v>
      </c>
      <c r="B817" s="2">
        <v>34331.68</v>
      </c>
      <c r="C817" s="2">
        <v>34443.42</v>
      </c>
      <c r="D817" s="2">
        <v>34591.81</v>
      </c>
      <c r="E817" s="2">
        <v>34270.04</v>
      </c>
      <c r="F817" s="3">
        <v>-1.8E-3</v>
      </c>
      <c r="G817">
        <f>$G$2*Tabella11[[#This Row],[CHIUSURA]]/$B$2</f>
        <v>124.80825257365798</v>
      </c>
      <c r="H817" s="6">
        <f>LN(Tabella11[[#This Row],[NUM INDICE]]/G816)</f>
        <v>-1.8444063538400389E-3</v>
      </c>
    </row>
    <row r="818" spans="1:8" x14ac:dyDescent="0.3">
      <c r="A818" s="1">
        <v>43209</v>
      </c>
      <c r="B818" s="2">
        <v>34427.29</v>
      </c>
      <c r="C818" s="2">
        <v>34403.67</v>
      </c>
      <c r="D818" s="2">
        <v>34478.82</v>
      </c>
      <c r="E818" s="2">
        <v>34358.910000000003</v>
      </c>
      <c r="F818" s="3">
        <v>2.8E-3</v>
      </c>
      <c r="G818">
        <f>$G$2*Tabella11[[#This Row],[CHIUSURA]]/$B$2</f>
        <v>125.15583000151958</v>
      </c>
      <c r="H818" s="6">
        <f>LN(Tabella11[[#This Row],[NUM INDICE]]/G817)</f>
        <v>2.7810207634362894E-3</v>
      </c>
    </row>
    <row r="819" spans="1:8" x14ac:dyDescent="0.3">
      <c r="A819" s="1">
        <v>43210</v>
      </c>
      <c r="B819" s="2">
        <v>34415.58</v>
      </c>
      <c r="C819" s="2">
        <v>34434.14</v>
      </c>
      <c r="D819" s="2">
        <v>34487.33</v>
      </c>
      <c r="E819" s="2">
        <v>34311.29</v>
      </c>
      <c r="F819" s="3">
        <v>-2.9999999999999997E-4</v>
      </c>
      <c r="G819">
        <f>$G$2*Tabella11[[#This Row],[CHIUSURA]]/$B$2</f>
        <v>125.11325985529785</v>
      </c>
      <c r="H819" s="6">
        <f>LN(Tabella11[[#This Row],[NUM INDICE]]/G818)</f>
        <v>-3.4019500096190916E-4</v>
      </c>
    </row>
    <row r="820" spans="1:8" x14ac:dyDescent="0.3">
      <c r="A820" s="1">
        <v>43213</v>
      </c>
      <c r="B820" s="2">
        <v>34450.769999999997</v>
      </c>
      <c r="C820" s="2">
        <v>34493.69</v>
      </c>
      <c r="D820" s="2">
        <v>34663.949999999997</v>
      </c>
      <c r="E820" s="2">
        <v>34259.269999999997</v>
      </c>
      <c r="F820" s="3">
        <v>1E-3</v>
      </c>
      <c r="G820">
        <f>$G$2*Tabella11[[#This Row],[CHIUSURA]]/$B$2</f>
        <v>125.24118841597611</v>
      </c>
      <c r="H820" s="6">
        <f>LN(Tabella11[[#This Row],[NUM INDICE]]/G819)</f>
        <v>1.0219796188653163E-3</v>
      </c>
    </row>
    <row r="821" spans="1:8" x14ac:dyDescent="0.3">
      <c r="A821" s="1">
        <v>43214</v>
      </c>
      <c r="B821" s="2">
        <v>34616.639999999999</v>
      </c>
      <c r="C821" s="2">
        <v>34491.379999999997</v>
      </c>
      <c r="D821" s="2">
        <v>34706.71</v>
      </c>
      <c r="E821" s="2">
        <v>34465.49</v>
      </c>
      <c r="F821" s="3">
        <v>4.7999999999999996E-3</v>
      </c>
      <c r="G821">
        <f>$G$2*Tabella11[[#This Row],[CHIUSURA]]/$B$2</f>
        <v>125.84418672116809</v>
      </c>
      <c r="H821" s="6">
        <f>LN(Tabella11[[#This Row],[NUM INDICE]]/G820)</f>
        <v>4.8031428683212992E-3</v>
      </c>
    </row>
    <row r="822" spans="1:8" x14ac:dyDescent="0.3">
      <c r="A822" s="1">
        <v>43215</v>
      </c>
      <c r="B822" s="2">
        <v>34501.269999999997</v>
      </c>
      <c r="C822" s="2">
        <v>34593.17</v>
      </c>
      <c r="D822" s="2">
        <v>34631.269999999997</v>
      </c>
      <c r="E822" s="2">
        <v>34400.559999999998</v>
      </c>
      <c r="F822" s="3">
        <v>-3.3E-3</v>
      </c>
      <c r="G822">
        <f>$G$2*Tabella11[[#This Row],[CHIUSURA]]/$B$2</f>
        <v>125.4247744436616</v>
      </c>
      <c r="H822" s="6">
        <f>LN(Tabella11[[#This Row],[NUM INDICE]]/G821)</f>
        <v>-3.3383563578890853E-3</v>
      </c>
    </row>
    <row r="823" spans="1:8" x14ac:dyDescent="0.3">
      <c r="A823" s="1">
        <v>43216</v>
      </c>
      <c r="B823" s="2">
        <v>34713.599999999999</v>
      </c>
      <c r="C823" s="2">
        <v>34532.949999999997</v>
      </c>
      <c r="D823" s="2">
        <v>34747.97</v>
      </c>
      <c r="E823" s="2">
        <v>34505.620000000003</v>
      </c>
      <c r="F823" s="3">
        <v>6.1999999999999998E-3</v>
      </c>
      <c r="G823">
        <f>$G$2*Tabella11[[#This Row],[CHIUSURA]]/$B$2</f>
        <v>126.19667189432424</v>
      </c>
      <c r="H823" s="6">
        <f>LN(Tabella11[[#This Row],[NUM INDICE]]/G822)</f>
        <v>6.1354060497338806E-3</v>
      </c>
    </row>
    <row r="824" spans="1:8" x14ac:dyDescent="0.3">
      <c r="A824" s="1">
        <v>43217</v>
      </c>
      <c r="B824" s="2">
        <v>34969.699999999997</v>
      </c>
      <c r="C824" s="2">
        <v>34747.040000000001</v>
      </c>
      <c r="D824" s="2">
        <v>35065.370000000003</v>
      </c>
      <c r="E824" s="2">
        <v>34744.730000000003</v>
      </c>
      <c r="F824" s="3">
        <v>7.4000000000000003E-3</v>
      </c>
      <c r="G824">
        <f>$G$2*Tabella11[[#This Row],[CHIUSURA]]/$B$2</f>
        <v>127.12768935353722</v>
      </c>
      <c r="H824" s="6">
        <f>LN(Tabella11[[#This Row],[NUM INDICE]]/G823)</f>
        <v>7.3504312529526694E-3</v>
      </c>
    </row>
    <row r="825" spans="1:8" x14ac:dyDescent="0.3">
      <c r="A825" s="1">
        <v>43220</v>
      </c>
      <c r="B825" s="2">
        <v>35160.36</v>
      </c>
      <c r="C825" s="2">
        <v>35021.199999999997</v>
      </c>
      <c r="D825" s="2">
        <v>35213.300000000003</v>
      </c>
      <c r="E825" s="2">
        <v>35004</v>
      </c>
      <c r="F825" s="3">
        <v>5.4999999999999997E-3</v>
      </c>
      <c r="G825">
        <f>$G$2*Tabella11[[#This Row],[CHIUSURA]]/$B$2</f>
        <v>127.82080840380492</v>
      </c>
      <c r="H825" s="6">
        <f>LN(Tabella11[[#This Row],[NUM INDICE]]/G824)</f>
        <v>5.4373394157355842E-3</v>
      </c>
    </row>
    <row r="826" spans="1:8" x14ac:dyDescent="0.3">
      <c r="A826" s="1">
        <v>43222</v>
      </c>
      <c r="B826" s="2">
        <v>35176.42</v>
      </c>
      <c r="C826" s="2">
        <v>35328.910000000003</v>
      </c>
      <c r="D826" s="2">
        <v>35357.15</v>
      </c>
      <c r="E826" s="2">
        <v>35072.42</v>
      </c>
      <c r="F826" s="3">
        <v>5.0000000000000001E-4</v>
      </c>
      <c r="G826">
        <f>$G$2*Tabella11[[#This Row],[CHIUSURA]]/$B$2</f>
        <v>127.87919239597579</v>
      </c>
      <c r="H826" s="6">
        <f>LN(Tabella11[[#This Row],[NUM INDICE]]/G825)</f>
        <v>4.566600938824442E-4</v>
      </c>
    </row>
    <row r="827" spans="1:8" x14ac:dyDescent="0.3">
      <c r="A827" s="1">
        <v>43223</v>
      </c>
      <c r="B827" s="2">
        <v>35103.14</v>
      </c>
      <c r="C827" s="2">
        <v>35257.31</v>
      </c>
      <c r="D827" s="2">
        <v>35257.31</v>
      </c>
      <c r="E827" s="2">
        <v>35020.080000000002</v>
      </c>
      <c r="F827" s="3">
        <v>-2.0999999999999999E-3</v>
      </c>
      <c r="G827">
        <f>$G$2*Tabella11[[#This Row],[CHIUSURA]]/$B$2</f>
        <v>127.61279271065315</v>
      </c>
      <c r="H827" s="6">
        <f>LN(Tabella11[[#This Row],[NUM INDICE]]/G826)</f>
        <v>-2.0853866062023152E-3</v>
      </c>
    </row>
    <row r="828" spans="1:8" x14ac:dyDescent="0.3">
      <c r="A828" s="1">
        <v>43224</v>
      </c>
      <c r="B828" s="2">
        <v>34915.379999999997</v>
      </c>
      <c r="C828" s="2">
        <v>35144.959999999999</v>
      </c>
      <c r="D828" s="2">
        <v>35206.550000000003</v>
      </c>
      <c r="E828" s="2">
        <v>34847.61</v>
      </c>
      <c r="F828" s="3">
        <v>-5.3E-3</v>
      </c>
      <c r="G828">
        <f>$G$2*Tabella11[[#This Row],[CHIUSURA]]/$B$2</f>
        <v>126.93021622435155</v>
      </c>
      <c r="H828" s="6">
        <f>LN(Tabella11[[#This Row],[NUM INDICE]]/G827)</f>
        <v>-5.363165346921185E-3</v>
      </c>
    </row>
    <row r="829" spans="1:8" x14ac:dyDescent="0.3">
      <c r="A829" s="1">
        <v>43227</v>
      </c>
      <c r="B829" s="2">
        <v>35208.14</v>
      </c>
      <c r="C829" s="2">
        <v>34983.589999999997</v>
      </c>
      <c r="D829" s="2">
        <v>35259.81</v>
      </c>
      <c r="E829" s="2">
        <v>34977.74</v>
      </c>
      <c r="F829" s="3">
        <v>8.3999999999999995E-3</v>
      </c>
      <c r="G829">
        <f>$G$2*Tabella11[[#This Row],[CHIUSURA]]/$B$2</f>
        <v>127.9945062335636</v>
      </c>
      <c r="H829" s="6">
        <f>LN(Tabella11[[#This Row],[NUM INDICE]]/G828)</f>
        <v>8.3498860567238972E-3</v>
      </c>
    </row>
    <row r="830" spans="1:8" x14ac:dyDescent="0.3">
      <c r="A830" s="1">
        <v>43228</v>
      </c>
      <c r="B830" s="2">
        <v>35216.32</v>
      </c>
      <c r="C830" s="2">
        <v>35349.85</v>
      </c>
      <c r="D830" s="2">
        <v>35388.870000000003</v>
      </c>
      <c r="E830" s="2">
        <v>35136.01</v>
      </c>
      <c r="F830" s="3">
        <v>2.0000000000000001E-4</v>
      </c>
      <c r="G830">
        <f>$G$2*Tabella11[[#This Row],[CHIUSURA]]/$B$2</f>
        <v>128.02424353468177</v>
      </c>
      <c r="H830" s="6">
        <f>LN(Tabella11[[#This Row],[NUM INDICE]]/G829)</f>
        <v>2.3230565166673244E-4</v>
      </c>
    </row>
    <row r="831" spans="1:8" x14ac:dyDescent="0.3">
      <c r="A831" s="1">
        <v>43229</v>
      </c>
      <c r="B831" s="2">
        <v>35319.35</v>
      </c>
      <c r="C831" s="2">
        <v>35198.080000000002</v>
      </c>
      <c r="D831" s="2">
        <v>35404.83</v>
      </c>
      <c r="E831" s="2">
        <v>35134.199999999997</v>
      </c>
      <c r="F831" s="3">
        <v>2.8999999999999998E-3</v>
      </c>
      <c r="G831">
        <f>$G$2*Tabella11[[#This Row],[CHIUSURA]]/$B$2</f>
        <v>128.39879538482901</v>
      </c>
      <c r="H831" s="6">
        <f>LN(Tabella11[[#This Row],[NUM INDICE]]/G830)</f>
        <v>2.9213608738525403E-3</v>
      </c>
    </row>
    <row r="832" spans="1:8" x14ac:dyDescent="0.3">
      <c r="A832" s="1">
        <v>43230</v>
      </c>
      <c r="B832" s="2">
        <v>35246.269999999997</v>
      </c>
      <c r="C832" s="2">
        <v>35353.96</v>
      </c>
      <c r="D832" s="2">
        <v>35500.76</v>
      </c>
      <c r="E832" s="2">
        <v>35203.85</v>
      </c>
      <c r="F832" s="3">
        <v>-2.0999999999999999E-3</v>
      </c>
      <c r="G832">
        <f>$G$2*Tabella11[[#This Row],[CHIUSURA]]/$B$2</f>
        <v>128.13312277288335</v>
      </c>
      <c r="H832" s="6">
        <f>LN(Tabella11[[#This Row],[NUM INDICE]]/G831)</f>
        <v>-2.0712643388359681E-3</v>
      </c>
    </row>
    <row r="833" spans="1:8" x14ac:dyDescent="0.3">
      <c r="A833" s="1">
        <v>43231</v>
      </c>
      <c r="B833" s="2">
        <v>35535.79</v>
      </c>
      <c r="C833" s="2">
        <v>35287.99</v>
      </c>
      <c r="D833" s="2">
        <v>35596.15</v>
      </c>
      <c r="E833" s="2">
        <v>35262.06</v>
      </c>
      <c r="F833" s="3">
        <v>8.2000000000000007E-3</v>
      </c>
      <c r="G833">
        <f>$G$2*Tabella11[[#This Row],[CHIUSURA]]/$B$2</f>
        <v>129.18563419338844</v>
      </c>
      <c r="H833" s="6">
        <f>LN(Tabella11[[#This Row],[NUM INDICE]]/G832)</f>
        <v>8.1806495778105944E-3</v>
      </c>
    </row>
    <row r="834" spans="1:8" x14ac:dyDescent="0.3">
      <c r="A834" s="1">
        <v>43234</v>
      </c>
      <c r="B834" s="2">
        <v>35556.71</v>
      </c>
      <c r="C834" s="2">
        <v>35555.83</v>
      </c>
      <c r="D834" s="2">
        <v>35642.720000000001</v>
      </c>
      <c r="E834" s="2">
        <v>35456.559999999998</v>
      </c>
      <c r="F834" s="3">
        <v>5.9999999999999995E-4</v>
      </c>
      <c r="G834">
        <f>$G$2*Tabella11[[#This Row],[CHIUSURA]]/$B$2</f>
        <v>129.26168606861972</v>
      </c>
      <c r="H834" s="6">
        <f>LN(Tabella11[[#This Row],[NUM INDICE]]/G833)</f>
        <v>5.8852904606886461E-4</v>
      </c>
    </row>
    <row r="835" spans="1:8" x14ac:dyDescent="0.3">
      <c r="A835" s="1">
        <v>43235</v>
      </c>
      <c r="B835" s="2">
        <v>35543.94</v>
      </c>
      <c r="C835" s="2">
        <v>35537.85</v>
      </c>
      <c r="D835" s="2">
        <v>35993.53</v>
      </c>
      <c r="E835" s="2">
        <v>35497.919999999998</v>
      </c>
      <c r="F835" s="3">
        <v>-4.0000000000000002E-4</v>
      </c>
      <c r="G835">
        <f>$G$2*Tabella11[[#This Row],[CHIUSURA]]/$B$2</f>
        <v>129.21526243350004</v>
      </c>
      <c r="H835" s="6">
        <f>LN(Tabella11[[#This Row],[NUM INDICE]]/G834)</f>
        <v>-3.5920909688756024E-4</v>
      </c>
    </row>
    <row r="836" spans="1:8" x14ac:dyDescent="0.3">
      <c r="A836" s="1">
        <v>43236</v>
      </c>
      <c r="B836" s="2">
        <v>35387.879999999997</v>
      </c>
      <c r="C836" s="2">
        <v>35452.35</v>
      </c>
      <c r="D836" s="2">
        <v>35543.89</v>
      </c>
      <c r="E836" s="2">
        <v>35241.629999999997</v>
      </c>
      <c r="F836" s="3">
        <v>-4.4000000000000003E-3</v>
      </c>
      <c r="G836">
        <f>$G$2*Tabella11[[#This Row],[CHIUSURA]]/$B$2</f>
        <v>128.64792707744857</v>
      </c>
      <c r="H836" s="6">
        <f>LN(Tabella11[[#This Row],[NUM INDICE]]/G835)</f>
        <v>-4.4002889481699545E-3</v>
      </c>
    </row>
    <row r="837" spans="1:8" x14ac:dyDescent="0.3">
      <c r="A837" s="1">
        <v>43237</v>
      </c>
      <c r="B837" s="2">
        <v>35149.120000000003</v>
      </c>
      <c r="C837" s="2">
        <v>35483.620000000003</v>
      </c>
      <c r="D837" s="2">
        <v>35510.01</v>
      </c>
      <c r="E837" s="2">
        <v>35087.82</v>
      </c>
      <c r="F837" s="3">
        <v>-6.7000000000000002E-3</v>
      </c>
      <c r="G837">
        <f>$G$2*Tabella11[[#This Row],[CHIUSURA]]/$B$2</f>
        <v>127.7799468800191</v>
      </c>
      <c r="H837" s="6">
        <f>LN(Tabella11[[#This Row],[NUM INDICE]]/G836)</f>
        <v>-6.769806253995341E-3</v>
      </c>
    </row>
    <row r="838" spans="1:8" x14ac:dyDescent="0.3">
      <c r="A838" s="1">
        <v>43238</v>
      </c>
      <c r="B838" s="2">
        <v>34848.300000000003</v>
      </c>
      <c r="C838" s="2">
        <v>35143.589999999997</v>
      </c>
      <c r="D838" s="2">
        <v>35163.11</v>
      </c>
      <c r="E838" s="2">
        <v>34821.620000000003</v>
      </c>
      <c r="F838" s="3">
        <v>-8.6E-3</v>
      </c>
      <c r="G838">
        <f>$G$2*Tabella11[[#This Row],[CHIUSURA]]/$B$2</f>
        <v>126.68635581371508</v>
      </c>
      <c r="H838" s="6">
        <f>LN(Tabella11[[#This Row],[NUM INDICE]]/G837)</f>
        <v>-8.5952268524800979E-3</v>
      </c>
    </row>
    <row r="839" spans="1:8" x14ac:dyDescent="0.3">
      <c r="A839" s="1">
        <v>43241</v>
      </c>
      <c r="B839" s="2">
        <v>34616.129999999997</v>
      </c>
      <c r="C839" s="2">
        <v>34873.160000000003</v>
      </c>
      <c r="D839" s="2">
        <v>34973.949999999997</v>
      </c>
      <c r="E839" s="2">
        <v>34593.82</v>
      </c>
      <c r="F839" s="3">
        <v>-6.7000000000000002E-3</v>
      </c>
      <c r="G839">
        <f>$G$2*Tabella11[[#This Row],[CHIUSURA]]/$B$2</f>
        <v>125.84233268405679</v>
      </c>
      <c r="H839" s="6">
        <f>LN(Tabella11[[#This Row],[NUM INDICE]]/G838)</f>
        <v>-6.6845971245983711E-3</v>
      </c>
    </row>
    <row r="840" spans="1:8" x14ac:dyDescent="0.3">
      <c r="A840" s="1">
        <v>43242</v>
      </c>
      <c r="B840" s="2">
        <v>34651.24</v>
      </c>
      <c r="C840" s="2">
        <v>34601.49</v>
      </c>
      <c r="D840" s="2">
        <v>34754.6</v>
      </c>
      <c r="E840" s="2">
        <v>34550.22</v>
      </c>
      <c r="F840" s="3">
        <v>1E-3</v>
      </c>
      <c r="G840">
        <f>$G$2*Tabella11[[#This Row],[CHIUSURA]]/$B$2</f>
        <v>125.96997041538428</v>
      </c>
      <c r="H840" s="6">
        <f>LN(Tabella11[[#This Row],[NUM INDICE]]/G839)</f>
        <v>1.0137530270564888E-3</v>
      </c>
    </row>
    <row r="841" spans="1:8" x14ac:dyDescent="0.3">
      <c r="A841" s="1">
        <v>43243</v>
      </c>
      <c r="B841" s="2">
        <v>34344.910000000003</v>
      </c>
      <c r="C841" s="2">
        <v>34656.629999999997</v>
      </c>
      <c r="D841" s="2">
        <v>34668.47</v>
      </c>
      <c r="E841" s="2">
        <v>34302.89</v>
      </c>
      <c r="F841" s="3">
        <v>-8.8000000000000005E-3</v>
      </c>
      <c r="G841">
        <f>$G$2*Tabella11[[#This Row],[CHIUSURA]]/$B$2</f>
        <v>124.85634847754471</v>
      </c>
      <c r="H841" s="6">
        <f>LN(Tabella11[[#This Row],[NUM INDICE]]/G840)</f>
        <v>-8.8796842377405292E-3</v>
      </c>
    </row>
    <row r="842" spans="1:8" x14ac:dyDescent="0.3">
      <c r="A842" s="1">
        <v>43244</v>
      </c>
      <c r="B842" s="2">
        <v>34663.11</v>
      </c>
      <c r="C842" s="2">
        <v>34404.14</v>
      </c>
      <c r="D842" s="2">
        <v>34741.46</v>
      </c>
      <c r="E842" s="2">
        <v>34367.83</v>
      </c>
      <c r="F842" s="3">
        <v>9.2999999999999992E-3</v>
      </c>
      <c r="G842">
        <f>$G$2*Tabella11[[#This Row],[CHIUSURA]]/$B$2</f>
        <v>126.01312222030759</v>
      </c>
      <c r="H842" s="6">
        <f>LN(Tabella11[[#This Row],[NUM INDICE]]/G841)</f>
        <v>9.2221818624325016E-3</v>
      </c>
    </row>
    <row r="843" spans="1:8" x14ac:dyDescent="0.3">
      <c r="A843" s="1">
        <v>43245</v>
      </c>
      <c r="B843" s="2">
        <v>34924.870000000003</v>
      </c>
      <c r="C843" s="2">
        <v>34753.47</v>
      </c>
      <c r="D843" s="2">
        <v>35017.93</v>
      </c>
      <c r="E843" s="2">
        <v>34700.519999999997</v>
      </c>
      <c r="F843" s="3">
        <v>7.6E-3</v>
      </c>
      <c r="G843">
        <f>$G$2*Tabella11[[#This Row],[CHIUSURA]]/$B$2</f>
        <v>126.96471585608893</v>
      </c>
      <c r="H843" s="6">
        <f>LN(Tabella11[[#This Row],[NUM INDICE]]/G842)</f>
        <v>7.5231738180366109E-3</v>
      </c>
    </row>
    <row r="844" spans="1:8" x14ac:dyDescent="0.3">
      <c r="A844" s="1">
        <v>43248</v>
      </c>
      <c r="B844" s="2">
        <v>35165.480000000003</v>
      </c>
      <c r="C844" s="2">
        <v>35074.32</v>
      </c>
      <c r="D844" s="2">
        <v>35240.959999999999</v>
      </c>
      <c r="E844" s="2">
        <v>35006.5</v>
      </c>
      <c r="F844" s="3">
        <v>6.8999999999999999E-3</v>
      </c>
      <c r="G844">
        <f>$G$2*Tabella11[[#This Row],[CHIUSURA]]/$B$2</f>
        <v>127.83942148225542</v>
      </c>
      <c r="H844" s="6">
        <f>LN(Tabella11[[#This Row],[NUM INDICE]]/G843)</f>
        <v>6.865736728730077E-3</v>
      </c>
    </row>
    <row r="845" spans="1:8" x14ac:dyDescent="0.3">
      <c r="A845" s="1">
        <v>43249</v>
      </c>
      <c r="B845" s="2">
        <v>34949.24</v>
      </c>
      <c r="C845" s="2">
        <v>35213.14</v>
      </c>
      <c r="D845" s="2">
        <v>35234.14</v>
      </c>
      <c r="E845" s="2">
        <v>34922.18</v>
      </c>
      <c r="F845" s="3">
        <v>-6.1000000000000004E-3</v>
      </c>
      <c r="G845">
        <f>$G$2*Tabella11[[#This Row],[CHIUSURA]]/$B$2</f>
        <v>127.05330974707299</v>
      </c>
      <c r="H845" s="6">
        <f>LN(Tabella11[[#This Row],[NUM INDICE]]/G844)</f>
        <v>-6.1681965099530086E-3</v>
      </c>
    </row>
    <row r="846" spans="1:8" x14ac:dyDescent="0.3">
      <c r="A846" s="1">
        <v>43250</v>
      </c>
      <c r="B846" s="2">
        <v>34906.11</v>
      </c>
      <c r="C846" s="2">
        <v>34876.129999999997</v>
      </c>
      <c r="D846" s="2">
        <v>35017.449999999997</v>
      </c>
      <c r="E846" s="2">
        <v>34735.11</v>
      </c>
      <c r="F846" s="3">
        <v>-1.1999999999999999E-3</v>
      </c>
      <c r="G846">
        <f>$G$2*Tabella11[[#This Row],[CHIUSURA]]/$B$2</f>
        <v>126.89651637332891</v>
      </c>
      <c r="H846" s="6">
        <f>LN(Tabella11[[#This Row],[NUM INDICE]]/G845)</f>
        <v>-1.2348375745157632E-3</v>
      </c>
    </row>
    <row r="847" spans="1:8" x14ac:dyDescent="0.3">
      <c r="A847" s="1">
        <v>43251</v>
      </c>
      <c r="B847" s="2">
        <v>35322.379999999997</v>
      </c>
      <c r="C847" s="2">
        <v>35083.81</v>
      </c>
      <c r="D847" s="2">
        <v>35416.03</v>
      </c>
      <c r="E847" s="2">
        <v>34926.080000000002</v>
      </c>
      <c r="F847" s="3">
        <v>1.1900000000000001E-2</v>
      </c>
      <c r="G847">
        <f>$G$2*Tabella11[[#This Row],[CHIUSURA]]/$B$2</f>
        <v>128.40981054649015</v>
      </c>
      <c r="H847" s="6">
        <f>LN(Tabella11[[#This Row],[NUM INDICE]]/G846)</f>
        <v>1.1854871865655467E-2</v>
      </c>
    </row>
    <row r="848" spans="1:8" x14ac:dyDescent="0.3">
      <c r="A848" s="1">
        <v>43252</v>
      </c>
      <c r="B848" s="2">
        <v>35227.26</v>
      </c>
      <c r="C848" s="2">
        <v>35373.980000000003</v>
      </c>
      <c r="D848" s="2">
        <v>35438.22</v>
      </c>
      <c r="E848" s="2">
        <v>35177.35</v>
      </c>
      <c r="F848" s="3">
        <v>-2.7000000000000001E-3</v>
      </c>
      <c r="G848">
        <f>$G$2*Tabella11[[#This Row],[CHIUSURA]]/$B$2</f>
        <v>128.06401444840213</v>
      </c>
      <c r="H848" s="6">
        <f>LN(Tabella11[[#This Row],[NUM INDICE]]/G847)</f>
        <v>-2.6965426793815728E-3</v>
      </c>
    </row>
    <row r="849" spans="1:8" x14ac:dyDescent="0.3">
      <c r="A849" s="1">
        <v>43255</v>
      </c>
      <c r="B849" s="2">
        <v>35011.89</v>
      </c>
      <c r="C849" s="2">
        <v>35503.24</v>
      </c>
      <c r="D849" s="2">
        <v>35555.589999999997</v>
      </c>
      <c r="E849" s="2">
        <v>34982.25</v>
      </c>
      <c r="F849" s="3">
        <v>-6.1000000000000004E-3</v>
      </c>
      <c r="G849">
        <f>$G$2*Tabella11[[#This Row],[CHIUSURA]]/$B$2</f>
        <v>127.28106548240955</v>
      </c>
      <c r="H849" s="6">
        <f>LN(Tabella11[[#This Row],[NUM INDICE]]/G848)</f>
        <v>-6.1324966193482258E-3</v>
      </c>
    </row>
    <row r="850" spans="1:8" x14ac:dyDescent="0.3">
      <c r="A850" s="1">
        <v>43256</v>
      </c>
      <c r="B850" s="2">
        <v>34903.21</v>
      </c>
      <c r="C850" s="2">
        <v>35029.449999999997</v>
      </c>
      <c r="D850" s="2">
        <v>35073.120000000003</v>
      </c>
      <c r="E850" s="2">
        <v>34784.68</v>
      </c>
      <c r="F850" s="3">
        <v>-3.0999999999999999E-3</v>
      </c>
      <c r="G850">
        <f>$G$2*Tabella11[[#This Row],[CHIUSURA]]/$B$2</f>
        <v>126.88597380936281</v>
      </c>
      <c r="H850" s="6">
        <f>LN(Tabella11[[#This Row],[NUM INDICE]]/G849)</f>
        <v>-3.1089160291816759E-3</v>
      </c>
    </row>
    <row r="851" spans="1:8" x14ac:dyDescent="0.3">
      <c r="A851" s="1">
        <v>43257</v>
      </c>
      <c r="B851" s="2">
        <v>35178.879999999997</v>
      </c>
      <c r="C851" s="2">
        <v>34932.49</v>
      </c>
      <c r="D851" s="2">
        <v>35230.54</v>
      </c>
      <c r="E851" s="2">
        <v>34896.370000000003</v>
      </c>
      <c r="F851" s="3">
        <v>7.9000000000000008E-3</v>
      </c>
      <c r="G851">
        <f>$G$2*Tabella11[[#This Row],[CHIUSURA]]/$B$2</f>
        <v>127.88813539851253</v>
      </c>
      <c r="H851" s="6">
        <f>LN(Tabella11[[#This Row],[NUM INDICE]]/G850)</f>
        <v>7.8671004759054246E-3</v>
      </c>
    </row>
    <row r="852" spans="1:8" x14ac:dyDescent="0.3">
      <c r="A852" s="1">
        <v>43258</v>
      </c>
      <c r="B852" s="2">
        <v>35463.08</v>
      </c>
      <c r="C852" s="2">
        <v>35278.379999999997</v>
      </c>
      <c r="D852" s="2">
        <v>35628.49</v>
      </c>
      <c r="E852" s="2">
        <v>35278.379999999997</v>
      </c>
      <c r="F852" s="3">
        <v>8.0999999999999996E-3</v>
      </c>
      <c r="G852">
        <f>$G$2*Tabella11[[#This Row],[CHIUSURA]]/$B$2</f>
        <v>128.92130666719015</v>
      </c>
      <c r="H852" s="6">
        <f>LN(Tabella11[[#This Row],[NUM INDICE]]/G851)</f>
        <v>8.0462527741038577E-3</v>
      </c>
    </row>
    <row r="853" spans="1:8" x14ac:dyDescent="0.3">
      <c r="A853" s="1">
        <v>43259</v>
      </c>
      <c r="B853" s="2">
        <v>35443.67</v>
      </c>
      <c r="C853" s="2">
        <v>35406.47</v>
      </c>
      <c r="D853" s="2">
        <v>35484.94</v>
      </c>
      <c r="E853" s="2">
        <v>35260</v>
      </c>
      <c r="F853" s="3">
        <v>-5.0000000000000001E-4</v>
      </c>
      <c r="G853">
        <f>$G$2*Tabella11[[#This Row],[CHIUSURA]]/$B$2</f>
        <v>128.850744195955</v>
      </c>
      <c r="H853" s="6">
        <f>LN(Tabella11[[#This Row],[NUM INDICE]]/G852)</f>
        <v>-5.4747962598243561E-4</v>
      </c>
    </row>
    <row r="854" spans="1:8" x14ac:dyDescent="0.3">
      <c r="A854" s="1">
        <v>43262</v>
      </c>
      <c r="B854" s="2">
        <v>35483.47</v>
      </c>
      <c r="C854" s="2">
        <v>35472.589999999997</v>
      </c>
      <c r="D854" s="2">
        <v>35704.839999999997</v>
      </c>
      <c r="E854" s="2">
        <v>35444.49</v>
      </c>
      <c r="F854" s="3">
        <v>1.1000000000000001E-3</v>
      </c>
      <c r="G854">
        <f>$G$2*Tabella11[[#This Row],[CHIUSURA]]/$B$2</f>
        <v>128.99543179797249</v>
      </c>
      <c r="H854" s="6">
        <f>LN(Tabella11[[#This Row],[NUM INDICE]]/G853)</f>
        <v>1.1222785573301065E-3</v>
      </c>
    </row>
    <row r="855" spans="1:8" x14ac:dyDescent="0.3">
      <c r="A855" s="1">
        <v>43263</v>
      </c>
      <c r="B855" s="2">
        <v>35692.519999999997</v>
      </c>
      <c r="C855" s="2">
        <v>35525.300000000003</v>
      </c>
      <c r="D855" s="2">
        <v>35743.08</v>
      </c>
      <c r="E855" s="2">
        <v>35479.07</v>
      </c>
      <c r="F855" s="3">
        <v>5.8999999999999999E-3</v>
      </c>
      <c r="G855">
        <f>$G$2*Tabella11[[#This Row],[CHIUSURA]]/$B$2</f>
        <v>129.75540524525275</v>
      </c>
      <c r="H855" s="6">
        <f>LN(Tabella11[[#This Row],[NUM INDICE]]/G854)</f>
        <v>5.8741887854194237E-3</v>
      </c>
    </row>
    <row r="856" spans="1:8" x14ac:dyDescent="0.3">
      <c r="A856" s="1">
        <v>43264</v>
      </c>
      <c r="B856" s="2">
        <v>35739.160000000003</v>
      </c>
      <c r="C856" s="2">
        <v>35835.440000000002</v>
      </c>
      <c r="D856" s="2">
        <v>35877.410000000003</v>
      </c>
      <c r="E856" s="2">
        <v>35715.96</v>
      </c>
      <c r="F856" s="3">
        <v>1.2999999999999999E-3</v>
      </c>
      <c r="G856">
        <f>$G$2*Tabella11[[#This Row],[CHIUSURA]]/$B$2</f>
        <v>129.92495875676269</v>
      </c>
      <c r="H856" s="6">
        <f>LN(Tabella11[[#This Row],[NUM INDICE]]/G855)</f>
        <v>1.3058633544066468E-3</v>
      </c>
    </row>
    <row r="857" spans="1:8" x14ac:dyDescent="0.3">
      <c r="A857" s="1">
        <v>43265</v>
      </c>
      <c r="B857" s="2">
        <v>35599.82</v>
      </c>
      <c r="C857" s="2">
        <v>35743.1</v>
      </c>
      <c r="D857" s="2">
        <v>35749.879999999997</v>
      </c>
      <c r="E857" s="2">
        <v>35488.550000000003</v>
      </c>
      <c r="F857" s="3">
        <v>-3.8999999999999998E-3</v>
      </c>
      <c r="G857">
        <f>$G$2*Tabella11[[#This Row],[CHIUSURA]]/$B$2</f>
        <v>129.41840673502611</v>
      </c>
      <c r="H857" s="6">
        <f>LN(Tabella11[[#This Row],[NUM INDICE]]/G856)</f>
        <v>-3.9064247118693763E-3</v>
      </c>
    </row>
    <row r="858" spans="1:8" x14ac:dyDescent="0.3">
      <c r="A858" s="1">
        <v>43266</v>
      </c>
      <c r="B858" s="2">
        <v>35622.14</v>
      </c>
      <c r="C858" s="2">
        <v>35656.26</v>
      </c>
      <c r="D858" s="2">
        <v>35675.199999999997</v>
      </c>
      <c r="E858" s="2">
        <v>35419.68</v>
      </c>
      <c r="F858" s="3">
        <v>5.9999999999999995E-4</v>
      </c>
      <c r="G858">
        <f>$G$2*Tabella11[[#This Row],[CHIUSURA]]/$B$2</f>
        <v>129.4995481238962</v>
      </c>
      <c r="H858" s="6">
        <f>LN(Tabella11[[#This Row],[NUM INDICE]]/G857)</f>
        <v>6.2677299896505049E-4</v>
      </c>
    </row>
    <row r="859" spans="1:8" x14ac:dyDescent="0.3">
      <c r="A859" s="1">
        <v>43269</v>
      </c>
      <c r="B859" s="2">
        <v>35548.26</v>
      </c>
      <c r="C859" s="2">
        <v>35698.43</v>
      </c>
      <c r="D859" s="2">
        <v>35721.550000000003</v>
      </c>
      <c r="E859" s="2">
        <v>35518.730000000003</v>
      </c>
      <c r="F859" s="3">
        <v>-2.0999999999999999E-3</v>
      </c>
      <c r="G859">
        <f>$G$2*Tabella11[[#This Row],[CHIUSURA]]/$B$2</f>
        <v>129.23096721844266</v>
      </c>
      <c r="H859" s="6">
        <f>LN(Tabella11[[#This Row],[NUM INDICE]]/G858)</f>
        <v>-2.0761447606743198E-3</v>
      </c>
    </row>
    <row r="860" spans="1:8" x14ac:dyDescent="0.3">
      <c r="A860" s="1">
        <v>43270</v>
      </c>
      <c r="B860" s="2">
        <v>35286.74</v>
      </c>
      <c r="C860" s="2">
        <v>35552.47</v>
      </c>
      <c r="D860" s="2">
        <v>35552.47</v>
      </c>
      <c r="E860" s="2">
        <v>35249.06</v>
      </c>
      <c r="F860" s="3">
        <v>-7.4000000000000003E-3</v>
      </c>
      <c r="G860">
        <f>$G$2*Tabella11[[#This Row],[CHIUSURA]]/$B$2</f>
        <v>128.2802460707137</v>
      </c>
      <c r="H860" s="6">
        <f>LN(Tabella11[[#This Row],[NUM INDICE]]/G859)</f>
        <v>-7.3839539276331096E-3</v>
      </c>
    </row>
    <row r="861" spans="1:8" x14ac:dyDescent="0.3">
      <c r="A861" s="1">
        <v>43271</v>
      </c>
      <c r="B861" s="2">
        <v>35547.33</v>
      </c>
      <c r="C861" s="2">
        <v>35329.61</v>
      </c>
      <c r="D861" s="2">
        <v>35571.370000000003</v>
      </c>
      <c r="E861" s="2">
        <v>35329.51</v>
      </c>
      <c r="F861" s="3">
        <v>7.4000000000000003E-3</v>
      </c>
      <c r="G861">
        <f>$G$2*Tabella11[[#This Row],[CHIUSURA]]/$B$2</f>
        <v>129.22758632723972</v>
      </c>
      <c r="H861" s="6">
        <f>LN(Tabella11[[#This Row],[NUM INDICE]]/G860)</f>
        <v>7.357791967374799E-3</v>
      </c>
    </row>
    <row r="862" spans="1:8" x14ac:dyDescent="0.3">
      <c r="A862" s="1">
        <v>43272</v>
      </c>
      <c r="B862" s="2">
        <v>35432.39</v>
      </c>
      <c r="C862" s="2">
        <v>35644.050000000003</v>
      </c>
      <c r="D862" s="2">
        <v>35678.69</v>
      </c>
      <c r="E862" s="2">
        <v>35396.97</v>
      </c>
      <c r="F862" s="3">
        <v>-3.2000000000000002E-3</v>
      </c>
      <c r="G862">
        <f>$G$2*Tabella11[[#This Row],[CHIUSURA]]/$B$2</f>
        <v>128.80973725749377</v>
      </c>
      <c r="H862" s="6">
        <f>LN(Tabella11[[#This Row],[NUM INDICE]]/G861)</f>
        <v>-3.23867438381644E-3</v>
      </c>
    </row>
    <row r="863" spans="1:8" x14ac:dyDescent="0.3">
      <c r="A863" s="1">
        <v>43273</v>
      </c>
      <c r="B863" s="2">
        <v>35689.599999999999</v>
      </c>
      <c r="C863" s="2">
        <v>35428.42</v>
      </c>
      <c r="D863" s="2">
        <v>35741.26</v>
      </c>
      <c r="E863" s="2">
        <v>35344.49</v>
      </c>
      <c r="F863" s="3">
        <v>7.3000000000000001E-3</v>
      </c>
      <c r="G863">
        <f>$G$2*Tabella11[[#This Row],[CHIUSURA]]/$B$2</f>
        <v>129.74478997394897</v>
      </c>
      <c r="H863" s="6">
        <f>LN(Tabella11[[#This Row],[NUM INDICE]]/G862)</f>
        <v>7.2329562584376875E-3</v>
      </c>
    </row>
    <row r="864" spans="1:8" x14ac:dyDescent="0.3">
      <c r="A864" s="1">
        <v>43276</v>
      </c>
      <c r="B864" s="2">
        <v>35470.35</v>
      </c>
      <c r="C864" s="2">
        <v>35783.75</v>
      </c>
      <c r="D864" s="2">
        <v>35806.97</v>
      </c>
      <c r="E864" s="2">
        <v>35430.11</v>
      </c>
      <c r="F864" s="3">
        <v>-6.1000000000000004E-3</v>
      </c>
      <c r="G864">
        <f>$G$2*Tabella11[[#This Row],[CHIUSURA]]/$B$2</f>
        <v>128.9477357844431</v>
      </c>
      <c r="H864" s="6">
        <f>LN(Tabella11[[#This Row],[NUM INDICE]]/G863)</f>
        <v>-6.1621935875770962E-3</v>
      </c>
    </row>
    <row r="865" spans="1:8" x14ac:dyDescent="0.3">
      <c r="A865" s="1">
        <v>43277</v>
      </c>
      <c r="B865" s="2">
        <v>35490.04</v>
      </c>
      <c r="C865" s="2">
        <v>35355.72</v>
      </c>
      <c r="D865" s="2">
        <v>35616.639999999999</v>
      </c>
      <c r="E865" s="2">
        <v>35338.089999999997</v>
      </c>
      <c r="F865" s="3">
        <v>5.9999999999999995E-4</v>
      </c>
      <c r="G865">
        <f>$G$2*Tabella11[[#This Row],[CHIUSURA]]/$B$2</f>
        <v>129.01931615840601</v>
      </c>
      <c r="H865" s="6">
        <f>LN(Tabella11[[#This Row],[NUM INDICE]]/G864)</f>
        <v>5.549575053163991E-4</v>
      </c>
    </row>
    <row r="866" spans="1:8" x14ac:dyDescent="0.3">
      <c r="A866" s="1">
        <v>43278</v>
      </c>
      <c r="B866" s="2">
        <v>35217.11</v>
      </c>
      <c r="C866" s="2">
        <v>35543.89</v>
      </c>
      <c r="D866" s="2">
        <v>35618.85</v>
      </c>
      <c r="E866" s="2">
        <v>35154.21</v>
      </c>
      <c r="F866" s="3">
        <v>-7.7000000000000002E-3</v>
      </c>
      <c r="G866">
        <f>$G$2*Tabella11[[#This Row],[CHIUSURA]]/$B$2</f>
        <v>128.0271154745208</v>
      </c>
      <c r="H866" s="6">
        <f>LN(Tabella11[[#This Row],[NUM INDICE]]/G865)</f>
        <v>-7.7200496847077693E-3</v>
      </c>
    </row>
    <row r="867" spans="1:8" x14ac:dyDescent="0.3">
      <c r="A867" s="1">
        <v>43279</v>
      </c>
      <c r="B867" s="2">
        <v>35037.64</v>
      </c>
      <c r="C867" s="2">
        <v>35207.19</v>
      </c>
      <c r="D867" s="2">
        <v>35282.400000000001</v>
      </c>
      <c r="E867" s="2">
        <v>34937.15</v>
      </c>
      <c r="F867" s="3">
        <v>-5.1000000000000004E-3</v>
      </c>
      <c r="G867">
        <f>$G$2*Tabella11[[#This Row],[CHIUSURA]]/$B$2</f>
        <v>127.37467617969473</v>
      </c>
      <c r="H867" s="6">
        <f>LN(Tabella11[[#This Row],[NUM INDICE]]/G866)</f>
        <v>-5.1091318493157465E-3</v>
      </c>
    </row>
    <row r="868" spans="1:8" x14ac:dyDescent="0.3">
      <c r="A868" s="1">
        <v>43280</v>
      </c>
      <c r="B868" s="2">
        <v>35423.480000000003</v>
      </c>
      <c r="C868" s="2">
        <v>35128.160000000003</v>
      </c>
      <c r="D868" s="2">
        <v>35459.050000000003</v>
      </c>
      <c r="E868" s="2">
        <v>35099.65</v>
      </c>
      <c r="F868" s="3">
        <v>1.0999999999999999E-2</v>
      </c>
      <c r="G868">
        <f>$G$2*Tabella11[[#This Row],[CHIUSURA]]/$B$2</f>
        <v>128.77734613854966</v>
      </c>
      <c r="H868" s="6">
        <f>LN(Tabella11[[#This Row],[NUM INDICE]]/G867)</f>
        <v>1.0951964903228105E-2</v>
      </c>
    </row>
    <row r="869" spans="1:8" x14ac:dyDescent="0.3">
      <c r="A869" s="1">
        <v>43283</v>
      </c>
      <c r="B869" s="2">
        <v>35264.410000000003</v>
      </c>
      <c r="C869" s="2">
        <v>35545.22</v>
      </c>
      <c r="D869" s="2">
        <v>35578.239999999998</v>
      </c>
      <c r="E869" s="2">
        <v>35106.57</v>
      </c>
      <c r="F869" s="3">
        <v>-4.4999999999999997E-3</v>
      </c>
      <c r="G869">
        <f>$G$2*Tabella11[[#This Row],[CHIUSURA]]/$B$2</f>
        <v>128.19906832817475</v>
      </c>
      <c r="H869" s="6">
        <f>LN(Tabella11[[#This Row],[NUM INDICE]]/G868)</f>
        <v>-4.5006370541416478E-3</v>
      </c>
    </row>
    <row r="870" spans="1:8" x14ac:dyDescent="0.3">
      <c r="A870" s="1">
        <v>43284</v>
      </c>
      <c r="B870" s="2">
        <v>35378.6</v>
      </c>
      <c r="C870" s="2">
        <v>35344.21</v>
      </c>
      <c r="D870" s="2">
        <v>35445.21</v>
      </c>
      <c r="E870" s="2">
        <v>35195.629999999997</v>
      </c>
      <c r="F870" s="3">
        <v>3.2000000000000002E-3</v>
      </c>
      <c r="G870">
        <f>$G$2*Tabella11[[#This Row],[CHIUSURA]]/$B$2</f>
        <v>128.61419087275706</v>
      </c>
      <c r="H870" s="6">
        <f>LN(Tabella11[[#This Row],[NUM INDICE]]/G869)</f>
        <v>3.2328775190833235E-3</v>
      </c>
    </row>
    <row r="871" spans="1:8" x14ac:dyDescent="0.3">
      <c r="A871" s="1">
        <v>43285</v>
      </c>
      <c r="B871" s="2">
        <v>35645.4</v>
      </c>
      <c r="C871" s="2">
        <v>35385.519999999997</v>
      </c>
      <c r="D871" s="2">
        <v>35667.31</v>
      </c>
      <c r="E871" s="2">
        <v>35309.67</v>
      </c>
      <c r="F871" s="3">
        <v>7.4999999999999997E-3</v>
      </c>
      <c r="G871">
        <f>$G$2*Tabella11[[#This Row],[CHIUSURA]]/$B$2</f>
        <v>129.5841067576381</v>
      </c>
      <c r="H871" s="6">
        <f>LN(Tabella11[[#This Row],[NUM INDICE]]/G870)</f>
        <v>7.5129887068965629E-3</v>
      </c>
    </row>
    <row r="872" spans="1:8" x14ac:dyDescent="0.3">
      <c r="A872" s="1">
        <v>43286</v>
      </c>
      <c r="B872" s="2">
        <v>35574.550000000003</v>
      </c>
      <c r="C872" s="2">
        <v>35703.17</v>
      </c>
      <c r="D872" s="2">
        <v>35748.26</v>
      </c>
      <c r="E872" s="2">
        <v>35517.79</v>
      </c>
      <c r="F872" s="3">
        <v>-2E-3</v>
      </c>
      <c r="G872">
        <f>$G$2*Tabella11[[#This Row],[CHIUSURA]]/$B$2</f>
        <v>129.32654101384568</v>
      </c>
      <c r="H872" s="6">
        <f>LN(Tabella11[[#This Row],[NUM INDICE]]/G871)</f>
        <v>-1.9896117133460659E-3</v>
      </c>
    </row>
    <row r="873" spans="1:8" x14ac:dyDescent="0.3">
      <c r="A873" s="1">
        <v>43287</v>
      </c>
      <c r="B873" s="2">
        <v>35657.86</v>
      </c>
      <c r="C873" s="2">
        <v>35543.660000000003</v>
      </c>
      <c r="D873" s="2">
        <v>35799.71</v>
      </c>
      <c r="E873" s="2">
        <v>35532.21</v>
      </c>
      <c r="F873" s="3">
        <v>2.3E-3</v>
      </c>
      <c r="G873">
        <f>$G$2*Tabella11[[#This Row],[CHIUSURA]]/$B$2</f>
        <v>129.62940342902345</v>
      </c>
      <c r="H873" s="6">
        <f>LN(Tabella11[[#This Row],[NUM INDICE]]/G872)</f>
        <v>2.3391048536827745E-3</v>
      </c>
    </row>
    <row r="874" spans="1:8" x14ac:dyDescent="0.3">
      <c r="A874" s="1">
        <v>43290</v>
      </c>
      <c r="B874" s="2">
        <v>35934.720000000001</v>
      </c>
      <c r="C874" s="2">
        <v>35835.1</v>
      </c>
      <c r="D874" s="2">
        <v>35977.370000000003</v>
      </c>
      <c r="E874" s="2">
        <v>35779.72</v>
      </c>
      <c r="F874" s="3">
        <v>7.7999999999999996E-3</v>
      </c>
      <c r="G874">
        <f>$G$2*Tabella11[[#This Row],[CHIUSURA]]/$B$2</f>
        <v>130.63589110476619</v>
      </c>
      <c r="H874" s="6">
        <f>LN(Tabella11[[#This Row],[NUM INDICE]]/G873)</f>
        <v>7.7343596264608083E-3</v>
      </c>
    </row>
    <row r="875" spans="1:8" x14ac:dyDescent="0.3">
      <c r="A875" s="1">
        <v>43291</v>
      </c>
      <c r="B875" s="2">
        <v>36239.620000000003</v>
      </c>
      <c r="C875" s="2">
        <v>36068.269999999997</v>
      </c>
      <c r="D875" s="2">
        <v>36274.33</v>
      </c>
      <c r="E875" s="2">
        <v>36019.629999999997</v>
      </c>
      <c r="F875" s="3">
        <v>8.5000000000000006E-3</v>
      </c>
      <c r="G875">
        <f>$G$2*Tabella11[[#This Row],[CHIUSURA]]/$B$2</f>
        <v>131.74431446796044</v>
      </c>
      <c r="H875" s="6">
        <f>LN(Tabella11[[#This Row],[NUM INDICE]]/G874)</f>
        <v>8.4490364249297893E-3</v>
      </c>
    </row>
    <row r="876" spans="1:8" x14ac:dyDescent="0.3">
      <c r="A876" s="1">
        <v>43292</v>
      </c>
      <c r="B876" s="2">
        <v>36265.93</v>
      </c>
      <c r="C876" s="2">
        <v>36299.26</v>
      </c>
      <c r="D876" s="2">
        <v>36362.300000000003</v>
      </c>
      <c r="E876" s="2">
        <v>36169.699999999997</v>
      </c>
      <c r="F876" s="3">
        <v>6.9999999999999999E-4</v>
      </c>
      <c r="G876">
        <f>$G$2*Tabella11[[#This Row],[CHIUSURA]]/$B$2</f>
        <v>131.83996097070113</v>
      </c>
      <c r="H876" s="6">
        <f>LN(Tabella11[[#This Row],[NUM INDICE]]/G875)</f>
        <v>7.2573757884117514E-4</v>
      </c>
    </row>
    <row r="877" spans="1:8" x14ac:dyDescent="0.3">
      <c r="A877" s="1">
        <v>43293</v>
      </c>
      <c r="B877" s="2">
        <v>36548.410000000003</v>
      </c>
      <c r="C877" s="2">
        <v>36424.230000000003</v>
      </c>
      <c r="D877" s="2">
        <v>36699.53</v>
      </c>
      <c r="E877" s="2">
        <v>36422.080000000002</v>
      </c>
      <c r="F877" s="3">
        <v>7.7999999999999996E-3</v>
      </c>
      <c r="G877">
        <f>$G$2*Tabella11[[#This Row],[CHIUSURA]]/$B$2</f>
        <v>132.86687940833679</v>
      </c>
      <c r="H877" s="6">
        <f>LN(Tabella11[[#This Row],[NUM INDICE]]/G876)</f>
        <v>7.7589501501314712E-3</v>
      </c>
    </row>
    <row r="878" spans="1:8" x14ac:dyDescent="0.3">
      <c r="A878" s="1">
        <v>43294</v>
      </c>
      <c r="B878" s="2">
        <v>36541.629999999997</v>
      </c>
      <c r="C878" s="2">
        <v>36635.14</v>
      </c>
      <c r="D878" s="2">
        <v>36740.07</v>
      </c>
      <c r="E878" s="2">
        <v>36501.61</v>
      </c>
      <c r="F878" s="3">
        <v>-2.0000000000000001E-4</v>
      </c>
      <c r="G878">
        <f>$G$2*Tabella11[[#This Row],[CHIUSURA]]/$B$2</f>
        <v>132.84223162085738</v>
      </c>
      <c r="H878" s="6">
        <f>LN(Tabella11[[#This Row],[NUM INDICE]]/G877)</f>
        <v>-1.8552459458116811E-4</v>
      </c>
    </row>
    <row r="879" spans="1:8" x14ac:dyDescent="0.3">
      <c r="A879" s="1">
        <v>43297</v>
      </c>
      <c r="B879" s="2">
        <v>36323.769999999997</v>
      </c>
      <c r="C879" s="2">
        <v>36658.71</v>
      </c>
      <c r="D879" s="2">
        <v>36658.71</v>
      </c>
      <c r="E879" s="2">
        <v>36298.94</v>
      </c>
      <c r="F879" s="3">
        <v>-6.0000000000000001E-3</v>
      </c>
      <c r="G879">
        <f>$G$2*Tabella11[[#This Row],[CHIUSURA]]/$B$2</f>
        <v>132.05023059132148</v>
      </c>
      <c r="H879" s="6">
        <f>LN(Tabella11[[#This Row],[NUM INDICE]]/G878)</f>
        <v>-5.9798106972189409E-3</v>
      </c>
    </row>
    <row r="880" spans="1:8" x14ac:dyDescent="0.3">
      <c r="A880" s="1">
        <v>43298</v>
      </c>
      <c r="B880" s="2">
        <v>36519.96</v>
      </c>
      <c r="C880" s="2">
        <v>36390.99</v>
      </c>
      <c r="D880" s="2">
        <v>36549.550000000003</v>
      </c>
      <c r="E880" s="2">
        <v>36261.78</v>
      </c>
      <c r="F880" s="3">
        <v>5.4000000000000003E-3</v>
      </c>
      <c r="G880">
        <f>$G$2*Tabella11[[#This Row],[CHIUSURA]]/$B$2</f>
        <v>132.76345322046245</v>
      </c>
      <c r="H880" s="6">
        <f>LN(Tabella11[[#This Row],[NUM INDICE]]/G879)</f>
        <v>5.386612530153807E-3</v>
      </c>
    </row>
    <row r="881" spans="1:8" x14ac:dyDescent="0.3">
      <c r="A881" s="1">
        <v>43299</v>
      </c>
      <c r="B881" s="2">
        <v>36373.440000000002</v>
      </c>
      <c r="C881" s="2">
        <v>36722.410000000003</v>
      </c>
      <c r="D881" s="2">
        <v>36747.870000000003</v>
      </c>
      <c r="E881" s="2">
        <v>36320.92</v>
      </c>
      <c r="F881" s="3">
        <v>-4.0000000000000001E-3</v>
      </c>
      <c r="G881">
        <f>$G$2*Tabella11[[#This Row],[CHIUSURA]]/$B$2</f>
        <v>132.23079926449256</v>
      </c>
      <c r="H881" s="6">
        <f>LN(Tabella11[[#This Row],[NUM INDICE]]/G880)</f>
        <v>-4.0201224618540117E-3</v>
      </c>
    </row>
    <row r="882" spans="1:8" x14ac:dyDescent="0.3">
      <c r="A882" s="1">
        <v>43300</v>
      </c>
      <c r="B882" s="2">
        <v>36351.230000000003</v>
      </c>
      <c r="C882" s="2">
        <v>36509.08</v>
      </c>
      <c r="D882" s="2">
        <v>36515.58</v>
      </c>
      <c r="E882" s="2">
        <v>36279.33</v>
      </c>
      <c r="F882" s="3">
        <v>-5.9999999999999995E-4</v>
      </c>
      <c r="G882">
        <f>$G$2*Tabella11[[#This Row],[CHIUSURA]]/$B$2</f>
        <v>132.15005776597982</v>
      </c>
      <c r="H882" s="6">
        <f>LN(Tabella11[[#This Row],[NUM INDICE]]/G881)</f>
        <v>-6.1079687788162811E-4</v>
      </c>
    </row>
    <row r="883" spans="1:8" x14ac:dyDescent="0.3">
      <c r="A883" s="1">
        <v>43301</v>
      </c>
      <c r="B883" s="2">
        <v>36496.370000000003</v>
      </c>
      <c r="C883" s="2">
        <v>36377.03</v>
      </c>
      <c r="D883" s="2">
        <v>36567.339999999997</v>
      </c>
      <c r="E883" s="2">
        <v>36335.61</v>
      </c>
      <c r="F883" s="3">
        <v>4.0000000000000001E-3</v>
      </c>
      <c r="G883">
        <f>$G$2*Tabella11[[#This Row],[CHIUSURA]]/$B$2</f>
        <v>132.6776949156486</v>
      </c>
      <c r="H883" s="6">
        <f>LN(Tabella11[[#This Row],[NUM INDICE]]/G882)</f>
        <v>3.9847624917876429E-3</v>
      </c>
    </row>
    <row r="884" spans="1:8" x14ac:dyDescent="0.3">
      <c r="A884" s="1">
        <v>43304</v>
      </c>
      <c r="B884" s="2">
        <v>36718.6</v>
      </c>
      <c r="C884" s="2">
        <v>36501.050000000003</v>
      </c>
      <c r="D884" s="2">
        <v>36749.69</v>
      </c>
      <c r="E884" s="2">
        <v>36491.83</v>
      </c>
      <c r="F884" s="3">
        <v>6.1000000000000004E-3</v>
      </c>
      <c r="G884">
        <f>$G$2*Tabella11[[#This Row],[CHIUSURA]]/$B$2</f>
        <v>133.48558249847133</v>
      </c>
      <c r="H884" s="6">
        <f>LN(Tabella11[[#This Row],[NUM INDICE]]/G883)</f>
        <v>6.0706350758377775E-3</v>
      </c>
    </row>
    <row r="885" spans="1:8" x14ac:dyDescent="0.3">
      <c r="A885" s="1">
        <v>43305</v>
      </c>
      <c r="B885" s="2">
        <v>36825.1</v>
      </c>
      <c r="C885" s="2">
        <v>36859.39</v>
      </c>
      <c r="D885" s="2">
        <v>36902.06</v>
      </c>
      <c r="E885" s="2">
        <v>36709.72</v>
      </c>
      <c r="F885" s="3">
        <v>2.8999999999999998E-3</v>
      </c>
      <c r="G885">
        <f>$G$2*Tabella11[[#This Row],[CHIUSURA]]/$B$2</f>
        <v>133.87274907170905</v>
      </c>
      <c r="H885" s="6">
        <f>LN(Tabella11[[#This Row],[NUM INDICE]]/G884)</f>
        <v>2.8962392277046565E-3</v>
      </c>
    </row>
    <row r="886" spans="1:8" x14ac:dyDescent="0.3">
      <c r="A886" s="1">
        <v>43306</v>
      </c>
      <c r="B886" s="2">
        <v>36858.230000000003</v>
      </c>
      <c r="C886" s="2">
        <v>36928.06</v>
      </c>
      <c r="D886" s="2">
        <v>36947.18</v>
      </c>
      <c r="E886" s="2">
        <v>36803.15</v>
      </c>
      <c r="F886" s="3">
        <v>8.9999999999999998E-4</v>
      </c>
      <c r="G886">
        <f>$G$2*Tabella11[[#This Row],[CHIUSURA]]/$B$2</f>
        <v>133.99318877660454</v>
      </c>
      <c r="H886" s="6">
        <f>LN(Tabella11[[#This Row],[NUM INDICE]]/G885)</f>
        <v>8.9925366382261692E-4</v>
      </c>
    </row>
    <row r="887" spans="1:8" x14ac:dyDescent="0.3">
      <c r="A887" s="1">
        <v>43307</v>
      </c>
      <c r="B887" s="2">
        <v>36984.639999999999</v>
      </c>
      <c r="C887" s="2">
        <v>36928.379999999997</v>
      </c>
      <c r="D887" s="2">
        <v>37061.620000000003</v>
      </c>
      <c r="E887" s="2">
        <v>36852.53</v>
      </c>
      <c r="F887" s="3">
        <v>3.3999999999999998E-3</v>
      </c>
      <c r="G887">
        <f>$G$2*Tabella11[[#This Row],[CHIUSURA]]/$B$2</f>
        <v>134.45273550451984</v>
      </c>
      <c r="H887" s="6">
        <f>LN(Tabella11[[#This Row],[NUM INDICE]]/G886)</f>
        <v>3.4237597613107217E-3</v>
      </c>
    </row>
    <row r="888" spans="1:8" x14ac:dyDescent="0.3">
      <c r="A888" s="1">
        <v>43308</v>
      </c>
      <c r="B888" s="2">
        <v>37336.85</v>
      </c>
      <c r="C888" s="2">
        <v>37253.86</v>
      </c>
      <c r="D888" s="2">
        <v>37368.620000000003</v>
      </c>
      <c r="E888" s="2">
        <v>37134.879999999997</v>
      </c>
      <c r="F888" s="3">
        <v>9.4999999999999998E-3</v>
      </c>
      <c r="G888">
        <f>$G$2*Tabella11[[#This Row],[CHIUSURA]]/$B$2</f>
        <v>135.73314807503687</v>
      </c>
      <c r="H888" s="6">
        <f>LN(Tabella11[[#This Row],[NUM INDICE]]/G887)</f>
        <v>9.4780833027072863E-3</v>
      </c>
    </row>
    <row r="889" spans="1:8" x14ac:dyDescent="0.3">
      <c r="A889" s="1">
        <v>43311</v>
      </c>
      <c r="B889" s="2">
        <v>37494.400000000001</v>
      </c>
      <c r="C889" s="2">
        <v>37491.39</v>
      </c>
      <c r="D889" s="2">
        <v>37533.5</v>
      </c>
      <c r="E889" s="2">
        <v>37292.449999999997</v>
      </c>
      <c r="F889" s="3">
        <v>4.1999999999999997E-3</v>
      </c>
      <c r="G889">
        <f>$G$2*Tabella11[[#This Row],[CHIUSURA]]/$B$2</f>
        <v>136.30590012774678</v>
      </c>
      <c r="H889" s="6">
        <f>LN(Tabella11[[#This Row],[NUM INDICE]]/G888)</f>
        <v>4.2108138723482014E-3</v>
      </c>
    </row>
    <row r="890" spans="1:8" x14ac:dyDescent="0.3">
      <c r="A890" s="1">
        <v>43312</v>
      </c>
      <c r="B890" s="2">
        <v>37606.58</v>
      </c>
      <c r="C890" s="2">
        <v>37534.949999999997</v>
      </c>
      <c r="D890" s="2">
        <v>37644.589999999997</v>
      </c>
      <c r="E890" s="2">
        <v>37298.75</v>
      </c>
      <c r="F890" s="3">
        <v>3.0000000000000001E-3</v>
      </c>
      <c r="G890">
        <f>$G$2*Tabella11[[#This Row],[CHIUSURA]]/$B$2</f>
        <v>136.71371558489054</v>
      </c>
      <c r="H890" s="6">
        <f>LN(Tabella11[[#This Row],[NUM INDICE]]/G889)</f>
        <v>2.987446593435682E-3</v>
      </c>
    </row>
    <row r="891" spans="1:8" x14ac:dyDescent="0.3">
      <c r="A891" s="1">
        <v>43313</v>
      </c>
      <c r="B891" s="2">
        <v>37521.620000000003</v>
      </c>
      <c r="C891" s="2">
        <v>37643.870000000003</v>
      </c>
      <c r="D891" s="2">
        <v>37711.870000000003</v>
      </c>
      <c r="E891" s="2">
        <v>37432.910000000003</v>
      </c>
      <c r="F891" s="3">
        <v>-2.3E-3</v>
      </c>
      <c r="G891">
        <f>$G$2*Tabella11[[#This Row],[CHIUSURA]]/$B$2</f>
        <v>136.40485481435275</v>
      </c>
      <c r="H891" s="6">
        <f>LN(Tabella11[[#This Row],[NUM INDICE]]/G890)</f>
        <v>-2.2617349069281047E-3</v>
      </c>
    </row>
    <row r="892" spans="1:8" x14ac:dyDescent="0.3">
      <c r="A892" s="1">
        <v>43314</v>
      </c>
      <c r="B892" s="2">
        <v>37165.160000000003</v>
      </c>
      <c r="C892" s="2">
        <v>37529.69</v>
      </c>
      <c r="D892" s="2">
        <v>37529.69</v>
      </c>
      <c r="E892" s="2">
        <v>37128.99</v>
      </c>
      <c r="F892" s="3">
        <v>-9.4999999999999998E-3</v>
      </c>
      <c r="G892">
        <f>$G$2*Tabella11[[#This Row],[CHIUSURA]]/$B$2</f>
        <v>135.10899193457504</v>
      </c>
      <c r="H892" s="6">
        <f>LN(Tabella11[[#This Row],[NUM INDICE]]/G891)</f>
        <v>-9.5455368844266832E-3</v>
      </c>
    </row>
    <row r="893" spans="1:8" x14ac:dyDescent="0.3">
      <c r="A893" s="1">
        <v>43315</v>
      </c>
      <c r="B893" s="2">
        <v>37556.160000000003</v>
      </c>
      <c r="C893" s="2">
        <v>37327.160000000003</v>
      </c>
      <c r="D893" s="2">
        <v>37582.269999999997</v>
      </c>
      <c r="E893" s="2">
        <v>37319.61</v>
      </c>
      <c r="F893" s="3">
        <v>1.0500000000000001E-2</v>
      </c>
      <c r="G893">
        <f>$G$2*Tabella11[[#This Row],[CHIUSURA]]/$B$2</f>
        <v>136.53042038655585</v>
      </c>
      <c r="H893" s="6">
        <f>LN(Tabella11[[#This Row],[NUM INDICE]]/G892)</f>
        <v>1.0465649398057643E-2</v>
      </c>
    </row>
    <row r="894" spans="1:8" x14ac:dyDescent="0.3">
      <c r="A894" s="1">
        <v>43318</v>
      </c>
      <c r="B894" s="2">
        <v>37691.89</v>
      </c>
      <c r="C894" s="2">
        <v>37714.699999999997</v>
      </c>
      <c r="D894" s="2">
        <v>37805.25</v>
      </c>
      <c r="E894" s="2">
        <v>37643.29</v>
      </c>
      <c r="F894" s="3">
        <v>3.5999999999999999E-3</v>
      </c>
      <c r="G894">
        <f>$G$2*Tabella11[[#This Row],[CHIUSURA]]/$B$2</f>
        <v>137.02384873383807</v>
      </c>
      <c r="H894" s="6">
        <f>LN(Tabella11[[#This Row],[NUM INDICE]]/G893)</f>
        <v>3.6075392572428315E-3</v>
      </c>
    </row>
    <row r="895" spans="1:8" x14ac:dyDescent="0.3">
      <c r="A895" s="1">
        <v>43319</v>
      </c>
      <c r="B895" s="2">
        <v>37665.800000000003</v>
      </c>
      <c r="C895" s="2">
        <v>37849.21</v>
      </c>
      <c r="D895" s="2">
        <v>37876.870000000003</v>
      </c>
      <c r="E895" s="2">
        <v>37586.879999999997</v>
      </c>
      <c r="F895" s="3">
        <v>-6.9999999999999999E-4</v>
      </c>
      <c r="G895">
        <f>$G$2*Tabella11[[#This Row],[CHIUSURA]]/$B$2</f>
        <v>136.92900201181206</v>
      </c>
      <c r="H895" s="6">
        <f>LN(Tabella11[[#This Row],[NUM INDICE]]/G894)</f>
        <v>-6.9243101911483273E-4</v>
      </c>
    </row>
    <row r="896" spans="1:8" x14ac:dyDescent="0.3">
      <c r="A896" s="1">
        <v>43320</v>
      </c>
      <c r="B896" s="2">
        <v>37887.56</v>
      </c>
      <c r="C896" s="2">
        <v>37756.239999999998</v>
      </c>
      <c r="D896" s="2">
        <v>37931.42</v>
      </c>
      <c r="E896" s="2">
        <v>37641.4</v>
      </c>
      <c r="F896" s="3">
        <v>5.8999999999999999E-3</v>
      </c>
      <c r="G896">
        <f>$G$2*Tabella11[[#This Row],[CHIUSURA]]/$B$2</f>
        <v>137.73518097219889</v>
      </c>
      <c r="H896" s="6">
        <f>LN(Tabella11[[#This Row],[NUM INDICE]]/G895)</f>
        <v>5.8703050884654469E-3</v>
      </c>
    </row>
    <row r="897" spans="1:8" x14ac:dyDescent="0.3">
      <c r="A897" s="1">
        <v>43321</v>
      </c>
      <c r="B897" s="2">
        <v>38024.370000000003</v>
      </c>
      <c r="C897" s="2">
        <v>37994.51</v>
      </c>
      <c r="D897" s="2">
        <v>38076.230000000003</v>
      </c>
      <c r="E897" s="2">
        <v>37939.279999999999</v>
      </c>
      <c r="F897" s="3">
        <v>3.5999999999999999E-3</v>
      </c>
      <c r="G897">
        <f>$G$2*Tabella11[[#This Row],[CHIUSURA]]/$B$2</f>
        <v>138.23253551571679</v>
      </c>
      <c r="H897" s="6">
        <f>LN(Tabella11[[#This Row],[NUM INDICE]]/G896)</f>
        <v>3.6044439423363181E-3</v>
      </c>
    </row>
    <row r="898" spans="1:8" x14ac:dyDescent="0.3">
      <c r="A898" s="1">
        <v>43322</v>
      </c>
      <c r="B898" s="2">
        <v>37869.230000000003</v>
      </c>
      <c r="C898" s="2">
        <v>38050.07</v>
      </c>
      <c r="D898" s="2">
        <v>38051.449999999997</v>
      </c>
      <c r="E898" s="2">
        <v>37815.75</v>
      </c>
      <c r="F898" s="3">
        <v>-4.1000000000000003E-3</v>
      </c>
      <c r="G898">
        <f>$G$2*Tabella11[[#This Row],[CHIUSURA]]/$B$2</f>
        <v>137.66854469719939</v>
      </c>
      <c r="H898" s="6">
        <f>LN(Tabella11[[#This Row],[NUM INDICE]]/G897)</f>
        <v>-4.0883609709671349E-3</v>
      </c>
    </row>
    <row r="899" spans="1:8" x14ac:dyDescent="0.3">
      <c r="A899" s="1">
        <v>43325</v>
      </c>
      <c r="B899" s="2">
        <v>37644.9</v>
      </c>
      <c r="C899" s="2">
        <v>37693.19</v>
      </c>
      <c r="D899" s="2">
        <v>37799.54</v>
      </c>
      <c r="E899" s="2">
        <v>37559.26</v>
      </c>
      <c r="F899" s="3">
        <v>-5.8999999999999999E-3</v>
      </c>
      <c r="G899">
        <f>$G$2*Tabella11[[#This Row],[CHIUSURA]]/$B$2</f>
        <v>136.85302284391844</v>
      </c>
      <c r="H899" s="6">
        <f>LN(Tabella11[[#This Row],[NUM INDICE]]/G898)</f>
        <v>-5.9414220865147659E-3</v>
      </c>
    </row>
    <row r="900" spans="1:8" x14ac:dyDescent="0.3">
      <c r="A900" s="1">
        <v>43326</v>
      </c>
      <c r="B900" s="2">
        <v>37852</v>
      </c>
      <c r="C900" s="2">
        <v>37749.589999999997</v>
      </c>
      <c r="D900" s="2">
        <v>37932.400000000001</v>
      </c>
      <c r="E900" s="2">
        <v>37689.71</v>
      </c>
      <c r="F900" s="3">
        <v>5.4999999999999997E-3</v>
      </c>
      <c r="G900">
        <f>$G$2*Tabella11[[#This Row],[CHIUSURA]]/$B$2</f>
        <v>137.60590732577322</v>
      </c>
      <c r="H900" s="6">
        <f>LN(Tabella11[[#This Row],[NUM INDICE]]/G899)</f>
        <v>5.4863317427003844E-3</v>
      </c>
    </row>
    <row r="901" spans="1:8" x14ac:dyDescent="0.3">
      <c r="A901" s="1">
        <v>43328</v>
      </c>
      <c r="B901" s="2">
        <v>37663.56</v>
      </c>
      <c r="C901" s="2">
        <v>37796.01</v>
      </c>
      <c r="D901" s="2">
        <v>37891.919999999998</v>
      </c>
      <c r="E901" s="2">
        <v>37634.129999999997</v>
      </c>
      <c r="F901" s="3">
        <v>-5.0000000000000001E-3</v>
      </c>
      <c r="G901">
        <f>$G$2*Tabella11[[#This Row],[CHIUSURA]]/$B$2</f>
        <v>136.92085878998995</v>
      </c>
      <c r="H901" s="6">
        <f>LN(Tabella11[[#This Row],[NUM INDICE]]/G900)</f>
        <v>-4.9907698793485722E-3</v>
      </c>
    </row>
    <row r="902" spans="1:8" x14ac:dyDescent="0.3">
      <c r="A902" s="1">
        <v>43329</v>
      </c>
      <c r="B902" s="2">
        <v>37947.879999999997</v>
      </c>
      <c r="C902" s="2">
        <v>37898.6</v>
      </c>
      <c r="D902" s="2">
        <v>38022.32</v>
      </c>
      <c r="E902" s="2">
        <v>37840.160000000003</v>
      </c>
      <c r="F902" s="3">
        <v>7.4999999999999997E-3</v>
      </c>
      <c r="G902">
        <f>$G$2*Tabella11[[#This Row],[CHIUSURA]]/$B$2</f>
        <v>137.9544663026937</v>
      </c>
      <c r="H902" s="6">
        <f>LN(Tabella11[[#This Row],[NUM INDICE]]/G901)</f>
        <v>7.520590537004582E-3</v>
      </c>
    </row>
    <row r="903" spans="1:8" x14ac:dyDescent="0.3">
      <c r="A903" s="1">
        <v>43332</v>
      </c>
      <c r="B903" s="2">
        <v>38278.75</v>
      </c>
      <c r="C903" s="2">
        <v>38075.07</v>
      </c>
      <c r="D903" s="2">
        <v>38340.69</v>
      </c>
      <c r="E903" s="2">
        <v>38050.69</v>
      </c>
      <c r="F903" s="3">
        <v>8.6999999999999994E-3</v>
      </c>
      <c r="G903">
        <f>$G$2*Tabella11[[#This Row],[CHIUSURA]]/$B$2</f>
        <v>139.15730014388782</v>
      </c>
      <c r="H903" s="6">
        <f>LN(Tabella11[[#This Row],[NUM INDICE]]/G902)</f>
        <v>8.6812726204717472E-3</v>
      </c>
    </row>
    <row r="904" spans="1:8" x14ac:dyDescent="0.3">
      <c r="A904" s="1">
        <v>43333</v>
      </c>
      <c r="B904" s="2">
        <v>38285.75</v>
      </c>
      <c r="C904" s="2">
        <v>38360.32</v>
      </c>
      <c r="D904" s="2">
        <v>38402.959999999999</v>
      </c>
      <c r="E904" s="2">
        <v>38213.870000000003</v>
      </c>
      <c r="F904" s="3">
        <v>2.0000000000000001E-4</v>
      </c>
      <c r="G904">
        <f>$G$2*Tabella11[[#This Row],[CHIUSURA]]/$B$2</f>
        <v>139.18274771208183</v>
      </c>
      <c r="H904" s="6">
        <f>LN(Tabella11[[#This Row],[NUM INDICE]]/G903)</f>
        <v>1.8285236681481439E-4</v>
      </c>
    </row>
    <row r="905" spans="1:8" x14ac:dyDescent="0.3">
      <c r="A905" s="1">
        <v>43335</v>
      </c>
      <c r="B905" s="2">
        <v>38336.76</v>
      </c>
      <c r="C905" s="2">
        <v>38416.65</v>
      </c>
      <c r="D905" s="2">
        <v>38487.629999999997</v>
      </c>
      <c r="E905" s="2">
        <v>38227.360000000001</v>
      </c>
      <c r="F905" s="3">
        <v>1.2999999999999999E-3</v>
      </c>
      <c r="G905">
        <f>$G$2*Tabella11[[#This Row],[CHIUSURA]]/$B$2</f>
        <v>139.36818777687861</v>
      </c>
      <c r="H905" s="6">
        <f>LN(Tabella11[[#This Row],[NUM INDICE]]/G904)</f>
        <v>1.3314627133943656E-3</v>
      </c>
    </row>
    <row r="906" spans="1:8" x14ac:dyDescent="0.3">
      <c r="A906" s="1">
        <v>43336</v>
      </c>
      <c r="B906" s="2">
        <v>38251.800000000003</v>
      </c>
      <c r="C906" s="2">
        <v>38366.79</v>
      </c>
      <c r="D906" s="2">
        <v>38429.5</v>
      </c>
      <c r="E906" s="2">
        <v>38172.769999999997</v>
      </c>
      <c r="F906" s="3">
        <v>-2.2000000000000001E-3</v>
      </c>
      <c r="G906">
        <f>$G$2*Tabella11[[#This Row],[CHIUSURA]]/$B$2</f>
        <v>139.05932700634082</v>
      </c>
      <c r="H906" s="6">
        <f>LN(Tabella11[[#This Row],[NUM INDICE]]/G905)</f>
        <v>-2.2186090154808374E-3</v>
      </c>
    </row>
    <row r="907" spans="1:8" x14ac:dyDescent="0.3">
      <c r="A907" s="1">
        <v>43339</v>
      </c>
      <c r="B907" s="2">
        <v>38694.11</v>
      </c>
      <c r="C907" s="2">
        <v>38472.03</v>
      </c>
      <c r="D907" s="2">
        <v>38736.879999999997</v>
      </c>
      <c r="E907" s="2">
        <v>38416.730000000003</v>
      </c>
      <c r="F907" s="3">
        <v>1.1599999999999999E-2</v>
      </c>
      <c r="G907">
        <f>$G$2*Tabella11[[#This Row],[CHIUSURA]]/$B$2</f>
        <v>140.66728613318384</v>
      </c>
      <c r="H907" s="6">
        <f>LN(Tabella11[[#This Row],[NUM INDICE]]/G906)</f>
        <v>1.1496774081419851E-2</v>
      </c>
    </row>
    <row r="908" spans="1:8" x14ac:dyDescent="0.3">
      <c r="A908" s="1">
        <v>43340</v>
      </c>
      <c r="B908" s="2">
        <v>38896.629999999997</v>
      </c>
      <c r="C908" s="2">
        <v>38814.76</v>
      </c>
      <c r="D908" s="2">
        <v>38938.910000000003</v>
      </c>
      <c r="E908" s="2">
        <v>38760.58</v>
      </c>
      <c r="F908" s="3">
        <v>5.1999999999999998E-3</v>
      </c>
      <c r="G908">
        <f>$G$2*Tabella11[[#This Row],[CHIUSURA]]/$B$2</f>
        <v>141.40352063470596</v>
      </c>
      <c r="H908" s="6">
        <f>LN(Tabella11[[#This Row],[NUM INDICE]]/G907)</f>
        <v>5.2202224105902329E-3</v>
      </c>
    </row>
    <row r="909" spans="1:8" x14ac:dyDescent="0.3">
      <c r="A909" s="1">
        <v>43341</v>
      </c>
      <c r="B909" s="2">
        <v>38722.93</v>
      </c>
      <c r="C909" s="2">
        <v>38989.65</v>
      </c>
      <c r="D909" s="2">
        <v>38989.65</v>
      </c>
      <c r="E909" s="2">
        <v>38679.57</v>
      </c>
      <c r="F909" s="3">
        <v>-4.4999999999999997E-3</v>
      </c>
      <c r="G909">
        <f>$G$2*Tabella11[[#This Row],[CHIUSURA]]/$B$2</f>
        <v>140.77205740680554</v>
      </c>
      <c r="H909" s="6">
        <f>LN(Tabella11[[#This Row],[NUM INDICE]]/G908)</f>
        <v>-4.4756834478157682E-3</v>
      </c>
    </row>
    <row r="910" spans="1:8" x14ac:dyDescent="0.3">
      <c r="A910" s="1">
        <v>43342</v>
      </c>
      <c r="B910" s="2">
        <v>38690.1</v>
      </c>
      <c r="C910" s="2">
        <v>38796.980000000003</v>
      </c>
      <c r="D910" s="2">
        <v>38819.06</v>
      </c>
      <c r="E910" s="2">
        <v>38581.83</v>
      </c>
      <c r="F910" s="3">
        <v>-8.0000000000000004E-4</v>
      </c>
      <c r="G910">
        <f>$G$2*Tabella11[[#This Row],[CHIUSURA]]/$B$2</f>
        <v>140.65270831197554</v>
      </c>
      <c r="H910" s="6">
        <f>LN(Tabella11[[#This Row],[NUM INDICE]]/G909)</f>
        <v>-8.4817767675993692E-4</v>
      </c>
    </row>
    <row r="911" spans="1:8" x14ac:dyDescent="0.3">
      <c r="A911" s="1">
        <v>43343</v>
      </c>
      <c r="B911" s="2">
        <v>38645.07</v>
      </c>
      <c r="C911" s="2">
        <v>38704.839999999997</v>
      </c>
      <c r="D911" s="2">
        <v>38838.449999999997</v>
      </c>
      <c r="E911" s="2">
        <v>38562.21</v>
      </c>
      <c r="F911" s="3">
        <v>-1.1999999999999999E-3</v>
      </c>
      <c r="G911">
        <f>$G$2*Tabella11[[#This Row],[CHIUSURA]]/$B$2</f>
        <v>140.48900774115023</v>
      </c>
      <c r="H911" s="6">
        <f>LN(Tabella11[[#This Row],[NUM INDICE]]/G910)</f>
        <v>-1.1645414392695824E-3</v>
      </c>
    </row>
    <row r="912" spans="1:8" x14ac:dyDescent="0.3">
      <c r="A912" s="1">
        <v>43346</v>
      </c>
      <c r="B912" s="2">
        <v>38312.519999999997</v>
      </c>
      <c r="C912" s="2">
        <v>38915.910000000003</v>
      </c>
      <c r="D912" s="2">
        <v>38934.35</v>
      </c>
      <c r="E912" s="2">
        <v>38270.01</v>
      </c>
      <c r="F912" s="3">
        <v>-8.6E-3</v>
      </c>
      <c r="G912">
        <f>$G$2*Tabella11[[#This Row],[CHIUSURA]]/$B$2</f>
        <v>139.28006648358956</v>
      </c>
      <c r="H912" s="6">
        <f>LN(Tabella11[[#This Row],[NUM INDICE]]/G911)</f>
        <v>-8.6424761978751326E-3</v>
      </c>
    </row>
    <row r="913" spans="1:8" x14ac:dyDescent="0.3">
      <c r="A913" s="1">
        <v>43347</v>
      </c>
      <c r="B913" s="2">
        <v>38157.919999999998</v>
      </c>
      <c r="C913" s="2">
        <v>38460.959999999999</v>
      </c>
      <c r="D913" s="2">
        <v>38518.559999999998</v>
      </c>
      <c r="E913" s="2">
        <v>38098.6</v>
      </c>
      <c r="F913" s="3">
        <v>-4.0000000000000001E-3</v>
      </c>
      <c r="G913">
        <f>$G$2*Tabella11[[#This Row],[CHIUSURA]]/$B$2</f>
        <v>138.71803876319001</v>
      </c>
      <c r="H913" s="6">
        <f>LN(Tabella11[[#This Row],[NUM INDICE]]/G912)</f>
        <v>-4.0433979621516897E-3</v>
      </c>
    </row>
    <row r="914" spans="1:8" x14ac:dyDescent="0.3">
      <c r="A914" s="1">
        <v>43348</v>
      </c>
      <c r="B914" s="2">
        <v>38018.31</v>
      </c>
      <c r="C914" s="2">
        <v>38192.949999999997</v>
      </c>
      <c r="D914" s="2">
        <v>38250.61</v>
      </c>
      <c r="E914" s="2">
        <v>37774.42</v>
      </c>
      <c r="F914" s="3">
        <v>-3.7000000000000002E-3</v>
      </c>
      <c r="G914">
        <f>$G$2*Tabella11[[#This Row],[CHIUSURA]]/$B$2</f>
        <v>138.21050519239452</v>
      </c>
      <c r="H914" s="6">
        <f>LN(Tabella11[[#This Row],[NUM INDICE]]/G913)</f>
        <v>-3.6654519739622812E-3</v>
      </c>
    </row>
    <row r="915" spans="1:8" x14ac:dyDescent="0.3">
      <c r="A915" s="1">
        <v>43349</v>
      </c>
      <c r="B915" s="2">
        <v>38242.81</v>
      </c>
      <c r="C915" s="2">
        <v>38161.85</v>
      </c>
      <c r="D915" s="2">
        <v>38320.959999999999</v>
      </c>
      <c r="E915" s="2">
        <v>37912.5</v>
      </c>
      <c r="F915" s="3">
        <v>5.8999999999999999E-3</v>
      </c>
      <c r="G915">
        <f>$G$2*Tabella11[[#This Row],[CHIUSURA]]/$B$2</f>
        <v>139.02664505804589</v>
      </c>
      <c r="H915" s="6">
        <f>LN(Tabella11[[#This Row],[NUM INDICE]]/G914)</f>
        <v>5.8876829640176018E-3</v>
      </c>
    </row>
    <row r="916" spans="1:8" x14ac:dyDescent="0.3">
      <c r="A916" s="1">
        <v>43350</v>
      </c>
      <c r="B916" s="2">
        <v>38389.82</v>
      </c>
      <c r="C916" s="2">
        <v>38314.550000000003</v>
      </c>
      <c r="D916" s="2">
        <v>38421.56</v>
      </c>
      <c r="E916" s="2">
        <v>38067.22</v>
      </c>
      <c r="F916" s="3">
        <v>3.8E-3</v>
      </c>
      <c r="G916">
        <f>$G$2*Tabella11[[#This Row],[CHIUSURA]]/$B$2</f>
        <v>139.56108034378937</v>
      </c>
      <c r="H916" s="6">
        <f>LN(Tabella11[[#This Row],[NUM INDICE]]/G915)</f>
        <v>3.8367515336570498E-3</v>
      </c>
    </row>
    <row r="917" spans="1:8" x14ac:dyDescent="0.3">
      <c r="A917" s="1">
        <v>43353</v>
      </c>
      <c r="B917" s="2">
        <v>37922.17</v>
      </c>
      <c r="C917" s="2">
        <v>38348.39</v>
      </c>
      <c r="D917" s="2">
        <v>38354.519999999997</v>
      </c>
      <c r="E917" s="2">
        <v>37882.83</v>
      </c>
      <c r="F917" s="3">
        <v>-1.2200000000000001E-2</v>
      </c>
      <c r="G917">
        <f>$G$2*Tabella11[[#This Row],[CHIUSURA]]/$B$2</f>
        <v>137.86100102008393</v>
      </c>
      <c r="H917" s="6">
        <f>LN(Tabella11[[#This Row],[NUM INDICE]]/G916)</f>
        <v>-1.2256418792805665E-2</v>
      </c>
    </row>
    <row r="918" spans="1:8" x14ac:dyDescent="0.3">
      <c r="A918" s="1">
        <v>43354</v>
      </c>
      <c r="B918" s="2">
        <v>37413.129999999997</v>
      </c>
      <c r="C918" s="2">
        <v>38017.49</v>
      </c>
      <c r="D918" s="2">
        <v>38043.269999999997</v>
      </c>
      <c r="E918" s="2">
        <v>37361.199999999997</v>
      </c>
      <c r="F918" s="3">
        <v>-1.34E-2</v>
      </c>
      <c r="G918">
        <f>$G$2*Tabella11[[#This Row],[CHIUSURA]]/$B$2</f>
        <v>136.0104538610141</v>
      </c>
      <c r="H918" s="6">
        <f>LN(Tabella11[[#This Row],[NUM INDICE]]/G917)</f>
        <v>-1.3514189159168868E-2</v>
      </c>
    </row>
    <row r="919" spans="1:8" x14ac:dyDescent="0.3">
      <c r="A919" s="1">
        <v>43355</v>
      </c>
      <c r="B919" s="2">
        <v>37717.96</v>
      </c>
      <c r="C919" s="2">
        <v>37546.42</v>
      </c>
      <c r="D919" s="2">
        <v>37752.58</v>
      </c>
      <c r="E919" s="2">
        <v>37342</v>
      </c>
      <c r="F919" s="3">
        <v>8.0999999999999996E-3</v>
      </c>
      <c r="G919">
        <f>$G$2*Tabella11[[#This Row],[CHIUSURA]]/$B$2</f>
        <v>137.11862274852641</v>
      </c>
      <c r="H919" s="6">
        <f>LN(Tabella11[[#This Row],[NUM INDICE]]/G918)</f>
        <v>8.114661259275199E-3</v>
      </c>
    </row>
    <row r="920" spans="1:8" x14ac:dyDescent="0.3">
      <c r="A920" s="1">
        <v>43357</v>
      </c>
      <c r="B920" s="2">
        <v>38090.639999999999</v>
      </c>
      <c r="C920" s="2">
        <v>37939.29</v>
      </c>
      <c r="D920" s="2">
        <v>38125.620000000003</v>
      </c>
      <c r="E920" s="2">
        <v>37859.519999999997</v>
      </c>
      <c r="F920" s="3">
        <v>9.9000000000000008E-3</v>
      </c>
      <c r="G920">
        <f>$G$2*Tabella11[[#This Row],[CHIUSURA]]/$B$2</f>
        <v>138.47345127917654</v>
      </c>
      <c r="H920" s="6">
        <f>LN(Tabella11[[#This Row],[NUM INDICE]]/G919)</f>
        <v>9.832209071679263E-3</v>
      </c>
    </row>
    <row r="921" spans="1:8" x14ac:dyDescent="0.3">
      <c r="A921" s="1">
        <v>43360</v>
      </c>
      <c r="B921" s="2">
        <v>37585.51</v>
      </c>
      <c r="C921" s="2">
        <v>38027.81</v>
      </c>
      <c r="D921" s="2">
        <v>38027.81</v>
      </c>
      <c r="E921" s="2">
        <v>37548.93</v>
      </c>
      <c r="F921" s="3">
        <v>-1.3299999999999999E-2</v>
      </c>
      <c r="G921">
        <f>$G$2*Tabella11[[#This Row],[CHIUSURA]]/$B$2</f>
        <v>136.63711840462651</v>
      </c>
      <c r="H921" s="6">
        <f>LN(Tabella11[[#This Row],[NUM INDICE]]/G920)</f>
        <v>-1.3349978879253242E-2</v>
      </c>
    </row>
    <row r="922" spans="1:8" x14ac:dyDescent="0.3">
      <c r="A922" s="1">
        <v>43361</v>
      </c>
      <c r="B922" s="2">
        <v>37290.67</v>
      </c>
      <c r="C922" s="2">
        <v>37660.19</v>
      </c>
      <c r="D922" s="2">
        <v>37745.440000000002</v>
      </c>
      <c r="E922" s="2">
        <v>37242.85</v>
      </c>
      <c r="F922" s="3">
        <v>-7.7999999999999996E-3</v>
      </c>
      <c r="G922">
        <f>$G$2*Tabella11[[#This Row],[CHIUSURA]]/$B$2</f>
        <v>135.56526683229399</v>
      </c>
      <c r="H922" s="6">
        <f>LN(Tabella11[[#This Row],[NUM INDICE]]/G921)</f>
        <v>-7.8754424676461248E-3</v>
      </c>
    </row>
    <row r="923" spans="1:8" x14ac:dyDescent="0.3">
      <c r="A923" s="1">
        <v>43362</v>
      </c>
      <c r="B923" s="2">
        <v>37121.22</v>
      </c>
      <c r="C923" s="2">
        <v>37432.93</v>
      </c>
      <c r="D923" s="2">
        <v>37530.629999999997</v>
      </c>
      <c r="E923" s="2">
        <v>37062.69</v>
      </c>
      <c r="F923" s="3">
        <v>-4.4999999999999997E-3</v>
      </c>
      <c r="G923">
        <f>$G$2*Tabella11[[#This Row],[CHIUSURA]]/$B$2</f>
        <v>134.94925391365422</v>
      </c>
      <c r="H923" s="6">
        <f>LN(Tabella11[[#This Row],[NUM INDICE]]/G922)</f>
        <v>-4.5543875555511988E-3</v>
      </c>
    </row>
    <row r="924" spans="1:8" x14ac:dyDescent="0.3">
      <c r="A924" s="1">
        <v>43364</v>
      </c>
      <c r="B924" s="2">
        <v>36841.599999999999</v>
      </c>
      <c r="C924" s="2">
        <v>37278.89</v>
      </c>
      <c r="D924" s="2">
        <v>37489.24</v>
      </c>
      <c r="E924" s="2">
        <v>35993.64</v>
      </c>
      <c r="F924" s="3">
        <v>-7.4999999999999997E-3</v>
      </c>
      <c r="G924">
        <f>$G$2*Tabella11[[#This Row],[CHIUSURA]]/$B$2</f>
        <v>133.93273262530928</v>
      </c>
      <c r="H924" s="6">
        <f>LN(Tabella11[[#This Row],[NUM INDICE]]/G923)</f>
        <v>-7.5611322600142097E-3</v>
      </c>
    </row>
    <row r="925" spans="1:8" x14ac:dyDescent="0.3">
      <c r="A925" s="1">
        <v>43367</v>
      </c>
      <c r="B925" s="2">
        <v>36305.019999999997</v>
      </c>
      <c r="C925" s="2">
        <v>36924.720000000001</v>
      </c>
      <c r="D925" s="2">
        <v>36945.5</v>
      </c>
      <c r="E925" s="2">
        <v>36216.949999999997</v>
      </c>
      <c r="F925" s="3">
        <v>-1.46E-2</v>
      </c>
      <c r="G925">
        <f>$G$2*Tabella11[[#This Row],[CHIUSURA]]/$B$2</f>
        <v>131.98206746223033</v>
      </c>
      <c r="H925" s="6">
        <f>LN(Tabella11[[#This Row],[NUM INDICE]]/G924)</f>
        <v>-1.4671617776842732E-2</v>
      </c>
    </row>
    <row r="926" spans="1:8" x14ac:dyDescent="0.3">
      <c r="A926" s="1">
        <v>43368</v>
      </c>
      <c r="B926" s="2">
        <v>36652.06</v>
      </c>
      <c r="C926" s="2">
        <v>36350.25</v>
      </c>
      <c r="D926" s="2">
        <v>36705.79</v>
      </c>
      <c r="E926" s="2">
        <v>36064.1</v>
      </c>
      <c r="F926" s="3">
        <v>9.5999999999999992E-3</v>
      </c>
      <c r="G926">
        <f>$G$2*Tabella11[[#This Row],[CHIUSURA]]/$B$2</f>
        <v>133.24368518595264</v>
      </c>
      <c r="H926" s="6">
        <f>LN(Tabella11[[#This Row],[NUM INDICE]]/G925)</f>
        <v>9.5136103997050751E-3</v>
      </c>
    </row>
    <row r="927" spans="1:8" x14ac:dyDescent="0.3">
      <c r="A927" s="1">
        <v>43369</v>
      </c>
      <c r="B927" s="2">
        <v>36542.269999999997</v>
      </c>
      <c r="C927" s="2">
        <v>36936.639999999999</v>
      </c>
      <c r="D927" s="2">
        <v>36938.74</v>
      </c>
      <c r="E927" s="2">
        <v>36357.93</v>
      </c>
      <c r="F927" s="3">
        <v>-3.0000000000000001E-3</v>
      </c>
      <c r="G927">
        <f>$G$2*Tabella11[[#This Row],[CHIUSURA]]/$B$2</f>
        <v>132.84455825566369</v>
      </c>
      <c r="H927" s="6">
        <f>LN(Tabella11[[#This Row],[NUM INDICE]]/G926)</f>
        <v>-2.9999613997525689E-3</v>
      </c>
    </row>
    <row r="928" spans="1:8" x14ac:dyDescent="0.3">
      <c r="A928" s="1">
        <v>43370</v>
      </c>
      <c r="B928" s="2">
        <v>36324.17</v>
      </c>
      <c r="C928" s="2">
        <v>36691.93</v>
      </c>
      <c r="D928" s="2">
        <v>36711.620000000003</v>
      </c>
      <c r="E928" s="2">
        <v>36238.230000000003</v>
      </c>
      <c r="F928" s="3">
        <v>-6.0000000000000001E-3</v>
      </c>
      <c r="G928">
        <f>$G$2*Tabella11[[#This Row],[CHIUSURA]]/$B$2</f>
        <v>132.05168473807544</v>
      </c>
      <c r="H928" s="6">
        <f>LN(Tabella11[[#This Row],[NUM INDICE]]/G927)</f>
        <v>-5.9863128023773761E-3</v>
      </c>
    </row>
    <row r="929" spans="1:8" x14ac:dyDescent="0.3">
      <c r="A929" s="1">
        <v>43371</v>
      </c>
      <c r="B929" s="2">
        <v>36227.14</v>
      </c>
      <c r="C929" s="2">
        <v>36452.74</v>
      </c>
      <c r="D929" s="2">
        <v>36551.86</v>
      </c>
      <c r="E929" s="2">
        <v>35985.629999999997</v>
      </c>
      <c r="F929" s="3">
        <v>-2.7000000000000001E-3</v>
      </c>
      <c r="G929">
        <f>$G$2*Tabella11[[#This Row],[CHIUSURA]]/$B$2</f>
        <v>131.69894508923736</v>
      </c>
      <c r="H929" s="6">
        <f>LN(Tabella11[[#This Row],[NUM INDICE]]/G928)</f>
        <v>-2.6747982317741753E-3</v>
      </c>
    </row>
    <row r="930" spans="1:8" x14ac:dyDescent="0.3">
      <c r="A930" s="1">
        <v>43374</v>
      </c>
      <c r="B930" s="2">
        <v>36526.14</v>
      </c>
      <c r="C930" s="2">
        <v>36274.25</v>
      </c>
      <c r="D930" s="2">
        <v>36616.639999999999</v>
      </c>
      <c r="E930" s="2">
        <v>35960.65</v>
      </c>
      <c r="F930" s="3">
        <v>8.3000000000000001E-3</v>
      </c>
      <c r="G930">
        <f>$G$2*Tabella11[[#This Row],[CHIUSURA]]/$B$2</f>
        <v>132.78591978781091</v>
      </c>
      <c r="H930" s="6">
        <f>LN(Tabella11[[#This Row],[NUM INDICE]]/G929)</f>
        <v>8.2196069625015324E-3</v>
      </c>
    </row>
    <row r="931" spans="1:8" x14ac:dyDescent="0.3">
      <c r="A931" s="1">
        <v>43376</v>
      </c>
      <c r="B931" s="2">
        <v>35975.629999999997</v>
      </c>
      <c r="C931" s="2">
        <v>36602.85</v>
      </c>
      <c r="D931" s="2">
        <v>36602.85</v>
      </c>
      <c r="E931" s="2">
        <v>35911.82</v>
      </c>
      <c r="F931" s="3">
        <v>-1.5100000000000001E-2</v>
      </c>
      <c r="G931">
        <f>$G$2*Tabella11[[#This Row],[CHIUSURA]]/$B$2</f>
        <v>130.78461396402585</v>
      </c>
      <c r="H931" s="6">
        <f>LN(Tabella11[[#This Row],[NUM INDICE]]/G930)</f>
        <v>-1.5186403867349485E-2</v>
      </c>
    </row>
    <row r="932" spans="1:8" x14ac:dyDescent="0.3">
      <c r="A932" s="1">
        <v>43377</v>
      </c>
      <c r="B932" s="2">
        <v>35169.160000000003</v>
      </c>
      <c r="C932" s="2">
        <v>35820.53</v>
      </c>
      <c r="D932" s="2">
        <v>35820.53</v>
      </c>
      <c r="E932" s="2">
        <v>35022.120000000003</v>
      </c>
      <c r="F932" s="3">
        <v>-2.24E-2</v>
      </c>
      <c r="G932">
        <f>$G$2*Tabella11[[#This Row],[CHIUSURA]]/$B$2</f>
        <v>127.85279963239171</v>
      </c>
      <c r="H932" s="6">
        <f>LN(Tabella11[[#This Row],[NUM INDICE]]/G931)</f>
        <v>-2.2672202572692958E-2</v>
      </c>
    </row>
    <row r="933" spans="1:8" x14ac:dyDescent="0.3">
      <c r="A933" s="1">
        <v>43378</v>
      </c>
      <c r="B933" s="2">
        <v>34376.99</v>
      </c>
      <c r="C933" s="2">
        <v>35097.99</v>
      </c>
      <c r="D933" s="2">
        <v>35118.54</v>
      </c>
      <c r="E933" s="2">
        <v>34202.22</v>
      </c>
      <c r="F933" s="3">
        <v>-2.2499999999999999E-2</v>
      </c>
      <c r="G933">
        <f>$G$2*Tabella11[[#This Row],[CHIUSURA]]/$B$2</f>
        <v>124.97297104721105</v>
      </c>
      <c r="H933" s="6">
        <f>LN(Tabella11[[#This Row],[NUM INDICE]]/G932)</f>
        <v>-2.2782116988413217E-2</v>
      </c>
    </row>
    <row r="934" spans="1:8" x14ac:dyDescent="0.3">
      <c r="A934" s="1">
        <v>43381</v>
      </c>
      <c r="B934" s="2">
        <v>34474.379999999997</v>
      </c>
      <c r="C934" s="2">
        <v>34412.36</v>
      </c>
      <c r="D934" s="2">
        <v>34636.43</v>
      </c>
      <c r="E934" s="2">
        <v>33974.660000000003</v>
      </c>
      <c r="F934" s="3">
        <v>2.8E-3</v>
      </c>
      <c r="G934">
        <f>$G$2*Tabella11[[#This Row],[CHIUSURA]]/$B$2</f>
        <v>125.32701942812768</v>
      </c>
      <c r="H934" s="6">
        <f>LN(Tabella11[[#This Row],[NUM INDICE]]/G933)</f>
        <v>2.8289942510277308E-3</v>
      </c>
    </row>
    <row r="935" spans="1:8" x14ac:dyDescent="0.3">
      <c r="A935" s="1">
        <v>43382</v>
      </c>
      <c r="B935" s="2">
        <v>34299.47</v>
      </c>
      <c r="C935" s="2">
        <v>34651.82</v>
      </c>
      <c r="D935" s="2">
        <v>34711.68</v>
      </c>
      <c r="E935" s="2">
        <v>34233.5</v>
      </c>
      <c r="F935" s="3">
        <v>-5.1000000000000004E-3</v>
      </c>
      <c r="G935">
        <f>$G$2*Tabella11[[#This Row],[CHIUSURA]]/$B$2</f>
        <v>124.6911574062966</v>
      </c>
      <c r="H935" s="6">
        <f>LN(Tabella11[[#This Row],[NUM INDICE]]/G934)</f>
        <v>-5.0865373137713261E-3</v>
      </c>
    </row>
    <row r="936" spans="1:8" x14ac:dyDescent="0.3">
      <c r="A936" s="1">
        <v>43383</v>
      </c>
      <c r="B936" s="2">
        <v>34760.89</v>
      </c>
      <c r="C936" s="2">
        <v>34493.21</v>
      </c>
      <c r="D936" s="2">
        <v>34858.35</v>
      </c>
      <c r="E936" s="2">
        <v>34346.5</v>
      </c>
      <c r="F936" s="3">
        <v>1.35E-2</v>
      </c>
      <c r="G936">
        <f>$G$2*Tabella11[[#This Row],[CHIUSURA]]/$B$2</f>
        <v>126.36858839430934</v>
      </c>
      <c r="H936" s="6">
        <f>LN(Tabella11[[#This Row],[NUM INDICE]]/G935)</f>
        <v>1.3363002054634915E-2</v>
      </c>
    </row>
    <row r="937" spans="1:8" x14ac:dyDescent="0.3">
      <c r="A937" s="1">
        <v>43384</v>
      </c>
      <c r="B937" s="2">
        <v>34001.15</v>
      </c>
      <c r="C937" s="2">
        <v>34063.82</v>
      </c>
      <c r="D937" s="2">
        <v>34325.18</v>
      </c>
      <c r="E937" s="2">
        <v>33723.53</v>
      </c>
      <c r="F937" s="3">
        <v>-2.1899999999999999E-2</v>
      </c>
      <c r="G937">
        <f>$G$2*Tabella11[[#This Row],[CHIUSURA]]/$B$2</f>
        <v>123.60665475720475</v>
      </c>
      <c r="H937" s="6">
        <f>LN(Tabella11[[#This Row],[NUM INDICE]]/G936)</f>
        <v>-2.2098556638533062E-2</v>
      </c>
    </row>
    <row r="938" spans="1:8" x14ac:dyDescent="0.3">
      <c r="A938" s="1">
        <v>43385</v>
      </c>
      <c r="B938" s="2">
        <v>34733.58</v>
      </c>
      <c r="C938" s="2">
        <v>34291.919999999998</v>
      </c>
      <c r="D938" s="2">
        <v>34808.42</v>
      </c>
      <c r="E938" s="2">
        <v>34279.78</v>
      </c>
      <c r="F938" s="3">
        <v>2.1499999999999998E-2</v>
      </c>
      <c r="G938">
        <f>$G$2*Tabella11[[#This Row],[CHIUSURA]]/$B$2</f>
        <v>126.26930652468377</v>
      </c>
      <c r="H938" s="6">
        <f>LN(Tabella11[[#This Row],[NUM INDICE]]/G937)</f>
        <v>2.1312594779816445E-2</v>
      </c>
    </row>
    <row r="939" spans="1:8" x14ac:dyDescent="0.3">
      <c r="A939" s="1">
        <v>43388</v>
      </c>
      <c r="B939" s="2">
        <v>34865.1</v>
      </c>
      <c r="C939" s="2">
        <v>34971.83</v>
      </c>
      <c r="D939" s="2">
        <v>35008.65</v>
      </c>
      <c r="E939" s="2">
        <v>34559.980000000003</v>
      </c>
      <c r="F939" s="3">
        <v>3.8E-3</v>
      </c>
      <c r="G939">
        <f>$G$2*Tabella11[[#This Row],[CHIUSURA]]/$B$2</f>
        <v>126.74742997738075</v>
      </c>
      <c r="H939" s="6">
        <f>LN(Tabella11[[#This Row],[NUM INDICE]]/G938)</f>
        <v>3.7793865214110546E-3</v>
      </c>
    </row>
    <row r="940" spans="1:8" x14ac:dyDescent="0.3">
      <c r="A940" s="1">
        <v>43389</v>
      </c>
      <c r="B940" s="2">
        <v>35162.480000000003</v>
      </c>
      <c r="C940" s="2">
        <v>35004.33</v>
      </c>
      <c r="D940" s="2">
        <v>35215.79</v>
      </c>
      <c r="E940" s="2">
        <v>34913.06</v>
      </c>
      <c r="F940" s="3">
        <v>8.5000000000000006E-3</v>
      </c>
      <c r="G940">
        <f>$G$2*Tabella11[[#This Row],[CHIUSURA]]/$B$2</f>
        <v>127.82851538160084</v>
      </c>
      <c r="H940" s="6">
        <f>LN(Tabella11[[#This Row],[NUM INDICE]]/G939)</f>
        <v>8.493276153244524E-3</v>
      </c>
    </row>
    <row r="941" spans="1:8" x14ac:dyDescent="0.3">
      <c r="A941" s="1">
        <v>43390</v>
      </c>
      <c r="B941" s="2">
        <v>34779.58</v>
      </c>
      <c r="C941" s="2">
        <v>35543.379999999997</v>
      </c>
      <c r="D941" s="2">
        <v>35605.43</v>
      </c>
      <c r="E941" s="2">
        <v>34727.160000000003</v>
      </c>
      <c r="F941" s="3">
        <v>-1.09E-2</v>
      </c>
      <c r="G941">
        <f>$G$2*Tabella11[[#This Row],[CHIUSURA]]/$B$2</f>
        <v>126.43653340138739</v>
      </c>
      <c r="H941" s="6">
        <f>LN(Tabella11[[#This Row],[NUM INDICE]]/G940)</f>
        <v>-1.0949172080512902E-2</v>
      </c>
    </row>
    <row r="942" spans="1:8" x14ac:dyDescent="0.3">
      <c r="A942" s="1">
        <v>43392</v>
      </c>
      <c r="B942" s="2">
        <v>34315.629999999997</v>
      </c>
      <c r="C942" s="2">
        <v>34563.29</v>
      </c>
      <c r="D942" s="2">
        <v>34563.29</v>
      </c>
      <c r="E942" s="2">
        <v>34140.32</v>
      </c>
      <c r="F942" s="3">
        <v>-1.3299999999999999E-2</v>
      </c>
      <c r="G942">
        <f>$G$2*Tabella11[[#This Row],[CHIUSURA]]/$B$2</f>
        <v>124.74990493515594</v>
      </c>
      <c r="H942" s="6">
        <f>LN(Tabella11[[#This Row],[NUM INDICE]]/G941)</f>
        <v>-1.3429497437379579E-2</v>
      </c>
    </row>
    <row r="943" spans="1:8" x14ac:dyDescent="0.3">
      <c r="A943" s="1">
        <v>43395</v>
      </c>
      <c r="B943" s="2">
        <v>34134.379999999997</v>
      </c>
      <c r="C943" s="2">
        <v>34689.39</v>
      </c>
      <c r="D943" s="2">
        <v>34748.69</v>
      </c>
      <c r="E943" s="2">
        <v>34082.76</v>
      </c>
      <c r="F943" s="3">
        <v>-5.3E-3</v>
      </c>
      <c r="G943">
        <f>$G$2*Tabella11[[#This Row],[CHIUSURA]]/$B$2</f>
        <v>124.09099468727482</v>
      </c>
      <c r="H943" s="6">
        <f>LN(Tabella11[[#This Row],[NUM INDICE]]/G942)</f>
        <v>-5.2958479804852254E-3</v>
      </c>
    </row>
    <row r="944" spans="1:8" x14ac:dyDescent="0.3">
      <c r="A944" s="1">
        <v>43396</v>
      </c>
      <c r="B944" s="2">
        <v>33847.230000000003</v>
      </c>
      <c r="C944" s="2">
        <v>33935.879999999997</v>
      </c>
      <c r="D944" s="2">
        <v>34073.919999999998</v>
      </c>
      <c r="E944" s="2">
        <v>33742.75</v>
      </c>
      <c r="F944" s="3">
        <v>-8.3999999999999995E-3</v>
      </c>
      <c r="G944">
        <f>$G$2*Tabella11[[#This Row],[CHIUSURA]]/$B$2</f>
        <v>123.04709908628691</v>
      </c>
      <c r="H944" s="6">
        <f>LN(Tabella11[[#This Row],[NUM INDICE]]/G943)</f>
        <v>-8.4479231298138953E-3</v>
      </c>
    </row>
    <row r="945" spans="1:8" x14ac:dyDescent="0.3">
      <c r="A945" s="1">
        <v>43397</v>
      </c>
      <c r="B945" s="2">
        <v>34033.96</v>
      </c>
      <c r="C945" s="2">
        <v>34203.699999999997</v>
      </c>
      <c r="D945" s="2">
        <v>34300.97</v>
      </c>
      <c r="E945" s="2">
        <v>33726.07</v>
      </c>
      <c r="F945" s="3">
        <v>5.4999999999999997E-3</v>
      </c>
      <c r="G945">
        <f>$G$2*Tabella11[[#This Row],[CHIUSURA]]/$B$2</f>
        <v>123.72593114469706</v>
      </c>
      <c r="H945" s="6">
        <f>LN(Tabella11[[#This Row],[NUM INDICE]]/G944)</f>
        <v>5.5016852534103804E-3</v>
      </c>
    </row>
    <row r="946" spans="1:8" x14ac:dyDescent="0.3">
      <c r="A946" s="1">
        <v>43398</v>
      </c>
      <c r="B946" s="2">
        <v>33690.089999999997</v>
      </c>
      <c r="C946" s="2">
        <v>33778.6</v>
      </c>
      <c r="D946" s="2">
        <v>33838.76</v>
      </c>
      <c r="E946" s="2">
        <v>33553.18</v>
      </c>
      <c r="F946" s="3">
        <v>-1.01E-2</v>
      </c>
      <c r="G946">
        <f>$G$2*Tabella11[[#This Row],[CHIUSURA]]/$B$2</f>
        <v>122.47583753399975</v>
      </c>
      <c r="H946" s="6">
        <f>LN(Tabella11[[#This Row],[NUM INDICE]]/G945)</f>
        <v>-1.0155120822517842E-2</v>
      </c>
    </row>
    <row r="947" spans="1:8" x14ac:dyDescent="0.3">
      <c r="A947" s="1">
        <v>43399</v>
      </c>
      <c r="B947" s="2">
        <v>33349.31</v>
      </c>
      <c r="C947" s="2">
        <v>33776.800000000003</v>
      </c>
      <c r="D947" s="2">
        <v>33776.800000000003</v>
      </c>
      <c r="E947" s="2">
        <v>33291.58</v>
      </c>
      <c r="F947" s="3">
        <v>-1.01E-2</v>
      </c>
      <c r="G947">
        <f>$G$2*Tabella11[[#This Row],[CHIUSURA]]/$B$2</f>
        <v>121.2369772069767</v>
      </c>
      <c r="H947" s="6">
        <f>LN(Tabella11[[#This Row],[NUM INDICE]]/G946)</f>
        <v>-1.0166646338317148E-2</v>
      </c>
    </row>
    <row r="948" spans="1:8" x14ac:dyDescent="0.3">
      <c r="A948" s="1">
        <v>43402</v>
      </c>
      <c r="B948" s="2">
        <v>34067.4</v>
      </c>
      <c r="C948" s="2">
        <v>33549.879999999997</v>
      </c>
      <c r="D948" s="2">
        <v>34154.6</v>
      </c>
      <c r="E948" s="2">
        <v>33341.800000000003</v>
      </c>
      <c r="F948" s="3">
        <v>2.1499999999999998E-2</v>
      </c>
      <c r="G948">
        <f>$G$2*Tabella11[[#This Row],[CHIUSURA]]/$B$2</f>
        <v>123.84749781332681</v>
      </c>
      <c r="H948" s="6">
        <f>LN(Tabella11[[#This Row],[NUM INDICE]]/G947)</f>
        <v>2.1303832796164476E-2</v>
      </c>
    </row>
    <row r="949" spans="1:8" x14ac:dyDescent="0.3">
      <c r="A949" s="1">
        <v>43403</v>
      </c>
      <c r="B949" s="2">
        <v>33891.129999999997</v>
      </c>
      <c r="C949" s="2">
        <v>34068.92</v>
      </c>
      <c r="D949" s="2">
        <v>34176.36</v>
      </c>
      <c r="E949" s="2">
        <v>33799.79</v>
      </c>
      <c r="F949" s="3">
        <v>-5.1999999999999998E-3</v>
      </c>
      <c r="G949">
        <f>$G$2*Tabella11[[#This Row],[CHIUSURA]]/$B$2</f>
        <v>123.20669169253227</v>
      </c>
      <c r="H949" s="6">
        <f>LN(Tabella11[[#This Row],[NUM INDICE]]/G948)</f>
        <v>-5.1875870564258748E-3</v>
      </c>
    </row>
    <row r="950" spans="1:8" x14ac:dyDescent="0.3">
      <c r="A950" s="1">
        <v>43404</v>
      </c>
      <c r="B950" s="2">
        <v>34442.050000000003</v>
      </c>
      <c r="C950" s="2">
        <v>33963.089999999997</v>
      </c>
      <c r="D950" s="2">
        <v>34463.379999999997</v>
      </c>
      <c r="E950" s="2">
        <v>33587.24</v>
      </c>
      <c r="F950" s="3">
        <v>1.6299999999999999E-2</v>
      </c>
      <c r="G950">
        <f>$G$2*Tabella11[[#This Row],[CHIUSURA]]/$B$2</f>
        <v>125.20948801674015</v>
      </c>
      <c r="H950" s="6">
        <f>LN(Tabella11[[#This Row],[NUM INDICE]]/G949)</f>
        <v>1.6124873365417226E-2</v>
      </c>
    </row>
    <row r="951" spans="1:8" x14ac:dyDescent="0.3">
      <c r="A951" s="1">
        <v>43405</v>
      </c>
      <c r="B951" s="2">
        <v>34431.97</v>
      </c>
      <c r="C951" s="2">
        <v>34650.629999999997</v>
      </c>
      <c r="D951" s="2">
        <v>34679.93</v>
      </c>
      <c r="E951" s="2">
        <v>34303.379999999997</v>
      </c>
      <c r="F951" s="3">
        <v>-2.9999999999999997E-4</v>
      </c>
      <c r="G951">
        <f>$G$2*Tabella11[[#This Row],[CHIUSURA]]/$B$2</f>
        <v>125.17284351854073</v>
      </c>
      <c r="H951" s="6">
        <f>LN(Tabella11[[#This Row],[NUM INDICE]]/G950)</f>
        <v>-2.9270834117062715E-4</v>
      </c>
    </row>
    <row r="952" spans="1:8" x14ac:dyDescent="0.3">
      <c r="A952" s="1">
        <v>43406</v>
      </c>
      <c r="B952" s="2">
        <v>35011.65</v>
      </c>
      <c r="C952" s="2">
        <v>34743.949999999997</v>
      </c>
      <c r="D952" s="2">
        <v>35190.199999999997</v>
      </c>
      <c r="E952" s="2">
        <v>34649.800000000003</v>
      </c>
      <c r="F952" s="3">
        <v>1.6799999999999999E-2</v>
      </c>
      <c r="G952">
        <f>$G$2*Tabella11[[#This Row],[CHIUSURA]]/$B$2</f>
        <v>127.28019299435718</v>
      </c>
      <c r="H952" s="6">
        <f>LN(Tabella11[[#This Row],[NUM INDICE]]/G951)</f>
        <v>1.6695369991209963E-2</v>
      </c>
    </row>
    <row r="953" spans="1:8" x14ac:dyDescent="0.3">
      <c r="A953" s="1">
        <v>43409</v>
      </c>
      <c r="B953" s="2">
        <v>34950.92</v>
      </c>
      <c r="C953" s="2">
        <v>35118.620000000003</v>
      </c>
      <c r="D953" s="2">
        <v>35123.410000000003</v>
      </c>
      <c r="E953" s="2">
        <v>34811.599999999999</v>
      </c>
      <c r="F953" s="3">
        <v>-1.6999999999999999E-3</v>
      </c>
      <c r="G953">
        <f>$G$2*Tabella11[[#This Row],[CHIUSURA]]/$B$2</f>
        <v>127.05941716343955</v>
      </c>
      <c r="H953" s="6">
        <f>LN(Tabella11[[#This Row],[NUM INDICE]]/G952)</f>
        <v>-1.7360715952278931E-3</v>
      </c>
    </row>
    <row r="954" spans="1:8" x14ac:dyDescent="0.3">
      <c r="A954" s="1">
        <v>43410</v>
      </c>
      <c r="B954" s="2">
        <v>34991.910000000003</v>
      </c>
      <c r="C954" s="2">
        <v>35076.239999999998</v>
      </c>
      <c r="D954" s="2">
        <v>35196.03</v>
      </c>
      <c r="E954" s="2">
        <v>34889.72</v>
      </c>
      <c r="F954" s="3">
        <v>1.1999999999999999E-3</v>
      </c>
      <c r="G954">
        <f>$G$2*Tabella11[[#This Row],[CHIUSURA]]/$B$2</f>
        <v>127.20843085205003</v>
      </c>
      <c r="H954" s="6">
        <f>LN(Tabella11[[#This Row],[NUM INDICE]]/G953)</f>
        <v>1.1721002622496676E-3</v>
      </c>
    </row>
    <row r="955" spans="1:8" x14ac:dyDescent="0.3">
      <c r="A955" s="1">
        <v>43411</v>
      </c>
      <c r="B955" s="2">
        <v>35237.68</v>
      </c>
      <c r="C955" s="2">
        <v>35301.879999999997</v>
      </c>
      <c r="D955" s="2">
        <v>35302.25</v>
      </c>
      <c r="E955" s="2">
        <v>35183.17</v>
      </c>
      <c r="F955" s="3">
        <v>7.0000000000000001E-3</v>
      </c>
      <c r="G955">
        <f>$G$2*Tabella11[[#This Row],[CHIUSURA]]/$B$2</f>
        <v>128.1018949713424</v>
      </c>
      <c r="H955" s="6">
        <f>LN(Tabella11[[#This Row],[NUM INDICE]]/G954)</f>
        <v>6.9990727069357012E-3</v>
      </c>
    </row>
    <row r="956" spans="1:8" x14ac:dyDescent="0.3">
      <c r="A956" s="1">
        <v>43413</v>
      </c>
      <c r="B956" s="2">
        <v>35158.550000000003</v>
      </c>
      <c r="C956" s="2">
        <v>35258.129999999997</v>
      </c>
      <c r="D956" s="2">
        <v>35287.29</v>
      </c>
      <c r="E956" s="2">
        <v>35011.230000000003</v>
      </c>
      <c r="F956" s="3">
        <v>-2.2000000000000001E-3</v>
      </c>
      <c r="G956">
        <f>$G$2*Tabella11[[#This Row],[CHIUSURA]]/$B$2</f>
        <v>127.81422838974333</v>
      </c>
      <c r="H956" s="6">
        <f>LN(Tabella11[[#This Row],[NUM INDICE]]/G955)</f>
        <v>-2.2481327005033284E-3</v>
      </c>
    </row>
    <row r="957" spans="1:8" x14ac:dyDescent="0.3">
      <c r="A957" s="1">
        <v>43416</v>
      </c>
      <c r="B957" s="2">
        <v>34812.99</v>
      </c>
      <c r="C957" s="2">
        <v>35287.49</v>
      </c>
      <c r="D957" s="2">
        <v>35333.22</v>
      </c>
      <c r="E957" s="2">
        <v>34756.800000000003</v>
      </c>
      <c r="F957" s="3">
        <v>-9.7999999999999997E-3</v>
      </c>
      <c r="G957">
        <f>$G$2*Tabella11[[#This Row],[CHIUSURA]]/$B$2</f>
        <v>126.55799100901062</v>
      </c>
      <c r="H957" s="6">
        <f>LN(Tabella11[[#This Row],[NUM INDICE]]/G956)</f>
        <v>-9.8772389286810869E-3</v>
      </c>
    </row>
    <row r="958" spans="1:8" x14ac:dyDescent="0.3">
      <c r="A958" s="1">
        <v>43417</v>
      </c>
      <c r="B958" s="2">
        <v>35144.49</v>
      </c>
      <c r="C958" s="2">
        <v>34846.19</v>
      </c>
      <c r="D958" s="2">
        <v>35187.75</v>
      </c>
      <c r="E958" s="2">
        <v>34672.199999999997</v>
      </c>
      <c r="F958" s="3">
        <v>9.4999999999999998E-3</v>
      </c>
      <c r="G958">
        <f>$G$2*Tabella11[[#This Row],[CHIUSURA]]/$B$2</f>
        <v>127.76311513134216</v>
      </c>
      <c r="H958" s="6">
        <f>LN(Tabella11[[#This Row],[NUM INDICE]]/G957)</f>
        <v>9.4772562198977128E-3</v>
      </c>
    </row>
    <row r="959" spans="1:8" x14ac:dyDescent="0.3">
      <c r="A959" s="1">
        <v>43418</v>
      </c>
      <c r="B959" s="2">
        <v>35141.99</v>
      </c>
      <c r="C959" s="2">
        <v>35330.14</v>
      </c>
      <c r="D959" s="2">
        <v>35351.879999999997</v>
      </c>
      <c r="E959" s="2">
        <v>34986.86</v>
      </c>
      <c r="F959" s="3">
        <v>-1E-4</v>
      </c>
      <c r="G959">
        <f>$G$2*Tabella11[[#This Row],[CHIUSURA]]/$B$2</f>
        <v>127.75402671413001</v>
      </c>
      <c r="H959" s="6">
        <f>LN(Tabella11[[#This Row],[NUM INDICE]]/G958)</f>
        <v>-7.1137436418899737E-5</v>
      </c>
    </row>
    <row r="960" spans="1:8" x14ac:dyDescent="0.3">
      <c r="A960" s="1">
        <v>43419</v>
      </c>
      <c r="B960" s="2">
        <v>35260.54</v>
      </c>
      <c r="C960" s="2">
        <v>35145.75</v>
      </c>
      <c r="D960" s="2">
        <v>35402</v>
      </c>
      <c r="E960" s="2">
        <v>35118.42</v>
      </c>
      <c r="F960" s="3">
        <v>3.3999999999999998E-3</v>
      </c>
      <c r="G960">
        <f>$G$2*Tabella11[[#This Row],[CHIUSURA]]/$B$2</f>
        <v>128.18499945833034</v>
      </c>
      <c r="H960" s="6">
        <f>LN(Tabella11[[#This Row],[NUM INDICE]]/G959)</f>
        <v>3.3677798808909218E-3</v>
      </c>
    </row>
    <row r="961" spans="1:8" x14ac:dyDescent="0.3">
      <c r="A961" s="1">
        <v>43420</v>
      </c>
      <c r="B961" s="2">
        <v>35457.160000000003</v>
      </c>
      <c r="C961" s="2">
        <v>35398.699999999997</v>
      </c>
      <c r="D961" s="2">
        <v>35545.85</v>
      </c>
      <c r="E961" s="2">
        <v>35324.370000000003</v>
      </c>
      <c r="F961" s="3">
        <v>5.5999999999999999E-3</v>
      </c>
      <c r="G961">
        <f>$G$2*Tabella11[[#This Row],[CHIUSURA]]/$B$2</f>
        <v>128.89978529523179</v>
      </c>
      <c r="H961" s="6">
        <f>LN(Tabella11[[#This Row],[NUM INDICE]]/G960)</f>
        <v>5.5607155393757228E-3</v>
      </c>
    </row>
    <row r="962" spans="1:8" x14ac:dyDescent="0.3">
      <c r="A962" s="1">
        <v>43423</v>
      </c>
      <c r="B962" s="2">
        <v>35774.879999999997</v>
      </c>
      <c r="C962" s="2">
        <v>35647.620000000003</v>
      </c>
      <c r="D962" s="2">
        <v>35818.83</v>
      </c>
      <c r="E962" s="2">
        <v>35511.1</v>
      </c>
      <c r="F962" s="3">
        <v>8.9999999999999993E-3</v>
      </c>
      <c r="G962">
        <f>$G$2*Tabella11[[#This Row],[CHIUSURA]]/$B$2</f>
        <v>130.05481406188991</v>
      </c>
      <c r="H962" s="6">
        <f>LN(Tabella11[[#This Row],[NUM INDICE]]/G961)</f>
        <v>8.9207639430543533E-3</v>
      </c>
    </row>
    <row r="963" spans="1:8" x14ac:dyDescent="0.3">
      <c r="A963" s="1">
        <v>43424</v>
      </c>
      <c r="B963" s="2">
        <v>35474.51</v>
      </c>
      <c r="C963" s="2">
        <v>35730.769999999997</v>
      </c>
      <c r="D963" s="2">
        <v>35731.67</v>
      </c>
      <c r="E963" s="2">
        <v>35416.18</v>
      </c>
      <c r="F963" s="3">
        <v>-8.3999999999999995E-3</v>
      </c>
      <c r="G963">
        <f>$G$2*Tabella11[[#This Row],[CHIUSURA]]/$B$2</f>
        <v>128.96285891068413</v>
      </c>
      <c r="H963" s="6">
        <f>LN(Tabella11[[#This Row],[NUM INDICE]]/G962)</f>
        <v>-8.4315607325275831E-3</v>
      </c>
    </row>
    <row r="964" spans="1:8" x14ac:dyDescent="0.3">
      <c r="A964" s="1">
        <v>43425</v>
      </c>
      <c r="B964" s="2">
        <v>35199.800000000003</v>
      </c>
      <c r="C964" s="2">
        <v>35492.620000000003</v>
      </c>
      <c r="D964" s="2">
        <v>35494.25</v>
      </c>
      <c r="E964" s="2">
        <v>35112.49</v>
      </c>
      <c r="F964" s="3">
        <v>-7.7000000000000002E-3</v>
      </c>
      <c r="G964">
        <f>$G$2*Tabella11[[#This Row],[CHIUSURA]]/$B$2</f>
        <v>127.96418727374386</v>
      </c>
      <c r="H964" s="6">
        <f>LN(Tabella11[[#This Row],[NUM INDICE]]/G963)</f>
        <v>-7.7740096369392307E-3</v>
      </c>
    </row>
    <row r="965" spans="1:8" x14ac:dyDescent="0.3">
      <c r="A965" s="1">
        <v>43426</v>
      </c>
      <c r="B965" s="2">
        <v>34981.019999999997</v>
      </c>
      <c r="C965" s="2">
        <v>35282.33</v>
      </c>
      <c r="D965" s="2">
        <v>35364.5</v>
      </c>
      <c r="E965" s="2">
        <v>34937.980000000003</v>
      </c>
      <c r="F965" s="3">
        <v>-6.1999999999999998E-3</v>
      </c>
      <c r="G965">
        <f>$G$2*Tabella11[[#This Row],[CHIUSURA]]/$B$2</f>
        <v>127.16884170667386</v>
      </c>
      <c r="H965" s="6">
        <f>LN(Tabella11[[#This Row],[NUM INDICE]]/G964)</f>
        <v>-6.2347720846771156E-3</v>
      </c>
    </row>
    <row r="966" spans="1:8" x14ac:dyDescent="0.3">
      <c r="A966" s="1">
        <v>43430</v>
      </c>
      <c r="B966" s="2">
        <v>35354.080000000002</v>
      </c>
      <c r="C966" s="2">
        <v>35118.089999999997</v>
      </c>
      <c r="D966" s="2">
        <v>35397.24</v>
      </c>
      <c r="E966" s="2">
        <v>34896.07</v>
      </c>
      <c r="F966" s="3">
        <v>1.0699999999999999E-2</v>
      </c>
      <c r="G966">
        <f>$G$2*Tabella11[[#This Row],[CHIUSURA]]/$B$2</f>
        <v>128.52505167674028</v>
      </c>
      <c r="H966" s="6">
        <f>LN(Tabella11[[#This Row],[NUM INDICE]]/G965)</f>
        <v>1.06081742534833E-2</v>
      </c>
    </row>
    <row r="967" spans="1:8" x14ac:dyDescent="0.3">
      <c r="A967" s="1">
        <v>43431</v>
      </c>
      <c r="B967" s="2">
        <v>35513.14</v>
      </c>
      <c r="C967" s="2">
        <v>35394.769999999997</v>
      </c>
      <c r="D967" s="2">
        <v>35555.160000000003</v>
      </c>
      <c r="E967" s="2">
        <v>35262.97</v>
      </c>
      <c r="F967" s="3">
        <v>4.4999999999999997E-3</v>
      </c>
      <c r="G967">
        <f>$G$2*Tabella11[[#This Row],[CHIUSURA]]/$B$2</f>
        <v>129.10329313344633</v>
      </c>
      <c r="H967" s="6">
        <f>LN(Tabella11[[#This Row],[NUM INDICE]]/G966)</f>
        <v>4.4889659026828357E-3</v>
      </c>
    </row>
    <row r="968" spans="1:8" x14ac:dyDescent="0.3">
      <c r="A968" s="1">
        <v>43432</v>
      </c>
      <c r="B968" s="2">
        <v>35716.949999999997</v>
      </c>
      <c r="C968" s="2">
        <v>35635.519999999997</v>
      </c>
      <c r="D968" s="2">
        <v>35822.160000000003</v>
      </c>
      <c r="E968" s="2">
        <v>35605.339999999997</v>
      </c>
      <c r="F968" s="3">
        <v>5.7000000000000002E-3</v>
      </c>
      <c r="G968">
        <f>$G$2*Tabella11[[#This Row],[CHIUSURA]]/$B$2</f>
        <v>129.8442172582499</v>
      </c>
      <c r="H968" s="6">
        <f>LN(Tabella11[[#This Row],[NUM INDICE]]/G967)</f>
        <v>5.7225971832743404E-3</v>
      </c>
    </row>
    <row r="969" spans="1:8" x14ac:dyDescent="0.3">
      <c r="A969" s="1">
        <v>43433</v>
      </c>
      <c r="B969" s="2">
        <v>36170.410000000003</v>
      </c>
      <c r="C969" s="2">
        <v>35997.29</v>
      </c>
      <c r="D969" s="2">
        <v>36253.85</v>
      </c>
      <c r="E969" s="2">
        <v>35946.239999999998</v>
      </c>
      <c r="F969" s="3">
        <v>1.2699999999999999E-2</v>
      </c>
      <c r="G969">
        <f>$G$2*Tabella11[[#This Row],[CHIUSURA]]/$B$2</f>
        <v>131.49271072585918</v>
      </c>
      <c r="H969" s="6">
        <f>LN(Tabella11[[#This Row],[NUM INDICE]]/G968)</f>
        <v>1.2616015236067004E-2</v>
      </c>
    </row>
    <row r="970" spans="1:8" x14ac:dyDescent="0.3">
      <c r="A970" s="1">
        <v>43434</v>
      </c>
      <c r="B970" s="2">
        <v>36194.300000000003</v>
      </c>
      <c r="C970" s="2">
        <v>36304.43</v>
      </c>
      <c r="D970" s="2">
        <v>36389.22</v>
      </c>
      <c r="E970" s="2">
        <v>36082.97</v>
      </c>
      <c r="F970" s="3">
        <v>6.9999999999999999E-4</v>
      </c>
      <c r="G970">
        <f>$G$2*Tabella11[[#This Row],[CHIUSURA]]/$B$2</f>
        <v>131.57955964073852</v>
      </c>
      <c r="H970" s="6">
        <f>LN(Tabella11[[#This Row],[NUM INDICE]]/G969)</f>
        <v>6.6026660973040523E-4</v>
      </c>
    </row>
    <row r="971" spans="1:8" x14ac:dyDescent="0.3">
      <c r="A971" s="1">
        <v>43437</v>
      </c>
      <c r="B971" s="2">
        <v>36241</v>
      </c>
      <c r="C971" s="2">
        <v>36396.69</v>
      </c>
      <c r="D971" s="2">
        <v>36446.160000000003</v>
      </c>
      <c r="E971" s="2">
        <v>36099.68</v>
      </c>
      <c r="F971" s="3">
        <v>1.2999999999999999E-3</v>
      </c>
      <c r="G971">
        <f>$G$2*Tabella11[[#This Row],[CHIUSURA]]/$B$2</f>
        <v>131.74933127426152</v>
      </c>
      <c r="H971" s="6">
        <f>LN(Tabella11[[#This Row],[NUM INDICE]]/G970)</f>
        <v>1.2894267427720752E-3</v>
      </c>
    </row>
    <row r="972" spans="1:8" x14ac:dyDescent="0.3">
      <c r="A972" s="1">
        <v>43438</v>
      </c>
      <c r="B972" s="2">
        <v>36134.31</v>
      </c>
      <c r="C972" s="2">
        <v>36290.480000000003</v>
      </c>
      <c r="D972" s="2">
        <v>36295.839999999997</v>
      </c>
      <c r="E972" s="2">
        <v>36036.39</v>
      </c>
      <c r="F972" s="3">
        <v>-2.8999999999999998E-3</v>
      </c>
      <c r="G972">
        <f>$G$2*Tabella11[[#This Row],[CHIUSURA]]/$B$2</f>
        <v>131.36147398131567</v>
      </c>
      <c r="H972" s="6">
        <f>LN(Tabella11[[#This Row],[NUM INDICE]]/G971)</f>
        <v>-2.9482451206201792E-3</v>
      </c>
    </row>
    <row r="973" spans="1:8" x14ac:dyDescent="0.3">
      <c r="A973" s="1">
        <v>43439</v>
      </c>
      <c r="B973" s="2">
        <v>35884.410000000003</v>
      </c>
      <c r="C973" s="2">
        <v>36035.65</v>
      </c>
      <c r="D973" s="2">
        <v>36048.65</v>
      </c>
      <c r="E973" s="2">
        <v>35777.81</v>
      </c>
      <c r="F973" s="3">
        <v>-6.8999999999999999E-3</v>
      </c>
      <c r="G973">
        <f>$G$2*Tabella11[[#This Row],[CHIUSURA]]/$B$2</f>
        <v>130.45299579678883</v>
      </c>
      <c r="H973" s="6">
        <f>LN(Tabella11[[#This Row],[NUM INDICE]]/G972)</f>
        <v>-6.9398901556264499E-3</v>
      </c>
    </row>
    <row r="974" spans="1:8" x14ac:dyDescent="0.3">
      <c r="A974" s="1">
        <v>43440</v>
      </c>
      <c r="B974" s="2">
        <v>35312.129999999997</v>
      </c>
      <c r="C974" s="2">
        <v>35694.25</v>
      </c>
      <c r="D974" s="2">
        <v>35707.230000000003</v>
      </c>
      <c r="E974" s="2">
        <v>35266.76</v>
      </c>
      <c r="F974" s="3">
        <v>-1.5900000000000001E-2</v>
      </c>
      <c r="G974">
        <f>$G$2*Tabella11[[#This Row],[CHIUSURA]]/$B$2</f>
        <v>128.37254803592032</v>
      </c>
      <c r="H974" s="6">
        <f>LN(Tabella11[[#This Row],[NUM INDICE]]/G973)</f>
        <v>-1.6076408361153937E-2</v>
      </c>
    </row>
    <row r="975" spans="1:8" x14ac:dyDescent="0.3">
      <c r="A975" s="1">
        <v>43441</v>
      </c>
      <c r="B975" s="2">
        <v>35673.25</v>
      </c>
      <c r="C975" s="2">
        <v>35494.86</v>
      </c>
      <c r="D975" s="2">
        <v>35730.050000000003</v>
      </c>
      <c r="E975" s="2">
        <v>35378.269999999997</v>
      </c>
      <c r="F975" s="3">
        <v>1.0200000000000001E-2</v>
      </c>
      <c r="G975">
        <f>$G$2*Tabella11[[#This Row],[CHIUSURA]]/$B$2</f>
        <v>129.68535172538148</v>
      </c>
      <c r="H975" s="6">
        <f>LN(Tabella11[[#This Row],[NUM INDICE]]/G974)</f>
        <v>1.0174577224699905E-2</v>
      </c>
    </row>
    <row r="976" spans="1:8" x14ac:dyDescent="0.3">
      <c r="A976" s="1">
        <v>43444</v>
      </c>
      <c r="B976" s="2">
        <v>34959.72</v>
      </c>
      <c r="C976" s="2">
        <v>35204.660000000003</v>
      </c>
      <c r="D976" s="2">
        <v>35246.97</v>
      </c>
      <c r="E976" s="2">
        <v>34915.769999999997</v>
      </c>
      <c r="F976" s="3">
        <v>-0.02</v>
      </c>
      <c r="G976">
        <f>$G$2*Tabella11[[#This Row],[CHIUSURA]]/$B$2</f>
        <v>127.09140839202632</v>
      </c>
      <c r="H976" s="6">
        <f>LN(Tabella11[[#This Row],[NUM INDICE]]/G975)</f>
        <v>-2.0204566598416875E-2</v>
      </c>
    </row>
    <row r="977" spans="1:8" x14ac:dyDescent="0.3">
      <c r="A977" s="1">
        <v>43445</v>
      </c>
      <c r="B977" s="2">
        <v>35150.01</v>
      </c>
      <c r="C977" s="2">
        <v>34584.129999999997</v>
      </c>
      <c r="D977" s="2">
        <v>35207.33</v>
      </c>
      <c r="E977" s="2">
        <v>34426.29</v>
      </c>
      <c r="F977" s="3">
        <v>5.4000000000000003E-3</v>
      </c>
      <c r="G977">
        <f>$G$2*Tabella11[[#This Row],[CHIUSURA]]/$B$2</f>
        <v>127.7831823565466</v>
      </c>
      <c r="H977" s="6">
        <f>LN(Tabella11[[#This Row],[NUM INDICE]]/G976)</f>
        <v>5.4283611497116377E-3</v>
      </c>
    </row>
    <row r="978" spans="1:8" x14ac:dyDescent="0.3">
      <c r="A978" s="1">
        <v>43446</v>
      </c>
      <c r="B978" s="2">
        <v>35779.07</v>
      </c>
      <c r="C978" s="2">
        <v>35277.839999999997</v>
      </c>
      <c r="D978" s="2">
        <v>35826.58</v>
      </c>
      <c r="E978" s="2">
        <v>35167.47</v>
      </c>
      <c r="F978" s="3">
        <v>1.7899999999999999E-2</v>
      </c>
      <c r="G978">
        <f>$G$2*Tabella11[[#This Row],[CHIUSURA]]/$B$2</f>
        <v>130.0700462491375</v>
      </c>
      <c r="H978" s="6">
        <f>LN(Tabella11[[#This Row],[NUM INDICE]]/G977)</f>
        <v>1.7738182816716838E-2</v>
      </c>
    </row>
    <row r="979" spans="1:8" x14ac:dyDescent="0.3">
      <c r="A979" s="1">
        <v>43447</v>
      </c>
      <c r="B979" s="2">
        <v>35929.64</v>
      </c>
      <c r="C979" s="2">
        <v>36024.879999999997</v>
      </c>
      <c r="D979" s="2">
        <v>36095.56</v>
      </c>
      <c r="E979" s="2">
        <v>35794.51</v>
      </c>
      <c r="F979" s="3">
        <v>4.1999999999999997E-3</v>
      </c>
      <c r="G979">
        <f>$G$2*Tabella11[[#This Row],[CHIUSURA]]/$B$2</f>
        <v>130.61742344099108</v>
      </c>
      <c r="H979" s="6">
        <f>LN(Tabella11[[#This Row],[NUM INDICE]]/G978)</f>
        <v>4.1994960245336161E-3</v>
      </c>
    </row>
    <row r="980" spans="1:8" x14ac:dyDescent="0.3">
      <c r="A980" s="1">
        <v>43448</v>
      </c>
      <c r="B980" s="2">
        <v>35962.93</v>
      </c>
      <c r="C980" s="2">
        <v>35960.19</v>
      </c>
      <c r="D980" s="2">
        <v>36019.019999999997</v>
      </c>
      <c r="E980" s="2">
        <v>35813.85</v>
      </c>
      <c r="F980" s="3">
        <v>8.9999999999999998E-4</v>
      </c>
      <c r="G980">
        <f>$G$2*Tabella11[[#This Row],[CHIUSURA]]/$B$2</f>
        <v>130.73844480458811</v>
      </c>
      <c r="H980" s="6">
        <f>LN(Tabella11[[#This Row],[NUM INDICE]]/G979)</f>
        <v>9.2610411282607928E-4</v>
      </c>
    </row>
    <row r="981" spans="1:8" x14ac:dyDescent="0.3">
      <c r="A981" s="1">
        <v>43451</v>
      </c>
      <c r="B981" s="2">
        <v>36270.07</v>
      </c>
      <c r="C981" s="2">
        <v>36129.129999999997</v>
      </c>
      <c r="D981" s="2">
        <v>36312.31</v>
      </c>
      <c r="E981" s="2">
        <v>36123.620000000003</v>
      </c>
      <c r="F981" s="3">
        <v>8.5000000000000006E-3</v>
      </c>
      <c r="G981">
        <f>$G$2*Tabella11[[#This Row],[CHIUSURA]]/$B$2</f>
        <v>131.85501138960444</v>
      </c>
      <c r="H981" s="6">
        <f>LN(Tabella11[[#This Row],[NUM INDICE]]/G980)</f>
        <v>8.5041975568892897E-3</v>
      </c>
    </row>
    <row r="982" spans="1:8" x14ac:dyDescent="0.3">
      <c r="A982" s="1">
        <v>43452</v>
      </c>
      <c r="B982" s="2">
        <v>36347.08</v>
      </c>
      <c r="C982" s="2">
        <v>36226.379999999997</v>
      </c>
      <c r="D982" s="2">
        <v>36375.379999999997</v>
      </c>
      <c r="E982" s="2">
        <v>36046.519999999997</v>
      </c>
      <c r="F982" s="3">
        <v>2.0999999999999999E-3</v>
      </c>
      <c r="G982">
        <f>$G$2*Tabella11[[#This Row],[CHIUSURA]]/$B$2</f>
        <v>132.13497099340762</v>
      </c>
      <c r="H982" s="6">
        <f>LN(Tabella11[[#This Row],[NUM INDICE]]/G981)</f>
        <v>2.1209873664743547E-3</v>
      </c>
    </row>
    <row r="983" spans="1:8" x14ac:dyDescent="0.3">
      <c r="A983" s="1">
        <v>43453</v>
      </c>
      <c r="B983" s="2">
        <v>36484.33</v>
      </c>
      <c r="C983" s="2">
        <v>36441.46</v>
      </c>
      <c r="D983" s="2">
        <v>36554.99</v>
      </c>
      <c r="E983" s="2">
        <v>36381.870000000003</v>
      </c>
      <c r="F983" s="3">
        <v>3.8E-3</v>
      </c>
      <c r="G983">
        <f>$G$2*Tabella11[[#This Row],[CHIUSURA]]/$B$2</f>
        <v>132.63392509835484</v>
      </c>
      <c r="H983" s="6">
        <f>LN(Tabella11[[#This Row],[NUM INDICE]]/G982)</f>
        <v>3.7689827087594506E-3</v>
      </c>
    </row>
    <row r="984" spans="1:8" x14ac:dyDescent="0.3">
      <c r="A984" s="1">
        <v>43454</v>
      </c>
      <c r="B984" s="2">
        <v>36431.67</v>
      </c>
      <c r="C984" s="2">
        <v>36321.18</v>
      </c>
      <c r="D984" s="2">
        <v>36475.519999999997</v>
      </c>
      <c r="E984" s="2">
        <v>36202.9</v>
      </c>
      <c r="F984" s="3">
        <v>-1.4E-3</v>
      </c>
      <c r="G984">
        <f>$G$2*Tabella11[[#This Row],[CHIUSURA]]/$B$2</f>
        <v>132.44248667819804</v>
      </c>
      <c r="H984" s="6">
        <f>LN(Tabella11[[#This Row],[NUM INDICE]]/G983)</f>
        <v>-1.4444020285085729E-3</v>
      </c>
    </row>
    <row r="985" spans="1:8" x14ac:dyDescent="0.3">
      <c r="A985" s="1">
        <v>43455</v>
      </c>
      <c r="B985" s="2">
        <v>35742.07</v>
      </c>
      <c r="C985" s="2">
        <v>36449.269999999997</v>
      </c>
      <c r="D985" s="2">
        <v>36483.49</v>
      </c>
      <c r="E985" s="2">
        <v>35694.74</v>
      </c>
      <c r="F985" s="3">
        <v>-1.89E-2</v>
      </c>
      <c r="G985">
        <f>$G$2*Tabella11[[#This Row],[CHIUSURA]]/$B$2</f>
        <v>129.93553767439764</v>
      </c>
      <c r="H985" s="6">
        <f>LN(Tabella11[[#This Row],[NUM INDICE]]/G984)</f>
        <v>-1.9110024956438577E-2</v>
      </c>
    </row>
    <row r="986" spans="1:8" x14ac:dyDescent="0.3">
      <c r="A986" s="1">
        <v>43458</v>
      </c>
      <c r="B986" s="2">
        <v>35470.15</v>
      </c>
      <c r="C986" s="2">
        <v>35859.660000000003</v>
      </c>
      <c r="D986" s="2">
        <v>35910.67</v>
      </c>
      <c r="E986" s="2">
        <v>35423.24</v>
      </c>
      <c r="F986" s="3">
        <v>-7.6E-3</v>
      </c>
      <c r="G986">
        <f>$G$2*Tabella11[[#This Row],[CHIUSURA]]/$B$2</f>
        <v>128.94700871106613</v>
      </c>
      <c r="H986" s="6">
        <f>LN(Tabella11[[#This Row],[NUM INDICE]]/G985)</f>
        <v>-7.6369286504654483E-3</v>
      </c>
    </row>
    <row r="987" spans="1:8" x14ac:dyDescent="0.3">
      <c r="A987" s="1">
        <v>43460</v>
      </c>
      <c r="B987" s="2">
        <v>35649.94</v>
      </c>
      <c r="C987" s="2">
        <v>35443.160000000003</v>
      </c>
      <c r="D987" s="2">
        <v>35711.26</v>
      </c>
      <c r="E987" s="2">
        <v>35010.82</v>
      </c>
      <c r="F987" s="3">
        <v>5.1000000000000004E-3</v>
      </c>
      <c r="G987">
        <f>$G$2*Tabella11[[#This Row],[CHIUSURA]]/$B$2</f>
        <v>129.60061132329537</v>
      </c>
      <c r="H987" s="6">
        <f>LN(Tabella11[[#This Row],[NUM INDICE]]/G986)</f>
        <v>5.0559661269942453E-3</v>
      </c>
    </row>
    <row r="988" spans="1:8" x14ac:dyDescent="0.3">
      <c r="A988" s="1">
        <v>43461</v>
      </c>
      <c r="B988" s="2">
        <v>35807.279999999999</v>
      </c>
      <c r="C988" s="2">
        <v>36002.11</v>
      </c>
      <c r="D988" s="2">
        <v>36041.24</v>
      </c>
      <c r="E988" s="2">
        <v>35781.949999999997</v>
      </c>
      <c r="F988" s="3">
        <v>4.4000000000000003E-3</v>
      </c>
      <c r="G988">
        <f>$G$2*Tabella11[[#This Row],[CHIUSURA]]/$B$2</f>
        <v>130.17259994895946</v>
      </c>
      <c r="H988" s="6">
        <f>LN(Tabella11[[#This Row],[NUM INDICE]]/G987)</f>
        <v>4.4037608593198649E-3</v>
      </c>
    </row>
    <row r="989" spans="1:8" x14ac:dyDescent="0.3">
      <c r="A989" s="1">
        <v>43462</v>
      </c>
      <c r="B989" s="2">
        <v>36076.720000000001</v>
      </c>
      <c r="C989" s="2">
        <v>35911.99</v>
      </c>
      <c r="D989" s="2">
        <v>36194.78</v>
      </c>
      <c r="E989" s="2">
        <v>35911.99</v>
      </c>
      <c r="F989" s="3">
        <v>7.4999999999999997E-3</v>
      </c>
      <c r="G989">
        <f>$G$2*Tabella11[[#This Row],[CHIUSURA]]/$B$2</f>
        <v>131.1521132024165</v>
      </c>
      <c r="H989" s="6">
        <f>LN(Tabella11[[#This Row],[NUM INDICE]]/G988)</f>
        <v>7.4965572822763057E-3</v>
      </c>
    </row>
    <row r="990" spans="1:8" x14ac:dyDescent="0.3">
      <c r="A990" s="1">
        <v>43465</v>
      </c>
      <c r="B990" s="2">
        <v>36068.33</v>
      </c>
      <c r="C990" s="2">
        <v>36239.19</v>
      </c>
      <c r="D990" s="2">
        <v>36285.46</v>
      </c>
      <c r="E990" s="2">
        <v>36033.949999999997</v>
      </c>
      <c r="F990" s="3">
        <v>-2.0000000000000001E-4</v>
      </c>
      <c r="G990">
        <f>$G$2*Tabella11[[#This Row],[CHIUSURA]]/$B$2</f>
        <v>131.12161247425252</v>
      </c>
      <c r="H990" s="6">
        <f>LN(Tabella11[[#This Row],[NUM INDICE]]/G989)</f>
        <v>-2.325869907311279E-4</v>
      </c>
    </row>
    <row r="991" spans="1:8" x14ac:dyDescent="0.3">
      <c r="A991" s="1">
        <v>43466</v>
      </c>
      <c r="B991" s="2">
        <v>36254.57</v>
      </c>
      <c r="C991" s="2">
        <v>36161.800000000003</v>
      </c>
      <c r="D991" s="2">
        <v>36284.04</v>
      </c>
      <c r="E991" s="2">
        <v>35888.620000000003</v>
      </c>
      <c r="F991" s="3">
        <v>5.1999999999999998E-3</v>
      </c>
      <c r="G991">
        <f>$G$2*Tabella11[[#This Row],[CHIUSURA]]/$B$2</f>
        <v>131.79866320288909</v>
      </c>
      <c r="H991" s="6">
        <f>LN(Tabella11[[#This Row],[NUM INDICE]]/G990)</f>
        <v>5.150247339875777E-3</v>
      </c>
    </row>
    <row r="992" spans="1:8" x14ac:dyDescent="0.3">
      <c r="A992" s="1">
        <v>43467</v>
      </c>
      <c r="B992" s="2">
        <v>35891.519999999997</v>
      </c>
      <c r="C992" s="2">
        <v>36198.129999999997</v>
      </c>
      <c r="D992" s="2">
        <v>36236.699999999997</v>
      </c>
      <c r="E992" s="2">
        <v>35734.01</v>
      </c>
      <c r="F992" s="3">
        <v>-0.01</v>
      </c>
      <c r="G992">
        <f>$G$2*Tabella11[[#This Row],[CHIUSURA]]/$B$2</f>
        <v>130.47884325534014</v>
      </c>
      <c r="H992" s="6">
        <f>LN(Tabella11[[#This Row],[NUM INDICE]]/G991)</f>
        <v>-1.0064386427485585E-2</v>
      </c>
    </row>
    <row r="993" spans="1:8" x14ac:dyDescent="0.3">
      <c r="A993" s="1">
        <v>43468</v>
      </c>
      <c r="B993" s="2">
        <v>35513.71</v>
      </c>
      <c r="C993" s="2">
        <v>35934.5</v>
      </c>
      <c r="D993" s="2">
        <v>35999.660000000003</v>
      </c>
      <c r="E993" s="2">
        <v>35475.57</v>
      </c>
      <c r="F993" s="3">
        <v>-1.0500000000000001E-2</v>
      </c>
      <c r="G993">
        <f>$G$2*Tabella11[[#This Row],[CHIUSURA]]/$B$2</f>
        <v>129.1053652925707</v>
      </c>
      <c r="H993" s="6">
        <f>LN(Tabella11[[#This Row],[NUM INDICE]]/G992)</f>
        <v>-1.0582236783159867E-2</v>
      </c>
    </row>
    <row r="994" spans="1:8" x14ac:dyDescent="0.3">
      <c r="A994" s="1">
        <v>43469</v>
      </c>
      <c r="B994" s="2">
        <v>35695.1</v>
      </c>
      <c r="C994" s="2">
        <v>35590.79</v>
      </c>
      <c r="D994" s="2">
        <v>35744.199999999997</v>
      </c>
      <c r="E994" s="2">
        <v>35382.080000000002</v>
      </c>
      <c r="F994" s="3">
        <v>5.1000000000000004E-3</v>
      </c>
      <c r="G994">
        <f>$G$2*Tabella11[[#This Row],[CHIUSURA]]/$B$2</f>
        <v>129.7647844918157</v>
      </c>
      <c r="H994" s="6">
        <f>LN(Tabella11[[#This Row],[NUM INDICE]]/G993)</f>
        <v>5.0946053537853477E-3</v>
      </c>
    </row>
    <row r="995" spans="1:8" x14ac:dyDescent="0.3">
      <c r="A995" s="1">
        <v>43472</v>
      </c>
      <c r="B995" s="2">
        <v>35850.160000000003</v>
      </c>
      <c r="C995" s="2">
        <v>35971.18</v>
      </c>
      <c r="D995" s="2">
        <v>36076.949999999997</v>
      </c>
      <c r="E995" s="2">
        <v>35809.230000000003</v>
      </c>
      <c r="F995" s="3">
        <v>4.3E-3</v>
      </c>
      <c r="G995">
        <f>$G$2*Tabella11[[#This Row],[CHIUSURA]]/$B$2</f>
        <v>130.32848448098233</v>
      </c>
      <c r="H995" s="6">
        <f>LN(Tabella11[[#This Row],[NUM INDICE]]/G994)</f>
        <v>4.3346056127998413E-3</v>
      </c>
    </row>
    <row r="996" spans="1:8" x14ac:dyDescent="0.3">
      <c r="A996" s="1">
        <v>43473</v>
      </c>
      <c r="B996" s="2">
        <v>35980.93</v>
      </c>
      <c r="C996" s="2">
        <v>35964.620000000003</v>
      </c>
      <c r="D996" s="2">
        <v>36037.35</v>
      </c>
      <c r="E996" s="2">
        <v>35753.949999999997</v>
      </c>
      <c r="F996" s="3">
        <v>3.5999999999999999E-3</v>
      </c>
      <c r="G996">
        <f>$G$2*Tabella11[[#This Row],[CHIUSURA]]/$B$2</f>
        <v>130.80388140851562</v>
      </c>
      <c r="H996" s="6">
        <f>LN(Tabella11[[#This Row],[NUM INDICE]]/G995)</f>
        <v>3.6410458053875625E-3</v>
      </c>
    </row>
    <row r="997" spans="1:8" x14ac:dyDescent="0.3">
      <c r="A997" s="1">
        <v>43474</v>
      </c>
      <c r="B997" s="2">
        <v>36212.910000000003</v>
      </c>
      <c r="C997" s="2">
        <v>36181.370000000003</v>
      </c>
      <c r="D997" s="2">
        <v>36250.54</v>
      </c>
      <c r="E997" s="2">
        <v>35863.29</v>
      </c>
      <c r="F997" s="3">
        <v>6.4000000000000003E-3</v>
      </c>
      <c r="G997">
        <f>$G$2*Tabella11[[#This Row],[CHIUSURA]]/$B$2</f>
        <v>131.64721381846579</v>
      </c>
      <c r="H997" s="6">
        <f>LN(Tabella11[[#This Row],[NUM INDICE]]/G996)</f>
        <v>6.4266092071714794E-3</v>
      </c>
    </row>
    <row r="998" spans="1:8" x14ac:dyDescent="0.3">
      <c r="A998" s="1">
        <v>43475</v>
      </c>
      <c r="B998" s="2">
        <v>36106.5</v>
      </c>
      <c r="C998" s="2">
        <v>36258</v>
      </c>
      <c r="D998" s="2">
        <v>36269.31</v>
      </c>
      <c r="E998" s="2">
        <v>36070.76</v>
      </c>
      <c r="F998" s="3">
        <v>-2.8999999999999998E-3</v>
      </c>
      <c r="G998">
        <f>$G$2*Tabella11[[#This Row],[CHIUSURA]]/$B$2</f>
        <v>131.26037442824767</v>
      </c>
      <c r="H998" s="6">
        <f>LN(Tabella11[[#This Row],[NUM INDICE]]/G997)</f>
        <v>-2.9427805562065811E-3</v>
      </c>
    </row>
    <row r="999" spans="1:8" x14ac:dyDescent="0.3">
      <c r="A999" s="1">
        <v>43476</v>
      </c>
      <c r="B999" s="2">
        <v>36009.839999999997</v>
      </c>
      <c r="C999" s="2">
        <v>36191.870000000003</v>
      </c>
      <c r="D999" s="2">
        <v>36214.26</v>
      </c>
      <c r="E999" s="2">
        <v>35840.6</v>
      </c>
      <c r="F999" s="3">
        <v>-2.7000000000000001E-3</v>
      </c>
      <c r="G999">
        <f>$G$2*Tabella11[[#This Row],[CHIUSURA]]/$B$2</f>
        <v>130.90897986515694</v>
      </c>
      <c r="H999" s="6">
        <f>LN(Tabella11[[#This Row],[NUM INDICE]]/G998)</f>
        <v>-2.6806700917758513E-3</v>
      </c>
    </row>
    <row r="1000" spans="1:8" x14ac:dyDescent="0.3">
      <c r="A1000" s="1">
        <v>43479</v>
      </c>
      <c r="B1000" s="2">
        <v>35853.56</v>
      </c>
      <c r="C1000" s="2">
        <v>36113.269999999997</v>
      </c>
      <c r="D1000" s="2">
        <v>36124.94</v>
      </c>
      <c r="E1000" s="2">
        <v>35691.75</v>
      </c>
      <c r="F1000" s="3">
        <v>-4.3E-3</v>
      </c>
      <c r="G1000">
        <f>$G$2*Tabella11[[#This Row],[CHIUSURA]]/$B$2</f>
        <v>130.34084472839083</v>
      </c>
      <c r="H1000" s="6">
        <f>LN(Tabella11[[#This Row],[NUM INDICE]]/G999)</f>
        <v>-4.3493696753151992E-3</v>
      </c>
    </row>
    <row r="1001" spans="1:8" x14ac:dyDescent="0.3">
      <c r="A1001" s="1">
        <v>43480</v>
      </c>
      <c r="B1001" s="2">
        <v>36318.33</v>
      </c>
      <c r="C1001" s="2">
        <v>35950.080000000002</v>
      </c>
      <c r="D1001" s="2">
        <v>36349.31</v>
      </c>
      <c r="E1001" s="2">
        <v>35950.080000000002</v>
      </c>
      <c r="F1001" s="3">
        <v>1.2999999999999999E-2</v>
      </c>
      <c r="G1001">
        <f>$G$2*Tabella11[[#This Row],[CHIUSURA]]/$B$2</f>
        <v>132.03045419546785</v>
      </c>
      <c r="H1001" s="6">
        <f>LN(Tabella11[[#This Row],[NUM INDICE]]/G1000)</f>
        <v>1.2879707734382361E-2</v>
      </c>
    </row>
    <row r="1002" spans="1:8" x14ac:dyDescent="0.3">
      <c r="A1002" s="1">
        <v>43481</v>
      </c>
      <c r="B1002" s="2">
        <v>36321.29</v>
      </c>
      <c r="C1002" s="2">
        <v>36370.74</v>
      </c>
      <c r="D1002" s="2">
        <v>36462.03</v>
      </c>
      <c r="E1002" s="2">
        <v>36278.61</v>
      </c>
      <c r="F1002" s="3">
        <v>1E-4</v>
      </c>
      <c r="G1002">
        <f>$G$2*Tabella11[[#This Row],[CHIUSURA]]/$B$2</f>
        <v>132.04121488144705</v>
      </c>
      <c r="H1002" s="6">
        <f>LN(Tabella11[[#This Row],[NUM INDICE]]/G1001)</f>
        <v>8.1498223741889353E-5</v>
      </c>
    </row>
    <row r="1003" spans="1:8" x14ac:dyDescent="0.3">
      <c r="A1003" s="1">
        <v>43482</v>
      </c>
      <c r="B1003" s="2">
        <v>36374.080000000002</v>
      </c>
      <c r="C1003" s="2">
        <v>36413.599999999999</v>
      </c>
      <c r="D1003" s="2">
        <v>36468.42</v>
      </c>
      <c r="E1003" s="2">
        <v>36170.800000000003</v>
      </c>
      <c r="F1003" s="3">
        <v>1.5E-3</v>
      </c>
      <c r="G1003">
        <f>$G$2*Tabella11[[#This Row],[CHIUSURA]]/$B$2</f>
        <v>132.23312589929887</v>
      </c>
      <c r="H1003" s="6">
        <f>LN(Tabella11[[#This Row],[NUM INDICE]]/G1002)</f>
        <v>1.4523623520839167E-3</v>
      </c>
    </row>
    <row r="1004" spans="1:8" x14ac:dyDescent="0.3">
      <c r="A1004" s="1">
        <v>43483</v>
      </c>
      <c r="B1004" s="2">
        <v>36386.61</v>
      </c>
      <c r="C1004" s="2">
        <v>36417.58</v>
      </c>
      <c r="D1004" s="2">
        <v>36469.980000000003</v>
      </c>
      <c r="E1004" s="2">
        <v>36218.33</v>
      </c>
      <c r="F1004" s="3">
        <v>2.9999999999999997E-4</v>
      </c>
      <c r="G1004">
        <f>$G$2*Tabella11[[#This Row],[CHIUSURA]]/$B$2</f>
        <v>132.2786770463662</v>
      </c>
      <c r="H1004" s="6">
        <f>LN(Tabella11[[#This Row],[NUM INDICE]]/G1003)</f>
        <v>3.4441674821582242E-4</v>
      </c>
    </row>
    <row r="1005" spans="1:8" x14ac:dyDescent="0.3">
      <c r="A1005" s="1">
        <v>43486</v>
      </c>
      <c r="B1005" s="2">
        <v>36578.959999999999</v>
      </c>
      <c r="C1005" s="2">
        <v>36467.120000000003</v>
      </c>
      <c r="D1005" s="2">
        <v>36701.03</v>
      </c>
      <c r="E1005" s="2">
        <v>36351.769999999997</v>
      </c>
      <c r="F1005" s="3">
        <v>5.3E-3</v>
      </c>
      <c r="G1005">
        <f>$G$2*Tabella11[[#This Row],[CHIUSURA]]/$B$2</f>
        <v>132.97793986666929</v>
      </c>
      <c r="H1005" s="6">
        <f>LN(Tabella11[[#This Row],[NUM INDICE]]/G1004)</f>
        <v>5.2723618982311688E-3</v>
      </c>
    </row>
    <row r="1006" spans="1:8" x14ac:dyDescent="0.3">
      <c r="A1006" s="1">
        <v>43487</v>
      </c>
      <c r="B1006" s="2">
        <v>36444.639999999999</v>
      </c>
      <c r="C1006" s="2">
        <v>36649.919999999998</v>
      </c>
      <c r="D1006" s="2">
        <v>36650.47</v>
      </c>
      <c r="E1006" s="2">
        <v>36282.93</v>
      </c>
      <c r="F1006" s="3">
        <v>-3.7000000000000002E-3</v>
      </c>
      <c r="G1006">
        <f>$G$2*Tabella11[[#This Row],[CHIUSURA]]/$B$2</f>
        <v>132.48963738669471</v>
      </c>
      <c r="H1006" s="6">
        <f>LN(Tabella11[[#This Row],[NUM INDICE]]/G1005)</f>
        <v>-3.6788148348462987E-3</v>
      </c>
    </row>
    <row r="1007" spans="1:8" x14ac:dyDescent="0.3">
      <c r="A1007" s="1">
        <v>43488</v>
      </c>
      <c r="B1007" s="2">
        <v>36108.47</v>
      </c>
      <c r="C1007" s="2">
        <v>36494.120000000003</v>
      </c>
      <c r="D1007" s="2">
        <v>36521.47</v>
      </c>
      <c r="E1007" s="2">
        <v>36037.9</v>
      </c>
      <c r="F1007" s="3">
        <v>-9.1999999999999998E-3</v>
      </c>
      <c r="G1007">
        <f>$G$2*Tabella11[[#This Row],[CHIUSURA]]/$B$2</f>
        <v>131.26753610101085</v>
      </c>
      <c r="H1007" s="6">
        <f>LN(Tabella11[[#This Row],[NUM INDICE]]/G1006)</f>
        <v>-9.2669330299548595E-3</v>
      </c>
    </row>
    <row r="1008" spans="1:8" x14ac:dyDescent="0.3">
      <c r="A1008" s="1">
        <v>43489</v>
      </c>
      <c r="B1008" s="2">
        <v>36195.1</v>
      </c>
      <c r="C1008" s="2">
        <v>36146.550000000003</v>
      </c>
      <c r="D1008" s="2">
        <v>36258.28</v>
      </c>
      <c r="E1008" s="2">
        <v>35996.68</v>
      </c>
      <c r="F1008" s="3">
        <v>2.3999999999999998E-3</v>
      </c>
      <c r="G1008">
        <f>$G$2*Tabella11[[#This Row],[CHIUSURA]]/$B$2</f>
        <v>131.58246793424638</v>
      </c>
      <c r="H1008" s="6">
        <f>LN(Tabella11[[#This Row],[NUM INDICE]]/G1007)</f>
        <v>2.3962866965993898E-3</v>
      </c>
    </row>
    <row r="1009" spans="1:8" x14ac:dyDescent="0.3">
      <c r="A1009" s="1">
        <v>43490</v>
      </c>
      <c r="B1009" s="2">
        <v>36025.54</v>
      </c>
      <c r="C1009" s="2">
        <v>36245.769999999997</v>
      </c>
      <c r="D1009" s="2">
        <v>36474.480000000003</v>
      </c>
      <c r="E1009" s="2">
        <v>35953.15</v>
      </c>
      <c r="F1009" s="3">
        <v>-4.7000000000000002E-3</v>
      </c>
      <c r="G1009">
        <f>$G$2*Tabella11[[#This Row],[CHIUSURA]]/$B$2</f>
        <v>130.96605512524928</v>
      </c>
      <c r="H1009" s="6">
        <f>LN(Tabella11[[#This Row],[NUM INDICE]]/G1008)</f>
        <v>-4.6956191900262116E-3</v>
      </c>
    </row>
    <row r="1010" spans="1:8" x14ac:dyDescent="0.3">
      <c r="A1010" s="1">
        <v>43493</v>
      </c>
      <c r="B1010" s="2">
        <v>35656.699999999997</v>
      </c>
      <c r="C1010" s="2">
        <v>36099.620000000003</v>
      </c>
      <c r="D1010" s="2">
        <v>36124.26</v>
      </c>
      <c r="E1010" s="2">
        <v>35565.15</v>
      </c>
      <c r="F1010" s="3">
        <v>-1.0200000000000001E-2</v>
      </c>
      <c r="G1010">
        <f>$G$2*Tabella11[[#This Row],[CHIUSURA]]/$B$2</f>
        <v>129.625186403437</v>
      </c>
      <c r="H1010" s="6">
        <f>LN(Tabella11[[#This Row],[NUM INDICE]]/G1009)</f>
        <v>-1.0291063872768E-2</v>
      </c>
    </row>
    <row r="1011" spans="1:8" x14ac:dyDescent="0.3">
      <c r="A1011" s="1">
        <v>43494</v>
      </c>
      <c r="B1011" s="2">
        <v>35592.5</v>
      </c>
      <c r="C1011" s="2">
        <v>35716.720000000001</v>
      </c>
      <c r="D1011" s="2">
        <v>35734.14</v>
      </c>
      <c r="E1011" s="2">
        <v>35375.51</v>
      </c>
      <c r="F1011" s="3">
        <v>-1.8E-3</v>
      </c>
      <c r="G1011">
        <f>$G$2*Tabella11[[#This Row],[CHIUSURA]]/$B$2</f>
        <v>129.39179584942892</v>
      </c>
      <c r="H1011" s="6">
        <f>LN(Tabella11[[#This Row],[NUM INDICE]]/G1010)</f>
        <v>-1.802125985273232E-3</v>
      </c>
    </row>
    <row r="1012" spans="1:8" x14ac:dyDescent="0.3">
      <c r="A1012" s="1">
        <v>43495</v>
      </c>
      <c r="B1012" s="2">
        <v>35591.25</v>
      </c>
      <c r="C1012" s="2">
        <v>35819.67</v>
      </c>
      <c r="D1012" s="2">
        <v>35850.410000000003</v>
      </c>
      <c r="E1012" s="2">
        <v>35490.97</v>
      </c>
      <c r="F1012" s="3">
        <v>0</v>
      </c>
      <c r="G1012">
        <f>$G$2*Tabella11[[#This Row],[CHIUSURA]]/$B$2</f>
        <v>129.38725164082285</v>
      </c>
      <c r="H1012" s="6">
        <f>LN(Tabella11[[#This Row],[NUM INDICE]]/G1011)</f>
        <v>-3.5120375089154455E-5</v>
      </c>
    </row>
    <row r="1013" spans="1:8" x14ac:dyDescent="0.3">
      <c r="A1013" s="1">
        <v>43496</v>
      </c>
      <c r="B1013" s="2">
        <v>36256.69</v>
      </c>
      <c r="C1013" s="2">
        <v>35805.51</v>
      </c>
      <c r="D1013" s="2">
        <v>36278.129999999997</v>
      </c>
      <c r="E1013" s="2">
        <v>35740.07</v>
      </c>
      <c r="F1013" s="3">
        <v>1.8700000000000001E-2</v>
      </c>
      <c r="G1013">
        <f>$G$2*Tabella11[[#This Row],[CHIUSURA]]/$B$2</f>
        <v>131.80637018068501</v>
      </c>
      <c r="H1013" s="6">
        <f>LN(Tabella11[[#This Row],[NUM INDICE]]/G1012)</f>
        <v>1.8524094866572537E-2</v>
      </c>
    </row>
    <row r="1014" spans="1:8" x14ac:dyDescent="0.3">
      <c r="A1014" s="1">
        <v>43497</v>
      </c>
      <c r="B1014" s="2">
        <v>36469.43</v>
      </c>
      <c r="C1014" s="2">
        <v>36311.74</v>
      </c>
      <c r="D1014" s="2">
        <v>36778.14</v>
      </c>
      <c r="E1014" s="2">
        <v>36221.32</v>
      </c>
      <c r="F1014" s="3">
        <v>5.8999999999999999E-3</v>
      </c>
      <c r="G1014">
        <f>$G$2*Tabella11[[#This Row],[CHIUSURA]]/$B$2</f>
        <v>132.5797581317704</v>
      </c>
      <c r="H1014" s="6">
        <f>LN(Tabella11[[#This Row],[NUM INDICE]]/G1013)</f>
        <v>5.8504594168597174E-3</v>
      </c>
    </row>
    <row r="1015" spans="1:8" x14ac:dyDescent="0.3">
      <c r="A1015" s="1">
        <v>43500</v>
      </c>
      <c r="B1015" s="2">
        <v>36582.74</v>
      </c>
      <c r="C1015" s="2">
        <v>36456.22</v>
      </c>
      <c r="D1015" s="2">
        <v>36622.769999999997</v>
      </c>
      <c r="E1015" s="2">
        <v>36225.480000000003</v>
      </c>
      <c r="F1015" s="3">
        <v>3.0999999999999999E-3</v>
      </c>
      <c r="G1015">
        <f>$G$2*Tabella11[[#This Row],[CHIUSURA]]/$B$2</f>
        <v>132.99168155349406</v>
      </c>
      <c r="H1015" s="6">
        <f>LN(Tabella11[[#This Row],[NUM INDICE]]/G1014)</f>
        <v>3.1021690627244282E-3</v>
      </c>
    </row>
    <row r="1016" spans="1:8" x14ac:dyDescent="0.3">
      <c r="A1016" s="1">
        <v>43501</v>
      </c>
      <c r="B1016" s="2">
        <v>36616.81</v>
      </c>
      <c r="C1016" s="2">
        <v>36573.040000000001</v>
      </c>
      <c r="D1016" s="2">
        <v>36727.83</v>
      </c>
      <c r="E1016" s="2">
        <v>36495.83</v>
      </c>
      <c r="F1016" s="3">
        <v>8.9999999999999998E-4</v>
      </c>
      <c r="G1016">
        <f>$G$2*Tabella11[[#This Row],[CHIUSURA]]/$B$2</f>
        <v>133.11553850326129</v>
      </c>
      <c r="H1016" s="6">
        <f>LN(Tabella11[[#This Row],[NUM INDICE]]/G1015)</f>
        <v>9.3088010678328255E-4</v>
      </c>
    </row>
    <row r="1017" spans="1:8" x14ac:dyDescent="0.3">
      <c r="A1017" s="1">
        <v>43502</v>
      </c>
      <c r="B1017" s="2">
        <v>36975.230000000003</v>
      </c>
      <c r="C1017" s="2">
        <v>36714.54</v>
      </c>
      <c r="D1017" s="2">
        <v>37005.25</v>
      </c>
      <c r="E1017" s="2">
        <v>36680.879999999997</v>
      </c>
      <c r="F1017" s="3">
        <v>9.7999999999999997E-3</v>
      </c>
      <c r="G1017">
        <f>$G$2*Tabella11[[#This Row],[CHIUSURA]]/$B$2</f>
        <v>134.41852670213331</v>
      </c>
      <c r="H1017" s="6">
        <f>LN(Tabella11[[#This Row],[NUM INDICE]]/G1016)</f>
        <v>9.7408044131042735E-3</v>
      </c>
    </row>
    <row r="1018" spans="1:8" x14ac:dyDescent="0.3">
      <c r="A1018" s="1">
        <v>43503</v>
      </c>
      <c r="B1018" s="2">
        <v>36971.089999999997</v>
      </c>
      <c r="C1018" s="2">
        <v>37026.559999999998</v>
      </c>
      <c r="D1018" s="2">
        <v>37172.18</v>
      </c>
      <c r="E1018" s="2">
        <v>36898.800000000003</v>
      </c>
      <c r="F1018" s="3">
        <v>-1E-4</v>
      </c>
      <c r="G1018">
        <f>$G$2*Tabella11[[#This Row],[CHIUSURA]]/$B$2</f>
        <v>134.40347628322996</v>
      </c>
      <c r="H1018" s="6">
        <f>LN(Tabella11[[#This Row],[NUM INDICE]]/G1017)</f>
        <v>-1.1197311791396176E-4</v>
      </c>
    </row>
    <row r="1019" spans="1:8" x14ac:dyDescent="0.3">
      <c r="A1019" s="1">
        <v>43504</v>
      </c>
      <c r="B1019" s="2">
        <v>36546.480000000003</v>
      </c>
      <c r="C1019" s="2">
        <v>36873.589999999997</v>
      </c>
      <c r="D1019" s="2">
        <v>36885.58</v>
      </c>
      <c r="E1019" s="2">
        <v>36480.620000000003</v>
      </c>
      <c r="F1019" s="3">
        <v>-1.15E-2</v>
      </c>
      <c r="G1019">
        <f>$G$2*Tabella11[[#This Row],[CHIUSURA]]/$B$2</f>
        <v>132.859863150249</v>
      </c>
      <c r="H1019" s="6">
        <f>LN(Tabella11[[#This Row],[NUM INDICE]]/G1018)</f>
        <v>-1.1551380750327927E-2</v>
      </c>
    </row>
    <row r="1020" spans="1:8" x14ac:dyDescent="0.3">
      <c r="A1020" s="1">
        <v>43507</v>
      </c>
      <c r="B1020" s="2">
        <v>36395.03</v>
      </c>
      <c r="C1020" s="2">
        <v>36585.5</v>
      </c>
      <c r="D1020" s="2">
        <v>36588.410000000003</v>
      </c>
      <c r="E1020" s="2">
        <v>36300.480000000003</v>
      </c>
      <c r="F1020" s="3">
        <v>-4.1000000000000003E-3</v>
      </c>
      <c r="G1020">
        <f>$G$2*Tabella11[[#This Row],[CHIUSURA]]/$B$2</f>
        <v>132.30928683553674</v>
      </c>
      <c r="H1020" s="6">
        <f>LN(Tabella11[[#This Row],[NUM INDICE]]/G1019)</f>
        <v>-4.1526482695447876E-3</v>
      </c>
    </row>
    <row r="1021" spans="1:8" x14ac:dyDescent="0.3">
      <c r="A1021" s="1">
        <v>43508</v>
      </c>
      <c r="B1021" s="2">
        <v>36153.620000000003</v>
      </c>
      <c r="C1021" s="2">
        <v>36405.72</v>
      </c>
      <c r="D1021" s="2">
        <v>36465.4</v>
      </c>
      <c r="E1021" s="2">
        <v>36113.910000000003</v>
      </c>
      <c r="F1021" s="3">
        <v>-6.6E-3</v>
      </c>
      <c r="G1021">
        <f>$G$2*Tabella11[[#This Row],[CHIUSURA]]/$B$2</f>
        <v>131.43167291586235</v>
      </c>
      <c r="H1021" s="6">
        <f>LN(Tabella11[[#This Row],[NUM INDICE]]/G1020)</f>
        <v>-6.6551449550781789E-3</v>
      </c>
    </row>
    <row r="1022" spans="1:8" x14ac:dyDescent="0.3">
      <c r="A1022" s="1">
        <v>43509</v>
      </c>
      <c r="B1022" s="2">
        <v>36034.11</v>
      </c>
      <c r="C1022" s="2">
        <v>36279.629999999997</v>
      </c>
      <c r="D1022" s="2">
        <v>36375.800000000003</v>
      </c>
      <c r="E1022" s="2">
        <v>35962.68</v>
      </c>
      <c r="F1022" s="3">
        <v>-3.3E-3</v>
      </c>
      <c r="G1022">
        <f>$G$2*Tabella11[[#This Row],[CHIUSURA]]/$B$2</f>
        <v>130.99721021945254</v>
      </c>
      <c r="H1022" s="6">
        <f>LN(Tabella11[[#This Row],[NUM INDICE]]/G1021)</f>
        <v>-3.3110920425291485E-3</v>
      </c>
    </row>
    <row r="1023" spans="1:8" x14ac:dyDescent="0.3">
      <c r="A1023" s="1">
        <v>43510</v>
      </c>
      <c r="B1023" s="2">
        <v>35876.22</v>
      </c>
      <c r="C1023" s="2">
        <v>36065.08</v>
      </c>
      <c r="D1023" s="2">
        <v>36109.1</v>
      </c>
      <c r="E1023" s="2">
        <v>35799.42</v>
      </c>
      <c r="F1023" s="3">
        <v>-4.4000000000000003E-3</v>
      </c>
      <c r="G1023">
        <f>$G$2*Tabella11[[#This Row],[CHIUSURA]]/$B$2</f>
        <v>130.42322214200178</v>
      </c>
      <c r="H1023" s="6">
        <f>LN(Tabella11[[#This Row],[NUM INDICE]]/G1022)</f>
        <v>-4.39130939112258E-3</v>
      </c>
    </row>
    <row r="1024" spans="1:8" x14ac:dyDescent="0.3">
      <c r="A1024" s="1">
        <v>43511</v>
      </c>
      <c r="B1024" s="2">
        <v>35808.949999999997</v>
      </c>
      <c r="C1024" s="2">
        <v>35985.68</v>
      </c>
      <c r="D1024" s="2">
        <v>36022.57</v>
      </c>
      <c r="E1024" s="2">
        <v>35510.97</v>
      </c>
      <c r="F1024" s="3">
        <v>-1.9E-3</v>
      </c>
      <c r="G1024">
        <f>$G$2*Tabella11[[#This Row],[CHIUSURA]]/$B$2</f>
        <v>130.17867101165714</v>
      </c>
      <c r="H1024" s="6">
        <f>LN(Tabella11[[#This Row],[NUM INDICE]]/G1023)</f>
        <v>-1.8768183083405097E-3</v>
      </c>
    </row>
    <row r="1025" spans="1:8" x14ac:dyDescent="0.3">
      <c r="A1025" s="1">
        <v>43514</v>
      </c>
      <c r="B1025" s="2">
        <v>35498.44</v>
      </c>
      <c r="C1025" s="2">
        <v>35831.18</v>
      </c>
      <c r="D1025" s="2">
        <v>35912.44</v>
      </c>
      <c r="E1025" s="2">
        <v>35470.76</v>
      </c>
      <c r="F1025" s="3">
        <v>-8.6999999999999994E-3</v>
      </c>
      <c r="G1025">
        <f>$G$2*Tabella11[[#This Row],[CHIUSURA]]/$B$2</f>
        <v>129.04985324023886</v>
      </c>
      <c r="H1025" s="6">
        <f>LN(Tabella11[[#This Row],[NUM INDICE]]/G1024)</f>
        <v>-8.7091103080144793E-3</v>
      </c>
    </row>
    <row r="1026" spans="1:8" x14ac:dyDescent="0.3">
      <c r="A1026" s="1">
        <v>43515</v>
      </c>
      <c r="B1026" s="2">
        <v>35352.61</v>
      </c>
      <c r="C1026" s="2">
        <v>35543.24</v>
      </c>
      <c r="D1026" s="2">
        <v>35776.04</v>
      </c>
      <c r="E1026" s="2">
        <v>35287.160000000003</v>
      </c>
      <c r="F1026" s="3">
        <v>-4.1000000000000003E-3</v>
      </c>
      <c r="G1026">
        <f>$G$2*Tabella11[[#This Row],[CHIUSURA]]/$B$2</f>
        <v>128.51970768741953</v>
      </c>
      <c r="H1026" s="6">
        <f>LN(Tabella11[[#This Row],[NUM INDICE]]/G1025)</f>
        <v>-4.1165291391990462E-3</v>
      </c>
    </row>
    <row r="1027" spans="1:8" x14ac:dyDescent="0.3">
      <c r="A1027" s="1">
        <v>43516</v>
      </c>
      <c r="B1027" s="2">
        <v>35756.26</v>
      </c>
      <c r="C1027" s="2">
        <v>35564.93</v>
      </c>
      <c r="D1027" s="2">
        <v>35797.11</v>
      </c>
      <c r="E1027" s="2">
        <v>35469.49</v>
      </c>
      <c r="F1027" s="3">
        <v>1.14E-2</v>
      </c>
      <c r="G1027">
        <f>$G$2*Tabella11[[#This Row],[CHIUSURA]]/$B$2</f>
        <v>129.98712353049382</v>
      </c>
      <c r="H1027" s="6">
        <f>LN(Tabella11[[#This Row],[NUM INDICE]]/G1026)</f>
        <v>1.1353135991400495E-2</v>
      </c>
    </row>
    <row r="1028" spans="1:8" x14ac:dyDescent="0.3">
      <c r="A1028" s="1">
        <v>43517</v>
      </c>
      <c r="B1028" s="2">
        <v>35898.35</v>
      </c>
      <c r="C1028" s="2">
        <v>35837</v>
      </c>
      <c r="D1028" s="2">
        <v>35983.07</v>
      </c>
      <c r="E1028" s="2">
        <v>35707.29</v>
      </c>
      <c r="F1028" s="3">
        <v>4.0000000000000001E-3</v>
      </c>
      <c r="G1028">
        <f>$G$2*Tabella11[[#This Row],[CHIUSURA]]/$B$2</f>
        <v>130.50367281116377</v>
      </c>
      <c r="H1028" s="6">
        <f>LN(Tabella11[[#This Row],[NUM INDICE]]/G1027)</f>
        <v>3.9659747291595259E-3</v>
      </c>
    </row>
    <row r="1029" spans="1:8" x14ac:dyDescent="0.3">
      <c r="A1029" s="1">
        <v>43518</v>
      </c>
      <c r="B1029" s="2">
        <v>35871.480000000003</v>
      </c>
      <c r="C1029" s="2">
        <v>35906.01</v>
      </c>
      <c r="D1029" s="2">
        <v>35941.69</v>
      </c>
      <c r="E1029" s="2">
        <v>35795.79</v>
      </c>
      <c r="F1029" s="3">
        <v>-6.9999999999999999E-4</v>
      </c>
      <c r="G1029">
        <f>$G$2*Tabella11[[#This Row],[CHIUSURA]]/$B$2</f>
        <v>130.40599050296757</v>
      </c>
      <c r="H1029" s="6">
        <f>LN(Tabella11[[#This Row],[NUM INDICE]]/G1028)</f>
        <v>-7.4878263625359996E-4</v>
      </c>
    </row>
    <row r="1030" spans="1:8" x14ac:dyDescent="0.3">
      <c r="A1030" s="1">
        <v>43521</v>
      </c>
      <c r="B1030" s="2">
        <v>36213.379999999997</v>
      </c>
      <c r="C1030" s="2">
        <v>35983.800000000003</v>
      </c>
      <c r="D1030" s="2">
        <v>36242.18</v>
      </c>
      <c r="E1030" s="2">
        <v>35901.06</v>
      </c>
      <c r="F1030" s="3">
        <v>9.4999999999999998E-3</v>
      </c>
      <c r="G1030">
        <f>$G$2*Tabella11[[#This Row],[CHIUSURA]]/$B$2</f>
        <v>131.64892244090163</v>
      </c>
      <c r="H1030" s="6">
        <f>LN(Tabella11[[#This Row],[NUM INDICE]]/G1029)</f>
        <v>9.4861130022849231E-3</v>
      </c>
    </row>
    <row r="1031" spans="1:8" x14ac:dyDescent="0.3">
      <c r="A1031" s="1">
        <v>43522</v>
      </c>
      <c r="B1031" s="2">
        <v>35973.71</v>
      </c>
      <c r="C1031" s="2">
        <v>35975.75</v>
      </c>
      <c r="D1031" s="2">
        <v>36172.519999999997</v>
      </c>
      <c r="E1031" s="2">
        <v>35714.160000000003</v>
      </c>
      <c r="F1031" s="3">
        <v>-6.6E-3</v>
      </c>
      <c r="G1031">
        <f>$G$2*Tabella11[[#This Row],[CHIUSURA]]/$B$2</f>
        <v>130.77763405960692</v>
      </c>
      <c r="H1031" s="6">
        <f>LN(Tabella11[[#This Row],[NUM INDICE]]/G1030)</f>
        <v>-6.6402699056153647E-3</v>
      </c>
    </row>
    <row r="1032" spans="1:8" x14ac:dyDescent="0.3">
      <c r="A1032" s="1">
        <v>43523</v>
      </c>
      <c r="B1032" s="2">
        <v>35905.43</v>
      </c>
      <c r="C1032" s="2">
        <v>36138.83</v>
      </c>
      <c r="D1032" s="2">
        <v>36371.11</v>
      </c>
      <c r="E1032" s="2">
        <v>35735.33</v>
      </c>
      <c r="F1032" s="3">
        <v>-1.9E-3</v>
      </c>
      <c r="G1032">
        <f>$G$2*Tabella11[[#This Row],[CHIUSURA]]/$B$2</f>
        <v>130.52941120870858</v>
      </c>
      <c r="H1032" s="6">
        <f>LN(Tabella11[[#This Row],[NUM INDICE]]/G1031)</f>
        <v>-1.8998563571516218E-3</v>
      </c>
    </row>
    <row r="1033" spans="1:8" x14ac:dyDescent="0.3">
      <c r="A1033" s="1">
        <v>43524</v>
      </c>
      <c r="B1033" s="2">
        <v>35867.440000000002</v>
      </c>
      <c r="C1033" s="2">
        <v>36025.72</v>
      </c>
      <c r="D1033" s="2">
        <v>36085.85</v>
      </c>
      <c r="E1033" s="2">
        <v>35829.15</v>
      </c>
      <c r="F1033" s="3">
        <v>-1.1000000000000001E-3</v>
      </c>
      <c r="G1033">
        <f>$G$2*Tabella11[[#This Row],[CHIUSURA]]/$B$2</f>
        <v>130.39130362075269</v>
      </c>
      <c r="H1033" s="6">
        <f>LN(Tabella11[[#This Row],[NUM INDICE]]/G1032)</f>
        <v>-1.0586173730507873E-3</v>
      </c>
    </row>
    <row r="1034" spans="1:8" x14ac:dyDescent="0.3">
      <c r="A1034" s="1">
        <v>43525</v>
      </c>
      <c r="B1034" s="2">
        <v>36063.81</v>
      </c>
      <c r="C1034" s="2">
        <v>36018.49</v>
      </c>
      <c r="D1034" s="2">
        <v>36140.67</v>
      </c>
      <c r="E1034" s="2">
        <v>35952.410000000003</v>
      </c>
      <c r="F1034" s="3">
        <v>5.4999999999999997E-3</v>
      </c>
      <c r="G1034">
        <f>$G$2*Tabella11[[#This Row],[CHIUSURA]]/$B$2</f>
        <v>131.10518061593294</v>
      </c>
      <c r="H1034" s="6">
        <f>LN(Tabella11[[#This Row],[NUM INDICE]]/G1033)</f>
        <v>5.4599492663531491E-3</v>
      </c>
    </row>
    <row r="1035" spans="1:8" x14ac:dyDescent="0.3">
      <c r="A1035" s="1">
        <v>43529</v>
      </c>
      <c r="B1035" s="2">
        <v>36442.54</v>
      </c>
      <c r="C1035" s="2">
        <v>36141.07</v>
      </c>
      <c r="D1035" s="2">
        <v>36457.440000000002</v>
      </c>
      <c r="E1035" s="2">
        <v>35926.94</v>
      </c>
      <c r="F1035" s="3">
        <v>1.0500000000000001E-2</v>
      </c>
      <c r="G1035">
        <f>$G$2*Tabella11[[#This Row],[CHIUSURA]]/$B$2</f>
        <v>132.48200311623648</v>
      </c>
      <c r="H1035" s="6">
        <f>LN(Tabella11[[#This Row],[NUM INDICE]]/G1034)</f>
        <v>1.044690415319071E-2</v>
      </c>
    </row>
    <row r="1036" spans="1:8" x14ac:dyDescent="0.3">
      <c r="A1036" s="1">
        <v>43530</v>
      </c>
      <c r="B1036" s="2">
        <v>36636.1</v>
      </c>
      <c r="C1036" s="2">
        <v>36544.86</v>
      </c>
      <c r="D1036" s="2">
        <v>36666.47</v>
      </c>
      <c r="E1036" s="2">
        <v>36456.82</v>
      </c>
      <c r="F1036" s="3">
        <v>5.3E-3</v>
      </c>
      <c r="G1036">
        <f>$G$2*Tabella11[[#This Row],[CHIUSURA]]/$B$2</f>
        <v>133.18566473047025</v>
      </c>
      <c r="H1036" s="6">
        <f>LN(Tabella11[[#This Row],[NUM INDICE]]/G1035)</f>
        <v>5.2973195076782189E-3</v>
      </c>
    </row>
    <row r="1037" spans="1:8" x14ac:dyDescent="0.3">
      <c r="A1037" s="1">
        <v>43531</v>
      </c>
      <c r="B1037" s="2">
        <v>36725.42</v>
      </c>
      <c r="C1037" s="2">
        <v>36744.019999999997</v>
      </c>
      <c r="D1037" s="2">
        <v>36830.25</v>
      </c>
      <c r="E1037" s="2">
        <v>36590.879999999997</v>
      </c>
      <c r="F1037" s="3">
        <v>2.3999999999999998E-3</v>
      </c>
      <c r="G1037">
        <f>$G$2*Tabella11[[#This Row],[CHIUSURA]]/$B$2</f>
        <v>133.51037570062607</v>
      </c>
      <c r="H1037" s="6">
        <f>LN(Tabella11[[#This Row],[NUM INDICE]]/G1036)</f>
        <v>2.4350652531616506E-3</v>
      </c>
    </row>
    <row r="1038" spans="1:8" x14ac:dyDescent="0.3">
      <c r="A1038" s="1">
        <v>43532</v>
      </c>
      <c r="B1038" s="2">
        <v>36671.43</v>
      </c>
      <c r="C1038" s="2">
        <v>36753.589999999997</v>
      </c>
      <c r="D1038" s="2">
        <v>36753.589999999997</v>
      </c>
      <c r="E1038" s="2">
        <v>36592.93</v>
      </c>
      <c r="F1038" s="3">
        <v>-1.5E-3</v>
      </c>
      <c r="G1038">
        <f>$G$2*Tabella11[[#This Row],[CHIUSURA]]/$B$2</f>
        <v>133.3141022425124</v>
      </c>
      <c r="H1038" s="6">
        <f>LN(Tabella11[[#This Row],[NUM INDICE]]/G1037)</f>
        <v>-1.4711805680454099E-3</v>
      </c>
    </row>
    <row r="1039" spans="1:8" x14ac:dyDescent="0.3">
      <c r="A1039" s="1">
        <v>43535</v>
      </c>
      <c r="B1039" s="2">
        <v>37054.1</v>
      </c>
      <c r="C1039" s="2">
        <v>36741.57</v>
      </c>
      <c r="D1039" s="2">
        <v>37106.19</v>
      </c>
      <c r="E1039" s="2">
        <v>36726.39</v>
      </c>
      <c r="F1039" s="3">
        <v>1.04E-2</v>
      </c>
      <c r="G1039">
        <f>$G$2*Tabella11[[#This Row],[CHIUSURA]]/$B$2</f>
        <v>134.70524808834233</v>
      </c>
      <c r="H1039" s="6">
        <f>LN(Tabella11[[#This Row],[NUM INDICE]]/G1038)</f>
        <v>1.0381029110385102E-2</v>
      </c>
    </row>
    <row r="1040" spans="1:8" x14ac:dyDescent="0.3">
      <c r="A1040" s="1">
        <v>43536</v>
      </c>
      <c r="B1040" s="2">
        <v>37535.660000000003</v>
      </c>
      <c r="C1040" s="2">
        <v>37249.65</v>
      </c>
      <c r="D1040" s="2">
        <v>37586.629999999997</v>
      </c>
      <c r="E1040" s="2">
        <v>37230.85</v>
      </c>
      <c r="F1040" s="3">
        <v>1.2999999999999999E-2</v>
      </c>
      <c r="G1040">
        <f>$G$2*Tabella11[[#This Row],[CHIUSURA]]/$B$2</f>
        <v>136.45589536541618</v>
      </c>
      <c r="H1040" s="6">
        <f>LN(Tabella11[[#This Row],[NUM INDICE]]/G1039)</f>
        <v>1.2912407570881499E-2</v>
      </c>
    </row>
    <row r="1041" spans="1:8" x14ac:dyDescent="0.3">
      <c r="A1041" s="1">
        <v>43537</v>
      </c>
      <c r="B1041" s="2">
        <v>37752.17</v>
      </c>
      <c r="C1041" s="2">
        <v>37608.29</v>
      </c>
      <c r="D1041" s="2">
        <v>37797.29</v>
      </c>
      <c r="E1041" s="2">
        <v>37478.870000000003</v>
      </c>
      <c r="F1041" s="3">
        <v>5.7999999999999996E-3</v>
      </c>
      <c r="G1041">
        <f>$G$2*Tabella11[[#This Row],[CHIUSURA]]/$B$2</f>
        <v>137.24298864965752</v>
      </c>
      <c r="H1041" s="6">
        <f>LN(Tabella11[[#This Row],[NUM INDICE]]/G1040)</f>
        <v>5.7515430276056422E-3</v>
      </c>
    </row>
    <row r="1042" spans="1:8" x14ac:dyDescent="0.3">
      <c r="A1042" s="1">
        <v>43538</v>
      </c>
      <c r="B1042" s="2">
        <v>37754.89</v>
      </c>
      <c r="C1042" s="2">
        <v>37840.639999999999</v>
      </c>
      <c r="D1042" s="2">
        <v>37907.78</v>
      </c>
      <c r="E1042" s="2">
        <v>37693.69</v>
      </c>
      <c r="F1042" s="3">
        <v>1E-4</v>
      </c>
      <c r="G1042">
        <f>$G$2*Tabella11[[#This Row],[CHIUSURA]]/$B$2</f>
        <v>137.25287684758433</v>
      </c>
      <c r="H1042" s="6">
        <f>LN(Tabella11[[#This Row],[NUM INDICE]]/G1041)</f>
        <v>7.2046243124177116E-5</v>
      </c>
    </row>
    <row r="1043" spans="1:8" x14ac:dyDescent="0.3">
      <c r="A1043" s="1">
        <v>43539</v>
      </c>
      <c r="B1043" s="2">
        <v>38024.32</v>
      </c>
      <c r="C1043" s="2">
        <v>37760.230000000003</v>
      </c>
      <c r="D1043" s="2">
        <v>38254.769999999997</v>
      </c>
      <c r="E1043" s="2">
        <v>37760.230000000003</v>
      </c>
      <c r="F1043" s="3">
        <v>7.1000000000000004E-3</v>
      </c>
      <c r="G1043">
        <f>$G$2*Tabella11[[#This Row],[CHIUSURA]]/$B$2</f>
        <v>138.23235374737254</v>
      </c>
      <c r="H1043" s="6">
        <f>LN(Tabella11[[#This Row],[NUM INDICE]]/G1042)</f>
        <v>7.1109512839684745E-3</v>
      </c>
    </row>
    <row r="1044" spans="1:8" x14ac:dyDescent="0.3">
      <c r="A1044" s="1">
        <v>43542</v>
      </c>
      <c r="B1044" s="2">
        <v>38095.07</v>
      </c>
      <c r="C1044" s="2">
        <v>38132.959999999999</v>
      </c>
      <c r="D1044" s="2">
        <v>38369.589999999997</v>
      </c>
      <c r="E1044" s="2">
        <v>37952.1</v>
      </c>
      <c r="F1044" s="3">
        <v>1.9E-3</v>
      </c>
      <c r="G1044">
        <f>$G$2*Tabella11[[#This Row],[CHIUSURA]]/$B$2</f>
        <v>138.48955595447649</v>
      </c>
      <c r="H1044" s="6">
        <f>LN(Tabella11[[#This Row],[NUM INDICE]]/G1043)</f>
        <v>1.8589224210439411E-3</v>
      </c>
    </row>
    <row r="1045" spans="1:8" x14ac:dyDescent="0.3">
      <c r="A1045" s="1">
        <v>43543</v>
      </c>
      <c r="B1045" s="2">
        <v>38363.47</v>
      </c>
      <c r="C1045" s="2">
        <v>38218.589999999997</v>
      </c>
      <c r="D1045" s="2">
        <v>38396.06</v>
      </c>
      <c r="E1045" s="2">
        <v>38078.230000000003</v>
      </c>
      <c r="F1045" s="3">
        <v>7.0000000000000001E-3</v>
      </c>
      <c r="G1045">
        <f>$G$2*Tabella11[[#This Row],[CHIUSURA]]/$B$2</f>
        <v>139.46528842637326</v>
      </c>
      <c r="H1045" s="6">
        <f>LN(Tabella11[[#This Row],[NUM INDICE]]/G1044)</f>
        <v>7.0208273005784201E-3</v>
      </c>
    </row>
    <row r="1046" spans="1:8" x14ac:dyDescent="0.3">
      <c r="A1046" s="1">
        <v>43544</v>
      </c>
      <c r="B1046" s="2">
        <v>38386.75</v>
      </c>
      <c r="C1046" s="2">
        <v>38433.86</v>
      </c>
      <c r="D1046" s="2">
        <v>38489.81</v>
      </c>
      <c r="E1046" s="2">
        <v>38316.21</v>
      </c>
      <c r="F1046" s="3">
        <v>5.9999999999999995E-4</v>
      </c>
      <c r="G1046">
        <f>$G$2*Tabella11[[#This Row],[CHIUSURA]]/$B$2</f>
        <v>139.54991976745285</v>
      </c>
      <c r="H1046" s="6">
        <f>LN(Tabella11[[#This Row],[NUM INDICE]]/G1045)</f>
        <v>6.0664323083251957E-4</v>
      </c>
    </row>
    <row r="1047" spans="1:8" x14ac:dyDescent="0.3">
      <c r="A1047" s="1">
        <v>43546</v>
      </c>
      <c r="B1047" s="2">
        <v>38164.61</v>
      </c>
      <c r="C1047" s="2">
        <v>38452.47</v>
      </c>
      <c r="D1047" s="2">
        <v>38564.71</v>
      </c>
      <c r="E1047" s="2">
        <v>38089.360000000001</v>
      </c>
      <c r="F1047" s="3">
        <v>-5.7999999999999996E-3</v>
      </c>
      <c r="G1047">
        <f>$G$2*Tabella11[[#This Row],[CHIUSURA]]/$B$2</f>
        <v>138.74235936764973</v>
      </c>
      <c r="H1047" s="6">
        <f>LN(Tabella11[[#This Row],[NUM INDICE]]/G1046)</f>
        <v>-5.8037015548052986E-3</v>
      </c>
    </row>
    <row r="1048" spans="1:8" x14ac:dyDescent="0.3">
      <c r="A1048" s="1">
        <v>43549</v>
      </c>
      <c r="B1048" s="2">
        <v>37808.910000000003</v>
      </c>
      <c r="C1048" s="2">
        <v>38016.76</v>
      </c>
      <c r="D1048" s="2">
        <v>38016.76</v>
      </c>
      <c r="E1048" s="2">
        <v>37667.4</v>
      </c>
      <c r="F1048" s="3">
        <v>-9.2999999999999992E-3</v>
      </c>
      <c r="G1048">
        <f>$G$2*Tabella11[[#This Row],[CHIUSURA]]/$B$2</f>
        <v>137.44925936670455</v>
      </c>
      <c r="H1048" s="6">
        <f>LN(Tabella11[[#This Row],[NUM INDICE]]/G1047)</f>
        <v>-9.3638572763659524E-3</v>
      </c>
    </row>
    <row r="1049" spans="1:8" x14ac:dyDescent="0.3">
      <c r="A1049" s="1">
        <v>43550</v>
      </c>
      <c r="B1049" s="2">
        <v>38233.410000000003</v>
      </c>
      <c r="C1049" s="2">
        <v>37886.29</v>
      </c>
      <c r="D1049" s="2">
        <v>38297.699999999997</v>
      </c>
      <c r="E1049" s="2">
        <v>37800.080000000002</v>
      </c>
      <c r="F1049" s="3">
        <v>1.12E-2</v>
      </c>
      <c r="G1049">
        <f>$G$2*Tabella11[[#This Row],[CHIUSURA]]/$B$2</f>
        <v>138.99247260932822</v>
      </c>
      <c r="H1049" s="6">
        <f>LN(Tabella11[[#This Row],[NUM INDICE]]/G1048)</f>
        <v>1.1164951561233535E-2</v>
      </c>
    </row>
    <row r="1050" spans="1:8" x14ac:dyDescent="0.3">
      <c r="A1050" s="1">
        <v>43551</v>
      </c>
      <c r="B1050" s="2">
        <v>38132.879999999997</v>
      </c>
      <c r="C1050" s="2">
        <v>38372.03</v>
      </c>
      <c r="D1050" s="2">
        <v>38475.93</v>
      </c>
      <c r="E1050" s="2">
        <v>38001.339999999997</v>
      </c>
      <c r="F1050" s="3">
        <v>-2.5999999999999999E-3</v>
      </c>
      <c r="G1050">
        <f>$G$2*Tabella11[[#This Row],[CHIUSURA]]/$B$2</f>
        <v>138.62700917639307</v>
      </c>
      <c r="H1050" s="6">
        <f>LN(Tabella11[[#This Row],[NUM INDICE]]/G1049)</f>
        <v>-2.6328386012070023E-3</v>
      </c>
    </row>
    <row r="1051" spans="1:8" x14ac:dyDescent="0.3">
      <c r="A1051" s="1">
        <v>43552</v>
      </c>
      <c r="B1051" s="2">
        <v>38545.72</v>
      </c>
      <c r="C1051" s="2">
        <v>38208.300000000003</v>
      </c>
      <c r="D1051" s="2">
        <v>38593.65</v>
      </c>
      <c r="E1051" s="2">
        <v>38148.44</v>
      </c>
      <c r="F1051" s="3">
        <v>1.0800000000000001E-2</v>
      </c>
      <c r="G1051">
        <f>$G$2*Tabella11[[#This Row],[CHIUSURA]]/$B$2</f>
        <v>140.12783404113927</v>
      </c>
      <c r="H1051" s="6">
        <f>LN(Tabella11[[#This Row],[NUM INDICE]]/G1050)</f>
        <v>1.0768167107290862E-2</v>
      </c>
    </row>
    <row r="1052" spans="1:8" x14ac:dyDescent="0.3">
      <c r="A1052" s="1">
        <v>43553</v>
      </c>
      <c r="B1052" s="2">
        <v>38672.910000000003</v>
      </c>
      <c r="C1052" s="2">
        <v>38675</v>
      </c>
      <c r="D1052" s="2">
        <v>38748.54</v>
      </c>
      <c r="E1052" s="2">
        <v>38546.68</v>
      </c>
      <c r="F1052" s="3">
        <v>3.3E-3</v>
      </c>
      <c r="G1052">
        <f>$G$2*Tabella11[[#This Row],[CHIUSURA]]/$B$2</f>
        <v>140.59021635522481</v>
      </c>
      <c r="H1052" s="6">
        <f>LN(Tabella11[[#This Row],[NUM INDICE]]/G1051)</f>
        <v>3.2942857190166276E-3</v>
      </c>
    </row>
    <row r="1053" spans="1:8" x14ac:dyDescent="0.3">
      <c r="A1053" s="1">
        <v>43556</v>
      </c>
      <c r="B1053" s="2">
        <v>38871.870000000003</v>
      </c>
      <c r="C1053" s="2">
        <v>38858.879999999997</v>
      </c>
      <c r="D1053" s="2">
        <v>39115.57</v>
      </c>
      <c r="E1053" s="2">
        <v>38808.74</v>
      </c>
      <c r="F1053" s="3">
        <v>5.1000000000000004E-3</v>
      </c>
      <c r="G1053">
        <f>$G$2*Tabella11[[#This Row],[CHIUSURA]]/$B$2</f>
        <v>141.31350895063682</v>
      </c>
      <c r="H1053" s="6">
        <f>LN(Tabella11[[#This Row],[NUM INDICE]]/G1052)</f>
        <v>5.1314978671380832E-3</v>
      </c>
    </row>
    <row r="1054" spans="1:8" x14ac:dyDescent="0.3">
      <c r="A1054" s="1">
        <v>43557</v>
      </c>
      <c r="B1054" s="2">
        <v>39056.65</v>
      </c>
      <c r="C1054" s="2">
        <v>38988.57</v>
      </c>
      <c r="D1054" s="2">
        <v>39121.69</v>
      </c>
      <c r="E1054" s="2">
        <v>38846.959999999999</v>
      </c>
      <c r="F1054" s="3">
        <v>4.7999999999999996E-3</v>
      </c>
      <c r="G1054">
        <f>$G$2*Tabella11[[#This Row],[CHIUSURA]]/$B$2</f>
        <v>141.9852520436215</v>
      </c>
      <c r="H1054" s="6">
        <f>LN(Tabella11[[#This Row],[NUM INDICE]]/G1053)</f>
        <v>4.7423034929908476E-3</v>
      </c>
    </row>
    <row r="1055" spans="1:8" x14ac:dyDescent="0.3">
      <c r="A1055" s="1">
        <v>43558</v>
      </c>
      <c r="B1055" s="2">
        <v>38877.120000000003</v>
      </c>
      <c r="C1055" s="2">
        <v>39167.050000000003</v>
      </c>
      <c r="D1055" s="2">
        <v>39270.14</v>
      </c>
      <c r="E1055" s="2">
        <v>38826.559999999998</v>
      </c>
      <c r="F1055" s="3">
        <v>-4.5999999999999999E-3</v>
      </c>
      <c r="G1055">
        <f>$G$2*Tabella11[[#This Row],[CHIUSURA]]/$B$2</f>
        <v>141.33259462678234</v>
      </c>
      <c r="H1055" s="6">
        <f>LN(Tabella11[[#This Row],[NUM INDICE]]/G1054)</f>
        <v>-4.6072535069271768E-3</v>
      </c>
    </row>
    <row r="1056" spans="1:8" x14ac:dyDescent="0.3">
      <c r="A1056" s="1">
        <v>43559</v>
      </c>
      <c r="B1056" s="2">
        <v>38684.720000000001</v>
      </c>
      <c r="C1056" s="2">
        <v>38935.75</v>
      </c>
      <c r="D1056" s="2">
        <v>38939.35</v>
      </c>
      <c r="E1056" s="2">
        <v>38581.040000000001</v>
      </c>
      <c r="F1056" s="3">
        <v>-4.8999999999999998E-3</v>
      </c>
      <c r="G1056">
        <f>$G$2*Tabella11[[#This Row],[CHIUSURA]]/$B$2</f>
        <v>140.633150038135</v>
      </c>
      <c r="H1056" s="6">
        <f>LN(Tabella11[[#This Row],[NUM INDICE]]/G1055)</f>
        <v>-4.9612127468458E-3</v>
      </c>
    </row>
    <row r="1057" spans="1:8" x14ac:dyDescent="0.3">
      <c r="A1057" s="1">
        <v>43560</v>
      </c>
      <c r="B1057" s="2">
        <v>38862.230000000003</v>
      </c>
      <c r="C1057" s="2">
        <v>38839.519999999997</v>
      </c>
      <c r="D1057" s="2">
        <v>38958.6</v>
      </c>
      <c r="E1057" s="2">
        <v>38701.040000000001</v>
      </c>
      <c r="F1057" s="3">
        <v>4.5999999999999999E-3</v>
      </c>
      <c r="G1057">
        <f>$G$2*Tabella11[[#This Row],[CHIUSURA]]/$B$2</f>
        <v>141.27846401386677</v>
      </c>
      <c r="H1057" s="6">
        <f>LN(Tabella11[[#This Row],[NUM INDICE]]/G1056)</f>
        <v>4.5781377614725911E-3</v>
      </c>
    </row>
    <row r="1058" spans="1:8" x14ac:dyDescent="0.3">
      <c r="A1058" s="1">
        <v>43563</v>
      </c>
      <c r="B1058" s="2">
        <v>38700.53</v>
      </c>
      <c r="C1058" s="2">
        <v>38993.599999999999</v>
      </c>
      <c r="D1058" s="2">
        <v>39041.25</v>
      </c>
      <c r="E1058" s="2">
        <v>38520.959999999999</v>
      </c>
      <c r="F1058" s="3">
        <v>-4.1999999999999997E-3</v>
      </c>
      <c r="G1058">
        <f>$G$2*Tabella11[[#This Row],[CHIUSURA]]/$B$2</f>
        <v>140.69062518858465</v>
      </c>
      <c r="H1058" s="6">
        <f>LN(Tabella11[[#This Row],[NUM INDICE]]/G1057)</f>
        <v>-4.1695327567730254E-3</v>
      </c>
    </row>
    <row r="1059" spans="1:8" x14ac:dyDescent="0.3">
      <c r="A1059" s="1">
        <v>43564</v>
      </c>
      <c r="B1059" s="2">
        <v>38939.22</v>
      </c>
      <c r="C1059" s="2">
        <v>38730.93</v>
      </c>
      <c r="D1059" s="2">
        <v>38978.99</v>
      </c>
      <c r="E1059" s="2">
        <v>38598.720000000001</v>
      </c>
      <c r="F1059" s="3">
        <v>6.1999999999999998E-3</v>
      </c>
      <c r="G1059">
        <f>$G$2*Tabella11[[#This Row],[CHIUSURA]]/$B$2</f>
        <v>141.55835091033222</v>
      </c>
      <c r="H1059" s="6">
        <f>LN(Tabella11[[#This Row],[NUM INDICE]]/G1058)</f>
        <v>6.1486738943948285E-3</v>
      </c>
    </row>
    <row r="1060" spans="1:8" x14ac:dyDescent="0.3">
      <c r="A1060" s="1">
        <v>43565</v>
      </c>
      <c r="B1060" s="2">
        <v>38585.35</v>
      </c>
      <c r="C1060" s="2">
        <v>38898.6</v>
      </c>
      <c r="D1060" s="2">
        <v>38950.449999999997</v>
      </c>
      <c r="E1060" s="2">
        <v>38542.28</v>
      </c>
      <c r="F1060" s="3">
        <v>-9.1000000000000004E-3</v>
      </c>
      <c r="G1060">
        <f>$G$2*Tabella11[[#This Row],[CHIUSURA]]/$B$2</f>
        <v>140.27190363078631</v>
      </c>
      <c r="H1060" s="6">
        <f>LN(Tabella11[[#This Row],[NUM INDICE]]/G1059)</f>
        <v>-9.1292981758997731E-3</v>
      </c>
    </row>
    <row r="1061" spans="1:8" x14ac:dyDescent="0.3">
      <c r="A1061" s="1">
        <v>43566</v>
      </c>
      <c r="B1061" s="2">
        <v>38607.01</v>
      </c>
      <c r="C1061" s="2">
        <v>38621.58</v>
      </c>
      <c r="D1061" s="2">
        <v>38649.980000000003</v>
      </c>
      <c r="E1061" s="2">
        <v>38460.25</v>
      </c>
      <c r="F1061" s="3">
        <v>5.9999999999999995E-4</v>
      </c>
      <c r="G1061">
        <f>$G$2*Tabella11[[#This Row],[CHIUSURA]]/$B$2</f>
        <v>140.3506456775124</v>
      </c>
      <c r="H1061" s="6">
        <f>LN(Tabella11[[#This Row],[NUM INDICE]]/G1060)</f>
        <v>5.6119544909537028E-4</v>
      </c>
    </row>
    <row r="1062" spans="1:8" x14ac:dyDescent="0.3">
      <c r="A1062" s="1">
        <v>43567</v>
      </c>
      <c r="B1062" s="2">
        <v>38767.11</v>
      </c>
      <c r="C1062" s="2">
        <v>38692.06</v>
      </c>
      <c r="D1062" s="2">
        <v>38818.870000000003</v>
      </c>
      <c r="E1062" s="2">
        <v>38554.79</v>
      </c>
      <c r="F1062" s="3">
        <v>4.1000000000000003E-3</v>
      </c>
      <c r="G1062">
        <f>$G$2*Tabella11[[#This Row],[CHIUSURA]]/$B$2</f>
        <v>140.93266791577872</v>
      </c>
      <c r="H1062" s="6">
        <f>LN(Tabella11[[#This Row],[NUM INDICE]]/G1061)</f>
        <v>4.1383405326608363E-3</v>
      </c>
    </row>
    <row r="1063" spans="1:8" x14ac:dyDescent="0.3">
      <c r="A1063" s="1">
        <v>43570</v>
      </c>
      <c r="B1063" s="2">
        <v>38905.839999999997</v>
      </c>
      <c r="C1063" s="2">
        <v>38805.54</v>
      </c>
      <c r="D1063" s="2">
        <v>38976.58</v>
      </c>
      <c r="E1063" s="2">
        <v>38780.080000000002</v>
      </c>
      <c r="F1063" s="3">
        <v>3.5999999999999999E-3</v>
      </c>
      <c r="G1063">
        <f>$G$2*Tabella11[[#This Row],[CHIUSURA]]/$B$2</f>
        <v>141.43700236371552</v>
      </c>
      <c r="H1063" s="6">
        <f>LN(Tabella11[[#This Row],[NUM INDICE]]/G1062)</f>
        <v>3.5721611582943381E-3</v>
      </c>
    </row>
    <row r="1064" spans="1:8" x14ac:dyDescent="0.3">
      <c r="A1064" s="1">
        <v>43571</v>
      </c>
      <c r="B1064" s="2">
        <v>39275.64</v>
      </c>
      <c r="C1064" s="2">
        <v>39040.300000000003</v>
      </c>
      <c r="D1064" s="2">
        <v>39364.339999999997</v>
      </c>
      <c r="E1064" s="2">
        <v>39038.81</v>
      </c>
      <c r="F1064" s="3">
        <v>9.4999999999999998E-3</v>
      </c>
      <c r="G1064">
        <f>$G$2*Tabella11[[#This Row],[CHIUSURA]]/$B$2</f>
        <v>142.7813610377373</v>
      </c>
      <c r="H1064" s="6">
        <f>LN(Tabella11[[#This Row],[NUM INDICE]]/G1063)</f>
        <v>9.4601114712511841E-3</v>
      </c>
    </row>
    <row r="1065" spans="1:8" x14ac:dyDescent="0.3">
      <c r="A1065" s="1">
        <v>43573</v>
      </c>
      <c r="B1065" s="2">
        <v>39140.28</v>
      </c>
      <c r="C1065" s="2">
        <v>39420.04</v>
      </c>
      <c r="D1065" s="2">
        <v>39487.449999999997</v>
      </c>
      <c r="E1065" s="2">
        <v>39083.160000000003</v>
      </c>
      <c r="F1065" s="3">
        <v>-3.3999999999999998E-3</v>
      </c>
      <c r="G1065">
        <f>$G$2*Tabella11[[#This Row],[CHIUSURA]]/$B$2</f>
        <v>142.28927777620245</v>
      </c>
      <c r="H1065" s="6">
        <f>LN(Tabella11[[#This Row],[NUM INDICE]]/G1064)</f>
        <v>-3.4523636130062169E-3</v>
      </c>
    </row>
    <row r="1066" spans="1:8" x14ac:dyDescent="0.3">
      <c r="A1066" s="1">
        <v>43577</v>
      </c>
      <c r="B1066" s="2">
        <v>38645.18</v>
      </c>
      <c r="C1066" s="2">
        <v>39158.22</v>
      </c>
      <c r="D1066" s="2">
        <v>39158.22</v>
      </c>
      <c r="E1066" s="2">
        <v>38585.65</v>
      </c>
      <c r="F1066" s="3">
        <v>-1.26E-2</v>
      </c>
      <c r="G1066">
        <f>$G$2*Tabella11[[#This Row],[CHIUSURA]]/$B$2</f>
        <v>140.48940763150756</v>
      </c>
      <c r="H1066" s="6">
        <f>LN(Tabella11[[#This Row],[NUM INDICE]]/G1065)</f>
        <v>-1.2730057418824213E-2</v>
      </c>
    </row>
    <row r="1067" spans="1:8" x14ac:dyDescent="0.3">
      <c r="A1067" s="1">
        <v>43578</v>
      </c>
      <c r="B1067" s="2">
        <v>38564.879999999997</v>
      </c>
      <c r="C1067" s="2">
        <v>38771.269999999997</v>
      </c>
      <c r="D1067" s="2">
        <v>38832.61</v>
      </c>
      <c r="E1067" s="2">
        <v>38518.26</v>
      </c>
      <c r="F1067" s="3">
        <v>-2.0999999999999999E-3</v>
      </c>
      <c r="G1067">
        <f>$G$2*Tabella11[[#This Row],[CHIUSURA]]/$B$2</f>
        <v>140.19748767065317</v>
      </c>
      <c r="H1067" s="6">
        <f>LN(Tabella11[[#This Row],[NUM INDICE]]/G1066)</f>
        <v>-2.08004057895974E-3</v>
      </c>
    </row>
    <row r="1068" spans="1:8" x14ac:dyDescent="0.3">
      <c r="A1068" s="1">
        <v>43579</v>
      </c>
      <c r="B1068" s="2">
        <v>39054.68</v>
      </c>
      <c r="C1068" s="2">
        <v>38672.629999999997</v>
      </c>
      <c r="D1068" s="2">
        <v>39095.35</v>
      </c>
      <c r="E1068" s="2">
        <v>38571</v>
      </c>
      <c r="F1068" s="3">
        <v>1.2699999999999999E-2</v>
      </c>
      <c r="G1068">
        <f>$G$2*Tabella11[[#This Row],[CHIUSURA]]/$B$2</f>
        <v>141.97809037085833</v>
      </c>
      <c r="H1068" s="6">
        <f>LN(Tabella11[[#This Row],[NUM INDICE]]/G1067)</f>
        <v>1.2620697704122037E-2</v>
      </c>
    </row>
    <row r="1069" spans="1:8" x14ac:dyDescent="0.3">
      <c r="A1069" s="1">
        <v>43580</v>
      </c>
      <c r="B1069" s="2">
        <v>38730.86</v>
      </c>
      <c r="C1069" s="2">
        <v>39101.78</v>
      </c>
      <c r="D1069" s="2">
        <v>39262.22</v>
      </c>
      <c r="E1069" s="2">
        <v>38663.980000000003</v>
      </c>
      <c r="F1069" s="3">
        <v>-8.3000000000000001E-3</v>
      </c>
      <c r="G1069">
        <f>$G$2*Tabella11[[#This Row],[CHIUSURA]]/$B$2</f>
        <v>140.80088586620249</v>
      </c>
      <c r="H1069" s="6">
        <f>LN(Tabella11[[#This Row],[NUM INDICE]]/G1068)</f>
        <v>-8.3260171663570408E-3</v>
      </c>
    </row>
    <row r="1070" spans="1:8" x14ac:dyDescent="0.3">
      <c r="A1070" s="1">
        <v>43581</v>
      </c>
      <c r="B1070" s="2">
        <v>39067.33</v>
      </c>
      <c r="C1070" s="2">
        <v>38865.83</v>
      </c>
      <c r="D1070" s="2">
        <v>39103.160000000003</v>
      </c>
      <c r="E1070" s="2">
        <v>38765.33</v>
      </c>
      <c r="F1070" s="3">
        <v>8.6999999999999994E-3</v>
      </c>
      <c r="G1070">
        <f>$G$2*Tabella11[[#This Row],[CHIUSURA]]/$B$2</f>
        <v>142.02407776195182</v>
      </c>
      <c r="H1070" s="6">
        <f>LN(Tabella11[[#This Row],[NUM INDICE]]/G1069)</f>
        <v>8.6498695636663941E-3</v>
      </c>
    </row>
    <row r="1071" spans="1:8" x14ac:dyDescent="0.3">
      <c r="A1071" s="1">
        <v>43585</v>
      </c>
      <c r="B1071" s="2">
        <v>39031.550000000003</v>
      </c>
      <c r="C1071" s="2">
        <v>39056.92</v>
      </c>
      <c r="D1071" s="2">
        <v>39105.879999999997</v>
      </c>
      <c r="E1071" s="2">
        <v>38753.46</v>
      </c>
      <c r="F1071" s="3">
        <v>-8.9999999999999998E-4</v>
      </c>
      <c r="G1071">
        <f>$G$2*Tabella11[[#This Row],[CHIUSURA]]/$B$2</f>
        <v>141.89400433481148</v>
      </c>
      <c r="H1071" s="6">
        <f>LN(Tabella11[[#This Row],[NUM INDICE]]/G1070)</f>
        <v>-9.162744076043394E-4</v>
      </c>
    </row>
    <row r="1072" spans="1:8" x14ac:dyDescent="0.3">
      <c r="A1072" s="1">
        <v>43587</v>
      </c>
      <c r="B1072" s="2">
        <v>38981.43</v>
      </c>
      <c r="C1072" s="2">
        <v>39036.51</v>
      </c>
      <c r="D1072" s="2">
        <v>39189.949999999997</v>
      </c>
      <c r="E1072" s="2">
        <v>38882.99</v>
      </c>
      <c r="F1072" s="3">
        <v>-1.2999999999999999E-3</v>
      </c>
      <c r="G1072">
        <f>$G$2*Tabella11[[#This Row],[CHIUSURA]]/$B$2</f>
        <v>141.71179974654223</v>
      </c>
      <c r="H1072" s="6">
        <f>LN(Tabella11[[#This Row],[NUM INDICE]]/G1071)</f>
        <v>-1.2849145589798022E-3</v>
      </c>
    </row>
    <row r="1073" spans="1:8" x14ac:dyDescent="0.3">
      <c r="A1073" s="1">
        <v>43588</v>
      </c>
      <c r="B1073" s="2">
        <v>38963.26</v>
      </c>
      <c r="C1073" s="2">
        <v>39009.550000000003</v>
      </c>
      <c r="D1073" s="2">
        <v>39172.76</v>
      </c>
      <c r="E1073" s="2">
        <v>38920.17</v>
      </c>
      <c r="F1073" s="3">
        <v>-5.0000000000000001E-4</v>
      </c>
      <c r="G1073">
        <f>$G$2*Tabella11[[#This Row],[CHIUSURA]]/$B$2</f>
        <v>141.64574513024428</v>
      </c>
      <c r="H1073" s="6">
        <f>LN(Tabella11[[#This Row],[NUM INDICE]]/G1072)</f>
        <v>-4.6622804784099262E-4</v>
      </c>
    </row>
    <row r="1074" spans="1:8" x14ac:dyDescent="0.3">
      <c r="A1074" s="1">
        <v>43591</v>
      </c>
      <c r="B1074" s="2">
        <v>38600.339999999997</v>
      </c>
      <c r="C1074" s="2">
        <v>38719.33</v>
      </c>
      <c r="D1074" s="2">
        <v>38719.33</v>
      </c>
      <c r="E1074" s="2">
        <v>38509.79</v>
      </c>
      <c r="F1074" s="3">
        <v>-9.2999999999999992E-3</v>
      </c>
      <c r="G1074">
        <f>$G$2*Tabella11[[#This Row],[CHIUSURA]]/$B$2</f>
        <v>140.32639778039038</v>
      </c>
      <c r="H1074" s="6">
        <f>LN(Tabella11[[#This Row],[NUM INDICE]]/G1073)</f>
        <v>-9.3580661162635144E-3</v>
      </c>
    </row>
    <row r="1075" spans="1:8" x14ac:dyDescent="0.3">
      <c r="A1075" s="1">
        <v>43592</v>
      </c>
      <c r="B1075" s="2">
        <v>38276.629999999997</v>
      </c>
      <c r="C1075" s="2">
        <v>38815.46</v>
      </c>
      <c r="D1075" s="2">
        <v>38835.54</v>
      </c>
      <c r="E1075" s="2">
        <v>38236.18</v>
      </c>
      <c r="F1075" s="3">
        <v>-8.3999999999999995E-3</v>
      </c>
      <c r="G1075">
        <f>$G$2*Tabella11[[#This Row],[CHIUSURA]]/$B$2</f>
        <v>139.1495931660919</v>
      </c>
      <c r="H1075" s="6">
        <f>LN(Tabella11[[#This Row],[NUM INDICE]]/G1074)</f>
        <v>-8.421557540439481E-3</v>
      </c>
    </row>
    <row r="1076" spans="1:8" x14ac:dyDescent="0.3">
      <c r="A1076" s="1">
        <v>43593</v>
      </c>
      <c r="B1076" s="2">
        <v>37789.129999999997</v>
      </c>
      <c r="C1076" s="2">
        <v>38244.18</v>
      </c>
      <c r="D1076" s="2">
        <v>38248.57</v>
      </c>
      <c r="E1076" s="2">
        <v>37743.07</v>
      </c>
      <c r="F1076" s="3">
        <v>-1.2699999999999999E-2</v>
      </c>
      <c r="G1076">
        <f>$G$2*Tabella11[[#This Row],[CHIUSURA]]/$B$2</f>
        <v>137.37735180972197</v>
      </c>
      <c r="H1076" s="6">
        <f>LN(Tabella11[[#This Row],[NUM INDICE]]/G1075)</f>
        <v>-1.2818032048802587E-2</v>
      </c>
    </row>
    <row r="1077" spans="1:8" x14ac:dyDescent="0.3">
      <c r="A1077" s="1">
        <v>43594</v>
      </c>
      <c r="B1077" s="2">
        <v>37558.910000000003</v>
      </c>
      <c r="C1077" s="2">
        <v>37747.910000000003</v>
      </c>
      <c r="D1077" s="2">
        <v>37780.46</v>
      </c>
      <c r="E1077" s="2">
        <v>37405.4</v>
      </c>
      <c r="F1077" s="3">
        <v>-6.1000000000000004E-3</v>
      </c>
      <c r="G1077">
        <f>$G$2*Tabella11[[#This Row],[CHIUSURA]]/$B$2</f>
        <v>136.54041764548921</v>
      </c>
      <c r="H1077" s="6">
        <f>LN(Tabella11[[#This Row],[NUM INDICE]]/G1076)</f>
        <v>-6.1108614482303179E-3</v>
      </c>
    </row>
    <row r="1078" spans="1:8" x14ac:dyDescent="0.3">
      <c r="A1078" s="1">
        <v>43595</v>
      </c>
      <c r="B1078" s="2">
        <v>37462.99</v>
      </c>
      <c r="C1078" s="2">
        <v>37632.36</v>
      </c>
      <c r="D1078" s="2">
        <v>37721.980000000003</v>
      </c>
      <c r="E1078" s="2">
        <v>37370.39</v>
      </c>
      <c r="F1078" s="3">
        <v>-2.5999999999999999E-3</v>
      </c>
      <c r="G1078">
        <f>$G$2*Tabella11[[#This Row],[CHIUSURA]]/$B$2</f>
        <v>136.19171325389328</v>
      </c>
      <c r="H1078" s="6">
        <f>LN(Tabella11[[#This Row],[NUM INDICE]]/G1077)</f>
        <v>-2.5571213810198722E-3</v>
      </c>
    </row>
    <row r="1079" spans="1:8" x14ac:dyDescent="0.3">
      <c r="A1079" s="1">
        <v>43598</v>
      </c>
      <c r="B1079" s="2">
        <v>37090.82</v>
      </c>
      <c r="C1079" s="2">
        <v>37491.300000000003</v>
      </c>
      <c r="D1079" s="2">
        <v>37583.57</v>
      </c>
      <c r="E1079" s="2">
        <v>36999.839999999997</v>
      </c>
      <c r="F1079" s="3">
        <v>-9.9000000000000008E-3</v>
      </c>
      <c r="G1079">
        <f>$G$2*Tabella11[[#This Row],[CHIUSURA]]/$B$2</f>
        <v>134.83873876035443</v>
      </c>
      <c r="H1079" s="6">
        <f>LN(Tabella11[[#This Row],[NUM INDICE]]/G1078)</f>
        <v>-9.9840126615333737E-3</v>
      </c>
    </row>
    <row r="1080" spans="1:8" x14ac:dyDescent="0.3">
      <c r="A1080" s="1">
        <v>43599</v>
      </c>
      <c r="B1080" s="2">
        <v>37318.53</v>
      </c>
      <c r="C1080" s="2">
        <v>37146.58</v>
      </c>
      <c r="D1080" s="2">
        <v>37572.699999999997</v>
      </c>
      <c r="E1080" s="2">
        <v>36956.1</v>
      </c>
      <c r="F1080" s="3">
        <v>6.1000000000000004E-3</v>
      </c>
      <c r="G1080">
        <f>$G$2*Tabella11[[#This Row],[CHIUSURA]]/$B$2</f>
        <v>135.6665481537062</v>
      </c>
      <c r="H1080" s="6">
        <f>LN(Tabella11[[#This Row],[NUM INDICE]]/G1079)</f>
        <v>6.1204864937271239E-3</v>
      </c>
    </row>
    <row r="1081" spans="1:8" x14ac:dyDescent="0.3">
      <c r="A1081" s="1">
        <v>43600</v>
      </c>
      <c r="B1081" s="2">
        <v>37114.879999999997</v>
      </c>
      <c r="C1081" s="2">
        <v>37539.050000000003</v>
      </c>
      <c r="D1081" s="2">
        <v>37559.67</v>
      </c>
      <c r="E1081" s="2">
        <v>37047.870000000003</v>
      </c>
      <c r="F1081" s="3">
        <v>-5.4999999999999997E-3</v>
      </c>
      <c r="G1081">
        <f>$G$2*Tabella11[[#This Row],[CHIUSURA]]/$B$2</f>
        <v>134.92620568760418</v>
      </c>
      <c r="H1081" s="6">
        <f>LN(Tabella11[[#This Row],[NUM INDICE]]/G1080)</f>
        <v>-5.4720187656921897E-3</v>
      </c>
    </row>
    <row r="1082" spans="1:8" x14ac:dyDescent="0.3">
      <c r="A1082" s="1">
        <v>43601</v>
      </c>
      <c r="B1082" s="2">
        <v>37393.480000000003</v>
      </c>
      <c r="C1082" s="2">
        <v>37179.129999999997</v>
      </c>
      <c r="D1082" s="2">
        <v>37518.94</v>
      </c>
      <c r="E1082" s="2">
        <v>37052.300000000003</v>
      </c>
      <c r="F1082" s="3">
        <v>7.4999999999999997E-3</v>
      </c>
      <c r="G1082">
        <f>$G$2*Tabella11[[#This Row],[CHIUSURA]]/$B$2</f>
        <v>135.9390189017266</v>
      </c>
      <c r="H1082" s="6">
        <f>LN(Tabella11[[#This Row],[NUM INDICE]]/G1081)</f>
        <v>7.4783903020160941E-3</v>
      </c>
    </row>
    <row r="1083" spans="1:8" x14ac:dyDescent="0.3">
      <c r="A1083" s="1">
        <v>43602</v>
      </c>
      <c r="B1083" s="2">
        <v>37930.769999999997</v>
      </c>
      <c r="C1083" s="2">
        <v>37494.42</v>
      </c>
      <c r="D1083" s="2">
        <v>38001.129999999997</v>
      </c>
      <c r="E1083" s="2">
        <v>37415.360000000001</v>
      </c>
      <c r="F1083" s="3">
        <v>1.44E-2</v>
      </c>
      <c r="G1083">
        <f>$G$2*Tabella11[[#This Row],[CHIUSURA]]/$B$2</f>
        <v>137.89226517529374</v>
      </c>
      <c r="H1083" s="6">
        <f>LN(Tabella11[[#This Row],[NUM INDICE]]/G1082)</f>
        <v>1.4266298376232327E-2</v>
      </c>
    </row>
    <row r="1084" spans="1:8" x14ac:dyDescent="0.3">
      <c r="A1084" s="1">
        <v>43605</v>
      </c>
      <c r="B1084" s="2">
        <v>39352.67</v>
      </c>
      <c r="C1084" s="2">
        <v>38701.18</v>
      </c>
      <c r="D1084" s="2">
        <v>39412.559999999998</v>
      </c>
      <c r="E1084" s="2">
        <v>38570.04</v>
      </c>
      <c r="F1084" s="3">
        <v>3.7499999999999999E-2</v>
      </c>
      <c r="G1084">
        <f>$G$2*Tabella11[[#This Row],[CHIUSURA]]/$B$2</f>
        <v>143.06139334887817</v>
      </c>
      <c r="H1084" s="6">
        <f>LN(Tabella11[[#This Row],[NUM INDICE]]/G1083)</f>
        <v>3.6801169117951282E-2</v>
      </c>
    </row>
    <row r="1085" spans="1:8" x14ac:dyDescent="0.3">
      <c r="A1085" s="1">
        <v>43606</v>
      </c>
      <c r="B1085" s="2">
        <v>38969.800000000003</v>
      </c>
      <c r="C1085" s="2">
        <v>39449.449999999997</v>
      </c>
      <c r="D1085" s="2">
        <v>39571.730000000003</v>
      </c>
      <c r="E1085" s="2">
        <v>38884.85</v>
      </c>
      <c r="F1085" s="3">
        <v>-9.7000000000000003E-3</v>
      </c>
      <c r="G1085">
        <f>$G$2*Tabella11[[#This Row],[CHIUSURA]]/$B$2</f>
        <v>141.66952042967131</v>
      </c>
      <c r="H1085" s="6">
        <f>LN(Tabella11[[#This Row],[NUM INDICE]]/G1084)</f>
        <v>-9.7768379818465451E-3</v>
      </c>
    </row>
    <row r="1086" spans="1:8" x14ac:dyDescent="0.3">
      <c r="A1086" s="1">
        <v>43607</v>
      </c>
      <c r="B1086" s="2">
        <v>39110.21</v>
      </c>
      <c r="C1086" s="2">
        <v>39086.21</v>
      </c>
      <c r="D1086" s="2">
        <v>39249.08</v>
      </c>
      <c r="E1086" s="2">
        <v>38903.870000000003</v>
      </c>
      <c r="F1086" s="3">
        <v>3.5999999999999999E-3</v>
      </c>
      <c r="G1086">
        <f>$G$2*Tabella11[[#This Row],[CHIUSURA]]/$B$2</f>
        <v>142.17996229397465</v>
      </c>
      <c r="H1086" s="6">
        <f>LN(Tabella11[[#This Row],[NUM INDICE]]/G1085)</f>
        <v>3.596571039220434E-3</v>
      </c>
    </row>
    <row r="1087" spans="1:8" x14ac:dyDescent="0.3">
      <c r="A1087" s="1">
        <v>43608</v>
      </c>
      <c r="B1087" s="2">
        <v>38811.39</v>
      </c>
      <c r="C1087" s="2">
        <v>39591.769999999997</v>
      </c>
      <c r="D1087" s="2">
        <v>40124.959999999999</v>
      </c>
      <c r="E1087" s="2">
        <v>38651.61</v>
      </c>
      <c r="F1087" s="3">
        <v>-7.6E-3</v>
      </c>
      <c r="G1087">
        <f>$G$2*Tabella11[[#This Row],[CHIUSURA]]/$B$2</f>
        <v>141.0936419614404</v>
      </c>
      <c r="H1087" s="6">
        <f>LN(Tabella11[[#This Row],[NUM INDICE]]/G1086)</f>
        <v>-7.6697979728097276E-3</v>
      </c>
    </row>
    <row r="1088" spans="1:8" x14ac:dyDescent="0.3">
      <c r="A1088" s="1">
        <v>43609</v>
      </c>
      <c r="B1088" s="2">
        <v>39434.720000000001</v>
      </c>
      <c r="C1088" s="2">
        <v>39076.28</v>
      </c>
      <c r="D1088" s="2">
        <v>39476.97</v>
      </c>
      <c r="E1088" s="2">
        <v>38824.26</v>
      </c>
      <c r="F1088" s="3">
        <v>1.61E-2</v>
      </c>
      <c r="G1088">
        <f>$G$2*Tabella11[[#This Row],[CHIUSURA]]/$B$2</f>
        <v>143.35967520178104</v>
      </c>
      <c r="H1088" s="6">
        <f>LN(Tabella11[[#This Row],[NUM INDICE]]/G1087)</f>
        <v>1.5932886282206956E-2</v>
      </c>
    </row>
    <row r="1089" spans="1:8" x14ac:dyDescent="0.3">
      <c r="A1089" s="1">
        <v>43612</v>
      </c>
      <c r="B1089" s="2">
        <v>39683.29</v>
      </c>
      <c r="C1089" s="2">
        <v>39536.230000000003</v>
      </c>
      <c r="D1089" s="2">
        <v>39821.94</v>
      </c>
      <c r="E1089" s="2">
        <v>39353.160000000003</v>
      </c>
      <c r="F1089" s="3">
        <v>6.3E-3</v>
      </c>
      <c r="G1089">
        <f>$G$2*Tabella11[[#This Row],[CHIUSURA]]/$B$2</f>
        <v>144.26331834835102</v>
      </c>
      <c r="H1089" s="6">
        <f>LN(Tabella11[[#This Row],[NUM INDICE]]/G1088)</f>
        <v>6.283545752877504E-3</v>
      </c>
    </row>
    <row r="1090" spans="1:8" x14ac:dyDescent="0.3">
      <c r="A1090" s="1">
        <v>43613</v>
      </c>
      <c r="B1090" s="2">
        <v>39749.730000000003</v>
      </c>
      <c r="C1090" s="2">
        <v>39765.64</v>
      </c>
      <c r="D1090" s="2">
        <v>39828.65</v>
      </c>
      <c r="E1090" s="2">
        <v>39498.65</v>
      </c>
      <c r="F1090" s="3">
        <v>1.6999999999999999E-3</v>
      </c>
      <c r="G1090">
        <f>$G$2*Tabella11[[#This Row],[CHIUSURA]]/$B$2</f>
        <v>144.50485212418124</v>
      </c>
      <c r="H1090" s="6">
        <f>LN(Tabella11[[#This Row],[NUM INDICE]]/G1089)</f>
        <v>1.6728563384367091E-3</v>
      </c>
    </row>
    <row r="1091" spans="1:8" x14ac:dyDescent="0.3">
      <c r="A1091" s="1">
        <v>43614</v>
      </c>
      <c r="B1091" s="2">
        <v>39502.050000000003</v>
      </c>
      <c r="C1091" s="2">
        <v>39714.269999999997</v>
      </c>
      <c r="D1091" s="2">
        <v>39767.93</v>
      </c>
      <c r="E1091" s="2">
        <v>39420.5</v>
      </c>
      <c r="F1091" s="3">
        <v>-6.1999999999999998E-3</v>
      </c>
      <c r="G1091">
        <f>$G$2*Tabella11[[#This Row],[CHIUSURA]]/$B$2</f>
        <v>143.60444445413876</v>
      </c>
      <c r="H1091" s="6">
        <f>LN(Tabella11[[#This Row],[NUM INDICE]]/G1090)</f>
        <v>-6.2504793298813173E-3</v>
      </c>
    </row>
    <row r="1092" spans="1:8" x14ac:dyDescent="0.3">
      <c r="A1092" s="1">
        <v>43615</v>
      </c>
      <c r="B1092" s="2">
        <v>39831.97</v>
      </c>
      <c r="C1092" s="2">
        <v>39580.28</v>
      </c>
      <c r="D1092" s="2">
        <v>39911.919999999998</v>
      </c>
      <c r="E1092" s="2">
        <v>39500.559999999998</v>
      </c>
      <c r="F1092" s="3">
        <v>8.3999999999999995E-3</v>
      </c>
      <c r="G1092">
        <f>$G$2*Tabella11[[#This Row],[CHIUSURA]]/$B$2</f>
        <v>144.80382469679222</v>
      </c>
      <c r="H1092" s="6">
        <f>LN(Tabella11[[#This Row],[NUM INDICE]]/G1091)</f>
        <v>8.317286881751389E-3</v>
      </c>
    </row>
    <row r="1093" spans="1:8" x14ac:dyDescent="0.3">
      <c r="A1093" s="1">
        <v>43616</v>
      </c>
      <c r="B1093" s="2">
        <v>39714.199999999997</v>
      </c>
      <c r="C1093" s="2">
        <v>39998.910000000003</v>
      </c>
      <c r="D1093" s="2">
        <v>40122.339999999997</v>
      </c>
      <c r="E1093" s="2">
        <v>39374.239999999998</v>
      </c>
      <c r="F1093" s="3">
        <v>-3.0000000000000001E-3</v>
      </c>
      <c r="G1093">
        <f>$G$2*Tabella11[[#This Row],[CHIUSURA]]/$B$2</f>
        <v>144.37568753876207</v>
      </c>
      <c r="H1093" s="6">
        <f>LN(Tabella11[[#This Row],[NUM INDICE]]/G1092)</f>
        <v>-2.9610498166989497E-3</v>
      </c>
    </row>
    <row r="1094" spans="1:8" x14ac:dyDescent="0.3">
      <c r="A1094" s="1">
        <v>43619</v>
      </c>
      <c r="B1094" s="2">
        <v>40267.620000000003</v>
      </c>
      <c r="C1094" s="2">
        <v>39806.86</v>
      </c>
      <c r="D1094" s="2">
        <v>40308.9</v>
      </c>
      <c r="E1094" s="2">
        <v>39711.019999999997</v>
      </c>
      <c r="F1094" s="3">
        <v>1.3899999999999999E-2</v>
      </c>
      <c r="G1094">
        <f>$G$2*Tabella11[[#This Row],[CHIUSURA]]/$B$2</f>
        <v>146.3875722801821</v>
      </c>
      <c r="H1094" s="6">
        <f>LN(Tabella11[[#This Row],[NUM INDICE]]/G1093)</f>
        <v>1.3838865689420473E-2</v>
      </c>
    </row>
    <row r="1095" spans="1:8" x14ac:dyDescent="0.3">
      <c r="A1095" s="1">
        <v>43620</v>
      </c>
      <c r="B1095" s="2">
        <v>40083.54</v>
      </c>
      <c r="C1095" s="2">
        <v>40196</v>
      </c>
      <c r="D1095" s="2">
        <v>40312.07</v>
      </c>
      <c r="E1095" s="2">
        <v>40031.050000000003</v>
      </c>
      <c r="F1095" s="3">
        <v>-4.5999999999999999E-3</v>
      </c>
      <c r="G1095">
        <f>$G$2*Tabella11[[#This Row],[CHIUSURA]]/$B$2</f>
        <v>145.7183739440168</v>
      </c>
      <c r="H1095" s="6">
        <f>LN(Tabella11[[#This Row],[NUM INDICE]]/G1094)</f>
        <v>-4.5818958194084394E-3</v>
      </c>
    </row>
    <row r="1096" spans="1:8" x14ac:dyDescent="0.3">
      <c r="A1096" s="1">
        <v>43622</v>
      </c>
      <c r="B1096" s="2">
        <v>39529.72</v>
      </c>
      <c r="C1096" s="2">
        <v>40136.43</v>
      </c>
      <c r="D1096" s="2">
        <v>40159.26</v>
      </c>
      <c r="E1096" s="2">
        <v>39481.15</v>
      </c>
      <c r="F1096" s="3">
        <v>-1.38E-2</v>
      </c>
      <c r="G1096">
        <f>$G$2*Tabella11[[#This Row],[CHIUSURA]]/$B$2</f>
        <v>143.70503505584287</v>
      </c>
      <c r="H1096" s="6">
        <f>LN(Tabella11[[#This Row],[NUM INDICE]]/G1095)</f>
        <v>-1.3912982174045196E-2</v>
      </c>
    </row>
    <row r="1097" spans="1:8" x14ac:dyDescent="0.3">
      <c r="A1097" s="1">
        <v>43623</v>
      </c>
      <c r="B1097" s="2">
        <v>39615.9</v>
      </c>
      <c r="C1097" s="2">
        <v>39581.769999999997</v>
      </c>
      <c r="D1097" s="2">
        <v>39703.1</v>
      </c>
      <c r="E1097" s="2">
        <v>39279.47</v>
      </c>
      <c r="F1097" s="3">
        <v>2.2000000000000001E-3</v>
      </c>
      <c r="G1097">
        <f>$G$2*Tabella11[[#This Row],[CHIUSURA]]/$B$2</f>
        <v>144.01833097398023</v>
      </c>
      <c r="H1097" s="6">
        <f>LN(Tabella11[[#This Row],[NUM INDICE]]/G1096)</f>
        <v>2.177758770732023E-3</v>
      </c>
    </row>
    <row r="1098" spans="1:8" x14ac:dyDescent="0.3">
      <c r="A1098" s="1">
        <v>43626</v>
      </c>
      <c r="B1098" s="2">
        <v>39784.519999999997</v>
      </c>
      <c r="C1098" s="2">
        <v>39787.33</v>
      </c>
      <c r="D1098" s="2">
        <v>39979.480000000003</v>
      </c>
      <c r="E1098" s="2">
        <v>39619.97</v>
      </c>
      <c r="F1098" s="3">
        <v>4.3E-3</v>
      </c>
      <c r="G1098">
        <f>$G$2*Tabella11[[#This Row],[CHIUSURA]]/$B$2</f>
        <v>144.63132653810553</v>
      </c>
      <c r="H1098" s="6">
        <f>LN(Tabella11[[#This Row],[NUM INDICE]]/G1097)</f>
        <v>4.2473390818443891E-3</v>
      </c>
    </row>
    <row r="1099" spans="1:8" x14ac:dyDescent="0.3">
      <c r="A1099" s="1">
        <v>43627</v>
      </c>
      <c r="B1099" s="2">
        <v>39950.46</v>
      </c>
      <c r="C1099" s="2">
        <v>39900.449999999997</v>
      </c>
      <c r="D1099" s="2">
        <v>40066.31</v>
      </c>
      <c r="E1099" s="2">
        <v>39760.019999999997</v>
      </c>
      <c r="F1099" s="3">
        <v>4.1999999999999997E-3</v>
      </c>
      <c r="G1099">
        <f>$G$2*Tabella11[[#This Row],[CHIUSURA]]/$B$2</f>
        <v>145.23457931897946</v>
      </c>
      <c r="H1099" s="6">
        <f>LN(Tabella11[[#This Row],[NUM INDICE]]/G1098)</f>
        <v>4.1622946308286666E-3</v>
      </c>
    </row>
    <row r="1100" spans="1:8" x14ac:dyDescent="0.3">
      <c r="A1100" s="1">
        <v>43628</v>
      </c>
      <c r="B1100" s="2">
        <v>39756.81</v>
      </c>
      <c r="C1100" s="2">
        <v>39974.18</v>
      </c>
      <c r="D1100" s="2">
        <v>39982.1</v>
      </c>
      <c r="E1100" s="2">
        <v>39623.53</v>
      </c>
      <c r="F1100" s="3">
        <v>-4.7999999999999996E-3</v>
      </c>
      <c r="G1100">
        <f>$G$2*Tabella11[[#This Row],[CHIUSURA]]/$B$2</f>
        <v>144.53059052172603</v>
      </c>
      <c r="H1100" s="6">
        <f>LN(Tabella11[[#This Row],[NUM INDICE]]/G1099)</f>
        <v>-4.8590393576516426E-3</v>
      </c>
    </row>
    <row r="1101" spans="1:8" x14ac:dyDescent="0.3">
      <c r="A1101" s="1">
        <v>43629</v>
      </c>
      <c r="B1101" s="2">
        <v>39741.360000000001</v>
      </c>
      <c r="C1101" s="2">
        <v>39679.35</v>
      </c>
      <c r="D1101" s="2">
        <v>39800.81</v>
      </c>
      <c r="E1101" s="2">
        <v>39461.269999999997</v>
      </c>
      <c r="F1101" s="3">
        <v>-4.0000000000000002E-4</v>
      </c>
      <c r="G1101">
        <f>$G$2*Tabella11[[#This Row],[CHIUSURA]]/$B$2</f>
        <v>144.47442410335492</v>
      </c>
      <c r="H1101" s="6">
        <f>LN(Tabella11[[#This Row],[NUM INDICE]]/G1100)</f>
        <v>-3.8868819733874755E-4</v>
      </c>
    </row>
    <row r="1102" spans="1:8" x14ac:dyDescent="0.3">
      <c r="A1102" s="1">
        <v>43630</v>
      </c>
      <c r="B1102" s="2">
        <v>39452.07</v>
      </c>
      <c r="C1102" s="2">
        <v>39797</v>
      </c>
      <c r="D1102" s="2">
        <v>39799.9</v>
      </c>
      <c r="E1102" s="2">
        <v>39363.449999999997</v>
      </c>
      <c r="F1102" s="3">
        <v>-7.3000000000000001E-3</v>
      </c>
      <c r="G1102">
        <f>$G$2*Tabella11[[#This Row],[CHIUSURA]]/$B$2</f>
        <v>143.42274881723338</v>
      </c>
      <c r="H1102" s="6">
        <f>LN(Tabella11[[#This Row],[NUM INDICE]]/G1101)</f>
        <v>-7.3059415858016657E-3</v>
      </c>
    </row>
    <row r="1103" spans="1:8" x14ac:dyDescent="0.3">
      <c r="A1103" s="1">
        <v>43633</v>
      </c>
      <c r="B1103" s="2">
        <v>38960.79</v>
      </c>
      <c r="C1103" s="2">
        <v>39514.36</v>
      </c>
      <c r="D1103" s="2">
        <v>39540.42</v>
      </c>
      <c r="E1103" s="2">
        <v>38911.49</v>
      </c>
      <c r="F1103" s="3">
        <v>-1.2500000000000001E-2</v>
      </c>
      <c r="G1103">
        <f>$G$2*Tabella11[[#This Row],[CHIUSURA]]/$B$2</f>
        <v>141.63676577403868</v>
      </c>
      <c r="H1103" s="6">
        <f>LN(Tabella11[[#This Row],[NUM INDICE]]/G1102)</f>
        <v>-1.2530761622046123E-2</v>
      </c>
    </row>
    <row r="1104" spans="1:8" x14ac:dyDescent="0.3">
      <c r="A1104" s="1">
        <v>43634</v>
      </c>
      <c r="B1104" s="2">
        <v>39046.339999999997</v>
      </c>
      <c r="C1104" s="2">
        <v>39056.980000000003</v>
      </c>
      <c r="D1104" s="2">
        <v>39167.83</v>
      </c>
      <c r="E1104" s="2">
        <v>38870.959999999999</v>
      </c>
      <c r="F1104" s="3">
        <v>2.2000000000000001E-3</v>
      </c>
      <c r="G1104">
        <f>$G$2*Tabella11[[#This Row],[CHIUSURA]]/$B$2</f>
        <v>141.94777141103856</v>
      </c>
      <c r="H1104" s="6">
        <f>LN(Tabella11[[#This Row],[NUM INDICE]]/G1103)</f>
        <v>2.1933901246752878E-3</v>
      </c>
    </row>
    <row r="1105" spans="1:8" x14ac:dyDescent="0.3">
      <c r="A1105" s="1">
        <v>43635</v>
      </c>
      <c r="B1105" s="2">
        <v>39112.74</v>
      </c>
      <c r="C1105" s="2">
        <v>39176.559999999998</v>
      </c>
      <c r="D1105" s="2">
        <v>39435.800000000003</v>
      </c>
      <c r="E1105" s="2">
        <v>38881.050000000003</v>
      </c>
      <c r="F1105" s="3">
        <v>1.6999999999999999E-3</v>
      </c>
      <c r="G1105">
        <f>$G$2*Tabella11[[#This Row],[CHIUSURA]]/$B$2</f>
        <v>142.18915977219336</v>
      </c>
      <c r="H1105" s="6">
        <f>LN(Tabella11[[#This Row],[NUM INDICE]]/G1104)</f>
        <v>1.6990992210859396E-3</v>
      </c>
    </row>
    <row r="1106" spans="1:8" x14ac:dyDescent="0.3">
      <c r="A1106" s="1">
        <v>43636</v>
      </c>
      <c r="B1106" s="2">
        <v>39601.629999999997</v>
      </c>
      <c r="C1106" s="2">
        <v>39042.959999999999</v>
      </c>
      <c r="D1106" s="2">
        <v>39638.639999999999</v>
      </c>
      <c r="E1106" s="2">
        <v>38933.78</v>
      </c>
      <c r="F1106" s="3">
        <v>1.2500000000000001E-2</v>
      </c>
      <c r="G1106">
        <f>$G$2*Tabella11[[#This Row],[CHIUSURA]]/$B$2</f>
        <v>143.96645428853324</v>
      </c>
      <c r="H1106" s="6">
        <f>LN(Tabella11[[#This Row],[NUM INDICE]]/G1105)</f>
        <v>1.2422033907572533E-2</v>
      </c>
    </row>
    <row r="1107" spans="1:8" x14ac:dyDescent="0.3">
      <c r="A1107" s="1">
        <v>43637</v>
      </c>
      <c r="B1107" s="2">
        <v>39194.49</v>
      </c>
      <c r="C1107" s="2">
        <v>39608.25</v>
      </c>
      <c r="D1107" s="2">
        <v>39617.949999999997</v>
      </c>
      <c r="E1107" s="2">
        <v>39121.300000000003</v>
      </c>
      <c r="F1107" s="3">
        <v>-1.03E-2</v>
      </c>
      <c r="G1107">
        <f>$G$2*Tabella11[[#This Row],[CHIUSURA]]/$B$2</f>
        <v>142.48635101503078</v>
      </c>
      <c r="H1107" s="6">
        <f>LN(Tabella11[[#This Row],[NUM INDICE]]/G1106)</f>
        <v>-1.0334103337208026E-2</v>
      </c>
    </row>
    <row r="1108" spans="1:8" x14ac:dyDescent="0.3">
      <c r="A1108" s="1">
        <v>43640</v>
      </c>
      <c r="B1108" s="2">
        <v>39122.959999999999</v>
      </c>
      <c r="C1108" s="2">
        <v>39160.230000000003</v>
      </c>
      <c r="D1108" s="2">
        <v>39300.019999999997</v>
      </c>
      <c r="E1108" s="2">
        <v>39021.699999999997</v>
      </c>
      <c r="F1108" s="3">
        <v>-1.8E-3</v>
      </c>
      <c r="G1108">
        <f>$G$2*Tabella11[[#This Row],[CHIUSURA]]/$B$2</f>
        <v>142.22631322175664</v>
      </c>
      <c r="H1108" s="6">
        <f>LN(Tabella11[[#This Row],[NUM INDICE]]/G1107)</f>
        <v>-1.8266687664019799E-3</v>
      </c>
    </row>
    <row r="1109" spans="1:8" x14ac:dyDescent="0.3">
      <c r="A1109" s="1">
        <v>43641</v>
      </c>
      <c r="B1109" s="2">
        <v>39434.94</v>
      </c>
      <c r="C1109" s="2">
        <v>39131.94</v>
      </c>
      <c r="D1109" s="2">
        <v>39490.639999999999</v>
      </c>
      <c r="E1109" s="2">
        <v>38946.04</v>
      </c>
      <c r="F1109" s="3">
        <v>8.0000000000000002E-3</v>
      </c>
      <c r="G1109">
        <f>$G$2*Tabella11[[#This Row],[CHIUSURA]]/$B$2</f>
        <v>143.3604749824957</v>
      </c>
      <c r="H1109" s="6">
        <f>LN(Tabella11[[#This Row],[NUM INDICE]]/G1108)</f>
        <v>7.9427184318651804E-3</v>
      </c>
    </row>
    <row r="1110" spans="1:8" x14ac:dyDescent="0.3">
      <c r="A1110" s="1">
        <v>43642</v>
      </c>
      <c r="B1110" s="2">
        <v>39592.080000000002</v>
      </c>
      <c r="C1110" s="2">
        <v>39379.129999999997</v>
      </c>
      <c r="D1110" s="2">
        <v>39674.22</v>
      </c>
      <c r="E1110" s="2">
        <v>39319.64</v>
      </c>
      <c r="F1110" s="3">
        <v>4.0000000000000001E-3</v>
      </c>
      <c r="G1110">
        <f>$G$2*Tabella11[[#This Row],[CHIUSURA]]/$B$2</f>
        <v>143.93173653478283</v>
      </c>
      <c r="H1110" s="6">
        <f>LN(Tabella11[[#This Row],[NUM INDICE]]/G1109)</f>
        <v>3.9768729000322902E-3</v>
      </c>
    </row>
    <row r="1111" spans="1:8" x14ac:dyDescent="0.3">
      <c r="A1111" s="1">
        <v>43643</v>
      </c>
      <c r="B1111" s="2">
        <v>39586.410000000003</v>
      </c>
      <c r="C1111" s="2">
        <v>39633.97</v>
      </c>
      <c r="D1111" s="2">
        <v>39817.22</v>
      </c>
      <c r="E1111" s="2">
        <v>39510.44</v>
      </c>
      <c r="F1111" s="3">
        <v>-1E-4</v>
      </c>
      <c r="G1111">
        <f>$G$2*Tabella11[[#This Row],[CHIUSURA]]/$B$2</f>
        <v>143.91112400454568</v>
      </c>
      <c r="H1111" s="6">
        <f>LN(Tabella11[[#This Row],[NUM INDICE]]/G1110)</f>
        <v>-1.4322071587088506E-4</v>
      </c>
    </row>
    <row r="1112" spans="1:8" x14ac:dyDescent="0.3">
      <c r="A1112" s="1">
        <v>43644</v>
      </c>
      <c r="B1112" s="2">
        <v>39394.639999999999</v>
      </c>
      <c r="C1112" s="2">
        <v>39630.519999999997</v>
      </c>
      <c r="D1112" s="2">
        <v>39675.25</v>
      </c>
      <c r="E1112" s="2">
        <v>39361.919999999998</v>
      </c>
      <c r="F1112" s="3">
        <v>-4.7999999999999996E-3</v>
      </c>
      <c r="G1112">
        <f>$G$2*Tabella11[[#This Row],[CHIUSURA]]/$B$2</f>
        <v>143.21396969703579</v>
      </c>
      <c r="H1112" s="6">
        <f>LN(Tabella11[[#This Row],[NUM INDICE]]/G1111)</f>
        <v>-4.8561111015088228E-3</v>
      </c>
    </row>
    <row r="1113" spans="1:8" x14ac:dyDescent="0.3">
      <c r="A1113" s="1">
        <v>43647</v>
      </c>
      <c r="B1113" s="2">
        <v>39686.5</v>
      </c>
      <c r="C1113" s="2">
        <v>39543.730000000003</v>
      </c>
      <c r="D1113" s="2">
        <v>39764.82</v>
      </c>
      <c r="E1113" s="2">
        <v>39541.089999999997</v>
      </c>
      <c r="F1113" s="3">
        <v>7.4000000000000003E-3</v>
      </c>
      <c r="G1113">
        <f>$G$2*Tabella11[[#This Row],[CHIUSURA]]/$B$2</f>
        <v>144.27498787605143</v>
      </c>
      <c r="H1113" s="6">
        <f>LN(Tabella11[[#This Row],[NUM INDICE]]/G1112)</f>
        <v>7.381313044682529E-3</v>
      </c>
    </row>
    <row r="1114" spans="1:8" x14ac:dyDescent="0.3">
      <c r="A1114" s="1">
        <v>43648</v>
      </c>
      <c r="B1114" s="2">
        <v>39816.480000000003</v>
      </c>
      <c r="C1114" s="2">
        <v>39811.68</v>
      </c>
      <c r="D1114" s="2">
        <v>39838.49</v>
      </c>
      <c r="E1114" s="2">
        <v>39499.19</v>
      </c>
      <c r="F1114" s="3">
        <v>3.3E-3</v>
      </c>
      <c r="G1114">
        <f>$G$2*Tabella11[[#This Row],[CHIUSURA]]/$B$2</f>
        <v>144.74751286374573</v>
      </c>
      <c r="H1114" s="6">
        <f>LN(Tabella11[[#This Row],[NUM INDICE]]/G1113)</f>
        <v>3.2698174536094087E-3</v>
      </c>
    </row>
    <row r="1115" spans="1:8" x14ac:dyDescent="0.3">
      <c r="A1115" s="1">
        <v>43649</v>
      </c>
      <c r="B1115" s="2">
        <v>39839.25</v>
      </c>
      <c r="C1115" s="2">
        <v>39907.57</v>
      </c>
      <c r="D1115" s="2">
        <v>39934.99</v>
      </c>
      <c r="E1115" s="2">
        <v>39732.379999999997</v>
      </c>
      <c r="F1115" s="3">
        <v>5.9999999999999995E-4</v>
      </c>
      <c r="G1115">
        <f>$G$2*Tabella11[[#This Row],[CHIUSURA]]/$B$2</f>
        <v>144.830290167714</v>
      </c>
      <c r="H1115" s="6">
        <f>LN(Tabella11[[#This Row],[NUM INDICE]]/G1114)</f>
        <v>5.7171029931433071E-4</v>
      </c>
    </row>
    <row r="1116" spans="1:8" x14ac:dyDescent="0.3">
      <c r="A1116" s="1">
        <v>43650</v>
      </c>
      <c r="B1116" s="2">
        <v>39908.06</v>
      </c>
      <c r="C1116" s="2">
        <v>39917.65</v>
      </c>
      <c r="D1116" s="2">
        <v>39979.1</v>
      </c>
      <c r="E1116" s="2">
        <v>39858.33</v>
      </c>
      <c r="F1116" s="3">
        <v>1.6999999999999999E-3</v>
      </c>
      <c r="G1116">
        <f>$G$2*Tabella11[[#This Row],[CHIUSURA]]/$B$2</f>
        <v>145.08043976306132</v>
      </c>
      <c r="H1116" s="6">
        <f>LN(Tabella11[[#This Row],[NUM INDICE]]/G1115)</f>
        <v>1.7257012700894493E-3</v>
      </c>
    </row>
    <row r="1117" spans="1:8" x14ac:dyDescent="0.3">
      <c r="A1117" s="1">
        <v>43651</v>
      </c>
      <c r="B1117" s="2">
        <v>39513.39</v>
      </c>
      <c r="C1117" s="2">
        <v>39990.400000000001</v>
      </c>
      <c r="D1117" s="2">
        <v>40032.410000000003</v>
      </c>
      <c r="E1117" s="2">
        <v>39441.379999999997</v>
      </c>
      <c r="F1117" s="3">
        <v>-9.9000000000000008E-3</v>
      </c>
      <c r="G1117">
        <f>$G$2*Tabella11[[#This Row],[CHIUSURA]]/$B$2</f>
        <v>143.64566951461308</v>
      </c>
      <c r="H1117" s="6">
        <f>LN(Tabella11[[#This Row],[NUM INDICE]]/G1116)</f>
        <v>-9.9387067024630672E-3</v>
      </c>
    </row>
    <row r="1118" spans="1:8" x14ac:dyDescent="0.3">
      <c r="A1118" s="1">
        <v>43654</v>
      </c>
      <c r="B1118" s="2">
        <v>38720.57</v>
      </c>
      <c r="C1118" s="2">
        <v>39476.379999999997</v>
      </c>
      <c r="D1118" s="2">
        <v>39476.379999999997</v>
      </c>
      <c r="E1118" s="2">
        <v>38605.480000000003</v>
      </c>
      <c r="F1118" s="3">
        <v>-2.01E-2</v>
      </c>
      <c r="G1118">
        <f>$G$2*Tabella11[[#This Row],[CHIUSURA]]/$B$2</f>
        <v>140.76347794095727</v>
      </c>
      <c r="H1118" s="6">
        <f>LN(Tabella11[[#This Row],[NUM INDICE]]/G1117)</f>
        <v>-2.0268618431218254E-2</v>
      </c>
    </row>
    <row r="1119" spans="1:8" x14ac:dyDescent="0.3">
      <c r="A1119" s="1">
        <v>43655</v>
      </c>
      <c r="B1119" s="2">
        <v>38730.82</v>
      </c>
      <c r="C1119" s="2">
        <v>38754.47</v>
      </c>
      <c r="D1119" s="2">
        <v>38814.230000000003</v>
      </c>
      <c r="E1119" s="2">
        <v>38435.870000000003</v>
      </c>
      <c r="F1119" s="3">
        <v>2.9999999999999997E-4</v>
      </c>
      <c r="G1119">
        <f>$G$2*Tabella11[[#This Row],[CHIUSURA]]/$B$2</f>
        <v>140.8007404515271</v>
      </c>
      <c r="H1119" s="6">
        <f>LN(Tabella11[[#This Row],[NUM INDICE]]/G1118)</f>
        <v>2.6468214604913733E-4</v>
      </c>
    </row>
    <row r="1120" spans="1:8" x14ac:dyDescent="0.3">
      <c r="A1120" s="1">
        <v>43656</v>
      </c>
      <c r="B1120" s="2">
        <v>38557.040000000001</v>
      </c>
      <c r="C1120" s="2">
        <v>38701.99</v>
      </c>
      <c r="D1120" s="2">
        <v>38854.85</v>
      </c>
      <c r="E1120" s="2">
        <v>38474.660000000003</v>
      </c>
      <c r="F1120" s="3">
        <v>-4.4999999999999997E-3</v>
      </c>
      <c r="G1120">
        <f>$G$2*Tabella11[[#This Row],[CHIUSURA]]/$B$2</f>
        <v>140.16898639427589</v>
      </c>
      <c r="H1120" s="6">
        <f>LN(Tabella11[[#This Row],[NUM INDICE]]/G1119)</f>
        <v>-4.4969622100510072E-3</v>
      </c>
    </row>
    <row r="1121" spans="1:8" x14ac:dyDescent="0.3">
      <c r="A1121" s="1">
        <v>43657</v>
      </c>
      <c r="B1121" s="2">
        <v>38823.11</v>
      </c>
      <c r="C1121" s="2">
        <v>38751.620000000003</v>
      </c>
      <c r="D1121" s="2">
        <v>38892.5</v>
      </c>
      <c r="E1121" s="2">
        <v>38631.31</v>
      </c>
      <c r="F1121" s="3">
        <v>6.8999999999999999E-3</v>
      </c>
      <c r="G1121">
        <f>$G$2*Tabella11[[#This Row],[CHIUSURA]]/$B$2</f>
        <v>141.13624846133095</v>
      </c>
      <c r="H1121" s="6">
        <f>LN(Tabella11[[#This Row],[NUM INDICE]]/G1120)</f>
        <v>6.8769845651983916E-3</v>
      </c>
    </row>
    <row r="1122" spans="1:8" x14ac:dyDescent="0.3">
      <c r="A1122" s="1">
        <v>43658</v>
      </c>
      <c r="B1122" s="2">
        <v>38736.230000000003</v>
      </c>
      <c r="C1122" s="2">
        <v>38941.1</v>
      </c>
      <c r="D1122" s="2">
        <v>39021.839999999997</v>
      </c>
      <c r="E1122" s="2">
        <v>38684.85</v>
      </c>
      <c r="F1122" s="3">
        <v>-2.2000000000000001E-3</v>
      </c>
      <c r="G1122">
        <f>$G$2*Tabella11[[#This Row],[CHIUSURA]]/$B$2</f>
        <v>140.82040778637423</v>
      </c>
      <c r="H1122" s="6">
        <f>LN(Tabella11[[#This Row],[NUM INDICE]]/G1121)</f>
        <v>-2.2403500684448044E-3</v>
      </c>
    </row>
    <row r="1123" spans="1:8" x14ac:dyDescent="0.3">
      <c r="A1123" s="1">
        <v>43661</v>
      </c>
      <c r="B1123" s="2">
        <v>38896.71</v>
      </c>
      <c r="C1123" s="2">
        <v>39009.949999999997</v>
      </c>
      <c r="D1123" s="2">
        <v>39023.97</v>
      </c>
      <c r="E1123" s="2">
        <v>38696.6</v>
      </c>
      <c r="F1123" s="3">
        <v>4.1000000000000003E-3</v>
      </c>
      <c r="G1123">
        <f>$G$2*Tabella11[[#This Row],[CHIUSURA]]/$B$2</f>
        <v>141.40381146405676</v>
      </c>
      <c r="H1123" s="6">
        <f>LN(Tabella11[[#This Row],[NUM INDICE]]/G1122)</f>
        <v>4.1343334050331854E-3</v>
      </c>
    </row>
    <row r="1124" spans="1:8" x14ac:dyDescent="0.3">
      <c r="A1124" s="1">
        <v>43662</v>
      </c>
      <c r="B1124" s="2">
        <v>39131.040000000001</v>
      </c>
      <c r="C1124" s="2">
        <v>38961.86</v>
      </c>
      <c r="D1124" s="2">
        <v>39173.89</v>
      </c>
      <c r="E1124" s="2">
        <v>38845.269999999997</v>
      </c>
      <c r="F1124" s="3">
        <v>6.0000000000000001E-3</v>
      </c>
      <c r="G1124">
        <f>$G$2*Tabella11[[#This Row],[CHIUSURA]]/$B$2</f>
        <v>142.25568698618633</v>
      </c>
      <c r="H1124" s="6">
        <f>LN(Tabella11[[#This Row],[NUM INDICE]]/G1123)</f>
        <v>6.0063427300327101E-3</v>
      </c>
    </row>
    <row r="1125" spans="1:8" x14ac:dyDescent="0.3">
      <c r="A1125" s="1">
        <v>43663</v>
      </c>
      <c r="B1125" s="2">
        <v>39215.64</v>
      </c>
      <c r="C1125" s="2">
        <v>39171.1</v>
      </c>
      <c r="D1125" s="2">
        <v>39284.730000000003</v>
      </c>
      <c r="E1125" s="2">
        <v>39081.14</v>
      </c>
      <c r="F1125" s="3">
        <v>2.2000000000000001E-3</v>
      </c>
      <c r="G1125">
        <f>$G$2*Tabella11[[#This Row],[CHIUSURA]]/$B$2</f>
        <v>142.56323902464561</v>
      </c>
      <c r="H1125" s="6">
        <f>LN(Tabella11[[#This Row],[NUM INDICE]]/G1124)</f>
        <v>2.1596328748404317E-3</v>
      </c>
    </row>
    <row r="1126" spans="1:8" x14ac:dyDescent="0.3">
      <c r="A1126" s="1">
        <v>43664</v>
      </c>
      <c r="B1126" s="2">
        <v>38897.46</v>
      </c>
      <c r="C1126" s="2">
        <v>39204.47</v>
      </c>
      <c r="D1126" s="2">
        <v>39204.47</v>
      </c>
      <c r="E1126" s="2">
        <v>38861.25</v>
      </c>
      <c r="F1126" s="3">
        <v>-8.0999999999999996E-3</v>
      </c>
      <c r="G1126">
        <f>$G$2*Tabella11[[#This Row],[CHIUSURA]]/$B$2</f>
        <v>141.4065379892204</v>
      </c>
      <c r="H1126" s="6">
        <f>LN(Tabella11[[#This Row],[NUM INDICE]]/G1125)</f>
        <v>-8.1466939543324429E-3</v>
      </c>
    </row>
    <row r="1127" spans="1:8" x14ac:dyDescent="0.3">
      <c r="A1127" s="1">
        <v>43665</v>
      </c>
      <c r="B1127" s="2">
        <v>38337.01</v>
      </c>
      <c r="C1127" s="2">
        <v>39058.730000000003</v>
      </c>
      <c r="D1127" s="2">
        <v>39058.730000000003</v>
      </c>
      <c r="E1127" s="2">
        <v>38271.35</v>
      </c>
      <c r="F1127" s="3">
        <v>-1.44E-2</v>
      </c>
      <c r="G1127">
        <f>$G$2*Tabella11[[#This Row],[CHIUSURA]]/$B$2</f>
        <v>139.36909661859985</v>
      </c>
      <c r="H1127" s="6">
        <f>LN(Tabella11[[#This Row],[NUM INDICE]]/G1126)</f>
        <v>-1.4513204723471148E-2</v>
      </c>
    </row>
    <row r="1128" spans="1:8" x14ac:dyDescent="0.3">
      <c r="A1128" s="1">
        <v>43668</v>
      </c>
      <c r="B1128" s="2">
        <v>38031.129999999997</v>
      </c>
      <c r="C1128" s="2">
        <v>38333.519999999997</v>
      </c>
      <c r="D1128" s="2">
        <v>38333.519999999997</v>
      </c>
      <c r="E1128" s="2">
        <v>37890.32</v>
      </c>
      <c r="F1128" s="3">
        <v>-8.0000000000000002E-3</v>
      </c>
      <c r="G1128">
        <f>$G$2*Tabella11[[#This Row],[CHIUSURA]]/$B$2</f>
        <v>138.25711059585842</v>
      </c>
      <c r="H1128" s="6">
        <f>LN(Tabella11[[#This Row],[NUM INDICE]]/G1127)</f>
        <v>-8.0107132563521383E-3</v>
      </c>
    </row>
    <row r="1129" spans="1:8" x14ac:dyDescent="0.3">
      <c r="A1129" s="1">
        <v>43669</v>
      </c>
      <c r="B1129" s="2">
        <v>37982.74</v>
      </c>
      <c r="C1129" s="2">
        <v>38138.559999999998</v>
      </c>
      <c r="D1129" s="2">
        <v>38217.81</v>
      </c>
      <c r="E1129" s="2">
        <v>37898.9</v>
      </c>
      <c r="F1129" s="3">
        <v>-1.2999999999999999E-3</v>
      </c>
      <c r="G1129">
        <f>$G$2*Tabella11[[#This Row],[CHIUSURA]]/$B$2</f>
        <v>138.08119519229999</v>
      </c>
      <c r="H1129" s="6">
        <f>LN(Tabella11[[#This Row],[NUM INDICE]]/G1128)</f>
        <v>-1.2731888676821351E-3</v>
      </c>
    </row>
    <row r="1130" spans="1:8" x14ac:dyDescent="0.3">
      <c r="A1130" s="1">
        <v>43670</v>
      </c>
      <c r="B1130" s="2">
        <v>37847.65</v>
      </c>
      <c r="C1130" s="2">
        <v>37990.230000000003</v>
      </c>
      <c r="D1130" s="2">
        <v>38102.839999999997</v>
      </c>
      <c r="E1130" s="2">
        <v>37708.410000000003</v>
      </c>
      <c r="F1130" s="3">
        <v>-3.5999999999999999E-3</v>
      </c>
      <c r="G1130">
        <f>$G$2*Tabella11[[#This Row],[CHIUSURA]]/$B$2</f>
        <v>137.59009347982408</v>
      </c>
      <c r="H1130" s="6">
        <f>LN(Tabella11[[#This Row],[NUM INDICE]]/G1129)</f>
        <v>-3.562955245515401E-3</v>
      </c>
    </row>
    <row r="1131" spans="1:8" x14ac:dyDescent="0.3">
      <c r="A1131" s="1">
        <v>43671</v>
      </c>
      <c r="B1131" s="2">
        <v>37830.980000000003</v>
      </c>
      <c r="C1131" s="2">
        <v>37935.019999999997</v>
      </c>
      <c r="D1131" s="2">
        <v>38169.870000000003</v>
      </c>
      <c r="E1131" s="2">
        <v>37775.51</v>
      </c>
      <c r="F1131" s="3">
        <v>-4.0000000000000002E-4</v>
      </c>
      <c r="G1131">
        <f>$G$2*Tabella11[[#This Row],[CHIUSURA]]/$B$2</f>
        <v>137.52949191385346</v>
      </c>
      <c r="H1131" s="6">
        <f>LN(Tabella11[[#This Row],[NUM INDICE]]/G1130)</f>
        <v>-4.4054709419563047E-4</v>
      </c>
    </row>
    <row r="1132" spans="1:8" x14ac:dyDescent="0.3">
      <c r="A1132" s="1">
        <v>43672</v>
      </c>
      <c r="B1132" s="2">
        <v>37882.79</v>
      </c>
      <c r="C1132" s="2">
        <v>37831.18</v>
      </c>
      <c r="D1132" s="2">
        <v>37978.07</v>
      </c>
      <c r="E1132" s="2">
        <v>37690.47</v>
      </c>
      <c r="F1132" s="3">
        <v>1.4E-3</v>
      </c>
      <c r="G1132">
        <f>$G$2*Tabella11[[#This Row],[CHIUSURA]]/$B$2</f>
        <v>137.7178402721581</v>
      </c>
      <c r="H1132" s="6">
        <f>LN(Tabella11[[#This Row],[NUM INDICE]]/G1131)</f>
        <v>1.3685755731531592E-3</v>
      </c>
    </row>
    <row r="1133" spans="1:8" x14ac:dyDescent="0.3">
      <c r="A1133" s="1">
        <v>43675</v>
      </c>
      <c r="B1133" s="2">
        <v>37686.370000000003</v>
      </c>
      <c r="C1133" s="2">
        <v>38043.22</v>
      </c>
      <c r="D1133" s="2">
        <v>38043.22</v>
      </c>
      <c r="E1133" s="2">
        <v>37519.160000000003</v>
      </c>
      <c r="F1133" s="3">
        <v>-5.1999999999999998E-3</v>
      </c>
      <c r="G1133">
        <f>$G$2*Tabella11[[#This Row],[CHIUSURA]]/$B$2</f>
        <v>137.00378150863364</v>
      </c>
      <c r="H1133" s="6">
        <f>LN(Tabella11[[#This Row],[NUM INDICE]]/G1132)</f>
        <v>-5.1984286270239533E-3</v>
      </c>
    </row>
    <row r="1134" spans="1:8" x14ac:dyDescent="0.3">
      <c r="A1134" s="1">
        <v>43676</v>
      </c>
      <c r="B1134" s="2">
        <v>37397.24</v>
      </c>
      <c r="C1134" s="2">
        <v>37735.54</v>
      </c>
      <c r="D1134" s="2">
        <v>37950.21</v>
      </c>
      <c r="E1134" s="2">
        <v>37359.03</v>
      </c>
      <c r="F1134" s="3">
        <v>-7.7000000000000002E-3</v>
      </c>
      <c r="G1134">
        <f>$G$2*Tabella11[[#This Row],[CHIUSURA]]/$B$2</f>
        <v>135.95268788121365</v>
      </c>
      <c r="H1134" s="6">
        <f>LN(Tabella11[[#This Row],[NUM INDICE]]/G1133)</f>
        <v>-7.7015857157154595E-3</v>
      </c>
    </row>
    <row r="1135" spans="1:8" x14ac:dyDescent="0.3">
      <c r="A1135" s="1">
        <v>43677</v>
      </c>
      <c r="B1135" s="2">
        <v>37481.120000000003</v>
      </c>
      <c r="C1135" s="2">
        <v>37257.550000000003</v>
      </c>
      <c r="D1135" s="2">
        <v>37576.370000000003</v>
      </c>
      <c r="E1135" s="2">
        <v>37128.26</v>
      </c>
      <c r="F1135" s="3">
        <v>2.2000000000000001E-3</v>
      </c>
      <c r="G1135">
        <f>$G$2*Tabella11[[#This Row],[CHIUSURA]]/$B$2</f>
        <v>136.25762245551584</v>
      </c>
      <c r="H1135" s="6">
        <f>LN(Tabella11[[#This Row],[NUM INDICE]]/G1134)</f>
        <v>2.2404346218758194E-3</v>
      </c>
    </row>
    <row r="1136" spans="1:8" x14ac:dyDescent="0.3">
      <c r="A1136" s="1">
        <v>43678</v>
      </c>
      <c r="B1136" s="2">
        <v>37018.32</v>
      </c>
      <c r="C1136" s="2">
        <v>37387.18</v>
      </c>
      <c r="D1136" s="2">
        <v>37387.18</v>
      </c>
      <c r="E1136" s="2">
        <v>36694.18</v>
      </c>
      <c r="F1136" s="3">
        <v>-1.23E-2</v>
      </c>
      <c r="G1136">
        <f>$G$2*Tabella11[[#This Row],[CHIUSURA]]/$B$2</f>
        <v>134.57517466120197</v>
      </c>
      <c r="H1136" s="6">
        <f>LN(Tabella11[[#This Row],[NUM INDICE]]/G1135)</f>
        <v>-1.2424414287395246E-2</v>
      </c>
    </row>
    <row r="1137" spans="1:8" x14ac:dyDescent="0.3">
      <c r="A1137" s="1">
        <v>43679</v>
      </c>
      <c r="B1137" s="2">
        <v>37118.22</v>
      </c>
      <c r="C1137" s="2">
        <v>36920.11</v>
      </c>
      <c r="D1137" s="2">
        <v>37375.160000000003</v>
      </c>
      <c r="E1137" s="2">
        <v>36607.410000000003</v>
      </c>
      <c r="F1137" s="3">
        <v>2.7000000000000001E-3</v>
      </c>
      <c r="G1137">
        <f>$G$2*Tabella11[[#This Row],[CHIUSURA]]/$B$2</f>
        <v>134.93834781299964</v>
      </c>
      <c r="H1137" s="6">
        <f>LN(Tabella11[[#This Row],[NUM INDICE]]/G1136)</f>
        <v>2.6950289416251428E-3</v>
      </c>
    </row>
    <row r="1138" spans="1:8" x14ac:dyDescent="0.3">
      <c r="A1138" s="1">
        <v>43682</v>
      </c>
      <c r="B1138" s="2">
        <v>36699.839999999997</v>
      </c>
      <c r="C1138" s="2">
        <v>36842.17</v>
      </c>
      <c r="D1138" s="2">
        <v>36844.050000000003</v>
      </c>
      <c r="E1138" s="2">
        <v>36416.79</v>
      </c>
      <c r="F1138" s="3">
        <v>-1.1299999999999999E-2</v>
      </c>
      <c r="G1138">
        <f>$G$2*Tabella11[[#This Row],[CHIUSURA]]/$B$2</f>
        <v>133.41738301571129</v>
      </c>
      <c r="H1138" s="6">
        <f>LN(Tabella11[[#This Row],[NUM INDICE]]/G1137)</f>
        <v>-1.1335558804034539E-2</v>
      </c>
    </row>
    <row r="1139" spans="1:8" x14ac:dyDescent="0.3">
      <c r="A1139" s="1">
        <v>43683</v>
      </c>
      <c r="B1139" s="2">
        <v>36976.85</v>
      </c>
      <c r="C1139" s="2">
        <v>36568.03</v>
      </c>
      <c r="D1139" s="2">
        <v>37241.769999999997</v>
      </c>
      <c r="E1139" s="2">
        <v>36536.589999999997</v>
      </c>
      <c r="F1139" s="3">
        <v>7.4999999999999997E-3</v>
      </c>
      <c r="G1139">
        <f>$G$2*Tabella11[[#This Row],[CHIUSURA]]/$B$2</f>
        <v>134.42441599648677</v>
      </c>
      <c r="H1139" s="6">
        <f>LN(Tabella11[[#This Row],[NUM INDICE]]/G1138)</f>
        <v>7.5196457738440567E-3</v>
      </c>
    </row>
    <row r="1140" spans="1:8" x14ac:dyDescent="0.3">
      <c r="A1140" s="1">
        <v>43684</v>
      </c>
      <c r="B1140" s="2">
        <v>36690.5</v>
      </c>
      <c r="C1140" s="2">
        <v>37025.269999999997</v>
      </c>
      <c r="D1140" s="2">
        <v>37104.79</v>
      </c>
      <c r="E1140" s="2">
        <v>36610.57</v>
      </c>
      <c r="F1140" s="3">
        <v>-7.7000000000000002E-3</v>
      </c>
      <c r="G1140">
        <f>$G$2*Tabella11[[#This Row],[CHIUSURA]]/$B$2</f>
        <v>133.38342868900671</v>
      </c>
      <c r="H1140" s="6">
        <f>LN(Tabella11[[#This Row],[NUM INDICE]]/G1139)</f>
        <v>-7.7741751860369197E-3</v>
      </c>
    </row>
    <row r="1141" spans="1:8" x14ac:dyDescent="0.3">
      <c r="A1141" s="1">
        <v>43685</v>
      </c>
      <c r="B1141" s="2">
        <v>37327.360000000001</v>
      </c>
      <c r="C1141" s="2">
        <v>36808.01</v>
      </c>
      <c r="D1141" s="2">
        <v>37405.480000000003</v>
      </c>
      <c r="E1141" s="2">
        <v>36655.410000000003</v>
      </c>
      <c r="F1141" s="3">
        <v>1.7399999999999999E-2</v>
      </c>
      <c r="G1141">
        <f>$G$2*Tabella11[[#This Row],[CHIUSURA]]/$B$2</f>
        <v>135.69864844329953</v>
      </c>
      <c r="H1141" s="6">
        <f>LN(Tabella11[[#This Row],[NUM INDICE]]/G1140)</f>
        <v>1.7208703859815801E-2</v>
      </c>
    </row>
    <row r="1142" spans="1:8" x14ac:dyDescent="0.3">
      <c r="A1142" s="1">
        <v>43686</v>
      </c>
      <c r="B1142" s="2">
        <v>37581.910000000003</v>
      </c>
      <c r="C1142" s="2">
        <v>37521.300000000003</v>
      </c>
      <c r="D1142" s="2">
        <v>37807.550000000003</v>
      </c>
      <c r="E1142" s="2">
        <v>37406.26</v>
      </c>
      <c r="F1142" s="3">
        <v>6.7999999999999996E-3</v>
      </c>
      <c r="G1142">
        <f>$G$2*Tabella11[[#This Row],[CHIUSURA]]/$B$2</f>
        <v>136.62403108384103</v>
      </c>
      <c r="H1142" s="6">
        <f>LN(Tabella11[[#This Row],[NUM INDICE]]/G1141)</f>
        <v>6.7962477750236399E-3</v>
      </c>
    </row>
    <row r="1143" spans="1:8" x14ac:dyDescent="0.3">
      <c r="A1143" s="1">
        <v>43690</v>
      </c>
      <c r="B1143" s="2">
        <v>36958.160000000003</v>
      </c>
      <c r="C1143" s="2">
        <v>37755.160000000003</v>
      </c>
      <c r="D1143" s="2">
        <v>37755.160000000003</v>
      </c>
      <c r="E1143" s="2">
        <v>36888.49</v>
      </c>
      <c r="F1143" s="3">
        <v>-1.66E-2</v>
      </c>
      <c r="G1143">
        <f>$G$2*Tabella11[[#This Row],[CHIUSURA]]/$B$2</f>
        <v>134.35647098940873</v>
      </c>
      <c r="H1143" s="6">
        <f>LN(Tabella11[[#This Row],[NUM INDICE]]/G1142)</f>
        <v>-1.6736355616185007E-2</v>
      </c>
    </row>
    <row r="1144" spans="1:8" x14ac:dyDescent="0.3">
      <c r="A1144" s="1">
        <v>43691</v>
      </c>
      <c r="B1144" s="2">
        <v>37311.53</v>
      </c>
      <c r="C1144" s="2">
        <v>37233.5</v>
      </c>
      <c r="D1144" s="2">
        <v>37473.61</v>
      </c>
      <c r="E1144" s="2">
        <v>37000.769999999997</v>
      </c>
      <c r="F1144" s="3">
        <v>9.5999999999999992E-3</v>
      </c>
      <c r="G1144">
        <f>$G$2*Tabella11[[#This Row],[CHIUSURA]]/$B$2</f>
        <v>135.64110058551219</v>
      </c>
      <c r="H1144" s="6">
        <f>LN(Tabella11[[#This Row],[NUM INDICE]]/G1143)</f>
        <v>9.5159321805280313E-3</v>
      </c>
    </row>
    <row r="1145" spans="1:8" x14ac:dyDescent="0.3">
      <c r="A1145" s="1">
        <v>43693</v>
      </c>
      <c r="B1145" s="2">
        <v>37350.33</v>
      </c>
      <c r="C1145" s="2">
        <v>37383</v>
      </c>
      <c r="D1145" s="2">
        <v>37444.449999999997</v>
      </c>
      <c r="E1145" s="2">
        <v>36974.410000000003</v>
      </c>
      <c r="F1145" s="3">
        <v>1E-3</v>
      </c>
      <c r="G1145">
        <f>$G$2*Tabella11[[#This Row],[CHIUSURA]]/$B$2</f>
        <v>135.7821528206448</v>
      </c>
      <c r="H1145" s="6">
        <f>LN(Tabella11[[#This Row],[NUM INDICE]]/G1144)</f>
        <v>1.0393527161743218E-3</v>
      </c>
    </row>
    <row r="1146" spans="1:8" x14ac:dyDescent="0.3">
      <c r="A1146" s="1">
        <v>43696</v>
      </c>
      <c r="B1146" s="2">
        <v>37402.49</v>
      </c>
      <c r="C1146" s="2">
        <v>37485.919999999998</v>
      </c>
      <c r="D1146" s="2">
        <v>37718.879999999997</v>
      </c>
      <c r="E1146" s="2">
        <v>37358.49</v>
      </c>
      <c r="F1146" s="3">
        <v>1.4E-3</v>
      </c>
      <c r="G1146">
        <f>$G$2*Tabella11[[#This Row],[CHIUSURA]]/$B$2</f>
        <v>135.97177355735917</v>
      </c>
      <c r="H1146" s="6">
        <f>LN(Tabella11[[#This Row],[NUM INDICE]]/G1145)</f>
        <v>1.3955328632467262E-3</v>
      </c>
    </row>
    <row r="1147" spans="1:8" x14ac:dyDescent="0.3">
      <c r="A1147" s="1">
        <v>43697</v>
      </c>
      <c r="B1147" s="2">
        <v>37328.01</v>
      </c>
      <c r="C1147" s="2">
        <v>37441.75</v>
      </c>
      <c r="D1147" s="2">
        <v>37511.550000000003</v>
      </c>
      <c r="E1147" s="2">
        <v>37219.9</v>
      </c>
      <c r="F1147" s="3">
        <v>-2E-3</v>
      </c>
      <c r="G1147">
        <f>$G$2*Tabella11[[#This Row],[CHIUSURA]]/$B$2</f>
        <v>135.7010114317747</v>
      </c>
      <c r="H1147" s="6">
        <f>LN(Tabella11[[#This Row],[NUM INDICE]]/G1146)</f>
        <v>-1.9932965699551949E-3</v>
      </c>
    </row>
    <row r="1148" spans="1:8" x14ac:dyDescent="0.3">
      <c r="A1148" s="1">
        <v>43698</v>
      </c>
      <c r="B1148" s="2">
        <v>37060.370000000003</v>
      </c>
      <c r="C1148" s="2">
        <v>37298.730000000003</v>
      </c>
      <c r="D1148" s="2">
        <v>37406.550000000003</v>
      </c>
      <c r="E1148" s="2">
        <v>37022.519999999997</v>
      </c>
      <c r="F1148" s="3">
        <v>-7.1999999999999998E-3</v>
      </c>
      <c r="G1148">
        <f>$G$2*Tabella11[[#This Row],[CHIUSURA]]/$B$2</f>
        <v>134.72804183871042</v>
      </c>
      <c r="H1148" s="6">
        <f>LN(Tabella11[[#This Row],[NUM INDICE]]/G1147)</f>
        <v>-7.1957785570381056E-3</v>
      </c>
    </row>
    <row r="1149" spans="1:8" x14ac:dyDescent="0.3">
      <c r="A1149" s="1">
        <v>43699</v>
      </c>
      <c r="B1149" s="2">
        <v>36472.93</v>
      </c>
      <c r="C1149" s="2">
        <v>37087.58</v>
      </c>
      <c r="D1149" s="2">
        <v>37087.58</v>
      </c>
      <c r="E1149" s="2">
        <v>36391.35</v>
      </c>
      <c r="F1149" s="3">
        <v>-1.5900000000000001E-2</v>
      </c>
      <c r="G1149">
        <f>$G$2*Tabella11[[#This Row],[CHIUSURA]]/$B$2</f>
        <v>132.59248191586744</v>
      </c>
      <c r="H1149" s="6">
        <f>LN(Tabella11[[#This Row],[NUM INDICE]]/G1148)</f>
        <v>-1.5977863018426235E-2</v>
      </c>
    </row>
    <row r="1150" spans="1:8" x14ac:dyDescent="0.3">
      <c r="A1150" s="1">
        <v>43700</v>
      </c>
      <c r="B1150" s="2">
        <v>36701.160000000003</v>
      </c>
      <c r="C1150" s="2">
        <v>36387.68</v>
      </c>
      <c r="D1150" s="2">
        <v>36807.339999999997</v>
      </c>
      <c r="E1150" s="2">
        <v>36102.35</v>
      </c>
      <c r="F1150" s="3">
        <v>6.3E-3</v>
      </c>
      <c r="G1150">
        <f>$G$2*Tabella11[[#This Row],[CHIUSURA]]/$B$2</f>
        <v>133.42218169999936</v>
      </c>
      <c r="H1150" s="6">
        <f>LN(Tabella11[[#This Row],[NUM INDICE]]/G1149)</f>
        <v>6.2380205914543433E-3</v>
      </c>
    </row>
    <row r="1151" spans="1:8" x14ac:dyDescent="0.3">
      <c r="A1151" s="1">
        <v>43703</v>
      </c>
      <c r="B1151" s="2">
        <v>37494.120000000003</v>
      </c>
      <c r="C1151" s="2">
        <v>37363.949999999997</v>
      </c>
      <c r="D1151" s="2">
        <v>37544.480000000003</v>
      </c>
      <c r="E1151" s="2">
        <v>36492.65</v>
      </c>
      <c r="F1151" s="3">
        <v>2.1600000000000001E-2</v>
      </c>
      <c r="G1151">
        <f>$G$2*Tabella11[[#This Row],[CHIUSURA]]/$B$2</f>
        <v>136.30488222501904</v>
      </c>
      <c r="H1151" s="6">
        <f>LN(Tabella11[[#This Row],[NUM INDICE]]/G1150)</f>
        <v>2.1375758491518231E-2</v>
      </c>
    </row>
    <row r="1152" spans="1:8" x14ac:dyDescent="0.3">
      <c r="A1152" s="1">
        <v>43704</v>
      </c>
      <c r="B1152" s="2">
        <v>37641.269999999997</v>
      </c>
      <c r="C1152" s="2">
        <v>37658.480000000003</v>
      </c>
      <c r="D1152" s="2">
        <v>37731.51</v>
      </c>
      <c r="E1152" s="2">
        <v>37449.69</v>
      </c>
      <c r="F1152" s="3">
        <v>3.8999999999999998E-3</v>
      </c>
      <c r="G1152">
        <f>$G$2*Tabella11[[#This Row],[CHIUSURA]]/$B$2</f>
        <v>136.83982646212635</v>
      </c>
      <c r="H1152" s="6">
        <f>LN(Tabella11[[#This Row],[NUM INDICE]]/G1151)</f>
        <v>3.9169341673955024E-3</v>
      </c>
    </row>
    <row r="1153" spans="1:8" x14ac:dyDescent="0.3">
      <c r="A1153" s="1">
        <v>43705</v>
      </c>
      <c r="B1153" s="2">
        <v>37451.839999999997</v>
      </c>
      <c r="C1153" s="2">
        <v>37655.769999999997</v>
      </c>
      <c r="D1153" s="2">
        <v>37687.82</v>
      </c>
      <c r="E1153" s="2">
        <v>37249.19</v>
      </c>
      <c r="F1153" s="3">
        <v>-5.0000000000000001E-3</v>
      </c>
      <c r="G1153">
        <f>$G$2*Tabella11[[#This Row],[CHIUSURA]]/$B$2</f>
        <v>136.15117891312707</v>
      </c>
      <c r="H1153" s="6">
        <f>LN(Tabella11[[#This Row],[NUM INDICE]]/G1152)</f>
        <v>-5.0452139168380697E-3</v>
      </c>
    </row>
    <row r="1154" spans="1:8" x14ac:dyDescent="0.3">
      <c r="A1154" s="1">
        <v>43706</v>
      </c>
      <c r="B1154" s="2">
        <v>37068.93</v>
      </c>
      <c r="C1154" s="2">
        <v>37381.800000000003</v>
      </c>
      <c r="D1154" s="2">
        <v>37381.800000000003</v>
      </c>
      <c r="E1154" s="2">
        <v>36987.35</v>
      </c>
      <c r="F1154" s="3">
        <v>-1.0200000000000001E-2</v>
      </c>
      <c r="G1154">
        <f>$G$2*Tabella11[[#This Row],[CHIUSURA]]/$B$2</f>
        <v>134.75916057924482</v>
      </c>
      <c r="H1154" s="6">
        <f>LN(Tabella11[[#This Row],[NUM INDICE]]/G1153)</f>
        <v>-1.0276688497222243E-2</v>
      </c>
    </row>
    <row r="1155" spans="1:8" x14ac:dyDescent="0.3">
      <c r="A1155" s="1">
        <v>43707</v>
      </c>
      <c r="B1155" s="2">
        <v>37332.79</v>
      </c>
      <c r="C1155" s="2">
        <v>37222.26</v>
      </c>
      <c r="D1155" s="2">
        <v>37397.97</v>
      </c>
      <c r="E1155" s="2">
        <v>36829.81</v>
      </c>
      <c r="F1155" s="3">
        <v>7.1000000000000004E-3</v>
      </c>
      <c r="G1155">
        <f>$G$2*Tabella11[[#This Row],[CHIUSURA]]/$B$2</f>
        <v>135.71838848548433</v>
      </c>
      <c r="H1155" s="6">
        <f>LN(Tabella11[[#This Row],[NUM INDICE]]/G1154)</f>
        <v>7.0928765143565397E-3</v>
      </c>
    </row>
    <row r="1156" spans="1:8" x14ac:dyDescent="0.3">
      <c r="A1156" s="1">
        <v>43711</v>
      </c>
      <c r="B1156" s="2">
        <v>36562.910000000003</v>
      </c>
      <c r="C1156" s="2">
        <v>37181.760000000002</v>
      </c>
      <c r="D1156" s="2">
        <v>37188.379999999997</v>
      </c>
      <c r="E1156" s="2">
        <v>36466.01</v>
      </c>
      <c r="F1156" s="3">
        <v>-2.06E-2</v>
      </c>
      <c r="G1156">
        <f>$G$2*Tabella11[[#This Row],[CHIUSURA]]/$B$2</f>
        <v>132.91959222816726</v>
      </c>
      <c r="H1156" s="6">
        <f>LN(Tabella11[[#This Row],[NUM INDICE]]/G1155)</f>
        <v>-2.0837690345235721E-2</v>
      </c>
    </row>
    <row r="1157" spans="1:8" x14ac:dyDescent="0.3">
      <c r="A1157" s="1">
        <v>43712</v>
      </c>
      <c r="B1157" s="2">
        <v>36724.74</v>
      </c>
      <c r="C1157" s="2">
        <v>36575.24</v>
      </c>
      <c r="D1157" s="2">
        <v>36776.31</v>
      </c>
      <c r="E1157" s="2">
        <v>36409.54</v>
      </c>
      <c r="F1157" s="3">
        <v>4.4000000000000003E-3</v>
      </c>
      <c r="G1157">
        <f>$G$2*Tabella11[[#This Row],[CHIUSURA]]/$B$2</f>
        <v>133.50790365114437</v>
      </c>
      <c r="H1157" s="6">
        <f>LN(Tabella11[[#This Row],[NUM INDICE]]/G1156)</f>
        <v>4.4163037844462258E-3</v>
      </c>
    </row>
    <row r="1158" spans="1:8" x14ac:dyDescent="0.3">
      <c r="A1158" s="1">
        <v>43713</v>
      </c>
      <c r="B1158" s="2">
        <v>36644.42</v>
      </c>
      <c r="C1158" s="2">
        <v>36821.71</v>
      </c>
      <c r="D1158" s="2">
        <v>36898.99</v>
      </c>
      <c r="E1158" s="2">
        <v>36541.879999999997</v>
      </c>
      <c r="F1158" s="3">
        <v>-2.2000000000000001E-3</v>
      </c>
      <c r="G1158">
        <f>$G$2*Tabella11[[#This Row],[CHIUSURA]]/$B$2</f>
        <v>133.21591098295229</v>
      </c>
      <c r="H1158" s="6">
        <f>LN(Tabella11[[#This Row],[NUM INDICE]]/G1157)</f>
        <v>-2.1894766707580221E-3</v>
      </c>
    </row>
    <row r="1159" spans="1:8" x14ac:dyDescent="0.3">
      <c r="A1159" s="1">
        <v>43714</v>
      </c>
      <c r="B1159" s="2">
        <v>36981.769999999997</v>
      </c>
      <c r="C1159" s="2">
        <v>36785.589999999997</v>
      </c>
      <c r="D1159" s="2">
        <v>37012.980000000003</v>
      </c>
      <c r="E1159" s="2">
        <v>36727.660000000003</v>
      </c>
      <c r="F1159" s="3">
        <v>9.1999999999999998E-3</v>
      </c>
      <c r="G1159">
        <f>$G$2*Tabella11[[#This Row],[CHIUSURA]]/$B$2</f>
        <v>134.44230200156028</v>
      </c>
      <c r="H1159" s="6">
        <f>LN(Tabella11[[#This Row],[NUM INDICE]]/G1158)</f>
        <v>9.1639228055569351E-3</v>
      </c>
    </row>
    <row r="1160" spans="1:8" x14ac:dyDescent="0.3">
      <c r="A1160" s="1">
        <v>43717</v>
      </c>
      <c r="B1160" s="2">
        <v>37145.449999999997</v>
      </c>
      <c r="C1160" s="2">
        <v>36969.480000000003</v>
      </c>
      <c r="D1160" s="2">
        <v>37244.080000000002</v>
      </c>
      <c r="E1160" s="2">
        <v>36784.47</v>
      </c>
      <c r="F1160" s="3">
        <v>4.4000000000000003E-3</v>
      </c>
      <c r="G1160">
        <f>$G$2*Tabella11[[#This Row],[CHIUSURA]]/$B$2</f>
        <v>135.03733885327438</v>
      </c>
      <c r="H1160" s="6">
        <f>LN(Tabella11[[#This Row],[NUM INDICE]]/G1159)</f>
        <v>4.4161986924170201E-3</v>
      </c>
    </row>
    <row r="1161" spans="1:8" x14ac:dyDescent="0.3">
      <c r="A1161" s="1">
        <v>43719</v>
      </c>
      <c r="B1161" s="2">
        <v>37270.82</v>
      </c>
      <c r="C1161" s="2">
        <v>37251.03</v>
      </c>
      <c r="D1161" s="2">
        <v>37343.46</v>
      </c>
      <c r="E1161" s="2">
        <v>37193.57</v>
      </c>
      <c r="F1161" s="3">
        <v>3.3999999999999998E-3</v>
      </c>
      <c r="G1161">
        <f>$G$2*Tabella11[[#This Row],[CHIUSURA]]/$B$2</f>
        <v>135.49310479962949</v>
      </c>
      <c r="H1161" s="6">
        <f>LN(Tabella11[[#This Row],[NUM INDICE]]/G1160)</f>
        <v>3.3694276429308417E-3</v>
      </c>
    </row>
    <row r="1162" spans="1:8" x14ac:dyDescent="0.3">
      <c r="A1162" s="1">
        <v>43720</v>
      </c>
      <c r="B1162" s="2">
        <v>37104.28</v>
      </c>
      <c r="C1162" s="2">
        <v>37330.47</v>
      </c>
      <c r="D1162" s="2">
        <v>37435.15</v>
      </c>
      <c r="E1162" s="2">
        <v>37048.67</v>
      </c>
      <c r="F1162" s="3">
        <v>-4.4999999999999997E-3</v>
      </c>
      <c r="G1162">
        <f>$G$2*Tabella11[[#This Row],[CHIUSURA]]/$B$2</f>
        <v>134.88767079862467</v>
      </c>
      <c r="H1162" s="6">
        <f>LN(Tabella11[[#This Row],[NUM INDICE]]/G1161)</f>
        <v>-4.4783880181188899E-3</v>
      </c>
    </row>
    <row r="1163" spans="1:8" x14ac:dyDescent="0.3">
      <c r="A1163" s="1">
        <v>43721</v>
      </c>
      <c r="B1163" s="2">
        <v>37384.99</v>
      </c>
      <c r="C1163" s="2">
        <v>37175.86</v>
      </c>
      <c r="D1163" s="2">
        <v>37413.5</v>
      </c>
      <c r="E1163" s="2">
        <v>37000.089999999997</v>
      </c>
      <c r="F1163" s="3">
        <v>7.6E-3</v>
      </c>
      <c r="G1163">
        <f>$G$2*Tabella11[[#This Row],[CHIUSURA]]/$B$2</f>
        <v>135.90815463687412</v>
      </c>
      <c r="H1163" s="6">
        <f>LN(Tabella11[[#This Row],[NUM INDICE]]/G1162)</f>
        <v>7.5369601239929649E-3</v>
      </c>
    </row>
    <row r="1164" spans="1:8" x14ac:dyDescent="0.3">
      <c r="A1164" s="1">
        <v>43724</v>
      </c>
      <c r="B1164" s="2">
        <v>37123.31</v>
      </c>
      <c r="C1164" s="2">
        <v>37204.559999999998</v>
      </c>
      <c r="D1164" s="2">
        <v>37302.06</v>
      </c>
      <c r="E1164" s="2">
        <v>37028.94</v>
      </c>
      <c r="F1164" s="3">
        <v>-7.0000000000000001E-3</v>
      </c>
      <c r="G1164">
        <f>$G$2*Tabella11[[#This Row],[CHIUSURA]]/$B$2</f>
        <v>134.95685183044358</v>
      </c>
      <c r="H1164" s="6">
        <f>LN(Tabella11[[#This Row],[NUM INDICE]]/G1163)</f>
        <v>-7.024212763693762E-3</v>
      </c>
    </row>
    <row r="1165" spans="1:8" x14ac:dyDescent="0.3">
      <c r="A1165" s="1">
        <v>43725</v>
      </c>
      <c r="B1165" s="2">
        <v>36481.089999999997</v>
      </c>
      <c r="C1165" s="2">
        <v>37169.46</v>
      </c>
      <c r="D1165" s="2">
        <v>37169.56</v>
      </c>
      <c r="E1165" s="2">
        <v>36419.089999999997</v>
      </c>
      <c r="F1165" s="3">
        <v>-1.7299999999999999E-2</v>
      </c>
      <c r="G1165">
        <f>$G$2*Tabella11[[#This Row],[CHIUSURA]]/$B$2</f>
        <v>132.62214650964788</v>
      </c>
      <c r="H1165" s="6">
        <f>LN(Tabella11[[#This Row],[NUM INDICE]]/G1164)</f>
        <v>-1.7451030055473972E-2</v>
      </c>
    </row>
    <row r="1166" spans="1:8" x14ac:dyDescent="0.3">
      <c r="A1166" s="1">
        <v>43726</v>
      </c>
      <c r="B1166" s="2">
        <v>36563.879999999997</v>
      </c>
      <c r="C1166" s="2">
        <v>36621.379999999997</v>
      </c>
      <c r="D1166" s="2">
        <v>36712.99</v>
      </c>
      <c r="E1166" s="2">
        <v>36465.919999999998</v>
      </c>
      <c r="F1166" s="3">
        <v>2.3E-3</v>
      </c>
      <c r="G1166">
        <f>$G$2*Tabella11[[#This Row],[CHIUSURA]]/$B$2</f>
        <v>132.92311853404556</v>
      </c>
      <c r="H1166" s="6">
        <f>LN(Tabella11[[#This Row],[NUM INDICE]]/G1165)</f>
        <v>2.266823723831946E-3</v>
      </c>
    </row>
    <row r="1167" spans="1:8" x14ac:dyDescent="0.3">
      <c r="A1167" s="1">
        <v>43727</v>
      </c>
      <c r="B1167" s="2">
        <v>36093.47</v>
      </c>
      <c r="C1167" s="2">
        <v>36613.93</v>
      </c>
      <c r="D1167" s="2">
        <v>36613.93</v>
      </c>
      <c r="E1167" s="2">
        <v>35987.800000000003</v>
      </c>
      <c r="F1167" s="3">
        <v>-1.29E-2</v>
      </c>
      <c r="G1167">
        <f>$G$2*Tabella11[[#This Row],[CHIUSURA]]/$B$2</f>
        <v>131.21300559773792</v>
      </c>
      <c r="H1167" s="6">
        <f>LN(Tabella11[[#This Row],[NUM INDICE]]/G1166)</f>
        <v>-1.2948905319227768E-2</v>
      </c>
    </row>
    <row r="1168" spans="1:8" x14ac:dyDescent="0.3">
      <c r="A1168" s="1">
        <v>43728</v>
      </c>
      <c r="B1168" s="2">
        <v>38014.620000000003</v>
      </c>
      <c r="C1168" s="2">
        <v>36214.92</v>
      </c>
      <c r="D1168" s="2">
        <v>38378.019999999997</v>
      </c>
      <c r="E1168" s="2">
        <v>36085.74</v>
      </c>
      <c r="F1168" s="3">
        <v>5.3199999999999997E-2</v>
      </c>
      <c r="G1168">
        <f>$G$2*Tabella11[[#This Row],[CHIUSURA]]/$B$2</f>
        <v>138.19709068858938</v>
      </c>
      <c r="H1168" s="6">
        <f>LN(Tabella11[[#This Row],[NUM INDICE]]/G1167)</f>
        <v>5.1858860025930348E-2</v>
      </c>
    </row>
    <row r="1169" spans="1:8" x14ac:dyDescent="0.3">
      <c r="A1169" s="1">
        <v>43731</v>
      </c>
      <c r="B1169" s="2">
        <v>39090.03</v>
      </c>
      <c r="C1169" s="2">
        <v>38844</v>
      </c>
      <c r="D1169" s="2">
        <v>39441.120000000003</v>
      </c>
      <c r="E1169" s="2">
        <v>38674.04</v>
      </c>
      <c r="F1169" s="3">
        <v>2.8299999999999999E-2</v>
      </c>
      <c r="G1169">
        <f>$G$2*Tabella11[[#This Row],[CHIUSURA]]/$B$2</f>
        <v>142.10660059023817</v>
      </c>
      <c r="H1169" s="6">
        <f>LN(Tabella11[[#This Row],[NUM INDICE]]/G1168)</f>
        <v>2.7896624688027429E-2</v>
      </c>
    </row>
    <row r="1170" spans="1:8" x14ac:dyDescent="0.3">
      <c r="A1170" s="1">
        <v>43732</v>
      </c>
      <c r="B1170" s="2">
        <v>39097.14</v>
      </c>
      <c r="C1170" s="2">
        <v>39135.279999999999</v>
      </c>
      <c r="D1170" s="2">
        <v>39306.370000000003</v>
      </c>
      <c r="E1170" s="2">
        <v>38913.06</v>
      </c>
      <c r="F1170" s="3">
        <v>2.0000000000000001E-4</v>
      </c>
      <c r="G1170">
        <f>$G$2*Tabella11[[#This Row],[CHIUSURA]]/$B$2</f>
        <v>142.13244804878954</v>
      </c>
      <c r="H1170" s="6">
        <f>LN(Tabella11[[#This Row],[NUM INDICE]]/G1169)</f>
        <v>1.8187127170872416E-4</v>
      </c>
    </row>
    <row r="1171" spans="1:8" x14ac:dyDescent="0.3">
      <c r="A1171" s="1">
        <v>43733</v>
      </c>
      <c r="B1171" s="2">
        <v>38593.519999999997</v>
      </c>
      <c r="C1171" s="2">
        <v>39087.199999999997</v>
      </c>
      <c r="D1171" s="2">
        <v>39087.199999999997</v>
      </c>
      <c r="E1171" s="2">
        <v>38510.97</v>
      </c>
      <c r="F1171" s="3">
        <v>-1.29E-2</v>
      </c>
      <c r="G1171">
        <f>$G$2*Tabella11[[#This Row],[CHIUSURA]]/$B$2</f>
        <v>140.30160457823561</v>
      </c>
      <c r="H1171" s="6">
        <f>LN(Tabella11[[#This Row],[NUM INDICE]]/G1170)</f>
        <v>-1.296493180556315E-2</v>
      </c>
    </row>
    <row r="1172" spans="1:8" x14ac:dyDescent="0.3">
      <c r="A1172" s="1">
        <v>43734</v>
      </c>
      <c r="B1172" s="2">
        <v>38989.74</v>
      </c>
      <c r="C1172" s="2">
        <v>38700.480000000003</v>
      </c>
      <c r="D1172" s="2">
        <v>39158.07</v>
      </c>
      <c r="E1172" s="2">
        <v>38676.11</v>
      </c>
      <c r="F1172" s="3">
        <v>1.03E-2</v>
      </c>
      <c r="G1172">
        <f>$G$2*Tabella11[[#This Row],[CHIUSURA]]/$B$2</f>
        <v>141.74200964535541</v>
      </c>
      <c r="H1172" s="6">
        <f>LN(Tabella11[[#This Row],[NUM INDICE]]/G1171)</f>
        <v>1.0214147865342483E-2</v>
      </c>
    </row>
    <row r="1173" spans="1:8" x14ac:dyDescent="0.3">
      <c r="A1173" s="1">
        <v>43735</v>
      </c>
      <c r="B1173" s="2">
        <v>38822.57</v>
      </c>
      <c r="C1173" s="2">
        <v>39003.129999999997</v>
      </c>
      <c r="D1173" s="2">
        <v>39107.370000000003</v>
      </c>
      <c r="E1173" s="2">
        <v>38782.6</v>
      </c>
      <c r="F1173" s="3">
        <v>-4.3E-3</v>
      </c>
      <c r="G1173">
        <f>$G$2*Tabella11[[#This Row],[CHIUSURA]]/$B$2</f>
        <v>141.13428536321314</v>
      </c>
      <c r="H1173" s="6">
        <f>LN(Tabella11[[#This Row],[NUM INDICE]]/G1172)</f>
        <v>-4.2967560580718205E-3</v>
      </c>
    </row>
    <row r="1174" spans="1:8" x14ac:dyDescent="0.3">
      <c r="A1174" s="1">
        <v>43738</v>
      </c>
      <c r="B1174" s="2">
        <v>38667.33</v>
      </c>
      <c r="C1174" s="2">
        <v>38873.120000000003</v>
      </c>
      <c r="D1174" s="2">
        <v>38873.120000000003</v>
      </c>
      <c r="E1174" s="2">
        <v>38401.089999999997</v>
      </c>
      <c r="F1174" s="3">
        <v>-4.0000000000000001E-3</v>
      </c>
      <c r="G1174">
        <f>$G$2*Tabella11[[#This Row],[CHIUSURA]]/$B$2</f>
        <v>140.56993100800725</v>
      </c>
      <c r="H1174" s="6">
        <f>LN(Tabella11[[#This Row],[NUM INDICE]]/G1173)</f>
        <v>-4.0067210741731515E-3</v>
      </c>
    </row>
    <row r="1175" spans="1:8" x14ac:dyDescent="0.3">
      <c r="A1175" s="1">
        <v>43739</v>
      </c>
      <c r="B1175" s="2">
        <v>38305.410000000003</v>
      </c>
      <c r="C1175" s="2">
        <v>38813.480000000003</v>
      </c>
      <c r="D1175" s="2">
        <v>38923.78</v>
      </c>
      <c r="E1175" s="2">
        <v>37929.89</v>
      </c>
      <c r="F1175" s="3">
        <v>-9.4000000000000004E-3</v>
      </c>
      <c r="G1175">
        <f>$G$2*Tabella11[[#This Row],[CHIUSURA]]/$B$2</f>
        <v>139.25421902503822</v>
      </c>
      <c r="H1175" s="6">
        <f>LN(Tabella11[[#This Row],[NUM INDICE]]/G1174)</f>
        <v>-9.4039179885153645E-3</v>
      </c>
    </row>
    <row r="1176" spans="1:8" x14ac:dyDescent="0.3">
      <c r="A1176" s="1">
        <v>43741</v>
      </c>
      <c r="B1176" s="2">
        <v>38106.870000000003</v>
      </c>
      <c r="C1176" s="2">
        <v>38137.870000000003</v>
      </c>
      <c r="D1176" s="2">
        <v>38310.93</v>
      </c>
      <c r="E1176" s="2">
        <v>37957.56</v>
      </c>
      <c r="F1176" s="3">
        <v>-5.1999999999999998E-3</v>
      </c>
      <c r="G1176">
        <f>$G$2*Tabella11[[#This Row],[CHIUSURA]]/$B$2</f>
        <v>138.53245328371787</v>
      </c>
      <c r="H1176" s="6">
        <f>LN(Tabella11[[#This Row],[NUM INDICE]]/G1175)</f>
        <v>-5.1965586365081548E-3</v>
      </c>
    </row>
    <row r="1177" spans="1:8" x14ac:dyDescent="0.3">
      <c r="A1177" s="1">
        <v>43742</v>
      </c>
      <c r="B1177" s="2">
        <v>37673.31</v>
      </c>
      <c r="C1177" s="2">
        <v>38401.49</v>
      </c>
      <c r="D1177" s="2">
        <v>38403.54</v>
      </c>
      <c r="E1177" s="2">
        <v>37633.360000000001</v>
      </c>
      <c r="F1177" s="3">
        <v>-1.14E-2</v>
      </c>
      <c r="G1177">
        <f>$G$2*Tabella11[[#This Row],[CHIUSURA]]/$B$2</f>
        <v>136.95630361711733</v>
      </c>
      <c r="H1177" s="6">
        <f>LN(Tabella11[[#This Row],[NUM INDICE]]/G1176)</f>
        <v>-1.144269466450659E-2</v>
      </c>
    </row>
    <row r="1178" spans="1:8" x14ac:dyDescent="0.3">
      <c r="A1178" s="1">
        <v>43745</v>
      </c>
      <c r="B1178" s="2">
        <v>37531.980000000003</v>
      </c>
      <c r="C1178" s="2">
        <v>37853.800000000003</v>
      </c>
      <c r="D1178" s="2">
        <v>37919.47</v>
      </c>
      <c r="E1178" s="2">
        <v>37480.53</v>
      </c>
      <c r="F1178" s="3">
        <v>-3.8E-3</v>
      </c>
      <c r="G1178">
        <f>$G$2*Tabella11[[#This Row],[CHIUSURA]]/$B$2</f>
        <v>136.44251721527991</v>
      </c>
      <c r="H1178" s="6">
        <f>LN(Tabella11[[#This Row],[NUM INDICE]]/G1177)</f>
        <v>-3.7585166249391143E-3</v>
      </c>
    </row>
    <row r="1179" spans="1:8" x14ac:dyDescent="0.3">
      <c r="A1179" s="1">
        <v>43747</v>
      </c>
      <c r="B1179" s="2">
        <v>38177.949999999997</v>
      </c>
      <c r="C1179" s="2">
        <v>37628.050000000003</v>
      </c>
      <c r="D1179" s="2">
        <v>38209.839999999997</v>
      </c>
      <c r="E1179" s="2">
        <v>37415.83</v>
      </c>
      <c r="F1179" s="3">
        <v>1.72E-2</v>
      </c>
      <c r="G1179">
        <f>$G$2*Tabella11[[#This Row],[CHIUSURA]]/$B$2</f>
        <v>138.79085516189377</v>
      </c>
      <c r="H1179" s="6">
        <f>LN(Tabella11[[#This Row],[NUM INDICE]]/G1178)</f>
        <v>1.7064754274026234E-2</v>
      </c>
    </row>
    <row r="1180" spans="1:8" x14ac:dyDescent="0.3">
      <c r="A1180" s="1">
        <v>43748</v>
      </c>
      <c r="B1180" s="2">
        <v>37880.400000000001</v>
      </c>
      <c r="C1180" s="2">
        <v>38130.230000000003</v>
      </c>
      <c r="D1180" s="2">
        <v>38130.230000000003</v>
      </c>
      <c r="E1180" s="2">
        <v>37802.93</v>
      </c>
      <c r="F1180" s="3">
        <v>-7.7999999999999996E-3</v>
      </c>
      <c r="G1180">
        <f>$G$2*Tabella11[[#This Row],[CHIUSURA]]/$B$2</f>
        <v>137.70915174530327</v>
      </c>
      <c r="H1180" s="6">
        <f>LN(Tabella11[[#This Row],[NUM INDICE]]/G1179)</f>
        <v>-7.8242958988620302E-3</v>
      </c>
    </row>
    <row r="1181" spans="1:8" x14ac:dyDescent="0.3">
      <c r="A1181" s="1">
        <v>43749</v>
      </c>
      <c r="B1181" s="2">
        <v>38127.08</v>
      </c>
      <c r="C1181" s="2">
        <v>37994.480000000003</v>
      </c>
      <c r="D1181" s="2">
        <v>38345.410000000003</v>
      </c>
      <c r="E1181" s="2">
        <v>37737.85</v>
      </c>
      <c r="F1181" s="3">
        <v>6.4999999999999997E-3</v>
      </c>
      <c r="G1181">
        <f>$G$2*Tabella11[[#This Row],[CHIUSURA]]/$B$2</f>
        <v>138.60592404846088</v>
      </c>
      <c r="H1181" s="6">
        <f>LN(Tabella11[[#This Row],[NUM INDICE]]/G1180)</f>
        <v>6.4909628922097959E-3</v>
      </c>
    </row>
    <row r="1182" spans="1:8" x14ac:dyDescent="0.3">
      <c r="A1182" s="1">
        <v>43752</v>
      </c>
      <c r="B1182" s="2">
        <v>38214.47</v>
      </c>
      <c r="C1182" s="2">
        <v>38208.239999999998</v>
      </c>
      <c r="D1182" s="2">
        <v>38513.69</v>
      </c>
      <c r="E1182" s="2">
        <v>38066.129999999997</v>
      </c>
      <c r="F1182" s="3">
        <v>2.3E-3</v>
      </c>
      <c r="G1182">
        <f>$G$2*Tabella11[[#This Row],[CHIUSURA]]/$B$2</f>
        <v>138.92361876052894</v>
      </c>
      <c r="H1182" s="6">
        <f>LN(Tabella11[[#This Row],[NUM INDICE]]/G1181)</f>
        <v>2.2894488826015109E-3</v>
      </c>
    </row>
    <row r="1183" spans="1:8" x14ac:dyDescent="0.3">
      <c r="A1183" s="1">
        <v>43753</v>
      </c>
      <c r="B1183" s="2">
        <v>38506.089999999997</v>
      </c>
      <c r="C1183" s="2">
        <v>38316.49</v>
      </c>
      <c r="D1183" s="2">
        <v>38635.19</v>
      </c>
      <c r="E1183" s="2">
        <v>38238.269999999997</v>
      </c>
      <c r="F1183" s="3">
        <v>7.6E-3</v>
      </c>
      <c r="G1183">
        <f>$G$2*Tabella11[[#This Row],[CHIUSURA]]/$B$2</f>
        <v>139.98376445149219</v>
      </c>
      <c r="H1183" s="6">
        <f>LN(Tabella11[[#This Row],[NUM INDICE]]/G1182)</f>
        <v>7.6021709034689439E-3</v>
      </c>
    </row>
    <row r="1184" spans="1:8" x14ac:dyDescent="0.3">
      <c r="A1184" s="1">
        <v>43754</v>
      </c>
      <c r="B1184" s="2">
        <v>38598.99</v>
      </c>
      <c r="C1184" s="2">
        <v>38637.050000000003</v>
      </c>
      <c r="D1184" s="2">
        <v>38666.379999999997</v>
      </c>
      <c r="E1184" s="2">
        <v>38416.67</v>
      </c>
      <c r="F1184" s="3">
        <v>2.3999999999999998E-3</v>
      </c>
      <c r="G1184">
        <f>$G$2*Tabella11[[#This Row],[CHIUSURA]]/$B$2</f>
        <v>140.32149003509582</v>
      </c>
      <c r="H1184" s="6">
        <f>LN(Tabella11[[#This Row],[NUM INDICE]]/G1183)</f>
        <v>2.409699722849986E-3</v>
      </c>
    </row>
    <row r="1185" spans="1:8" x14ac:dyDescent="0.3">
      <c r="A1185" s="1">
        <v>43755</v>
      </c>
      <c r="B1185" s="2">
        <v>39052.06</v>
      </c>
      <c r="C1185" s="2">
        <v>38647.440000000002</v>
      </c>
      <c r="D1185" s="2">
        <v>39104.69</v>
      </c>
      <c r="E1185" s="2">
        <v>38557.43</v>
      </c>
      <c r="F1185" s="3">
        <v>1.17E-2</v>
      </c>
      <c r="G1185">
        <f>$G$2*Tabella11[[#This Row],[CHIUSURA]]/$B$2</f>
        <v>141.96856570961998</v>
      </c>
      <c r="H1185" s="6">
        <f>LN(Tabella11[[#This Row],[NUM INDICE]]/G1184)</f>
        <v>1.1669517449886818E-2</v>
      </c>
    </row>
    <row r="1186" spans="1:8" x14ac:dyDescent="0.3">
      <c r="A1186" s="1">
        <v>43756</v>
      </c>
      <c r="B1186" s="2">
        <v>39298.379999999997</v>
      </c>
      <c r="C1186" s="2">
        <v>39087.83</v>
      </c>
      <c r="D1186" s="2">
        <v>39361.06</v>
      </c>
      <c r="E1186" s="2">
        <v>38963.599999999999</v>
      </c>
      <c r="F1186" s="3">
        <v>6.3E-3</v>
      </c>
      <c r="G1186">
        <f>$G$2*Tabella11[[#This Row],[CHIUSURA]]/$B$2</f>
        <v>142.86402928069901</v>
      </c>
      <c r="H1186" s="6">
        <f>LN(Tabella11[[#This Row],[NUM INDICE]]/G1185)</f>
        <v>6.2876688763129308E-3</v>
      </c>
    </row>
    <row r="1187" spans="1:8" x14ac:dyDescent="0.3">
      <c r="A1187" s="1">
        <v>43760</v>
      </c>
      <c r="B1187" s="2">
        <v>38963.839999999997</v>
      </c>
      <c r="C1187" s="2">
        <v>39233.4</v>
      </c>
      <c r="D1187" s="2">
        <v>39426.47</v>
      </c>
      <c r="E1187" s="2">
        <v>38924.85</v>
      </c>
      <c r="F1187" s="3">
        <v>-8.5000000000000006E-3</v>
      </c>
      <c r="G1187">
        <f>$G$2*Tabella11[[#This Row],[CHIUSURA]]/$B$2</f>
        <v>141.64785364303748</v>
      </c>
      <c r="H1187" s="6">
        <f>LN(Tabella11[[#This Row],[NUM INDICE]]/G1186)</f>
        <v>-8.5492601058512752E-3</v>
      </c>
    </row>
    <row r="1188" spans="1:8" x14ac:dyDescent="0.3">
      <c r="A1188" s="1">
        <v>43761</v>
      </c>
      <c r="B1188" s="2">
        <v>39058.83</v>
      </c>
      <c r="C1188" s="2">
        <v>39063.839999999997</v>
      </c>
      <c r="D1188" s="2">
        <v>39196.67</v>
      </c>
      <c r="E1188" s="2">
        <v>38866.080000000002</v>
      </c>
      <c r="F1188" s="3">
        <v>2.3999999999999998E-3</v>
      </c>
      <c r="G1188">
        <f>$G$2*Tabella11[[#This Row],[CHIUSURA]]/$B$2</f>
        <v>141.9931771434305</v>
      </c>
      <c r="H1188" s="6">
        <f>LN(Tabella11[[#This Row],[NUM INDICE]]/G1187)</f>
        <v>2.4349345371604985E-3</v>
      </c>
    </row>
    <row r="1189" spans="1:8" x14ac:dyDescent="0.3">
      <c r="A1189" s="1">
        <v>43762</v>
      </c>
      <c r="B1189" s="2">
        <v>39020.39</v>
      </c>
      <c r="C1189" s="2">
        <v>39223.01</v>
      </c>
      <c r="D1189" s="2">
        <v>39327.15</v>
      </c>
      <c r="E1189" s="2">
        <v>38840.76</v>
      </c>
      <c r="F1189" s="3">
        <v>-1E-3</v>
      </c>
      <c r="G1189">
        <f>$G$2*Tabella11[[#This Row],[CHIUSURA]]/$B$2</f>
        <v>141.85343364037641</v>
      </c>
      <c r="H1189" s="6">
        <f>LN(Tabella11[[#This Row],[NUM INDICE]]/G1188)</f>
        <v>-9.8464106341466227E-4</v>
      </c>
    </row>
    <row r="1190" spans="1:8" x14ac:dyDescent="0.3">
      <c r="A1190" s="1">
        <v>43763</v>
      </c>
      <c r="B1190" s="2">
        <v>39058.06</v>
      </c>
      <c r="C1190" s="2">
        <v>39201.67</v>
      </c>
      <c r="D1190" s="2">
        <v>39241.61</v>
      </c>
      <c r="E1190" s="2">
        <v>38718.269999999997</v>
      </c>
      <c r="F1190" s="3">
        <v>1E-3</v>
      </c>
      <c r="G1190">
        <f>$G$2*Tabella11[[#This Row],[CHIUSURA]]/$B$2</f>
        <v>141.99037791092914</v>
      </c>
      <c r="H1190" s="6">
        <f>LN(Tabella11[[#This Row],[NUM INDICE]]/G1189)</f>
        <v>9.6492701693830446E-4</v>
      </c>
    </row>
    <row r="1191" spans="1:8" x14ac:dyDescent="0.3">
      <c r="A1191" s="1">
        <v>43767</v>
      </c>
      <c r="B1191" s="2">
        <v>39831.839999999997</v>
      </c>
      <c r="C1191" s="2">
        <v>39293.49</v>
      </c>
      <c r="D1191" s="2">
        <v>39917.01</v>
      </c>
      <c r="E1191" s="2">
        <v>39254.120000000003</v>
      </c>
      <c r="F1191" s="3">
        <v>1.9800000000000002E-2</v>
      </c>
      <c r="G1191">
        <f>$G$2*Tabella11[[#This Row],[CHIUSURA]]/$B$2</f>
        <v>144.80335209909717</v>
      </c>
      <c r="H1191" s="6">
        <f>LN(Tabella11[[#This Row],[NUM INDICE]]/G1190)</f>
        <v>1.9617335424577866E-2</v>
      </c>
    </row>
    <row r="1192" spans="1:8" x14ac:dyDescent="0.3">
      <c r="A1192" s="1">
        <v>43768</v>
      </c>
      <c r="B1192" s="2">
        <v>40051.870000000003</v>
      </c>
      <c r="C1192" s="2">
        <v>40055.629999999997</v>
      </c>
      <c r="D1192" s="2">
        <v>40178.120000000003</v>
      </c>
      <c r="E1192" s="2">
        <v>39805.11</v>
      </c>
      <c r="F1192" s="3">
        <v>5.4999999999999997E-3</v>
      </c>
      <c r="G1192">
        <f>$G$2*Tabella11[[#This Row],[CHIUSURA]]/$B$2</f>
        <v>145.60324187477326</v>
      </c>
      <c r="H1192" s="6">
        <f>LN(Tabella11[[#This Row],[NUM INDICE]]/G1191)</f>
        <v>5.5087715988474629E-3</v>
      </c>
    </row>
    <row r="1193" spans="1:8" x14ac:dyDescent="0.3">
      <c r="A1193" s="1">
        <v>43769</v>
      </c>
      <c r="B1193" s="2">
        <v>40129.050000000003</v>
      </c>
      <c r="C1193" s="2">
        <v>40211.99</v>
      </c>
      <c r="D1193" s="2">
        <v>40392.22</v>
      </c>
      <c r="E1193" s="2">
        <v>40054.89</v>
      </c>
      <c r="F1193" s="3">
        <v>1.9E-3</v>
      </c>
      <c r="G1193">
        <f>$G$2*Tabella11[[#This Row],[CHIUSURA]]/$B$2</f>
        <v>145.88381949094685</v>
      </c>
      <c r="H1193" s="6">
        <f>LN(Tabella11[[#This Row],[NUM INDICE]]/G1192)</f>
        <v>1.9251468762636849E-3</v>
      </c>
    </row>
    <row r="1194" spans="1:8" x14ac:dyDescent="0.3">
      <c r="A1194" s="1">
        <v>43770</v>
      </c>
      <c r="B1194" s="2">
        <v>40165.03</v>
      </c>
      <c r="C1194" s="2">
        <v>40196.07</v>
      </c>
      <c r="D1194" s="2">
        <v>40283.300000000003</v>
      </c>
      <c r="E1194" s="2">
        <v>40014.230000000003</v>
      </c>
      <c r="F1194" s="3">
        <v>8.9999999999999998E-4</v>
      </c>
      <c r="G1194">
        <f>$G$2*Tabella11[[#This Row],[CHIUSURA]]/$B$2</f>
        <v>146.01461999146414</v>
      </c>
      <c r="H1194" s="6">
        <f>LN(Tabella11[[#This Row],[NUM INDICE]]/G1193)</f>
        <v>8.9620560838891343E-4</v>
      </c>
    </row>
    <row r="1195" spans="1:8" x14ac:dyDescent="0.3">
      <c r="A1195" s="1">
        <v>43773</v>
      </c>
      <c r="B1195" s="2">
        <v>40301.96</v>
      </c>
      <c r="C1195" s="2">
        <v>40293.85</v>
      </c>
      <c r="D1195" s="2">
        <v>40483.21</v>
      </c>
      <c r="E1195" s="2">
        <v>40186.29</v>
      </c>
      <c r="F1195" s="3">
        <v>3.3999999999999998E-3</v>
      </c>
      <c r="G1195">
        <f>$G$2*Tabella11[[#This Row],[CHIUSURA]]/$B$2</f>
        <v>146.51241077900823</v>
      </c>
      <c r="H1195" s="6">
        <f>LN(Tabella11[[#This Row],[NUM INDICE]]/G1194)</f>
        <v>3.4033864612585921E-3</v>
      </c>
    </row>
    <row r="1196" spans="1:8" x14ac:dyDescent="0.3">
      <c r="A1196" s="1">
        <v>43774</v>
      </c>
      <c r="B1196" s="2">
        <v>40248.230000000003</v>
      </c>
      <c r="C1196" s="2">
        <v>40445.67</v>
      </c>
      <c r="D1196" s="2">
        <v>40466.550000000003</v>
      </c>
      <c r="E1196" s="2">
        <v>40053.550000000003</v>
      </c>
      <c r="F1196" s="3">
        <v>-1.2999999999999999E-3</v>
      </c>
      <c r="G1196">
        <f>$G$2*Tabella11[[#This Row],[CHIUSURA]]/$B$2</f>
        <v>146.31708251628464</v>
      </c>
      <c r="H1196" s="6">
        <f>LN(Tabella11[[#This Row],[NUM INDICE]]/G1195)</f>
        <v>-1.3340752633571524E-3</v>
      </c>
    </row>
    <row r="1197" spans="1:8" x14ac:dyDescent="0.3">
      <c r="A1197" s="1">
        <v>43775</v>
      </c>
      <c r="B1197" s="2">
        <v>40469.78</v>
      </c>
      <c r="C1197" s="2">
        <v>40311.85</v>
      </c>
      <c r="D1197" s="2">
        <v>40606.910000000003</v>
      </c>
      <c r="E1197" s="2">
        <v>40037.53</v>
      </c>
      <c r="F1197" s="3">
        <v>5.4999999999999997E-3</v>
      </c>
      <c r="G1197">
        <f>$G$2*Tabella11[[#This Row],[CHIUSURA]]/$B$2</f>
        <v>147.12249804962565</v>
      </c>
      <c r="H1197" s="6">
        <f>LN(Tabella11[[#This Row],[NUM INDICE]]/G1196)</f>
        <v>5.4894950051157772E-3</v>
      </c>
    </row>
    <row r="1198" spans="1:8" x14ac:dyDescent="0.3">
      <c r="A1198" s="1">
        <v>43776</v>
      </c>
      <c r="B1198" s="2">
        <v>40653.74</v>
      </c>
      <c r="C1198" s="2">
        <v>40625.64</v>
      </c>
      <c r="D1198" s="2">
        <v>40688.269999999997</v>
      </c>
      <c r="E1198" s="2">
        <v>40421.07</v>
      </c>
      <c r="F1198" s="3">
        <v>4.4999999999999997E-3</v>
      </c>
      <c r="G1198">
        <f>$G$2*Tabella11[[#This Row],[CHIUSURA]]/$B$2</f>
        <v>147.79126014176475</v>
      </c>
      <c r="H1198" s="6">
        <f>LN(Tabella11[[#This Row],[NUM INDICE]]/G1197)</f>
        <v>4.5353139342024281E-3</v>
      </c>
    </row>
    <row r="1199" spans="1:8" x14ac:dyDescent="0.3">
      <c r="A1199" s="1">
        <v>43777</v>
      </c>
      <c r="B1199" s="2">
        <v>40323.61</v>
      </c>
      <c r="C1199" s="2">
        <v>40630.559999999998</v>
      </c>
      <c r="D1199" s="2">
        <v>40749.33</v>
      </c>
      <c r="E1199" s="2">
        <v>40263.94</v>
      </c>
      <c r="F1199" s="3">
        <v>-8.0999999999999996E-3</v>
      </c>
      <c r="G1199">
        <f>$G$2*Tabella11[[#This Row],[CHIUSURA]]/$B$2</f>
        <v>146.59111647206547</v>
      </c>
      <c r="H1199" s="6">
        <f>LN(Tabella11[[#This Row],[NUM INDICE]]/G1198)</f>
        <v>-8.1536831963089865E-3</v>
      </c>
    </row>
    <row r="1200" spans="1:8" x14ac:dyDescent="0.3">
      <c r="A1200" s="1">
        <v>43780</v>
      </c>
      <c r="B1200" s="2">
        <v>40345.08</v>
      </c>
      <c r="C1200" s="2">
        <v>40316.5</v>
      </c>
      <c r="D1200" s="2">
        <v>40417.440000000002</v>
      </c>
      <c r="E1200" s="2">
        <v>40150.97</v>
      </c>
      <c r="F1200" s="3">
        <v>5.0000000000000001E-4</v>
      </c>
      <c r="G1200">
        <f>$G$2*Tabella11[[#This Row],[CHIUSURA]]/$B$2</f>
        <v>146.66916779908345</v>
      </c>
      <c r="H1200" s="6">
        <f>LN(Tabella11[[#This Row],[NUM INDICE]]/G1199)</f>
        <v>5.3230071064636715E-4</v>
      </c>
    </row>
    <row r="1201" spans="1:8" x14ac:dyDescent="0.3">
      <c r="A1201" s="1">
        <v>43782</v>
      </c>
      <c r="B1201" s="2">
        <v>40116.06</v>
      </c>
      <c r="C1201" s="2">
        <v>40346.43</v>
      </c>
      <c r="D1201" s="2">
        <v>40447.17</v>
      </c>
      <c r="E1201" s="2">
        <v>40061.230000000003</v>
      </c>
      <c r="F1201" s="3">
        <v>-5.7000000000000002E-3</v>
      </c>
      <c r="G1201">
        <f>$G$2*Tabella11[[#This Row],[CHIUSURA]]/$B$2</f>
        <v>145.83659607511248</v>
      </c>
      <c r="H1201" s="6">
        <f>LN(Tabella11[[#This Row],[NUM INDICE]]/G1200)</f>
        <v>-5.6927013085911072E-3</v>
      </c>
    </row>
    <row r="1202" spans="1:8" x14ac:dyDescent="0.3">
      <c r="A1202" s="1">
        <v>43783</v>
      </c>
      <c r="B1202" s="2">
        <v>40286.480000000003</v>
      </c>
      <c r="C1202" s="2">
        <v>40178.93</v>
      </c>
      <c r="D1202" s="2">
        <v>40348.61</v>
      </c>
      <c r="E1202" s="2">
        <v>40026.99</v>
      </c>
      <c r="F1202" s="3">
        <v>4.1999999999999997E-3</v>
      </c>
      <c r="G1202">
        <f>$G$2*Tabella11[[#This Row],[CHIUSURA]]/$B$2</f>
        <v>146.45613529963057</v>
      </c>
      <c r="H1202" s="6">
        <f>LN(Tabella11[[#This Row],[NUM INDICE]]/G1201)</f>
        <v>4.2391759069446405E-3</v>
      </c>
    </row>
    <row r="1203" spans="1:8" x14ac:dyDescent="0.3">
      <c r="A1203" s="1">
        <v>43784</v>
      </c>
      <c r="B1203" s="2">
        <v>40356.69</v>
      </c>
      <c r="C1203" s="2">
        <v>40408.199999999997</v>
      </c>
      <c r="D1203" s="2">
        <v>40650.06</v>
      </c>
      <c r="E1203" s="2">
        <v>40308.089999999997</v>
      </c>
      <c r="F1203" s="3">
        <v>1.6999999999999999E-3</v>
      </c>
      <c r="G1203">
        <f>$G$2*Tabella11[[#This Row],[CHIUSURA]]/$B$2</f>
        <v>146.71137440861668</v>
      </c>
      <c r="H1203" s="6">
        <f>LN(Tabella11[[#This Row],[NUM INDICE]]/G1202)</f>
        <v>1.7412514349193233E-3</v>
      </c>
    </row>
    <row r="1204" spans="1:8" x14ac:dyDescent="0.3">
      <c r="A1204" s="1">
        <v>43787</v>
      </c>
      <c r="B1204" s="2">
        <v>40284.19</v>
      </c>
      <c r="C1204" s="2">
        <v>40431.08</v>
      </c>
      <c r="D1204" s="2">
        <v>40542.400000000001</v>
      </c>
      <c r="E1204" s="2">
        <v>40221.97</v>
      </c>
      <c r="F1204" s="3">
        <v>-1.8E-3</v>
      </c>
      <c r="G1204">
        <f>$G$2*Tabella11[[#This Row],[CHIUSURA]]/$B$2</f>
        <v>146.44781030946424</v>
      </c>
      <c r="H1204" s="6">
        <f>LN(Tabella11[[#This Row],[NUM INDICE]]/G1203)</f>
        <v>-1.7980959417506811E-3</v>
      </c>
    </row>
    <row r="1205" spans="1:8" x14ac:dyDescent="0.3">
      <c r="A1205" s="1">
        <v>43788</v>
      </c>
      <c r="B1205" s="2">
        <v>40469.699999999997</v>
      </c>
      <c r="C1205" s="2">
        <v>40455.360000000001</v>
      </c>
      <c r="D1205" s="2">
        <v>40544.129999999997</v>
      </c>
      <c r="E1205" s="2">
        <v>40290.21</v>
      </c>
      <c r="F1205" s="3">
        <v>4.5999999999999999E-3</v>
      </c>
      <c r="G1205">
        <f>$G$2*Tabella11[[#This Row],[CHIUSURA]]/$B$2</f>
        <v>147.12220722027484</v>
      </c>
      <c r="H1205" s="6">
        <f>LN(Tabella11[[#This Row],[NUM INDICE]]/G1204)</f>
        <v>4.5944616743202301E-3</v>
      </c>
    </row>
    <row r="1206" spans="1:8" x14ac:dyDescent="0.3">
      <c r="A1206" s="1">
        <v>43789</v>
      </c>
      <c r="B1206" s="2">
        <v>40651.64</v>
      </c>
      <c r="C1206" s="2">
        <v>40729.800000000003</v>
      </c>
      <c r="D1206" s="2">
        <v>40816.379999999997</v>
      </c>
      <c r="E1206" s="2">
        <v>40575.96</v>
      </c>
      <c r="F1206" s="3">
        <v>4.4999999999999997E-3</v>
      </c>
      <c r="G1206">
        <f>$G$2*Tabella11[[#This Row],[CHIUSURA]]/$B$2</f>
        <v>147.78362587130655</v>
      </c>
      <c r="H1206" s="6">
        <f>LN(Tabella11[[#This Row],[NUM INDICE]]/G1205)</f>
        <v>4.4856336215950855E-3</v>
      </c>
    </row>
    <row r="1207" spans="1:8" x14ac:dyDescent="0.3">
      <c r="A1207" s="1">
        <v>43790</v>
      </c>
      <c r="B1207" s="2">
        <v>40575.17</v>
      </c>
      <c r="C1207" s="2">
        <v>40737.31</v>
      </c>
      <c r="D1207" s="2">
        <v>40744.85</v>
      </c>
      <c r="E1207" s="2">
        <v>40534.120000000003</v>
      </c>
      <c r="F1207" s="3">
        <v>-1.9E-3</v>
      </c>
      <c r="G1207">
        <f>$G$2*Tabella11[[#This Row],[CHIUSURA]]/$B$2</f>
        <v>147.50562936562119</v>
      </c>
      <c r="H1207" s="6">
        <f>LN(Tabella11[[#This Row],[NUM INDICE]]/G1206)</f>
        <v>-1.8828764195452747E-3</v>
      </c>
    </row>
    <row r="1208" spans="1:8" x14ac:dyDescent="0.3">
      <c r="A1208" s="1">
        <v>43791</v>
      </c>
      <c r="B1208" s="2">
        <v>40359.410000000003</v>
      </c>
      <c r="C1208" s="2">
        <v>40653.17</v>
      </c>
      <c r="D1208" s="2">
        <v>40653.17</v>
      </c>
      <c r="E1208" s="2">
        <v>40276.83</v>
      </c>
      <c r="F1208" s="3">
        <v>-5.3E-3</v>
      </c>
      <c r="G1208">
        <f>$G$2*Tabella11[[#This Row],[CHIUSURA]]/$B$2</f>
        <v>146.72126260654352</v>
      </c>
      <c r="H1208" s="6">
        <f>LN(Tabella11[[#This Row],[NUM INDICE]]/G1207)</f>
        <v>-5.331726219440132E-3</v>
      </c>
    </row>
    <row r="1209" spans="1:8" x14ac:dyDescent="0.3">
      <c r="A1209" s="1">
        <v>43794</v>
      </c>
      <c r="B1209" s="2">
        <v>40889.230000000003</v>
      </c>
      <c r="C1209" s="2">
        <v>40439.660000000003</v>
      </c>
      <c r="D1209" s="2">
        <v>40931.71</v>
      </c>
      <c r="E1209" s="2">
        <v>40393.9</v>
      </c>
      <c r="F1209" s="3">
        <v>1.3100000000000001E-2</v>
      </c>
      <c r="G1209">
        <f>$G$2*Tabella11[[#This Row],[CHIUSURA]]/$B$2</f>
        <v>148.64735268948078</v>
      </c>
      <c r="H1209" s="6">
        <f>LN(Tabella11[[#This Row],[NUM INDICE]]/G1208)</f>
        <v>1.3042126244753665E-2</v>
      </c>
    </row>
    <row r="1210" spans="1:8" x14ac:dyDescent="0.3">
      <c r="A1210" s="1">
        <v>43795</v>
      </c>
      <c r="B1210" s="2">
        <v>40821.300000000003</v>
      </c>
      <c r="C1210" s="2">
        <v>41022.85</v>
      </c>
      <c r="D1210" s="2">
        <v>41120.28</v>
      </c>
      <c r="E1210" s="2">
        <v>40710.199999999997</v>
      </c>
      <c r="F1210" s="3">
        <v>-1.6999999999999999E-3</v>
      </c>
      <c r="G1210">
        <f>$G$2*Tabella11[[#This Row],[CHIUSURA]]/$B$2</f>
        <v>148.40040221699215</v>
      </c>
      <c r="H1210" s="6">
        <f>LN(Tabella11[[#This Row],[NUM INDICE]]/G1209)</f>
        <v>-1.6626991808708247E-3</v>
      </c>
    </row>
    <row r="1211" spans="1:8" x14ac:dyDescent="0.3">
      <c r="A1211" s="1">
        <v>43796</v>
      </c>
      <c r="B1211" s="2">
        <v>41020.61</v>
      </c>
      <c r="C1211" s="2">
        <v>40979.39</v>
      </c>
      <c r="D1211" s="2">
        <v>41075.760000000002</v>
      </c>
      <c r="E1211" s="2">
        <v>40848.699999999997</v>
      </c>
      <c r="F1211" s="3">
        <v>4.8999999999999998E-3</v>
      </c>
      <c r="G1211">
        <f>$G$2*Tabella11[[#This Row],[CHIUSURA]]/$B$2</f>
        <v>149.12496719081386</v>
      </c>
      <c r="H1211" s="6">
        <f>LN(Tabella11[[#This Row],[NUM INDICE]]/G1210)</f>
        <v>4.8706193200520461E-3</v>
      </c>
    </row>
    <row r="1212" spans="1:8" x14ac:dyDescent="0.3">
      <c r="A1212" s="1">
        <v>43797</v>
      </c>
      <c r="B1212" s="2">
        <v>41130.17</v>
      </c>
      <c r="C1212" s="2">
        <v>41161.54</v>
      </c>
      <c r="D1212" s="2">
        <v>41163.79</v>
      </c>
      <c r="E1212" s="2">
        <v>40996.080000000002</v>
      </c>
      <c r="F1212" s="3">
        <v>2.7000000000000001E-3</v>
      </c>
      <c r="G1212">
        <f>$G$2*Tabella11[[#This Row],[CHIUSURA]]/$B$2</f>
        <v>149.52325798671927</v>
      </c>
      <c r="H1212" s="6">
        <f>LN(Tabella11[[#This Row],[NUM INDICE]]/G1211)</f>
        <v>2.6672921414719981E-3</v>
      </c>
    </row>
    <row r="1213" spans="1:8" x14ac:dyDescent="0.3">
      <c r="A1213" s="1">
        <v>43798</v>
      </c>
      <c r="B1213" s="2">
        <v>40793.81</v>
      </c>
      <c r="C1213" s="2">
        <v>41138.26</v>
      </c>
      <c r="D1213" s="2">
        <v>41143.22</v>
      </c>
      <c r="E1213" s="2">
        <v>40664.18</v>
      </c>
      <c r="F1213" s="3">
        <v>-8.2000000000000007E-3</v>
      </c>
      <c r="G1213">
        <f>$G$2*Tabella11[[#This Row],[CHIUSURA]]/$B$2</f>
        <v>148.30046598132731</v>
      </c>
      <c r="H1213" s="6">
        <f>LN(Tabella11[[#This Row],[NUM INDICE]]/G1212)</f>
        <v>-8.2115612560189327E-3</v>
      </c>
    </row>
    <row r="1214" spans="1:8" x14ac:dyDescent="0.3">
      <c r="A1214" s="1">
        <v>43801</v>
      </c>
      <c r="B1214" s="2">
        <v>40802.17</v>
      </c>
      <c r="C1214" s="2">
        <v>41072.94</v>
      </c>
      <c r="D1214" s="2">
        <v>41093.99</v>
      </c>
      <c r="E1214" s="2">
        <v>40707.629999999997</v>
      </c>
      <c r="F1214" s="3">
        <v>2.0000000000000001E-4</v>
      </c>
      <c r="G1214">
        <f>$G$2*Tabella11[[#This Row],[CHIUSURA]]/$B$2</f>
        <v>148.33085764848474</v>
      </c>
      <c r="H1214" s="6">
        <f>LN(Tabella11[[#This Row],[NUM INDICE]]/G1213)</f>
        <v>2.0491205643329862E-4</v>
      </c>
    </row>
    <row r="1215" spans="1:8" x14ac:dyDescent="0.3">
      <c r="A1215" s="1">
        <v>43802</v>
      </c>
      <c r="B1215" s="2">
        <v>40675.449999999997</v>
      </c>
      <c r="C1215" s="2">
        <v>40852.61</v>
      </c>
      <c r="D1215" s="2">
        <v>40885.03</v>
      </c>
      <c r="E1215" s="2">
        <v>40554.04</v>
      </c>
      <c r="F1215" s="3">
        <v>-3.0999999999999999E-3</v>
      </c>
      <c r="G1215">
        <f>$G$2*Tabella11[[#This Row],[CHIUSURA]]/$B$2</f>
        <v>147.87018395683509</v>
      </c>
      <c r="H1215" s="6">
        <f>LN(Tabella11[[#This Row],[NUM INDICE]]/G1214)</f>
        <v>-3.1105499196830743E-3</v>
      </c>
    </row>
    <row r="1216" spans="1:8" x14ac:dyDescent="0.3">
      <c r="A1216" s="1">
        <v>43803</v>
      </c>
      <c r="B1216" s="2">
        <v>40850.29</v>
      </c>
      <c r="C1216" s="2">
        <v>40606.01</v>
      </c>
      <c r="D1216" s="2">
        <v>40886.870000000003</v>
      </c>
      <c r="E1216" s="2">
        <v>40475.83</v>
      </c>
      <c r="F1216" s="3">
        <v>4.3E-3</v>
      </c>
      <c r="G1216">
        <f>$G$2*Tabella11[[#This Row],[CHIUSURA]]/$B$2</f>
        <v>148.50579150298427</v>
      </c>
      <c r="H1216" s="6">
        <f>LN(Tabella11[[#This Row],[NUM INDICE]]/G1215)</f>
        <v>4.2892040734169596E-3</v>
      </c>
    </row>
    <row r="1217" spans="1:8" x14ac:dyDescent="0.3">
      <c r="A1217" s="1">
        <v>43804</v>
      </c>
      <c r="B1217" s="2">
        <v>40779.589999999997</v>
      </c>
      <c r="C1217" s="2">
        <v>40988.14</v>
      </c>
      <c r="D1217" s="2">
        <v>41002.410000000003</v>
      </c>
      <c r="E1217" s="2">
        <v>40720.17</v>
      </c>
      <c r="F1217" s="3">
        <v>-1.6999999999999999E-3</v>
      </c>
      <c r="G1217">
        <f>$G$2*Tabella11[[#This Row],[CHIUSURA]]/$B$2</f>
        <v>148.24877106422454</v>
      </c>
      <c r="H1217" s="6">
        <f>LN(Tabella11[[#This Row],[NUM INDICE]]/G1216)</f>
        <v>-1.7322092762660393E-3</v>
      </c>
    </row>
    <row r="1218" spans="1:8" x14ac:dyDescent="0.3">
      <c r="A1218" s="1">
        <v>43805</v>
      </c>
      <c r="B1218" s="2">
        <v>40445.15</v>
      </c>
      <c r="C1218" s="2">
        <v>40952.129999999997</v>
      </c>
      <c r="D1218" s="2">
        <v>40952.129999999997</v>
      </c>
      <c r="E1218" s="2">
        <v>40337.53</v>
      </c>
      <c r="F1218" s="3">
        <v>-8.2000000000000007E-3</v>
      </c>
      <c r="G1218">
        <f>$G$2*Tabella11[[#This Row],[CHIUSURA]]/$B$2</f>
        <v>147.03295896325153</v>
      </c>
      <c r="H1218" s="6">
        <f>LN(Tabella11[[#This Row],[NUM INDICE]]/G1217)</f>
        <v>-8.2349759444507419E-3</v>
      </c>
    </row>
    <row r="1219" spans="1:8" x14ac:dyDescent="0.3">
      <c r="A1219" s="1">
        <v>43808</v>
      </c>
      <c r="B1219" s="2">
        <v>40487.43</v>
      </c>
      <c r="C1219" s="2">
        <v>40527.24</v>
      </c>
      <c r="D1219" s="2">
        <v>40645.629999999997</v>
      </c>
      <c r="E1219" s="2">
        <v>40336.559999999998</v>
      </c>
      <c r="F1219" s="3">
        <v>1E-3</v>
      </c>
      <c r="G1219">
        <f>$G$2*Tabella11[[#This Row],[CHIUSURA]]/$B$2</f>
        <v>147.18666227514348</v>
      </c>
      <c r="H1219" s="6">
        <f>LN(Tabella11[[#This Row],[NUM INDICE]]/G1218)</f>
        <v>1.0448203639682946E-3</v>
      </c>
    </row>
    <row r="1220" spans="1:8" x14ac:dyDescent="0.3">
      <c r="A1220" s="1">
        <v>43809</v>
      </c>
      <c r="B1220" s="2">
        <v>40239.879999999997</v>
      </c>
      <c r="C1220" s="2">
        <v>40588.81</v>
      </c>
      <c r="D1220" s="2">
        <v>40588.81</v>
      </c>
      <c r="E1220" s="2">
        <v>40208.699999999997</v>
      </c>
      <c r="F1220" s="3">
        <v>-6.1000000000000004E-3</v>
      </c>
      <c r="G1220">
        <f>$G$2*Tabella11[[#This Row],[CHIUSURA]]/$B$2</f>
        <v>146.28672720279602</v>
      </c>
      <c r="H1220" s="6">
        <f>LN(Tabella11[[#This Row],[NUM INDICE]]/G1219)</f>
        <v>-6.133011887590134E-3</v>
      </c>
    </row>
    <row r="1221" spans="1:8" x14ac:dyDescent="0.3">
      <c r="A1221" s="1">
        <v>43810</v>
      </c>
      <c r="B1221" s="2">
        <v>40412.57</v>
      </c>
      <c r="C1221" s="2">
        <v>40285.199999999997</v>
      </c>
      <c r="D1221" s="2">
        <v>40466.129999999997</v>
      </c>
      <c r="E1221" s="2">
        <v>40135.370000000003</v>
      </c>
      <c r="F1221" s="3">
        <v>4.3E-3</v>
      </c>
      <c r="G1221">
        <f>$G$2*Tabella11[[#This Row],[CHIUSURA]]/$B$2</f>
        <v>146.91451871014274</v>
      </c>
      <c r="H1221" s="6">
        <f>LN(Tabella11[[#This Row],[NUM INDICE]]/G1220)</f>
        <v>4.2823315077037388E-3</v>
      </c>
    </row>
    <row r="1222" spans="1:8" x14ac:dyDescent="0.3">
      <c r="A1222" s="1">
        <v>43811</v>
      </c>
      <c r="B1222" s="2">
        <v>40581.71</v>
      </c>
      <c r="C1222" s="2">
        <v>40561.339999999997</v>
      </c>
      <c r="D1222" s="2">
        <v>40712.65</v>
      </c>
      <c r="E1222" s="2">
        <v>40490.69</v>
      </c>
      <c r="F1222" s="3">
        <v>4.1999999999999997E-3</v>
      </c>
      <c r="G1222">
        <f>$G$2*Tabella11[[#This Row],[CHIUSURA]]/$B$2</f>
        <v>147.52940466504819</v>
      </c>
      <c r="H1222" s="6">
        <f>LN(Tabella11[[#This Row],[NUM INDICE]]/G1221)</f>
        <v>4.1765973071830158E-3</v>
      </c>
    </row>
    <row r="1223" spans="1:8" x14ac:dyDescent="0.3">
      <c r="A1223" s="1">
        <v>43812</v>
      </c>
      <c r="B1223" s="2">
        <v>41009.71</v>
      </c>
      <c r="C1223" s="2">
        <v>40754.82</v>
      </c>
      <c r="D1223" s="2">
        <v>41055.800000000003</v>
      </c>
      <c r="E1223" s="2">
        <v>40736.699999999997</v>
      </c>
      <c r="F1223" s="3">
        <v>1.0500000000000001E-2</v>
      </c>
      <c r="G1223">
        <f>$G$2*Tabella11[[#This Row],[CHIUSURA]]/$B$2</f>
        <v>149.08534169176886</v>
      </c>
      <c r="H1223" s="6">
        <f>LN(Tabella11[[#This Row],[NUM INDICE]]/G1222)</f>
        <v>1.0491395438408073E-2</v>
      </c>
    </row>
    <row r="1224" spans="1:8" x14ac:dyDescent="0.3">
      <c r="A1224" s="1">
        <v>43815</v>
      </c>
      <c r="B1224" s="2">
        <v>40938.720000000001</v>
      </c>
      <c r="C1224" s="2">
        <v>41168.85</v>
      </c>
      <c r="D1224" s="2">
        <v>41185.03</v>
      </c>
      <c r="E1224" s="2">
        <v>40917.93</v>
      </c>
      <c r="F1224" s="3">
        <v>-1.6999999999999999E-3</v>
      </c>
      <c r="G1224">
        <f>$G$2*Tabella11[[#This Row],[CHIUSURA]]/$B$2</f>
        <v>148.82726699661256</v>
      </c>
      <c r="H1224" s="6">
        <f>LN(Tabella11[[#This Row],[NUM INDICE]]/G1223)</f>
        <v>-1.7325534548446025E-3</v>
      </c>
    </row>
    <row r="1225" spans="1:8" x14ac:dyDescent="0.3">
      <c r="A1225" s="1">
        <v>43816</v>
      </c>
      <c r="B1225" s="2">
        <v>41352.17</v>
      </c>
      <c r="C1225" s="2">
        <v>41052.36</v>
      </c>
      <c r="D1225" s="2">
        <v>41401.65</v>
      </c>
      <c r="E1225" s="2">
        <v>41005.18</v>
      </c>
      <c r="F1225" s="3">
        <v>1.01E-2</v>
      </c>
      <c r="G1225">
        <f>$G$2*Tabella11[[#This Row],[CHIUSURA]]/$B$2</f>
        <v>150.33030943515851</v>
      </c>
      <c r="H1225" s="6">
        <f>LN(Tabella11[[#This Row],[NUM INDICE]]/G1224)</f>
        <v>1.0048584453780469E-2</v>
      </c>
    </row>
    <row r="1226" spans="1:8" x14ac:dyDescent="0.3">
      <c r="A1226" s="1">
        <v>43817</v>
      </c>
      <c r="B1226" s="2">
        <v>41558.57</v>
      </c>
      <c r="C1226" s="2">
        <v>41442.75</v>
      </c>
      <c r="D1226" s="2">
        <v>41614.769999999997</v>
      </c>
      <c r="E1226" s="2">
        <v>41358.47</v>
      </c>
      <c r="F1226" s="3">
        <v>5.0000000000000001E-3</v>
      </c>
      <c r="G1226">
        <f>$G$2*Tabella11[[#This Row],[CHIUSURA]]/$B$2</f>
        <v>151.0806491601939</v>
      </c>
      <c r="H1226" s="6">
        <f>LN(Tabella11[[#This Row],[NUM INDICE]]/G1225)</f>
        <v>4.978858622446145E-3</v>
      </c>
    </row>
    <row r="1227" spans="1:8" x14ac:dyDescent="0.3">
      <c r="A1227" s="1">
        <v>43818</v>
      </c>
      <c r="B1227" s="2">
        <v>41673.919999999998</v>
      </c>
      <c r="C1227" s="2">
        <v>41571.82</v>
      </c>
      <c r="D1227" s="2">
        <v>41719.29</v>
      </c>
      <c r="E1227" s="2">
        <v>41456.400000000001</v>
      </c>
      <c r="F1227" s="3">
        <v>2.8E-3</v>
      </c>
      <c r="G1227">
        <f>$G$2*Tabella11[[#This Row],[CHIUSURA]]/$B$2</f>
        <v>151.49998873036265</v>
      </c>
      <c r="H1227" s="6">
        <f>LN(Tabella11[[#This Row],[NUM INDICE]]/G1226)</f>
        <v>2.7717559296681696E-3</v>
      </c>
    </row>
    <row r="1228" spans="1:8" x14ac:dyDescent="0.3">
      <c r="A1228" s="1">
        <v>43819</v>
      </c>
      <c r="B1228" s="2">
        <v>41681.54</v>
      </c>
      <c r="C1228" s="2">
        <v>41746.199999999997</v>
      </c>
      <c r="D1228" s="2">
        <v>41809.96</v>
      </c>
      <c r="E1228" s="2">
        <v>41636.11</v>
      </c>
      <c r="F1228" s="3">
        <v>2.0000000000000001E-4</v>
      </c>
      <c r="G1228">
        <f>$G$2*Tabella11[[#This Row],[CHIUSURA]]/$B$2</f>
        <v>151.5276902260253</v>
      </c>
      <c r="H1228" s="6">
        <f>LN(Tabella11[[#This Row],[NUM INDICE]]/G1227)</f>
        <v>1.8283145510162151E-4</v>
      </c>
    </row>
    <row r="1229" spans="1:8" x14ac:dyDescent="0.3">
      <c r="A1229" s="1">
        <v>43822</v>
      </c>
      <c r="B1229" s="2">
        <v>41642.660000000003</v>
      </c>
      <c r="C1229" s="2">
        <v>41548.26</v>
      </c>
      <c r="D1229" s="2">
        <v>41701.620000000003</v>
      </c>
      <c r="E1229" s="2">
        <v>41474.61</v>
      </c>
      <c r="F1229" s="3">
        <v>-8.9999999999999998E-4</v>
      </c>
      <c r="G1229">
        <f>$G$2*Tabella11[[#This Row],[CHIUSURA]]/$B$2</f>
        <v>151.38634716154189</v>
      </c>
      <c r="H1229" s="6">
        <f>LN(Tabella11[[#This Row],[NUM INDICE]]/G1228)</f>
        <v>-9.3322234889089137E-4</v>
      </c>
    </row>
    <row r="1230" spans="1:8" x14ac:dyDescent="0.3">
      <c r="A1230" s="1">
        <v>43823</v>
      </c>
      <c r="B1230" s="2">
        <v>41461.26</v>
      </c>
      <c r="C1230" s="2">
        <v>41684.51</v>
      </c>
      <c r="D1230" s="2">
        <v>41702.980000000003</v>
      </c>
      <c r="E1230" s="2">
        <v>41423.07</v>
      </c>
      <c r="F1230" s="3">
        <v>-4.4000000000000003E-3</v>
      </c>
      <c r="G1230">
        <f>$G$2*Tabella11[[#This Row],[CHIUSURA]]/$B$2</f>
        <v>150.72689160862802</v>
      </c>
      <c r="H1230" s="6">
        <f>LN(Tabella11[[#This Row],[NUM INDICE]]/G1229)</f>
        <v>-4.3656253063318736E-3</v>
      </c>
    </row>
    <row r="1231" spans="1:8" x14ac:dyDescent="0.3">
      <c r="A1231" s="1">
        <v>43825</v>
      </c>
      <c r="B1231" s="2">
        <v>41163.760000000002</v>
      </c>
      <c r="C1231" s="2">
        <v>41543.800000000003</v>
      </c>
      <c r="D1231" s="2">
        <v>41543.800000000003</v>
      </c>
      <c r="E1231" s="2">
        <v>41132.89</v>
      </c>
      <c r="F1231" s="3">
        <v>-7.1999999999999998E-3</v>
      </c>
      <c r="G1231">
        <f>$G$2*Tabella11[[#This Row],[CHIUSURA]]/$B$2</f>
        <v>149.64536996038177</v>
      </c>
      <c r="H1231" s="6">
        <f>LN(Tabella11[[#This Row],[NUM INDICE]]/G1230)</f>
        <v>-7.201239664244222E-3</v>
      </c>
    </row>
    <row r="1232" spans="1:8" x14ac:dyDescent="0.3">
      <c r="A1232" s="1">
        <v>43826</v>
      </c>
      <c r="B1232" s="2">
        <v>41575.14</v>
      </c>
      <c r="C1232" s="2">
        <v>41297.08</v>
      </c>
      <c r="D1232" s="2">
        <v>41611.269999999997</v>
      </c>
      <c r="E1232" s="2">
        <v>41264.92</v>
      </c>
      <c r="F1232" s="3">
        <v>0.01</v>
      </c>
      <c r="G1232">
        <f>$G$2*Tabella11[[#This Row],[CHIUSURA]]/$B$2</f>
        <v>151.14088718947605</v>
      </c>
      <c r="H1232" s="6">
        <f>LN(Tabella11[[#This Row],[NUM INDICE]]/G1231)</f>
        <v>9.9441348619589733E-3</v>
      </c>
    </row>
    <row r="1233" spans="1:8" x14ac:dyDescent="0.3">
      <c r="A1233" s="1">
        <v>43829</v>
      </c>
      <c r="B1233" s="2">
        <v>41558</v>
      </c>
      <c r="C1233" s="2">
        <v>41686.269999999997</v>
      </c>
      <c r="D1233" s="2">
        <v>41714.730000000003</v>
      </c>
      <c r="E1233" s="2">
        <v>41453.379999999997</v>
      </c>
      <c r="F1233" s="3">
        <v>-4.0000000000000002E-4</v>
      </c>
      <c r="G1233">
        <f>$G$2*Tabella11[[#This Row],[CHIUSURA]]/$B$2</f>
        <v>151.07857700106953</v>
      </c>
      <c r="H1233" s="6">
        <f>LN(Tabella11[[#This Row],[NUM INDICE]]/G1232)</f>
        <v>-4.1235060393151512E-4</v>
      </c>
    </row>
    <row r="1234" spans="1:8" x14ac:dyDescent="0.3">
      <c r="A1234" s="1">
        <v>43830</v>
      </c>
      <c r="B1234" s="2">
        <v>41253.74</v>
      </c>
      <c r="C1234" s="2">
        <v>41607.49</v>
      </c>
      <c r="D1234" s="2">
        <v>41607.49</v>
      </c>
      <c r="E1234" s="2">
        <v>41184.730000000003</v>
      </c>
      <c r="F1234" s="3">
        <v>-7.3000000000000001E-3</v>
      </c>
      <c r="G1234">
        <f>$G$2*Tabella11[[#This Row],[CHIUSURA]]/$B$2</f>
        <v>149.97248027268159</v>
      </c>
      <c r="H1234" s="6">
        <f>LN(Tabella11[[#This Row],[NUM INDICE]]/G1233)</f>
        <v>-7.3482665403055607E-3</v>
      </c>
    </row>
    <row r="1235" spans="1:8" x14ac:dyDescent="0.3">
      <c r="A1235" s="1">
        <v>43831</v>
      </c>
      <c r="B1235" s="2">
        <v>41306.019999999997</v>
      </c>
      <c r="C1235" s="2">
        <v>41349.360000000001</v>
      </c>
      <c r="D1235" s="2">
        <v>41443.519999999997</v>
      </c>
      <c r="E1235" s="2">
        <v>41251.18</v>
      </c>
      <c r="F1235" s="3">
        <v>1.2999999999999999E-3</v>
      </c>
      <c r="G1235">
        <f>$G$2*Tabella11[[#This Row],[CHIUSURA]]/$B$2</f>
        <v>150.16253725342213</v>
      </c>
      <c r="H1235" s="6">
        <f>LN(Tabella11[[#This Row],[NUM INDICE]]/G1234)</f>
        <v>1.2664767191167461E-3</v>
      </c>
    </row>
    <row r="1236" spans="1:8" x14ac:dyDescent="0.3">
      <c r="A1236" s="1">
        <v>43832</v>
      </c>
      <c r="B1236" s="2">
        <v>41626.639999999999</v>
      </c>
      <c r="C1236" s="2">
        <v>41340.269999999997</v>
      </c>
      <c r="D1236" s="2">
        <v>41649.29</v>
      </c>
      <c r="E1236" s="2">
        <v>41328.449999999997</v>
      </c>
      <c r="F1236" s="3">
        <v>7.7999999999999996E-3</v>
      </c>
      <c r="G1236">
        <f>$G$2*Tabella11[[#This Row],[CHIUSURA]]/$B$2</f>
        <v>151.32810858404642</v>
      </c>
      <c r="H1236" s="6">
        <f>LN(Tabella11[[#This Row],[NUM INDICE]]/G1235)</f>
        <v>7.7320948673720302E-3</v>
      </c>
    </row>
    <row r="1237" spans="1:8" x14ac:dyDescent="0.3">
      <c r="A1237" s="1">
        <v>43833</v>
      </c>
      <c r="B1237" s="2">
        <v>41464.61</v>
      </c>
      <c r="C1237" s="2">
        <v>41634.51</v>
      </c>
      <c r="D1237" s="2">
        <v>41636.18</v>
      </c>
      <c r="E1237" s="2">
        <v>41348.68</v>
      </c>
      <c r="F1237" s="3">
        <v>-3.8999999999999998E-3</v>
      </c>
      <c r="G1237">
        <f>$G$2*Tabella11[[#This Row],[CHIUSURA]]/$B$2</f>
        <v>150.73907008769231</v>
      </c>
      <c r="H1237" s="6">
        <f>LN(Tabella11[[#This Row],[NUM INDICE]]/G1236)</f>
        <v>-3.9000545876665539E-3</v>
      </c>
    </row>
    <row r="1238" spans="1:8" x14ac:dyDescent="0.3">
      <c r="A1238" s="1">
        <v>43836</v>
      </c>
      <c r="B1238" s="2">
        <v>40676.629999999997</v>
      </c>
      <c r="C1238" s="2">
        <v>41378.339999999997</v>
      </c>
      <c r="D1238" s="2">
        <v>41378.339999999997</v>
      </c>
      <c r="E1238" s="2">
        <v>40613.96</v>
      </c>
      <c r="F1238" s="3">
        <v>-1.9E-2</v>
      </c>
      <c r="G1238">
        <f>$G$2*Tabella11[[#This Row],[CHIUSURA]]/$B$2</f>
        <v>147.87447368975921</v>
      </c>
      <c r="H1238" s="6">
        <f>LN(Tabella11[[#This Row],[NUM INDICE]]/G1237)</f>
        <v>-1.9186566278656988E-2</v>
      </c>
    </row>
    <row r="1239" spans="1:8" x14ac:dyDescent="0.3">
      <c r="A1239" s="1">
        <v>43837</v>
      </c>
      <c r="B1239" s="2">
        <v>40869.47</v>
      </c>
      <c r="C1239" s="2">
        <v>40983.040000000001</v>
      </c>
      <c r="D1239" s="2">
        <v>41230.14</v>
      </c>
      <c r="E1239" s="2">
        <v>40727.370000000003</v>
      </c>
      <c r="F1239" s="3">
        <v>4.7000000000000002E-3</v>
      </c>
      <c r="G1239">
        <f>$G$2*Tabella11[[#This Row],[CHIUSURA]]/$B$2</f>
        <v>148.5755178398359</v>
      </c>
      <c r="H1239" s="6">
        <f>LN(Tabella11[[#This Row],[NUM INDICE]]/G1238)</f>
        <v>4.7296034874040336E-3</v>
      </c>
    </row>
    <row r="1240" spans="1:8" x14ac:dyDescent="0.3">
      <c r="A1240" s="1">
        <v>43838</v>
      </c>
      <c r="B1240" s="2">
        <v>40817.74</v>
      </c>
      <c r="C1240" s="2">
        <v>40574.83</v>
      </c>
      <c r="D1240" s="2">
        <v>40866.36</v>
      </c>
      <c r="E1240" s="2">
        <v>40476.550000000003</v>
      </c>
      <c r="F1240" s="3">
        <v>-1.2999999999999999E-3</v>
      </c>
      <c r="G1240">
        <f>$G$2*Tabella11[[#This Row],[CHIUSURA]]/$B$2</f>
        <v>148.38746031088203</v>
      </c>
      <c r="H1240" s="6">
        <f>LN(Tabella11[[#This Row],[NUM INDICE]]/G1239)</f>
        <v>-1.266538713100607E-3</v>
      </c>
    </row>
    <row r="1241" spans="1:8" x14ac:dyDescent="0.3">
      <c r="A1241" s="1">
        <v>43839</v>
      </c>
      <c r="B1241" s="2">
        <v>41452.35</v>
      </c>
      <c r="C1241" s="2">
        <v>41216.67</v>
      </c>
      <c r="D1241" s="2">
        <v>41482.120000000003</v>
      </c>
      <c r="E1241" s="2">
        <v>41175.72</v>
      </c>
      <c r="F1241" s="3">
        <v>1.55E-2</v>
      </c>
      <c r="G1241">
        <f>$G$2*Tabella11[[#This Row],[CHIUSURA]]/$B$2</f>
        <v>150.69450048968392</v>
      </c>
      <c r="H1241" s="6">
        <f>LN(Tabella11[[#This Row],[NUM INDICE]]/G1240)</f>
        <v>1.5427783955390403E-2</v>
      </c>
    </row>
    <row r="1242" spans="1:8" x14ac:dyDescent="0.3">
      <c r="A1242" s="1">
        <v>43840</v>
      </c>
      <c r="B1242" s="2">
        <v>41599.72</v>
      </c>
      <c r="C1242" s="2">
        <v>41568.199999999997</v>
      </c>
      <c r="D1242" s="2">
        <v>41775.11</v>
      </c>
      <c r="E1242" s="2">
        <v>41447.800000000003</v>
      </c>
      <c r="F1242" s="3">
        <v>3.5999999999999999E-3</v>
      </c>
      <c r="G1242">
        <f>$G$2*Tabella11[[#This Row],[CHIUSURA]]/$B$2</f>
        <v>151.23024450750594</v>
      </c>
      <c r="H1242" s="6">
        <f>LN(Tabella11[[#This Row],[NUM INDICE]]/G1241)</f>
        <v>3.5488616880934797E-3</v>
      </c>
    </row>
    <row r="1243" spans="1:8" x14ac:dyDescent="0.3">
      <c r="A1243" s="1">
        <v>43843</v>
      </c>
      <c r="B1243" s="2">
        <v>41859.69</v>
      </c>
      <c r="C1243" s="2">
        <v>41788.21</v>
      </c>
      <c r="D1243" s="2">
        <v>41899.629999999997</v>
      </c>
      <c r="E1243" s="2">
        <v>41720.76</v>
      </c>
      <c r="F1243" s="3">
        <v>6.1999999999999998E-3</v>
      </c>
      <c r="G1243">
        <f>$G$2*Tabella11[[#This Row],[CHIUSURA]]/$B$2</f>
        <v>152.17533083656335</v>
      </c>
      <c r="H1243" s="6">
        <f>LN(Tabella11[[#This Row],[NUM INDICE]]/G1242)</f>
        <v>6.2298748772562909E-3</v>
      </c>
    </row>
    <row r="1244" spans="1:8" x14ac:dyDescent="0.3">
      <c r="A1244" s="1">
        <v>43844</v>
      </c>
      <c r="B1244" s="2">
        <v>41952.63</v>
      </c>
      <c r="C1244" s="2">
        <v>41883.089999999997</v>
      </c>
      <c r="D1244" s="2">
        <v>41994.26</v>
      </c>
      <c r="E1244" s="2">
        <v>41770.9</v>
      </c>
      <c r="F1244" s="3">
        <v>2.2000000000000001E-3</v>
      </c>
      <c r="G1244">
        <f>$G$2*Tabella11[[#This Row],[CHIUSURA]]/$B$2</f>
        <v>152.51320183484236</v>
      </c>
      <c r="H1244" s="6">
        <f>LN(Tabella11[[#This Row],[NUM INDICE]]/G1243)</f>
        <v>2.2178132784129198E-3</v>
      </c>
    </row>
    <row r="1245" spans="1:8" x14ac:dyDescent="0.3">
      <c r="A1245" s="1">
        <v>43845</v>
      </c>
      <c r="B1245" s="2">
        <v>41872.730000000003</v>
      </c>
      <c r="C1245" s="2">
        <v>41969.86</v>
      </c>
      <c r="D1245" s="2">
        <v>41969.86</v>
      </c>
      <c r="E1245" s="2">
        <v>41648.11</v>
      </c>
      <c r="F1245" s="3">
        <v>-1.9E-3</v>
      </c>
      <c r="G1245">
        <f>$G$2*Tabella11[[#This Row],[CHIUSURA]]/$B$2</f>
        <v>152.22273602074196</v>
      </c>
      <c r="H1245" s="6">
        <f>LN(Tabella11[[#This Row],[NUM INDICE]]/G1244)</f>
        <v>-1.9063449103560257E-3</v>
      </c>
    </row>
    <row r="1246" spans="1:8" x14ac:dyDescent="0.3">
      <c r="A1246" s="1">
        <v>43846</v>
      </c>
      <c r="B1246" s="2">
        <v>41932.559999999998</v>
      </c>
      <c r="C1246" s="2">
        <v>41924.74</v>
      </c>
      <c r="D1246" s="2">
        <v>42059.45</v>
      </c>
      <c r="E1246" s="2">
        <v>41812.28</v>
      </c>
      <c r="F1246" s="3">
        <v>1.4E-3</v>
      </c>
      <c r="G1246">
        <f>$G$2*Tabella11[[#This Row],[CHIUSURA]]/$B$2</f>
        <v>152.44024002146321</v>
      </c>
      <c r="H1246" s="6">
        <f>LN(Tabella11[[#This Row],[NUM INDICE]]/G1245)</f>
        <v>1.4278337361439274E-3</v>
      </c>
    </row>
    <row r="1247" spans="1:8" x14ac:dyDescent="0.3">
      <c r="A1247" s="1">
        <v>43847</v>
      </c>
      <c r="B1247" s="2">
        <v>41945.37</v>
      </c>
      <c r="C1247" s="2">
        <v>41929.019999999997</v>
      </c>
      <c r="D1247" s="2">
        <v>42063.93</v>
      </c>
      <c r="E1247" s="2">
        <v>41850.29</v>
      </c>
      <c r="F1247" s="3">
        <v>2.9999999999999997E-4</v>
      </c>
      <c r="G1247">
        <f>$G$2*Tabella11[[#This Row],[CHIUSURA]]/$B$2</f>
        <v>152.48680907125828</v>
      </c>
      <c r="H1247" s="6">
        <f>LN(Tabella11[[#This Row],[NUM INDICE]]/G1246)</f>
        <v>3.0544387777783297E-4</v>
      </c>
    </row>
    <row r="1248" spans="1:8" x14ac:dyDescent="0.3">
      <c r="A1248" s="1">
        <v>43850</v>
      </c>
      <c r="B1248" s="2">
        <v>41528.910000000003</v>
      </c>
      <c r="C1248" s="2">
        <v>42263</v>
      </c>
      <c r="D1248" s="2">
        <v>42273.87</v>
      </c>
      <c r="E1248" s="2">
        <v>41503.370000000003</v>
      </c>
      <c r="F1248" s="3">
        <v>-9.9000000000000008E-3</v>
      </c>
      <c r="G1248">
        <f>$G$2*Tabella11[[#This Row],[CHIUSURA]]/$B$2</f>
        <v>150.97282417838892</v>
      </c>
      <c r="H1248" s="6">
        <f>LN(Tabella11[[#This Row],[NUM INDICE]]/G1247)</f>
        <v>-9.9782461235082207E-3</v>
      </c>
    </row>
    <row r="1249" spans="1:8" x14ac:dyDescent="0.3">
      <c r="A1249" s="1">
        <v>43851</v>
      </c>
      <c r="B1249" s="2">
        <v>41323.81</v>
      </c>
      <c r="C1249" s="2">
        <v>41487.57</v>
      </c>
      <c r="D1249" s="2">
        <v>41532.589999999997</v>
      </c>
      <c r="E1249" s="2">
        <v>41294.300000000003</v>
      </c>
      <c r="F1249" s="3">
        <v>-4.8999999999999998E-3</v>
      </c>
      <c r="G1249">
        <f>$G$2*Tabella11[[#This Row],[CHIUSURA]]/$B$2</f>
        <v>150.22721043030384</v>
      </c>
      <c r="H1249" s="6">
        <f>LN(Tabella11[[#This Row],[NUM INDICE]]/G1248)</f>
        <v>-4.9509640468419587E-3</v>
      </c>
    </row>
    <row r="1250" spans="1:8" x14ac:dyDescent="0.3">
      <c r="A1250" s="1">
        <v>43852</v>
      </c>
      <c r="B1250" s="2">
        <v>41115.379999999997</v>
      </c>
      <c r="C1250" s="2">
        <v>41467.129999999997</v>
      </c>
      <c r="D1250" s="2">
        <v>41532.29</v>
      </c>
      <c r="E1250" s="2">
        <v>41059.040000000001</v>
      </c>
      <c r="F1250" s="3">
        <v>-5.0000000000000001E-3</v>
      </c>
      <c r="G1250">
        <f>$G$2*Tabella11[[#This Row],[CHIUSURA]]/$B$2</f>
        <v>149.46949091049217</v>
      </c>
      <c r="H1250" s="6">
        <f>LN(Tabella11[[#This Row],[NUM INDICE]]/G1249)</f>
        <v>-5.0565864151064189E-3</v>
      </c>
    </row>
    <row r="1251" spans="1:8" x14ac:dyDescent="0.3">
      <c r="A1251" s="1">
        <v>43853</v>
      </c>
      <c r="B1251" s="2">
        <v>41386.400000000001</v>
      </c>
      <c r="C1251" s="2">
        <v>41191.5</v>
      </c>
      <c r="D1251" s="2">
        <v>41413.96</v>
      </c>
      <c r="E1251" s="2">
        <v>41098.910000000003</v>
      </c>
      <c r="F1251" s="3">
        <v>6.6E-3</v>
      </c>
      <c r="G1251">
        <f>$G$2*Tabella11[[#This Row],[CHIUSURA]]/$B$2</f>
        <v>150.45474804362732</v>
      </c>
      <c r="H1251" s="6">
        <f>LN(Tabella11[[#This Row],[NUM INDICE]]/G1250)</f>
        <v>6.5700636979582946E-3</v>
      </c>
    </row>
    <row r="1252" spans="1:8" x14ac:dyDescent="0.3">
      <c r="A1252" s="1">
        <v>43854</v>
      </c>
      <c r="B1252" s="2">
        <v>41613.19</v>
      </c>
      <c r="C1252" s="2">
        <v>41377.040000000001</v>
      </c>
      <c r="D1252" s="2">
        <v>41697.03</v>
      </c>
      <c r="E1252" s="2">
        <v>41275.599999999999</v>
      </c>
      <c r="F1252" s="3">
        <v>5.4999999999999997E-3</v>
      </c>
      <c r="G1252">
        <f>$G$2*Tabella11[[#This Row],[CHIUSURA]]/$B$2</f>
        <v>151.27921289944501</v>
      </c>
      <c r="H1252" s="6">
        <f>LN(Tabella11[[#This Row],[NUM INDICE]]/G1251)</f>
        <v>5.464859872621932E-3</v>
      </c>
    </row>
    <row r="1253" spans="1:8" x14ac:dyDescent="0.3">
      <c r="A1253" s="1">
        <v>43857</v>
      </c>
      <c r="B1253" s="2">
        <v>41155.120000000003</v>
      </c>
      <c r="C1253" s="2">
        <v>41510.68</v>
      </c>
      <c r="D1253" s="2">
        <v>41516.269999999997</v>
      </c>
      <c r="E1253" s="2">
        <v>41122.480000000003</v>
      </c>
      <c r="F1253" s="3">
        <v>-1.0999999999999999E-2</v>
      </c>
      <c r="G1253">
        <f>$G$2*Tabella11[[#This Row],[CHIUSURA]]/$B$2</f>
        <v>149.61396039049657</v>
      </c>
      <c r="H1253" s="6">
        <f>LN(Tabella11[[#This Row],[NUM INDICE]]/G1252)</f>
        <v>-1.1068842093238343E-2</v>
      </c>
    </row>
    <row r="1254" spans="1:8" x14ac:dyDescent="0.3">
      <c r="A1254" s="1">
        <v>43858</v>
      </c>
      <c r="B1254" s="2">
        <v>40966.86</v>
      </c>
      <c r="C1254" s="2">
        <v>41299.68</v>
      </c>
      <c r="D1254" s="2">
        <v>41333.25</v>
      </c>
      <c r="E1254" s="2">
        <v>40869.75</v>
      </c>
      <c r="F1254" s="3">
        <v>-4.5999999999999999E-3</v>
      </c>
      <c r="G1254">
        <f>$G$2*Tabella11[[#This Row],[CHIUSURA]]/$B$2</f>
        <v>148.92956622075255</v>
      </c>
      <c r="H1254" s="6">
        <f>LN(Tabella11[[#This Row],[NUM INDICE]]/G1253)</f>
        <v>-4.5848950497410588E-3</v>
      </c>
    </row>
    <row r="1255" spans="1:8" x14ac:dyDescent="0.3">
      <c r="A1255" s="1">
        <v>43859</v>
      </c>
      <c r="B1255" s="2">
        <v>41198.660000000003</v>
      </c>
      <c r="C1255" s="2">
        <v>41131.57</v>
      </c>
      <c r="D1255" s="2">
        <v>41334.86</v>
      </c>
      <c r="E1255" s="2">
        <v>41108.19</v>
      </c>
      <c r="F1255" s="3">
        <v>5.7000000000000002E-3</v>
      </c>
      <c r="G1255">
        <f>$G$2*Tabella11[[#This Row],[CHIUSURA]]/$B$2</f>
        <v>149.77224426466344</v>
      </c>
      <c r="H1255" s="6">
        <f>LN(Tabella11[[#This Row],[NUM INDICE]]/G1254)</f>
        <v>5.6422843779963001E-3</v>
      </c>
    </row>
    <row r="1256" spans="1:8" x14ac:dyDescent="0.3">
      <c r="A1256" s="1">
        <v>43860</v>
      </c>
      <c r="B1256" s="2">
        <v>40913.82</v>
      </c>
      <c r="C1256" s="2">
        <v>41380.14</v>
      </c>
      <c r="D1256" s="2">
        <v>41380.14</v>
      </c>
      <c r="E1256" s="2">
        <v>40829.910000000003</v>
      </c>
      <c r="F1256" s="3">
        <v>-6.8999999999999999E-3</v>
      </c>
      <c r="G1256">
        <f>$G$2*Tabella11[[#This Row],[CHIUSURA]]/$B$2</f>
        <v>148.73674636117951</v>
      </c>
      <c r="H1256" s="6">
        <f>LN(Tabella11[[#This Row],[NUM INDICE]]/G1255)</f>
        <v>-6.9378282698807064E-3</v>
      </c>
    </row>
    <row r="1257" spans="1:8" x14ac:dyDescent="0.3">
      <c r="A1257" s="1">
        <v>43861</v>
      </c>
      <c r="B1257" s="2">
        <v>40723.49</v>
      </c>
      <c r="C1257" s="2">
        <v>41146.559999999998</v>
      </c>
      <c r="D1257" s="2">
        <v>41154.49</v>
      </c>
      <c r="E1257" s="2">
        <v>40671.01</v>
      </c>
      <c r="F1257" s="3">
        <v>-4.7000000000000002E-3</v>
      </c>
      <c r="G1257">
        <f>$G$2*Tabella11[[#This Row],[CHIUSURA]]/$B$2</f>
        <v>148.04482698198385</v>
      </c>
      <c r="H1257" s="6">
        <f>LN(Tabella11[[#This Row],[NUM INDICE]]/G1256)</f>
        <v>-4.6628274460653726E-3</v>
      </c>
    </row>
    <row r="1258" spans="1:8" x14ac:dyDescent="0.3">
      <c r="A1258" s="1">
        <v>43862</v>
      </c>
      <c r="B1258" s="2">
        <v>39735.53</v>
      </c>
      <c r="C1258" s="2">
        <v>40753.18</v>
      </c>
      <c r="D1258" s="2">
        <v>40905.78</v>
      </c>
      <c r="E1258" s="2">
        <v>39631.24</v>
      </c>
      <c r="F1258" s="3">
        <v>-2.4299999999999999E-2</v>
      </c>
      <c r="G1258">
        <f>$G$2*Tabella11[[#This Row],[CHIUSURA]]/$B$2</f>
        <v>144.4532299144162</v>
      </c>
      <c r="H1258" s="6">
        <f>LN(Tabella11[[#This Row],[NUM INDICE]]/G1257)</f>
        <v>-2.4559326168897572E-2</v>
      </c>
    </row>
    <row r="1259" spans="1:8" x14ac:dyDescent="0.3">
      <c r="A1259" s="1">
        <v>43864</v>
      </c>
      <c r="B1259" s="2">
        <v>39872.31</v>
      </c>
      <c r="C1259" s="2">
        <v>39701.019999999997</v>
      </c>
      <c r="D1259" s="2">
        <v>40014.9</v>
      </c>
      <c r="E1259" s="2">
        <v>39563.07</v>
      </c>
      <c r="F1259" s="3">
        <v>3.3999999999999998E-3</v>
      </c>
      <c r="G1259">
        <f>$G$2*Tabella11[[#This Row],[CHIUSURA]]/$B$2</f>
        <v>144.95047539692752</v>
      </c>
      <c r="H1259" s="6">
        <f>LN(Tabella11[[#This Row],[NUM INDICE]]/G1258)</f>
        <v>3.4363483445115327E-3</v>
      </c>
    </row>
    <row r="1260" spans="1:8" x14ac:dyDescent="0.3">
      <c r="A1260" s="1">
        <v>43865</v>
      </c>
      <c r="B1260" s="2">
        <v>40789.379999999997</v>
      </c>
      <c r="C1260" s="2">
        <v>40178.74</v>
      </c>
      <c r="D1260" s="2">
        <v>40818.94</v>
      </c>
      <c r="E1260" s="2">
        <v>40117.46</v>
      </c>
      <c r="F1260" s="3">
        <v>2.3E-2</v>
      </c>
      <c r="G1260">
        <f>$G$2*Tabella11[[#This Row],[CHIUSURA]]/$B$2</f>
        <v>148.28436130602734</v>
      </c>
      <c r="H1260" s="6">
        <f>LN(Tabella11[[#This Row],[NUM INDICE]]/G1259)</f>
        <v>2.2739655395696754E-2</v>
      </c>
    </row>
    <row r="1261" spans="1:8" x14ac:dyDescent="0.3">
      <c r="A1261" s="1">
        <v>43866</v>
      </c>
      <c r="B1261" s="2">
        <v>41142.660000000003</v>
      </c>
      <c r="C1261" s="2">
        <v>40921.71</v>
      </c>
      <c r="D1261" s="2">
        <v>41177</v>
      </c>
      <c r="E1261" s="2">
        <v>40703.32</v>
      </c>
      <c r="F1261" s="3">
        <v>8.6999999999999994E-3</v>
      </c>
      <c r="G1261">
        <f>$G$2*Tabella11[[#This Row],[CHIUSURA]]/$B$2</f>
        <v>149.56866371911121</v>
      </c>
      <c r="H1261" s="6">
        <f>LN(Tabella11[[#This Row],[NUM INDICE]]/G1260)</f>
        <v>8.6237859924108567E-3</v>
      </c>
    </row>
    <row r="1262" spans="1:8" x14ac:dyDescent="0.3">
      <c r="A1262" s="1">
        <v>43867</v>
      </c>
      <c r="B1262" s="2">
        <v>41306.03</v>
      </c>
      <c r="C1262" s="2">
        <v>41209.129999999997</v>
      </c>
      <c r="D1262" s="2">
        <v>41405.43</v>
      </c>
      <c r="E1262" s="2">
        <v>41113.11</v>
      </c>
      <c r="F1262" s="3">
        <v>4.0000000000000001E-3</v>
      </c>
      <c r="G1262">
        <f>$G$2*Tabella11[[#This Row],[CHIUSURA]]/$B$2</f>
        <v>150.16257360709099</v>
      </c>
      <c r="H1262" s="6">
        <f>LN(Tabella11[[#This Row],[NUM INDICE]]/G1261)</f>
        <v>3.9629547494462848E-3</v>
      </c>
    </row>
    <row r="1263" spans="1:8" x14ac:dyDescent="0.3">
      <c r="A1263" s="1">
        <v>43868</v>
      </c>
      <c r="B1263" s="2">
        <v>41141.85</v>
      </c>
      <c r="C1263" s="2">
        <v>41394.410000000003</v>
      </c>
      <c r="D1263" s="2">
        <v>41394.410000000003</v>
      </c>
      <c r="E1263" s="2">
        <v>41073.360000000001</v>
      </c>
      <c r="F1263" s="3">
        <v>-4.0000000000000001E-3</v>
      </c>
      <c r="G1263">
        <f>$G$2*Tabella11[[#This Row],[CHIUSURA]]/$B$2</f>
        <v>149.56571907193447</v>
      </c>
      <c r="H1263" s="6">
        <f>LN(Tabella11[[#This Row],[NUM INDICE]]/G1262)</f>
        <v>-3.9826425375859885E-3</v>
      </c>
    </row>
    <row r="1264" spans="1:8" x14ac:dyDescent="0.3">
      <c r="A1264" s="1">
        <v>43871</v>
      </c>
      <c r="B1264" s="2">
        <v>40979.620000000003</v>
      </c>
      <c r="C1264" s="2">
        <v>41166.720000000001</v>
      </c>
      <c r="D1264" s="2">
        <v>41172.06</v>
      </c>
      <c r="E1264" s="2">
        <v>40798.980000000003</v>
      </c>
      <c r="F1264" s="3">
        <v>-3.8999999999999998E-3</v>
      </c>
      <c r="G1264">
        <f>$G$2*Tabella11[[#This Row],[CHIUSURA]]/$B$2</f>
        <v>148.9759535022034</v>
      </c>
      <c r="H1264" s="6">
        <f>LN(Tabella11[[#This Row],[NUM INDICE]]/G1263)</f>
        <v>-3.9509816625932183E-3</v>
      </c>
    </row>
    <row r="1265" spans="1:8" x14ac:dyDescent="0.3">
      <c r="A1265" s="1">
        <v>43872</v>
      </c>
      <c r="B1265" s="2">
        <v>41216.14</v>
      </c>
      <c r="C1265" s="2">
        <v>41183.39</v>
      </c>
      <c r="D1265" s="2">
        <v>41444.339999999997</v>
      </c>
      <c r="E1265" s="2">
        <v>41179.14</v>
      </c>
      <c r="F1265" s="3">
        <v>5.7999999999999996E-3</v>
      </c>
      <c r="G1265">
        <f>$G$2*Tabella11[[#This Row],[CHIUSURA]]/$B$2</f>
        <v>149.8357904778108</v>
      </c>
      <c r="H1265" s="6">
        <f>LN(Tabella11[[#This Row],[NUM INDICE]]/G1264)</f>
        <v>5.7550572634968008E-3</v>
      </c>
    </row>
    <row r="1266" spans="1:8" x14ac:dyDescent="0.3">
      <c r="A1266" s="1">
        <v>43873</v>
      </c>
      <c r="B1266" s="2">
        <v>41565.9</v>
      </c>
      <c r="C1266" s="2">
        <v>41330.85</v>
      </c>
      <c r="D1266" s="2">
        <v>41671.86</v>
      </c>
      <c r="E1266" s="2">
        <v>41330.85</v>
      </c>
      <c r="F1266" s="3">
        <v>8.5000000000000006E-3</v>
      </c>
      <c r="G1266">
        <f>$G$2*Tabella11[[#This Row],[CHIUSURA]]/$B$2</f>
        <v>151.10729639945993</v>
      </c>
      <c r="H1266" s="6">
        <f>LN(Tabella11[[#This Row],[NUM INDICE]]/G1265)</f>
        <v>8.4501923662947086E-3</v>
      </c>
    </row>
    <row r="1267" spans="1:8" x14ac:dyDescent="0.3">
      <c r="A1267" s="1">
        <v>43874</v>
      </c>
      <c r="B1267" s="2">
        <v>41459.79</v>
      </c>
      <c r="C1267" s="2">
        <v>41707.21</v>
      </c>
      <c r="D1267" s="2">
        <v>41709.300000000003</v>
      </c>
      <c r="E1267" s="2">
        <v>41338.31</v>
      </c>
      <c r="F1267" s="3">
        <v>-2.5999999999999999E-3</v>
      </c>
      <c r="G1267">
        <f>$G$2*Tabella11[[#This Row],[CHIUSURA]]/$B$2</f>
        <v>150.72154761930727</v>
      </c>
      <c r="H1267" s="6">
        <f>LN(Tabella11[[#This Row],[NUM INDICE]]/G1266)</f>
        <v>-2.5560777097490125E-3</v>
      </c>
    </row>
    <row r="1268" spans="1:8" x14ac:dyDescent="0.3">
      <c r="A1268" s="1">
        <v>43875</v>
      </c>
      <c r="B1268" s="2">
        <v>41257.74</v>
      </c>
      <c r="C1268" s="2">
        <v>41510.19</v>
      </c>
      <c r="D1268" s="2">
        <v>41702.36</v>
      </c>
      <c r="E1268" s="2">
        <v>41183.129999999997</v>
      </c>
      <c r="F1268" s="3">
        <v>-4.8999999999999998E-3</v>
      </c>
      <c r="G1268">
        <f>$G$2*Tabella11[[#This Row],[CHIUSURA]]/$B$2</f>
        <v>149.98702174022105</v>
      </c>
      <c r="H1268" s="6">
        <f>LN(Tabella11[[#This Row],[NUM INDICE]]/G1267)</f>
        <v>-4.885310328969856E-3</v>
      </c>
    </row>
    <row r="1269" spans="1:8" x14ac:dyDescent="0.3">
      <c r="A1269" s="1">
        <v>43878</v>
      </c>
      <c r="B1269" s="2">
        <v>41055.69</v>
      </c>
      <c r="C1269" s="2">
        <v>41324.04</v>
      </c>
      <c r="D1269" s="2">
        <v>41420.339999999997</v>
      </c>
      <c r="E1269" s="2">
        <v>41030.58</v>
      </c>
      <c r="F1269" s="3">
        <v>-4.8999999999999998E-3</v>
      </c>
      <c r="G1269">
        <f>$G$2*Tabella11[[#This Row],[CHIUSURA]]/$B$2</f>
        <v>149.2524958611348</v>
      </c>
      <c r="H1269" s="6">
        <f>LN(Tabella11[[#This Row],[NUM INDICE]]/G1268)</f>
        <v>-4.9092938006158509E-3</v>
      </c>
    </row>
    <row r="1270" spans="1:8" x14ac:dyDescent="0.3">
      <c r="A1270" s="1">
        <v>43879</v>
      </c>
      <c r="B1270" s="2">
        <v>40894.379999999997</v>
      </c>
      <c r="C1270" s="2">
        <v>41042.46</v>
      </c>
      <c r="D1270" s="2">
        <v>41042.46</v>
      </c>
      <c r="E1270" s="2">
        <v>40610.949999999997</v>
      </c>
      <c r="F1270" s="3">
        <v>-3.8999999999999998E-3</v>
      </c>
      <c r="G1270">
        <f>$G$2*Tabella11[[#This Row],[CHIUSURA]]/$B$2</f>
        <v>148.66607482893778</v>
      </c>
      <c r="H1270" s="6">
        <f>LN(Tabella11[[#This Row],[NUM INDICE]]/G1269)</f>
        <v>-3.9367924477994812E-3</v>
      </c>
    </row>
    <row r="1271" spans="1:8" x14ac:dyDescent="0.3">
      <c r="A1271" s="1">
        <v>43880</v>
      </c>
      <c r="B1271" s="2">
        <v>41323</v>
      </c>
      <c r="C1271" s="2">
        <v>41121.51</v>
      </c>
      <c r="D1271" s="2">
        <v>41357.160000000003</v>
      </c>
      <c r="E1271" s="2">
        <v>41048.93</v>
      </c>
      <c r="F1271" s="3">
        <v>1.0500000000000001E-2</v>
      </c>
      <c r="G1271">
        <f>$G$2*Tabella11[[#This Row],[CHIUSURA]]/$B$2</f>
        <v>150.22426578312709</v>
      </c>
      <c r="H1271" s="6">
        <f>LN(Tabella11[[#This Row],[NUM INDICE]]/G1270)</f>
        <v>1.0426600387307441E-2</v>
      </c>
    </row>
    <row r="1272" spans="1:8" x14ac:dyDescent="0.3">
      <c r="A1272" s="1">
        <v>43881</v>
      </c>
      <c r="B1272" s="2">
        <v>41170.120000000003</v>
      </c>
      <c r="C1272" s="2">
        <v>41334.959999999999</v>
      </c>
      <c r="D1272" s="2">
        <v>41399.93</v>
      </c>
      <c r="E1272" s="2">
        <v>41134.31</v>
      </c>
      <c r="F1272" s="3">
        <v>-3.7000000000000002E-3</v>
      </c>
      <c r="G1272">
        <f>$G$2*Tabella11[[#This Row],[CHIUSURA]]/$B$2</f>
        <v>149.6684908937695</v>
      </c>
      <c r="H1272" s="6">
        <f>LN(Tabella11[[#This Row],[NUM INDICE]]/G1271)</f>
        <v>-3.7064951604068985E-3</v>
      </c>
    </row>
    <row r="1273" spans="1:8" x14ac:dyDescent="0.3">
      <c r="A1273" s="1">
        <v>43885</v>
      </c>
      <c r="B1273" s="2">
        <v>40363.230000000003</v>
      </c>
      <c r="C1273" s="2">
        <v>41037.01</v>
      </c>
      <c r="D1273" s="2">
        <v>41037.01</v>
      </c>
      <c r="E1273" s="2">
        <v>40306.36</v>
      </c>
      <c r="F1273" s="3">
        <v>-1.9599999999999999E-2</v>
      </c>
      <c r="G1273">
        <f>$G$2*Tabella11[[#This Row],[CHIUSURA]]/$B$2</f>
        <v>146.73514970804371</v>
      </c>
      <c r="H1273" s="6">
        <f>LN(Tabella11[[#This Row],[NUM INDICE]]/G1272)</f>
        <v>-1.979352850570253E-2</v>
      </c>
    </row>
    <row r="1274" spans="1:8" x14ac:dyDescent="0.3">
      <c r="A1274" s="1">
        <v>43886</v>
      </c>
      <c r="B1274" s="2">
        <v>40281.199999999997</v>
      </c>
      <c r="C1274" s="2">
        <v>40497.72</v>
      </c>
      <c r="D1274" s="2">
        <v>40536</v>
      </c>
      <c r="E1274" s="2">
        <v>40220.589999999997</v>
      </c>
      <c r="F1274" s="3">
        <v>-2E-3</v>
      </c>
      <c r="G1274">
        <f>$G$2*Tabella11[[#This Row],[CHIUSURA]]/$B$2</f>
        <v>146.4369405624785</v>
      </c>
      <c r="H1274" s="6">
        <f>LN(Tabella11[[#This Row],[NUM INDICE]]/G1273)</f>
        <v>-2.034363149222181E-3</v>
      </c>
    </row>
    <row r="1275" spans="1:8" x14ac:dyDescent="0.3">
      <c r="A1275" s="1">
        <v>43887</v>
      </c>
      <c r="B1275" s="2">
        <v>39888.959999999999</v>
      </c>
      <c r="C1275" s="2">
        <v>40194.89</v>
      </c>
      <c r="D1275" s="2">
        <v>40255.39</v>
      </c>
      <c r="E1275" s="2">
        <v>39760.39</v>
      </c>
      <c r="F1275" s="3">
        <v>-9.7000000000000003E-3</v>
      </c>
      <c r="G1275">
        <f>$G$2*Tabella11[[#This Row],[CHIUSURA]]/$B$2</f>
        <v>145.01100425556047</v>
      </c>
      <c r="H1275" s="6">
        <f>LN(Tabella11[[#This Row],[NUM INDICE]]/G1274)</f>
        <v>-9.7852649861108754E-3</v>
      </c>
    </row>
    <row r="1276" spans="1:8" x14ac:dyDescent="0.3">
      <c r="A1276" s="1">
        <v>43888</v>
      </c>
      <c r="B1276" s="2">
        <v>39745.660000000003</v>
      </c>
      <c r="C1276" s="2">
        <v>39947.800000000003</v>
      </c>
      <c r="D1276" s="2">
        <v>39947.800000000003</v>
      </c>
      <c r="E1276" s="2">
        <v>39423.269999999997</v>
      </c>
      <c r="F1276" s="3">
        <v>-3.5999999999999999E-3</v>
      </c>
      <c r="G1276">
        <f>$G$2*Tabella11[[#This Row],[CHIUSURA]]/$B$2</f>
        <v>144.49005618095984</v>
      </c>
      <c r="H1276" s="6">
        <f>LN(Tabella11[[#This Row],[NUM INDICE]]/G1275)</f>
        <v>-3.5989411307025291E-3</v>
      </c>
    </row>
    <row r="1277" spans="1:8" x14ac:dyDescent="0.3">
      <c r="A1277" s="1">
        <v>43889</v>
      </c>
      <c r="B1277" s="2">
        <v>38297.29</v>
      </c>
      <c r="C1277" s="2">
        <v>39087.47</v>
      </c>
      <c r="D1277" s="2">
        <v>39087.47</v>
      </c>
      <c r="E1277" s="2">
        <v>38219.97</v>
      </c>
      <c r="F1277" s="3">
        <v>-3.6400000000000002E-2</v>
      </c>
      <c r="G1277">
        <f>$G$2*Tabella11[[#This Row],[CHIUSURA]]/$B$2</f>
        <v>139.22469984593315</v>
      </c>
      <c r="H1277" s="6">
        <f>LN(Tabella11[[#This Row],[NUM INDICE]]/G1276)</f>
        <v>-3.71215162465365E-2</v>
      </c>
    </row>
    <row r="1278" spans="1:8" x14ac:dyDescent="0.3">
      <c r="A1278" s="1">
        <v>43892</v>
      </c>
      <c r="B1278" s="2">
        <v>38144.019999999997</v>
      </c>
      <c r="C1278" s="2">
        <v>38910.949999999997</v>
      </c>
      <c r="D1278" s="2">
        <v>39083.17</v>
      </c>
      <c r="E1278" s="2">
        <v>37785.99</v>
      </c>
      <c r="F1278" s="3">
        <v>-4.0000000000000001E-3</v>
      </c>
      <c r="G1278">
        <f>$G$2*Tabella11[[#This Row],[CHIUSURA]]/$B$2</f>
        <v>138.66750716349043</v>
      </c>
      <c r="H1278" s="6">
        <f>LN(Tabella11[[#This Row],[NUM INDICE]]/G1277)</f>
        <v>-4.0101407314301948E-3</v>
      </c>
    </row>
    <row r="1279" spans="1:8" x14ac:dyDescent="0.3">
      <c r="A1279" s="1">
        <v>43893</v>
      </c>
      <c r="B1279" s="2">
        <v>38623.699999999997</v>
      </c>
      <c r="C1279" s="2">
        <v>38480.89</v>
      </c>
      <c r="D1279" s="2">
        <v>38754.239999999998</v>
      </c>
      <c r="E1279" s="2">
        <v>38142.300000000003</v>
      </c>
      <c r="F1279" s="3">
        <v>1.26E-2</v>
      </c>
      <c r="G1279">
        <f>$G$2*Tabella11[[#This Row],[CHIUSURA]]/$B$2</f>
        <v>140.41131995082074</v>
      </c>
      <c r="H1279" s="6">
        <f>LN(Tabella11[[#This Row],[NUM INDICE]]/G1278)</f>
        <v>1.2497081921966484E-2</v>
      </c>
    </row>
    <row r="1280" spans="1:8" x14ac:dyDescent="0.3">
      <c r="A1280" s="1">
        <v>43894</v>
      </c>
      <c r="B1280" s="2">
        <v>38409.480000000003</v>
      </c>
      <c r="C1280" s="2">
        <v>38715.72</v>
      </c>
      <c r="D1280" s="2">
        <v>38791.699999999997</v>
      </c>
      <c r="E1280" s="2">
        <v>37846.1</v>
      </c>
      <c r="F1280" s="3">
        <v>-5.4999999999999997E-3</v>
      </c>
      <c r="G1280">
        <f>$G$2*Tabella11[[#This Row],[CHIUSURA]]/$B$2</f>
        <v>139.63255165674576</v>
      </c>
      <c r="H1280" s="6">
        <f>LN(Tabella11[[#This Row],[NUM INDICE]]/G1279)</f>
        <v>-5.5617735685095284E-3</v>
      </c>
    </row>
    <row r="1281" spans="1:10" x14ac:dyDescent="0.3">
      <c r="A1281" s="1">
        <v>43895</v>
      </c>
      <c r="B1281" s="2">
        <v>38470.61</v>
      </c>
      <c r="C1281" s="2">
        <v>38604.25</v>
      </c>
      <c r="D1281" s="2">
        <v>38887.800000000003</v>
      </c>
      <c r="E1281" s="2">
        <v>38386.68</v>
      </c>
      <c r="F1281" s="3">
        <v>1.6000000000000001E-3</v>
      </c>
      <c r="G1281">
        <f>$G$2*Tabella11[[#This Row],[CHIUSURA]]/$B$2</f>
        <v>139.85478163441732</v>
      </c>
      <c r="H1281" s="6">
        <f>LN(Tabella11[[#This Row],[NUM INDICE]]/G1280)</f>
        <v>1.5902690249950137E-3</v>
      </c>
    </row>
    <row r="1282" spans="1:10" x14ac:dyDescent="0.3">
      <c r="A1282" s="1">
        <v>43896</v>
      </c>
      <c r="B1282" s="2">
        <v>37576.620000000003</v>
      </c>
      <c r="C1282" s="2">
        <v>37613.96</v>
      </c>
      <c r="D1282" s="2">
        <v>37747.07</v>
      </c>
      <c r="E1282" s="2">
        <v>37011.089999999997</v>
      </c>
      <c r="F1282" s="3">
        <v>-2.3199999999999998E-2</v>
      </c>
      <c r="G1282">
        <f>$G$2*Tabella11[[#This Row],[CHIUSURA]]/$B$2</f>
        <v>136.60479999302009</v>
      </c>
      <c r="H1282" s="6">
        <f>LN(Tabella11[[#This Row],[NUM INDICE]]/G1281)</f>
        <v>-2.3512524667936702E-2</v>
      </c>
    </row>
    <row r="1283" spans="1:10" x14ac:dyDescent="0.3">
      <c r="A1283" s="1">
        <v>43899</v>
      </c>
      <c r="B1283" s="2">
        <v>35634.949999999997</v>
      </c>
      <c r="C1283" s="2">
        <v>36950.199999999997</v>
      </c>
      <c r="D1283" s="2">
        <v>36950.199999999997</v>
      </c>
      <c r="E1283" s="2">
        <v>35109.18</v>
      </c>
      <c r="F1283" s="3">
        <v>-5.1700000000000003E-2</v>
      </c>
      <c r="G1283">
        <f>$G$2*Tabella11[[#This Row],[CHIUSURA]]/$B$2</f>
        <v>129.54611717369127</v>
      </c>
      <c r="H1283" s="6">
        <f>LN(Tabella11[[#This Row],[NUM INDICE]]/G1282)</f>
        <v>-5.3055150644186817E-2</v>
      </c>
    </row>
    <row r="1284" spans="1:10" x14ac:dyDescent="0.3">
      <c r="A1284" s="1">
        <v>43901</v>
      </c>
      <c r="B1284" s="2">
        <v>35697.4</v>
      </c>
      <c r="C1284" s="2">
        <v>35468.9</v>
      </c>
      <c r="D1284" s="2">
        <v>36021.51</v>
      </c>
      <c r="E1284" s="2">
        <v>35261.919999999998</v>
      </c>
      <c r="F1284" s="3">
        <v>1.8E-3</v>
      </c>
      <c r="G1284">
        <f>$G$2*Tabella11[[#This Row],[CHIUSURA]]/$B$2</f>
        <v>129.77314583565087</v>
      </c>
      <c r="H1284" s="6">
        <f>LN(Tabella11[[#This Row],[NUM INDICE]]/G1283)</f>
        <v>1.7509591638361639E-3</v>
      </c>
    </row>
    <row r="1285" spans="1:10" x14ac:dyDescent="0.3">
      <c r="A1285" s="7">
        <v>43902</v>
      </c>
      <c r="B1285" s="8">
        <v>32778.14</v>
      </c>
      <c r="C1285" s="8">
        <v>34472.5</v>
      </c>
      <c r="D1285" s="8">
        <v>34472.5</v>
      </c>
      <c r="E1285" s="8">
        <v>32493.1</v>
      </c>
      <c r="F1285" s="9">
        <v>-8.1799999999999998E-2</v>
      </c>
      <c r="G1285" s="10">
        <f>$G$2*Tabella11[[#This Row],[CHIUSURA]]/$B$2</f>
        <v>119.16056470335042</v>
      </c>
      <c r="H1285" s="11">
        <f>LN(Tabella11[[#This Row],[NUM INDICE]]/G1284)</f>
        <v>-8.5316027211772852E-2</v>
      </c>
    </row>
    <row r="1286" spans="1:10" x14ac:dyDescent="0.3">
      <c r="A1286" s="1">
        <v>43903</v>
      </c>
      <c r="B1286" s="2">
        <v>34103.480000000003</v>
      </c>
      <c r="C1286" s="2">
        <v>31214.13</v>
      </c>
      <c r="D1286" s="2">
        <v>34769.480000000003</v>
      </c>
      <c r="E1286" s="2">
        <v>29388.97</v>
      </c>
      <c r="F1286" s="3">
        <v>4.0399999999999998E-2</v>
      </c>
      <c r="G1286">
        <f>$G$2*Tabella11[[#This Row],[CHIUSURA]]/$B$2</f>
        <v>123.97866185053263</v>
      </c>
      <c r="H1286" s="6">
        <f>LN(Tabella11[[#This Row],[NUM INDICE]]/G1285)</f>
        <v>3.9637602078365884E-2</v>
      </c>
    </row>
    <row r="1287" spans="1:10" x14ac:dyDescent="0.3">
      <c r="A1287" s="7">
        <v>43906</v>
      </c>
      <c r="B1287" s="8">
        <v>31390.07</v>
      </c>
      <c r="C1287" s="8">
        <v>33103.24</v>
      </c>
      <c r="D1287" s="8">
        <v>33103.24</v>
      </c>
      <c r="E1287" s="8">
        <v>31276.3</v>
      </c>
      <c r="F1287" s="9">
        <v>-7.9600000000000004E-2</v>
      </c>
      <c r="G1287" s="10">
        <f>$G$2*Tabella11[[#This Row],[CHIUSURA]]/$B$2</f>
        <v>114.11442099148088</v>
      </c>
      <c r="H1287" s="11">
        <f>LN(Tabella11[[#This Row],[NUM INDICE]]/G1286)</f>
        <v>-8.2907831007430724E-2</v>
      </c>
    </row>
    <row r="1288" spans="1:10" x14ac:dyDescent="0.3">
      <c r="A1288" s="1">
        <v>43907</v>
      </c>
      <c r="B1288" s="2">
        <v>30579.09</v>
      </c>
      <c r="C1288" s="2">
        <v>31611.57</v>
      </c>
      <c r="D1288" s="2">
        <v>32047.98</v>
      </c>
      <c r="E1288" s="2">
        <v>30394.94</v>
      </c>
      <c r="F1288" s="3">
        <v>-2.58E-2</v>
      </c>
      <c r="G1288">
        <f>$G$2*Tabella11[[#This Row],[CHIUSURA]]/$B$2</f>
        <v>111.166211155196</v>
      </c>
      <c r="H1288" s="6">
        <f>LN(Tabella11[[#This Row],[NUM INDICE]]/G1287)</f>
        <v>-2.6175158814567435E-2</v>
      </c>
    </row>
    <row r="1289" spans="1:10" x14ac:dyDescent="0.3">
      <c r="A1289" s="1">
        <v>43908</v>
      </c>
      <c r="B1289" s="2">
        <v>28869.51</v>
      </c>
      <c r="C1289" s="2">
        <v>30968.84</v>
      </c>
      <c r="D1289" s="2">
        <v>31101.77</v>
      </c>
      <c r="E1289" s="2">
        <v>28613.05</v>
      </c>
      <c r="F1289" s="3">
        <v>-5.5899999999999998E-2</v>
      </c>
      <c r="G1289">
        <f>$G$2*Tabella11[[#This Row],[CHIUSURA]]/$B$2</f>
        <v>104.95126063617467</v>
      </c>
      <c r="H1289" s="6">
        <f>LN(Tabella11[[#This Row],[NUM INDICE]]/G1288)</f>
        <v>-5.7530421151512801E-2</v>
      </c>
    </row>
    <row r="1290" spans="1:10" x14ac:dyDescent="0.3">
      <c r="A1290" s="1">
        <v>43909</v>
      </c>
      <c r="B1290" s="2">
        <v>28288.23</v>
      </c>
      <c r="C1290" s="2">
        <v>27773.360000000001</v>
      </c>
      <c r="D1290" s="2">
        <v>29370.53</v>
      </c>
      <c r="E1290" s="2">
        <v>26714.46</v>
      </c>
      <c r="F1290" s="3">
        <v>-2.01E-2</v>
      </c>
      <c r="G1290">
        <f>$G$2*Tabella11[[#This Row],[CHIUSURA]]/$B$2</f>
        <v>102.83809457334243</v>
      </c>
      <c r="H1290" s="6">
        <f>LN(Tabella11[[#This Row],[NUM INDICE]]/G1289)</f>
        <v>-2.0340203816564761E-2</v>
      </c>
    </row>
    <row r="1291" spans="1:10" x14ac:dyDescent="0.3">
      <c r="A1291" s="1">
        <v>43910</v>
      </c>
      <c r="B1291" s="2">
        <v>29915.96</v>
      </c>
      <c r="C1291" s="2">
        <v>28460.82</v>
      </c>
      <c r="D1291" s="2">
        <v>30418.2</v>
      </c>
      <c r="E1291" s="2">
        <v>27932.67</v>
      </c>
      <c r="F1291" s="3">
        <v>5.7500000000000002E-2</v>
      </c>
      <c r="G1291">
        <f>$G$2*Tabella11[[#This Row],[CHIUSURA]]/$B$2</f>
        <v>108.75549031283786</v>
      </c>
      <c r="H1291" s="6">
        <f>LN(Tabella11[[#This Row],[NUM INDICE]]/G1290)</f>
        <v>5.5946300173090151E-2</v>
      </c>
    </row>
    <row r="1292" spans="1:10" x14ac:dyDescent="0.3">
      <c r="A1292" s="7">
        <v>43913</v>
      </c>
      <c r="B1292" s="8">
        <v>25981.24</v>
      </c>
      <c r="C1292" s="8">
        <v>27608.799999999999</v>
      </c>
      <c r="D1292" s="8">
        <v>27900.83</v>
      </c>
      <c r="E1292" s="8">
        <v>25880.83</v>
      </c>
      <c r="F1292" s="9">
        <v>-0.13150000000000001</v>
      </c>
      <c r="G1292" s="10">
        <f>$G$2*Tabella11[[#This Row],[CHIUSURA]]/$B$2</f>
        <v>94.451339523636065</v>
      </c>
      <c r="H1292" s="11">
        <f>LN(Tabella11[[#This Row],[NUM INDICE]]/G1291)</f>
        <v>-0.14101737812559317</v>
      </c>
      <c r="J1292" t="s">
        <v>4</v>
      </c>
    </row>
    <row r="1293" spans="1:10" x14ac:dyDescent="0.3">
      <c r="A1293" s="1">
        <v>43914</v>
      </c>
      <c r="B1293" s="2">
        <v>26674.03</v>
      </c>
      <c r="C1293" s="2">
        <v>27056.23</v>
      </c>
      <c r="D1293" s="2">
        <v>27462.87</v>
      </c>
      <c r="E1293" s="2">
        <v>25638.9</v>
      </c>
      <c r="F1293" s="3">
        <v>2.6700000000000002E-2</v>
      </c>
      <c r="G1293">
        <f>$G$2*Tabella11[[#This Row],[CHIUSURA]]/$B$2</f>
        <v>96.969885347799178</v>
      </c>
      <c r="H1293" s="6">
        <f>LN(Tabella11[[#This Row],[NUM INDICE]]/G1292)</f>
        <v>2.6315693764495499E-2</v>
      </c>
    </row>
    <row r="1294" spans="1:10" x14ac:dyDescent="0.3">
      <c r="A1294" s="1">
        <v>43915</v>
      </c>
      <c r="B1294" s="2">
        <v>28535.78</v>
      </c>
      <c r="C1294" s="2">
        <v>26499.81</v>
      </c>
      <c r="D1294" s="2">
        <v>28790.19</v>
      </c>
      <c r="E1294" s="2">
        <v>26359.91</v>
      </c>
      <c r="F1294" s="3">
        <v>6.9800000000000001E-2</v>
      </c>
      <c r="G1294">
        <f>$G$2*Tabella11[[#This Row],[CHIUSURA]]/$B$2</f>
        <v>103.73802964568986</v>
      </c>
      <c r="H1294" s="6">
        <f>LN(Tabella11[[#This Row],[NUM INDICE]]/G1293)</f>
        <v>6.7468305576736901E-2</v>
      </c>
    </row>
    <row r="1295" spans="1:10" x14ac:dyDescent="0.3">
      <c r="A1295" s="1">
        <v>43916</v>
      </c>
      <c r="B1295" s="2">
        <v>29946.77</v>
      </c>
      <c r="C1295" s="2">
        <v>29073.71</v>
      </c>
      <c r="D1295" s="2">
        <v>30099.91</v>
      </c>
      <c r="E1295" s="2">
        <v>28566.34</v>
      </c>
      <c r="F1295" s="3">
        <v>4.9399999999999999E-2</v>
      </c>
      <c r="G1295">
        <f>$G$2*Tabella11[[#This Row],[CHIUSURA]]/$B$2</f>
        <v>108.86749596656044</v>
      </c>
      <c r="H1295" s="6">
        <f>LN(Tabella11[[#This Row],[NUM INDICE]]/G1294)</f>
        <v>4.8262733867914305E-2</v>
      </c>
    </row>
    <row r="1296" spans="1:10" x14ac:dyDescent="0.3">
      <c r="A1296" s="1">
        <v>43917</v>
      </c>
      <c r="B1296" s="2">
        <v>29815.59</v>
      </c>
      <c r="C1296" s="2">
        <v>30747.81</v>
      </c>
      <c r="D1296" s="2">
        <v>31126.03</v>
      </c>
      <c r="E1296" s="2">
        <v>29346.99</v>
      </c>
      <c r="F1296" s="3">
        <v>-4.4000000000000003E-3</v>
      </c>
      <c r="G1296">
        <f>$G$2*Tabella11[[#This Row],[CHIUSURA]]/$B$2</f>
        <v>108.39060853860433</v>
      </c>
      <c r="H1296" s="6">
        <f>LN(Tabella11[[#This Row],[NUM INDICE]]/G1295)</f>
        <v>-4.3900612586913711E-3</v>
      </c>
    </row>
    <row r="1297" spans="1:8" x14ac:dyDescent="0.3">
      <c r="A1297" s="1">
        <v>43920</v>
      </c>
      <c r="B1297" s="2">
        <v>28440.32</v>
      </c>
      <c r="C1297" s="2">
        <v>29226.55</v>
      </c>
      <c r="D1297" s="2">
        <v>29497.57</v>
      </c>
      <c r="E1297" s="2">
        <v>28290.99</v>
      </c>
      <c r="F1297" s="3">
        <v>-4.6100000000000002E-2</v>
      </c>
      <c r="G1297">
        <f>$G$2*Tabella11[[#This Row],[CHIUSURA]]/$B$2</f>
        <v>103.390997522861</v>
      </c>
      <c r="H1297" s="6">
        <f>LN(Tabella11[[#This Row],[NUM INDICE]]/G1296)</f>
        <v>-4.7223554446413393E-2</v>
      </c>
    </row>
    <row r="1298" spans="1:8" x14ac:dyDescent="0.3">
      <c r="A1298" s="1">
        <v>43921</v>
      </c>
      <c r="B1298" s="2">
        <v>29468.49</v>
      </c>
      <c r="C1298" s="2">
        <v>29294.94</v>
      </c>
      <c r="D1298" s="2">
        <v>29770.880000000001</v>
      </c>
      <c r="E1298" s="2">
        <v>28667.360000000001</v>
      </c>
      <c r="F1298" s="3">
        <v>3.6200000000000003E-2</v>
      </c>
      <c r="G1298">
        <f>$G$2*Tabella11[[#This Row],[CHIUSURA]]/$B$2</f>
        <v>107.12877269286894</v>
      </c>
      <c r="H1298" s="6">
        <f>LN(Tabella11[[#This Row],[NUM INDICE]]/G1297)</f>
        <v>3.5513700259361833E-2</v>
      </c>
    </row>
    <row r="1299" spans="1:8" x14ac:dyDescent="0.3">
      <c r="A1299" s="1">
        <v>43922</v>
      </c>
      <c r="B1299" s="2">
        <v>28265.31</v>
      </c>
      <c r="C1299" s="2">
        <v>29505.33</v>
      </c>
      <c r="D1299" s="2">
        <v>29505.98</v>
      </c>
      <c r="E1299" s="2">
        <v>28073.43</v>
      </c>
      <c r="F1299" s="3">
        <v>-4.0800000000000003E-2</v>
      </c>
      <c r="G1299">
        <f>$G$2*Tabella11[[#This Row],[CHIUSURA]]/$B$2</f>
        <v>102.75477196434142</v>
      </c>
      <c r="H1299" s="6">
        <f>LN(Tabella11[[#This Row],[NUM INDICE]]/G1298)</f>
        <v>-4.1686299194270082E-2</v>
      </c>
    </row>
    <row r="1300" spans="1:8" x14ac:dyDescent="0.3">
      <c r="A1300" s="1">
        <v>43924</v>
      </c>
      <c r="B1300" s="2">
        <v>27590.95</v>
      </c>
      <c r="C1300" s="2">
        <v>28623.53</v>
      </c>
      <c r="D1300" s="2">
        <v>28639.119999999999</v>
      </c>
      <c r="E1300" s="2">
        <v>27500.79</v>
      </c>
      <c r="F1300" s="3">
        <v>-2.3900000000000001E-2</v>
      </c>
      <c r="G1300">
        <f>$G$2*Tabella11[[#This Row],[CHIUSURA]]/$B$2</f>
        <v>100.30322595186628</v>
      </c>
      <c r="H1300" s="6">
        <f>LN(Tabella11[[#This Row],[NUM INDICE]]/G1299)</f>
        <v>-2.4147437293023044E-2</v>
      </c>
    </row>
    <row r="1301" spans="1:8" x14ac:dyDescent="0.3">
      <c r="A1301" s="1">
        <v>43928</v>
      </c>
      <c r="B1301" s="2">
        <v>30067.21</v>
      </c>
      <c r="C1301" s="2">
        <v>28898.36</v>
      </c>
      <c r="D1301" s="2">
        <v>30157.65</v>
      </c>
      <c r="E1301" s="2">
        <v>28602.31</v>
      </c>
      <c r="F1301" s="3">
        <v>8.9700000000000002E-2</v>
      </c>
      <c r="G1301">
        <f>$G$2*Tabella11[[#This Row],[CHIUSURA]]/$B$2</f>
        <v>109.30533955417314</v>
      </c>
      <c r="H1301" s="6">
        <f>LN(Tabella11[[#This Row],[NUM INDICE]]/G1300)</f>
        <v>8.5947388788732079E-2</v>
      </c>
    </row>
    <row r="1302" spans="1:8" x14ac:dyDescent="0.3">
      <c r="A1302" s="1">
        <v>43929</v>
      </c>
      <c r="B1302" s="2">
        <v>29893.96</v>
      </c>
      <c r="C1302" s="2">
        <v>29701.919999999998</v>
      </c>
      <c r="D1302" s="2">
        <v>31227.97</v>
      </c>
      <c r="E1302" s="2">
        <v>29602.94</v>
      </c>
      <c r="F1302" s="3">
        <v>-5.7999999999999996E-3</v>
      </c>
      <c r="G1302">
        <f>$G$2*Tabella11[[#This Row],[CHIUSURA]]/$B$2</f>
        <v>108.67551224137091</v>
      </c>
      <c r="H1302" s="6">
        <f>LN(Tabella11[[#This Row],[NUM INDICE]]/G1301)</f>
        <v>-5.7787558890491451E-3</v>
      </c>
    </row>
    <row r="1303" spans="1:8" x14ac:dyDescent="0.3">
      <c r="A1303" s="1">
        <v>43930</v>
      </c>
      <c r="B1303" s="2">
        <v>31159.62</v>
      </c>
      <c r="C1303" s="2">
        <v>30571.19</v>
      </c>
      <c r="D1303" s="2">
        <v>31225.200000000001</v>
      </c>
      <c r="E1303" s="2">
        <v>30420.22</v>
      </c>
      <c r="F1303" s="3">
        <v>4.2299999999999997E-2</v>
      </c>
      <c r="G1303">
        <f>$G$2*Tabella11[[#This Row],[CHIUSURA]]/$B$2</f>
        <v>113.27665069286456</v>
      </c>
      <c r="H1303" s="6">
        <f>LN(Tabella11[[#This Row],[NUM INDICE]]/G1302)</f>
        <v>4.1466572504657004E-2</v>
      </c>
    </row>
    <row r="1304" spans="1:8" x14ac:dyDescent="0.3">
      <c r="A1304" s="1">
        <v>43934</v>
      </c>
      <c r="B1304" s="2">
        <v>30690.02</v>
      </c>
      <c r="C1304" s="2">
        <v>31195.72</v>
      </c>
      <c r="D1304" s="2">
        <v>31195.72</v>
      </c>
      <c r="E1304" s="2">
        <v>30474.15</v>
      </c>
      <c r="F1304" s="3">
        <v>-1.5100000000000001E-2</v>
      </c>
      <c r="G1304">
        <f>$G$2*Tabella11[[#This Row],[CHIUSURA]]/$B$2</f>
        <v>111.56948240373366</v>
      </c>
      <c r="H1304" s="6">
        <f>LN(Tabella11[[#This Row],[NUM INDICE]]/G1303)</f>
        <v>-1.5185505496731718E-2</v>
      </c>
    </row>
    <row r="1305" spans="1:8" x14ac:dyDescent="0.3">
      <c r="A1305" s="1">
        <v>43936</v>
      </c>
      <c r="B1305" s="2">
        <v>30379.81</v>
      </c>
      <c r="C1305" s="2">
        <v>31277.11</v>
      </c>
      <c r="D1305" s="2">
        <v>31568.36</v>
      </c>
      <c r="E1305" s="2">
        <v>30222.07</v>
      </c>
      <c r="F1305" s="3">
        <v>-1.01E-2</v>
      </c>
      <c r="G1305">
        <f>$G$2*Tabella11[[#This Row],[CHIUSURA]]/$B$2</f>
        <v>110.44175524238081</v>
      </c>
      <c r="H1305" s="6">
        <f>LN(Tabella11[[#This Row],[NUM INDICE]]/G1304)</f>
        <v>-1.0159277275982833E-2</v>
      </c>
    </row>
    <row r="1306" spans="1:8" x14ac:dyDescent="0.3">
      <c r="A1306" s="1">
        <v>43937</v>
      </c>
      <c r="B1306" s="2">
        <v>30602.61</v>
      </c>
      <c r="C1306" s="2">
        <v>30095.51</v>
      </c>
      <c r="D1306" s="2">
        <v>30800.2</v>
      </c>
      <c r="E1306" s="2">
        <v>30016.17</v>
      </c>
      <c r="F1306" s="3">
        <v>7.3000000000000001E-3</v>
      </c>
      <c r="G1306">
        <f>$G$2*Tabella11[[#This Row],[CHIUSURA]]/$B$2</f>
        <v>111.25171498432793</v>
      </c>
      <c r="H1306" s="6">
        <f>LN(Tabella11[[#This Row],[NUM INDICE]]/G1305)</f>
        <v>7.3070564051250439E-3</v>
      </c>
    </row>
    <row r="1307" spans="1:8" x14ac:dyDescent="0.3">
      <c r="A1307" s="1">
        <v>43938</v>
      </c>
      <c r="B1307" s="2">
        <v>31588.720000000001</v>
      </c>
      <c r="C1307" s="2">
        <v>31656.68</v>
      </c>
      <c r="D1307" s="2">
        <v>31718.73</v>
      </c>
      <c r="E1307" s="2">
        <v>30960.94</v>
      </c>
      <c r="F1307" s="3">
        <v>3.2199999999999999E-2</v>
      </c>
      <c r="G1307">
        <f>$G$2*Tabella11[[#This Row],[CHIUSURA]]/$B$2</f>
        <v>114.8365866231586</v>
      </c>
      <c r="H1307" s="6">
        <f>LN(Tabella11[[#This Row],[NUM INDICE]]/G1306)</f>
        <v>3.1714795402794892E-2</v>
      </c>
    </row>
    <row r="1308" spans="1:8" x14ac:dyDescent="0.3">
      <c r="A1308" s="1">
        <v>43941</v>
      </c>
      <c r="B1308" s="2">
        <v>31648</v>
      </c>
      <c r="C1308" s="2">
        <v>32056.19</v>
      </c>
      <c r="D1308" s="2">
        <v>32056.47</v>
      </c>
      <c r="E1308" s="2">
        <v>31490.26</v>
      </c>
      <c r="F1308" s="3">
        <v>1.9E-3</v>
      </c>
      <c r="G1308">
        <f>$G$2*Tabella11[[#This Row],[CHIUSURA]]/$B$2</f>
        <v>115.05209117209317</v>
      </c>
      <c r="H1308" s="6">
        <f>LN(Tabella11[[#This Row],[NUM INDICE]]/G1307)</f>
        <v>1.8748605988609774E-3</v>
      </c>
    </row>
    <row r="1309" spans="1:8" x14ac:dyDescent="0.3">
      <c r="A1309" s="1">
        <v>43942</v>
      </c>
      <c r="B1309" s="2">
        <v>30636.71</v>
      </c>
      <c r="C1309" s="2">
        <v>30836.19</v>
      </c>
      <c r="D1309" s="2">
        <v>30900.12</v>
      </c>
      <c r="E1309" s="2">
        <v>30378.26</v>
      </c>
      <c r="F1309" s="3">
        <v>-3.2000000000000001E-2</v>
      </c>
      <c r="G1309">
        <f>$G$2*Tabella11[[#This Row],[CHIUSURA]]/$B$2</f>
        <v>111.3756809951017</v>
      </c>
      <c r="H1309" s="6">
        <f>LN(Tabella11[[#This Row],[NUM INDICE]]/G1308)</f>
        <v>-3.2475992312236433E-2</v>
      </c>
    </row>
    <row r="1310" spans="1:8" x14ac:dyDescent="0.3">
      <c r="A1310" s="1">
        <v>43943</v>
      </c>
      <c r="B1310" s="2">
        <v>31379.55</v>
      </c>
      <c r="C1310" s="2">
        <v>30856.14</v>
      </c>
      <c r="D1310" s="2">
        <v>31471.14</v>
      </c>
      <c r="E1310" s="2">
        <v>30578.55</v>
      </c>
      <c r="F1310" s="3">
        <v>2.4199999999999999E-2</v>
      </c>
      <c r="G1310">
        <f>$G$2*Tabella11[[#This Row],[CHIUSURA]]/$B$2</f>
        <v>114.07617693185213</v>
      </c>
      <c r="H1310" s="6">
        <f>LN(Tabella11[[#This Row],[NUM INDICE]]/G1309)</f>
        <v>2.395744372982939E-2</v>
      </c>
    </row>
    <row r="1311" spans="1:8" x14ac:dyDescent="0.3">
      <c r="A1311" s="1">
        <v>43944</v>
      </c>
      <c r="B1311" s="2">
        <v>31863.08</v>
      </c>
      <c r="C1311" s="2">
        <v>31646.45</v>
      </c>
      <c r="D1311" s="2">
        <v>31959.02</v>
      </c>
      <c r="E1311" s="2">
        <v>31292.92</v>
      </c>
      <c r="F1311" s="3">
        <v>1.54E-2</v>
      </c>
      <c r="G1311">
        <f>$G$2*Tabella11[[#This Row],[CHIUSURA]]/$B$2</f>
        <v>115.83398588168916</v>
      </c>
      <c r="H1311" s="6">
        <f>LN(Tabella11[[#This Row],[NUM INDICE]]/G1310)</f>
        <v>1.5291565895610629E-2</v>
      </c>
    </row>
    <row r="1312" spans="1:8" x14ac:dyDescent="0.3">
      <c r="A1312" s="1">
        <v>43945</v>
      </c>
      <c r="B1312" s="2">
        <v>31327.22</v>
      </c>
      <c r="C1312" s="2">
        <v>31426.62</v>
      </c>
      <c r="D1312" s="2">
        <v>31842.240000000002</v>
      </c>
      <c r="E1312" s="2">
        <v>31278.27</v>
      </c>
      <c r="F1312" s="3">
        <v>-1.6799999999999999E-2</v>
      </c>
      <c r="G1312">
        <f>$G$2*Tabella11[[#This Row],[CHIUSURA]]/$B$2</f>
        <v>113.88593818276733</v>
      </c>
      <c r="H1312" s="6">
        <f>LN(Tabella11[[#This Row],[NUM INDICE]]/G1311)</f>
        <v>-1.6960604570316031E-2</v>
      </c>
    </row>
    <row r="1313" spans="1:8" x14ac:dyDescent="0.3">
      <c r="A1313" s="1">
        <v>43948</v>
      </c>
      <c r="B1313" s="2">
        <v>31743.08</v>
      </c>
      <c r="C1313" s="2">
        <v>31659.040000000001</v>
      </c>
      <c r="D1313" s="2">
        <v>32103.7</v>
      </c>
      <c r="E1313" s="2">
        <v>31651.58</v>
      </c>
      <c r="F1313" s="3">
        <v>1.3299999999999999E-2</v>
      </c>
      <c r="G1313">
        <f>$G$2*Tabella11[[#This Row],[CHIUSURA]]/$B$2</f>
        <v>115.3977418555058</v>
      </c>
      <c r="H1313" s="6">
        <f>LN(Tabella11[[#This Row],[NUM INDICE]]/G1312)</f>
        <v>1.3187380644452518E-2</v>
      </c>
    </row>
    <row r="1314" spans="1:8" x14ac:dyDescent="0.3">
      <c r="A1314" s="1">
        <v>43949</v>
      </c>
      <c r="B1314" s="2">
        <v>32114.52</v>
      </c>
      <c r="C1314" s="2">
        <v>32101.91</v>
      </c>
      <c r="D1314" s="2">
        <v>32199.91</v>
      </c>
      <c r="E1314" s="2">
        <v>31661.34</v>
      </c>
      <c r="F1314" s="3">
        <v>1.17E-2</v>
      </c>
      <c r="G1314">
        <f>$G$2*Tabella11[[#This Row],[CHIUSURA]]/$B$2</f>
        <v>116.74806253121871</v>
      </c>
      <c r="H1314" s="6">
        <f>LN(Tabella11[[#This Row],[NUM INDICE]]/G1313)</f>
        <v>1.1633515483635464E-2</v>
      </c>
    </row>
    <row r="1315" spans="1:8" x14ac:dyDescent="0.3">
      <c r="A1315" s="1">
        <v>43950</v>
      </c>
      <c r="B1315" s="2">
        <v>32720.16</v>
      </c>
      <c r="C1315" s="2">
        <v>32311.040000000001</v>
      </c>
      <c r="D1315" s="2">
        <v>32897.589999999997</v>
      </c>
      <c r="E1315" s="2">
        <v>32171.65</v>
      </c>
      <c r="F1315" s="3">
        <v>1.89E-2</v>
      </c>
      <c r="G1315">
        <f>$G$2*Tabella11[[#This Row],[CHIUSURA]]/$B$2</f>
        <v>118.94978613136615</v>
      </c>
      <c r="H1315" s="6">
        <f>LN(Tabella11[[#This Row],[NUM INDICE]]/G1314)</f>
        <v>1.8683137386863436E-2</v>
      </c>
    </row>
    <row r="1316" spans="1:8" x14ac:dyDescent="0.3">
      <c r="A1316" s="1">
        <v>43951</v>
      </c>
      <c r="B1316" s="2">
        <v>33717.620000000003</v>
      </c>
      <c r="C1316" s="2">
        <v>33381.19</v>
      </c>
      <c r="D1316" s="2">
        <v>33887.25</v>
      </c>
      <c r="E1316" s="2">
        <v>33354.93</v>
      </c>
      <c r="F1316" s="3">
        <v>3.0499999999999999E-2</v>
      </c>
      <c r="G1316">
        <f>$G$2*Tabella11[[#This Row],[CHIUSURA]]/$B$2</f>
        <v>122.57591918434001</v>
      </c>
      <c r="H1316" s="6">
        <f>LN(Tabella11[[#This Row],[NUM INDICE]]/G1315)</f>
        <v>3.0029147687126185E-2</v>
      </c>
    </row>
    <row r="1317" spans="1:8" x14ac:dyDescent="0.3">
      <c r="A1317" s="1">
        <v>43955</v>
      </c>
      <c r="B1317" s="2">
        <v>31715.35</v>
      </c>
      <c r="C1317" s="2">
        <v>32748.14</v>
      </c>
      <c r="D1317" s="2">
        <v>32748.14</v>
      </c>
      <c r="E1317" s="2">
        <v>31632.02</v>
      </c>
      <c r="F1317" s="3">
        <v>-5.9400000000000001E-2</v>
      </c>
      <c r="G1317">
        <f>$G$2*Tabella11[[#This Row],[CHIUSURA]]/$B$2</f>
        <v>115.29693313178859</v>
      </c>
      <c r="H1317" s="6">
        <f>LN(Tabella11[[#This Row],[NUM INDICE]]/G1316)</f>
        <v>-6.1219758572817765E-2</v>
      </c>
    </row>
    <row r="1318" spans="1:8" x14ac:dyDescent="0.3">
      <c r="A1318" s="1">
        <v>43956</v>
      </c>
      <c r="B1318" s="2">
        <v>31453.51</v>
      </c>
      <c r="C1318" s="2">
        <v>32182.9</v>
      </c>
      <c r="D1318" s="2">
        <v>32264</v>
      </c>
      <c r="E1318" s="2">
        <v>31403.57</v>
      </c>
      <c r="F1318" s="3">
        <v>-8.3000000000000001E-3</v>
      </c>
      <c r="G1318">
        <f>$G$2*Tabella11[[#This Row],[CHIUSURA]]/$B$2</f>
        <v>114.34504866665648</v>
      </c>
      <c r="H1318" s="6">
        <f>LN(Tabella11[[#This Row],[NUM INDICE]]/G1317)</f>
        <v>-8.2902081700843323E-3</v>
      </c>
    </row>
    <row r="1319" spans="1:8" x14ac:dyDescent="0.3">
      <c r="A1319" s="1">
        <v>43957</v>
      </c>
      <c r="B1319" s="2">
        <v>31685.75</v>
      </c>
      <c r="C1319" s="2">
        <v>31577.63</v>
      </c>
      <c r="D1319" s="2">
        <v>31970.84</v>
      </c>
      <c r="E1319" s="2">
        <v>31158.75</v>
      </c>
      <c r="F1319" s="3">
        <v>7.4000000000000003E-3</v>
      </c>
      <c r="G1319">
        <f>$G$2*Tabella11[[#This Row],[CHIUSURA]]/$B$2</f>
        <v>115.18932627199669</v>
      </c>
      <c r="H1319" s="6">
        <f>LN(Tabella11[[#This Row],[NUM INDICE]]/G1318)</f>
        <v>7.3564703595225571E-3</v>
      </c>
    </row>
    <row r="1320" spans="1:8" x14ac:dyDescent="0.3">
      <c r="A1320" s="1">
        <v>43958</v>
      </c>
      <c r="B1320" s="2">
        <v>31443.38</v>
      </c>
      <c r="C1320" s="2">
        <v>31677.69</v>
      </c>
      <c r="D1320" s="2">
        <v>31705.25</v>
      </c>
      <c r="E1320" s="2">
        <v>31362.87</v>
      </c>
      <c r="F1320" s="3">
        <v>-7.6E-3</v>
      </c>
      <c r="G1320">
        <f>$G$2*Tabella11[[#This Row],[CHIUSURA]]/$B$2</f>
        <v>114.30822240011284</v>
      </c>
      <c r="H1320" s="6">
        <f>LN(Tabella11[[#This Row],[NUM INDICE]]/G1319)</f>
        <v>-7.6785848579528212E-3</v>
      </c>
    </row>
    <row r="1321" spans="1:8" x14ac:dyDescent="0.3">
      <c r="A1321" s="1">
        <v>43959</v>
      </c>
      <c r="B1321" s="2">
        <v>31642.7</v>
      </c>
      <c r="C1321" s="2">
        <v>32083.32</v>
      </c>
      <c r="D1321" s="2">
        <v>32088.51</v>
      </c>
      <c r="E1321" s="2">
        <v>31598</v>
      </c>
      <c r="F1321" s="3">
        <v>6.3E-3</v>
      </c>
      <c r="G1321">
        <f>$G$2*Tabella11[[#This Row],[CHIUSURA]]/$B$2</f>
        <v>115.03282372760341</v>
      </c>
      <c r="H1321" s="6">
        <f>LN(Tabella11[[#This Row],[NUM INDICE]]/G1320)</f>
        <v>6.3190061336566607E-3</v>
      </c>
    </row>
    <row r="1322" spans="1:8" x14ac:dyDescent="0.3">
      <c r="A1322" s="1">
        <v>43962</v>
      </c>
      <c r="B1322" s="2">
        <v>31561.22</v>
      </c>
      <c r="C1322" s="2">
        <v>32030.34</v>
      </c>
      <c r="D1322" s="2">
        <v>32301.58</v>
      </c>
      <c r="E1322" s="2">
        <v>31500.87</v>
      </c>
      <c r="F1322" s="3">
        <v>-2.5999999999999999E-3</v>
      </c>
      <c r="G1322">
        <f>$G$2*Tabella11[[#This Row],[CHIUSURA]]/$B$2</f>
        <v>114.73661403382491</v>
      </c>
      <c r="H1322" s="6">
        <f>LN(Tabella11[[#This Row],[NUM INDICE]]/G1321)</f>
        <v>-2.5783225198119501E-3</v>
      </c>
    </row>
    <row r="1323" spans="1:8" x14ac:dyDescent="0.3">
      <c r="A1323" s="1">
        <v>43963</v>
      </c>
      <c r="B1323" s="2">
        <v>31371.119999999999</v>
      </c>
      <c r="C1323" s="2">
        <v>31342.93</v>
      </c>
      <c r="D1323" s="2">
        <v>31536.89</v>
      </c>
      <c r="E1323" s="2">
        <v>30844.66</v>
      </c>
      <c r="F1323" s="3">
        <v>-6.0000000000000001E-3</v>
      </c>
      <c r="G1323">
        <f>$G$2*Tabella11[[#This Row],[CHIUSURA]]/$B$2</f>
        <v>114.04553078901276</v>
      </c>
      <c r="H1323" s="6">
        <f>LN(Tabella11[[#This Row],[NUM INDICE]]/G1322)</f>
        <v>-6.0414272916647464E-3</v>
      </c>
    </row>
    <row r="1324" spans="1:8" x14ac:dyDescent="0.3">
      <c r="A1324" s="1">
        <v>43964</v>
      </c>
      <c r="B1324" s="2">
        <v>32008.61</v>
      </c>
      <c r="C1324" s="2">
        <v>32841.870000000003</v>
      </c>
      <c r="D1324" s="2">
        <v>32845.480000000003</v>
      </c>
      <c r="E1324" s="2">
        <v>31901.919999999998</v>
      </c>
      <c r="F1324" s="3">
        <v>2.0299999999999999E-2</v>
      </c>
      <c r="G1324">
        <f>$G$2*Tabella11[[#This Row],[CHIUSURA]]/$B$2</f>
        <v>116.36304082444305</v>
      </c>
      <c r="H1324" s="6">
        <f>LN(Tabella11[[#This Row],[NUM INDICE]]/G1323)</f>
        <v>2.0117204642789665E-2</v>
      </c>
    </row>
    <row r="1325" spans="1:8" x14ac:dyDescent="0.3">
      <c r="A1325" s="1">
        <v>43965</v>
      </c>
      <c r="B1325" s="2">
        <v>31122.89</v>
      </c>
      <c r="C1325" s="2">
        <v>31466.33</v>
      </c>
      <c r="D1325" s="2">
        <v>31630.94</v>
      </c>
      <c r="E1325" s="2">
        <v>31052.65</v>
      </c>
      <c r="F1325" s="3">
        <v>-2.7699999999999999E-2</v>
      </c>
      <c r="G1325">
        <f>$G$2*Tabella11[[#This Row],[CHIUSURA]]/$B$2</f>
        <v>113.14312366718362</v>
      </c>
      <c r="H1325" s="6">
        <f>LN(Tabella11[[#This Row],[NUM INDICE]]/G1324)</f>
        <v>-2.8061367786615533E-2</v>
      </c>
    </row>
    <row r="1326" spans="1:8" x14ac:dyDescent="0.3">
      <c r="A1326" s="1">
        <v>43966</v>
      </c>
      <c r="B1326" s="2">
        <v>31097.73</v>
      </c>
      <c r="C1326" s="2">
        <v>31296.28</v>
      </c>
      <c r="D1326" s="2">
        <v>31296.28</v>
      </c>
      <c r="E1326" s="2">
        <v>30770.48</v>
      </c>
      <c r="F1326" s="3">
        <v>-8.0000000000000004E-4</v>
      </c>
      <c r="G1326">
        <f>$G$2*Tabella11[[#This Row],[CHIUSURA]]/$B$2</f>
        <v>113.0516578363605</v>
      </c>
      <c r="H1326" s="6">
        <f>LN(Tabella11[[#This Row],[NUM INDICE]]/G1325)</f>
        <v>-8.0873515472296696E-4</v>
      </c>
    </row>
    <row r="1327" spans="1:8" x14ac:dyDescent="0.3">
      <c r="A1327" s="1">
        <v>43969</v>
      </c>
      <c r="B1327" s="2">
        <v>30028.98</v>
      </c>
      <c r="C1327" s="2">
        <v>31248.26</v>
      </c>
      <c r="D1327" s="2">
        <v>31248.26</v>
      </c>
      <c r="E1327" s="2">
        <v>29968.45</v>
      </c>
      <c r="F1327" s="3">
        <v>-3.44E-2</v>
      </c>
      <c r="G1327">
        <f>$G$2*Tabella11[[#This Row],[CHIUSURA]]/$B$2</f>
        <v>109.16635947816489</v>
      </c>
      <c r="H1327" s="6">
        <f>LN(Tabella11[[#This Row],[NUM INDICE]]/G1326)</f>
        <v>-3.4971910783151205E-2</v>
      </c>
    </row>
    <row r="1328" spans="1:8" x14ac:dyDescent="0.3">
      <c r="A1328" s="1">
        <v>43970</v>
      </c>
      <c r="B1328" s="2">
        <v>30196.17</v>
      </c>
      <c r="C1328" s="2">
        <v>30450.74</v>
      </c>
      <c r="D1328" s="2">
        <v>30739.96</v>
      </c>
      <c r="E1328" s="2">
        <v>30116.82</v>
      </c>
      <c r="F1328" s="3">
        <v>5.5999999999999999E-3</v>
      </c>
      <c r="G1328">
        <f>$G$2*Tabella11[[#This Row],[CHIUSURA]]/$B$2</f>
        <v>109.77415646764487</v>
      </c>
      <c r="H1328" s="6">
        <f>LN(Tabella11[[#This Row],[NUM INDICE]]/G1327)</f>
        <v>5.5521797618695743E-3</v>
      </c>
    </row>
    <row r="1329" spans="1:8" x14ac:dyDescent="0.3">
      <c r="A1329" s="1">
        <v>43971</v>
      </c>
      <c r="B1329" s="2">
        <v>30818.61</v>
      </c>
      <c r="C1329" s="2">
        <v>30159.59</v>
      </c>
      <c r="D1329" s="2">
        <v>30878.31</v>
      </c>
      <c r="E1329" s="2">
        <v>30157.75</v>
      </c>
      <c r="F1329" s="3">
        <v>2.06E-2</v>
      </c>
      <c r="G1329">
        <f>$G$2*Tabella11[[#This Row],[CHIUSURA]]/$B$2</f>
        <v>112.03695423145798</v>
      </c>
      <c r="H1329" s="6">
        <f>LN(Tabella11[[#This Row],[NUM INDICE]]/G1328)</f>
        <v>2.0403633144587624E-2</v>
      </c>
    </row>
    <row r="1330" spans="1:8" x14ac:dyDescent="0.3">
      <c r="A1330" s="1">
        <v>43972</v>
      </c>
      <c r="B1330" s="2">
        <v>30932.9</v>
      </c>
      <c r="C1330" s="2">
        <v>30904.29</v>
      </c>
      <c r="D1330" s="2">
        <v>31188.79</v>
      </c>
      <c r="E1330" s="2">
        <v>30765.32</v>
      </c>
      <c r="F1330" s="3">
        <v>3.7000000000000002E-3</v>
      </c>
      <c r="G1330">
        <f>$G$2*Tabella11[[#This Row],[CHIUSURA]]/$B$2</f>
        <v>112.4524403127288</v>
      </c>
      <c r="H1330" s="6">
        <f>LN(Tabella11[[#This Row],[NUM INDICE]]/G1329)</f>
        <v>3.7016141143624164E-3</v>
      </c>
    </row>
    <row r="1331" spans="1:8" x14ac:dyDescent="0.3">
      <c r="A1331" s="1">
        <v>43973</v>
      </c>
      <c r="B1331" s="2">
        <v>30672.59</v>
      </c>
      <c r="C1331" s="2">
        <v>30822.78</v>
      </c>
      <c r="D1331" s="2">
        <v>31107.91</v>
      </c>
      <c r="E1331" s="2">
        <v>30474.880000000001</v>
      </c>
      <c r="F1331" s="3">
        <v>-8.3999999999999995E-3</v>
      </c>
      <c r="G1331">
        <f>$G$2*Tabella11[[#This Row],[CHIUSURA]]/$B$2</f>
        <v>111.50611795893053</v>
      </c>
      <c r="H1331" s="6">
        <f>LN(Tabella11[[#This Row],[NUM INDICE]]/G1330)</f>
        <v>-8.4509205018696801E-3</v>
      </c>
    </row>
    <row r="1332" spans="1:8" x14ac:dyDescent="0.3">
      <c r="A1332" s="1">
        <v>43977</v>
      </c>
      <c r="B1332" s="2">
        <v>30609.3</v>
      </c>
      <c r="C1332" s="2">
        <v>30864.27</v>
      </c>
      <c r="D1332" s="2">
        <v>31086.7</v>
      </c>
      <c r="E1332" s="2">
        <v>30512.14</v>
      </c>
      <c r="F1332" s="3">
        <v>-2.0999999999999999E-3</v>
      </c>
      <c r="G1332">
        <f>$G$2*Tabella11[[#This Row],[CHIUSURA]]/$B$2</f>
        <v>111.27603558878765</v>
      </c>
      <c r="H1332" s="6">
        <f>LN(Tabella11[[#This Row],[NUM INDICE]]/G1331)</f>
        <v>-2.0655375512062014E-3</v>
      </c>
    </row>
    <row r="1333" spans="1:8" x14ac:dyDescent="0.3">
      <c r="A1333" s="1">
        <v>43978</v>
      </c>
      <c r="B1333" s="2">
        <v>31605.22</v>
      </c>
      <c r="C1333" s="2">
        <v>30793.11</v>
      </c>
      <c r="D1333" s="2">
        <v>31660.6</v>
      </c>
      <c r="E1333" s="2">
        <v>30525.68</v>
      </c>
      <c r="F1333" s="3">
        <v>3.2500000000000001E-2</v>
      </c>
      <c r="G1333">
        <f>$G$2*Tabella11[[#This Row],[CHIUSURA]]/$B$2</f>
        <v>114.8965701767588</v>
      </c>
      <c r="H1333" s="6">
        <f>LN(Tabella11[[#This Row],[NUM INDICE]]/G1332)</f>
        <v>3.2018412471781339E-2</v>
      </c>
    </row>
    <row r="1334" spans="1:8" x14ac:dyDescent="0.3">
      <c r="A1334" s="1">
        <v>43979</v>
      </c>
      <c r="B1334" s="2">
        <v>32200.59</v>
      </c>
      <c r="C1334" s="2">
        <v>31827.8</v>
      </c>
      <c r="D1334" s="2">
        <v>32267.23</v>
      </c>
      <c r="E1334" s="2">
        <v>31641.77</v>
      </c>
      <c r="F1334" s="3">
        <v>1.8800000000000001E-2</v>
      </c>
      <c r="G1334">
        <f>$G$2*Tabella11[[#This Row],[CHIUSURA]]/$B$2</f>
        <v>117.06095855899873</v>
      </c>
      <c r="H1334" s="6">
        <f>LN(Tabella11[[#This Row],[NUM INDICE]]/G1333)</f>
        <v>1.8662478539925975E-2</v>
      </c>
    </row>
    <row r="1335" spans="1:8" x14ac:dyDescent="0.3">
      <c r="A1335" s="1">
        <v>43980</v>
      </c>
      <c r="B1335" s="2">
        <v>32424.1</v>
      </c>
      <c r="C1335" s="2">
        <v>32041.29</v>
      </c>
      <c r="D1335" s="2">
        <v>32480.52</v>
      </c>
      <c r="E1335" s="2">
        <v>31823.8</v>
      </c>
      <c r="F1335" s="3">
        <v>6.8999999999999999E-3</v>
      </c>
      <c r="G1335">
        <f>$G$2*Tabella11[[#This Row],[CHIUSURA]]/$B$2</f>
        <v>117.8734994114341</v>
      </c>
      <c r="H1335" s="6">
        <f>LN(Tabella11[[#This Row],[NUM INDICE]]/G1334)</f>
        <v>6.9171980925947091E-3</v>
      </c>
    </row>
    <row r="1336" spans="1:8" x14ac:dyDescent="0.3">
      <c r="A1336" s="1">
        <v>43983</v>
      </c>
      <c r="B1336" s="2">
        <v>33303.519999999997</v>
      </c>
      <c r="C1336" s="2">
        <v>32906.050000000003</v>
      </c>
      <c r="D1336" s="2">
        <v>33673.83</v>
      </c>
      <c r="E1336" s="2">
        <v>32876.550000000003</v>
      </c>
      <c r="F1336" s="3">
        <v>2.7099999999999999E-2</v>
      </c>
      <c r="G1336">
        <f>$G$2*Tabella11[[#This Row],[CHIUSURA]]/$B$2</f>
        <v>121.07051375731888</v>
      </c>
      <c r="H1336" s="6">
        <f>LN(Tabella11[[#This Row],[NUM INDICE]]/G1335)</f>
        <v>2.6761123649189374E-2</v>
      </c>
    </row>
    <row r="1337" spans="1:8" x14ac:dyDescent="0.3">
      <c r="A1337" s="1">
        <v>43984</v>
      </c>
      <c r="B1337" s="2">
        <v>33825.53</v>
      </c>
      <c r="C1337" s="2">
        <v>33450.19</v>
      </c>
      <c r="D1337" s="2">
        <v>33866.629999999997</v>
      </c>
      <c r="E1337" s="2">
        <v>33301.29</v>
      </c>
      <c r="F1337" s="3">
        <v>1.5699999999999999E-2</v>
      </c>
      <c r="G1337">
        <f>$G$2*Tabella11[[#This Row],[CHIUSURA]]/$B$2</f>
        <v>122.96821162488538</v>
      </c>
      <c r="H1337" s="6">
        <f>LN(Tabella11[[#This Row],[NUM INDICE]]/G1336)</f>
        <v>1.5552745712408229E-2</v>
      </c>
    </row>
    <row r="1338" spans="1:8" x14ac:dyDescent="0.3">
      <c r="A1338" s="1">
        <v>43985</v>
      </c>
      <c r="B1338" s="2">
        <v>34109.54</v>
      </c>
      <c r="C1338" s="2">
        <v>34185.410000000003</v>
      </c>
      <c r="D1338" s="2">
        <v>34488.69</v>
      </c>
      <c r="E1338" s="2">
        <v>34027.5</v>
      </c>
      <c r="F1338" s="3">
        <v>8.3999999999999995E-3</v>
      </c>
      <c r="G1338">
        <f>$G$2*Tabella11[[#This Row],[CHIUSURA]]/$B$2</f>
        <v>124.00069217385487</v>
      </c>
      <c r="H1338" s="6">
        <f>LN(Tabella11[[#This Row],[NUM INDICE]]/G1337)</f>
        <v>8.3612677402671188E-3</v>
      </c>
    </row>
    <row r="1339" spans="1:8" x14ac:dyDescent="0.3">
      <c r="A1339" s="1">
        <v>43986</v>
      </c>
      <c r="B1339" s="2">
        <v>33980.699999999997</v>
      </c>
      <c r="C1339" s="2">
        <v>34072.5</v>
      </c>
      <c r="D1339" s="2">
        <v>34310.14</v>
      </c>
      <c r="E1339" s="2">
        <v>33711.24</v>
      </c>
      <c r="F1339" s="3">
        <v>-3.8E-3</v>
      </c>
      <c r="G1339">
        <f>$G$2*Tabella11[[#This Row],[CHIUSURA]]/$B$2</f>
        <v>123.53231150440932</v>
      </c>
      <c r="H1339" s="6">
        <f>LN(Tabella11[[#This Row],[NUM INDICE]]/G1338)</f>
        <v>-3.7843941735741676E-3</v>
      </c>
    </row>
    <row r="1340" spans="1:8" x14ac:dyDescent="0.3">
      <c r="A1340" s="1">
        <v>43987</v>
      </c>
      <c r="B1340" s="2">
        <v>34287.24</v>
      </c>
      <c r="C1340" s="2">
        <v>34198.550000000003</v>
      </c>
      <c r="D1340" s="2">
        <v>34405.43</v>
      </c>
      <c r="E1340" s="2">
        <v>33958.019999999997</v>
      </c>
      <c r="F1340" s="3">
        <v>8.9999999999999993E-3</v>
      </c>
      <c r="G1340">
        <f>$G$2*Tabella11[[#This Row],[CHIUSURA]]/$B$2</f>
        <v>124.64669686929474</v>
      </c>
      <c r="H1340" s="6">
        <f>LN(Tabella11[[#This Row],[NUM INDICE]]/G1339)</f>
        <v>8.9805569118320324E-3</v>
      </c>
    </row>
    <row r="1341" spans="1:8" x14ac:dyDescent="0.3">
      <c r="A1341" s="1">
        <v>43990</v>
      </c>
      <c r="B1341" s="2">
        <v>34370.58</v>
      </c>
      <c r="C1341" s="2">
        <v>34841.17</v>
      </c>
      <c r="D1341" s="2">
        <v>34927.800000000003</v>
      </c>
      <c r="E1341" s="2">
        <v>34211.83</v>
      </c>
      <c r="F1341" s="3">
        <v>2.3999999999999998E-3</v>
      </c>
      <c r="G1341">
        <f>$G$2*Tabella11[[#This Row],[CHIUSURA]]/$B$2</f>
        <v>124.9496683454791</v>
      </c>
      <c r="H1341" s="6">
        <f>LN(Tabella11[[#This Row],[NUM INDICE]]/G1340)</f>
        <v>2.4276926046205927E-3</v>
      </c>
    </row>
    <row r="1342" spans="1:8" x14ac:dyDescent="0.3">
      <c r="A1342" s="1">
        <v>43991</v>
      </c>
      <c r="B1342" s="2">
        <v>33956.69</v>
      </c>
      <c r="C1342" s="2">
        <v>34520.79</v>
      </c>
      <c r="D1342" s="2">
        <v>34811.29</v>
      </c>
      <c r="E1342" s="2">
        <v>33881.19</v>
      </c>
      <c r="F1342" s="3">
        <v>-1.2E-2</v>
      </c>
      <c r="G1342">
        <f>$G$2*Tabella11[[#This Row],[CHIUSURA]]/$B$2</f>
        <v>123.44502634550381</v>
      </c>
      <c r="H1342" s="6">
        <f>LN(Tabella11[[#This Row],[NUM INDICE]]/G1341)</f>
        <v>-1.2115076817284189E-2</v>
      </c>
    </row>
    <row r="1343" spans="1:8" x14ac:dyDescent="0.3">
      <c r="A1343" s="1">
        <v>43992</v>
      </c>
      <c r="B1343" s="2">
        <v>34247.050000000003</v>
      </c>
      <c r="C1343" s="2">
        <v>34029.14</v>
      </c>
      <c r="D1343" s="2">
        <v>34350.17</v>
      </c>
      <c r="E1343" s="2">
        <v>33949.46</v>
      </c>
      <c r="F1343" s="3">
        <v>8.6E-3</v>
      </c>
      <c r="G1343">
        <f>$G$2*Tabella11[[#This Row],[CHIUSURA]]/$B$2</f>
        <v>124.50059147419218</v>
      </c>
      <c r="H1343" s="6">
        <f>LN(Tabella11[[#This Row],[NUM INDICE]]/G1342)</f>
        <v>8.514540527933389E-3</v>
      </c>
    </row>
    <row r="1344" spans="1:8" x14ac:dyDescent="0.3">
      <c r="A1344" s="1">
        <v>43993</v>
      </c>
      <c r="B1344" s="2">
        <v>33538.370000000003</v>
      </c>
      <c r="C1344" s="2">
        <v>34214.69</v>
      </c>
      <c r="D1344" s="2">
        <v>34219.39</v>
      </c>
      <c r="E1344" s="2">
        <v>33480.42</v>
      </c>
      <c r="F1344" s="3">
        <v>-2.07E-2</v>
      </c>
      <c r="G1344">
        <f>$G$2*Tabella11[[#This Row],[CHIUSURA]]/$B$2</f>
        <v>121.92427967022861</v>
      </c>
      <c r="H1344" s="6">
        <f>LN(Tabella11[[#This Row],[NUM INDICE]]/G1343)</f>
        <v>-2.0910273085877312E-2</v>
      </c>
    </row>
    <row r="1345" spans="1:8" x14ac:dyDescent="0.3">
      <c r="A1345" s="1">
        <v>43994</v>
      </c>
      <c r="B1345" s="2">
        <v>33780.89</v>
      </c>
      <c r="C1345" s="2">
        <v>32436.69</v>
      </c>
      <c r="D1345" s="2">
        <v>33856.269999999997</v>
      </c>
      <c r="E1345" s="2">
        <v>32348.1</v>
      </c>
      <c r="F1345" s="3">
        <v>7.1999999999999998E-3</v>
      </c>
      <c r="G1345">
        <f>$G$2*Tabella11[[#This Row],[CHIUSURA]]/$B$2</f>
        <v>122.80592884714518</v>
      </c>
      <c r="H1345" s="6">
        <f>LN(Tabella11[[#This Row],[NUM INDICE]]/G1344)</f>
        <v>7.2051014574627831E-3</v>
      </c>
    </row>
    <row r="1346" spans="1:8" x14ac:dyDescent="0.3">
      <c r="A1346" s="1">
        <v>43997</v>
      </c>
      <c r="B1346" s="2">
        <v>33228.800000000003</v>
      </c>
      <c r="C1346" s="2">
        <v>33670.550000000003</v>
      </c>
      <c r="D1346" s="2">
        <v>33670.550000000003</v>
      </c>
      <c r="E1346" s="2">
        <v>32923.74</v>
      </c>
      <c r="F1346" s="3">
        <v>-1.6299999999999999E-2</v>
      </c>
      <c r="G1346">
        <f>$G$2*Tabella11[[#This Row],[CHIUSURA]]/$B$2</f>
        <v>120.79887914368207</v>
      </c>
      <c r="H1346" s="6">
        <f>LN(Tabella11[[#This Row],[NUM INDICE]]/G1345)</f>
        <v>-1.6478288216022555E-2</v>
      </c>
    </row>
    <row r="1347" spans="1:8" x14ac:dyDescent="0.3">
      <c r="A1347" s="1">
        <v>43998</v>
      </c>
      <c r="B1347" s="2">
        <v>33605.22</v>
      </c>
      <c r="C1347" s="2">
        <v>33853.72</v>
      </c>
      <c r="D1347" s="2">
        <v>34022.01</v>
      </c>
      <c r="E1347" s="2">
        <v>32953.300000000003</v>
      </c>
      <c r="F1347" s="3">
        <v>1.1299999999999999E-2</v>
      </c>
      <c r="G1347">
        <f>$G$2*Tabella11[[#This Row],[CHIUSURA]]/$B$2</f>
        <v>122.16730394648158</v>
      </c>
      <c r="H1347" s="6">
        <f>LN(Tabella11[[#This Row],[NUM INDICE]]/G1346)</f>
        <v>1.1264442277929389E-2</v>
      </c>
    </row>
    <row r="1348" spans="1:8" x14ac:dyDescent="0.3">
      <c r="A1348" s="1">
        <v>43999</v>
      </c>
      <c r="B1348" s="2">
        <v>33507.919999999998</v>
      </c>
      <c r="C1348" s="2">
        <v>33438.31</v>
      </c>
      <c r="D1348" s="2">
        <v>33933.660000000003</v>
      </c>
      <c r="E1348" s="2">
        <v>33332.959999999999</v>
      </c>
      <c r="F1348" s="3">
        <v>-2.8999999999999998E-3</v>
      </c>
      <c r="G1348">
        <f>$G$2*Tabella11[[#This Row],[CHIUSURA]]/$B$2</f>
        <v>121.81358274858457</v>
      </c>
      <c r="H1348" s="6">
        <f>LN(Tabella11[[#This Row],[NUM INDICE]]/G1347)</f>
        <v>-2.8995832461862409E-3</v>
      </c>
    </row>
    <row r="1349" spans="1:8" x14ac:dyDescent="0.3">
      <c r="A1349" s="1">
        <v>44000</v>
      </c>
      <c r="B1349" s="2">
        <v>34208.050000000003</v>
      </c>
      <c r="C1349" s="2">
        <v>33371.519999999997</v>
      </c>
      <c r="D1349" s="2">
        <v>34276.01</v>
      </c>
      <c r="E1349" s="2">
        <v>33371.519999999997</v>
      </c>
      <c r="F1349" s="3">
        <v>2.0899999999999998E-2</v>
      </c>
      <c r="G1349">
        <f>$G$2*Tabella11[[#This Row],[CHIUSURA]]/$B$2</f>
        <v>124.35881216568258</v>
      </c>
      <c r="H1349" s="6">
        <f>LN(Tabella11[[#This Row],[NUM INDICE]]/G1348)</f>
        <v>2.0679167688806791E-2</v>
      </c>
    </row>
    <row r="1350" spans="1:8" x14ac:dyDescent="0.3">
      <c r="A1350" s="1">
        <v>44001</v>
      </c>
      <c r="B1350" s="2">
        <v>34731.730000000003</v>
      </c>
      <c r="C1350" s="2">
        <v>34335.379999999997</v>
      </c>
      <c r="D1350" s="2">
        <v>34848.370000000003</v>
      </c>
      <c r="E1350" s="2">
        <v>34136.39</v>
      </c>
      <c r="F1350" s="3">
        <v>1.5299999999999999E-2</v>
      </c>
      <c r="G1350">
        <f>$G$2*Tabella11[[#This Row],[CHIUSURA]]/$B$2</f>
        <v>126.2625810959468</v>
      </c>
      <c r="H1350" s="6">
        <f>LN(Tabella11[[#This Row],[NUM INDICE]]/G1349)</f>
        <v>1.5192681869322792E-2</v>
      </c>
    </row>
    <row r="1351" spans="1:8" x14ac:dyDescent="0.3">
      <c r="A1351" s="1">
        <v>44004</v>
      </c>
      <c r="B1351" s="2">
        <v>34911.32</v>
      </c>
      <c r="C1351" s="2">
        <v>34892.03</v>
      </c>
      <c r="D1351" s="2">
        <v>35213.519999999997</v>
      </c>
      <c r="E1351" s="2">
        <v>34794.400000000001</v>
      </c>
      <c r="F1351" s="3">
        <v>5.1999999999999998E-3</v>
      </c>
      <c r="G1351">
        <f>$G$2*Tabella11[[#This Row],[CHIUSURA]]/$B$2</f>
        <v>126.91545663479904</v>
      </c>
      <c r="H1351" s="6">
        <f>LN(Tabella11[[#This Row],[NUM INDICE]]/G1350)</f>
        <v>5.1574535601446279E-3</v>
      </c>
    </row>
    <row r="1352" spans="1:8" x14ac:dyDescent="0.3">
      <c r="A1352" s="1">
        <v>44005</v>
      </c>
      <c r="B1352" s="2">
        <v>35430.43</v>
      </c>
      <c r="C1352" s="2">
        <v>35015.730000000003</v>
      </c>
      <c r="D1352" s="2">
        <v>35482.160000000003</v>
      </c>
      <c r="E1352" s="2">
        <v>34843.69</v>
      </c>
      <c r="F1352" s="3">
        <v>1.49E-2</v>
      </c>
      <c r="G1352">
        <f>$G$2*Tabella11[[#This Row],[CHIUSURA]]/$B$2</f>
        <v>128.80261193839942</v>
      </c>
      <c r="H1352" s="6">
        <f>LN(Tabella11[[#This Row],[NUM INDICE]]/G1351)</f>
        <v>1.4759923493694841E-2</v>
      </c>
    </row>
    <row r="1353" spans="1:8" x14ac:dyDescent="0.3">
      <c r="A1353" s="1">
        <v>44006</v>
      </c>
      <c r="B1353" s="2">
        <v>34868.980000000003</v>
      </c>
      <c r="C1353" s="2">
        <v>35679.74</v>
      </c>
      <c r="D1353" s="2">
        <v>35706.550000000003</v>
      </c>
      <c r="E1353" s="2">
        <v>34794.93</v>
      </c>
      <c r="F1353" s="3">
        <v>-1.5800000000000002E-2</v>
      </c>
      <c r="G1353">
        <f>$G$2*Tabella11[[#This Row],[CHIUSURA]]/$B$2</f>
        <v>126.76153520089402</v>
      </c>
      <c r="H1353" s="6">
        <f>LN(Tabella11[[#This Row],[NUM INDICE]]/G1352)</f>
        <v>-1.5973446656993396E-2</v>
      </c>
    </row>
    <row r="1354" spans="1:8" x14ac:dyDescent="0.3">
      <c r="A1354" s="1">
        <v>44007</v>
      </c>
      <c r="B1354" s="2">
        <v>34842.1</v>
      </c>
      <c r="C1354" s="2">
        <v>34525.39</v>
      </c>
      <c r="D1354" s="2">
        <v>35081.61</v>
      </c>
      <c r="E1354" s="2">
        <v>34499.78</v>
      </c>
      <c r="F1354" s="3">
        <v>-8.0000000000000004E-4</v>
      </c>
      <c r="G1354">
        <f>$G$2*Tabella11[[#This Row],[CHIUSURA]]/$B$2</f>
        <v>126.66381653902893</v>
      </c>
      <c r="H1354" s="6">
        <f>LN(Tabella11[[#This Row],[NUM INDICE]]/G1353)</f>
        <v>-7.7118304097955909E-4</v>
      </c>
    </row>
    <row r="1355" spans="1:8" x14ac:dyDescent="0.3">
      <c r="A1355" s="1">
        <v>44008</v>
      </c>
      <c r="B1355" s="2">
        <v>35171.269999999997</v>
      </c>
      <c r="C1355" s="2">
        <v>35144.78</v>
      </c>
      <c r="D1355" s="2">
        <v>35254.879999999997</v>
      </c>
      <c r="E1355" s="2">
        <v>34910.339999999997</v>
      </c>
      <c r="F1355" s="3">
        <v>9.4000000000000004E-3</v>
      </c>
      <c r="G1355">
        <f>$G$2*Tabella11[[#This Row],[CHIUSURA]]/$B$2</f>
        <v>127.86047025651874</v>
      </c>
      <c r="H1355" s="6">
        <f>LN(Tabella11[[#This Row],[NUM INDICE]]/G1354)</f>
        <v>9.4031304420711097E-3</v>
      </c>
    </row>
    <row r="1356" spans="1:8" x14ac:dyDescent="0.3">
      <c r="A1356" s="1">
        <v>44011</v>
      </c>
      <c r="B1356" s="2">
        <v>34961.519999999997</v>
      </c>
      <c r="C1356" s="2">
        <v>34926.949999999997</v>
      </c>
      <c r="D1356" s="2">
        <v>35032.36</v>
      </c>
      <c r="E1356" s="2">
        <v>34662.06</v>
      </c>
      <c r="F1356" s="3">
        <v>-6.0000000000000001E-3</v>
      </c>
      <c r="G1356">
        <f>$G$2*Tabella11[[#This Row],[CHIUSURA]]/$B$2</f>
        <v>127.09795205241906</v>
      </c>
      <c r="H1356" s="6">
        <f>LN(Tabella11[[#This Row],[NUM INDICE]]/G1355)</f>
        <v>-5.9815280521735787E-3</v>
      </c>
    </row>
    <row r="1357" spans="1:8" x14ac:dyDescent="0.3">
      <c r="A1357" s="1">
        <v>44012</v>
      </c>
      <c r="B1357" s="2">
        <v>34915.800000000003</v>
      </c>
      <c r="C1357" s="2">
        <v>35168.300000000003</v>
      </c>
      <c r="D1357" s="2">
        <v>35233.910000000003</v>
      </c>
      <c r="E1357" s="2">
        <v>34812.800000000003</v>
      </c>
      <c r="F1357" s="3">
        <v>-1.2999999999999999E-3</v>
      </c>
      <c r="G1357">
        <f>$G$2*Tabella11[[#This Row],[CHIUSURA]]/$B$2</f>
        <v>126.93174307844323</v>
      </c>
      <c r="H1357" s="6">
        <f>LN(Tabella11[[#This Row],[NUM INDICE]]/G1356)</f>
        <v>-1.3085792793472474E-3</v>
      </c>
    </row>
    <row r="1358" spans="1:8" x14ac:dyDescent="0.3">
      <c r="A1358" s="1">
        <v>44013</v>
      </c>
      <c r="B1358" s="2">
        <v>35414.449999999997</v>
      </c>
      <c r="C1358" s="2">
        <v>35009.589999999997</v>
      </c>
      <c r="D1358" s="2">
        <v>35467.230000000003</v>
      </c>
      <c r="E1358" s="2">
        <v>34927.199999999997</v>
      </c>
      <c r="F1358" s="3">
        <v>1.43E-2</v>
      </c>
      <c r="G1358">
        <f>$G$2*Tabella11[[#This Row],[CHIUSURA]]/$B$2</f>
        <v>128.74451877557934</v>
      </c>
      <c r="H1358" s="6">
        <f>LN(Tabella11[[#This Row],[NUM INDICE]]/G1357)</f>
        <v>1.4180480118692189E-2</v>
      </c>
    </row>
    <row r="1359" spans="1:8" x14ac:dyDescent="0.3">
      <c r="A1359" s="1">
        <v>44014</v>
      </c>
      <c r="B1359" s="2">
        <v>35843.699999999997</v>
      </c>
      <c r="C1359" s="2">
        <v>35604</v>
      </c>
      <c r="D1359" s="2">
        <v>36014.92</v>
      </c>
      <c r="E1359" s="2">
        <v>35595.360000000001</v>
      </c>
      <c r="F1359" s="3">
        <v>1.21E-2</v>
      </c>
      <c r="G1359">
        <f>$G$2*Tabella11[[#This Row],[CHIUSURA]]/$B$2</f>
        <v>130.30500001090607</v>
      </c>
      <c r="H1359" s="6">
        <f>LN(Tabella11[[#This Row],[NUM INDICE]]/G1358)</f>
        <v>1.2047890442943555E-2</v>
      </c>
    </row>
    <row r="1360" spans="1:8" x14ac:dyDescent="0.3">
      <c r="A1360" s="1">
        <v>44015</v>
      </c>
      <c r="B1360" s="2">
        <v>36021.42</v>
      </c>
      <c r="C1360" s="2">
        <v>36025.379999999997</v>
      </c>
      <c r="D1360" s="2">
        <v>36110.21</v>
      </c>
      <c r="E1360" s="2">
        <v>35872.379999999997</v>
      </c>
      <c r="F1360" s="3">
        <v>5.0000000000000001E-3</v>
      </c>
      <c r="G1360">
        <f>$G$2*Tabella11[[#This Row],[CHIUSURA]]/$B$2</f>
        <v>130.95107741368366</v>
      </c>
      <c r="H1360" s="6">
        <f>LN(Tabella11[[#This Row],[NUM INDICE]]/G1359)</f>
        <v>4.9459421284530148E-3</v>
      </c>
    </row>
    <row r="1361" spans="1:8" x14ac:dyDescent="0.3">
      <c r="A1361" s="1">
        <v>44018</v>
      </c>
      <c r="B1361" s="2">
        <v>36487.279999999999</v>
      </c>
      <c r="C1361" s="2">
        <v>36313.46</v>
      </c>
      <c r="D1361" s="2">
        <v>36661.660000000003</v>
      </c>
      <c r="E1361" s="2">
        <v>36254.019999999997</v>
      </c>
      <c r="F1361" s="3">
        <v>1.29E-2</v>
      </c>
      <c r="G1361">
        <f>$G$2*Tabella11[[#This Row],[CHIUSURA]]/$B$2</f>
        <v>132.6446494306652</v>
      </c>
      <c r="H1361" s="6">
        <f>LN(Tabella11[[#This Row],[NUM INDICE]]/G1360)</f>
        <v>1.2849945186117621E-2</v>
      </c>
    </row>
    <row r="1362" spans="1:8" x14ac:dyDescent="0.3">
      <c r="A1362" s="1">
        <v>44019</v>
      </c>
      <c r="B1362" s="2">
        <v>36674.519999999997</v>
      </c>
      <c r="C1362" s="2">
        <v>36660.35</v>
      </c>
      <c r="D1362" s="2">
        <v>36723.269999999997</v>
      </c>
      <c r="E1362" s="2">
        <v>36271.089999999997</v>
      </c>
      <c r="F1362" s="3">
        <v>5.1000000000000004E-3</v>
      </c>
      <c r="G1362">
        <f>$G$2*Tabella11[[#This Row],[CHIUSURA]]/$B$2</f>
        <v>133.32533552618662</v>
      </c>
      <c r="H1362" s="6">
        <f>LN(Tabella11[[#This Row],[NUM INDICE]]/G1361)</f>
        <v>5.118529308925767E-3</v>
      </c>
    </row>
    <row r="1363" spans="1:8" x14ac:dyDescent="0.3">
      <c r="A1363" s="1">
        <v>44020</v>
      </c>
      <c r="B1363" s="2">
        <v>36329.01</v>
      </c>
      <c r="C1363" s="2">
        <v>36738.379999999997</v>
      </c>
      <c r="D1363" s="2">
        <v>36828.43</v>
      </c>
      <c r="E1363" s="2">
        <v>36234.17</v>
      </c>
      <c r="F1363" s="3">
        <v>-9.4000000000000004E-3</v>
      </c>
      <c r="G1363">
        <f>$G$2*Tabella11[[#This Row],[CHIUSURA]]/$B$2</f>
        <v>132.06927991379817</v>
      </c>
      <c r="H1363" s="6">
        <f>LN(Tabella11[[#This Row],[NUM INDICE]]/G1362)</f>
        <v>-9.4656403534612212E-3</v>
      </c>
    </row>
    <row r="1364" spans="1:8" x14ac:dyDescent="0.3">
      <c r="A1364" s="1">
        <v>44021</v>
      </c>
      <c r="B1364" s="2">
        <v>36737.69</v>
      </c>
      <c r="C1364" s="2">
        <v>36450.69</v>
      </c>
      <c r="D1364" s="2">
        <v>36806.300000000003</v>
      </c>
      <c r="E1364" s="2">
        <v>36422.300000000003</v>
      </c>
      <c r="F1364" s="3">
        <v>1.12E-2</v>
      </c>
      <c r="G1364">
        <f>$G$2*Tabella11[[#This Row],[CHIUSURA]]/$B$2</f>
        <v>133.55498165230333</v>
      </c>
      <c r="H1364" s="6">
        <f>LN(Tabella11[[#This Row],[NUM INDICE]]/G1363)</f>
        <v>1.118660790343806E-2</v>
      </c>
    </row>
    <row r="1365" spans="1:8" x14ac:dyDescent="0.3">
      <c r="A1365" s="1">
        <v>44022</v>
      </c>
      <c r="B1365" s="2">
        <v>36594.33</v>
      </c>
      <c r="C1365" s="2">
        <v>36555.129999999997</v>
      </c>
      <c r="D1365" s="2">
        <v>36748.89</v>
      </c>
      <c r="E1365" s="2">
        <v>36401.11</v>
      </c>
      <c r="F1365" s="3">
        <v>-3.8999999999999998E-3</v>
      </c>
      <c r="G1365">
        <f>$G$2*Tabella11[[#This Row],[CHIUSURA]]/$B$2</f>
        <v>133.03381545568959</v>
      </c>
      <c r="H1365" s="6">
        <f>LN(Tabella11[[#This Row],[NUM INDICE]]/G1364)</f>
        <v>-3.9098931853182852E-3</v>
      </c>
    </row>
    <row r="1366" spans="1:8" x14ac:dyDescent="0.3">
      <c r="A1366" s="1">
        <v>44025</v>
      </c>
      <c r="B1366" s="2">
        <v>36693.69</v>
      </c>
      <c r="C1366" s="2">
        <v>36880.660000000003</v>
      </c>
      <c r="D1366" s="2">
        <v>37024.199999999997</v>
      </c>
      <c r="E1366" s="2">
        <v>36533.96</v>
      </c>
      <c r="F1366" s="3">
        <v>2.7000000000000001E-3</v>
      </c>
      <c r="G1366">
        <f>$G$2*Tabella11[[#This Row],[CHIUSURA]]/$B$2</f>
        <v>133.39502550936942</v>
      </c>
      <c r="H1366" s="6">
        <f>LN(Tabella11[[#This Row],[NUM INDICE]]/G1365)</f>
        <v>2.7114952996755764E-3</v>
      </c>
    </row>
    <row r="1367" spans="1:8" x14ac:dyDescent="0.3">
      <c r="A1367" s="1">
        <v>44026</v>
      </c>
      <c r="B1367" s="2">
        <v>36033.06</v>
      </c>
      <c r="C1367" s="2">
        <v>36517.279999999999</v>
      </c>
      <c r="D1367" s="2">
        <v>36538.1</v>
      </c>
      <c r="E1367" s="2">
        <v>35877.42</v>
      </c>
      <c r="F1367" s="3">
        <v>-1.7999999999999999E-2</v>
      </c>
      <c r="G1367">
        <f>$G$2*Tabella11[[#This Row],[CHIUSURA]]/$B$2</f>
        <v>130.99339308422344</v>
      </c>
      <c r="H1367" s="6">
        <f>LN(Tabella11[[#This Row],[NUM INDICE]]/G1366)</f>
        <v>-1.8167955293806697E-2</v>
      </c>
    </row>
    <row r="1368" spans="1:8" x14ac:dyDescent="0.3">
      <c r="A1368" s="1">
        <v>44027</v>
      </c>
      <c r="B1368" s="2">
        <v>36051.81</v>
      </c>
      <c r="C1368" s="2">
        <v>36314.76</v>
      </c>
      <c r="D1368" s="2">
        <v>36810.25</v>
      </c>
      <c r="E1368" s="2">
        <v>35894.959999999999</v>
      </c>
      <c r="F1368" s="3">
        <v>5.0000000000000001E-4</v>
      </c>
      <c r="G1368">
        <f>$G$2*Tabella11[[#This Row],[CHIUSURA]]/$B$2</f>
        <v>131.06155621331459</v>
      </c>
      <c r="H1368" s="6">
        <f>LN(Tabella11[[#This Row],[NUM INDICE]]/G1367)</f>
        <v>5.2022013559443374E-4</v>
      </c>
    </row>
    <row r="1369" spans="1:8" x14ac:dyDescent="0.3">
      <c r="A1369" s="1">
        <v>44028</v>
      </c>
      <c r="B1369" s="2">
        <v>36471.68</v>
      </c>
      <c r="C1369" s="2">
        <v>36401.199999999997</v>
      </c>
      <c r="D1369" s="2">
        <v>36524.620000000003</v>
      </c>
      <c r="E1369" s="2">
        <v>36038.410000000003</v>
      </c>
      <c r="F1369" s="3">
        <v>1.1599999999999999E-2</v>
      </c>
      <c r="G1369">
        <f>$G$2*Tabella11[[#This Row],[CHIUSURA]]/$B$2</f>
        <v>132.58793770726135</v>
      </c>
      <c r="H1369" s="6">
        <f>LN(Tabella11[[#This Row],[NUM INDICE]]/G1368)</f>
        <v>1.1578998503775348E-2</v>
      </c>
    </row>
    <row r="1370" spans="1:8" x14ac:dyDescent="0.3">
      <c r="A1370" s="1">
        <v>44029</v>
      </c>
      <c r="B1370" s="2">
        <v>37020.14</v>
      </c>
      <c r="C1370" s="2">
        <v>36547.75</v>
      </c>
      <c r="D1370" s="2">
        <v>37125.980000000003</v>
      </c>
      <c r="E1370" s="2">
        <v>36512.92</v>
      </c>
      <c r="F1370" s="3">
        <v>1.4999999999999999E-2</v>
      </c>
      <c r="G1370">
        <f>$G$2*Tabella11[[#This Row],[CHIUSURA]]/$B$2</f>
        <v>134.58179102893243</v>
      </c>
      <c r="H1370" s="6">
        <f>LN(Tabella11[[#This Row],[NUM INDICE]]/G1369)</f>
        <v>1.492601985906653E-2</v>
      </c>
    </row>
    <row r="1371" spans="1:8" x14ac:dyDescent="0.3">
      <c r="A1371" s="1">
        <v>44032</v>
      </c>
      <c r="B1371" s="2">
        <v>37418.99</v>
      </c>
      <c r="C1371" s="2">
        <v>37409.03</v>
      </c>
      <c r="D1371" s="2">
        <v>37478.870000000003</v>
      </c>
      <c r="E1371" s="2">
        <v>37185.78</v>
      </c>
      <c r="F1371" s="3">
        <v>1.0800000000000001E-2</v>
      </c>
      <c r="G1371">
        <f>$G$2*Tabella11[[#This Row],[CHIUSURA]]/$B$2</f>
        <v>136.0317571109594</v>
      </c>
      <c r="H1371" s="6">
        <f>LN(Tabella11[[#This Row],[NUM INDICE]]/G1370)</f>
        <v>1.0716240689931754E-2</v>
      </c>
    </row>
    <row r="1372" spans="1:8" x14ac:dyDescent="0.3">
      <c r="A1372" s="1">
        <v>44033</v>
      </c>
      <c r="B1372" s="2">
        <v>37930.33</v>
      </c>
      <c r="C1372" s="2">
        <v>37823.61</v>
      </c>
      <c r="D1372" s="2">
        <v>37990.550000000003</v>
      </c>
      <c r="E1372" s="2">
        <v>37742.050000000003</v>
      </c>
      <c r="F1372" s="3">
        <v>1.37E-2</v>
      </c>
      <c r="G1372">
        <f>$G$2*Tabella11[[#This Row],[CHIUSURA]]/$B$2</f>
        <v>137.8906656138644</v>
      </c>
      <c r="H1372" s="6">
        <f>LN(Tabella11[[#This Row],[NUM INDICE]]/G1371)</f>
        <v>1.3572726332507255E-2</v>
      </c>
    </row>
    <row r="1373" spans="1:8" x14ac:dyDescent="0.3">
      <c r="A1373" s="1">
        <v>44034</v>
      </c>
      <c r="B1373" s="2">
        <v>37871.519999999997</v>
      </c>
      <c r="C1373" s="2">
        <v>38178.07</v>
      </c>
      <c r="D1373" s="2">
        <v>38199.269999999997</v>
      </c>
      <c r="E1373" s="2">
        <v>37601.620000000003</v>
      </c>
      <c r="F1373" s="3">
        <v>-1.6000000000000001E-3</v>
      </c>
      <c r="G1373">
        <f>$G$2*Tabella11[[#This Row],[CHIUSURA]]/$B$2</f>
        <v>137.67686968736569</v>
      </c>
      <c r="H1373" s="6">
        <f>LN(Tabella11[[#This Row],[NUM INDICE]]/G1372)</f>
        <v>-1.551677480160501E-3</v>
      </c>
    </row>
    <row r="1374" spans="1:8" x14ac:dyDescent="0.3">
      <c r="A1374" s="1">
        <v>44035</v>
      </c>
      <c r="B1374" s="2">
        <v>38140.47</v>
      </c>
      <c r="C1374" s="2">
        <v>37814.92</v>
      </c>
      <c r="D1374" s="2">
        <v>38225.03</v>
      </c>
      <c r="E1374" s="2">
        <v>37738.589999999997</v>
      </c>
      <c r="F1374" s="3">
        <v>7.1000000000000004E-3</v>
      </c>
      <c r="G1374">
        <f>$G$2*Tabella11[[#This Row],[CHIUSURA]]/$B$2</f>
        <v>138.65460161104917</v>
      </c>
      <c r="H1374" s="6">
        <f>LN(Tabella11[[#This Row],[NUM INDICE]]/G1373)</f>
        <v>7.0765446967166945E-3</v>
      </c>
    </row>
    <row r="1375" spans="1:8" x14ac:dyDescent="0.3">
      <c r="A1375" s="1">
        <v>44036</v>
      </c>
      <c r="B1375" s="2">
        <v>38128.9</v>
      </c>
      <c r="C1375" s="2">
        <v>37949.589999999997</v>
      </c>
      <c r="D1375" s="2">
        <v>38235.730000000003</v>
      </c>
      <c r="E1375" s="2">
        <v>37748.410000000003</v>
      </c>
      <c r="F1375" s="3">
        <v>-2.9999999999999997E-4</v>
      </c>
      <c r="G1375">
        <f>$G$2*Tabella11[[#This Row],[CHIUSURA]]/$B$2</f>
        <v>138.61254041619134</v>
      </c>
      <c r="H1375" s="6">
        <f>LN(Tabella11[[#This Row],[NUM INDICE]]/G1374)</f>
        <v>-3.0339833903835991E-4</v>
      </c>
    </row>
    <row r="1376" spans="1:8" x14ac:dyDescent="0.3">
      <c r="A1376" s="1">
        <v>44039</v>
      </c>
      <c r="B1376" s="2">
        <v>37934.730000000003</v>
      </c>
      <c r="C1376" s="2">
        <v>38275.339999999997</v>
      </c>
      <c r="D1376" s="2">
        <v>38275.339999999997</v>
      </c>
      <c r="E1376" s="2">
        <v>37769.440000000002</v>
      </c>
      <c r="F1376" s="3">
        <v>-5.1000000000000004E-3</v>
      </c>
      <c r="G1376">
        <f>$G$2*Tabella11[[#This Row],[CHIUSURA]]/$B$2</f>
        <v>137.90666122815782</v>
      </c>
      <c r="H1376" s="6">
        <f>LN(Tabella11[[#This Row],[NUM INDICE]]/G1375)</f>
        <v>-5.105473450770991E-3</v>
      </c>
    </row>
    <row r="1377" spans="1:8" x14ac:dyDescent="0.3">
      <c r="A1377" s="1">
        <v>44040</v>
      </c>
      <c r="B1377" s="2">
        <v>38492.949999999997</v>
      </c>
      <c r="C1377" s="2">
        <v>38052.18</v>
      </c>
      <c r="D1377" s="2">
        <v>38554.720000000001</v>
      </c>
      <c r="E1377" s="2">
        <v>37998.129999999997</v>
      </c>
      <c r="F1377" s="3">
        <v>1.47E-2</v>
      </c>
      <c r="G1377">
        <f>$G$2*Tabella11[[#This Row],[CHIUSURA]]/$B$2</f>
        <v>139.93599573062511</v>
      </c>
      <c r="H1377" s="6">
        <f>LN(Tabella11[[#This Row],[NUM INDICE]]/G1376)</f>
        <v>1.4608056315691204E-2</v>
      </c>
    </row>
    <row r="1378" spans="1:8" x14ac:dyDescent="0.3">
      <c r="A1378" s="1">
        <v>44041</v>
      </c>
      <c r="B1378" s="2">
        <v>38071.129999999997</v>
      </c>
      <c r="C1378" s="2">
        <v>38427.15</v>
      </c>
      <c r="D1378" s="2">
        <v>38617.03</v>
      </c>
      <c r="E1378" s="2">
        <v>37884.410000000003</v>
      </c>
      <c r="F1378" s="3">
        <v>-1.0999999999999999E-2</v>
      </c>
      <c r="G1378">
        <f>$G$2*Tabella11[[#This Row],[CHIUSURA]]/$B$2</f>
        <v>138.40252527125287</v>
      </c>
      <c r="H1378" s="6">
        <f>LN(Tabella11[[#This Row],[NUM INDICE]]/G1377)</f>
        <v>-1.1018855524345006E-2</v>
      </c>
    </row>
    <row r="1379" spans="1:8" x14ac:dyDescent="0.3">
      <c r="A1379" s="1">
        <v>44042</v>
      </c>
      <c r="B1379" s="2">
        <v>37736.07</v>
      </c>
      <c r="C1379" s="2">
        <v>38262.83</v>
      </c>
      <c r="D1379" s="2">
        <v>38413.81</v>
      </c>
      <c r="E1379" s="2">
        <v>37678.42</v>
      </c>
      <c r="F1379" s="3">
        <v>-8.8000000000000005E-3</v>
      </c>
      <c r="G1379">
        <f>$G$2*Tabella11[[#This Row],[CHIUSURA]]/$B$2</f>
        <v>137.18445924281124</v>
      </c>
      <c r="H1379" s="6">
        <f>LN(Tabella11[[#This Row],[NUM INDICE]]/G1378)</f>
        <v>-8.8398511455129083E-3</v>
      </c>
    </row>
    <row r="1380" spans="1:8" x14ac:dyDescent="0.3">
      <c r="A1380" s="1">
        <v>44043</v>
      </c>
      <c r="B1380" s="2">
        <v>37606.89</v>
      </c>
      <c r="C1380" s="2">
        <v>37847.879999999997</v>
      </c>
      <c r="D1380" s="2">
        <v>37897.78</v>
      </c>
      <c r="E1380" s="2">
        <v>37431.68</v>
      </c>
      <c r="F1380" s="3">
        <v>-3.3999999999999998E-3</v>
      </c>
      <c r="G1380">
        <f>$G$2*Tabella11[[#This Row],[CHIUSURA]]/$B$2</f>
        <v>136.71484254862486</v>
      </c>
      <c r="H1380" s="6">
        <f>LN(Tabella11[[#This Row],[NUM INDICE]]/G1379)</f>
        <v>-3.4291226833759502E-3</v>
      </c>
    </row>
    <row r="1381" spans="1:8" x14ac:dyDescent="0.3">
      <c r="A1381" s="1">
        <v>44046</v>
      </c>
      <c r="B1381" s="2">
        <v>36939.599999999999</v>
      </c>
      <c r="C1381" s="2">
        <v>37595.730000000003</v>
      </c>
      <c r="D1381" s="2">
        <v>37596.019999999997</v>
      </c>
      <c r="E1381" s="2">
        <v>36911.230000000003</v>
      </c>
      <c r="F1381" s="3">
        <v>-1.77E-2</v>
      </c>
      <c r="G1381">
        <f>$G$2*Tabella11[[#This Row],[CHIUSURA]]/$B$2</f>
        <v>134.28899858002569</v>
      </c>
      <c r="H1381" s="6">
        <f>LN(Tabella11[[#This Row],[NUM INDICE]]/G1380)</f>
        <v>-1.7903131947307829E-2</v>
      </c>
    </row>
    <row r="1382" spans="1:8" x14ac:dyDescent="0.3">
      <c r="A1382" s="1">
        <v>44047</v>
      </c>
      <c r="B1382" s="2">
        <v>37687.910000000003</v>
      </c>
      <c r="C1382" s="2">
        <v>37092.86</v>
      </c>
      <c r="D1382" s="2">
        <v>37745.599999999999</v>
      </c>
      <c r="E1382" s="2">
        <v>36987.730000000003</v>
      </c>
      <c r="F1382" s="3">
        <v>2.0299999999999999E-2</v>
      </c>
      <c r="G1382">
        <f>$G$2*Tabella11[[#This Row],[CHIUSURA]]/$B$2</f>
        <v>137.00937997363633</v>
      </c>
      <c r="H1382" s="6">
        <f>LN(Tabella11[[#This Row],[NUM INDICE]]/G1381)</f>
        <v>2.0055207024732701E-2</v>
      </c>
    </row>
    <row r="1383" spans="1:8" x14ac:dyDescent="0.3">
      <c r="A1383" s="1">
        <v>44048</v>
      </c>
      <c r="B1383" s="2">
        <v>37663.33</v>
      </c>
      <c r="C1383" s="2">
        <v>37892.36</v>
      </c>
      <c r="D1383" s="2">
        <v>38139.96</v>
      </c>
      <c r="E1383" s="2">
        <v>37550.6</v>
      </c>
      <c r="F1383" s="3">
        <v>-6.9999999999999999E-4</v>
      </c>
      <c r="G1383">
        <f>$G$2*Tabella11[[#This Row],[CHIUSURA]]/$B$2</f>
        <v>136.92002265560643</v>
      </c>
      <c r="H1383" s="6">
        <f>LN(Tabella11[[#This Row],[NUM INDICE]]/G1382)</f>
        <v>-6.52411317235245E-4</v>
      </c>
    </row>
    <row r="1384" spans="1:8" x14ac:dyDescent="0.3">
      <c r="A1384" s="1">
        <v>44049</v>
      </c>
      <c r="B1384" s="2">
        <v>38025.449999999997</v>
      </c>
      <c r="C1384" s="2">
        <v>37946.800000000003</v>
      </c>
      <c r="D1384" s="2">
        <v>38221.4</v>
      </c>
      <c r="E1384" s="2">
        <v>37755.1</v>
      </c>
      <c r="F1384" s="3">
        <v>9.5999999999999992E-3</v>
      </c>
      <c r="G1384">
        <f>$G$2*Tabella11[[#This Row],[CHIUSURA]]/$B$2</f>
        <v>138.23646171195242</v>
      </c>
      <c r="H1384" s="6">
        <f>LN(Tabella11[[#This Row],[NUM INDICE]]/G1383)</f>
        <v>9.5687303452240934E-3</v>
      </c>
    </row>
    <row r="1385" spans="1:8" x14ac:dyDescent="0.3">
      <c r="A1385" s="1">
        <v>44050</v>
      </c>
      <c r="B1385" s="2">
        <v>38040.57</v>
      </c>
      <c r="C1385" s="2">
        <v>37951.07</v>
      </c>
      <c r="D1385" s="2">
        <v>38109.68</v>
      </c>
      <c r="E1385" s="2">
        <v>37787.379999999997</v>
      </c>
      <c r="F1385" s="3">
        <v>4.0000000000000002E-4</v>
      </c>
      <c r="G1385">
        <f>$G$2*Tabella11[[#This Row],[CHIUSURA]]/$B$2</f>
        <v>138.29142845925153</v>
      </c>
      <c r="H1385" s="6">
        <f>LN(Tabella11[[#This Row],[NUM INDICE]]/G1384)</f>
        <v>3.9754939719831945E-4</v>
      </c>
    </row>
    <row r="1386" spans="1:8" x14ac:dyDescent="0.3">
      <c r="A1386" s="1">
        <v>44053</v>
      </c>
      <c r="B1386" s="2">
        <v>38182.080000000002</v>
      </c>
      <c r="C1386" s="2">
        <v>38168.42</v>
      </c>
      <c r="D1386" s="2">
        <v>38430.69</v>
      </c>
      <c r="E1386" s="2">
        <v>38073.29</v>
      </c>
      <c r="F1386" s="3">
        <v>3.7000000000000002E-3</v>
      </c>
      <c r="G1386">
        <f>$G$2*Tabella11[[#This Row],[CHIUSURA]]/$B$2</f>
        <v>138.80586922712826</v>
      </c>
      <c r="H1386" s="6">
        <f>LN(Tabella11[[#This Row],[NUM INDICE]]/G1385)</f>
        <v>3.7130738063338438E-3</v>
      </c>
    </row>
    <row r="1387" spans="1:8" x14ac:dyDescent="0.3">
      <c r="A1387" s="1">
        <v>44054</v>
      </c>
      <c r="B1387" s="2">
        <v>38407.01</v>
      </c>
      <c r="C1387" s="2">
        <v>38371.339999999997</v>
      </c>
      <c r="D1387" s="2">
        <v>38556.269999999997</v>
      </c>
      <c r="E1387" s="2">
        <v>38313.06</v>
      </c>
      <c r="F1387" s="3">
        <v>5.8999999999999999E-3</v>
      </c>
      <c r="G1387">
        <f>$G$2*Tabella11[[#This Row],[CHIUSURA]]/$B$2</f>
        <v>139.62357230054013</v>
      </c>
      <c r="H1387" s="6">
        <f>LN(Tabella11[[#This Row],[NUM INDICE]]/G1386)</f>
        <v>5.8736994180199741E-3</v>
      </c>
    </row>
    <row r="1388" spans="1:8" x14ac:dyDescent="0.3">
      <c r="A1388" s="1">
        <v>44055</v>
      </c>
      <c r="B1388" s="2">
        <v>38369.629999999997</v>
      </c>
      <c r="C1388" s="2">
        <v>38321.129999999997</v>
      </c>
      <c r="D1388" s="2">
        <v>38414.370000000003</v>
      </c>
      <c r="E1388" s="2">
        <v>38125.81</v>
      </c>
      <c r="F1388" s="3">
        <v>-1E-3</v>
      </c>
      <c r="G1388">
        <f>$G$2*Tabella11[[#This Row],[CHIUSURA]]/$B$2</f>
        <v>139.487682286384</v>
      </c>
      <c r="H1388" s="6">
        <f>LN(Tabella11[[#This Row],[NUM INDICE]]/G1387)</f>
        <v>-9.737337542647384E-4</v>
      </c>
    </row>
    <row r="1389" spans="1:8" x14ac:dyDescent="0.3">
      <c r="A1389" s="1">
        <v>44056</v>
      </c>
      <c r="B1389" s="2">
        <v>38310.49</v>
      </c>
      <c r="C1389" s="2">
        <v>38456.639999999999</v>
      </c>
      <c r="D1389" s="2">
        <v>38516.85</v>
      </c>
      <c r="E1389" s="2">
        <v>38215.050000000003</v>
      </c>
      <c r="F1389" s="3">
        <v>-1.5E-3</v>
      </c>
      <c r="G1389">
        <f>$G$2*Tabella11[[#This Row],[CHIUSURA]]/$B$2</f>
        <v>139.27268668881331</v>
      </c>
      <c r="H1389" s="6">
        <f>LN(Tabella11[[#This Row],[NUM INDICE]]/G1388)</f>
        <v>-1.5425122372317028E-3</v>
      </c>
    </row>
    <row r="1390" spans="1:8" x14ac:dyDescent="0.3">
      <c r="A1390" s="1">
        <v>44057</v>
      </c>
      <c r="B1390" s="2">
        <v>37877.339999999997</v>
      </c>
      <c r="C1390" s="2">
        <v>38432.94</v>
      </c>
      <c r="D1390" s="2">
        <v>38540.57</v>
      </c>
      <c r="E1390" s="2">
        <v>37654.92</v>
      </c>
      <c r="F1390" s="3">
        <v>-1.1299999999999999E-2</v>
      </c>
      <c r="G1390">
        <f>$G$2*Tabella11[[#This Row],[CHIUSURA]]/$B$2</f>
        <v>137.69802752263558</v>
      </c>
      <c r="H1390" s="6">
        <f>LN(Tabella11[[#This Row],[NUM INDICE]]/G1389)</f>
        <v>-1.1370704925603407E-2</v>
      </c>
    </row>
    <row r="1391" spans="1:8" x14ac:dyDescent="0.3">
      <c r="A1391" s="1">
        <v>44060</v>
      </c>
      <c r="B1391" s="2">
        <v>38050.78</v>
      </c>
      <c r="C1391" s="2">
        <v>38062.07</v>
      </c>
      <c r="D1391" s="2">
        <v>38119.379999999997</v>
      </c>
      <c r="E1391" s="2">
        <v>37734.14</v>
      </c>
      <c r="F1391" s="3">
        <v>4.5999999999999999E-3</v>
      </c>
      <c r="G1391">
        <f>$G$2*Tabella11[[#This Row],[CHIUSURA]]/$B$2</f>
        <v>138.32854555514598</v>
      </c>
      <c r="H1391" s="6">
        <f>LN(Tabella11[[#This Row],[NUM INDICE]]/G1390)</f>
        <v>4.5685393412453245E-3</v>
      </c>
    </row>
    <row r="1392" spans="1:8" x14ac:dyDescent="0.3">
      <c r="A1392" s="1">
        <v>44061</v>
      </c>
      <c r="B1392" s="2">
        <v>38528.32</v>
      </c>
      <c r="C1392" s="2">
        <v>38084.699999999997</v>
      </c>
      <c r="D1392" s="2">
        <v>38571.230000000003</v>
      </c>
      <c r="E1392" s="2">
        <v>38062.01</v>
      </c>
      <c r="F1392" s="3">
        <v>1.26E-2</v>
      </c>
      <c r="G1392">
        <f>$G$2*Tabella11[[#This Row],[CHIUSURA]]/$B$2</f>
        <v>140.06457865734268</v>
      </c>
      <c r="H1392" s="6">
        <f>LN(Tabella11[[#This Row],[NUM INDICE]]/G1391)</f>
        <v>1.247197185914869E-2</v>
      </c>
    </row>
    <row r="1393" spans="1:8" x14ac:dyDescent="0.3">
      <c r="A1393" s="1">
        <v>44062</v>
      </c>
      <c r="B1393" s="2">
        <v>38614.79</v>
      </c>
      <c r="C1393" s="2">
        <v>38727.89</v>
      </c>
      <c r="D1393" s="2">
        <v>38788.51</v>
      </c>
      <c r="E1393" s="2">
        <v>38550.65</v>
      </c>
      <c r="F1393" s="3">
        <v>2.2000000000000001E-3</v>
      </c>
      <c r="G1393">
        <f>$G$2*Tabella11[[#This Row],[CHIUSURA]]/$B$2</f>
        <v>140.37892883187664</v>
      </c>
      <c r="H1393" s="6">
        <f>LN(Tabella11[[#This Row],[NUM INDICE]]/G1392)</f>
        <v>2.2418084055565541E-3</v>
      </c>
    </row>
    <row r="1394" spans="1:8" x14ac:dyDescent="0.3">
      <c r="A1394" s="1">
        <v>44063</v>
      </c>
      <c r="B1394" s="2">
        <v>38220.39</v>
      </c>
      <c r="C1394" s="2">
        <v>38283.9</v>
      </c>
      <c r="D1394" s="2">
        <v>38402.449999999997</v>
      </c>
      <c r="E1394" s="2">
        <v>38155.78</v>
      </c>
      <c r="F1394" s="3">
        <v>-1.0200000000000001E-2</v>
      </c>
      <c r="G1394">
        <f>$G$2*Tabella11[[#This Row],[CHIUSURA]]/$B$2</f>
        <v>138.9451401324873</v>
      </c>
      <c r="H1394" s="6">
        <f>LN(Tabella11[[#This Row],[NUM INDICE]]/G1393)</f>
        <v>-1.0266220863563028E-2</v>
      </c>
    </row>
    <row r="1395" spans="1:8" x14ac:dyDescent="0.3">
      <c r="A1395" s="1">
        <v>44064</v>
      </c>
      <c r="B1395" s="2">
        <v>38434.720000000001</v>
      </c>
      <c r="C1395" s="2">
        <v>38471.93</v>
      </c>
      <c r="D1395" s="2">
        <v>38579.83</v>
      </c>
      <c r="E1395" s="2">
        <v>38411.370000000003</v>
      </c>
      <c r="F1395" s="3">
        <v>5.5999999999999999E-3</v>
      </c>
      <c r="G1395">
        <f>$G$2*Tabella11[[#This Row],[CHIUSURA]]/$B$2</f>
        <v>139.72430831691966</v>
      </c>
      <c r="H1395" s="6">
        <f>LN(Tabella11[[#This Row],[NUM INDICE]]/G1394)</f>
        <v>5.5920749061927153E-3</v>
      </c>
    </row>
    <row r="1396" spans="1:8" x14ac:dyDescent="0.3">
      <c r="A1396" s="1">
        <v>44067</v>
      </c>
      <c r="B1396" s="2">
        <v>38799.08</v>
      </c>
      <c r="C1396" s="2">
        <v>38566.959999999999</v>
      </c>
      <c r="D1396" s="2">
        <v>38894.94</v>
      </c>
      <c r="E1396" s="2">
        <v>38545.760000000002</v>
      </c>
      <c r="F1396" s="3">
        <v>9.4999999999999998E-3</v>
      </c>
      <c r="G1396">
        <f>$G$2*Tabella11[[#This Row],[CHIUSURA]]/$B$2</f>
        <v>141.04889059508776</v>
      </c>
      <c r="H1396" s="6">
        <f>LN(Tabella11[[#This Row],[NUM INDICE]]/G1395)</f>
        <v>9.4353172600122968E-3</v>
      </c>
    </row>
    <row r="1397" spans="1:8" x14ac:dyDescent="0.3">
      <c r="A1397" s="1">
        <v>44068</v>
      </c>
      <c r="B1397" s="2">
        <v>38843.879999999997</v>
      </c>
      <c r="C1397" s="2">
        <v>38948.46</v>
      </c>
      <c r="D1397" s="2">
        <v>39008.89</v>
      </c>
      <c r="E1397" s="2">
        <v>38679.67</v>
      </c>
      <c r="F1397" s="3">
        <v>1.1999999999999999E-3</v>
      </c>
      <c r="G1397">
        <f>$G$2*Tabella11[[#This Row],[CHIUSURA]]/$B$2</f>
        <v>141.21175503152952</v>
      </c>
      <c r="H1397" s="6">
        <f>LN(Tabella11[[#This Row],[NUM INDICE]]/G1396)</f>
        <v>1.1540004392345659E-3</v>
      </c>
    </row>
    <row r="1398" spans="1:8" x14ac:dyDescent="0.3">
      <c r="A1398" s="1">
        <v>44069</v>
      </c>
      <c r="B1398" s="2">
        <v>39073.919999999998</v>
      </c>
      <c r="C1398" s="2">
        <v>38930.18</v>
      </c>
      <c r="D1398" s="2">
        <v>39111.550000000003</v>
      </c>
      <c r="E1398" s="2">
        <v>38765.089999999997</v>
      </c>
      <c r="F1398" s="3">
        <v>5.8999999999999999E-3</v>
      </c>
      <c r="G1398">
        <f>$G$2*Tabella11[[#This Row],[CHIUSURA]]/$B$2</f>
        <v>142.04803482972304</v>
      </c>
      <c r="H1398" s="6">
        <f>LN(Tabella11[[#This Row],[NUM INDICE]]/G1397)</f>
        <v>5.9047013229634147E-3</v>
      </c>
    </row>
    <row r="1399" spans="1:8" x14ac:dyDescent="0.3">
      <c r="A1399" s="1">
        <v>44070</v>
      </c>
      <c r="B1399" s="2">
        <v>39113.47</v>
      </c>
      <c r="C1399" s="2">
        <v>39293.53</v>
      </c>
      <c r="D1399" s="2">
        <v>39326.980000000003</v>
      </c>
      <c r="E1399" s="2">
        <v>39046.94</v>
      </c>
      <c r="F1399" s="3">
        <v>1E-3</v>
      </c>
      <c r="G1399">
        <f>$G$2*Tabella11[[#This Row],[CHIUSURA]]/$B$2</f>
        <v>142.19181359001931</v>
      </c>
      <c r="H1399" s="6">
        <f>LN(Tabella11[[#This Row],[NUM INDICE]]/G1398)</f>
        <v>1.0116721730503901E-3</v>
      </c>
    </row>
    <row r="1400" spans="1:8" x14ac:dyDescent="0.3">
      <c r="A1400" s="1">
        <v>44071</v>
      </c>
      <c r="B1400" s="2">
        <v>39467.31</v>
      </c>
      <c r="C1400" s="2">
        <v>39264.480000000003</v>
      </c>
      <c r="D1400" s="2">
        <v>39579.58</v>
      </c>
      <c r="E1400" s="2">
        <v>39235.03</v>
      </c>
      <c r="F1400" s="3">
        <v>8.9999999999999993E-3</v>
      </c>
      <c r="G1400">
        <f>$G$2*Tabella11[[#This Row],[CHIUSURA]]/$B$2</f>
        <v>143.47815180855866</v>
      </c>
      <c r="H1400" s="6">
        <f>LN(Tabella11[[#This Row],[NUM INDICE]]/G1399)</f>
        <v>9.0058253814646362E-3</v>
      </c>
    </row>
    <row r="1401" spans="1:8" x14ac:dyDescent="0.3">
      <c r="A1401" s="1">
        <v>44074</v>
      </c>
      <c r="B1401" s="2">
        <v>38628.29</v>
      </c>
      <c r="C1401" s="2">
        <v>39888.15</v>
      </c>
      <c r="D1401" s="2">
        <v>40010.17</v>
      </c>
      <c r="E1401" s="2">
        <v>38395.89</v>
      </c>
      <c r="F1401" s="3">
        <v>-2.1299999999999999E-2</v>
      </c>
      <c r="G1401">
        <f>$G$2*Tabella11[[#This Row],[CHIUSURA]]/$B$2</f>
        <v>140.42800628482226</v>
      </c>
      <c r="H1401" s="6">
        <f>LN(Tabella11[[#This Row],[NUM INDICE]]/G1400)</f>
        <v>-2.148782474061902E-2</v>
      </c>
    </row>
    <row r="1402" spans="1:8" x14ac:dyDescent="0.3">
      <c r="A1402" s="1">
        <v>44075</v>
      </c>
      <c r="B1402" s="2">
        <v>38900.800000000003</v>
      </c>
      <c r="C1402" s="2">
        <v>38754</v>
      </c>
      <c r="D1402" s="2">
        <v>39226.82</v>
      </c>
      <c r="E1402" s="2">
        <v>38542.11</v>
      </c>
      <c r="F1402" s="3">
        <v>7.1000000000000004E-3</v>
      </c>
      <c r="G1402">
        <f>$G$2*Tabella11[[#This Row],[CHIUSURA]]/$B$2</f>
        <v>141.41868011461585</v>
      </c>
      <c r="H1402" s="6">
        <f>LN(Tabella11[[#This Row],[NUM INDICE]]/G1401)</f>
        <v>7.0299063816340601E-3</v>
      </c>
    </row>
    <row r="1403" spans="1:8" x14ac:dyDescent="0.3">
      <c r="A1403" s="1">
        <v>44076</v>
      </c>
      <c r="B1403" s="2">
        <v>39086.03</v>
      </c>
      <c r="C1403" s="2">
        <v>38892.639999999999</v>
      </c>
      <c r="D1403" s="2">
        <v>39141.839999999997</v>
      </c>
      <c r="E1403" s="2">
        <v>38736.22</v>
      </c>
      <c r="F1403" s="3">
        <v>4.7999999999999996E-3</v>
      </c>
      <c r="G1403">
        <f>$G$2*Tabella11[[#This Row],[CHIUSURA]]/$B$2</f>
        <v>142.09205912269871</v>
      </c>
      <c r="H1403" s="6">
        <f>LN(Tabella11[[#This Row],[NUM INDICE]]/G1402)</f>
        <v>4.7502981802076674E-3</v>
      </c>
    </row>
    <row r="1404" spans="1:8" x14ac:dyDescent="0.3">
      <c r="A1404" s="1">
        <v>44077</v>
      </c>
      <c r="B1404" s="2">
        <v>38990.94</v>
      </c>
      <c r="C1404" s="2">
        <v>39165.800000000003</v>
      </c>
      <c r="D1404" s="2">
        <v>39236.36</v>
      </c>
      <c r="E1404" s="2">
        <v>38943.43</v>
      </c>
      <c r="F1404" s="3">
        <v>-2.3999999999999998E-3</v>
      </c>
      <c r="G1404">
        <f>$G$2*Tabella11[[#This Row],[CHIUSURA]]/$B$2</f>
        <v>141.74637208561725</v>
      </c>
      <c r="H1404" s="6">
        <f>LN(Tabella11[[#This Row],[NUM INDICE]]/G1403)</f>
        <v>-2.4358026961123127E-3</v>
      </c>
    </row>
    <row r="1405" spans="1:8" x14ac:dyDescent="0.3">
      <c r="A1405" s="1">
        <v>44078</v>
      </c>
      <c r="B1405" s="2">
        <v>38357.18</v>
      </c>
      <c r="C1405" s="2">
        <v>38325</v>
      </c>
      <c r="D1405" s="2">
        <v>38729.660000000003</v>
      </c>
      <c r="E1405" s="2">
        <v>38249.769999999997</v>
      </c>
      <c r="F1405" s="3">
        <v>-1.6299999999999999E-2</v>
      </c>
      <c r="G1405">
        <f>$G$2*Tabella11[[#This Row],[CHIUSURA]]/$B$2</f>
        <v>139.4424219686675</v>
      </c>
      <c r="H1405" s="6">
        <f>LN(Tabella11[[#This Row],[NUM INDICE]]/G1404)</f>
        <v>-1.6387578213945517E-2</v>
      </c>
    </row>
    <row r="1406" spans="1:8" x14ac:dyDescent="0.3">
      <c r="A1406" s="1">
        <v>44081</v>
      </c>
      <c r="B1406" s="2">
        <v>38417.230000000003</v>
      </c>
      <c r="C1406" s="2">
        <v>38284.78</v>
      </c>
      <c r="D1406" s="2">
        <v>38519.919999999998</v>
      </c>
      <c r="E1406" s="2">
        <v>38060.74</v>
      </c>
      <c r="F1406" s="3">
        <v>1.6000000000000001E-3</v>
      </c>
      <c r="G1406">
        <f>$G$2*Tabella11[[#This Row],[CHIUSURA]]/$B$2</f>
        <v>139.66072575010344</v>
      </c>
      <c r="H1406" s="6">
        <f>LN(Tabella11[[#This Row],[NUM INDICE]]/G1405)</f>
        <v>1.5643236397581291E-3</v>
      </c>
    </row>
    <row r="1407" spans="1:8" x14ac:dyDescent="0.3">
      <c r="A1407" s="1">
        <v>44082</v>
      </c>
      <c r="B1407" s="2">
        <v>38365.35</v>
      </c>
      <c r="C1407" s="2">
        <v>38498.07</v>
      </c>
      <c r="D1407" s="2">
        <v>38746.480000000003</v>
      </c>
      <c r="E1407" s="2">
        <v>38275.449999999997</v>
      </c>
      <c r="F1407" s="3">
        <v>-1.4E-3</v>
      </c>
      <c r="G1407">
        <f>$G$2*Tabella11[[#This Row],[CHIUSURA]]/$B$2</f>
        <v>139.4721229161168</v>
      </c>
      <c r="H1407" s="6">
        <f>LN(Tabella11[[#This Row],[NUM INDICE]]/G1406)</f>
        <v>-1.3513483890494047E-3</v>
      </c>
    </row>
    <row r="1408" spans="1:8" x14ac:dyDescent="0.3">
      <c r="A1408" s="1">
        <v>44083</v>
      </c>
      <c r="B1408" s="2">
        <v>38193.919999999998</v>
      </c>
      <c r="C1408" s="2">
        <v>37988.559999999998</v>
      </c>
      <c r="D1408" s="2">
        <v>38252.67</v>
      </c>
      <c r="E1408" s="2">
        <v>37935.26</v>
      </c>
      <c r="F1408" s="3">
        <v>-4.4999999999999997E-3</v>
      </c>
      <c r="G1408">
        <f>$G$2*Tabella11[[#This Row],[CHIUSURA]]/$B$2</f>
        <v>138.84891197104503</v>
      </c>
      <c r="H1408" s="6">
        <f>LN(Tabella11[[#This Row],[NUM INDICE]]/G1407)</f>
        <v>-4.4783678452892592E-3</v>
      </c>
    </row>
    <row r="1409" spans="1:8" x14ac:dyDescent="0.3">
      <c r="A1409" s="1">
        <v>44084</v>
      </c>
      <c r="B1409" s="2">
        <v>38840.32</v>
      </c>
      <c r="C1409" s="2">
        <v>38516.879999999997</v>
      </c>
      <c r="D1409" s="2">
        <v>38878.25</v>
      </c>
      <c r="E1409" s="2">
        <v>38367.07</v>
      </c>
      <c r="F1409" s="3">
        <v>1.6899999999999998E-2</v>
      </c>
      <c r="G1409">
        <f>$G$2*Tabella11[[#This Row],[CHIUSURA]]/$B$2</f>
        <v>141.19881312541943</v>
      </c>
      <c r="H1409" s="6">
        <f>LN(Tabella11[[#This Row],[NUM INDICE]]/G1408)</f>
        <v>1.6782541676922721E-2</v>
      </c>
    </row>
    <row r="1410" spans="1:8" x14ac:dyDescent="0.3">
      <c r="A1410" s="1">
        <v>44085</v>
      </c>
      <c r="B1410" s="2">
        <v>38854.550000000003</v>
      </c>
      <c r="C1410" s="2">
        <v>38865.17</v>
      </c>
      <c r="D1410" s="2">
        <v>38978.519999999997</v>
      </c>
      <c r="E1410" s="2">
        <v>38711.800000000003</v>
      </c>
      <c r="F1410" s="3">
        <v>4.0000000000000002E-4</v>
      </c>
      <c r="G1410">
        <f>$G$2*Tabella11[[#This Row],[CHIUSURA]]/$B$2</f>
        <v>141.25054439619103</v>
      </c>
      <c r="H1410" s="6">
        <f>LN(Tabella11[[#This Row],[NUM INDICE]]/G1409)</f>
        <v>3.6630475497586668E-4</v>
      </c>
    </row>
    <row r="1411" spans="1:8" x14ac:dyDescent="0.3">
      <c r="A1411" s="1">
        <v>44088</v>
      </c>
      <c r="B1411" s="2">
        <v>38756.629999999997</v>
      </c>
      <c r="C1411" s="2">
        <v>39073.51</v>
      </c>
      <c r="D1411" s="2">
        <v>39230.160000000003</v>
      </c>
      <c r="E1411" s="2">
        <v>38573.17</v>
      </c>
      <c r="F1411" s="3">
        <v>-2.5000000000000001E-3</v>
      </c>
      <c r="G1411">
        <f>$G$2*Tabella11[[#This Row],[CHIUSURA]]/$B$2</f>
        <v>140.89456927082537</v>
      </c>
      <c r="H1411" s="6">
        <f>LN(Tabella11[[#This Row],[NUM INDICE]]/G1410)</f>
        <v>-2.5233491349338725E-3</v>
      </c>
    </row>
    <row r="1412" spans="1:8" x14ac:dyDescent="0.3">
      <c r="A1412" s="1">
        <v>44089</v>
      </c>
      <c r="B1412" s="2">
        <v>39044.35</v>
      </c>
      <c r="C1412" s="2">
        <v>38904.67</v>
      </c>
      <c r="D1412" s="2">
        <v>39102.25</v>
      </c>
      <c r="E1412" s="2">
        <v>38753.68</v>
      </c>
      <c r="F1412" s="3">
        <v>7.4000000000000003E-3</v>
      </c>
      <c r="G1412">
        <f>$G$2*Tabella11[[#This Row],[CHIUSURA]]/$B$2</f>
        <v>141.94053703093769</v>
      </c>
      <c r="H1412" s="6">
        <f>LN(Tabella11[[#This Row],[NUM INDICE]]/G1411)</f>
        <v>7.3963415798408922E-3</v>
      </c>
    </row>
    <row r="1413" spans="1:8" x14ac:dyDescent="0.3">
      <c r="A1413" s="1">
        <v>44090</v>
      </c>
      <c r="B1413" s="2">
        <v>39302.85</v>
      </c>
      <c r="C1413" s="2">
        <v>39161.01</v>
      </c>
      <c r="D1413" s="2">
        <v>39359.51</v>
      </c>
      <c r="E1413" s="2">
        <v>39037.96</v>
      </c>
      <c r="F1413" s="3">
        <v>6.6E-3</v>
      </c>
      <c r="G1413">
        <f>$G$2*Tabella11[[#This Row],[CHIUSURA]]/$B$2</f>
        <v>142.88027937067437</v>
      </c>
      <c r="H1413" s="6">
        <f>LN(Tabella11[[#This Row],[NUM INDICE]]/G1412)</f>
        <v>6.5988558117968344E-3</v>
      </c>
    </row>
    <row r="1414" spans="1:8" x14ac:dyDescent="0.3">
      <c r="A1414" s="1">
        <v>44091</v>
      </c>
      <c r="B1414" s="2">
        <v>38979.85</v>
      </c>
      <c r="C1414" s="2">
        <v>39120.639999999999</v>
      </c>
      <c r="D1414" s="2">
        <v>39234.81</v>
      </c>
      <c r="E1414" s="2">
        <v>38926.339999999997</v>
      </c>
      <c r="F1414" s="3">
        <v>-8.2000000000000007E-3</v>
      </c>
      <c r="G1414">
        <f>$G$2*Tabella11[[#This Row],[CHIUSURA]]/$B$2</f>
        <v>141.70605586686415</v>
      </c>
      <c r="H1414" s="6">
        <f>LN(Tabella11[[#This Row],[NUM INDICE]]/G1413)</f>
        <v>-8.252189385037384E-3</v>
      </c>
    </row>
    <row r="1415" spans="1:8" x14ac:dyDescent="0.3">
      <c r="A1415" s="1">
        <v>44092</v>
      </c>
      <c r="B1415" s="2">
        <v>38845.82</v>
      </c>
      <c r="C1415" s="2">
        <v>39200.42</v>
      </c>
      <c r="D1415" s="2">
        <v>39200.42</v>
      </c>
      <c r="E1415" s="2">
        <v>38635.730000000003</v>
      </c>
      <c r="F1415" s="3">
        <v>-3.3999999999999998E-3</v>
      </c>
      <c r="G1415">
        <f>$G$2*Tabella11[[#This Row],[CHIUSURA]]/$B$2</f>
        <v>141.21880764328617</v>
      </c>
      <c r="H1415" s="6">
        <f>LN(Tabella11[[#This Row],[NUM INDICE]]/G1414)</f>
        <v>-3.4443682272779757E-3</v>
      </c>
    </row>
    <row r="1416" spans="1:8" x14ac:dyDescent="0.3">
      <c r="A1416" s="1">
        <v>44095</v>
      </c>
      <c r="B1416" s="2">
        <v>38034.14</v>
      </c>
      <c r="C1416" s="2">
        <v>38812.69</v>
      </c>
      <c r="D1416" s="2">
        <v>38990.76</v>
      </c>
      <c r="E1416" s="2">
        <v>37938.53</v>
      </c>
      <c r="F1416" s="3">
        <v>-2.0899999999999998E-2</v>
      </c>
      <c r="G1416">
        <f>$G$2*Tabella11[[#This Row],[CHIUSURA]]/$B$2</f>
        <v>138.26805305018186</v>
      </c>
      <c r="H1416" s="6">
        <f>LN(Tabella11[[#This Row],[NUM INDICE]]/G1415)</f>
        <v>-2.1116300277104122E-2</v>
      </c>
    </row>
    <row r="1417" spans="1:8" x14ac:dyDescent="0.3">
      <c r="A1417" s="1">
        <v>44096</v>
      </c>
      <c r="B1417" s="2">
        <v>37734.080000000002</v>
      </c>
      <c r="C1417" s="2">
        <v>38200.71</v>
      </c>
      <c r="D1417" s="2">
        <v>38209.97</v>
      </c>
      <c r="E1417" s="2">
        <v>37531.14</v>
      </c>
      <c r="F1417" s="3">
        <v>-7.9000000000000008E-3</v>
      </c>
      <c r="G1417">
        <f>$G$2*Tabella11[[#This Row],[CHIUSURA]]/$B$2</f>
        <v>137.17722486271037</v>
      </c>
      <c r="H1417" s="6">
        <f>LN(Tabella11[[#This Row],[NUM INDICE]]/G1416)</f>
        <v>-7.9205125493248454E-3</v>
      </c>
    </row>
    <row r="1418" spans="1:8" x14ac:dyDescent="0.3">
      <c r="A1418" s="1">
        <v>44097</v>
      </c>
      <c r="B1418" s="2">
        <v>37668.42</v>
      </c>
      <c r="C1418" s="2">
        <v>38124.94</v>
      </c>
      <c r="D1418" s="2">
        <v>38140.07</v>
      </c>
      <c r="E1418" s="2">
        <v>37313.089999999997</v>
      </c>
      <c r="F1418" s="3">
        <v>-1.6999999999999999E-3</v>
      </c>
      <c r="G1418">
        <f>$G$2*Tabella11[[#This Row],[CHIUSURA]]/$B$2</f>
        <v>136.93852667305038</v>
      </c>
      <c r="H1418" s="6">
        <f>LN(Tabella11[[#This Row],[NUM INDICE]]/G1417)</f>
        <v>-1.7415872576176273E-3</v>
      </c>
    </row>
    <row r="1419" spans="1:8" x14ac:dyDescent="0.3">
      <c r="A1419" s="1">
        <v>44098</v>
      </c>
      <c r="B1419" s="2">
        <v>36553.599999999999</v>
      </c>
      <c r="C1419" s="2">
        <v>37282.18</v>
      </c>
      <c r="D1419" s="2">
        <v>37304.26</v>
      </c>
      <c r="E1419" s="2">
        <v>36495.980000000003</v>
      </c>
      <c r="F1419" s="3">
        <v>-2.9600000000000001E-2</v>
      </c>
      <c r="G1419">
        <f>$G$2*Tabella11[[#This Row],[CHIUSURA]]/$B$2</f>
        <v>132.8857469624692</v>
      </c>
      <c r="H1419" s="6">
        <f>LN(Tabella11[[#This Row],[NUM INDICE]]/G1418)</f>
        <v>-3.0042401075950596E-2</v>
      </c>
    </row>
    <row r="1420" spans="1:8" x14ac:dyDescent="0.3">
      <c r="A1420" s="1">
        <v>44099</v>
      </c>
      <c r="B1420" s="2">
        <v>37388.660000000003</v>
      </c>
      <c r="C1420" s="2">
        <v>36991.89</v>
      </c>
      <c r="D1420" s="2">
        <v>37471.17</v>
      </c>
      <c r="E1420" s="2">
        <v>36730.519999999997</v>
      </c>
      <c r="F1420" s="3">
        <v>2.2800000000000001E-2</v>
      </c>
      <c r="G1420">
        <f>$G$2*Tabella11[[#This Row],[CHIUSURA]]/$B$2</f>
        <v>135.92149643334156</v>
      </c>
      <c r="H1420" s="6">
        <f>LN(Tabella11[[#This Row],[NUM INDICE]]/G1419)</f>
        <v>2.2587773329837496E-2</v>
      </c>
    </row>
    <row r="1421" spans="1:8" x14ac:dyDescent="0.3">
      <c r="A1421" s="1">
        <v>44102</v>
      </c>
      <c r="B1421" s="2">
        <v>37981.629999999997</v>
      </c>
      <c r="C1421" s="2">
        <v>37756.25</v>
      </c>
      <c r="D1421" s="2">
        <v>38035.870000000003</v>
      </c>
      <c r="E1421" s="2">
        <v>37544.050000000003</v>
      </c>
      <c r="F1421" s="3">
        <v>1.5900000000000001E-2</v>
      </c>
      <c r="G1421">
        <f>$G$2*Tabella11[[#This Row],[CHIUSURA]]/$B$2</f>
        <v>138.07715993505778</v>
      </c>
      <c r="H1421" s="6">
        <f>LN(Tabella11[[#This Row],[NUM INDICE]]/G1420)</f>
        <v>1.5735171900797058E-2</v>
      </c>
    </row>
    <row r="1422" spans="1:8" x14ac:dyDescent="0.3">
      <c r="A1422" s="1">
        <v>44103</v>
      </c>
      <c r="B1422" s="2">
        <v>37973.22</v>
      </c>
      <c r="C1422" s="2">
        <v>38176.86</v>
      </c>
      <c r="D1422" s="2">
        <v>38235.94</v>
      </c>
      <c r="E1422" s="2">
        <v>37831.35</v>
      </c>
      <c r="F1422" s="3">
        <v>-2.0000000000000001E-4</v>
      </c>
      <c r="G1422">
        <f>$G$2*Tabella11[[#This Row],[CHIUSURA]]/$B$2</f>
        <v>138.04658649955613</v>
      </c>
      <c r="H1422" s="6">
        <f>LN(Tabella11[[#This Row],[NUM INDICE]]/G1421)</f>
        <v>-2.2144734758503695E-4</v>
      </c>
    </row>
    <row r="1423" spans="1:8" x14ac:dyDescent="0.3">
      <c r="A1423" s="1">
        <v>44104</v>
      </c>
      <c r="B1423" s="2">
        <v>38067.93</v>
      </c>
      <c r="C1423" s="2">
        <v>38068.89</v>
      </c>
      <c r="D1423" s="2">
        <v>38236.339999999997</v>
      </c>
      <c r="E1423" s="2">
        <v>37828.11</v>
      </c>
      <c r="F1423" s="3">
        <v>2.5000000000000001E-3</v>
      </c>
      <c r="G1423">
        <f>$G$2*Tabella11[[#This Row],[CHIUSURA]]/$B$2</f>
        <v>138.39089209722133</v>
      </c>
      <c r="H1423" s="6">
        <f>LN(Tabella11[[#This Row],[NUM INDICE]]/G1422)</f>
        <v>2.4910209531132797E-3</v>
      </c>
    </row>
    <row r="1424" spans="1:8" x14ac:dyDescent="0.3">
      <c r="A1424" s="1">
        <v>44105</v>
      </c>
      <c r="B1424" s="2">
        <v>38697.050000000003</v>
      </c>
      <c r="C1424" s="2">
        <v>38410.199999999997</v>
      </c>
      <c r="D1424" s="2">
        <v>38738.89</v>
      </c>
      <c r="E1424" s="2">
        <v>38410.199999999997</v>
      </c>
      <c r="F1424" s="3">
        <v>1.6500000000000001E-2</v>
      </c>
      <c r="G1424">
        <f>$G$2*Tabella11[[#This Row],[CHIUSURA]]/$B$2</f>
        <v>140.67797411182536</v>
      </c>
      <c r="H1424" s="6">
        <f>LN(Tabella11[[#This Row],[NUM INDICE]]/G1423)</f>
        <v>1.6391174346446633E-2</v>
      </c>
    </row>
    <row r="1425" spans="1:8" x14ac:dyDescent="0.3">
      <c r="A1425" s="1">
        <v>44109</v>
      </c>
      <c r="B1425" s="2">
        <v>38973.699999999997</v>
      </c>
      <c r="C1425" s="2">
        <v>38956.78</v>
      </c>
      <c r="D1425" s="2">
        <v>39263.85</v>
      </c>
      <c r="E1425" s="2">
        <v>38819.89</v>
      </c>
      <c r="F1425" s="3">
        <v>7.1000000000000004E-3</v>
      </c>
      <c r="G1425">
        <f>$G$2*Tabella11[[#This Row],[CHIUSURA]]/$B$2</f>
        <v>141.68369836052221</v>
      </c>
      <c r="H1425" s="6">
        <f>LN(Tabella11[[#This Row],[NUM INDICE]]/G1424)</f>
        <v>7.1236899328982585E-3</v>
      </c>
    </row>
    <row r="1426" spans="1:8" x14ac:dyDescent="0.3">
      <c r="A1426" s="1">
        <v>44110</v>
      </c>
      <c r="B1426" s="2">
        <v>39574.57</v>
      </c>
      <c r="C1426" s="2">
        <v>39336.339999999997</v>
      </c>
      <c r="D1426" s="2">
        <v>39623.760000000002</v>
      </c>
      <c r="E1426" s="2">
        <v>39191.1</v>
      </c>
      <c r="F1426" s="3">
        <v>1.54E-2</v>
      </c>
      <c r="G1426">
        <f>$G$2*Tabella11[[#This Row],[CHIUSURA]]/$B$2</f>
        <v>143.86808126062891</v>
      </c>
      <c r="H1426" s="6">
        <f>LN(Tabella11[[#This Row],[NUM INDICE]]/G1425)</f>
        <v>1.5299680589691073E-2</v>
      </c>
    </row>
    <row r="1427" spans="1:8" x14ac:dyDescent="0.3">
      <c r="A1427" s="1">
        <v>44111</v>
      </c>
      <c r="B1427" s="2">
        <v>39878.949999999997</v>
      </c>
      <c r="C1427" s="2">
        <v>39633.19</v>
      </c>
      <c r="D1427" s="2">
        <v>39968.04</v>
      </c>
      <c r="E1427" s="2">
        <v>39450.82</v>
      </c>
      <c r="F1427" s="3">
        <v>7.7000000000000002E-3</v>
      </c>
      <c r="G1427">
        <f>$G$2*Tabella11[[#This Row],[CHIUSURA]]/$B$2</f>
        <v>144.97461423304298</v>
      </c>
      <c r="H1427" s="6">
        <f>LN(Tabella11[[#This Row],[NUM INDICE]]/G1426)</f>
        <v>7.6618754973729556E-3</v>
      </c>
    </row>
    <row r="1428" spans="1:8" x14ac:dyDescent="0.3">
      <c r="A1428" s="1">
        <v>44112</v>
      </c>
      <c r="B1428" s="2">
        <v>40182.67</v>
      </c>
      <c r="C1428" s="2">
        <v>40204.32</v>
      </c>
      <c r="D1428" s="2">
        <v>40468.879999999997</v>
      </c>
      <c r="E1428" s="2">
        <v>40062.230000000003</v>
      </c>
      <c r="F1428" s="3">
        <v>7.6E-3</v>
      </c>
      <c r="G1428">
        <f>$G$2*Tabella11[[#This Row],[CHIUSURA]]/$B$2</f>
        <v>146.07874786331311</v>
      </c>
      <c r="H1428" s="6">
        <f>LN(Tabella11[[#This Row],[NUM INDICE]]/G1427)</f>
        <v>7.5871923895899822E-3</v>
      </c>
    </row>
    <row r="1429" spans="1:8" x14ac:dyDescent="0.3">
      <c r="A1429" s="1">
        <v>44113</v>
      </c>
      <c r="B1429" s="2">
        <v>40509.49</v>
      </c>
      <c r="C1429" s="2">
        <v>40226.25</v>
      </c>
      <c r="D1429" s="2">
        <v>40585.360000000001</v>
      </c>
      <c r="E1429" s="2">
        <v>40066.54</v>
      </c>
      <c r="F1429" s="3">
        <v>8.0999999999999996E-3</v>
      </c>
      <c r="G1429">
        <f>$G$2*Tabella11[[#This Row],[CHIUSURA]]/$B$2</f>
        <v>147.2668584686235</v>
      </c>
      <c r="H1429" s="6">
        <f>LN(Tabella11[[#This Row],[NUM INDICE]]/G1428)</f>
        <v>8.1004595016202479E-3</v>
      </c>
    </row>
    <row r="1430" spans="1:8" x14ac:dyDescent="0.3">
      <c r="A1430" s="1">
        <v>44116</v>
      </c>
      <c r="B1430" s="2">
        <v>40593.800000000003</v>
      </c>
      <c r="C1430" s="2">
        <v>40716.949999999997</v>
      </c>
      <c r="D1430" s="2">
        <v>40905.49</v>
      </c>
      <c r="E1430" s="2">
        <v>40387.4</v>
      </c>
      <c r="F1430" s="3">
        <v>2.0999999999999999E-3</v>
      </c>
      <c r="G1430">
        <f>$G$2*Tabella11[[#This Row],[CHIUSURA]]/$B$2</f>
        <v>147.57335625068617</v>
      </c>
      <c r="H1430" s="6">
        <f>LN(Tabella11[[#This Row],[NUM INDICE]]/G1429)</f>
        <v>2.0790779355466492E-3</v>
      </c>
    </row>
    <row r="1431" spans="1:8" x14ac:dyDescent="0.3">
      <c r="A1431" s="1">
        <v>44117</v>
      </c>
      <c r="B1431" s="2">
        <v>40625.51</v>
      </c>
      <c r="C1431" s="2">
        <v>40592.54</v>
      </c>
      <c r="D1431" s="2">
        <v>40786.82</v>
      </c>
      <c r="E1431" s="2">
        <v>40461.97</v>
      </c>
      <c r="F1431" s="3">
        <v>8.0000000000000004E-4</v>
      </c>
      <c r="G1431">
        <f>$G$2*Tabella11[[#This Row],[CHIUSURA]]/$B$2</f>
        <v>147.68863373460513</v>
      </c>
      <c r="H1431" s="6">
        <f>LN(Tabella11[[#This Row],[NUM INDICE]]/G1430)</f>
        <v>7.8084883043708986E-4</v>
      </c>
    </row>
    <row r="1432" spans="1:8" x14ac:dyDescent="0.3">
      <c r="A1432" s="1">
        <v>44118</v>
      </c>
      <c r="B1432" s="2">
        <v>40794.74</v>
      </c>
      <c r="C1432" s="2">
        <v>40623.19</v>
      </c>
      <c r="D1432" s="2">
        <v>40880.25</v>
      </c>
      <c r="E1432" s="2">
        <v>40279.550000000003</v>
      </c>
      <c r="F1432" s="3">
        <v>4.1999999999999997E-3</v>
      </c>
      <c r="G1432">
        <f>$G$2*Tabella11[[#This Row],[CHIUSURA]]/$B$2</f>
        <v>148.30384687253022</v>
      </c>
      <c r="H1432" s="6">
        <f>LN(Tabella11[[#This Row],[NUM INDICE]]/G1431)</f>
        <v>4.1569571131321766E-3</v>
      </c>
    </row>
    <row r="1433" spans="1:8" x14ac:dyDescent="0.3">
      <c r="A1433" s="1">
        <v>44119</v>
      </c>
      <c r="B1433" s="2">
        <v>39728.410000000003</v>
      </c>
      <c r="C1433" s="2">
        <v>41048.050000000003</v>
      </c>
      <c r="D1433" s="2">
        <v>41048.050000000003</v>
      </c>
      <c r="E1433" s="2">
        <v>39667.47</v>
      </c>
      <c r="F1433" s="3">
        <v>-2.6100000000000002E-2</v>
      </c>
      <c r="G1433">
        <f>$G$2*Tabella11[[#This Row],[CHIUSURA]]/$B$2</f>
        <v>144.427346102196</v>
      </c>
      <c r="H1433" s="6">
        <f>LN(Tabella11[[#This Row],[NUM INDICE]]/G1432)</f>
        <v>-2.6486602640625481E-2</v>
      </c>
    </row>
    <row r="1434" spans="1:8" x14ac:dyDescent="0.3">
      <c r="A1434" s="1">
        <v>44120</v>
      </c>
      <c r="B1434" s="2">
        <v>39982.980000000003</v>
      </c>
      <c r="C1434" s="2">
        <v>39936.61</v>
      </c>
      <c r="D1434" s="2">
        <v>40125.71</v>
      </c>
      <c r="E1434" s="2">
        <v>39699.42</v>
      </c>
      <c r="F1434" s="3">
        <v>6.4000000000000003E-3</v>
      </c>
      <c r="G1434">
        <f>$G$2*Tabella11[[#This Row],[CHIUSURA]]/$B$2</f>
        <v>145.35280145007516</v>
      </c>
      <c r="H1434" s="6">
        <f>LN(Tabella11[[#This Row],[NUM INDICE]]/G1433)</f>
        <v>6.3873146733611297E-3</v>
      </c>
    </row>
    <row r="1435" spans="1:8" x14ac:dyDescent="0.3">
      <c r="A1435" s="1">
        <v>44123</v>
      </c>
      <c r="B1435" s="2">
        <v>40431.599999999999</v>
      </c>
      <c r="C1435" s="2">
        <v>40318.57</v>
      </c>
      <c r="D1435" s="2">
        <v>40519.480000000003</v>
      </c>
      <c r="E1435" s="2">
        <v>40211.22</v>
      </c>
      <c r="F1435" s="3">
        <v>1.12E-2</v>
      </c>
      <c r="G1435">
        <f>$G$2*Tabella11[[#This Row],[CHIUSURA]]/$B$2</f>
        <v>146.98369974196166</v>
      </c>
      <c r="H1435" s="6">
        <f>LN(Tabella11[[#This Row],[NUM INDICE]]/G1434)</f>
        <v>1.1157793879839136E-2</v>
      </c>
    </row>
    <row r="1436" spans="1:8" x14ac:dyDescent="0.3">
      <c r="A1436" s="1">
        <v>44124</v>
      </c>
      <c r="B1436" s="2">
        <v>40544.370000000003</v>
      </c>
      <c r="C1436" s="2">
        <v>40420.29</v>
      </c>
      <c r="D1436" s="2">
        <v>40732.01</v>
      </c>
      <c r="E1436" s="2">
        <v>40305.589999999997</v>
      </c>
      <c r="F1436" s="3">
        <v>2.8E-3</v>
      </c>
      <c r="G1436">
        <f>$G$2*Tabella11[[#This Row],[CHIUSURA]]/$B$2</f>
        <v>147.3936600655675</v>
      </c>
      <c r="H1436" s="6">
        <f>LN(Tabella11[[#This Row],[NUM INDICE]]/G1435)</f>
        <v>2.7852725420489692E-3</v>
      </c>
    </row>
    <row r="1437" spans="1:8" x14ac:dyDescent="0.3">
      <c r="A1437" s="1">
        <v>44125</v>
      </c>
      <c r="B1437" s="2">
        <v>40707.31</v>
      </c>
      <c r="C1437" s="2">
        <v>40767.14</v>
      </c>
      <c r="D1437" s="2">
        <v>40976.019999999997</v>
      </c>
      <c r="E1437" s="2">
        <v>40150.480000000003</v>
      </c>
      <c r="F1437" s="3">
        <v>4.0000000000000001E-3</v>
      </c>
      <c r="G1437">
        <f>$G$2*Tabella11[[#This Row],[CHIUSURA]]/$B$2</f>
        <v>147.9860067457868</v>
      </c>
      <c r="H1437" s="6">
        <f>LN(Tabella11[[#This Row],[NUM INDICE]]/G1436)</f>
        <v>4.0107532157593511E-3</v>
      </c>
    </row>
    <row r="1438" spans="1:8" x14ac:dyDescent="0.3">
      <c r="A1438" s="1">
        <v>44126</v>
      </c>
      <c r="B1438" s="2">
        <v>40558.49</v>
      </c>
      <c r="C1438" s="2">
        <v>40531.31</v>
      </c>
      <c r="D1438" s="2">
        <v>40721.57</v>
      </c>
      <c r="E1438" s="2">
        <v>40309.050000000003</v>
      </c>
      <c r="F1438" s="3">
        <v>-3.7000000000000002E-3</v>
      </c>
      <c r="G1438">
        <f>$G$2*Tabella11[[#This Row],[CHIUSURA]]/$B$2</f>
        <v>147.44499144598171</v>
      </c>
      <c r="H1438" s="6">
        <f>LN(Tabella11[[#This Row],[NUM INDICE]]/G1437)</f>
        <v>-3.6625534076970261E-3</v>
      </c>
    </row>
    <row r="1439" spans="1:8" x14ac:dyDescent="0.3">
      <c r="A1439" s="1">
        <v>44127</v>
      </c>
      <c r="B1439" s="2">
        <v>40685.5</v>
      </c>
      <c r="C1439" s="2">
        <v>40728.39</v>
      </c>
      <c r="D1439" s="2">
        <v>40811.120000000003</v>
      </c>
      <c r="E1439" s="2">
        <v>40590.9</v>
      </c>
      <c r="F1439" s="3">
        <v>3.0999999999999999E-3</v>
      </c>
      <c r="G1439">
        <f>$G$2*Tabella11[[#This Row],[CHIUSURA]]/$B$2</f>
        <v>147.90671939402796</v>
      </c>
      <c r="H1439" s="6">
        <f>LN(Tabella11[[#This Row],[NUM INDICE]]/G1438)</f>
        <v>3.1266338216302089E-3</v>
      </c>
    </row>
    <row r="1440" spans="1:8" x14ac:dyDescent="0.3">
      <c r="A1440" s="1">
        <v>44130</v>
      </c>
      <c r="B1440" s="2">
        <v>40145.5</v>
      </c>
      <c r="C1440" s="2">
        <v>40649.760000000002</v>
      </c>
      <c r="D1440" s="2">
        <v>40724.400000000001</v>
      </c>
      <c r="E1440" s="2">
        <v>39948.29</v>
      </c>
      <c r="F1440" s="3">
        <v>-1.3299999999999999E-2</v>
      </c>
      <c r="G1440">
        <f>$G$2*Tabella11[[#This Row],[CHIUSURA]]/$B$2</f>
        <v>145.9436212762028</v>
      </c>
      <c r="H1440" s="6">
        <f>LN(Tabella11[[#This Row],[NUM INDICE]]/G1439)</f>
        <v>-1.3361409204454073E-2</v>
      </c>
    </row>
    <row r="1441" spans="1:8" x14ac:dyDescent="0.3">
      <c r="A1441" s="1">
        <v>44131</v>
      </c>
      <c r="B1441" s="2">
        <v>40522.1</v>
      </c>
      <c r="C1441" s="2">
        <v>40199.08</v>
      </c>
      <c r="D1441" s="2">
        <v>40555.599999999999</v>
      </c>
      <c r="E1441" s="2">
        <v>39978.39</v>
      </c>
      <c r="F1441" s="3">
        <v>9.4000000000000004E-3</v>
      </c>
      <c r="G1441">
        <f>$G$2*Tabella11[[#This Row],[CHIUSURA]]/$B$2</f>
        <v>147.3127004450416</v>
      </c>
      <c r="H1441" s="6">
        <f>LN(Tabella11[[#This Row],[NUM INDICE]]/G1440)</f>
        <v>9.3371498859352673E-3</v>
      </c>
    </row>
    <row r="1442" spans="1:8" x14ac:dyDescent="0.3">
      <c r="A1442" s="1">
        <v>44132</v>
      </c>
      <c r="B1442" s="2">
        <v>39922.46</v>
      </c>
      <c r="C1442" s="2">
        <v>40664.35</v>
      </c>
      <c r="D1442" s="2">
        <v>40664.35</v>
      </c>
      <c r="E1442" s="2">
        <v>39774.6</v>
      </c>
      <c r="F1442" s="3">
        <v>-1.4800000000000001E-2</v>
      </c>
      <c r="G1442">
        <f>$G$2*Tabella11[[#This Row],[CHIUSURA]]/$B$2</f>
        <v>145.13278904620333</v>
      </c>
      <c r="H1442" s="6">
        <f>LN(Tabella11[[#This Row],[NUM INDICE]]/G1441)</f>
        <v>-1.4908431505064192E-2</v>
      </c>
    </row>
    <row r="1443" spans="1:8" x14ac:dyDescent="0.3">
      <c r="A1443" s="1">
        <v>44133</v>
      </c>
      <c r="B1443" s="2">
        <v>39749.85</v>
      </c>
      <c r="C1443" s="2">
        <v>39537.17</v>
      </c>
      <c r="D1443" s="2">
        <v>40010.83</v>
      </c>
      <c r="E1443" s="2">
        <v>39524.25</v>
      </c>
      <c r="F1443" s="3">
        <v>-4.3E-3</v>
      </c>
      <c r="G1443">
        <f>$G$2*Tabella11[[#This Row],[CHIUSURA]]/$B$2</f>
        <v>144.5052883682074</v>
      </c>
      <c r="H1443" s="6">
        <f>LN(Tabella11[[#This Row],[NUM INDICE]]/G1442)</f>
        <v>-4.3330052828067008E-3</v>
      </c>
    </row>
    <row r="1444" spans="1:8" x14ac:dyDescent="0.3">
      <c r="A1444" s="1">
        <v>44134</v>
      </c>
      <c r="B1444" s="2">
        <v>39614.07</v>
      </c>
      <c r="C1444" s="2">
        <v>39779.82</v>
      </c>
      <c r="D1444" s="2">
        <v>39988.25</v>
      </c>
      <c r="E1444" s="2">
        <v>39241.870000000003</v>
      </c>
      <c r="F1444" s="3">
        <v>-3.3999999999999998E-3</v>
      </c>
      <c r="G1444">
        <f>$G$2*Tabella11[[#This Row],[CHIUSURA]]/$B$2</f>
        <v>144.01167825258094</v>
      </c>
      <c r="H1444" s="6">
        <f>LN(Tabella11[[#This Row],[NUM INDICE]]/G1443)</f>
        <v>-3.4217093227517626E-3</v>
      </c>
    </row>
    <row r="1445" spans="1:8" x14ac:dyDescent="0.3">
      <c r="A1445" s="1">
        <v>44137</v>
      </c>
      <c r="B1445" s="2">
        <v>39757.58</v>
      </c>
      <c r="C1445" s="2">
        <v>39880.379999999997</v>
      </c>
      <c r="D1445" s="2">
        <v>39968.03</v>
      </c>
      <c r="E1445" s="2">
        <v>39334.92</v>
      </c>
      <c r="F1445" s="3">
        <v>3.5999999999999999E-3</v>
      </c>
      <c r="G1445">
        <f>$G$2*Tabella11[[#This Row],[CHIUSURA]]/$B$2</f>
        <v>144.53338975422739</v>
      </c>
      <c r="H1445" s="6">
        <f>LN(Tabella11[[#This Row],[NUM INDICE]]/G1444)</f>
        <v>3.6161565593021356E-3</v>
      </c>
    </row>
    <row r="1446" spans="1:8" x14ac:dyDescent="0.3">
      <c r="A1446" s="1">
        <v>44138</v>
      </c>
      <c r="B1446" s="2">
        <v>40261.129999999997</v>
      </c>
      <c r="C1446" s="2">
        <v>39990.75</v>
      </c>
      <c r="D1446" s="2">
        <v>40354.730000000003</v>
      </c>
      <c r="E1446" s="2">
        <v>39952.79</v>
      </c>
      <c r="F1446" s="3">
        <v>1.2699999999999999E-2</v>
      </c>
      <c r="G1446">
        <f>$G$2*Tabella11[[#This Row],[CHIUSURA]]/$B$2</f>
        <v>146.36397874909932</v>
      </c>
      <c r="H1446" s="6">
        <f>LN(Tabella11[[#This Row],[NUM INDICE]]/G1445)</f>
        <v>1.2585972633747515E-2</v>
      </c>
    </row>
    <row r="1447" spans="1:8" x14ac:dyDescent="0.3">
      <c r="A1447" s="1">
        <v>44139</v>
      </c>
      <c r="B1447" s="2">
        <v>40616.14</v>
      </c>
      <c r="C1447" s="2">
        <v>40171.71</v>
      </c>
      <c r="D1447" s="2">
        <v>40693.51</v>
      </c>
      <c r="E1447" s="2">
        <v>40076.47</v>
      </c>
      <c r="F1447" s="3">
        <v>8.8000000000000005E-3</v>
      </c>
      <c r="G1447">
        <f>$G$2*Tabella11[[#This Row],[CHIUSURA]]/$B$2</f>
        <v>147.65457034689396</v>
      </c>
      <c r="H1447" s="6">
        <f>LN(Tabella11[[#This Row],[NUM INDICE]]/G1446)</f>
        <v>8.7790371780103339E-3</v>
      </c>
    </row>
    <row r="1448" spans="1:8" x14ac:dyDescent="0.3">
      <c r="A1448" s="1">
        <v>44140</v>
      </c>
      <c r="B1448" s="2">
        <v>41340.160000000003</v>
      </c>
      <c r="C1448" s="2">
        <v>41112.120000000003</v>
      </c>
      <c r="D1448" s="2">
        <v>41370.910000000003</v>
      </c>
      <c r="E1448" s="2">
        <v>41030.17</v>
      </c>
      <c r="F1448" s="3">
        <v>1.78E-2</v>
      </c>
      <c r="G1448">
        <f>$G$2*Tabella11[[#This Row],[CHIUSURA]]/$B$2</f>
        <v>150.28664867887133</v>
      </c>
      <c r="H1448" s="6">
        <f>LN(Tabella11[[#This Row],[NUM INDICE]]/G1447)</f>
        <v>1.7668900033002009E-2</v>
      </c>
    </row>
    <row r="1449" spans="1:8" x14ac:dyDescent="0.3">
      <c r="A1449" s="1">
        <v>44141</v>
      </c>
      <c r="B1449" s="2">
        <v>41893.06</v>
      </c>
      <c r="C1449" s="2">
        <v>41438.76</v>
      </c>
      <c r="D1449" s="2">
        <v>41954.93</v>
      </c>
      <c r="E1449" s="2">
        <v>41383.29</v>
      </c>
      <c r="F1449" s="3">
        <v>1.34E-2</v>
      </c>
      <c r="G1449">
        <f>$G$2*Tabella11[[#This Row],[CHIUSURA]]/$B$2</f>
        <v>152.29664302951119</v>
      </c>
      <c r="H1449" s="6">
        <f>LN(Tabella11[[#This Row],[NUM INDICE]]/G1448)</f>
        <v>1.3285756161662159E-2</v>
      </c>
    </row>
    <row r="1450" spans="1:8" x14ac:dyDescent="0.3">
      <c r="A1450" s="1">
        <v>44144</v>
      </c>
      <c r="B1450" s="2">
        <v>42597.43</v>
      </c>
      <c r="C1450" s="2">
        <v>42273.97</v>
      </c>
      <c r="D1450" s="2">
        <v>42645.33</v>
      </c>
      <c r="E1450" s="2">
        <v>42263.64</v>
      </c>
      <c r="F1450" s="3">
        <v>1.6799999999999999E-2</v>
      </c>
      <c r="G1450">
        <f>$G$2*Tabella11[[#This Row],[CHIUSURA]]/$B$2</f>
        <v>154.857286402201</v>
      </c>
      <c r="H1450" s="6">
        <f>LN(Tabella11[[#This Row],[NUM INDICE]]/G1449)</f>
        <v>1.6673742065693841E-2</v>
      </c>
    </row>
    <row r="1451" spans="1:8" x14ac:dyDescent="0.3">
      <c r="A1451" s="1">
        <v>44145</v>
      </c>
      <c r="B1451" s="2">
        <v>43277.65</v>
      </c>
      <c r="C1451" s="2">
        <v>42959.25</v>
      </c>
      <c r="D1451" s="2">
        <v>43316.44</v>
      </c>
      <c r="E1451" s="2">
        <v>42660.09</v>
      </c>
      <c r="F1451" s="3">
        <v>1.6E-2</v>
      </c>
      <c r="G1451">
        <f>$G$2*Tabella11[[#This Row],[CHIUSURA]]/$B$2</f>
        <v>157.33013566462139</v>
      </c>
      <c r="H1451" s="6">
        <f>LN(Tabella11[[#This Row],[NUM INDICE]]/G1450)</f>
        <v>1.5842412650033895E-2</v>
      </c>
    </row>
    <row r="1452" spans="1:8" x14ac:dyDescent="0.3">
      <c r="A1452" s="1">
        <v>44146</v>
      </c>
      <c r="B1452" s="2">
        <v>43593.67</v>
      </c>
      <c r="C1452" s="2">
        <v>43444.06</v>
      </c>
      <c r="D1452" s="2">
        <v>43708.47</v>
      </c>
      <c r="E1452" s="2">
        <v>42970.21</v>
      </c>
      <c r="F1452" s="3">
        <v>7.3000000000000001E-3</v>
      </c>
      <c r="G1452">
        <f>$G$2*Tabella11[[#This Row],[CHIUSURA]]/$B$2</f>
        <v>158.4789843075753</v>
      </c>
      <c r="H1452" s="6">
        <f>LN(Tabella11[[#This Row],[NUM INDICE]]/G1451)</f>
        <v>7.2756208615919835E-3</v>
      </c>
    </row>
    <row r="1453" spans="1:8" x14ac:dyDescent="0.3">
      <c r="A1453" s="1">
        <v>44147</v>
      </c>
      <c r="B1453" s="2">
        <v>43357.19</v>
      </c>
      <c r="C1453" s="2">
        <v>43291.89</v>
      </c>
      <c r="D1453" s="2">
        <v>43543.96</v>
      </c>
      <c r="E1453" s="2">
        <v>43127.55</v>
      </c>
      <c r="F1453" s="3">
        <v>-5.4000000000000003E-3</v>
      </c>
      <c r="G1453">
        <f>$G$2*Tabella11[[#This Row],[CHIUSURA]]/$B$2</f>
        <v>157.61929274664328</v>
      </c>
      <c r="H1453" s="6">
        <f>LN(Tabella11[[#This Row],[NUM INDICE]]/G1452)</f>
        <v>-5.4394075702967615E-3</v>
      </c>
    </row>
    <row r="1454" spans="1:8" x14ac:dyDescent="0.3">
      <c r="A1454" s="1">
        <v>44148</v>
      </c>
      <c r="B1454" s="2">
        <v>43443</v>
      </c>
      <c r="C1454" s="2">
        <v>43298.92</v>
      </c>
      <c r="D1454" s="2">
        <v>43522.25</v>
      </c>
      <c r="E1454" s="2">
        <v>43053.37</v>
      </c>
      <c r="F1454" s="3">
        <v>2E-3</v>
      </c>
      <c r="G1454">
        <f>$G$2*Tabella11[[#This Row],[CHIUSURA]]/$B$2</f>
        <v>157.93124357903324</v>
      </c>
      <c r="H1454" s="6">
        <f>LN(Tabella11[[#This Row],[NUM INDICE]]/G1453)</f>
        <v>1.9771852562645172E-3</v>
      </c>
    </row>
    <row r="1455" spans="1:8" x14ac:dyDescent="0.3">
      <c r="A1455" s="1">
        <v>44149</v>
      </c>
      <c r="B1455" s="2">
        <v>43637.98</v>
      </c>
      <c r="C1455" s="2">
        <v>43815.45</v>
      </c>
      <c r="D1455" s="2">
        <v>43830.93</v>
      </c>
      <c r="E1455" s="2">
        <v>43535.77</v>
      </c>
      <c r="F1455" s="3">
        <v>4.4999999999999997E-3</v>
      </c>
      <c r="G1455">
        <f>$G$2*Tabella11[[#This Row],[CHIUSURA]]/$B$2</f>
        <v>158.6400674142435</v>
      </c>
      <c r="H1455" s="6">
        <f>LN(Tabella11[[#This Row],[NUM INDICE]]/G1454)</f>
        <v>4.4781380696317695E-3</v>
      </c>
    </row>
    <row r="1456" spans="1:8" x14ac:dyDescent="0.3">
      <c r="A1456" s="1">
        <v>44152</v>
      </c>
      <c r="B1456" s="2">
        <v>43952.71</v>
      </c>
      <c r="C1456" s="2">
        <v>44095.85</v>
      </c>
      <c r="D1456" s="2">
        <v>44161.16</v>
      </c>
      <c r="E1456" s="2">
        <v>43699.22</v>
      </c>
      <c r="F1456" s="3">
        <v>7.1999999999999998E-3</v>
      </c>
      <c r="G1456">
        <f>$G$2*Tabella11[[#This Row],[CHIUSURA]]/$B$2</f>
        <v>159.78422643391593</v>
      </c>
      <c r="H1456" s="6">
        <f>LN(Tabella11[[#This Row],[NUM INDICE]]/G1455)</f>
        <v>7.1864111244033758E-3</v>
      </c>
    </row>
    <row r="1457" spans="1:8" x14ac:dyDescent="0.3">
      <c r="A1457" s="1">
        <v>44153</v>
      </c>
      <c r="B1457" s="2">
        <v>44180.05</v>
      </c>
      <c r="C1457" s="2">
        <v>43978.58</v>
      </c>
      <c r="D1457" s="2">
        <v>44215.49</v>
      </c>
      <c r="E1457" s="2">
        <v>43785.78</v>
      </c>
      <c r="F1457" s="3">
        <v>5.1999999999999998E-3</v>
      </c>
      <c r="G1457">
        <f>$G$2*Tabella11[[#This Row],[CHIUSURA]]/$B$2</f>
        <v>160.61069074152033</v>
      </c>
      <c r="H1457" s="6">
        <f>LN(Tabella11[[#This Row],[NUM INDICE]]/G1456)</f>
        <v>5.1590465165363333E-3</v>
      </c>
    </row>
    <row r="1458" spans="1:8" x14ac:dyDescent="0.3">
      <c r="A1458" s="1">
        <v>44154</v>
      </c>
      <c r="B1458" s="2">
        <v>43599.96</v>
      </c>
      <c r="C1458" s="2">
        <v>43902.239999999998</v>
      </c>
      <c r="D1458" s="2">
        <v>44230</v>
      </c>
      <c r="E1458" s="2">
        <v>43518.11</v>
      </c>
      <c r="F1458" s="3">
        <v>-1.3100000000000001E-2</v>
      </c>
      <c r="G1458">
        <f>$G$2*Tabella11[[#This Row],[CHIUSURA]]/$B$2</f>
        <v>158.50185076528109</v>
      </c>
      <c r="H1458" s="6">
        <f>LN(Tabella11[[#This Row],[NUM INDICE]]/G1457)</f>
        <v>-1.3217096801771728E-2</v>
      </c>
    </row>
    <row r="1459" spans="1:8" x14ac:dyDescent="0.3">
      <c r="A1459" s="1">
        <v>44155</v>
      </c>
      <c r="B1459" s="2">
        <v>43882.25</v>
      </c>
      <c r="C1459" s="2">
        <v>43732.14</v>
      </c>
      <c r="D1459" s="2">
        <v>44013.02</v>
      </c>
      <c r="E1459" s="2">
        <v>43453.75</v>
      </c>
      <c r="F1459" s="3">
        <v>6.4999999999999997E-3</v>
      </c>
      <c r="G1459">
        <f>$G$2*Tabella11[[#This Row],[CHIUSURA]]/$B$2</f>
        <v>159.52807848320859</v>
      </c>
      <c r="H1459" s="6">
        <f>LN(Tabella11[[#This Row],[NUM INDICE]]/G1458)</f>
        <v>6.4536773769138982E-3</v>
      </c>
    </row>
    <row r="1460" spans="1:8" x14ac:dyDescent="0.3">
      <c r="A1460" s="1">
        <v>44158</v>
      </c>
      <c r="B1460" s="2">
        <v>44077.15</v>
      </c>
      <c r="C1460" s="2">
        <v>44164.17</v>
      </c>
      <c r="D1460" s="2">
        <v>44271.15</v>
      </c>
      <c r="E1460" s="2">
        <v>43747.22</v>
      </c>
      <c r="F1460" s="3">
        <v>4.4000000000000003E-3</v>
      </c>
      <c r="G1460">
        <f>$G$2*Tabella11[[#This Row],[CHIUSURA]]/$B$2</f>
        <v>160.23661148906808</v>
      </c>
      <c r="H1460" s="6">
        <f>LN(Tabella11[[#This Row],[NUM INDICE]]/G1459)</f>
        <v>4.4315972817203265E-3</v>
      </c>
    </row>
    <row r="1461" spans="1:8" x14ac:dyDescent="0.3">
      <c r="A1461" s="1">
        <v>44159</v>
      </c>
      <c r="B1461" s="2">
        <v>44523.02</v>
      </c>
      <c r="C1461" s="2">
        <v>44341.19</v>
      </c>
      <c r="D1461" s="2">
        <v>44601.63</v>
      </c>
      <c r="E1461" s="2">
        <v>44247.12</v>
      </c>
      <c r="F1461" s="3">
        <v>1.01E-2</v>
      </c>
      <c r="G1461">
        <f>$G$2*Tabella11[[#This Row],[CHIUSURA]]/$B$2</f>
        <v>161.85751252202124</v>
      </c>
      <c r="H1461" s="6">
        <f>LN(Tabella11[[#This Row],[NUM INDICE]]/G1460)</f>
        <v>1.0064851205708882E-2</v>
      </c>
    </row>
    <row r="1462" spans="1:8" x14ac:dyDescent="0.3">
      <c r="A1462" s="1">
        <v>44160</v>
      </c>
      <c r="B1462" s="2">
        <v>43828.1</v>
      </c>
      <c r="C1462" s="2">
        <v>44749.73</v>
      </c>
      <c r="D1462" s="2">
        <v>44825.37</v>
      </c>
      <c r="E1462" s="2">
        <v>43757.97</v>
      </c>
      <c r="F1462" s="3">
        <v>-1.5599999999999999E-2</v>
      </c>
      <c r="G1462">
        <f>$G$2*Tabella11[[#This Row],[CHIUSURA]]/$B$2</f>
        <v>159.33122336639335</v>
      </c>
      <c r="H1462" s="6">
        <f>LN(Tabella11[[#This Row],[NUM INDICE]]/G1461)</f>
        <v>-1.5731194600738543E-2</v>
      </c>
    </row>
    <row r="1463" spans="1:8" x14ac:dyDescent="0.3">
      <c r="A1463" s="1">
        <v>44161</v>
      </c>
      <c r="B1463" s="2">
        <v>44259.74</v>
      </c>
      <c r="C1463" s="2">
        <v>43967.59</v>
      </c>
      <c r="D1463" s="2">
        <v>44361.78</v>
      </c>
      <c r="E1463" s="2">
        <v>43582.400000000001</v>
      </c>
      <c r="F1463" s="3">
        <v>9.7999999999999997E-3</v>
      </c>
      <c r="G1463">
        <f>$G$2*Tabella11[[#This Row],[CHIUSURA]]/$B$2</f>
        <v>160.90039312857493</v>
      </c>
      <c r="H1463" s="6">
        <f>LN(Tabella11[[#This Row],[NUM INDICE]]/G1462)</f>
        <v>9.8002960399980413E-3</v>
      </c>
    </row>
    <row r="1464" spans="1:8" x14ac:dyDescent="0.3">
      <c r="A1464" s="1">
        <v>44162</v>
      </c>
      <c r="B1464" s="2">
        <v>44149.72</v>
      </c>
      <c r="C1464" s="2">
        <v>44325.03</v>
      </c>
      <c r="D1464" s="2">
        <v>44407.28</v>
      </c>
      <c r="E1464" s="2">
        <v>43995.41</v>
      </c>
      <c r="F1464" s="3">
        <v>-2.5000000000000001E-3</v>
      </c>
      <c r="G1464">
        <f>$G$2*Tabella11[[#This Row],[CHIUSURA]]/$B$2</f>
        <v>160.50043006390248</v>
      </c>
      <c r="H1464" s="6">
        <f>LN(Tabella11[[#This Row],[NUM INDICE]]/G1463)</f>
        <v>-2.488875212974508E-3</v>
      </c>
    </row>
    <row r="1465" spans="1:8" x14ac:dyDescent="0.3">
      <c r="A1465" s="1">
        <v>44166</v>
      </c>
      <c r="B1465" s="2">
        <v>44655.44</v>
      </c>
      <c r="C1465" s="2">
        <v>44435.83</v>
      </c>
      <c r="D1465" s="2">
        <v>44730.79</v>
      </c>
      <c r="E1465" s="2">
        <v>44118.1</v>
      </c>
      <c r="F1465" s="3">
        <v>1.15E-2</v>
      </c>
      <c r="G1465">
        <f>$G$2*Tabella11[[#This Row],[CHIUSURA]]/$B$2</f>
        <v>162.33890780491458</v>
      </c>
      <c r="H1465" s="6">
        <f>LN(Tabella11[[#This Row],[NUM INDICE]]/G1464)</f>
        <v>1.1389551393199497E-2</v>
      </c>
    </row>
    <row r="1466" spans="1:8" x14ac:dyDescent="0.3">
      <c r="A1466" s="1">
        <v>44167</v>
      </c>
      <c r="B1466" s="2">
        <v>44618.04</v>
      </c>
      <c r="C1466" s="2">
        <v>44729.52</v>
      </c>
      <c r="D1466" s="2">
        <v>44729.64</v>
      </c>
      <c r="E1466" s="2">
        <v>44169.97</v>
      </c>
      <c r="F1466" s="3">
        <v>-8.0000000000000004E-4</v>
      </c>
      <c r="G1466">
        <f>$G$2*Tabella11[[#This Row],[CHIUSURA]]/$B$2</f>
        <v>162.20294508342076</v>
      </c>
      <c r="H1466" s="6">
        <f>LN(Tabella11[[#This Row],[NUM INDICE]]/G1465)</f>
        <v>-8.378748579759255E-4</v>
      </c>
    </row>
    <row r="1467" spans="1:8" x14ac:dyDescent="0.3">
      <c r="A1467" s="1">
        <v>44168</v>
      </c>
      <c r="B1467" s="2">
        <v>44632.65</v>
      </c>
      <c r="C1467" s="2">
        <v>44902.02</v>
      </c>
      <c r="D1467" s="2">
        <v>44953.01</v>
      </c>
      <c r="E1467" s="2">
        <v>44551.42</v>
      </c>
      <c r="F1467" s="3">
        <v>2.9999999999999997E-4</v>
      </c>
      <c r="G1467">
        <f>$G$2*Tabella11[[#This Row],[CHIUSURA]]/$B$2</f>
        <v>162.25605779360859</v>
      </c>
      <c r="H1467" s="6">
        <f>LN(Tabella11[[#This Row],[NUM INDICE]]/G1466)</f>
        <v>3.2739242980650286E-4</v>
      </c>
    </row>
    <row r="1468" spans="1:8" x14ac:dyDescent="0.3">
      <c r="A1468" s="1">
        <v>44169</v>
      </c>
      <c r="B1468" s="2">
        <v>45079.55</v>
      </c>
      <c r="C1468" s="2">
        <v>44665.91</v>
      </c>
      <c r="D1468" s="2">
        <v>45148.28</v>
      </c>
      <c r="E1468" s="2">
        <v>44665.91</v>
      </c>
      <c r="F1468" s="3">
        <v>0.01</v>
      </c>
      <c r="G1468">
        <f>$G$2*Tabella11[[#This Row],[CHIUSURA]]/$B$2</f>
        <v>163.88070325445312</v>
      </c>
      <c r="H1468" s="6">
        <f>LN(Tabella11[[#This Row],[NUM INDICE]]/G1467)</f>
        <v>9.963052888947976E-3</v>
      </c>
    </row>
    <row r="1469" spans="1:8" x14ac:dyDescent="0.3">
      <c r="A1469" s="1">
        <v>44172</v>
      </c>
      <c r="B1469" s="2">
        <v>45426.97</v>
      </c>
      <c r="C1469" s="2">
        <v>45099.92</v>
      </c>
      <c r="D1469" s="2">
        <v>45458.92</v>
      </c>
      <c r="E1469" s="2">
        <v>45024.47</v>
      </c>
      <c r="F1469" s="3">
        <v>7.7000000000000002E-3</v>
      </c>
      <c r="G1469">
        <f>$G$2*Tabella11[[#This Row],[CHIUSURA]]/$B$2</f>
        <v>165.14370241759167</v>
      </c>
      <c r="H1469" s="6">
        <f>LN(Tabella11[[#This Row],[NUM INDICE]]/G1468)</f>
        <v>7.677274663203836E-3</v>
      </c>
    </row>
    <row r="1470" spans="1:8" x14ac:dyDescent="0.3">
      <c r="A1470" s="1">
        <v>44173</v>
      </c>
      <c r="B1470" s="2">
        <v>45608.51</v>
      </c>
      <c r="C1470" s="2">
        <v>45568.800000000003</v>
      </c>
      <c r="D1470" s="2">
        <v>45742.23</v>
      </c>
      <c r="E1470" s="2">
        <v>45335.17</v>
      </c>
      <c r="F1470" s="3">
        <v>4.0000000000000001E-3</v>
      </c>
      <c r="G1470">
        <f>$G$2*Tabella11[[#This Row],[CHIUSURA]]/$B$2</f>
        <v>165.80366692186942</v>
      </c>
      <c r="H1470" s="6">
        <f>LN(Tabella11[[#This Row],[NUM INDICE]]/G1469)</f>
        <v>3.9883403843030719E-3</v>
      </c>
    </row>
    <row r="1471" spans="1:8" x14ac:dyDescent="0.3">
      <c r="A1471" s="1">
        <v>44174</v>
      </c>
      <c r="B1471" s="2">
        <v>46103.5</v>
      </c>
      <c r="C1471" s="2">
        <v>45891.040000000001</v>
      </c>
      <c r="D1471" s="2">
        <v>46164.1</v>
      </c>
      <c r="E1471" s="2">
        <v>45792.01</v>
      </c>
      <c r="F1471" s="3">
        <v>1.09E-2</v>
      </c>
      <c r="G1471">
        <f>$G$2*Tabella11[[#This Row],[CHIUSURA]]/$B$2</f>
        <v>167.60313717620696</v>
      </c>
      <c r="H1471" s="6">
        <f>LN(Tabella11[[#This Row],[NUM INDICE]]/G1470)</f>
        <v>1.0794547114086214E-2</v>
      </c>
    </row>
    <row r="1472" spans="1:8" x14ac:dyDescent="0.3">
      <c r="A1472" s="1">
        <v>44175</v>
      </c>
      <c r="B1472" s="2">
        <v>45959.88</v>
      </c>
      <c r="C1472" s="2">
        <v>45999.42</v>
      </c>
      <c r="D1472" s="2">
        <v>46043.97</v>
      </c>
      <c r="E1472" s="2">
        <v>45685.87</v>
      </c>
      <c r="F1472" s="3">
        <v>-3.0999999999999999E-3</v>
      </c>
      <c r="G1472">
        <f>$G$2*Tabella11[[#This Row],[CHIUSURA]]/$B$2</f>
        <v>167.08102578420315</v>
      </c>
      <c r="H1472" s="6">
        <f>LN(Tabella11[[#This Row],[NUM INDICE]]/G1471)</f>
        <v>-3.1200270184855191E-3</v>
      </c>
    </row>
    <row r="1473" spans="1:8" x14ac:dyDescent="0.3">
      <c r="A1473" s="1">
        <v>44176</v>
      </c>
      <c r="B1473" s="2">
        <v>46099.01</v>
      </c>
      <c r="C1473" s="2">
        <v>46060.32</v>
      </c>
      <c r="D1473" s="2">
        <v>46309.63</v>
      </c>
      <c r="E1473" s="2">
        <v>45706.22</v>
      </c>
      <c r="F1473" s="3">
        <v>3.0000000000000001E-3</v>
      </c>
      <c r="G1473">
        <f>$G$2*Tabella11[[#This Row],[CHIUSURA]]/$B$2</f>
        <v>167.58681437889393</v>
      </c>
      <c r="H1473" s="6">
        <f>LN(Tabella11[[#This Row],[NUM INDICE]]/G1472)</f>
        <v>3.0226327066919189E-3</v>
      </c>
    </row>
    <row r="1474" spans="1:8" x14ac:dyDescent="0.3">
      <c r="A1474" s="1">
        <v>44179</v>
      </c>
      <c r="B1474" s="2">
        <v>46253.46</v>
      </c>
      <c r="C1474" s="2">
        <v>46284.7</v>
      </c>
      <c r="D1474" s="2">
        <v>46373.34</v>
      </c>
      <c r="E1474" s="2">
        <v>45951.53</v>
      </c>
      <c r="F1474" s="3">
        <v>3.3999999999999998E-3</v>
      </c>
      <c r="G1474">
        <f>$G$2*Tabella11[[#This Row],[CHIUSURA]]/$B$2</f>
        <v>168.14829679426077</v>
      </c>
      <c r="H1474" s="6">
        <f>LN(Tabella11[[#This Row],[NUM INDICE]]/G1473)</f>
        <v>3.3447972532752229E-3</v>
      </c>
    </row>
    <row r="1475" spans="1:8" x14ac:dyDescent="0.3">
      <c r="A1475" s="1">
        <v>44180</v>
      </c>
      <c r="B1475" s="2">
        <v>46263.17</v>
      </c>
      <c r="C1475" s="2">
        <v>46287.39</v>
      </c>
      <c r="D1475" s="2">
        <v>46350.3</v>
      </c>
      <c r="E1475" s="2">
        <v>45841.67</v>
      </c>
      <c r="F1475" s="3">
        <v>2.0000000000000001E-4</v>
      </c>
      <c r="G1475">
        <f>$G$2*Tabella11[[#This Row],[CHIUSURA]]/$B$2</f>
        <v>168.18359620671276</v>
      </c>
      <c r="H1475" s="6">
        <f>LN(Tabella11[[#This Row],[NUM INDICE]]/G1474)</f>
        <v>2.0990820862485851E-4</v>
      </c>
    </row>
    <row r="1476" spans="1:8" x14ac:dyDescent="0.3">
      <c r="A1476" s="1">
        <v>44181</v>
      </c>
      <c r="B1476" s="2">
        <v>46666.46</v>
      </c>
      <c r="C1476" s="2">
        <v>46573.31</v>
      </c>
      <c r="D1476" s="2">
        <v>46704.97</v>
      </c>
      <c r="E1476" s="2">
        <v>46402.2</v>
      </c>
      <c r="F1476" s="3">
        <v>8.6999999999999994E-3</v>
      </c>
      <c r="G1476">
        <f>$G$2*Tabella11[[#This Row],[CHIUSURA]]/$B$2</f>
        <v>169.64970331770851</v>
      </c>
      <c r="H1476" s="6">
        <f>LN(Tabella11[[#This Row],[NUM INDICE]]/G1475)</f>
        <v>8.6795251802792572E-3</v>
      </c>
    </row>
    <row r="1477" spans="1:8" x14ac:dyDescent="0.3">
      <c r="A1477" s="1">
        <v>44182</v>
      </c>
      <c r="B1477" s="2">
        <v>46890.34</v>
      </c>
      <c r="C1477" s="2">
        <v>46774.32</v>
      </c>
      <c r="D1477" s="2">
        <v>46992.57</v>
      </c>
      <c r="E1477" s="2">
        <v>46627.6</v>
      </c>
      <c r="F1477" s="3">
        <v>4.7999999999999996E-3</v>
      </c>
      <c r="G1477">
        <f>$G$2*Tabella11[[#This Row],[CHIUSURA]]/$B$2</f>
        <v>170.46358925589129</v>
      </c>
      <c r="H1477" s="6">
        <f>LN(Tabella11[[#This Row],[NUM INDICE]]/G1476)</f>
        <v>4.7859787282557992E-3</v>
      </c>
    </row>
    <row r="1478" spans="1:8" x14ac:dyDescent="0.3">
      <c r="A1478" s="1">
        <v>44183</v>
      </c>
      <c r="B1478" s="2">
        <v>46960.69</v>
      </c>
      <c r="C1478" s="2">
        <v>47026.02</v>
      </c>
      <c r="D1478" s="2">
        <v>47026.02</v>
      </c>
      <c r="E1478" s="2">
        <v>46630.31</v>
      </c>
      <c r="F1478" s="3">
        <v>1.5E-3</v>
      </c>
      <c r="G1478">
        <f>$G$2*Tabella11[[#This Row],[CHIUSURA]]/$B$2</f>
        <v>170.71933731624128</v>
      </c>
      <c r="H1478" s="6">
        <f>LN(Tabella11[[#This Row],[NUM INDICE]]/G1477)</f>
        <v>1.4991846797267783E-3</v>
      </c>
    </row>
    <row r="1479" spans="1:8" x14ac:dyDescent="0.3">
      <c r="A1479" s="1">
        <v>44186</v>
      </c>
      <c r="B1479" s="2">
        <v>45553.96</v>
      </c>
      <c r="C1479" s="2">
        <v>46932.18</v>
      </c>
      <c r="D1479" s="2">
        <v>47055.69</v>
      </c>
      <c r="E1479" s="2">
        <v>44923.08</v>
      </c>
      <c r="F1479" s="3">
        <v>-0.03</v>
      </c>
      <c r="G1479">
        <f>$G$2*Tabella11[[#This Row],[CHIUSURA]]/$B$2</f>
        <v>165.60535765830022</v>
      </c>
      <c r="H1479" s="6">
        <f>LN(Tabella11[[#This Row],[NUM INDICE]]/G1478)</f>
        <v>-3.041331140942052E-2</v>
      </c>
    </row>
    <row r="1480" spans="1:8" x14ac:dyDescent="0.3">
      <c r="A1480" s="1">
        <v>44187</v>
      </c>
      <c r="B1480" s="2">
        <v>46006.69</v>
      </c>
      <c r="C1480" s="2">
        <v>45529.61</v>
      </c>
      <c r="D1480" s="2">
        <v>46080.18</v>
      </c>
      <c r="E1480" s="2">
        <v>45112.19</v>
      </c>
      <c r="F1480" s="3">
        <v>9.9000000000000008E-3</v>
      </c>
      <c r="G1480">
        <f>$G$2*Tabella11[[#This Row],[CHIUSURA]]/$B$2</f>
        <v>167.25119730808353</v>
      </c>
      <c r="H1480" s="6">
        <f>LN(Tabella11[[#This Row],[NUM INDICE]]/G1479)</f>
        <v>9.8892633385691056E-3</v>
      </c>
    </row>
    <row r="1481" spans="1:8" x14ac:dyDescent="0.3">
      <c r="A1481" s="1">
        <v>44188</v>
      </c>
      <c r="B1481" s="2">
        <v>46444.18</v>
      </c>
      <c r="C1481" s="2">
        <v>46072.3</v>
      </c>
      <c r="D1481" s="2">
        <v>46513.32</v>
      </c>
      <c r="E1481" s="2">
        <v>45899.1</v>
      </c>
      <c r="F1481" s="3">
        <v>9.4999999999999998E-3</v>
      </c>
      <c r="G1481">
        <f>$G$2*Tabella11[[#This Row],[CHIUSURA]]/$B$2</f>
        <v>168.84163396654154</v>
      </c>
      <c r="H1481" s="6">
        <f>LN(Tabella11[[#This Row],[NUM INDICE]]/G1480)</f>
        <v>9.4643406953320297E-3</v>
      </c>
    </row>
    <row r="1482" spans="1:8" x14ac:dyDescent="0.3">
      <c r="A1482" s="1">
        <v>44189</v>
      </c>
      <c r="B1482" s="2">
        <v>46973.54</v>
      </c>
      <c r="C1482" s="2">
        <v>46743.49</v>
      </c>
      <c r="D1482" s="2">
        <v>47053.4</v>
      </c>
      <c r="E1482" s="2">
        <v>46539.02</v>
      </c>
      <c r="F1482" s="3">
        <v>1.14E-2</v>
      </c>
      <c r="G1482">
        <f>$G$2*Tabella11[[#This Row],[CHIUSURA]]/$B$2</f>
        <v>170.76605178071176</v>
      </c>
      <c r="H1482" s="6">
        <f>LN(Tabella11[[#This Row],[NUM INDICE]]/G1481)</f>
        <v>1.133330306220692E-2</v>
      </c>
    </row>
    <row r="1483" spans="1:8" x14ac:dyDescent="0.3">
      <c r="A1483" s="1">
        <v>44193</v>
      </c>
      <c r="B1483" s="2">
        <v>47353.75</v>
      </c>
      <c r="C1483" s="2">
        <v>47153.59</v>
      </c>
      <c r="D1483" s="2">
        <v>47406.720000000001</v>
      </c>
      <c r="E1483" s="2">
        <v>47148.24</v>
      </c>
      <c r="F1483" s="3">
        <v>8.0999999999999996E-3</v>
      </c>
      <c r="G1483">
        <f>$G$2*Tabella11[[#This Row],[CHIUSURA]]/$B$2</f>
        <v>172.14825462400489</v>
      </c>
      <c r="H1483" s="6">
        <f>LN(Tabella11[[#This Row],[NUM INDICE]]/G1482)</f>
        <v>8.0615495071847017E-3</v>
      </c>
    </row>
    <row r="1484" spans="1:8" x14ac:dyDescent="0.3">
      <c r="A1484" s="1">
        <v>44194</v>
      </c>
      <c r="B1484" s="2">
        <v>47613.08</v>
      </c>
      <c r="C1484" s="2">
        <v>47466.62</v>
      </c>
      <c r="D1484" s="2">
        <v>47714.55</v>
      </c>
      <c r="E1484" s="2">
        <v>47361.9</v>
      </c>
      <c r="F1484" s="3">
        <v>5.4999999999999997E-3</v>
      </c>
      <c r="G1484">
        <f>$G$2*Tabella11[[#This Row],[CHIUSURA]]/$B$2</f>
        <v>173.09101431825601</v>
      </c>
      <c r="H1484" s="6">
        <f>LN(Tabella11[[#This Row],[NUM INDICE]]/G1483)</f>
        <v>5.4614994436921506E-3</v>
      </c>
    </row>
    <row r="1485" spans="1:8" x14ac:dyDescent="0.3">
      <c r="A1485" s="1">
        <v>44195</v>
      </c>
      <c r="B1485" s="2">
        <v>47746.22</v>
      </c>
      <c r="C1485" s="2">
        <v>47789.03</v>
      </c>
      <c r="D1485" s="2">
        <v>47807.85</v>
      </c>
      <c r="E1485" s="2">
        <v>47358.36</v>
      </c>
      <c r="F1485" s="3">
        <v>2.8E-3</v>
      </c>
      <c r="G1485">
        <f>$G$2*Tabella11[[#This Row],[CHIUSURA]]/$B$2</f>
        <v>173.57502706530644</v>
      </c>
      <c r="H1485" s="6">
        <f>LN(Tabella11[[#This Row],[NUM INDICE]]/G1484)</f>
        <v>2.7923880840669663E-3</v>
      </c>
    </row>
    <row r="1486" spans="1:8" x14ac:dyDescent="0.3">
      <c r="A1486" s="1">
        <v>44196</v>
      </c>
      <c r="B1486" s="2">
        <v>47751.33</v>
      </c>
      <c r="C1486" s="2">
        <v>47753.11</v>
      </c>
      <c r="D1486" s="2">
        <v>47896.97</v>
      </c>
      <c r="E1486" s="2">
        <v>47602.12</v>
      </c>
      <c r="F1486" s="3">
        <v>1E-4</v>
      </c>
      <c r="G1486">
        <f>$G$2*Tabella11[[#This Row],[CHIUSURA]]/$B$2</f>
        <v>173.59360379008808</v>
      </c>
      <c r="H1486" s="6">
        <f>LN(Tabella11[[#This Row],[NUM INDICE]]/G1485)</f>
        <v>1.0701845240794921E-4</v>
      </c>
    </row>
    <row r="1487" spans="1:8" x14ac:dyDescent="0.3">
      <c r="A1487" s="1">
        <v>44197</v>
      </c>
      <c r="B1487" s="2">
        <v>47868.98</v>
      </c>
      <c r="C1487" s="2">
        <v>47785.279999999999</v>
      </c>
      <c r="D1487" s="2">
        <v>47980.36</v>
      </c>
      <c r="E1487" s="2">
        <v>47771.15</v>
      </c>
      <c r="F1487" s="3">
        <v>2.5000000000000001E-3</v>
      </c>
      <c r="G1487">
        <f>$G$2*Tabella11[[#This Row],[CHIUSURA]]/$B$2</f>
        <v>174.02130470409205</v>
      </c>
      <c r="H1487" s="6">
        <f>LN(Tabella11[[#This Row],[NUM INDICE]]/G1486)</f>
        <v>2.46077552704662E-3</v>
      </c>
    </row>
    <row r="1488" spans="1:8" x14ac:dyDescent="0.3">
      <c r="A1488" s="1">
        <v>44200</v>
      </c>
      <c r="B1488" s="2">
        <v>48176.800000000003</v>
      </c>
      <c r="C1488" s="2">
        <v>48109.17</v>
      </c>
      <c r="D1488" s="2">
        <v>48220.47</v>
      </c>
      <c r="E1488" s="2">
        <v>47594.47</v>
      </c>
      <c r="F1488" s="3">
        <v>6.4000000000000003E-3</v>
      </c>
      <c r="G1488">
        <f>$G$2*Tabella11[[#This Row],[CHIUSURA]]/$B$2</f>
        <v>175.14034333859007</v>
      </c>
      <c r="H1488" s="6">
        <f>LN(Tabella11[[#This Row],[NUM INDICE]]/G1487)</f>
        <v>6.4098819112861334E-3</v>
      </c>
    </row>
    <row r="1489" spans="1:8" x14ac:dyDescent="0.3">
      <c r="A1489" s="1">
        <v>44201</v>
      </c>
      <c r="B1489" s="2">
        <v>48437.78</v>
      </c>
      <c r="C1489" s="2">
        <v>48037.63</v>
      </c>
      <c r="D1489" s="2">
        <v>48486.239999999998</v>
      </c>
      <c r="E1489" s="2">
        <v>47903.38</v>
      </c>
      <c r="F1489" s="3">
        <v>5.4000000000000003E-3</v>
      </c>
      <c r="G1489">
        <f>$G$2*Tabella11[[#This Row],[CHIUSURA]]/$B$2</f>
        <v>176.08910138820119</v>
      </c>
      <c r="H1489" s="6">
        <f>LN(Tabella11[[#This Row],[NUM INDICE]]/G1488)</f>
        <v>5.4025103617045848E-3</v>
      </c>
    </row>
    <row r="1490" spans="1:8" x14ac:dyDescent="0.3">
      <c r="A1490" s="1">
        <v>44202</v>
      </c>
      <c r="B1490" s="2">
        <v>48174.06</v>
      </c>
      <c r="C1490" s="2">
        <v>48616.66</v>
      </c>
      <c r="D1490" s="2">
        <v>48616.66</v>
      </c>
      <c r="E1490" s="2">
        <v>47864.14</v>
      </c>
      <c r="F1490" s="3">
        <v>-5.4000000000000003E-3</v>
      </c>
      <c r="G1490">
        <f>$G$2*Tabella11[[#This Row],[CHIUSURA]]/$B$2</f>
        <v>175.13038243332554</v>
      </c>
      <c r="H1490" s="6">
        <f>LN(Tabella11[[#This Row],[NUM INDICE]]/G1489)</f>
        <v>-5.4593858270764843E-3</v>
      </c>
    </row>
    <row r="1491" spans="1:8" x14ac:dyDescent="0.3">
      <c r="A1491" s="1">
        <v>44203</v>
      </c>
      <c r="B1491" s="2">
        <v>48093.32</v>
      </c>
      <c r="C1491" s="2">
        <v>48524.36</v>
      </c>
      <c r="D1491" s="2">
        <v>48558.34</v>
      </c>
      <c r="E1491" s="2">
        <v>48037.87</v>
      </c>
      <c r="F1491" s="3">
        <v>-1.6999999999999999E-3</v>
      </c>
      <c r="G1491">
        <f>$G$2*Tabella11[[#This Row],[CHIUSURA]]/$B$2</f>
        <v>174.83686291104183</v>
      </c>
      <c r="H1491" s="6">
        <f>LN(Tabella11[[#This Row],[NUM INDICE]]/G1490)</f>
        <v>-1.6774117864551438E-3</v>
      </c>
    </row>
    <row r="1492" spans="1:8" x14ac:dyDescent="0.3">
      <c r="A1492" s="1">
        <v>44204</v>
      </c>
      <c r="B1492" s="2">
        <v>48782.51</v>
      </c>
      <c r="C1492" s="2">
        <v>48464.91</v>
      </c>
      <c r="D1492" s="2">
        <v>48854.34</v>
      </c>
      <c r="E1492" s="2">
        <v>48365.58</v>
      </c>
      <c r="F1492" s="3">
        <v>1.43E-2</v>
      </c>
      <c r="G1492">
        <f>$G$2*Tabella11[[#This Row],[CHIUSURA]]/$B$2</f>
        <v>177.34232141441947</v>
      </c>
      <c r="H1492" s="6">
        <f>LN(Tabella11[[#This Row],[NUM INDICE]]/G1491)</f>
        <v>1.4228556850052339E-2</v>
      </c>
    </row>
    <row r="1493" spans="1:8" x14ac:dyDescent="0.3">
      <c r="A1493" s="1">
        <v>44207</v>
      </c>
      <c r="B1493" s="2">
        <v>49269.32</v>
      </c>
      <c r="C1493" s="2">
        <v>49252.31</v>
      </c>
      <c r="D1493" s="2">
        <v>49303.79</v>
      </c>
      <c r="E1493" s="2">
        <v>48956.38</v>
      </c>
      <c r="F1493" s="3">
        <v>0.01</v>
      </c>
      <c r="G1493">
        <f>$G$2*Tabella11[[#This Row],[CHIUSURA]]/$B$2</f>
        <v>179.11205436763882</v>
      </c>
      <c r="H1493" s="6">
        <f>LN(Tabella11[[#This Row],[NUM INDICE]]/G1492)</f>
        <v>9.9297279801619613E-3</v>
      </c>
    </row>
    <row r="1494" spans="1:8" x14ac:dyDescent="0.3">
      <c r="A1494" s="1">
        <v>44208</v>
      </c>
      <c r="B1494" s="2">
        <v>49517.11</v>
      </c>
      <c r="C1494" s="2">
        <v>49228.26</v>
      </c>
      <c r="D1494" s="2">
        <v>49569.14</v>
      </c>
      <c r="E1494" s="2">
        <v>49079.57</v>
      </c>
      <c r="F1494" s="3">
        <v>5.0000000000000001E-3</v>
      </c>
      <c r="G1494">
        <f>$G$2*Tabella11[[#This Row],[CHIUSURA]]/$B$2</f>
        <v>180.01286192803863</v>
      </c>
      <c r="H1494" s="6">
        <f>LN(Tabella11[[#This Row],[NUM INDICE]]/G1493)</f>
        <v>5.0166914561312094E-3</v>
      </c>
    </row>
    <row r="1495" spans="1:8" x14ac:dyDescent="0.3">
      <c r="A1495" s="1">
        <v>44209</v>
      </c>
      <c r="B1495" s="2">
        <v>49492.32</v>
      </c>
      <c r="C1495" s="2">
        <v>49763.93</v>
      </c>
      <c r="D1495" s="2">
        <v>49795.19</v>
      </c>
      <c r="E1495" s="2">
        <v>49073.85</v>
      </c>
      <c r="F1495" s="3">
        <v>-5.0000000000000001E-4</v>
      </c>
      <c r="G1495">
        <f>$G$2*Tabella11[[#This Row],[CHIUSURA]]/$B$2</f>
        <v>179.92274118296291</v>
      </c>
      <c r="H1495" s="6">
        <f>LN(Tabella11[[#This Row],[NUM INDICE]]/G1494)</f>
        <v>-5.00760392581483E-4</v>
      </c>
    </row>
    <row r="1496" spans="1:8" x14ac:dyDescent="0.3">
      <c r="A1496" s="1">
        <v>44210</v>
      </c>
      <c r="B1496" s="2">
        <v>49584.160000000003</v>
      </c>
      <c r="C1496" s="2">
        <v>49432.83</v>
      </c>
      <c r="D1496" s="2">
        <v>49663.58</v>
      </c>
      <c r="E1496" s="2">
        <v>49182.37</v>
      </c>
      <c r="F1496" s="3">
        <v>1.9E-3</v>
      </c>
      <c r="G1496">
        <f>$G$2*Tabella11[[#This Row],[CHIUSURA]]/$B$2</f>
        <v>180.25661327766858</v>
      </c>
      <c r="H1496" s="6">
        <f>LN(Tabella11[[#This Row],[NUM INDICE]]/G1495)</f>
        <v>1.8539218653046649E-3</v>
      </c>
    </row>
    <row r="1497" spans="1:8" x14ac:dyDescent="0.3">
      <c r="A1497" s="1">
        <v>44211</v>
      </c>
      <c r="B1497" s="2">
        <v>49034.67</v>
      </c>
      <c r="C1497" s="2">
        <v>49656.71</v>
      </c>
      <c r="D1497" s="2">
        <v>49656.71</v>
      </c>
      <c r="E1497" s="2">
        <v>48795.79</v>
      </c>
      <c r="F1497" s="3">
        <v>-1.11E-2</v>
      </c>
      <c r="G1497">
        <f>$G$2*Tabella11[[#This Row],[CHIUSURA]]/$B$2</f>
        <v>178.25901552810612</v>
      </c>
      <c r="H1497" s="6">
        <f>LN(Tabella11[[#This Row],[NUM INDICE]]/G1496)</f>
        <v>-1.1143828952733798E-2</v>
      </c>
    </row>
    <row r="1498" spans="1:8" x14ac:dyDescent="0.3">
      <c r="A1498" s="1">
        <v>44214</v>
      </c>
      <c r="B1498" s="2">
        <v>48564.27</v>
      </c>
      <c r="C1498" s="2">
        <v>49061.22</v>
      </c>
      <c r="D1498" s="2">
        <v>49122.23</v>
      </c>
      <c r="E1498" s="2">
        <v>48403.97</v>
      </c>
      <c r="F1498" s="3">
        <v>-9.5999999999999992E-3</v>
      </c>
      <c r="G1498">
        <f>$G$2*Tabella11[[#This Row],[CHIUSURA]]/$B$2</f>
        <v>176.54893894546731</v>
      </c>
      <c r="H1498" s="6">
        <f>LN(Tabella11[[#This Row],[NUM INDICE]]/G1497)</f>
        <v>-9.6395235947160339E-3</v>
      </c>
    </row>
    <row r="1499" spans="1:8" x14ac:dyDescent="0.3">
      <c r="A1499" s="1">
        <v>44215</v>
      </c>
      <c r="B1499" s="2">
        <v>49398.29</v>
      </c>
      <c r="C1499" s="2">
        <v>48900.31</v>
      </c>
      <c r="D1499" s="2">
        <v>49499.86</v>
      </c>
      <c r="E1499" s="2">
        <v>48805.54</v>
      </c>
      <c r="F1499" s="3">
        <v>1.72E-2</v>
      </c>
      <c r="G1499">
        <f>$G$2*Tabella11[[#This Row],[CHIUSURA]]/$B$2</f>
        <v>179.58090763477941</v>
      </c>
      <c r="H1499" s="6">
        <f>LN(Tabella11[[#This Row],[NUM INDICE]]/G1498)</f>
        <v>1.7027732870028803E-2</v>
      </c>
    </row>
    <row r="1500" spans="1:8" x14ac:dyDescent="0.3">
      <c r="A1500" s="1">
        <v>44216</v>
      </c>
      <c r="B1500" s="2">
        <v>49792.12</v>
      </c>
      <c r="C1500" s="2">
        <v>49508.79</v>
      </c>
      <c r="D1500" s="2">
        <v>49874.42</v>
      </c>
      <c r="E1500" s="2">
        <v>49373.68</v>
      </c>
      <c r="F1500" s="3">
        <v>8.0000000000000002E-3</v>
      </c>
      <c r="G1500">
        <f>$G$2*Tabella11[[#This Row],[CHIUSURA]]/$B$2</f>
        <v>181.01262417504435</v>
      </c>
      <c r="H1500" s="6">
        <f>LN(Tabella11[[#This Row],[NUM INDICE]]/G1499)</f>
        <v>7.9409303685940274E-3</v>
      </c>
    </row>
    <row r="1501" spans="1:8" x14ac:dyDescent="0.3">
      <c r="A1501" s="1">
        <v>44217</v>
      </c>
      <c r="B1501" s="2">
        <v>49624.76</v>
      </c>
      <c r="C1501" s="2">
        <v>50096.57</v>
      </c>
      <c r="D1501" s="2">
        <v>50184.01</v>
      </c>
      <c r="E1501" s="2">
        <v>49398.86</v>
      </c>
      <c r="F1501" s="3">
        <v>-3.3999999999999998E-3</v>
      </c>
      <c r="G1501">
        <f>$G$2*Tabella11[[#This Row],[CHIUSURA]]/$B$2</f>
        <v>180.40420917319398</v>
      </c>
      <c r="H1501" s="6">
        <f>LN(Tabella11[[#This Row],[NUM INDICE]]/G1500)</f>
        <v>-3.3668358551096761E-3</v>
      </c>
    </row>
    <row r="1502" spans="1:8" x14ac:dyDescent="0.3">
      <c r="A1502" s="1">
        <v>44218</v>
      </c>
      <c r="B1502" s="2">
        <v>48878.54</v>
      </c>
      <c r="C1502" s="2">
        <v>49594.95</v>
      </c>
      <c r="D1502" s="2">
        <v>49676.88</v>
      </c>
      <c r="E1502" s="2">
        <v>48832.08</v>
      </c>
      <c r="F1502" s="3">
        <v>-1.4999999999999999E-2</v>
      </c>
      <c r="G1502">
        <f>$G$2*Tabella11[[#This Row],[CHIUSURA]]/$B$2</f>
        <v>177.6914256963727</v>
      </c>
      <c r="H1502" s="6">
        <f>LN(Tabella11[[#This Row],[NUM INDICE]]/G1501)</f>
        <v>-1.515145737347208E-2</v>
      </c>
    </row>
    <row r="1503" spans="1:8" x14ac:dyDescent="0.3">
      <c r="A1503" s="1">
        <v>44221</v>
      </c>
      <c r="B1503" s="2">
        <v>48347.59</v>
      </c>
      <c r="C1503" s="2">
        <v>49253.68</v>
      </c>
      <c r="D1503" s="2">
        <v>49263.15</v>
      </c>
      <c r="E1503" s="2">
        <v>48274.92</v>
      </c>
      <c r="F1503" s="3">
        <v>-1.09E-2</v>
      </c>
      <c r="G1503">
        <f>$G$2*Tabella11[[#This Row],[CHIUSURA]]/$B$2</f>
        <v>175.76122764885554</v>
      </c>
      <c r="H1503" s="6">
        <f>LN(Tabella11[[#This Row],[NUM INDICE]]/G1502)</f>
        <v>-1.0922069574216877E-2</v>
      </c>
    </row>
    <row r="1504" spans="1:8" x14ac:dyDescent="0.3">
      <c r="A1504" s="1">
        <v>44223</v>
      </c>
      <c r="B1504" s="2">
        <v>47409.93</v>
      </c>
      <c r="C1504" s="2">
        <v>48385.279999999999</v>
      </c>
      <c r="D1504" s="2">
        <v>48387.25</v>
      </c>
      <c r="E1504" s="2">
        <v>47269.599999999999</v>
      </c>
      <c r="F1504" s="3">
        <v>-1.9400000000000001E-2</v>
      </c>
      <c r="G1504">
        <f>$G$2*Tabella11[[#This Row],[CHIUSURA]]/$B$2</f>
        <v>172.35248953559642</v>
      </c>
      <c r="H1504" s="6">
        <f>LN(Tabella11[[#This Row],[NUM INDICE]]/G1503)</f>
        <v>-1.9584675344748361E-2</v>
      </c>
    </row>
    <row r="1505" spans="1:8" x14ac:dyDescent="0.3">
      <c r="A1505" s="1">
        <v>44224</v>
      </c>
      <c r="B1505" s="2">
        <v>46874.36</v>
      </c>
      <c r="C1505" s="2">
        <v>46834.57</v>
      </c>
      <c r="D1505" s="2">
        <v>47172.02</v>
      </c>
      <c r="E1505" s="2">
        <v>46518.48</v>
      </c>
      <c r="F1505" s="3">
        <v>-1.1299999999999999E-2</v>
      </c>
      <c r="G1505">
        <f>$G$2*Tabella11[[#This Row],[CHIUSURA]]/$B$2</f>
        <v>170.40549609307121</v>
      </c>
      <c r="H1505" s="6">
        <f>LN(Tabella11[[#This Row],[NUM INDICE]]/G1504)</f>
        <v>-1.1360869567148102E-2</v>
      </c>
    </row>
    <row r="1506" spans="1:8" x14ac:dyDescent="0.3">
      <c r="A1506" s="1">
        <v>44225</v>
      </c>
      <c r="B1506" s="2">
        <v>46285.77</v>
      </c>
      <c r="C1506" s="2">
        <v>47423.47</v>
      </c>
      <c r="D1506" s="2">
        <v>47423.66</v>
      </c>
      <c r="E1506" s="2">
        <v>46160.46</v>
      </c>
      <c r="F1506" s="3">
        <v>-1.26E-2</v>
      </c>
      <c r="G1506">
        <f>$G$2*Tabella11[[#This Row],[CHIUSURA]]/$B$2</f>
        <v>168.26575549831065</v>
      </c>
      <c r="H1506" s="6">
        <f>LN(Tabella11[[#This Row],[NUM INDICE]]/G1505)</f>
        <v>-1.2636260424038526E-2</v>
      </c>
    </row>
    <row r="1507" spans="1:8" x14ac:dyDescent="0.3">
      <c r="A1507" s="1">
        <v>44228</v>
      </c>
      <c r="B1507" s="2">
        <v>48600.61</v>
      </c>
      <c r="C1507" s="2">
        <v>46617.95</v>
      </c>
      <c r="D1507" s="2">
        <v>48764.4</v>
      </c>
      <c r="E1507" s="2">
        <v>46433.65</v>
      </c>
      <c r="F1507" s="3">
        <v>0.05</v>
      </c>
      <c r="G1507">
        <f>$G$2*Tabella11[[#This Row],[CHIUSURA]]/$B$2</f>
        <v>176.68104817806318</v>
      </c>
      <c r="H1507" s="6">
        <f>LN(Tabella11[[#This Row],[NUM INDICE]]/G1506)</f>
        <v>4.8801511828013282E-2</v>
      </c>
    </row>
    <row r="1508" spans="1:8" x14ac:dyDescent="0.3">
      <c r="A1508" s="1">
        <v>44229</v>
      </c>
      <c r="B1508" s="2">
        <v>49797.72</v>
      </c>
      <c r="C1508" s="2">
        <v>49193.26</v>
      </c>
      <c r="D1508" s="2">
        <v>50154.48</v>
      </c>
      <c r="E1508" s="2">
        <v>49193.26</v>
      </c>
      <c r="F1508" s="3">
        <v>2.46E-2</v>
      </c>
      <c r="G1508">
        <f>$G$2*Tabella11[[#This Row],[CHIUSURA]]/$B$2</f>
        <v>181.03298222959958</v>
      </c>
      <c r="H1508" s="6">
        <f>LN(Tabella11[[#This Row],[NUM INDICE]]/G1507)</f>
        <v>2.4333117581988854E-2</v>
      </c>
    </row>
    <row r="1509" spans="1:8" x14ac:dyDescent="0.3">
      <c r="A1509" s="1">
        <v>44230</v>
      </c>
      <c r="B1509" s="2">
        <v>50255.75</v>
      </c>
      <c r="C1509" s="2">
        <v>50231.06</v>
      </c>
      <c r="D1509" s="2">
        <v>50526.39</v>
      </c>
      <c r="E1509" s="2">
        <v>49515.88</v>
      </c>
      <c r="F1509" s="3">
        <v>9.1999999999999998E-3</v>
      </c>
      <c r="G1509">
        <f>$G$2*Tabella11[[#This Row],[CHIUSURA]]/$B$2</f>
        <v>182.69808932387264</v>
      </c>
      <c r="H1509" s="6">
        <f>LN(Tabella11[[#This Row],[NUM INDICE]]/G1508)</f>
        <v>9.1557684035158127E-3</v>
      </c>
    </row>
    <row r="1510" spans="1:8" x14ac:dyDescent="0.3">
      <c r="A1510" s="1">
        <v>44231</v>
      </c>
      <c r="B1510" s="2">
        <v>50614.29</v>
      </c>
      <c r="C1510" s="2">
        <v>50212.25</v>
      </c>
      <c r="D1510" s="2">
        <v>50687.51</v>
      </c>
      <c r="E1510" s="2">
        <v>49926.45</v>
      </c>
      <c r="F1510" s="3">
        <v>7.1000000000000004E-3</v>
      </c>
      <c r="G1510">
        <f>$G$2*Tabella11[[#This Row],[CHIUSURA]]/$B$2</f>
        <v>184.00151376677084</v>
      </c>
      <c r="H1510" s="6">
        <f>LN(Tabella11[[#This Row],[NUM INDICE]]/G1509)</f>
        <v>7.1089792366011897E-3</v>
      </c>
    </row>
    <row r="1511" spans="1:8" x14ac:dyDescent="0.3">
      <c r="A1511" s="1">
        <v>44232</v>
      </c>
      <c r="B1511" s="2">
        <v>50731.63</v>
      </c>
      <c r="C1511" s="2">
        <v>51031.39</v>
      </c>
      <c r="D1511" s="2">
        <v>51073.27</v>
      </c>
      <c r="E1511" s="2">
        <v>50565.29</v>
      </c>
      <c r="F1511" s="3">
        <v>2.3E-3</v>
      </c>
      <c r="G1511">
        <f>$G$2*Tabella11[[#This Row],[CHIUSURA]]/$B$2</f>
        <v>184.42808771704048</v>
      </c>
      <c r="H1511" s="6">
        <f>LN(Tabella11[[#This Row],[NUM INDICE]]/G1510)</f>
        <v>2.315634461318427E-3</v>
      </c>
    </row>
    <row r="1512" spans="1:8" x14ac:dyDescent="0.3">
      <c r="A1512" s="1">
        <v>44235</v>
      </c>
      <c r="B1512" s="2">
        <v>51348.77</v>
      </c>
      <c r="C1512" s="2">
        <v>51146.67</v>
      </c>
      <c r="D1512" s="2">
        <v>51523.38</v>
      </c>
      <c r="E1512" s="2">
        <v>51146.67</v>
      </c>
      <c r="F1512" s="3">
        <v>1.2200000000000001E-2</v>
      </c>
      <c r="G1512">
        <f>$G$2*Tabella11[[#This Row],[CHIUSURA]]/$B$2</f>
        <v>186.67161803636384</v>
      </c>
      <c r="H1512" s="6">
        <f>LN(Tabella11[[#This Row],[NUM INDICE]]/G1511)</f>
        <v>1.2091400874322453E-2</v>
      </c>
    </row>
    <row r="1513" spans="1:8" x14ac:dyDescent="0.3">
      <c r="A1513" s="1">
        <v>44236</v>
      </c>
      <c r="B1513" s="2">
        <v>51329.08</v>
      </c>
      <c r="C1513" s="2">
        <v>51484.23</v>
      </c>
      <c r="D1513" s="2">
        <v>51835.86</v>
      </c>
      <c r="E1513" s="2">
        <v>51193.93</v>
      </c>
      <c r="F1513" s="3">
        <v>-4.0000000000000002E-4</v>
      </c>
      <c r="G1513">
        <f>$G$2*Tabella11[[#This Row],[CHIUSURA]]/$B$2</f>
        <v>186.60003766240092</v>
      </c>
      <c r="H1513" s="6">
        <f>LN(Tabella11[[#This Row],[NUM INDICE]]/G1512)</f>
        <v>-3.8352965593569765E-4</v>
      </c>
    </row>
    <row r="1514" spans="1:8" x14ac:dyDescent="0.3">
      <c r="A1514" s="1">
        <v>44237</v>
      </c>
      <c r="B1514" s="2">
        <v>51309.39</v>
      </c>
      <c r="C1514" s="2">
        <v>51355.89</v>
      </c>
      <c r="D1514" s="2">
        <v>51512.86</v>
      </c>
      <c r="E1514" s="2">
        <v>50846.22</v>
      </c>
      <c r="F1514" s="3">
        <v>-4.0000000000000002E-4</v>
      </c>
      <c r="G1514">
        <f>$G$2*Tabella11[[#This Row],[CHIUSURA]]/$B$2</f>
        <v>186.52845728843801</v>
      </c>
      <c r="H1514" s="6">
        <f>LN(Tabella11[[#This Row],[NUM INDICE]]/G1513)</f>
        <v>-3.8367680737137554E-4</v>
      </c>
    </row>
    <row r="1515" spans="1:8" x14ac:dyDescent="0.3">
      <c r="A1515" s="1">
        <v>44238</v>
      </c>
      <c r="B1515" s="2">
        <v>51531.519999999997</v>
      </c>
      <c r="C1515" s="2">
        <v>51165.84</v>
      </c>
      <c r="D1515" s="2">
        <v>51592.45</v>
      </c>
      <c r="E1515" s="2">
        <v>51157.31</v>
      </c>
      <c r="F1515" s="3">
        <v>4.3E-3</v>
      </c>
      <c r="G1515">
        <f>$G$2*Tabella11[[#This Row],[CHIUSURA]]/$B$2</f>
        <v>187.33598133457227</v>
      </c>
      <c r="H1515" s="6">
        <f>LN(Tabella11[[#This Row],[NUM INDICE]]/G1514)</f>
        <v>4.3198829228124234E-3</v>
      </c>
    </row>
    <row r="1516" spans="1:8" x14ac:dyDescent="0.3">
      <c r="A1516" s="1">
        <v>44239</v>
      </c>
      <c r="B1516" s="2">
        <v>51544.3</v>
      </c>
      <c r="C1516" s="2">
        <v>51614.77</v>
      </c>
      <c r="D1516" s="2">
        <v>51804.58</v>
      </c>
      <c r="E1516" s="2">
        <v>51260.62</v>
      </c>
      <c r="F1516" s="3">
        <v>2.0000000000000001E-4</v>
      </c>
      <c r="G1516">
        <f>$G$2*Tabella11[[#This Row],[CHIUSURA]]/$B$2</f>
        <v>187.38244132336078</v>
      </c>
      <c r="H1516" s="6">
        <f>LN(Tabella11[[#This Row],[NUM INDICE]]/G1515)</f>
        <v>2.4797280420342066E-4</v>
      </c>
    </row>
    <row r="1517" spans="1:8" x14ac:dyDescent="0.3">
      <c r="A1517" s="1">
        <v>44242</v>
      </c>
      <c r="B1517" s="2">
        <v>52154.13</v>
      </c>
      <c r="C1517" s="2">
        <v>51907.75</v>
      </c>
      <c r="D1517" s="2">
        <v>52235.97</v>
      </c>
      <c r="E1517" s="2">
        <v>51886.46</v>
      </c>
      <c r="F1517" s="3">
        <v>1.18E-2</v>
      </c>
      <c r="G1517">
        <f>$G$2*Tabella11[[#This Row],[CHIUSURA]]/$B$2</f>
        <v>189.5993971107558</v>
      </c>
      <c r="H1517" s="6">
        <f>LN(Tabella11[[#This Row],[NUM INDICE]]/G1516)</f>
        <v>1.1761740852460538E-2</v>
      </c>
    </row>
    <row r="1518" spans="1:8" x14ac:dyDescent="0.3">
      <c r="A1518" s="1">
        <v>44243</v>
      </c>
      <c r="B1518" s="2">
        <v>52104.17</v>
      </c>
      <c r="C1518" s="2">
        <v>52400.03</v>
      </c>
      <c r="D1518" s="2">
        <v>52516.76</v>
      </c>
      <c r="E1518" s="2">
        <v>51863.61</v>
      </c>
      <c r="F1518" s="3">
        <v>-1E-3</v>
      </c>
      <c r="G1518">
        <f>$G$2*Tabella11[[#This Row],[CHIUSURA]]/$B$2</f>
        <v>189.41777418118812</v>
      </c>
      <c r="H1518" s="6">
        <f>LN(Tabella11[[#This Row],[NUM INDICE]]/G1517)</f>
        <v>-9.5838899778843641E-4</v>
      </c>
    </row>
    <row r="1519" spans="1:8" x14ac:dyDescent="0.3">
      <c r="A1519" s="1">
        <v>44244</v>
      </c>
      <c r="B1519" s="2">
        <v>51703.83</v>
      </c>
      <c r="C1519" s="2">
        <v>51996.94</v>
      </c>
      <c r="D1519" s="2">
        <v>52078.15</v>
      </c>
      <c r="E1519" s="2">
        <v>51586.34</v>
      </c>
      <c r="F1519" s="3">
        <v>-7.7000000000000002E-3</v>
      </c>
      <c r="G1519">
        <f>$G$2*Tabella11[[#This Row],[CHIUSURA]]/$B$2</f>
        <v>187.96239140250273</v>
      </c>
      <c r="H1519" s="6">
        <f>LN(Tabella11[[#This Row],[NUM INDICE]]/G1518)</f>
        <v>-7.7131239357211426E-3</v>
      </c>
    </row>
    <row r="1520" spans="1:8" x14ac:dyDescent="0.3">
      <c r="A1520" s="1">
        <v>44245</v>
      </c>
      <c r="B1520" s="2">
        <v>51324.69</v>
      </c>
      <c r="C1520" s="2">
        <v>51903.96</v>
      </c>
      <c r="D1520" s="2">
        <v>51903.96</v>
      </c>
      <c r="E1520" s="2">
        <v>51186.68</v>
      </c>
      <c r="F1520" s="3">
        <v>-7.3000000000000001E-3</v>
      </c>
      <c r="G1520">
        <f>$G$2*Tabella11[[#This Row],[CHIUSURA]]/$B$2</f>
        <v>186.58407840177637</v>
      </c>
      <c r="H1520" s="6">
        <f>LN(Tabella11[[#This Row],[NUM INDICE]]/G1519)</f>
        <v>-7.3599370632073963E-3</v>
      </c>
    </row>
    <row r="1521" spans="1:8" x14ac:dyDescent="0.3">
      <c r="A1521" s="1">
        <v>44246</v>
      </c>
      <c r="B1521" s="2">
        <v>50889.760000000002</v>
      </c>
      <c r="C1521" s="2">
        <v>51238.02</v>
      </c>
      <c r="D1521" s="2">
        <v>51432.99</v>
      </c>
      <c r="E1521" s="2">
        <v>50624.33</v>
      </c>
      <c r="F1521" s="3">
        <v>-8.5000000000000006E-3</v>
      </c>
      <c r="G1521">
        <f>$G$2*Tabella11[[#This Row],[CHIUSURA]]/$B$2</f>
        <v>185.00294828254363</v>
      </c>
      <c r="H1521" s="6">
        <f>LN(Tabella11[[#This Row],[NUM INDICE]]/G1520)</f>
        <v>-8.5101984098215813E-3</v>
      </c>
    </row>
    <row r="1522" spans="1:8" x14ac:dyDescent="0.3">
      <c r="A1522" s="1">
        <v>44249</v>
      </c>
      <c r="B1522" s="2">
        <v>49744.32</v>
      </c>
      <c r="C1522" s="2">
        <v>50910.51</v>
      </c>
      <c r="D1522" s="2">
        <v>50986.03</v>
      </c>
      <c r="E1522" s="2">
        <v>49617.37</v>
      </c>
      <c r="F1522" s="3">
        <v>-2.2499999999999999E-2</v>
      </c>
      <c r="G1522">
        <f>$G$2*Tabella11[[#This Row],[CHIUSURA]]/$B$2</f>
        <v>180.83885363794798</v>
      </c>
      <c r="H1522" s="6">
        <f>LN(Tabella11[[#This Row],[NUM INDICE]]/G1521)</f>
        <v>-2.2765438303043877E-2</v>
      </c>
    </row>
    <row r="1523" spans="1:8" x14ac:dyDescent="0.3">
      <c r="A1523" s="1">
        <v>44250</v>
      </c>
      <c r="B1523" s="2">
        <v>49751.41</v>
      </c>
      <c r="C1523" s="2">
        <v>49994.85</v>
      </c>
      <c r="D1523" s="2">
        <v>50327.31</v>
      </c>
      <c r="E1523" s="2">
        <v>49659.85</v>
      </c>
      <c r="F1523" s="3">
        <v>1E-4</v>
      </c>
      <c r="G1523">
        <f>$G$2*Tabella11[[#This Row],[CHIUSURA]]/$B$2</f>
        <v>180.86462838916165</v>
      </c>
      <c r="H1523" s="6">
        <f>LN(Tabella11[[#This Row],[NUM INDICE]]/G1522)</f>
        <v>1.4251867918363227E-4</v>
      </c>
    </row>
    <row r="1524" spans="1:8" x14ac:dyDescent="0.3">
      <c r="A1524" s="1">
        <v>44251</v>
      </c>
      <c r="B1524" s="2">
        <v>50781.69</v>
      </c>
      <c r="C1524" s="2">
        <v>49763.94</v>
      </c>
      <c r="D1524" s="2">
        <v>50881.17</v>
      </c>
      <c r="E1524" s="2">
        <v>49648.78</v>
      </c>
      <c r="F1524" s="3">
        <v>2.07E-2</v>
      </c>
      <c r="G1524">
        <f>$G$2*Tabella11[[#This Row],[CHIUSURA]]/$B$2</f>
        <v>184.61007418329666</v>
      </c>
      <c r="H1524" s="6">
        <f>LN(Tabella11[[#This Row],[NUM INDICE]]/G1523)</f>
        <v>2.0497051630432667E-2</v>
      </c>
    </row>
    <row r="1525" spans="1:8" x14ac:dyDescent="0.3">
      <c r="A1525" s="1">
        <v>44252</v>
      </c>
      <c r="B1525" s="2">
        <v>51039.31</v>
      </c>
      <c r="C1525" s="2">
        <v>51207.61</v>
      </c>
      <c r="D1525" s="2">
        <v>51386.12</v>
      </c>
      <c r="E1525" s="2">
        <v>50991.76</v>
      </c>
      <c r="F1525" s="3">
        <v>5.1000000000000004E-3</v>
      </c>
      <c r="G1525">
        <f>$G$2*Tabella11[[#This Row],[CHIUSURA]]/$B$2</f>
        <v>185.54661740017463</v>
      </c>
      <c r="H1525" s="6">
        <f>LN(Tabella11[[#This Row],[NUM INDICE]]/G1524)</f>
        <v>5.0602635944185965E-3</v>
      </c>
    </row>
    <row r="1526" spans="1:8" x14ac:dyDescent="0.3">
      <c r="A1526" s="1">
        <v>44253</v>
      </c>
      <c r="B1526" s="2">
        <v>49099.99</v>
      </c>
      <c r="C1526" s="2">
        <v>50256.71</v>
      </c>
      <c r="D1526" s="2">
        <v>50400.31</v>
      </c>
      <c r="E1526" s="2">
        <v>48890.48</v>
      </c>
      <c r="F1526" s="3">
        <v>-3.7999999999999999E-2</v>
      </c>
      <c r="G1526">
        <f>$G$2*Tabella11[[#This Row],[CHIUSURA]]/$B$2</f>
        <v>178.49647769302524</v>
      </c>
      <c r="H1526" s="6">
        <f>LN(Tabella11[[#This Row],[NUM INDICE]]/G1525)</f>
        <v>-3.8737289001910771E-2</v>
      </c>
    </row>
    <row r="1527" spans="1:8" x14ac:dyDescent="0.3">
      <c r="A1527" s="1">
        <v>44256</v>
      </c>
      <c r="B1527" s="2">
        <v>49849.84</v>
      </c>
      <c r="C1527" s="2">
        <v>49747.71</v>
      </c>
      <c r="D1527" s="2">
        <v>50058.42</v>
      </c>
      <c r="E1527" s="2">
        <v>49440.46</v>
      </c>
      <c r="F1527" s="3">
        <v>1.5299999999999999E-2</v>
      </c>
      <c r="G1527">
        <f>$G$2*Tabella11[[#This Row],[CHIUSURA]]/$B$2</f>
        <v>181.22245755163857</v>
      </c>
      <c r="H1527" s="6">
        <f>LN(Tabella11[[#This Row],[NUM INDICE]]/G1526)</f>
        <v>1.5156455639343468E-2</v>
      </c>
    </row>
    <row r="1528" spans="1:8" x14ac:dyDescent="0.3">
      <c r="A1528" s="1">
        <v>44257</v>
      </c>
      <c r="B1528" s="2">
        <v>50296.89</v>
      </c>
      <c r="C1528" s="2">
        <v>50258.09</v>
      </c>
      <c r="D1528" s="2">
        <v>50439.82</v>
      </c>
      <c r="E1528" s="2">
        <v>49807.12</v>
      </c>
      <c r="F1528" s="3">
        <v>8.9999999999999993E-3</v>
      </c>
      <c r="G1528">
        <f>$G$2*Tabella11[[#This Row],[CHIUSURA]]/$B$2</f>
        <v>182.84764831751585</v>
      </c>
      <c r="H1528" s="6">
        <f>LN(Tabella11[[#This Row],[NUM INDICE]]/G1527)</f>
        <v>8.9279593945457893E-3</v>
      </c>
    </row>
    <row r="1529" spans="1:8" x14ac:dyDescent="0.3">
      <c r="A1529" s="1">
        <v>44258</v>
      </c>
      <c r="B1529" s="2">
        <v>51444.65</v>
      </c>
      <c r="C1529" s="2">
        <v>50738.21</v>
      </c>
      <c r="D1529" s="2">
        <v>51539.89</v>
      </c>
      <c r="E1529" s="2">
        <v>50512.84</v>
      </c>
      <c r="F1529" s="3">
        <v>2.2800000000000001E-2</v>
      </c>
      <c r="G1529">
        <f>$G$2*Tabella11[[#This Row],[CHIUSURA]]/$B$2</f>
        <v>187.02017701328435</v>
      </c>
      <c r="H1529" s="6">
        <f>LN(Tabella11[[#This Row],[NUM INDICE]]/G1528)</f>
        <v>2.2563226254022045E-2</v>
      </c>
    </row>
    <row r="1530" spans="1:8" x14ac:dyDescent="0.3">
      <c r="A1530" s="1">
        <v>44259</v>
      </c>
      <c r="B1530" s="2">
        <v>50846.080000000002</v>
      </c>
      <c r="C1530" s="2">
        <v>50812.14</v>
      </c>
      <c r="D1530" s="2">
        <v>51256.55</v>
      </c>
      <c r="E1530" s="2">
        <v>50539.92</v>
      </c>
      <c r="F1530" s="3">
        <v>-1.1599999999999999E-2</v>
      </c>
      <c r="G1530">
        <f>$G$2*Tabella11[[#This Row],[CHIUSURA]]/$B$2</f>
        <v>184.84415545701287</v>
      </c>
      <c r="H1530" s="6">
        <f>LN(Tabella11[[#This Row],[NUM INDICE]]/G1529)</f>
        <v>-1.1703442378214567E-2</v>
      </c>
    </row>
    <row r="1531" spans="1:8" x14ac:dyDescent="0.3">
      <c r="A1531" s="1">
        <v>44260</v>
      </c>
      <c r="B1531" s="2">
        <v>50405.32</v>
      </c>
      <c r="C1531" s="2">
        <v>50517.36</v>
      </c>
      <c r="D1531" s="2">
        <v>50886.19</v>
      </c>
      <c r="E1531" s="2">
        <v>50160.54</v>
      </c>
      <c r="F1531" s="3">
        <v>-8.6999999999999994E-3</v>
      </c>
      <c r="G1531">
        <f>$G$2*Tabella11[[#This Row],[CHIUSURA]]/$B$2</f>
        <v>183.24183114884136</v>
      </c>
      <c r="H1531" s="6">
        <f>LN(Tabella11[[#This Row],[NUM INDICE]]/G1530)</f>
        <v>-8.7063049818802574E-3</v>
      </c>
    </row>
    <row r="1532" spans="1:8" x14ac:dyDescent="0.3">
      <c r="A1532" s="1">
        <v>44263</v>
      </c>
      <c r="B1532" s="2">
        <v>50441.07</v>
      </c>
      <c r="C1532" s="2">
        <v>50654.02</v>
      </c>
      <c r="D1532" s="2">
        <v>50985.77</v>
      </c>
      <c r="E1532" s="2">
        <v>50318.26</v>
      </c>
      <c r="F1532" s="3">
        <v>6.9999999999999999E-4</v>
      </c>
      <c r="G1532">
        <f>$G$2*Tabella11[[#This Row],[CHIUSURA]]/$B$2</f>
        <v>183.37179551497516</v>
      </c>
      <c r="H1532" s="6">
        <f>LN(Tabella11[[#This Row],[NUM INDICE]]/G1531)</f>
        <v>7.0899913219644528E-4</v>
      </c>
    </row>
    <row r="1533" spans="1:8" x14ac:dyDescent="0.3">
      <c r="A1533" s="1">
        <v>44264</v>
      </c>
      <c r="B1533" s="2">
        <v>51025.48</v>
      </c>
      <c r="C1533" s="2">
        <v>50714.16</v>
      </c>
      <c r="D1533" s="2">
        <v>51111.94</v>
      </c>
      <c r="E1533" s="2">
        <v>50396.1</v>
      </c>
      <c r="F1533" s="3">
        <v>1.1599999999999999E-2</v>
      </c>
      <c r="G1533">
        <f>$G$2*Tabella11[[#This Row],[CHIUSURA]]/$B$2</f>
        <v>185.49634027615701</v>
      </c>
      <c r="H1533" s="6">
        <f>LN(Tabella11[[#This Row],[NUM INDICE]]/G1532)</f>
        <v>1.151939161053853E-2</v>
      </c>
    </row>
    <row r="1534" spans="1:8" x14ac:dyDescent="0.3">
      <c r="A1534" s="1">
        <v>44265</v>
      </c>
      <c r="B1534" s="2">
        <v>51279.51</v>
      </c>
      <c r="C1534" s="2">
        <v>51404.68</v>
      </c>
      <c r="D1534" s="2">
        <v>51430.43</v>
      </c>
      <c r="E1534" s="2">
        <v>51048.93</v>
      </c>
      <c r="F1534" s="3">
        <v>5.0000000000000001E-3</v>
      </c>
      <c r="G1534">
        <f>$G$2*Tabella11[[#This Row],[CHIUSURA]]/$B$2</f>
        <v>186.41983252591834</v>
      </c>
      <c r="H1534" s="6">
        <f>LN(Tabella11[[#This Row],[NUM INDICE]]/G1533)</f>
        <v>4.9661413795284879E-3</v>
      </c>
    </row>
    <row r="1535" spans="1:8" x14ac:dyDescent="0.3">
      <c r="A1535" s="1">
        <v>44267</v>
      </c>
      <c r="B1535" s="2">
        <v>50792.08</v>
      </c>
      <c r="C1535" s="2">
        <v>51660.98</v>
      </c>
      <c r="D1535" s="2">
        <v>51821.84</v>
      </c>
      <c r="E1535" s="2">
        <v>50538.43</v>
      </c>
      <c r="F1535" s="3">
        <v>-9.4999999999999998E-3</v>
      </c>
      <c r="G1535">
        <f>$G$2*Tabella11[[#This Row],[CHIUSURA]]/$B$2</f>
        <v>184.64784564523035</v>
      </c>
      <c r="H1535" s="6">
        <f>LN(Tabella11[[#This Row],[NUM INDICE]]/G1534)</f>
        <v>-9.5508202664488073E-3</v>
      </c>
    </row>
    <row r="1536" spans="1:8" x14ac:dyDescent="0.3">
      <c r="A1536" s="1">
        <v>44270</v>
      </c>
      <c r="B1536" s="2">
        <v>50395.08</v>
      </c>
      <c r="C1536" s="2">
        <v>50773.47</v>
      </c>
      <c r="D1536" s="2">
        <v>50834.78</v>
      </c>
      <c r="E1536" s="2">
        <v>49799.07</v>
      </c>
      <c r="F1536" s="3">
        <v>-7.7999999999999996E-3</v>
      </c>
      <c r="G1536">
        <f>$G$2*Tabella11[[#This Row],[CHIUSURA]]/$B$2</f>
        <v>183.20460499194039</v>
      </c>
      <c r="H1536" s="6">
        <f>LN(Tabella11[[#This Row],[NUM INDICE]]/G1535)</f>
        <v>-7.8468856534429417E-3</v>
      </c>
    </row>
    <row r="1537" spans="1:8" x14ac:dyDescent="0.3">
      <c r="A1537" s="1">
        <v>44271</v>
      </c>
      <c r="B1537" s="2">
        <v>50363.96</v>
      </c>
      <c r="C1537" s="2">
        <v>50608.42</v>
      </c>
      <c r="D1537" s="2">
        <v>50857.98</v>
      </c>
      <c r="E1537" s="2">
        <v>50289.440000000002</v>
      </c>
      <c r="F1537" s="3">
        <v>-5.9999999999999995E-4</v>
      </c>
      <c r="G1537">
        <f>$G$2*Tabella11[[#This Row],[CHIUSURA]]/$B$2</f>
        <v>183.09147237448349</v>
      </c>
      <c r="H1537" s="6">
        <f>LN(Tabella11[[#This Row],[NUM INDICE]]/G1536)</f>
        <v>-6.1771134360814699E-4</v>
      </c>
    </row>
    <row r="1538" spans="1:8" x14ac:dyDescent="0.3">
      <c r="A1538" s="1">
        <v>44272</v>
      </c>
      <c r="B1538" s="2">
        <v>49801.62</v>
      </c>
      <c r="C1538" s="2">
        <v>50436.02</v>
      </c>
      <c r="D1538" s="2">
        <v>50561.120000000003</v>
      </c>
      <c r="E1538" s="2">
        <v>49718.65</v>
      </c>
      <c r="F1538" s="3">
        <v>-1.12E-2</v>
      </c>
      <c r="G1538">
        <f>$G$2*Tabella11[[#This Row],[CHIUSURA]]/$B$2</f>
        <v>181.04716016045055</v>
      </c>
      <c r="H1538" s="6">
        <f>LN(Tabella11[[#This Row],[NUM INDICE]]/G1537)</f>
        <v>-1.1228326299050169E-2</v>
      </c>
    </row>
    <row r="1539" spans="1:8" x14ac:dyDescent="0.3">
      <c r="A1539" s="1">
        <v>44273</v>
      </c>
      <c r="B1539" s="2">
        <v>49216.52</v>
      </c>
      <c r="C1539" s="2">
        <v>50161.25</v>
      </c>
      <c r="D1539" s="2">
        <v>50296.35</v>
      </c>
      <c r="E1539" s="2">
        <v>48962.36</v>
      </c>
      <c r="F1539" s="3">
        <v>-1.17E-2</v>
      </c>
      <c r="G1539">
        <f>$G$2*Tabella11[[#This Row],[CHIUSURA]]/$B$2</f>
        <v>178.92010699611814</v>
      </c>
      <c r="H1539" s="6">
        <f>LN(Tabella11[[#This Row],[NUM INDICE]]/G1538)</f>
        <v>-1.1818174124932933E-2</v>
      </c>
    </row>
    <row r="1540" spans="1:8" x14ac:dyDescent="0.3">
      <c r="A1540" s="1">
        <v>44274</v>
      </c>
      <c r="B1540" s="2">
        <v>49858.239999999998</v>
      </c>
      <c r="C1540" s="2">
        <v>48881.19</v>
      </c>
      <c r="D1540" s="2">
        <v>50003.58</v>
      </c>
      <c r="E1540" s="2">
        <v>48586.93</v>
      </c>
      <c r="F1540" s="3">
        <v>1.2999999999999999E-2</v>
      </c>
      <c r="G1540">
        <f>$G$2*Tabella11[[#This Row],[CHIUSURA]]/$B$2</f>
        <v>181.25299463347139</v>
      </c>
      <c r="H1540" s="6">
        <f>LN(Tabella11[[#This Row],[NUM INDICE]]/G1539)</f>
        <v>1.2954439138586923E-2</v>
      </c>
    </row>
    <row r="1541" spans="1:8" x14ac:dyDescent="0.3">
      <c r="A1541" s="1">
        <v>44277</v>
      </c>
      <c r="B1541" s="2">
        <v>49771.29</v>
      </c>
      <c r="C1541" s="2">
        <v>49878.77</v>
      </c>
      <c r="D1541" s="2">
        <v>49878.77</v>
      </c>
      <c r="E1541" s="2">
        <v>49281.02</v>
      </c>
      <c r="F1541" s="3">
        <v>-1.6999999999999999E-3</v>
      </c>
      <c r="G1541">
        <f>$G$2*Tabella11[[#This Row],[CHIUSURA]]/$B$2</f>
        <v>180.9368994828327</v>
      </c>
      <c r="H1541" s="6">
        <f>LN(Tabella11[[#This Row],[NUM INDICE]]/G1540)</f>
        <v>-1.7454668726340466E-3</v>
      </c>
    </row>
    <row r="1542" spans="1:8" x14ac:dyDescent="0.3">
      <c r="A1542" s="1">
        <v>44278</v>
      </c>
      <c r="B1542" s="2">
        <v>50051.44</v>
      </c>
      <c r="C1542" s="2">
        <v>49876.21</v>
      </c>
      <c r="D1542" s="2">
        <v>50264.65</v>
      </c>
      <c r="E1542" s="2">
        <v>49661.919999999998</v>
      </c>
      <c r="F1542" s="3">
        <v>5.5999999999999999E-3</v>
      </c>
      <c r="G1542">
        <f>$G$2*Tabella11[[#This Row],[CHIUSURA]]/$B$2</f>
        <v>181.95534751562661</v>
      </c>
      <c r="H1542" s="6">
        <f>LN(Tabella11[[#This Row],[NUM INDICE]]/G1541)</f>
        <v>5.6129648131006587E-3</v>
      </c>
    </row>
    <row r="1543" spans="1:8" x14ac:dyDescent="0.3">
      <c r="A1543" s="1">
        <v>44279</v>
      </c>
      <c r="B1543" s="2">
        <v>49180.31</v>
      </c>
      <c r="C1543" s="2">
        <v>49786.47</v>
      </c>
      <c r="D1543" s="2">
        <v>49854.58</v>
      </c>
      <c r="E1543" s="2">
        <v>49120.34</v>
      </c>
      <c r="F1543" s="3">
        <v>-1.7399999999999999E-2</v>
      </c>
      <c r="G1543">
        <f>$G$2*Tabella11[[#This Row],[CHIUSURA]]/$B$2</f>
        <v>178.78847036121732</v>
      </c>
      <c r="H1543" s="6">
        <f>LN(Tabella11[[#This Row],[NUM INDICE]]/G1542)</f>
        <v>-1.7557936432580728E-2</v>
      </c>
    </row>
    <row r="1544" spans="1:8" x14ac:dyDescent="0.3">
      <c r="A1544" s="1">
        <v>44280</v>
      </c>
      <c r="B1544" s="2">
        <v>48440.12</v>
      </c>
      <c r="C1544" s="2">
        <v>49201.98</v>
      </c>
      <c r="D1544" s="2">
        <v>49247.95</v>
      </c>
      <c r="E1544" s="2">
        <v>48236.35</v>
      </c>
      <c r="F1544" s="3">
        <v>-1.5100000000000001E-2</v>
      </c>
      <c r="G1544">
        <f>$G$2*Tabella11[[#This Row],[CHIUSURA]]/$B$2</f>
        <v>176.09760814671176</v>
      </c>
      <c r="H1544" s="6">
        <f>LN(Tabella11[[#This Row],[NUM INDICE]]/G1543)</f>
        <v>-1.5164944170218497E-2</v>
      </c>
    </row>
    <row r="1545" spans="1:8" x14ac:dyDescent="0.3">
      <c r="A1545" s="1">
        <v>44281</v>
      </c>
      <c r="B1545" s="2">
        <v>49008.5</v>
      </c>
      <c r="C1545" s="2">
        <v>48969.25</v>
      </c>
      <c r="D1545" s="2">
        <v>49234.66</v>
      </c>
      <c r="E1545" s="2">
        <v>48699.91</v>
      </c>
      <c r="F1545" s="3">
        <v>1.17E-2</v>
      </c>
      <c r="G1545">
        <f>$G$2*Tabella11[[#This Row],[CHIUSURA]]/$B$2</f>
        <v>178.16387797672928</v>
      </c>
      <c r="H1545" s="6">
        <f>LN(Tabella11[[#This Row],[NUM INDICE]]/G1544)</f>
        <v>1.166535648098963E-2</v>
      </c>
    </row>
    <row r="1546" spans="1:8" x14ac:dyDescent="0.3">
      <c r="A1546" s="1">
        <v>44285</v>
      </c>
      <c r="B1546" s="2">
        <v>50136.58</v>
      </c>
      <c r="C1546" s="2">
        <v>49331.68</v>
      </c>
      <c r="D1546" s="2">
        <v>50268.45</v>
      </c>
      <c r="E1546" s="2">
        <v>49331.68</v>
      </c>
      <c r="F1546" s="3">
        <v>2.3E-2</v>
      </c>
      <c r="G1546">
        <f>$G$2*Tabella11[[#This Row],[CHIUSURA]]/$B$2</f>
        <v>182.2648626522037</v>
      </c>
      <c r="H1546" s="6">
        <f>LN(Tabella11[[#This Row],[NUM INDICE]]/G1545)</f>
        <v>2.2757128934740779E-2</v>
      </c>
    </row>
    <row r="1547" spans="1:8" x14ac:dyDescent="0.3">
      <c r="A1547" s="1">
        <v>44286</v>
      </c>
      <c r="B1547" s="2">
        <v>49509.15</v>
      </c>
      <c r="C1547" s="2">
        <v>50049.120000000003</v>
      </c>
      <c r="D1547" s="2">
        <v>50050.32</v>
      </c>
      <c r="E1547" s="2">
        <v>49442.5</v>
      </c>
      <c r="F1547" s="3">
        <v>-1.2500000000000001E-2</v>
      </c>
      <c r="G1547">
        <f>$G$2*Tabella11[[#This Row],[CHIUSURA]]/$B$2</f>
        <v>179.98392440763513</v>
      </c>
      <c r="H1547" s="6">
        <f>LN(Tabella11[[#This Row],[NUM INDICE]]/G1546)</f>
        <v>-1.2593380411931034E-2</v>
      </c>
    </row>
    <row r="1548" spans="1:8" x14ac:dyDescent="0.3">
      <c r="A1548" s="1">
        <v>44287</v>
      </c>
      <c r="B1548" s="2">
        <v>50029.83</v>
      </c>
      <c r="C1548" s="2">
        <v>49868.53</v>
      </c>
      <c r="D1548" s="2">
        <v>50092.480000000003</v>
      </c>
      <c r="E1548" s="2">
        <v>49478.53</v>
      </c>
      <c r="F1548" s="3">
        <v>1.0500000000000001E-2</v>
      </c>
      <c r="G1548">
        <f>$G$2*Tabella11[[#This Row],[CHIUSURA]]/$B$2</f>
        <v>181.87678723724477</v>
      </c>
      <c r="H1548" s="6">
        <f>LN(Tabella11[[#This Row],[NUM INDICE]]/G1547)</f>
        <v>1.0461926556000471E-2</v>
      </c>
    </row>
    <row r="1549" spans="1:8" x14ac:dyDescent="0.3">
      <c r="A1549" s="1">
        <v>44291</v>
      </c>
      <c r="B1549" s="2">
        <v>49159.32</v>
      </c>
      <c r="C1549" s="2">
        <v>50020.91</v>
      </c>
      <c r="D1549" s="2">
        <v>50028.67</v>
      </c>
      <c r="E1549" s="2">
        <v>48580.800000000003</v>
      </c>
      <c r="F1549" s="3">
        <v>-1.7399999999999999E-2</v>
      </c>
      <c r="G1549">
        <f>$G$2*Tabella11[[#This Row],[CHIUSURA]]/$B$2</f>
        <v>178.71216401030406</v>
      </c>
      <c r="H1549" s="6">
        <f>LN(Tabella11[[#This Row],[NUM INDICE]]/G1548)</f>
        <v>-1.7552975315003789E-2</v>
      </c>
    </row>
    <row r="1550" spans="1:8" x14ac:dyDescent="0.3">
      <c r="A1550" s="1">
        <v>44292</v>
      </c>
      <c r="B1550" s="2">
        <v>49201.39</v>
      </c>
      <c r="C1550" s="2">
        <v>49441.13</v>
      </c>
      <c r="D1550" s="2">
        <v>49582.26</v>
      </c>
      <c r="E1550" s="2">
        <v>48936.35</v>
      </c>
      <c r="F1550" s="3">
        <v>8.9999999999999998E-4</v>
      </c>
      <c r="G1550">
        <f>$G$2*Tabella11[[#This Row],[CHIUSURA]]/$B$2</f>
        <v>178.86510389515018</v>
      </c>
      <c r="H1550" s="6">
        <f>LN(Tabella11[[#This Row],[NUM INDICE]]/G1549)</f>
        <v>8.5542291358799193E-4</v>
      </c>
    </row>
    <row r="1551" spans="1:8" x14ac:dyDescent="0.3">
      <c r="A1551" s="1">
        <v>44293</v>
      </c>
      <c r="B1551" s="2">
        <v>49661.760000000002</v>
      </c>
      <c r="C1551" s="2">
        <v>49277.09</v>
      </c>
      <c r="D1551" s="2">
        <v>49900.13</v>
      </c>
      <c r="E1551" s="2">
        <v>49093.9</v>
      </c>
      <c r="F1551" s="3">
        <v>9.4000000000000004E-3</v>
      </c>
      <c r="G1551">
        <f>$G$2*Tabella11[[#This Row],[CHIUSURA]]/$B$2</f>
        <v>180.53871774793384</v>
      </c>
      <c r="H1551" s="6">
        <f>LN(Tabella11[[#This Row],[NUM INDICE]]/G1550)</f>
        <v>9.3133453190934051E-3</v>
      </c>
    </row>
    <row r="1552" spans="1:8" x14ac:dyDescent="0.3">
      <c r="A1552" s="1">
        <v>44294</v>
      </c>
      <c r="B1552" s="2">
        <v>49746.21</v>
      </c>
      <c r="C1552" s="2">
        <v>49885.26</v>
      </c>
      <c r="D1552" s="2">
        <v>50118.080000000002</v>
      </c>
      <c r="E1552" s="2">
        <v>49581.61</v>
      </c>
      <c r="F1552" s="3">
        <v>1.6999999999999999E-3</v>
      </c>
      <c r="G1552">
        <f>$G$2*Tabella11[[#This Row],[CHIUSURA]]/$B$2</f>
        <v>180.84572448136038</v>
      </c>
      <c r="H1552" s="6">
        <f>LN(Tabella11[[#This Row],[NUM INDICE]]/G1551)</f>
        <v>1.6990593473715941E-3</v>
      </c>
    </row>
    <row r="1553" spans="1:8" x14ac:dyDescent="0.3">
      <c r="A1553" s="1">
        <v>44295</v>
      </c>
      <c r="B1553" s="2">
        <v>49591.32</v>
      </c>
      <c r="C1553" s="2">
        <v>49743.39</v>
      </c>
      <c r="D1553" s="2">
        <v>49906.91</v>
      </c>
      <c r="E1553" s="2">
        <v>49461.01</v>
      </c>
      <c r="F1553" s="3">
        <v>-3.0999999999999999E-3</v>
      </c>
      <c r="G1553">
        <f>$G$2*Tabella11[[#This Row],[CHIUSURA]]/$B$2</f>
        <v>180.28264250456419</v>
      </c>
      <c r="H1553" s="6">
        <f>LN(Tabella11[[#This Row],[NUM INDICE]]/G1552)</f>
        <v>-3.1184613815715911E-3</v>
      </c>
    </row>
    <row r="1554" spans="1:8" x14ac:dyDescent="0.3">
      <c r="A1554" s="1">
        <v>44298</v>
      </c>
      <c r="B1554" s="2">
        <v>47883.38</v>
      </c>
      <c r="C1554" s="2">
        <v>48956.65</v>
      </c>
      <c r="D1554" s="2">
        <v>48956.65</v>
      </c>
      <c r="E1554" s="2">
        <v>47693.440000000002</v>
      </c>
      <c r="F1554" s="3">
        <v>-3.44E-2</v>
      </c>
      <c r="G1554">
        <f>$G$2*Tabella11[[#This Row],[CHIUSURA]]/$B$2</f>
        <v>174.07365398723405</v>
      </c>
      <c r="H1554" s="6">
        <f>LN(Tabella11[[#This Row],[NUM INDICE]]/G1553)</f>
        <v>-3.5047347068861229E-2</v>
      </c>
    </row>
    <row r="1555" spans="1:8" x14ac:dyDescent="0.3">
      <c r="A1555" s="1">
        <v>44299</v>
      </c>
      <c r="B1555" s="2">
        <v>48544.06</v>
      </c>
      <c r="C1555" s="2">
        <v>47991.53</v>
      </c>
      <c r="D1555" s="2">
        <v>48627.43</v>
      </c>
      <c r="E1555" s="2">
        <v>47775.32</v>
      </c>
      <c r="F1555" s="3">
        <v>1.38E-2</v>
      </c>
      <c r="G1555">
        <f>$G$2*Tabella11[[#This Row],[CHIUSURA]]/$B$2</f>
        <v>176.47546818072425</v>
      </c>
      <c r="H1555" s="6">
        <f>LN(Tabella11[[#This Row],[NUM INDICE]]/G1554)</f>
        <v>1.370336780971371E-2</v>
      </c>
    </row>
    <row r="1556" spans="1:8" x14ac:dyDescent="0.3">
      <c r="A1556" s="1">
        <v>44301</v>
      </c>
      <c r="B1556" s="2">
        <v>48803.68</v>
      </c>
      <c r="C1556" s="2">
        <v>48512.77</v>
      </c>
      <c r="D1556" s="2">
        <v>48887.85</v>
      </c>
      <c r="E1556" s="2">
        <v>48010.55</v>
      </c>
      <c r="F1556" s="3">
        <v>5.3E-3</v>
      </c>
      <c r="G1556">
        <f>$G$2*Tabella11[[#This Row],[CHIUSURA]]/$B$2</f>
        <v>177.41928213137197</v>
      </c>
      <c r="H1556" s="6">
        <f>LN(Tabella11[[#This Row],[NUM INDICE]]/G1555)</f>
        <v>5.333880694540852E-3</v>
      </c>
    </row>
    <row r="1557" spans="1:8" x14ac:dyDescent="0.3">
      <c r="A1557" s="1">
        <v>44302</v>
      </c>
      <c r="B1557" s="2">
        <v>48832.03</v>
      </c>
      <c r="C1557" s="2">
        <v>48935.74</v>
      </c>
      <c r="D1557" s="2">
        <v>49089.55</v>
      </c>
      <c r="E1557" s="2">
        <v>48694.49</v>
      </c>
      <c r="F1557" s="3">
        <v>5.9999999999999995E-4</v>
      </c>
      <c r="G1557">
        <f>$G$2*Tabella11[[#This Row],[CHIUSURA]]/$B$2</f>
        <v>177.52234478255778</v>
      </c>
      <c r="H1557" s="6">
        <f>LN(Tabella11[[#This Row],[NUM INDICE]]/G1556)</f>
        <v>5.8073016105990142E-4</v>
      </c>
    </row>
    <row r="1558" spans="1:8" x14ac:dyDescent="0.3">
      <c r="A1558" s="1">
        <v>44305</v>
      </c>
      <c r="B1558" s="2">
        <v>47949.42</v>
      </c>
      <c r="C1558" s="2">
        <v>47940.81</v>
      </c>
      <c r="D1558" s="2">
        <v>48020.79</v>
      </c>
      <c r="E1558" s="2">
        <v>47362.71</v>
      </c>
      <c r="F1558" s="3">
        <v>-1.8100000000000002E-2</v>
      </c>
      <c r="G1558">
        <f>$G$2*Tabella11[[#This Row],[CHIUSURA]]/$B$2</f>
        <v>174.31373361631029</v>
      </c>
      <c r="H1558" s="6">
        <f>LN(Tabella11[[#This Row],[NUM INDICE]]/G1557)</f>
        <v>-1.8239744690021032E-2</v>
      </c>
    </row>
    <row r="1559" spans="1:8" x14ac:dyDescent="0.3">
      <c r="A1559" s="1">
        <v>44306</v>
      </c>
      <c r="B1559" s="2">
        <v>47705.8</v>
      </c>
      <c r="C1559" s="2">
        <v>48473.04</v>
      </c>
      <c r="D1559" s="2">
        <v>48478.34</v>
      </c>
      <c r="E1559" s="2">
        <v>47438.5</v>
      </c>
      <c r="F1559" s="3">
        <v>-5.1000000000000004E-3</v>
      </c>
      <c r="G1559">
        <f>$G$2*Tabella11[[#This Row],[CHIUSURA]]/$B$2</f>
        <v>173.42808553582034</v>
      </c>
      <c r="H1559" s="6">
        <f>LN(Tabella11[[#This Row],[NUM INDICE]]/G1558)</f>
        <v>-5.0937215291919696E-3</v>
      </c>
    </row>
    <row r="1560" spans="1:8" x14ac:dyDescent="0.3">
      <c r="A1560" s="1">
        <v>44308</v>
      </c>
      <c r="B1560" s="2">
        <v>48080.67</v>
      </c>
      <c r="C1560" s="2">
        <v>47501.71</v>
      </c>
      <c r="D1560" s="2">
        <v>48143.16</v>
      </c>
      <c r="E1560" s="2">
        <v>47204.5</v>
      </c>
      <c r="F1560" s="3">
        <v>7.9000000000000008E-3</v>
      </c>
      <c r="G1560">
        <f>$G$2*Tabella11[[#This Row],[CHIUSURA]]/$B$2</f>
        <v>174.79087551994834</v>
      </c>
      <c r="H1560" s="6">
        <f>LN(Tabella11[[#This Row],[NUM INDICE]]/G1559)</f>
        <v>7.8272414441775059E-3</v>
      </c>
    </row>
    <row r="1561" spans="1:8" x14ac:dyDescent="0.3">
      <c r="A1561" s="1">
        <v>44309</v>
      </c>
      <c r="B1561" s="2">
        <v>47878.45</v>
      </c>
      <c r="C1561" s="2">
        <v>47863.81</v>
      </c>
      <c r="D1561" s="2">
        <v>48265.39</v>
      </c>
      <c r="E1561" s="2">
        <v>47669.55</v>
      </c>
      <c r="F1561" s="3">
        <v>-4.1999999999999997E-3</v>
      </c>
      <c r="G1561">
        <f>$G$2*Tabella11[[#This Row],[CHIUSURA]]/$B$2</f>
        <v>174.05573162849169</v>
      </c>
      <c r="H1561" s="6">
        <f>LN(Tabella11[[#This Row],[NUM INDICE]]/G1560)</f>
        <v>-4.2147176704059857E-3</v>
      </c>
    </row>
    <row r="1562" spans="1:8" x14ac:dyDescent="0.3">
      <c r="A1562" s="1">
        <v>44312</v>
      </c>
      <c r="B1562" s="2">
        <v>48386.51</v>
      </c>
      <c r="C1562" s="2">
        <v>48197.37</v>
      </c>
      <c r="D1562" s="2">
        <v>48667.98</v>
      </c>
      <c r="E1562" s="2">
        <v>48152.24</v>
      </c>
      <c r="F1562" s="3">
        <v>1.06E-2</v>
      </c>
      <c r="G1562">
        <f>$G$2*Tabella11[[#This Row],[CHIUSURA]]/$B$2</f>
        <v>175.90271612801436</v>
      </c>
      <c r="H1562" s="6">
        <f>LN(Tabella11[[#This Row],[NUM INDICE]]/G1561)</f>
        <v>1.0555548297353364E-2</v>
      </c>
    </row>
    <row r="1563" spans="1:8" x14ac:dyDescent="0.3">
      <c r="A1563" s="1">
        <v>44313</v>
      </c>
      <c r="B1563" s="2">
        <v>48944.14</v>
      </c>
      <c r="C1563" s="2">
        <v>48424.08</v>
      </c>
      <c r="D1563" s="2">
        <v>49009.26</v>
      </c>
      <c r="E1563" s="2">
        <v>48399.53</v>
      </c>
      <c r="F1563" s="3">
        <v>1.15E-2</v>
      </c>
      <c r="G1563">
        <f>$G$2*Tabella11[[#This Row],[CHIUSURA]]/$B$2</f>
        <v>177.92990576401959</v>
      </c>
      <c r="H1563" s="6">
        <f>LN(Tabella11[[#This Row],[NUM INDICE]]/G1562)</f>
        <v>1.1458591951395886E-2</v>
      </c>
    </row>
    <row r="1564" spans="1:8" x14ac:dyDescent="0.3">
      <c r="A1564" s="1">
        <v>44314</v>
      </c>
      <c r="B1564" s="2">
        <v>49733.84</v>
      </c>
      <c r="C1564" s="2">
        <v>49066.64</v>
      </c>
      <c r="D1564" s="2">
        <v>49801.48</v>
      </c>
      <c r="E1564" s="2">
        <v>49066.64</v>
      </c>
      <c r="F1564" s="3">
        <v>1.61E-2</v>
      </c>
      <c r="G1564">
        <f>$G$2*Tabella11[[#This Row],[CHIUSURA]]/$B$2</f>
        <v>180.80075499299465</v>
      </c>
      <c r="H1564" s="6">
        <f>LN(Tabella11[[#This Row],[NUM INDICE]]/G1563)</f>
        <v>1.600593890086139E-2</v>
      </c>
    </row>
    <row r="1565" spans="1:8" x14ac:dyDescent="0.3">
      <c r="A1565" s="1">
        <v>44315</v>
      </c>
      <c r="B1565" s="2">
        <v>49765.94</v>
      </c>
      <c r="C1565" s="2">
        <v>50093.86</v>
      </c>
      <c r="D1565" s="2">
        <v>50375.77</v>
      </c>
      <c r="E1565" s="2">
        <v>49535.98</v>
      </c>
      <c r="F1565" s="3">
        <v>5.9999999999999995E-4</v>
      </c>
      <c r="G1565">
        <f>$G$2*Tabella11[[#This Row],[CHIUSURA]]/$B$2</f>
        <v>180.91745026999868</v>
      </c>
      <c r="H1565" s="6">
        <f>LN(Tabella11[[#This Row],[NUM INDICE]]/G1564)</f>
        <v>6.4522757967191925E-4</v>
      </c>
    </row>
    <row r="1566" spans="1:8" x14ac:dyDescent="0.3">
      <c r="A1566" s="1">
        <v>44316</v>
      </c>
      <c r="B1566" s="2">
        <v>48782.36</v>
      </c>
      <c r="C1566" s="2">
        <v>49360.89</v>
      </c>
      <c r="D1566" s="2">
        <v>49569.42</v>
      </c>
      <c r="E1566" s="2">
        <v>48698.080000000002</v>
      </c>
      <c r="F1566" s="3">
        <v>-1.9800000000000002E-2</v>
      </c>
      <c r="G1566">
        <f>$G$2*Tabella11[[#This Row],[CHIUSURA]]/$B$2</f>
        <v>177.34177610938673</v>
      </c>
      <c r="H1566" s="6">
        <f>LN(Tabella11[[#This Row],[NUM INDICE]]/G1565)</f>
        <v>-1.9962042195607946E-2</v>
      </c>
    </row>
    <row r="1567" spans="1:8" x14ac:dyDescent="0.3">
      <c r="A1567" s="1">
        <v>44319</v>
      </c>
      <c r="B1567" s="2">
        <v>48718.52</v>
      </c>
      <c r="C1567" s="2">
        <v>48356.01</v>
      </c>
      <c r="D1567" s="2">
        <v>48863.23</v>
      </c>
      <c r="E1567" s="2">
        <v>48028.07</v>
      </c>
      <c r="F1567" s="3">
        <v>-1.2999999999999999E-3</v>
      </c>
      <c r="G1567">
        <f>$G$2*Tabella11[[#This Row],[CHIUSURA]]/$B$2</f>
        <v>177.10969428745719</v>
      </c>
      <c r="H1567" s="6">
        <f>LN(Tabella11[[#This Row],[NUM INDICE]]/G1566)</f>
        <v>-1.309526829358985E-3</v>
      </c>
    </row>
    <row r="1568" spans="1:8" x14ac:dyDescent="0.3">
      <c r="A1568" s="1">
        <v>44320</v>
      </c>
      <c r="B1568" s="2">
        <v>48253.51</v>
      </c>
      <c r="C1568" s="2">
        <v>48881.63</v>
      </c>
      <c r="D1568" s="2">
        <v>48996.53</v>
      </c>
      <c r="E1568" s="2">
        <v>48149.45</v>
      </c>
      <c r="F1568" s="3">
        <v>-9.4999999999999998E-3</v>
      </c>
      <c r="G1568">
        <f>$G$2*Tabella11[[#This Row],[CHIUSURA]]/$B$2</f>
        <v>175.41921233232779</v>
      </c>
      <c r="H1568" s="6">
        <f>LN(Tabella11[[#This Row],[NUM INDICE]]/G1567)</f>
        <v>-9.5906740188078255E-3</v>
      </c>
    </row>
    <row r="1569" spans="1:8" x14ac:dyDescent="0.3">
      <c r="A1569" s="1">
        <v>44321</v>
      </c>
      <c r="B1569" s="2">
        <v>48677.55</v>
      </c>
      <c r="C1569" s="2">
        <v>48569.120000000003</v>
      </c>
      <c r="D1569" s="2">
        <v>48742.720000000001</v>
      </c>
      <c r="E1569" s="2">
        <v>48254.32</v>
      </c>
      <c r="F1569" s="3">
        <v>8.8000000000000005E-3</v>
      </c>
      <c r="G1569">
        <f>$G$2*Tabella11[[#This Row],[CHIUSURA]]/$B$2</f>
        <v>176.96075330618442</v>
      </c>
      <c r="H1569" s="6">
        <f>LN(Tabella11[[#This Row],[NUM INDICE]]/G1568)</f>
        <v>8.749366922607079E-3</v>
      </c>
    </row>
    <row r="1570" spans="1:8" x14ac:dyDescent="0.3">
      <c r="A1570" s="1">
        <v>44322</v>
      </c>
      <c r="B1570" s="2">
        <v>48949.760000000002</v>
      </c>
      <c r="C1570" s="2">
        <v>48877.78</v>
      </c>
      <c r="D1570" s="2">
        <v>49011.31</v>
      </c>
      <c r="E1570" s="2">
        <v>48614.11</v>
      </c>
      <c r="F1570" s="3">
        <v>5.5999999999999999E-3</v>
      </c>
      <c r="G1570">
        <f>$G$2*Tabella11[[#This Row],[CHIUSURA]]/$B$2</f>
        <v>177.95033652591252</v>
      </c>
      <c r="H1570" s="6">
        <f>LN(Tabella11[[#This Row],[NUM INDICE]]/G1569)</f>
        <v>5.5765278265722052E-3</v>
      </c>
    </row>
    <row r="1571" spans="1:8" x14ac:dyDescent="0.3">
      <c r="A1571" s="1">
        <v>44323</v>
      </c>
      <c r="B1571" s="2">
        <v>49206.47</v>
      </c>
      <c r="C1571" s="2">
        <v>49169.14</v>
      </c>
      <c r="D1571" s="2">
        <v>49417.64</v>
      </c>
      <c r="E1571" s="2">
        <v>49036.38</v>
      </c>
      <c r="F1571" s="3">
        <v>5.1999999999999998E-3</v>
      </c>
      <c r="G1571">
        <f>$G$2*Tabella11[[#This Row],[CHIUSURA]]/$B$2</f>
        <v>178.8835715589253</v>
      </c>
      <c r="H1571" s="6">
        <f>LN(Tabella11[[#This Row],[NUM INDICE]]/G1570)</f>
        <v>5.2306529151080697E-3</v>
      </c>
    </row>
    <row r="1572" spans="1:8" x14ac:dyDescent="0.3">
      <c r="A1572" s="1">
        <v>44326</v>
      </c>
      <c r="B1572" s="2">
        <v>49502.41</v>
      </c>
      <c r="C1572" s="2">
        <v>49496.05</v>
      </c>
      <c r="D1572" s="2">
        <v>49617.47</v>
      </c>
      <c r="E1572" s="2">
        <v>49412.05</v>
      </c>
      <c r="F1572" s="3">
        <v>6.0000000000000001E-3</v>
      </c>
      <c r="G1572">
        <f>$G$2*Tabella11[[#This Row],[CHIUSURA]]/$B$2</f>
        <v>179.95942203483116</v>
      </c>
      <c r="H1572" s="6">
        <f>LN(Tabella11[[#This Row],[NUM INDICE]]/G1571)</f>
        <v>5.9962363407627811E-3</v>
      </c>
    </row>
    <row r="1573" spans="1:8" x14ac:dyDescent="0.3">
      <c r="A1573" s="1">
        <v>44327</v>
      </c>
      <c r="B1573" s="2">
        <v>49161.81</v>
      </c>
      <c r="C1573" s="2">
        <v>49066.45</v>
      </c>
      <c r="D1573" s="2">
        <v>49304.47</v>
      </c>
      <c r="E1573" s="2">
        <v>48988.18</v>
      </c>
      <c r="F1573" s="3">
        <v>-6.8999999999999999E-3</v>
      </c>
      <c r="G1573">
        <f>$G$2*Tabella11[[#This Row],[CHIUSURA]]/$B$2</f>
        <v>178.72121607384739</v>
      </c>
      <c r="H1573" s="6">
        <f>LN(Tabella11[[#This Row],[NUM INDICE]]/G1572)</f>
        <v>-6.904252686448396E-3</v>
      </c>
    </row>
    <row r="1574" spans="1:8" x14ac:dyDescent="0.3">
      <c r="A1574" s="1">
        <v>44328</v>
      </c>
      <c r="B1574" s="2">
        <v>48690.8</v>
      </c>
      <c r="C1574" s="2">
        <v>49171.28</v>
      </c>
      <c r="D1574" s="2">
        <v>49171.28</v>
      </c>
      <c r="E1574" s="2">
        <v>48550.720000000001</v>
      </c>
      <c r="F1574" s="3">
        <v>-9.5999999999999992E-3</v>
      </c>
      <c r="G1574">
        <f>$G$2*Tabella11[[#This Row],[CHIUSURA]]/$B$2</f>
        <v>177.00892191740883</v>
      </c>
      <c r="H1574" s="6">
        <f>LN(Tabella11[[#This Row],[NUM INDICE]]/G1573)</f>
        <v>-9.6270020335474625E-3</v>
      </c>
    </row>
    <row r="1575" spans="1:8" x14ac:dyDescent="0.3">
      <c r="A1575" s="1">
        <v>44330</v>
      </c>
      <c r="B1575" s="2">
        <v>48732.55</v>
      </c>
      <c r="C1575" s="2">
        <v>48898.93</v>
      </c>
      <c r="D1575" s="2">
        <v>48898.93</v>
      </c>
      <c r="E1575" s="2">
        <v>48473.43</v>
      </c>
      <c r="F1575" s="3">
        <v>8.9999999999999998E-4</v>
      </c>
      <c r="G1575">
        <f>$G$2*Tabella11[[#This Row],[CHIUSURA]]/$B$2</f>
        <v>177.16069848485179</v>
      </c>
      <c r="H1575" s="6">
        <f>LN(Tabella11[[#This Row],[NUM INDICE]]/G1574)</f>
        <v>8.5708410880503587E-4</v>
      </c>
    </row>
    <row r="1576" spans="1:8" x14ac:dyDescent="0.3">
      <c r="A1576" s="1">
        <v>44333</v>
      </c>
      <c r="B1576" s="2">
        <v>49580.73</v>
      </c>
      <c r="C1576" s="2">
        <v>48990.7</v>
      </c>
      <c r="D1576" s="2">
        <v>49628.42</v>
      </c>
      <c r="E1576" s="2">
        <v>48923.13</v>
      </c>
      <c r="F1576" s="3">
        <v>1.7399999999999999E-2</v>
      </c>
      <c r="G1576">
        <f>$G$2*Tabella11[[#This Row],[CHIUSURA]]/$B$2</f>
        <v>180.24414396925351</v>
      </c>
      <c r="H1576" s="6">
        <f>LN(Tabella11[[#This Row],[NUM INDICE]]/G1575)</f>
        <v>1.7255065530581603E-2</v>
      </c>
    </row>
    <row r="1577" spans="1:8" x14ac:dyDescent="0.3">
      <c r="A1577" s="1">
        <v>44334</v>
      </c>
      <c r="B1577" s="2">
        <v>50193.33</v>
      </c>
      <c r="C1577" s="2">
        <v>49986.68</v>
      </c>
      <c r="D1577" s="2">
        <v>50313.25</v>
      </c>
      <c r="E1577" s="2">
        <v>49959.199999999997</v>
      </c>
      <c r="F1577" s="3">
        <v>1.24E-2</v>
      </c>
      <c r="G1577">
        <f>$G$2*Tabella11[[#This Row],[CHIUSURA]]/$B$2</f>
        <v>182.4711697229196</v>
      </c>
      <c r="H1577" s="6">
        <f>LN(Tabella11[[#This Row],[NUM INDICE]]/G1576)</f>
        <v>1.2279899166427492E-2</v>
      </c>
    </row>
    <row r="1578" spans="1:8" x14ac:dyDescent="0.3">
      <c r="A1578" s="1">
        <v>44335</v>
      </c>
      <c r="B1578" s="2">
        <v>49902.64</v>
      </c>
      <c r="C1578" s="2">
        <v>50088.81</v>
      </c>
      <c r="D1578" s="2">
        <v>50279.01</v>
      </c>
      <c r="E1578" s="2">
        <v>49831.4</v>
      </c>
      <c r="F1578" s="3">
        <v>-5.7999999999999996E-3</v>
      </c>
      <c r="G1578">
        <f>$G$2*Tabella11[[#This Row],[CHIUSURA]]/$B$2</f>
        <v>181.41440492315925</v>
      </c>
      <c r="H1578" s="6">
        <f>LN(Tabella11[[#This Row],[NUM INDICE]]/G1577)</f>
        <v>-5.8082421743492901E-3</v>
      </c>
    </row>
    <row r="1579" spans="1:8" x14ac:dyDescent="0.3">
      <c r="A1579" s="1">
        <v>44336</v>
      </c>
      <c r="B1579" s="2">
        <v>49564.86</v>
      </c>
      <c r="C1579" s="2">
        <v>49971.519999999997</v>
      </c>
      <c r="D1579" s="2">
        <v>50099.17</v>
      </c>
      <c r="E1579" s="2">
        <v>49496.78</v>
      </c>
      <c r="F1579" s="3">
        <v>-6.7999999999999996E-3</v>
      </c>
      <c r="G1579">
        <f>$G$2*Tabella11[[#This Row],[CHIUSURA]]/$B$2</f>
        <v>180.18645069679076</v>
      </c>
      <c r="H1579" s="6">
        <f>LN(Tabella11[[#This Row],[NUM INDICE]]/G1578)</f>
        <v>-6.7917922625535775E-3</v>
      </c>
    </row>
    <row r="1580" spans="1:8" x14ac:dyDescent="0.3">
      <c r="A1580" s="1">
        <v>44337</v>
      </c>
      <c r="B1580" s="2">
        <v>50540.480000000003</v>
      </c>
      <c r="C1580" s="2">
        <v>49833.98</v>
      </c>
      <c r="D1580" s="2">
        <v>50591.12</v>
      </c>
      <c r="E1580" s="2">
        <v>49832.72</v>
      </c>
      <c r="F1580" s="3">
        <v>1.9699999999999999E-2</v>
      </c>
      <c r="G1580">
        <f>$G$2*Tabella11[[#This Row],[CHIUSURA]]/$B$2</f>
        <v>183.73318733699924</v>
      </c>
      <c r="H1580" s="6">
        <f>LN(Tabella11[[#This Row],[NUM INDICE]]/G1579)</f>
        <v>1.9492484435648178E-2</v>
      </c>
    </row>
    <row r="1581" spans="1:8" x14ac:dyDescent="0.3">
      <c r="A1581" s="1">
        <v>44340</v>
      </c>
      <c r="B1581" s="2">
        <v>50651.9</v>
      </c>
      <c r="C1581" s="2">
        <v>50727.28</v>
      </c>
      <c r="D1581" s="2">
        <v>50857.59</v>
      </c>
      <c r="E1581" s="2">
        <v>50465.9</v>
      </c>
      <c r="F1581" s="3">
        <v>2.2000000000000001E-3</v>
      </c>
      <c r="G1581">
        <f>$G$2*Tabella11[[#This Row],[CHIUSURA]]/$B$2</f>
        <v>184.13823991531049</v>
      </c>
      <c r="H1581" s="6">
        <f>LN(Tabella11[[#This Row],[NUM INDICE]]/G1580)</f>
        <v>2.2021429879797785E-3</v>
      </c>
    </row>
    <row r="1582" spans="1:8" x14ac:dyDescent="0.3">
      <c r="A1582" s="1">
        <v>44341</v>
      </c>
      <c r="B1582" s="2">
        <v>50637.53</v>
      </c>
      <c r="C1582" s="2">
        <v>50922.32</v>
      </c>
      <c r="D1582" s="2">
        <v>50961.35</v>
      </c>
      <c r="E1582" s="2">
        <v>50474.34</v>
      </c>
      <c r="F1582" s="3">
        <v>-2.9999999999999997E-4</v>
      </c>
      <c r="G1582">
        <f>$G$2*Tabella11[[#This Row],[CHIUSURA]]/$B$2</f>
        <v>184.08599969317504</v>
      </c>
      <c r="H1582" s="6">
        <f>LN(Tabella11[[#This Row],[NUM INDICE]]/G1581)</f>
        <v>-2.8374135576455427E-4</v>
      </c>
    </row>
    <row r="1583" spans="1:8" x14ac:dyDescent="0.3">
      <c r="A1583" s="1">
        <v>44342</v>
      </c>
      <c r="B1583" s="2">
        <v>51017.52</v>
      </c>
      <c r="C1583" s="2">
        <v>50899.58</v>
      </c>
      <c r="D1583" s="2">
        <v>51072.61</v>
      </c>
      <c r="E1583" s="2">
        <v>50620.45</v>
      </c>
      <c r="F1583" s="3">
        <v>7.4999999999999997E-3</v>
      </c>
      <c r="G1583">
        <f>$G$2*Tabella11[[#This Row],[CHIUSURA]]/$B$2</f>
        <v>185.46740275575351</v>
      </c>
      <c r="H1583" s="6">
        <f>LN(Tabella11[[#This Row],[NUM INDICE]]/G1582)</f>
        <v>7.4761021684292507E-3</v>
      </c>
    </row>
    <row r="1584" spans="1:8" x14ac:dyDescent="0.3">
      <c r="A1584" s="1">
        <v>44343</v>
      </c>
      <c r="B1584" s="2">
        <v>51115.22</v>
      </c>
      <c r="C1584" s="2">
        <v>51128.800000000003</v>
      </c>
      <c r="D1584" s="2">
        <v>51282.9</v>
      </c>
      <c r="E1584" s="2">
        <v>50891.66</v>
      </c>
      <c r="F1584" s="3">
        <v>1.9E-3</v>
      </c>
      <c r="G1584">
        <f>$G$2*Tabella11[[#This Row],[CHIUSURA]]/$B$2</f>
        <v>185.82257810040446</v>
      </c>
      <c r="H1584" s="6">
        <f>LN(Tabella11[[#This Row],[NUM INDICE]]/G1583)</f>
        <v>1.9131970766891272E-3</v>
      </c>
    </row>
    <row r="1585" spans="1:8" x14ac:dyDescent="0.3">
      <c r="A1585" s="1">
        <v>44344</v>
      </c>
      <c r="B1585" s="2">
        <v>51422.879999999997</v>
      </c>
      <c r="C1585" s="2">
        <v>51381.27</v>
      </c>
      <c r="D1585" s="2">
        <v>51529.32</v>
      </c>
      <c r="E1585" s="2">
        <v>51258.69</v>
      </c>
      <c r="F1585" s="3">
        <v>6.0000000000000001E-3</v>
      </c>
      <c r="G1585">
        <f>$G$2*Tabella11[[#This Row],[CHIUSURA]]/$B$2</f>
        <v>186.94103507620093</v>
      </c>
      <c r="H1585" s="6">
        <f>LN(Tabella11[[#This Row],[NUM INDICE]]/G1584)</f>
        <v>6.0009093841070435E-3</v>
      </c>
    </row>
    <row r="1586" spans="1:8" x14ac:dyDescent="0.3">
      <c r="A1586" s="1">
        <v>44347</v>
      </c>
      <c r="B1586" s="2">
        <v>51937.440000000002</v>
      </c>
      <c r="C1586" s="2">
        <v>51476.22</v>
      </c>
      <c r="D1586" s="2">
        <v>52013.22</v>
      </c>
      <c r="E1586" s="2">
        <v>51179.94</v>
      </c>
      <c r="F1586" s="3">
        <v>0.01</v>
      </c>
      <c r="G1586">
        <f>$G$2*Tabella11[[#This Row],[CHIUSURA]]/$B$2</f>
        <v>188.81164946047519</v>
      </c>
      <c r="H1586" s="6">
        <f>LN(Tabella11[[#This Row],[NUM INDICE]]/G1585)</f>
        <v>9.9567077761743127E-3</v>
      </c>
    </row>
    <row r="1587" spans="1:8" x14ac:dyDescent="0.3">
      <c r="A1587" s="1">
        <v>44348</v>
      </c>
      <c r="B1587" s="2">
        <v>51934.879999999997</v>
      </c>
      <c r="C1587" s="2">
        <v>52067.51</v>
      </c>
      <c r="D1587" s="2">
        <v>52228.65</v>
      </c>
      <c r="E1587" s="2">
        <v>51808.88</v>
      </c>
      <c r="F1587" s="3">
        <v>0</v>
      </c>
      <c r="G1587">
        <f>$G$2*Tabella11[[#This Row],[CHIUSURA]]/$B$2</f>
        <v>188.80234292124996</v>
      </c>
      <c r="H1587" s="6">
        <f>LN(Tabella11[[#This Row],[NUM INDICE]]/G1586)</f>
        <v>-4.9291283770617755E-5</v>
      </c>
    </row>
    <row r="1588" spans="1:8" x14ac:dyDescent="0.3">
      <c r="A1588" s="1">
        <v>44349</v>
      </c>
      <c r="B1588" s="2">
        <v>51849.48</v>
      </c>
      <c r="C1588" s="2">
        <v>51749.1</v>
      </c>
      <c r="D1588" s="2">
        <v>51913.919999999998</v>
      </c>
      <c r="E1588" s="2">
        <v>51450.58</v>
      </c>
      <c r="F1588" s="3">
        <v>-1.6000000000000001E-3</v>
      </c>
      <c r="G1588">
        <f>$G$2*Tabella11[[#This Row],[CHIUSURA]]/$B$2</f>
        <v>188.4918825892828</v>
      </c>
      <c r="H1588" s="6">
        <f>LN(Tabella11[[#This Row],[NUM INDICE]]/G1587)</f>
        <v>-1.6457204009302749E-3</v>
      </c>
    </row>
    <row r="1589" spans="1:8" x14ac:dyDescent="0.3">
      <c r="A1589" s="1">
        <v>44350</v>
      </c>
      <c r="B1589" s="2">
        <v>52232.43</v>
      </c>
      <c r="C1589" s="2">
        <v>52121.58</v>
      </c>
      <c r="D1589" s="2">
        <v>52273.23</v>
      </c>
      <c r="E1589" s="2">
        <v>51942.2</v>
      </c>
      <c r="F1589" s="3">
        <v>7.4000000000000003E-3</v>
      </c>
      <c r="G1589">
        <f>$G$2*Tabella11[[#This Row],[CHIUSURA]]/$B$2</f>
        <v>189.88404633784046</v>
      </c>
      <c r="H1589" s="6">
        <f>LN(Tabella11[[#This Row],[NUM INDICE]]/G1588)</f>
        <v>7.3586606559525262E-3</v>
      </c>
    </row>
    <row r="1590" spans="1:8" x14ac:dyDescent="0.3">
      <c r="A1590" s="1">
        <v>44351</v>
      </c>
      <c r="B1590" s="2">
        <v>52100.05</v>
      </c>
      <c r="C1590" s="2">
        <v>52367.519999999997</v>
      </c>
      <c r="D1590" s="2">
        <v>52389.02</v>
      </c>
      <c r="E1590" s="2">
        <v>51952.7</v>
      </c>
      <c r="F1590" s="3">
        <v>-2.5000000000000001E-3</v>
      </c>
      <c r="G1590">
        <f>$G$2*Tabella11[[#This Row],[CHIUSURA]]/$B$2</f>
        <v>189.4027964696225</v>
      </c>
      <c r="H1590" s="6">
        <f>LN(Tabella11[[#This Row],[NUM INDICE]]/G1589)</f>
        <v>-2.5376578998352606E-3</v>
      </c>
    </row>
    <row r="1591" spans="1:8" x14ac:dyDescent="0.3">
      <c r="A1591" s="1">
        <v>44354</v>
      </c>
      <c r="B1591" s="2">
        <v>52328.51</v>
      </c>
      <c r="C1591" s="2">
        <v>52231.38</v>
      </c>
      <c r="D1591" s="2">
        <v>52378.69</v>
      </c>
      <c r="E1591" s="2">
        <v>52054.76</v>
      </c>
      <c r="F1591" s="3">
        <v>4.4000000000000003E-3</v>
      </c>
      <c r="G1591">
        <f>$G$2*Tabella11[[#This Row],[CHIUSURA]]/$B$2</f>
        <v>190.23333238813794</v>
      </c>
      <c r="H1591" s="6">
        <f>LN(Tabella11[[#This Row],[NUM INDICE]]/G1590)</f>
        <v>4.3754383758335697E-3</v>
      </c>
    </row>
    <row r="1592" spans="1:8" x14ac:dyDescent="0.3">
      <c r="A1592" s="1">
        <v>44355</v>
      </c>
      <c r="B1592" s="2">
        <v>52275.57</v>
      </c>
      <c r="C1592" s="2">
        <v>52428.72</v>
      </c>
      <c r="D1592" s="2">
        <v>52432.43</v>
      </c>
      <c r="E1592" s="2">
        <v>52135.040000000001</v>
      </c>
      <c r="F1592" s="3">
        <v>-1E-3</v>
      </c>
      <c r="G1592">
        <f>$G$2*Tabella11[[#This Row],[CHIUSURA]]/$B$2</f>
        <v>190.04087606525337</v>
      </c>
      <c r="H1592" s="6">
        <f>LN(Tabella11[[#This Row],[NUM INDICE]]/G1591)</f>
        <v>-1.0121976985973543E-3</v>
      </c>
    </row>
    <row r="1593" spans="1:8" x14ac:dyDescent="0.3">
      <c r="A1593" s="1">
        <v>44356</v>
      </c>
      <c r="B1593" s="2">
        <v>51941.64</v>
      </c>
      <c r="C1593" s="2">
        <v>52401.41</v>
      </c>
      <c r="D1593" s="2">
        <v>52446.92</v>
      </c>
      <c r="E1593" s="2">
        <v>51717.07</v>
      </c>
      <c r="F1593" s="3">
        <v>-6.4000000000000003E-3</v>
      </c>
      <c r="G1593">
        <f>$G$2*Tabella11[[#This Row],[CHIUSURA]]/$B$2</f>
        <v>188.82691800139162</v>
      </c>
      <c r="H1593" s="6">
        <f>LN(Tabella11[[#This Row],[NUM INDICE]]/G1592)</f>
        <v>-6.4083684987605079E-3</v>
      </c>
    </row>
    <row r="1594" spans="1:8" x14ac:dyDescent="0.3">
      <c r="A1594" s="1">
        <v>44357</v>
      </c>
      <c r="B1594" s="2">
        <v>52300.47</v>
      </c>
      <c r="C1594" s="2">
        <v>52143.9</v>
      </c>
      <c r="D1594" s="2">
        <v>52346.35</v>
      </c>
      <c r="E1594" s="2">
        <v>51957.919999999998</v>
      </c>
      <c r="F1594" s="3">
        <v>6.8999999999999999E-3</v>
      </c>
      <c r="G1594">
        <f>$G$2*Tabella11[[#This Row],[CHIUSURA]]/$B$2</f>
        <v>190.13139670068642</v>
      </c>
      <c r="H1594" s="6">
        <f>LN(Tabella11[[#This Row],[NUM INDICE]]/G1593)</f>
        <v>6.8845770159421038E-3</v>
      </c>
    </row>
    <row r="1595" spans="1:8" x14ac:dyDescent="0.3">
      <c r="A1595" s="1">
        <v>44358</v>
      </c>
      <c r="B1595" s="2">
        <v>52474.76</v>
      </c>
      <c r="C1595" s="2">
        <v>52477.19</v>
      </c>
      <c r="D1595" s="2">
        <v>52641.53</v>
      </c>
      <c r="E1595" s="2">
        <v>52388.95</v>
      </c>
      <c r="F1595" s="3">
        <v>3.3E-3</v>
      </c>
      <c r="G1595">
        <f>$G$2*Tabella11[[#This Row],[CHIUSURA]]/$B$2</f>
        <v>190.76500479504892</v>
      </c>
      <c r="H1595" s="6">
        <f>LN(Tabella11[[#This Row],[NUM INDICE]]/G1594)</f>
        <v>3.3269344435818342E-3</v>
      </c>
    </row>
    <row r="1596" spans="1:8" x14ac:dyDescent="0.3">
      <c r="A1596" s="1">
        <v>44361</v>
      </c>
      <c r="B1596" s="2">
        <v>52551.53</v>
      </c>
      <c r="C1596" s="2">
        <v>52492.34</v>
      </c>
      <c r="D1596" s="2">
        <v>52590.92</v>
      </c>
      <c r="E1596" s="2">
        <v>51936.31</v>
      </c>
      <c r="F1596" s="3">
        <v>1.5E-3</v>
      </c>
      <c r="G1596">
        <f>$G$2*Tabella11[[#This Row],[CHIUSURA]]/$B$2</f>
        <v>191.04409191079972</v>
      </c>
      <c r="H1596" s="6">
        <f>LN(Tabella11[[#This Row],[NUM INDICE]]/G1595)</f>
        <v>1.4619199378136166E-3</v>
      </c>
    </row>
    <row r="1597" spans="1:8" x14ac:dyDescent="0.3">
      <c r="A1597" s="1">
        <v>44362</v>
      </c>
      <c r="B1597" s="2">
        <v>52773.05</v>
      </c>
      <c r="C1597" s="2">
        <v>52751.83</v>
      </c>
      <c r="D1597" s="2">
        <v>52869.51</v>
      </c>
      <c r="E1597" s="2">
        <v>52671.29</v>
      </c>
      <c r="F1597" s="3">
        <v>4.1999999999999997E-3</v>
      </c>
      <c r="G1597">
        <f>$G$2*Tabella11[[#This Row],[CHIUSURA]]/$B$2</f>
        <v>191.84939838313423</v>
      </c>
      <c r="H1597" s="6">
        <f>LN(Tabella11[[#This Row],[NUM INDICE]]/G1596)</f>
        <v>4.2064317110477381E-3</v>
      </c>
    </row>
    <row r="1598" spans="1:8" x14ac:dyDescent="0.3">
      <c r="A1598" s="1">
        <v>44363</v>
      </c>
      <c r="B1598" s="2">
        <v>52501.98</v>
      </c>
      <c r="C1598" s="2">
        <v>52782.21</v>
      </c>
      <c r="D1598" s="2">
        <v>52816.31</v>
      </c>
      <c r="E1598" s="2">
        <v>52425.57</v>
      </c>
      <c r="F1598" s="3">
        <v>-5.1000000000000004E-3</v>
      </c>
      <c r="G1598">
        <f>$G$2*Tabella11[[#This Row],[CHIUSURA]]/$B$2</f>
        <v>190.86395948165483</v>
      </c>
      <c r="H1598" s="6">
        <f>LN(Tabella11[[#This Row],[NUM INDICE]]/G1597)</f>
        <v>-5.1497605664933962E-3</v>
      </c>
    </row>
    <row r="1599" spans="1:8" x14ac:dyDescent="0.3">
      <c r="A1599" s="1">
        <v>44364</v>
      </c>
      <c r="B1599" s="2">
        <v>52323.33</v>
      </c>
      <c r="C1599" s="2">
        <v>52122.25</v>
      </c>
      <c r="D1599" s="2">
        <v>52523.88</v>
      </c>
      <c r="E1599" s="2">
        <v>52040.51</v>
      </c>
      <c r="F1599" s="3">
        <v>-3.3999999999999998E-3</v>
      </c>
      <c r="G1599">
        <f>$G$2*Tabella11[[#This Row],[CHIUSURA]]/$B$2</f>
        <v>190.21450118767436</v>
      </c>
      <c r="H1599" s="6">
        <f>LN(Tabella11[[#This Row],[NUM INDICE]]/G1598)</f>
        <v>-3.4085312595633533E-3</v>
      </c>
    </row>
    <row r="1600" spans="1:8" x14ac:dyDescent="0.3">
      <c r="A1600" s="1">
        <v>44365</v>
      </c>
      <c r="B1600" s="2">
        <v>52344.45</v>
      </c>
      <c r="C1600" s="2">
        <v>52568.07</v>
      </c>
      <c r="D1600" s="2">
        <v>52586.41</v>
      </c>
      <c r="E1600" s="2">
        <v>51601.11</v>
      </c>
      <c r="F1600" s="3">
        <v>4.0000000000000002E-4</v>
      </c>
      <c r="G1600">
        <f>$G$2*Tabella11[[#This Row],[CHIUSURA]]/$B$2</f>
        <v>190.29128013628264</v>
      </c>
      <c r="H1600" s="6">
        <f>LN(Tabella11[[#This Row],[NUM INDICE]]/G1599)</f>
        <v>4.0356259178589253E-4</v>
      </c>
    </row>
    <row r="1601" spans="1:8" x14ac:dyDescent="0.3">
      <c r="A1601" s="1">
        <v>44368</v>
      </c>
      <c r="B1601" s="2">
        <v>52574.46</v>
      </c>
      <c r="C1601" s="2">
        <v>51887.55</v>
      </c>
      <c r="D1601" s="2">
        <v>52629.18</v>
      </c>
      <c r="E1601" s="2">
        <v>51740.19</v>
      </c>
      <c r="F1601" s="3">
        <v>4.4000000000000003E-3</v>
      </c>
      <c r="G1601">
        <f>$G$2*Tabella11[[#This Row],[CHIUSURA]]/$B$2</f>
        <v>191.1274508734696</v>
      </c>
      <c r="H1601" s="6">
        <f>LN(Tabella11[[#This Row],[NUM INDICE]]/G1600)</f>
        <v>4.3845359902974978E-3</v>
      </c>
    </row>
    <row r="1602" spans="1:8" x14ac:dyDescent="0.3">
      <c r="A1602" s="1">
        <v>44369</v>
      </c>
      <c r="B1602" s="2">
        <v>52588.71</v>
      </c>
      <c r="C1602" s="2">
        <v>52885.04</v>
      </c>
      <c r="D1602" s="2">
        <v>53057.11</v>
      </c>
      <c r="E1602" s="2">
        <v>52520.55</v>
      </c>
      <c r="F1602" s="3">
        <v>2.9999999999999997E-4</v>
      </c>
      <c r="G1602">
        <f>$G$2*Tabella11[[#This Row],[CHIUSURA]]/$B$2</f>
        <v>191.17925485157886</v>
      </c>
      <c r="H1602" s="6">
        <f>LN(Tabella11[[#This Row],[NUM INDICE]]/G1601)</f>
        <v>2.710074275472774E-4</v>
      </c>
    </row>
    <row r="1603" spans="1:8" x14ac:dyDescent="0.3">
      <c r="A1603" s="1">
        <v>44370</v>
      </c>
      <c r="B1603" s="2">
        <v>52306.080000000002</v>
      </c>
      <c r="C1603" s="2">
        <v>52912.35</v>
      </c>
      <c r="D1603" s="2">
        <v>52912.35</v>
      </c>
      <c r="E1603" s="2">
        <v>52264.12</v>
      </c>
      <c r="F1603" s="3">
        <v>-5.4000000000000003E-3</v>
      </c>
      <c r="G1603">
        <f>$G$2*Tabella11[[#This Row],[CHIUSURA]]/$B$2</f>
        <v>190.15179110891049</v>
      </c>
      <c r="H1603" s="6">
        <f>LN(Tabella11[[#This Row],[NUM INDICE]]/G1602)</f>
        <v>-5.3888412180447482E-3</v>
      </c>
    </row>
    <row r="1604" spans="1:8" x14ac:dyDescent="0.3">
      <c r="A1604" s="1">
        <v>44371</v>
      </c>
      <c r="B1604" s="2">
        <v>52699</v>
      </c>
      <c r="C1604" s="2">
        <v>52514.57</v>
      </c>
      <c r="D1604" s="2">
        <v>52830.68</v>
      </c>
      <c r="E1604" s="2">
        <v>52385.05</v>
      </c>
      <c r="F1604" s="3">
        <v>7.4999999999999997E-3</v>
      </c>
      <c r="G1604">
        <f>$G$2*Tabella11[[#This Row],[CHIUSURA]]/$B$2</f>
        <v>191.58019946531024</v>
      </c>
      <c r="H1604" s="6">
        <f>LN(Tabella11[[#This Row],[NUM INDICE]]/G1603)</f>
        <v>7.4838633310655061E-3</v>
      </c>
    </row>
    <row r="1605" spans="1:8" x14ac:dyDescent="0.3">
      <c r="A1605" s="1">
        <v>44372</v>
      </c>
      <c r="B1605" s="2">
        <v>52925.04</v>
      </c>
      <c r="C1605" s="2">
        <v>52877.16</v>
      </c>
      <c r="D1605" s="2">
        <v>52973.07</v>
      </c>
      <c r="E1605" s="2">
        <v>52614.49</v>
      </c>
      <c r="F1605" s="3">
        <v>4.3E-3</v>
      </c>
      <c r="G1605">
        <f>$G$2*Tabella11[[#This Row],[CHIUSURA]]/$B$2</f>
        <v>192.4019377959643</v>
      </c>
      <c r="H1605" s="6">
        <f>LN(Tabella11[[#This Row],[NUM INDICE]]/G1604)</f>
        <v>4.2800927719190028E-3</v>
      </c>
    </row>
    <row r="1606" spans="1:8" x14ac:dyDescent="0.3">
      <c r="A1606" s="1">
        <v>44375</v>
      </c>
      <c r="B1606" s="2">
        <v>52735.59</v>
      </c>
      <c r="C1606" s="2">
        <v>53126.73</v>
      </c>
      <c r="D1606" s="2">
        <v>53126.73</v>
      </c>
      <c r="E1606" s="2">
        <v>52673.5</v>
      </c>
      <c r="F1606" s="3">
        <v>-3.5999999999999999E-3</v>
      </c>
      <c r="G1606">
        <f>$G$2*Tabella11[[#This Row],[CHIUSURA]]/$B$2</f>
        <v>191.71321753962732</v>
      </c>
      <c r="H1606" s="6">
        <f>LN(Tabella11[[#This Row],[NUM INDICE]]/G1605)</f>
        <v>-3.5860131255918454E-3</v>
      </c>
    </row>
    <row r="1607" spans="1:8" x14ac:dyDescent="0.3">
      <c r="A1607" s="1">
        <v>44376</v>
      </c>
      <c r="B1607" s="2">
        <v>52549.66</v>
      </c>
      <c r="C1607" s="2">
        <v>52795.76</v>
      </c>
      <c r="D1607" s="2">
        <v>52816.42</v>
      </c>
      <c r="E1607" s="2">
        <v>52477.77</v>
      </c>
      <c r="F1607" s="3">
        <v>-3.5000000000000001E-3</v>
      </c>
      <c r="G1607">
        <f>$G$2*Tabella11[[#This Row],[CHIUSURA]]/$B$2</f>
        <v>191.03729377472504</v>
      </c>
      <c r="H1607" s="6">
        <f>LN(Tabella11[[#This Row],[NUM INDICE]]/G1606)</f>
        <v>-3.531932408056427E-3</v>
      </c>
    </row>
    <row r="1608" spans="1:8" x14ac:dyDescent="0.3">
      <c r="A1608" s="1">
        <v>44377</v>
      </c>
      <c r="B1608" s="2">
        <v>52482.71</v>
      </c>
      <c r="C1608" s="2">
        <v>52651.09</v>
      </c>
      <c r="D1608" s="2">
        <v>52875.92</v>
      </c>
      <c r="E1608" s="2">
        <v>52448.639999999999</v>
      </c>
      <c r="F1608" s="3">
        <v>-1.2999999999999999E-3</v>
      </c>
      <c r="G1608">
        <f>$G$2*Tabella11[[#This Row],[CHIUSURA]]/$B$2</f>
        <v>190.79390596178357</v>
      </c>
      <c r="H1608" s="6">
        <f>LN(Tabella11[[#This Row],[NUM INDICE]]/G1607)</f>
        <v>-1.2748452513721407E-3</v>
      </c>
    </row>
    <row r="1609" spans="1:8" x14ac:dyDescent="0.3">
      <c r="A1609" s="1">
        <v>44378</v>
      </c>
      <c r="B1609" s="2">
        <v>52318.6</v>
      </c>
      <c r="C1609" s="2">
        <v>52638.5</v>
      </c>
      <c r="D1609" s="2">
        <v>52638.5</v>
      </c>
      <c r="E1609" s="2">
        <v>52281.01</v>
      </c>
      <c r="F1609" s="3">
        <v>-3.0999999999999999E-3</v>
      </c>
      <c r="G1609">
        <f>$G$2*Tabella11[[#This Row],[CHIUSURA]]/$B$2</f>
        <v>190.19730590230895</v>
      </c>
      <c r="H1609" s="6">
        <f>LN(Tabella11[[#This Row],[NUM INDICE]]/G1608)</f>
        <v>-3.1318336409683939E-3</v>
      </c>
    </row>
    <row r="1610" spans="1:8" x14ac:dyDescent="0.3">
      <c r="A1610" s="1">
        <v>44379</v>
      </c>
      <c r="B1610" s="2">
        <v>52484.67</v>
      </c>
      <c r="C1610" s="2">
        <v>52434.55</v>
      </c>
      <c r="D1610" s="2">
        <v>52527.9</v>
      </c>
      <c r="E1610" s="2">
        <v>52177.68</v>
      </c>
      <c r="F1610" s="3">
        <v>3.2000000000000002E-3</v>
      </c>
      <c r="G1610">
        <f>$G$2*Tabella11[[#This Row],[CHIUSURA]]/$B$2</f>
        <v>190.80103128087788</v>
      </c>
      <c r="H1610" s="6">
        <f>LN(Tabella11[[#This Row],[NUM INDICE]]/G1609)</f>
        <v>3.1691785761324828E-3</v>
      </c>
    </row>
    <row r="1611" spans="1:8" x14ac:dyDescent="0.3">
      <c r="A1611" s="1">
        <v>44382</v>
      </c>
      <c r="B1611" s="2">
        <v>52880</v>
      </c>
      <c r="C1611" s="2">
        <v>52682.89</v>
      </c>
      <c r="D1611" s="2">
        <v>52919.17</v>
      </c>
      <c r="E1611" s="2">
        <v>52604.35</v>
      </c>
      <c r="F1611" s="3">
        <v>7.4999999999999997E-3</v>
      </c>
      <c r="G1611">
        <f>$G$2*Tabella11[[#This Row],[CHIUSURA]]/$B$2</f>
        <v>192.23820087147016</v>
      </c>
      <c r="H1611" s="6">
        <f>LN(Tabella11[[#This Row],[NUM INDICE]]/G1610)</f>
        <v>7.5040685861537245E-3</v>
      </c>
    </row>
    <row r="1612" spans="1:8" x14ac:dyDescent="0.3">
      <c r="A1612" s="1">
        <v>44383</v>
      </c>
      <c r="B1612" s="2">
        <v>52861.18</v>
      </c>
      <c r="C1612" s="2">
        <v>52874.85</v>
      </c>
      <c r="D1612" s="2">
        <v>53129.37</v>
      </c>
      <c r="E1612" s="2">
        <v>52804.18</v>
      </c>
      <c r="F1612" s="3">
        <v>-4.0000000000000002E-4</v>
      </c>
      <c r="G1612">
        <f>$G$2*Tabella11[[#This Row],[CHIUSURA]]/$B$2</f>
        <v>192.16978326669704</v>
      </c>
      <c r="H1612" s="6">
        <f>LN(Tabella11[[#This Row],[NUM INDICE]]/G1611)</f>
        <v>-3.5596349877560198E-4</v>
      </c>
    </row>
    <row r="1613" spans="1:8" x14ac:dyDescent="0.3">
      <c r="A1613" s="1">
        <v>44384</v>
      </c>
      <c r="B1613" s="2">
        <v>53054.76</v>
      </c>
      <c r="C1613" s="2">
        <v>52919.71</v>
      </c>
      <c r="D1613" s="2">
        <v>53105.41</v>
      </c>
      <c r="E1613" s="2">
        <v>52751.76</v>
      </c>
      <c r="F1613" s="3">
        <v>3.7000000000000002E-3</v>
      </c>
      <c r="G1613">
        <f>$G$2*Tabella11[[#This Row],[CHIUSURA]]/$B$2</f>
        <v>192.87351758826853</v>
      </c>
      <c r="H1613" s="6">
        <f>LN(Tabella11[[#This Row],[NUM INDICE]]/G1612)</f>
        <v>3.655355663089672E-3</v>
      </c>
    </row>
    <row r="1614" spans="1:8" x14ac:dyDescent="0.3">
      <c r="A1614" s="1">
        <v>44385</v>
      </c>
      <c r="B1614" s="2">
        <v>52568.94</v>
      </c>
      <c r="C1614" s="2">
        <v>53065.69</v>
      </c>
      <c r="D1614" s="2">
        <v>53103.03</v>
      </c>
      <c r="E1614" s="2">
        <v>52428.84</v>
      </c>
      <c r="F1614" s="3">
        <v>-9.1999999999999998E-3</v>
      </c>
      <c r="G1614">
        <f>$G$2*Tabella11[[#This Row],[CHIUSURA]]/$B$2</f>
        <v>191.10738364826517</v>
      </c>
      <c r="H1614" s="6">
        <f>LN(Tabella11[[#This Row],[NUM INDICE]]/G1613)</f>
        <v>-9.1991366710781827E-3</v>
      </c>
    </row>
    <row r="1615" spans="1:8" x14ac:dyDescent="0.3">
      <c r="A1615" s="1">
        <v>44386</v>
      </c>
      <c r="B1615" s="2">
        <v>52386.19</v>
      </c>
      <c r="C1615" s="2">
        <v>52508.24</v>
      </c>
      <c r="D1615" s="2">
        <v>52555.73</v>
      </c>
      <c r="E1615" s="2">
        <v>52228.01</v>
      </c>
      <c r="F1615" s="3">
        <v>-3.5000000000000001E-3</v>
      </c>
      <c r="G1615">
        <f>$G$2*Tabella11[[#This Row],[CHIUSURA]]/$B$2</f>
        <v>190.44302035005674</v>
      </c>
      <c r="H1615" s="6">
        <f>LN(Tabella11[[#This Row],[NUM INDICE]]/G1614)</f>
        <v>-3.4824440632947587E-3</v>
      </c>
    </row>
    <row r="1616" spans="1:8" x14ac:dyDescent="0.3">
      <c r="A1616" s="1">
        <v>44389</v>
      </c>
      <c r="B1616" s="2">
        <v>52372.69</v>
      </c>
      <c r="C1616" s="2">
        <v>52634.33</v>
      </c>
      <c r="D1616" s="2">
        <v>52700.51</v>
      </c>
      <c r="E1616" s="2">
        <v>52208.959999999999</v>
      </c>
      <c r="F1616" s="3">
        <v>-2.9999999999999997E-4</v>
      </c>
      <c r="G1616">
        <f>$G$2*Tabella11[[#This Row],[CHIUSURA]]/$B$2</f>
        <v>190.39394289711112</v>
      </c>
      <c r="H1616" s="6">
        <f>LN(Tabella11[[#This Row],[NUM INDICE]]/G1615)</f>
        <v>-2.5773471565812935E-4</v>
      </c>
    </row>
    <row r="1617" spans="1:8" x14ac:dyDescent="0.3">
      <c r="A1617" s="1">
        <v>44390</v>
      </c>
      <c r="B1617" s="2">
        <v>52769.73</v>
      </c>
      <c r="C1617" s="2">
        <v>52694.89</v>
      </c>
      <c r="D1617" s="2">
        <v>52806.86</v>
      </c>
      <c r="E1617" s="2">
        <v>52545.68</v>
      </c>
      <c r="F1617" s="3">
        <v>7.6E-3</v>
      </c>
      <c r="G1617">
        <f>$G$2*Tabella11[[#This Row],[CHIUSURA]]/$B$2</f>
        <v>191.83732896507647</v>
      </c>
      <c r="H1617" s="6">
        <f>LN(Tabella11[[#This Row],[NUM INDICE]]/G1616)</f>
        <v>7.5524586032821644E-3</v>
      </c>
    </row>
    <row r="1618" spans="1:8" x14ac:dyDescent="0.3">
      <c r="A1618" s="1">
        <v>44391</v>
      </c>
      <c r="B1618" s="2">
        <v>52904.05</v>
      </c>
      <c r="C1618" s="2">
        <v>52801.440000000002</v>
      </c>
      <c r="D1618" s="2">
        <v>52978.58</v>
      </c>
      <c r="E1618" s="2">
        <v>52611.97</v>
      </c>
      <c r="F1618" s="3">
        <v>2.5000000000000001E-3</v>
      </c>
      <c r="G1618">
        <f>$G$2*Tabella11[[#This Row],[CHIUSURA]]/$B$2</f>
        <v>192.32563144505107</v>
      </c>
      <c r="H1618" s="6">
        <f>LN(Tabella11[[#This Row],[NUM INDICE]]/G1617)</f>
        <v>2.542164619038887E-3</v>
      </c>
    </row>
    <row r="1619" spans="1:8" x14ac:dyDescent="0.3">
      <c r="A1619" s="1">
        <v>44392</v>
      </c>
      <c r="B1619" s="2">
        <v>53158.85</v>
      </c>
      <c r="C1619" s="2">
        <v>52968.89</v>
      </c>
      <c r="D1619" s="2">
        <v>53266.12</v>
      </c>
      <c r="E1619" s="2">
        <v>52948.43</v>
      </c>
      <c r="F1619" s="3">
        <v>4.7999999999999996E-3</v>
      </c>
      <c r="G1619">
        <f>$G$2*Tabella11[[#This Row],[CHIUSURA]]/$B$2</f>
        <v>193.25192292731373</v>
      </c>
      <c r="H1619" s="6">
        <f>LN(Tabella11[[#This Row],[NUM INDICE]]/G1618)</f>
        <v>4.8047053243954821E-3</v>
      </c>
    </row>
    <row r="1620" spans="1:8" x14ac:dyDescent="0.3">
      <c r="A1620" s="1">
        <v>44393</v>
      </c>
      <c r="B1620" s="2">
        <v>53140.06</v>
      </c>
      <c r="C1620" s="2">
        <v>53244.4</v>
      </c>
      <c r="D1620" s="2">
        <v>53290.81</v>
      </c>
      <c r="E1620" s="2">
        <v>52997.09</v>
      </c>
      <c r="F1620" s="3">
        <v>-4.0000000000000002E-4</v>
      </c>
      <c r="G1620">
        <f>$G$2*Tabella11[[#This Row],[CHIUSURA]]/$B$2</f>
        <v>193.18361438354719</v>
      </c>
      <c r="H1620" s="6">
        <f>LN(Tabella11[[#This Row],[NUM INDICE]]/G1619)</f>
        <v>-3.5353138043843881E-4</v>
      </c>
    </row>
    <row r="1621" spans="1:8" x14ac:dyDescent="0.3">
      <c r="A1621" s="1">
        <v>44396</v>
      </c>
      <c r="B1621" s="2">
        <v>52553.4</v>
      </c>
      <c r="C1621" s="2">
        <v>52606.99</v>
      </c>
      <c r="D1621" s="2">
        <v>52821.17</v>
      </c>
      <c r="E1621" s="2">
        <v>52405.89</v>
      </c>
      <c r="F1621" s="3">
        <v>-1.0999999999999999E-2</v>
      </c>
      <c r="G1621">
        <f>$G$2*Tabella11[[#This Row],[CHIUSURA]]/$B$2</f>
        <v>191.05089004687443</v>
      </c>
      <c r="H1621" s="6">
        <f>LN(Tabella11[[#This Row],[NUM INDICE]]/G1620)</f>
        <v>-1.1101273908562598E-2</v>
      </c>
    </row>
    <row r="1622" spans="1:8" x14ac:dyDescent="0.3">
      <c r="A1622" s="1">
        <v>44397</v>
      </c>
      <c r="B1622" s="2">
        <v>52198.51</v>
      </c>
      <c r="C1622" s="2">
        <v>52432.88</v>
      </c>
      <c r="D1622" s="2">
        <v>52465.03</v>
      </c>
      <c r="E1622" s="2">
        <v>52013.51</v>
      </c>
      <c r="F1622" s="3">
        <v>-6.7999999999999996E-3</v>
      </c>
      <c r="G1622">
        <f>$G$2*Tabella11[[#This Row],[CHIUSURA]]/$B$2</f>
        <v>189.76073469310595</v>
      </c>
      <c r="H1622" s="6">
        <f>LN(Tabella11[[#This Row],[NUM INDICE]]/G1621)</f>
        <v>-6.7758450955285902E-3</v>
      </c>
    </row>
    <row r="1623" spans="1:8" x14ac:dyDescent="0.3">
      <c r="A1623" s="1">
        <v>44399</v>
      </c>
      <c r="B1623" s="2">
        <v>52837.21</v>
      </c>
      <c r="C1623" s="2">
        <v>52494.559999999998</v>
      </c>
      <c r="D1623" s="2">
        <v>52867.26</v>
      </c>
      <c r="E1623" s="2">
        <v>52471.23</v>
      </c>
      <c r="F1623" s="3">
        <v>1.2200000000000001E-2</v>
      </c>
      <c r="G1623">
        <f>$G$2*Tabella11[[#This Row],[CHIUSURA]]/$B$2</f>
        <v>192.08264352246692</v>
      </c>
      <c r="H1623" s="6">
        <f>LN(Tabella11[[#This Row],[NUM INDICE]]/G1622)</f>
        <v>1.2161726931803993E-2</v>
      </c>
    </row>
    <row r="1624" spans="1:8" x14ac:dyDescent="0.3">
      <c r="A1624" s="1">
        <v>44400</v>
      </c>
      <c r="B1624" s="2">
        <v>52975.8</v>
      </c>
      <c r="C1624" s="2">
        <v>52967.87</v>
      </c>
      <c r="D1624" s="2">
        <v>53114.7</v>
      </c>
      <c r="E1624" s="2">
        <v>52653.77</v>
      </c>
      <c r="F1624" s="3">
        <v>2.5999999999999999E-3</v>
      </c>
      <c r="G1624">
        <f>$G$2*Tabella11[[#This Row],[CHIUSURA]]/$B$2</f>
        <v>192.58646901903987</v>
      </c>
      <c r="H1624" s="6">
        <f>LN(Tabella11[[#This Row],[NUM INDICE]]/G1623)</f>
        <v>2.6195281515862872E-3</v>
      </c>
    </row>
    <row r="1625" spans="1:8" x14ac:dyDescent="0.3">
      <c r="A1625" s="1">
        <v>44403</v>
      </c>
      <c r="B1625" s="2">
        <v>52852.27</v>
      </c>
      <c r="C1625" s="2">
        <v>52985.26</v>
      </c>
      <c r="D1625" s="2">
        <v>53103.42</v>
      </c>
      <c r="E1625" s="2">
        <v>52783.63</v>
      </c>
      <c r="F1625" s="3">
        <v>-2.3E-3</v>
      </c>
      <c r="G1625">
        <f>$G$2*Tabella11[[#This Row],[CHIUSURA]]/$B$2</f>
        <v>192.13739214775293</v>
      </c>
      <c r="H1625" s="6">
        <f>LN(Tabella11[[#This Row],[NUM INDICE]]/G1624)</f>
        <v>-2.3345423592079514E-3</v>
      </c>
    </row>
    <row r="1626" spans="1:8" x14ac:dyDescent="0.3">
      <c r="A1626" s="1">
        <v>44404</v>
      </c>
      <c r="B1626" s="2">
        <v>52578.76</v>
      </c>
      <c r="C1626" s="2">
        <v>52995.72</v>
      </c>
      <c r="D1626" s="2">
        <v>53024.7</v>
      </c>
      <c r="E1626" s="2">
        <v>52433.18</v>
      </c>
      <c r="F1626" s="3">
        <v>-5.1999999999999998E-3</v>
      </c>
      <c r="G1626">
        <f>$G$2*Tabella11[[#This Row],[CHIUSURA]]/$B$2</f>
        <v>191.14308295107449</v>
      </c>
      <c r="H1626" s="6">
        <f>LN(Tabella11[[#This Row],[NUM INDICE]]/G1625)</f>
        <v>-5.1884272318831704E-3</v>
      </c>
    </row>
    <row r="1627" spans="1:8" x14ac:dyDescent="0.3">
      <c r="A1627" s="1">
        <v>44405</v>
      </c>
      <c r="B1627" s="2">
        <v>52443.71</v>
      </c>
      <c r="C1627" s="2">
        <v>52673.69</v>
      </c>
      <c r="D1627" s="2">
        <v>52673.69</v>
      </c>
      <c r="E1627" s="2">
        <v>51802.73</v>
      </c>
      <c r="F1627" s="3">
        <v>-2.5999999999999999E-3</v>
      </c>
      <c r="G1627">
        <f>$G$2*Tabella11[[#This Row],[CHIUSURA]]/$B$2</f>
        <v>190.65212665327397</v>
      </c>
      <c r="H1627" s="6">
        <f>LN(Tabella11[[#This Row],[NUM INDICE]]/G1626)</f>
        <v>-2.5718319982123042E-3</v>
      </c>
    </row>
    <row r="1628" spans="1:8" x14ac:dyDescent="0.3">
      <c r="A1628" s="1">
        <v>44406</v>
      </c>
      <c r="B1628" s="2">
        <v>52653.07</v>
      </c>
      <c r="C1628" s="2">
        <v>52693.53</v>
      </c>
      <c r="D1628" s="2">
        <v>52777.18</v>
      </c>
      <c r="E1628" s="2">
        <v>52561.39</v>
      </c>
      <c r="F1628" s="3">
        <v>4.0000000000000001E-3</v>
      </c>
      <c r="G1628">
        <f>$G$2*Tabella11[[#This Row],[CHIUSURA]]/$B$2</f>
        <v>191.41322706428855</v>
      </c>
      <c r="H1628" s="6">
        <f>LN(Tabella11[[#This Row],[NUM INDICE]]/G1627)</f>
        <v>3.9841425577017506E-3</v>
      </c>
    </row>
    <row r="1629" spans="1:8" x14ac:dyDescent="0.3">
      <c r="A1629" s="1">
        <v>44407</v>
      </c>
      <c r="B1629" s="2">
        <v>52586.84</v>
      </c>
      <c r="C1629" s="2">
        <v>52792.36</v>
      </c>
      <c r="D1629" s="2">
        <v>52910.23</v>
      </c>
      <c r="E1629" s="2">
        <v>52533.91</v>
      </c>
      <c r="F1629" s="3">
        <v>-1.2999999999999999E-3</v>
      </c>
      <c r="G1629">
        <f>$G$2*Tabella11[[#This Row],[CHIUSURA]]/$B$2</f>
        <v>191.17245671550418</v>
      </c>
      <c r="H1629" s="6">
        <f>LN(Tabella11[[#This Row],[NUM INDICE]]/G1628)</f>
        <v>-1.2586481448612615E-3</v>
      </c>
    </row>
    <row r="1630" spans="1:8" x14ac:dyDescent="0.3">
      <c r="A1630" s="1">
        <v>44410</v>
      </c>
      <c r="B1630" s="2">
        <v>52950.63</v>
      </c>
      <c r="C1630" s="2">
        <v>52901.279999999999</v>
      </c>
      <c r="D1630" s="2">
        <v>52986.77</v>
      </c>
      <c r="E1630" s="2">
        <v>52804.08</v>
      </c>
      <c r="F1630" s="3">
        <v>6.8999999999999999E-3</v>
      </c>
      <c r="G1630">
        <f>$G$2*Tabella11[[#This Row],[CHIUSURA]]/$B$2</f>
        <v>192.49496683454791</v>
      </c>
      <c r="H1630" s="6">
        <f>LN(Tabella11[[#This Row],[NUM INDICE]]/G1629)</f>
        <v>6.8940716668038221E-3</v>
      </c>
    </row>
    <row r="1631" spans="1:8" x14ac:dyDescent="0.3">
      <c r="A1631" s="1">
        <v>44411</v>
      </c>
      <c r="B1631" s="2">
        <v>53823.360000000001</v>
      </c>
      <c r="C1631" s="2">
        <v>53125.97</v>
      </c>
      <c r="D1631" s="2">
        <v>53887.98</v>
      </c>
      <c r="E1631" s="2">
        <v>53088.35</v>
      </c>
      <c r="F1631" s="3">
        <v>1.6500000000000001E-2</v>
      </c>
      <c r="G1631">
        <f>$G$2*Tabella11[[#This Row],[CHIUSURA]]/$B$2</f>
        <v>195.66766057597297</v>
      </c>
      <c r="H1631" s="6">
        <f>LN(Tabella11[[#This Row],[NUM INDICE]]/G1630)</f>
        <v>1.6347603679736318E-2</v>
      </c>
    </row>
    <row r="1632" spans="1:8" x14ac:dyDescent="0.3">
      <c r="A1632" s="1">
        <v>44412</v>
      </c>
      <c r="B1632" s="2">
        <v>54369.77</v>
      </c>
      <c r="C1632" s="2">
        <v>54071.22</v>
      </c>
      <c r="D1632" s="2">
        <v>54465.91</v>
      </c>
      <c r="E1632" s="2">
        <v>54034.31</v>
      </c>
      <c r="F1632" s="3">
        <v>1.0200000000000001E-2</v>
      </c>
      <c r="G1632">
        <f>$G$2*Tabella11[[#This Row],[CHIUSURA]]/$B$2</f>
        <v>197.65406139553008</v>
      </c>
      <c r="H1632" s="6">
        <f>LN(Tabella11[[#This Row],[NUM INDICE]]/G1631)</f>
        <v>1.010072720146544E-2</v>
      </c>
    </row>
    <row r="1633" spans="1:8" x14ac:dyDescent="0.3">
      <c r="A1633" s="1">
        <v>44413</v>
      </c>
      <c r="B1633" s="2">
        <v>54492.84</v>
      </c>
      <c r="C1633" s="2">
        <v>54576.639999999999</v>
      </c>
      <c r="D1633" s="2">
        <v>54717.24</v>
      </c>
      <c r="E1633" s="2">
        <v>54230.89</v>
      </c>
      <c r="F1633" s="3">
        <v>2.3E-3</v>
      </c>
      <c r="G1633">
        <f>$G$2*Tabella11[[#This Row],[CHIUSURA]]/$B$2</f>
        <v>198.10146599804997</v>
      </c>
      <c r="H1633" s="6">
        <f>LN(Tabella11[[#This Row],[NUM INDICE]]/G1632)</f>
        <v>2.2610160169739741E-3</v>
      </c>
    </row>
    <row r="1634" spans="1:8" x14ac:dyDescent="0.3">
      <c r="A1634" s="1">
        <v>44414</v>
      </c>
      <c r="B1634" s="2">
        <v>54277.72</v>
      </c>
      <c r="C1634" s="2">
        <v>54492.17</v>
      </c>
      <c r="D1634" s="2">
        <v>54633.58</v>
      </c>
      <c r="E1634" s="2">
        <v>54210.33</v>
      </c>
      <c r="F1634" s="3">
        <v>-3.8999999999999998E-3</v>
      </c>
      <c r="G1634">
        <f>$G$2*Tabella11[[#This Row],[CHIUSURA]]/$B$2</f>
        <v>197.31942587377861</v>
      </c>
      <c r="H1634" s="6">
        <f>LN(Tabella11[[#This Row],[NUM INDICE]]/G1633)</f>
        <v>-3.9554872288675488E-3</v>
      </c>
    </row>
    <row r="1635" spans="1:8" x14ac:dyDescent="0.3">
      <c r="A1635" s="1">
        <v>44417</v>
      </c>
      <c r="B1635" s="2">
        <v>54402.85</v>
      </c>
      <c r="C1635" s="2">
        <v>54385.71</v>
      </c>
      <c r="D1635" s="2">
        <v>54584.73</v>
      </c>
      <c r="E1635" s="2">
        <v>54124.27</v>
      </c>
      <c r="F1635" s="3">
        <v>2.3E-3</v>
      </c>
      <c r="G1635">
        <f>$G$2*Tabella11[[#This Row],[CHIUSURA]]/$B$2</f>
        <v>197.77431933208132</v>
      </c>
      <c r="H1635" s="6">
        <f>LN(Tabella11[[#This Row],[NUM INDICE]]/G1634)</f>
        <v>2.3027125325465829E-3</v>
      </c>
    </row>
    <row r="1636" spans="1:8" x14ac:dyDescent="0.3">
      <c r="A1636" s="1">
        <v>44418</v>
      </c>
      <c r="B1636" s="2">
        <v>54554.66</v>
      </c>
      <c r="C1636" s="2">
        <v>54461.31</v>
      </c>
      <c r="D1636" s="2">
        <v>54779.66</v>
      </c>
      <c r="E1636" s="2">
        <v>54308.77</v>
      </c>
      <c r="F1636" s="3">
        <v>2.8E-3</v>
      </c>
      <c r="G1636">
        <f>$G$2*Tabella11[[#This Row],[CHIUSURA]]/$B$2</f>
        <v>198.32620437887212</v>
      </c>
      <c r="H1636" s="6">
        <f>LN(Tabella11[[#This Row],[NUM INDICE]]/G1635)</f>
        <v>2.786592649464154E-3</v>
      </c>
    </row>
    <row r="1637" spans="1:8" x14ac:dyDescent="0.3">
      <c r="A1637" s="1">
        <v>44419</v>
      </c>
      <c r="B1637" s="2">
        <v>54525.93</v>
      </c>
      <c r="C1637" s="2">
        <v>54730.65</v>
      </c>
      <c r="D1637" s="2">
        <v>54758.74</v>
      </c>
      <c r="E1637" s="2">
        <v>54167.199999999997</v>
      </c>
      <c r="F1637" s="3">
        <v>-5.0000000000000001E-4</v>
      </c>
      <c r="G1637">
        <f>$G$2*Tabella11[[#This Row],[CHIUSURA]]/$B$2</f>
        <v>198.22176028827005</v>
      </c>
      <c r="H1637" s="6">
        <f>LN(Tabella11[[#This Row],[NUM INDICE]]/G1636)</f>
        <v>-5.2676650656809272E-4</v>
      </c>
    </row>
    <row r="1638" spans="1:8" x14ac:dyDescent="0.3">
      <c r="A1638" s="1">
        <v>44420</v>
      </c>
      <c r="B1638" s="2">
        <v>54843.98</v>
      </c>
      <c r="C1638" s="2">
        <v>54641.22</v>
      </c>
      <c r="D1638" s="2">
        <v>54874.1</v>
      </c>
      <c r="E1638" s="2">
        <v>54536.65</v>
      </c>
      <c r="F1638" s="3">
        <v>5.7999999999999996E-3</v>
      </c>
      <c r="G1638">
        <f>$G$2*Tabella11[[#This Row],[CHIUSURA]]/$B$2</f>
        <v>199.37798872600021</v>
      </c>
      <c r="H1638" s="6">
        <f>LN(Tabella11[[#This Row],[NUM INDICE]]/G1637)</f>
        <v>5.8160584852569967E-3</v>
      </c>
    </row>
    <row r="1639" spans="1:8" x14ac:dyDescent="0.3">
      <c r="A1639" s="1">
        <v>44421</v>
      </c>
      <c r="B1639" s="2">
        <v>55437.29</v>
      </c>
      <c r="C1639" s="2">
        <v>54911.95</v>
      </c>
      <c r="D1639" s="2">
        <v>55487.79</v>
      </c>
      <c r="E1639" s="2">
        <v>54905.49</v>
      </c>
      <c r="F1639" s="3">
        <v>1.0800000000000001E-2</v>
      </c>
      <c r="G1639">
        <f>$G$2*Tabella11[[#This Row],[CHIUSURA]]/$B$2</f>
        <v>201.53488825245731</v>
      </c>
      <c r="H1639" s="6">
        <f>LN(Tabella11[[#This Row],[NUM INDICE]]/G1638)</f>
        <v>1.0760045189378332E-2</v>
      </c>
    </row>
    <row r="1640" spans="1:8" x14ac:dyDescent="0.3">
      <c r="A1640" s="1">
        <v>44424</v>
      </c>
      <c r="B1640" s="2">
        <v>55582.58</v>
      </c>
      <c r="C1640" s="2">
        <v>55479.74</v>
      </c>
      <c r="D1640" s="2">
        <v>55680.75</v>
      </c>
      <c r="E1640" s="2">
        <v>55281.02</v>
      </c>
      <c r="F1640" s="3">
        <v>2.5999999999999999E-3</v>
      </c>
      <c r="G1640">
        <f>$G$2*Tabella11[[#This Row],[CHIUSURA]]/$B$2</f>
        <v>202.06307070715883</v>
      </c>
      <c r="H1640" s="6">
        <f>LN(Tabella11[[#This Row],[NUM INDICE]]/G1639)</f>
        <v>2.6173707993712757E-3</v>
      </c>
    </row>
    <row r="1641" spans="1:8" x14ac:dyDescent="0.3">
      <c r="A1641" s="1">
        <v>44425</v>
      </c>
      <c r="B1641" s="2">
        <v>55792.27</v>
      </c>
      <c r="C1641" s="2">
        <v>55565.64</v>
      </c>
      <c r="D1641" s="2">
        <v>55854.879999999997</v>
      </c>
      <c r="E1641" s="2">
        <v>55386.49</v>
      </c>
      <c r="F1641" s="3">
        <v>3.8E-3</v>
      </c>
      <c r="G1641">
        <f>$G$2*Tabella11[[#This Row],[CHIUSURA]]/$B$2</f>
        <v>202.82537078924543</v>
      </c>
      <c r="H1641" s="6">
        <f>LN(Tabella11[[#This Row],[NUM INDICE]]/G1640)</f>
        <v>3.7654865126948117E-3</v>
      </c>
    </row>
    <row r="1642" spans="1:8" x14ac:dyDescent="0.3">
      <c r="A1642" s="1">
        <v>44426</v>
      </c>
      <c r="B1642" s="2">
        <v>55629.49</v>
      </c>
      <c r="C1642" s="2">
        <v>56073.31</v>
      </c>
      <c r="D1642" s="2">
        <v>56118.57</v>
      </c>
      <c r="E1642" s="2">
        <v>55514.89</v>
      </c>
      <c r="F1642" s="3">
        <v>-2.8999999999999998E-3</v>
      </c>
      <c r="G1642">
        <f>$G$2*Tabella11[[#This Row],[CHIUSURA]]/$B$2</f>
        <v>202.23360576772768</v>
      </c>
      <c r="H1642" s="6">
        <f>LN(Tabella11[[#This Row],[NUM INDICE]]/G1641)</f>
        <v>-2.9218729951676972E-3</v>
      </c>
    </row>
    <row r="1643" spans="1:8" x14ac:dyDescent="0.3">
      <c r="A1643" s="1">
        <v>44428</v>
      </c>
      <c r="B1643" s="2">
        <v>55329.32</v>
      </c>
      <c r="C1643" s="2">
        <v>55159.13</v>
      </c>
      <c r="D1643" s="2">
        <v>55543.16</v>
      </c>
      <c r="E1643" s="2">
        <v>55013.98</v>
      </c>
      <c r="F1643" s="3">
        <v>-5.4000000000000003E-3</v>
      </c>
      <c r="G1643">
        <f>$G$2*Tabella11[[#This Row],[CHIUSURA]]/$B$2</f>
        <v>201.14237768989884</v>
      </c>
      <c r="H1643" s="6">
        <f>LN(Tabella11[[#This Row],[NUM INDICE]]/G1642)</f>
        <v>-5.410489392401319E-3</v>
      </c>
    </row>
    <row r="1644" spans="1:8" x14ac:dyDescent="0.3">
      <c r="A1644" s="1">
        <v>44431</v>
      </c>
      <c r="B1644" s="2">
        <v>55555.79</v>
      </c>
      <c r="C1644" s="2">
        <v>55695.839999999997</v>
      </c>
      <c r="D1644" s="2">
        <v>55781.17</v>
      </c>
      <c r="E1644" s="2">
        <v>55240.29</v>
      </c>
      <c r="F1644" s="3">
        <v>4.1000000000000003E-3</v>
      </c>
      <c r="G1644">
        <f>$G$2*Tabella11[[#This Row],[CHIUSURA]]/$B$2</f>
        <v>201.96567922831341</v>
      </c>
      <c r="H1644" s="6">
        <f>LN(Tabella11[[#This Row],[NUM INDICE]]/G1643)</f>
        <v>4.0847741395531019E-3</v>
      </c>
    </row>
    <row r="1645" spans="1:8" x14ac:dyDescent="0.3">
      <c r="A1645" s="1">
        <v>44432</v>
      </c>
      <c r="B1645" s="2">
        <v>55958.98</v>
      </c>
      <c r="C1645" s="2">
        <v>55647.11</v>
      </c>
      <c r="D1645" s="2">
        <v>56023.22</v>
      </c>
      <c r="E1645" s="2">
        <v>55536.84</v>
      </c>
      <c r="F1645" s="3">
        <v>7.3000000000000001E-3</v>
      </c>
      <c r="G1645">
        <f>$G$2*Tabella11[[#This Row],[CHIUSURA]]/$B$2</f>
        <v>203.43142280262066</v>
      </c>
      <c r="H1645" s="6">
        <f>LN(Tabella11[[#This Row],[NUM INDICE]]/G1644)</f>
        <v>7.2311812488748536E-3</v>
      </c>
    </row>
    <row r="1646" spans="1:8" x14ac:dyDescent="0.3">
      <c r="A1646" s="1">
        <v>44433</v>
      </c>
      <c r="B1646" s="2">
        <v>55944.21</v>
      </c>
      <c r="C1646" s="2">
        <v>56067.06</v>
      </c>
      <c r="D1646" s="2">
        <v>56198.13</v>
      </c>
      <c r="E1646" s="2">
        <v>55899.96</v>
      </c>
      <c r="F1646" s="3">
        <v>-2.9999999999999997E-4</v>
      </c>
      <c r="G1646">
        <f>$G$2*Tabella11[[#This Row],[CHIUSURA]]/$B$2</f>
        <v>203.37772843373125</v>
      </c>
      <c r="H1646" s="6">
        <f>LN(Tabella11[[#This Row],[NUM INDICE]]/G1645)</f>
        <v>-2.6397817766892401E-4</v>
      </c>
    </row>
    <row r="1647" spans="1:8" x14ac:dyDescent="0.3">
      <c r="A1647" s="1">
        <v>44434</v>
      </c>
      <c r="B1647" s="2">
        <v>55949.1</v>
      </c>
      <c r="C1647" s="2">
        <v>55988.41</v>
      </c>
      <c r="D1647" s="2">
        <v>56112.39</v>
      </c>
      <c r="E1647" s="2">
        <v>55854.07</v>
      </c>
      <c r="F1647" s="3">
        <v>1E-4</v>
      </c>
      <c r="G1647">
        <f>$G$2*Tabella11[[#This Row],[CHIUSURA]]/$B$2</f>
        <v>203.39550537779823</v>
      </c>
      <c r="H1647" s="6">
        <f>LN(Tabella11[[#This Row],[NUM INDICE]]/G1646)</f>
        <v>8.7404689397624889E-5</v>
      </c>
    </row>
    <row r="1648" spans="1:8" x14ac:dyDescent="0.3">
      <c r="A1648" s="1">
        <v>44435</v>
      </c>
      <c r="B1648" s="2">
        <v>56124.72</v>
      </c>
      <c r="C1648" s="2">
        <v>55862.93</v>
      </c>
      <c r="D1648" s="2">
        <v>56188.23</v>
      </c>
      <c r="E1648" s="2">
        <v>55675.87</v>
      </c>
      <c r="F1648" s="3">
        <v>3.0999999999999999E-3</v>
      </c>
      <c r="G1648">
        <f>$G$2*Tabella11[[#This Row],[CHIUSURA]]/$B$2</f>
        <v>204.0339485101176</v>
      </c>
      <c r="H1648" s="6">
        <f>LN(Tabella11[[#This Row],[NUM INDICE]]/G1647)</f>
        <v>3.1340083481596762E-3</v>
      </c>
    </row>
    <row r="1649" spans="1:8" x14ac:dyDescent="0.3">
      <c r="A1649" s="1">
        <v>44438</v>
      </c>
      <c r="B1649" s="2">
        <v>56889.760000000002</v>
      </c>
      <c r="C1649" s="2">
        <v>56329.25</v>
      </c>
      <c r="D1649" s="2">
        <v>56958.27</v>
      </c>
      <c r="E1649" s="2">
        <v>56309.86</v>
      </c>
      <c r="F1649" s="3">
        <v>1.3599999999999999E-2</v>
      </c>
      <c r="G1649">
        <f>$G$2*Tabella11[[#This Row],[CHIUSURA]]/$B$2</f>
        <v>206.81514959171193</v>
      </c>
      <c r="H1649" s="6">
        <f>LN(Tabella11[[#This Row],[NUM INDICE]]/G1648)</f>
        <v>1.3539002900221838E-2</v>
      </c>
    </row>
    <row r="1650" spans="1:8" x14ac:dyDescent="0.3">
      <c r="A1650" s="1">
        <v>44439</v>
      </c>
      <c r="B1650" s="2">
        <v>57552.39</v>
      </c>
      <c r="C1650" s="2">
        <v>56995.15</v>
      </c>
      <c r="D1650" s="2">
        <v>57625.26</v>
      </c>
      <c r="E1650" s="2">
        <v>56859.1</v>
      </c>
      <c r="F1650" s="3">
        <v>1.1599999999999999E-2</v>
      </c>
      <c r="G1650">
        <f>$G$2*Tabella11[[#This Row],[CHIUSURA]]/$B$2</f>
        <v>209.22405275062764</v>
      </c>
      <c r="H1650" s="6">
        <f>LN(Tabella11[[#This Row],[NUM INDICE]]/G1649)</f>
        <v>1.1580303324654869E-2</v>
      </c>
    </row>
    <row r="1651" spans="1:8" x14ac:dyDescent="0.3">
      <c r="A1651" s="1">
        <v>44440</v>
      </c>
      <c r="B1651" s="2">
        <v>57338.21</v>
      </c>
      <c r="C1651" s="2">
        <v>57763.53</v>
      </c>
      <c r="D1651" s="2">
        <v>57918.71</v>
      </c>
      <c r="E1651" s="2">
        <v>57263.9</v>
      </c>
      <c r="F1651" s="3">
        <v>-3.7000000000000002E-3</v>
      </c>
      <c r="G1651">
        <f>$G$2*Tabella11[[#This Row],[CHIUSURA]]/$B$2</f>
        <v>208.44542987122801</v>
      </c>
      <c r="H1651" s="6">
        <f>LN(Tabella11[[#This Row],[NUM INDICE]]/G1650)</f>
        <v>-3.7284207430684606E-3</v>
      </c>
    </row>
    <row r="1652" spans="1:8" x14ac:dyDescent="0.3">
      <c r="A1652" s="1">
        <v>44441</v>
      </c>
      <c r="B1652" s="2">
        <v>57852.54</v>
      </c>
      <c r="C1652" s="2">
        <v>57430.63</v>
      </c>
      <c r="D1652" s="2">
        <v>57886.98</v>
      </c>
      <c r="E1652" s="2">
        <v>57292.89</v>
      </c>
      <c r="F1652" s="3">
        <v>8.9999999999999993E-3</v>
      </c>
      <c r="G1652">
        <f>$G$2*Tabella11[[#This Row],[CHIUSURA]]/$B$2</f>
        <v>210.31520812111879</v>
      </c>
      <c r="H1652" s="6">
        <f>LN(Tabella11[[#This Row],[NUM INDICE]]/G1651)</f>
        <v>8.9301166633194064E-3</v>
      </c>
    </row>
    <row r="1653" spans="1:8" x14ac:dyDescent="0.3">
      <c r="A1653" s="1">
        <v>44442</v>
      </c>
      <c r="B1653" s="2">
        <v>58129.95</v>
      </c>
      <c r="C1653" s="2">
        <v>57983.45</v>
      </c>
      <c r="D1653" s="2">
        <v>58194.79</v>
      </c>
      <c r="E1653" s="2">
        <v>57764.07</v>
      </c>
      <c r="F1653" s="3">
        <v>4.7999999999999996E-3</v>
      </c>
      <c r="G1653">
        <f>$G$2*Tabella11[[#This Row],[CHIUSURA]]/$B$2</f>
        <v>211.32369524864819</v>
      </c>
      <c r="H1653" s="6">
        <f>LN(Tabella11[[#This Row],[NUM INDICE]]/G1652)</f>
        <v>4.783662240867027E-3</v>
      </c>
    </row>
    <row r="1654" spans="1:8" x14ac:dyDescent="0.3">
      <c r="A1654" s="1">
        <v>44445</v>
      </c>
      <c r="B1654" s="2">
        <v>58296.91</v>
      </c>
      <c r="C1654" s="2">
        <v>58410.35</v>
      </c>
      <c r="D1654" s="2">
        <v>58509.58</v>
      </c>
      <c r="E1654" s="2">
        <v>58200.41</v>
      </c>
      <c r="F1654" s="3">
        <v>2.8999999999999998E-3</v>
      </c>
      <c r="G1654">
        <f>$G$2*Tabella11[[#This Row],[CHIUSURA]]/$B$2</f>
        <v>211.93065610374464</v>
      </c>
      <c r="H1654" s="6">
        <f>LN(Tabella11[[#This Row],[NUM INDICE]]/G1653)</f>
        <v>2.8680686647141996E-3</v>
      </c>
    </row>
    <row r="1655" spans="1:8" x14ac:dyDescent="0.3">
      <c r="A1655" s="1">
        <v>44446</v>
      </c>
      <c r="B1655" s="2">
        <v>58279.48</v>
      </c>
      <c r="C1655" s="2">
        <v>58418.69</v>
      </c>
      <c r="D1655" s="2">
        <v>58553.07</v>
      </c>
      <c r="E1655" s="2">
        <v>58005.07</v>
      </c>
      <c r="F1655" s="3">
        <v>-2.9999999999999997E-4</v>
      </c>
      <c r="G1655">
        <f>$G$2*Tabella11[[#This Row],[CHIUSURA]]/$B$2</f>
        <v>211.8672916589415</v>
      </c>
      <c r="H1655" s="6">
        <f>LN(Tabella11[[#This Row],[NUM INDICE]]/G1654)</f>
        <v>-2.9903139271825668E-4</v>
      </c>
    </row>
    <row r="1656" spans="1:8" x14ac:dyDescent="0.3">
      <c r="A1656" s="1">
        <v>44447</v>
      </c>
      <c r="B1656" s="2">
        <v>58250.26</v>
      </c>
      <c r="C1656" s="2">
        <v>58350.559999999998</v>
      </c>
      <c r="D1656" s="2">
        <v>58372.94</v>
      </c>
      <c r="E1656" s="2">
        <v>57924.480000000003</v>
      </c>
      <c r="F1656" s="3">
        <v>-5.0000000000000001E-4</v>
      </c>
      <c r="G1656">
        <f>$G$2*Tabella11[[#This Row],[CHIUSURA]]/$B$2</f>
        <v>211.76106623856586</v>
      </c>
      <c r="H1656" s="6">
        <f>LN(Tabella11[[#This Row],[NUM INDICE]]/G1655)</f>
        <v>-5.0150288866017433E-4</v>
      </c>
    </row>
    <row r="1657" spans="1:8" x14ac:dyDescent="0.3">
      <c r="A1657" s="1">
        <v>44448</v>
      </c>
      <c r="B1657" s="2">
        <v>58305.07</v>
      </c>
      <c r="C1657" s="2">
        <v>58172.98</v>
      </c>
      <c r="D1657" s="2">
        <v>58334.59</v>
      </c>
      <c r="E1657" s="2">
        <v>58084.99</v>
      </c>
      <c r="F1657" s="3">
        <v>8.9999999999999998E-4</v>
      </c>
      <c r="G1657">
        <f>$G$2*Tabella11[[#This Row],[CHIUSURA]]/$B$2</f>
        <v>211.96032069752511</v>
      </c>
      <c r="H1657" s="6">
        <f>LN(Tabella11[[#This Row],[NUM INDICE]]/G1656)</f>
        <v>9.4049759955406123E-4</v>
      </c>
    </row>
    <row r="1658" spans="1:8" x14ac:dyDescent="0.3">
      <c r="A1658" s="1">
        <v>44452</v>
      </c>
      <c r="B1658" s="2">
        <v>58177.760000000002</v>
      </c>
      <c r="C1658" s="2">
        <v>58262.11</v>
      </c>
      <c r="D1658" s="2">
        <v>58314.64</v>
      </c>
      <c r="E1658" s="2">
        <v>57944.63</v>
      </c>
      <c r="F1658" s="3">
        <v>-2.2000000000000001E-3</v>
      </c>
      <c r="G1658">
        <f>$G$2*Tabella11[[#This Row],[CHIUSURA]]/$B$2</f>
        <v>211.4975021394134</v>
      </c>
      <c r="H1658" s="6">
        <f>LN(Tabella11[[#This Row],[NUM INDICE]]/G1657)</f>
        <v>-2.1859024320132112E-3</v>
      </c>
    </row>
    <row r="1659" spans="1:8" x14ac:dyDescent="0.3">
      <c r="A1659" s="1">
        <v>44453</v>
      </c>
      <c r="B1659" s="2">
        <v>58247.09</v>
      </c>
      <c r="C1659" s="2">
        <v>58482.62</v>
      </c>
      <c r="D1659" s="2">
        <v>58482.62</v>
      </c>
      <c r="E1659" s="2">
        <v>58214.29</v>
      </c>
      <c r="F1659" s="3">
        <v>1.1999999999999999E-3</v>
      </c>
      <c r="G1659">
        <f>$G$2*Tabella11[[#This Row],[CHIUSURA]]/$B$2</f>
        <v>211.74954212554084</v>
      </c>
      <c r="H1659" s="6">
        <f>LN(Tabella11[[#This Row],[NUM INDICE]]/G1658)</f>
        <v>1.190982993665641E-3</v>
      </c>
    </row>
    <row r="1660" spans="1:8" x14ac:dyDescent="0.3">
      <c r="A1660" s="1">
        <v>44454</v>
      </c>
      <c r="B1660" s="2">
        <v>58723.199999999997</v>
      </c>
      <c r="C1660" s="2">
        <v>58354.11</v>
      </c>
      <c r="D1660" s="2">
        <v>58777.06</v>
      </c>
      <c r="E1660" s="2">
        <v>58272.82</v>
      </c>
      <c r="F1660" s="3">
        <v>8.2000000000000007E-3</v>
      </c>
      <c r="G1660">
        <f>$G$2*Tabella11[[#This Row],[CHIUSURA]]/$B$2</f>
        <v>213.48037665309221</v>
      </c>
      <c r="H1660" s="6">
        <f>LN(Tabella11[[#This Row],[NUM INDICE]]/G1659)</f>
        <v>8.1407446178501583E-3</v>
      </c>
    </row>
    <row r="1663" spans="1:8" x14ac:dyDescent="0.3">
      <c r="H1663" s="3">
        <f>MIN(H1156:H1660)</f>
        <v>-0.14101737812559317</v>
      </c>
    </row>
  </sheetData>
  <conditionalFormatting sqref="H1:H1048576">
    <cfRule type="cellIs" dxfId="36" priority="1" operator="equal">
      <formula>$H$1663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51580-ABEA-421A-9F95-4060EFBCCA60}">
  <dimension ref="A1:L1694"/>
  <sheetViews>
    <sheetView topLeftCell="A1284" zoomScale="70" zoomScaleNormal="70" workbookViewId="0">
      <selection activeCell="J1309" sqref="J1309"/>
    </sheetView>
  </sheetViews>
  <sheetFormatPr defaultColWidth="10.33203125" defaultRowHeight="14.4" x14ac:dyDescent="0.3"/>
  <cols>
    <col min="1" max="1" width="11.5546875" bestFit="1" customWidth="1"/>
    <col min="2" max="2" width="13" bestFit="1" customWidth="1"/>
    <col min="3" max="3" width="13.33203125" bestFit="1" customWidth="1"/>
    <col min="4" max="5" width="8.6640625" bestFit="1" customWidth="1"/>
    <col min="6" max="6" width="9.77734375" bestFit="1" customWidth="1"/>
    <col min="7" max="7" width="14.88671875" bestFit="1" customWidth="1"/>
    <col min="8" max="8" width="13.5546875" style="6" bestFit="1" customWidth="1"/>
    <col min="10" max="10" width="12" bestFit="1" customWidth="1"/>
    <col min="11" max="11" width="15.77734375" bestFit="1" customWidth="1"/>
    <col min="12" max="12" width="19.33203125" bestFit="1" customWidth="1"/>
  </cols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6" t="s">
        <v>48</v>
      </c>
    </row>
    <row r="2" spans="1:8" x14ac:dyDescent="0.3">
      <c r="A2" s="1">
        <v>42009</v>
      </c>
      <c r="B2" s="2">
        <v>1435.66</v>
      </c>
      <c r="C2" s="2">
        <v>1394.66</v>
      </c>
      <c r="D2" s="2">
        <v>1438.86</v>
      </c>
      <c r="E2" s="2">
        <v>1390.62</v>
      </c>
      <c r="F2" s="3">
        <v>2.8000000000000001E-2</v>
      </c>
      <c r="G2">
        <v>100</v>
      </c>
      <c r="H2" s="6">
        <v>0</v>
      </c>
    </row>
    <row r="3" spans="1:8" x14ac:dyDescent="0.3">
      <c r="A3" s="1">
        <v>42010</v>
      </c>
      <c r="B3" s="2">
        <v>1480.73</v>
      </c>
      <c r="C3" s="2">
        <v>1435.39</v>
      </c>
      <c r="D3" s="2">
        <v>1481.3</v>
      </c>
      <c r="E3" s="2">
        <v>1430.69</v>
      </c>
      <c r="F3" s="3">
        <v>3.1399999999999997E-2</v>
      </c>
      <c r="G3">
        <f>$G$2*Tabella12[[#This Row],[CHIUSURA]]/$B$2</f>
        <v>103.13932268085757</v>
      </c>
      <c r="H3" s="6">
        <f>LN(Tabella12[[#This Row],[NUM INDICE]]/G2)</f>
        <v>3.0910535625157696E-2</v>
      </c>
    </row>
    <row r="4" spans="1:8" x14ac:dyDescent="0.3">
      <c r="A4" s="1">
        <v>42012</v>
      </c>
      <c r="B4" s="2">
        <v>1547.39</v>
      </c>
      <c r="C4" s="2">
        <v>1482.12</v>
      </c>
      <c r="D4" s="2">
        <v>1564.76</v>
      </c>
      <c r="E4" s="2">
        <v>1482.12</v>
      </c>
      <c r="F4" s="3">
        <v>4.4999999999999998E-2</v>
      </c>
      <c r="G4">
        <f>$G$2*Tabella12[[#This Row],[CHIUSURA]]/$B$2</f>
        <v>107.78248331777718</v>
      </c>
      <c r="H4" s="6">
        <f>LN(Tabella12[[#This Row],[NUM INDICE]]/G3)</f>
        <v>4.4034431244384255E-2</v>
      </c>
    </row>
    <row r="5" spans="1:8" x14ac:dyDescent="0.3">
      <c r="A5" s="1">
        <v>42013</v>
      </c>
      <c r="B5" s="2">
        <v>1515.37</v>
      </c>
      <c r="C5" s="2">
        <v>1547.61</v>
      </c>
      <c r="D5" s="2">
        <v>1557.83</v>
      </c>
      <c r="E5" s="2">
        <v>1496.18</v>
      </c>
      <c r="F5" s="3">
        <v>-2.07E-2</v>
      </c>
      <c r="G5">
        <f>$G$2*Tabella12[[#This Row],[CHIUSURA]]/$B$2</f>
        <v>105.55215023055598</v>
      </c>
      <c r="H5" s="6">
        <f>LN(Tabella12[[#This Row],[NUM INDICE]]/G4)</f>
        <v>-2.0910007093342762E-2</v>
      </c>
    </row>
    <row r="6" spans="1:8" x14ac:dyDescent="0.3">
      <c r="A6" s="1">
        <v>42016</v>
      </c>
      <c r="B6" s="2">
        <v>1513.22</v>
      </c>
      <c r="C6" s="2">
        <v>1515.23</v>
      </c>
      <c r="D6" s="2">
        <v>1534.49</v>
      </c>
      <c r="E6" s="2">
        <v>1503.6</v>
      </c>
      <c r="F6" s="3">
        <v>-1.4E-3</v>
      </c>
      <c r="G6">
        <f>$G$2*Tabella12[[#This Row],[CHIUSURA]]/$B$2</f>
        <v>105.40239332432469</v>
      </c>
      <c r="H6" s="6">
        <f>LN(Tabella12[[#This Row],[NUM INDICE]]/G5)</f>
        <v>-1.4198028529259497E-3</v>
      </c>
    </row>
    <row r="7" spans="1:8" x14ac:dyDescent="0.3">
      <c r="A7" s="1">
        <v>42017</v>
      </c>
      <c r="B7" s="2">
        <v>1533.09</v>
      </c>
      <c r="C7" s="2">
        <v>1513.21</v>
      </c>
      <c r="D7" s="2">
        <v>1543.58</v>
      </c>
      <c r="E7" s="2">
        <v>1499.57</v>
      </c>
      <c r="F7" s="3">
        <v>1.3100000000000001E-2</v>
      </c>
      <c r="G7">
        <f>$G$2*Tabella12[[#This Row],[CHIUSURA]]/$B$2</f>
        <v>106.78642575540169</v>
      </c>
      <c r="H7" s="6">
        <f>LN(Tabella12[[#This Row],[NUM INDICE]]/G6)</f>
        <v>1.3045475868359155E-2</v>
      </c>
    </row>
    <row r="8" spans="1:8" x14ac:dyDescent="0.3">
      <c r="A8" s="1">
        <v>42018</v>
      </c>
      <c r="B8" s="2">
        <v>1554.46</v>
      </c>
      <c r="C8" s="2">
        <v>1531.65</v>
      </c>
      <c r="D8" s="2">
        <v>1559.99</v>
      </c>
      <c r="E8" s="2">
        <v>1524.82</v>
      </c>
      <c r="F8" s="3">
        <v>1.3899999999999999E-2</v>
      </c>
      <c r="G8">
        <f>$G$2*Tabella12[[#This Row],[CHIUSURA]]/$B$2</f>
        <v>108.27493974896562</v>
      </c>
      <c r="H8" s="6">
        <f>LN(Tabella12[[#This Row],[NUM INDICE]]/G7)</f>
        <v>1.3842911857783654E-2</v>
      </c>
    </row>
    <row r="9" spans="1:8" x14ac:dyDescent="0.3">
      <c r="A9" s="1">
        <v>42019</v>
      </c>
      <c r="B9" s="2">
        <v>1563.21</v>
      </c>
      <c r="C9" s="2">
        <v>1556.96</v>
      </c>
      <c r="D9" s="2">
        <v>1586.11</v>
      </c>
      <c r="E9" s="2">
        <v>1555.36</v>
      </c>
      <c r="F9" s="3">
        <v>5.5999999999999999E-3</v>
      </c>
      <c r="G9">
        <f>$G$2*Tabella12[[#This Row],[CHIUSURA]]/$B$2</f>
        <v>108.88441553013944</v>
      </c>
      <c r="H9" s="6">
        <f>LN(Tabella12[[#This Row],[NUM INDICE]]/G8)</f>
        <v>5.6131809809416011E-3</v>
      </c>
    </row>
    <row r="10" spans="1:8" x14ac:dyDescent="0.3">
      <c r="A10" s="1">
        <v>42020</v>
      </c>
      <c r="B10" s="2">
        <v>1591.43</v>
      </c>
      <c r="C10" s="2">
        <v>1563.21</v>
      </c>
      <c r="D10" s="2">
        <v>1594.06</v>
      </c>
      <c r="E10" s="2">
        <v>1553.74</v>
      </c>
      <c r="F10" s="3">
        <v>1.8100000000000002E-2</v>
      </c>
      <c r="G10">
        <f>$G$2*Tabella12[[#This Row],[CHIUSURA]]/$B$2</f>
        <v>110.85006199239373</v>
      </c>
      <c r="H10" s="6">
        <f>LN(Tabella12[[#This Row],[NUM INDICE]]/G9)</f>
        <v>1.7891583689486467E-2</v>
      </c>
    </row>
    <row r="11" spans="1:8" x14ac:dyDescent="0.3">
      <c r="A11" s="1">
        <v>42023</v>
      </c>
      <c r="B11" s="2">
        <v>1576.4</v>
      </c>
      <c r="C11" s="2">
        <v>1590.54</v>
      </c>
      <c r="D11" s="2">
        <v>1627.28</v>
      </c>
      <c r="E11" s="2">
        <v>1573.09</v>
      </c>
      <c r="F11" s="3">
        <v>-9.4000000000000004E-3</v>
      </c>
      <c r="G11">
        <f>$G$2*Tabella12[[#This Row],[CHIUSURA]]/$B$2</f>
        <v>109.8031567362746</v>
      </c>
      <c r="H11" s="6">
        <f>LN(Tabella12[[#This Row],[NUM INDICE]]/G10)</f>
        <v>-9.489216770778389E-3</v>
      </c>
    </row>
    <row r="12" spans="1:8" x14ac:dyDescent="0.3">
      <c r="A12" s="1">
        <v>42024</v>
      </c>
      <c r="B12" s="2">
        <v>1570.97</v>
      </c>
      <c r="C12" s="2">
        <v>1576.47</v>
      </c>
      <c r="D12" s="2">
        <v>1594.86</v>
      </c>
      <c r="E12" s="2">
        <v>1561.83</v>
      </c>
      <c r="F12" s="3">
        <v>-3.3999999999999998E-3</v>
      </c>
      <c r="G12">
        <f>$G$2*Tabella12[[#This Row],[CHIUSURA]]/$B$2</f>
        <v>109.42493348007187</v>
      </c>
      <c r="H12" s="6">
        <f>LN(Tabella12[[#This Row],[NUM INDICE]]/G11)</f>
        <v>-3.4505033646835995E-3</v>
      </c>
    </row>
    <row r="13" spans="1:8" x14ac:dyDescent="0.3">
      <c r="A13" s="1">
        <v>42025</v>
      </c>
      <c r="B13" s="2">
        <v>1618.17</v>
      </c>
      <c r="C13" s="2">
        <v>1570.59</v>
      </c>
      <c r="D13" s="2">
        <v>1619.02</v>
      </c>
      <c r="E13" s="2">
        <v>1570.59</v>
      </c>
      <c r="F13" s="3">
        <v>0.03</v>
      </c>
      <c r="G13">
        <f>$G$2*Tabella12[[#This Row],[CHIUSURA]]/$B$2</f>
        <v>112.71261997966091</v>
      </c>
      <c r="H13" s="6">
        <f>LN(Tabella12[[#This Row],[NUM INDICE]]/G12)</f>
        <v>2.9602618128184714E-2</v>
      </c>
    </row>
    <row r="14" spans="1:8" x14ac:dyDescent="0.3">
      <c r="A14" s="1">
        <v>42026</v>
      </c>
      <c r="B14" s="2">
        <v>1666.56</v>
      </c>
      <c r="C14" s="2">
        <v>1618.68</v>
      </c>
      <c r="D14" s="2">
        <v>1676.37</v>
      </c>
      <c r="E14" s="2">
        <v>1618.54</v>
      </c>
      <c r="F14" s="3">
        <v>2.9899999999999999E-2</v>
      </c>
      <c r="G14">
        <f>$G$2*Tabella12[[#This Row],[CHIUSURA]]/$B$2</f>
        <v>116.0831951854896</v>
      </c>
      <c r="H14" s="6">
        <f>LN(Tabella12[[#This Row],[NUM INDICE]]/G13)</f>
        <v>2.9465740615690631E-2</v>
      </c>
    </row>
    <row r="15" spans="1:8" x14ac:dyDescent="0.3">
      <c r="A15" s="1">
        <v>42027</v>
      </c>
      <c r="B15" s="2">
        <v>1671.8</v>
      </c>
      <c r="C15" s="2">
        <v>1667.99</v>
      </c>
      <c r="D15" s="2">
        <v>1700.77</v>
      </c>
      <c r="E15" s="2">
        <v>1662.12</v>
      </c>
      <c r="F15" s="3">
        <v>3.0999999999999999E-3</v>
      </c>
      <c r="G15">
        <f>$G$2*Tabella12[[#This Row],[CHIUSURA]]/$B$2</f>
        <v>116.44818411044398</v>
      </c>
      <c r="H15" s="6">
        <f>LN(Tabella12[[#This Row],[NUM INDICE]]/G14)</f>
        <v>3.1392685650154573E-3</v>
      </c>
    </row>
    <row r="16" spans="1:8" x14ac:dyDescent="0.3">
      <c r="A16" s="1">
        <v>42030</v>
      </c>
      <c r="B16" s="2">
        <v>1642.37</v>
      </c>
      <c r="C16" s="2">
        <v>1670.23</v>
      </c>
      <c r="D16" s="2">
        <v>1670.3</v>
      </c>
      <c r="E16" s="2">
        <v>1622.14</v>
      </c>
      <c r="F16" s="3">
        <v>-1.7600000000000001E-2</v>
      </c>
      <c r="G16">
        <f>$G$2*Tabella12[[#This Row],[CHIUSURA]]/$B$2</f>
        <v>114.39825585445021</v>
      </c>
      <c r="H16" s="6">
        <f>LN(Tabella12[[#This Row],[NUM INDICE]]/G15)</f>
        <v>-1.7760569679421485E-2</v>
      </c>
    </row>
    <row r="17" spans="1:12" x14ac:dyDescent="0.3">
      <c r="A17" s="1">
        <v>42031</v>
      </c>
      <c r="B17" s="2">
        <v>1673.92</v>
      </c>
      <c r="C17" s="2">
        <v>1642.31</v>
      </c>
      <c r="D17" s="2">
        <v>1681.44</v>
      </c>
      <c r="E17" s="2">
        <v>1614.92</v>
      </c>
      <c r="F17" s="3">
        <v>1.9199999999999998E-2</v>
      </c>
      <c r="G17">
        <f>$G$2*Tabella12[[#This Row],[CHIUSURA]]/$B$2</f>
        <v>116.59585138542552</v>
      </c>
      <c r="H17" s="6">
        <f>LN(Tabella12[[#This Row],[NUM INDICE]]/G16)</f>
        <v>1.9027860596611976E-2</v>
      </c>
    </row>
    <row r="18" spans="1:12" x14ac:dyDescent="0.3">
      <c r="A18" s="1">
        <v>42032</v>
      </c>
      <c r="B18" s="2">
        <v>1647.71</v>
      </c>
      <c r="C18" s="2">
        <v>1675.3</v>
      </c>
      <c r="D18" s="2">
        <v>1706.29</v>
      </c>
      <c r="E18" s="2">
        <v>1643.42</v>
      </c>
      <c r="F18" s="3">
        <v>-1.5699999999999999E-2</v>
      </c>
      <c r="G18">
        <f>$G$2*Tabella12[[#This Row],[CHIUSURA]]/$B$2</f>
        <v>114.77021021690372</v>
      </c>
      <c r="H18" s="6">
        <f>LN(Tabella12[[#This Row],[NUM INDICE]]/G17)</f>
        <v>-1.5781736071306528E-2</v>
      </c>
    </row>
    <row r="19" spans="1:12" x14ac:dyDescent="0.3">
      <c r="A19" s="1">
        <v>42033</v>
      </c>
      <c r="B19" s="2">
        <v>1639.65</v>
      </c>
      <c r="C19" s="2">
        <v>1647.11</v>
      </c>
      <c r="D19" s="2">
        <v>1675.5</v>
      </c>
      <c r="E19" s="2">
        <v>1639.65</v>
      </c>
      <c r="F19" s="3">
        <v>-4.8999999999999998E-3</v>
      </c>
      <c r="G19">
        <f>$G$2*Tabella12[[#This Row],[CHIUSURA]]/$B$2</f>
        <v>114.2087959544739</v>
      </c>
      <c r="H19" s="6">
        <f>LN(Tabella12[[#This Row],[NUM INDICE]]/G18)</f>
        <v>-4.9036407029855846E-3</v>
      </c>
    </row>
    <row r="20" spans="1:12" x14ac:dyDescent="0.3">
      <c r="A20" s="1">
        <v>42034</v>
      </c>
      <c r="B20" s="2">
        <v>1647.69</v>
      </c>
      <c r="C20" s="2">
        <v>1640.56</v>
      </c>
      <c r="D20" s="2">
        <v>1664.73</v>
      </c>
      <c r="E20" s="2">
        <v>1631.67</v>
      </c>
      <c r="F20" s="3">
        <v>4.8999999999999998E-3</v>
      </c>
      <c r="G20">
        <f>$G$2*Tabella12[[#This Row],[CHIUSURA]]/$B$2</f>
        <v>114.76881712940389</v>
      </c>
      <c r="H20" s="6">
        <f>LN(Tabella12[[#This Row],[NUM INDICE]]/G19)</f>
        <v>4.8915025710438457E-3</v>
      </c>
    </row>
    <row r="21" spans="1:12" x14ac:dyDescent="0.3">
      <c r="A21" s="1">
        <v>42037</v>
      </c>
      <c r="B21" s="2">
        <v>1625.31</v>
      </c>
      <c r="C21" s="2">
        <v>1647.74</v>
      </c>
      <c r="D21" s="2">
        <v>1655.51</v>
      </c>
      <c r="E21" s="2">
        <v>1616.32</v>
      </c>
      <c r="F21" s="3">
        <v>-1.3599999999999999E-2</v>
      </c>
      <c r="G21">
        <f>$G$2*Tabella12[[#This Row],[CHIUSURA]]/$B$2</f>
        <v>113.20995221709875</v>
      </c>
      <c r="H21" s="6">
        <f>LN(Tabella12[[#This Row],[NUM INDICE]]/G20)</f>
        <v>-1.3675740178526878E-2</v>
      </c>
    </row>
    <row r="22" spans="1:12" x14ac:dyDescent="0.3">
      <c r="A22" s="1">
        <v>42038</v>
      </c>
      <c r="B22" s="2">
        <v>1654.36</v>
      </c>
      <c r="C22" s="2">
        <v>1626.65</v>
      </c>
      <c r="D22" s="2">
        <v>1667.51</v>
      </c>
      <c r="E22" s="2">
        <v>1626.65</v>
      </c>
      <c r="F22" s="3">
        <v>1.7899999999999999E-2</v>
      </c>
      <c r="G22">
        <f>$G$2*Tabella12[[#This Row],[CHIUSURA]]/$B$2</f>
        <v>115.23341181059581</v>
      </c>
      <c r="H22" s="6">
        <f>LN(Tabella12[[#This Row],[NUM INDICE]]/G21)</f>
        <v>1.7715660271637491E-2</v>
      </c>
    </row>
    <row r="23" spans="1:12" x14ac:dyDescent="0.3">
      <c r="A23" s="1">
        <v>42039</v>
      </c>
      <c r="B23" s="2">
        <v>1656.02</v>
      </c>
      <c r="C23" s="2">
        <v>1655.5</v>
      </c>
      <c r="D23" s="2">
        <v>1664.56</v>
      </c>
      <c r="E23" s="2">
        <v>1643.24</v>
      </c>
      <c r="F23" s="3">
        <v>1E-3</v>
      </c>
      <c r="G23">
        <f>$G$2*Tabella12[[#This Row],[CHIUSURA]]/$B$2</f>
        <v>115.34903807308136</v>
      </c>
      <c r="H23" s="6">
        <f>LN(Tabella12[[#This Row],[NUM INDICE]]/G22)</f>
        <v>1.0029060948523189E-3</v>
      </c>
    </row>
    <row r="24" spans="1:12" x14ac:dyDescent="0.3">
      <c r="A24" s="1">
        <v>42040</v>
      </c>
      <c r="B24" s="2">
        <v>1696.06</v>
      </c>
      <c r="C24" s="2">
        <v>1654.97</v>
      </c>
      <c r="D24" s="2">
        <v>1698.76</v>
      </c>
      <c r="E24" s="2">
        <v>1642.52</v>
      </c>
      <c r="F24" s="3">
        <v>2.4199999999999999E-2</v>
      </c>
      <c r="G24">
        <f>$G$2*Tabella12[[#This Row],[CHIUSURA]]/$B$2</f>
        <v>118.13799924773274</v>
      </c>
      <c r="H24" s="6">
        <f>LN(Tabella12[[#This Row],[NUM INDICE]]/G23)</f>
        <v>2.3890780917613787E-2</v>
      </c>
    </row>
    <row r="25" spans="1:12" x14ac:dyDescent="0.3">
      <c r="A25" s="1">
        <v>42041</v>
      </c>
      <c r="B25" s="2">
        <v>1755.45</v>
      </c>
      <c r="C25" s="2">
        <v>1696.96</v>
      </c>
      <c r="D25" s="2">
        <v>1762.39</v>
      </c>
      <c r="E25" s="2">
        <v>1696.96</v>
      </c>
      <c r="F25" s="3">
        <v>3.5000000000000003E-2</v>
      </c>
      <c r="G25">
        <f>$G$2*Tabella12[[#This Row],[CHIUSURA]]/$B$2</f>
        <v>122.27477257846564</v>
      </c>
      <c r="H25" s="6">
        <f>LN(Tabella12[[#This Row],[NUM INDICE]]/G24)</f>
        <v>3.441732020430998E-2</v>
      </c>
    </row>
    <row r="26" spans="1:12" x14ac:dyDescent="0.3">
      <c r="A26" s="1">
        <v>42044</v>
      </c>
      <c r="B26" s="2">
        <v>1748.55</v>
      </c>
      <c r="C26" s="2">
        <v>1755.7</v>
      </c>
      <c r="D26" s="2">
        <v>1829.66</v>
      </c>
      <c r="E26" s="2">
        <v>1740.58</v>
      </c>
      <c r="F26" s="3">
        <v>-3.8999999999999998E-3</v>
      </c>
      <c r="G26">
        <f>$G$2*Tabella12[[#This Row],[CHIUSURA]]/$B$2</f>
        <v>121.79415739102572</v>
      </c>
      <c r="H26" s="6">
        <f>LN(Tabella12[[#This Row],[NUM INDICE]]/G25)</f>
        <v>-3.93836125493388E-3</v>
      </c>
    </row>
    <row r="27" spans="1:12" x14ac:dyDescent="0.3">
      <c r="A27" s="1">
        <v>42045</v>
      </c>
      <c r="B27" s="2">
        <v>1742.35</v>
      </c>
      <c r="C27" s="2">
        <v>1748.02</v>
      </c>
      <c r="D27" s="2">
        <v>1774.06</v>
      </c>
      <c r="E27" s="2">
        <v>1729.84</v>
      </c>
      <c r="F27" s="3">
        <v>-3.5000000000000001E-3</v>
      </c>
      <c r="G27">
        <f>$G$2*Tabella12[[#This Row],[CHIUSURA]]/$B$2</f>
        <v>121.3623002660797</v>
      </c>
      <c r="H27" s="6">
        <f>LN(Tabella12[[#This Row],[NUM INDICE]]/G26)</f>
        <v>-3.5520963184179082E-3</v>
      </c>
    </row>
    <row r="28" spans="1:12" x14ac:dyDescent="0.3">
      <c r="A28" s="1">
        <v>42046</v>
      </c>
      <c r="B28" s="2">
        <v>1763.6</v>
      </c>
      <c r="C28" s="2">
        <v>1744.86</v>
      </c>
      <c r="D28" s="2">
        <v>1787.76</v>
      </c>
      <c r="E28" s="2">
        <v>1744.86</v>
      </c>
      <c r="F28" s="3">
        <v>1.2200000000000001E-2</v>
      </c>
      <c r="G28">
        <f>$G$2*Tabella12[[#This Row],[CHIUSURA]]/$B$2</f>
        <v>122.84245573464469</v>
      </c>
      <c r="H28" s="6">
        <f>LN(Tabella12[[#This Row],[NUM INDICE]]/G27)</f>
        <v>1.2122397768249497E-2</v>
      </c>
    </row>
    <row r="29" spans="1:12" x14ac:dyDescent="0.3">
      <c r="A29" s="1">
        <v>42047</v>
      </c>
      <c r="B29" s="2">
        <v>1802.8</v>
      </c>
      <c r="C29" s="2">
        <v>1764.24</v>
      </c>
      <c r="D29" s="2">
        <v>1816.6</v>
      </c>
      <c r="E29" s="2">
        <v>1748.02</v>
      </c>
      <c r="F29" s="3">
        <v>2.2200000000000001E-2</v>
      </c>
      <c r="G29">
        <f>$G$2*Tabella12[[#This Row],[CHIUSURA]]/$B$2</f>
        <v>125.57290723430339</v>
      </c>
      <c r="H29" s="6">
        <f>LN(Tabella12[[#This Row],[NUM INDICE]]/G28)</f>
        <v>2.1983837332710778E-2</v>
      </c>
    </row>
    <row r="30" spans="1:12" x14ac:dyDescent="0.3">
      <c r="A30" s="1">
        <v>42048</v>
      </c>
      <c r="B30" s="2">
        <v>1838.18</v>
      </c>
      <c r="C30" s="2">
        <v>1802.88</v>
      </c>
      <c r="D30" s="2">
        <v>1839.71</v>
      </c>
      <c r="E30" s="2">
        <v>1802.88</v>
      </c>
      <c r="F30" s="3">
        <v>1.9599999999999999E-2</v>
      </c>
      <c r="G30">
        <f>$G$2*Tabella12[[#This Row],[CHIUSURA]]/$B$2</f>
        <v>128.03727902149532</v>
      </c>
      <c r="H30" s="6">
        <f>LN(Tabella12[[#This Row],[NUM INDICE]]/G29)</f>
        <v>1.9434939839425801E-2</v>
      </c>
    </row>
    <row r="31" spans="1:12" x14ac:dyDescent="0.3">
      <c r="A31" s="1">
        <v>42051</v>
      </c>
      <c r="B31" s="2">
        <v>1800.59</v>
      </c>
      <c r="C31" s="2">
        <v>1838.21</v>
      </c>
      <c r="D31" s="2">
        <v>1848.13</v>
      </c>
      <c r="E31" s="2">
        <v>1785.67</v>
      </c>
      <c r="F31" s="3">
        <v>-2.0400000000000001E-2</v>
      </c>
      <c r="G31">
        <f>$G$2*Tabella12[[#This Row],[CHIUSURA]]/$B$2</f>
        <v>125.41897106557262</v>
      </c>
      <c r="H31" s="6">
        <f>LN(Tabella12[[#This Row],[NUM INDICE]]/G30)</f>
        <v>-2.0661562701285375E-2</v>
      </c>
      <c r="J31" t="s">
        <v>35</v>
      </c>
      <c r="K31" t="s">
        <v>34</v>
      </c>
      <c r="L31" t="s">
        <v>7</v>
      </c>
    </row>
    <row r="32" spans="1:12" x14ac:dyDescent="0.3">
      <c r="A32" s="1">
        <v>42052</v>
      </c>
      <c r="B32" s="2">
        <v>1793.82</v>
      </c>
      <c r="C32" s="2">
        <v>1800.92</v>
      </c>
      <c r="D32" s="2">
        <v>1842.49</v>
      </c>
      <c r="E32" s="2">
        <v>1781.82</v>
      </c>
      <c r="F32" s="3">
        <v>-3.8E-3</v>
      </c>
      <c r="G32">
        <f>$G$2*Tabella12[[#This Row],[CHIUSURA]]/$B$2</f>
        <v>124.94741094688156</v>
      </c>
      <c r="H32" s="6">
        <f>LN(Tabella12[[#This Row],[NUM INDICE]]/G31)</f>
        <v>-3.7669648178903616E-3</v>
      </c>
      <c r="J32" t="s">
        <v>8</v>
      </c>
      <c r="K32" s="2">
        <f t="shared" ref="K32" si="0">B61</f>
        <v>1661.9</v>
      </c>
      <c r="L32" s="3">
        <f>LN(Tabella1323242530[[#This Row],[QUOTAZIONE]]/B2)</f>
        <v>0.14633685236169447</v>
      </c>
    </row>
    <row r="33" spans="1:12" x14ac:dyDescent="0.3">
      <c r="A33" s="1">
        <v>42053</v>
      </c>
      <c r="B33" s="2">
        <v>1809.67</v>
      </c>
      <c r="C33" s="2">
        <v>1795.83</v>
      </c>
      <c r="D33" s="2">
        <v>1833.05</v>
      </c>
      <c r="E33" s="2">
        <v>1795.83</v>
      </c>
      <c r="F33" s="3">
        <v>8.8000000000000005E-3</v>
      </c>
      <c r="G33">
        <f>$G$2*Tabella12[[#This Row],[CHIUSURA]]/$B$2</f>
        <v>126.05143279049356</v>
      </c>
      <c r="H33" s="6">
        <f>LN(Tabella12[[#This Row],[NUM INDICE]]/G32)</f>
        <v>8.7970840587467767E-3</v>
      </c>
      <c r="J33" t="s">
        <v>13</v>
      </c>
      <c r="K33" s="2">
        <f>B122</f>
        <v>1639.7</v>
      </c>
      <c r="L33" s="3">
        <f>LN(Tabella1323242530[[#This Row],[QUOTAZIONE]]/K32)</f>
        <v>-1.3448227877654935E-2</v>
      </c>
    </row>
    <row r="34" spans="1:12" x14ac:dyDescent="0.3">
      <c r="A34" s="1">
        <v>42054</v>
      </c>
      <c r="B34" s="2">
        <v>1797.87</v>
      </c>
      <c r="C34" s="2">
        <v>1809.67</v>
      </c>
      <c r="D34" s="2">
        <v>1819.83</v>
      </c>
      <c r="E34" s="2">
        <v>1757.4</v>
      </c>
      <c r="F34" s="3">
        <v>-6.4999999999999997E-3</v>
      </c>
      <c r="G34">
        <f>$G$2*Tabella12[[#This Row],[CHIUSURA]]/$B$2</f>
        <v>125.22951116559631</v>
      </c>
      <c r="H34" s="6">
        <f>LN(Tabella12[[#This Row],[NUM INDICE]]/G33)</f>
        <v>-6.5418773362788457E-3</v>
      </c>
      <c r="J34" t="s">
        <v>12</v>
      </c>
      <c r="K34" s="2">
        <f>B188</f>
        <v>1626.97</v>
      </c>
      <c r="L34" s="3">
        <f>LN(Tabella1323242530[[#This Row],[QUOTAZIONE]]/K33)</f>
        <v>-7.7939090512815666E-3</v>
      </c>
    </row>
    <row r="35" spans="1:12" x14ac:dyDescent="0.3">
      <c r="A35" s="1">
        <v>42055</v>
      </c>
      <c r="B35" s="2">
        <v>1792.7</v>
      </c>
      <c r="C35" s="2">
        <v>1797.88</v>
      </c>
      <c r="D35" s="2">
        <v>1808.93</v>
      </c>
      <c r="E35" s="2">
        <v>1780.03</v>
      </c>
      <c r="F35" s="3">
        <v>-2.8999999999999998E-3</v>
      </c>
      <c r="G35">
        <f>$G$2*Tabella12[[#This Row],[CHIUSURA]]/$B$2</f>
        <v>124.86939804689132</v>
      </c>
      <c r="H35" s="6">
        <f>LN(Tabella12[[#This Row],[NUM INDICE]]/G34)</f>
        <v>-2.879767598418501E-3</v>
      </c>
      <c r="J35" t="s">
        <v>9</v>
      </c>
      <c r="K35" s="2">
        <f>B252</f>
        <v>1734.56</v>
      </c>
      <c r="L35" s="3">
        <f>LN(Tabella1323242530[[#This Row],[QUOTAZIONE]]/K34)</f>
        <v>6.4034389708440331E-2</v>
      </c>
    </row>
    <row r="36" spans="1:12" x14ac:dyDescent="0.3">
      <c r="A36" s="1">
        <v>42059</v>
      </c>
      <c r="B36" s="2">
        <v>1772.16</v>
      </c>
      <c r="C36" s="2">
        <v>1786.49</v>
      </c>
      <c r="D36" s="2">
        <v>1786.49</v>
      </c>
      <c r="E36" s="2">
        <v>1755.03</v>
      </c>
      <c r="F36" s="3">
        <v>-1.15E-2</v>
      </c>
      <c r="G36">
        <f>$G$2*Tabella12[[#This Row],[CHIUSURA]]/$B$2</f>
        <v>123.43869718457016</v>
      </c>
      <c r="H36" s="6">
        <f>LN(Tabella12[[#This Row],[NUM INDICE]]/G35)</f>
        <v>-1.152372171825052E-2</v>
      </c>
      <c r="J36" t="s">
        <v>10</v>
      </c>
      <c r="K36" s="2">
        <f>B313</f>
        <v>1856.77</v>
      </c>
      <c r="L36" s="3">
        <f>LN(Tabella1323242530[[#This Row],[QUOTAZIONE]]/K35)</f>
        <v>6.8084640087769627E-2</v>
      </c>
    </row>
    <row r="37" spans="1:12" x14ac:dyDescent="0.3">
      <c r="A37" s="1">
        <v>42060</v>
      </c>
      <c r="B37" s="2">
        <v>1746.23</v>
      </c>
      <c r="C37" s="2">
        <v>1772.4</v>
      </c>
      <c r="D37" s="2">
        <v>1773.73</v>
      </c>
      <c r="E37" s="2">
        <v>1727.7</v>
      </c>
      <c r="F37" s="3">
        <v>-1.46E-2</v>
      </c>
      <c r="G37">
        <f>$G$2*Tabella12[[#This Row],[CHIUSURA]]/$B$2</f>
        <v>121.63255924104593</v>
      </c>
      <c r="H37" s="6">
        <f>LN(Tabella12[[#This Row],[NUM INDICE]]/G36)</f>
        <v>-1.4739963150773552E-2</v>
      </c>
      <c r="J37" t="s">
        <v>11</v>
      </c>
      <c r="K37" s="2">
        <f>B374</f>
        <v>1896.62</v>
      </c>
      <c r="L37" s="3">
        <f>LN(Tabella1323242530[[#This Row],[QUOTAZIONE]]/K36)</f>
        <v>2.123493557939812E-2</v>
      </c>
    </row>
    <row r="38" spans="1:12" x14ac:dyDescent="0.3">
      <c r="A38" s="1">
        <v>42061</v>
      </c>
      <c r="B38" s="2">
        <v>1760.66</v>
      </c>
      <c r="C38" s="2">
        <v>1746.79</v>
      </c>
      <c r="D38" s="2">
        <v>1769.48</v>
      </c>
      <c r="E38" s="2">
        <v>1735.39</v>
      </c>
      <c r="F38" s="3">
        <v>8.3000000000000001E-3</v>
      </c>
      <c r="G38">
        <f>$G$2*Tabella12[[#This Row],[CHIUSURA]]/$B$2</f>
        <v>122.63767187217029</v>
      </c>
      <c r="H38" s="6">
        <f>LN(Tabella12[[#This Row],[NUM INDICE]]/G37)</f>
        <v>8.2295603455017352E-3</v>
      </c>
      <c r="J38" t="s">
        <v>14</v>
      </c>
      <c r="K38" s="2">
        <f>B440</f>
        <v>1986.8</v>
      </c>
      <c r="L38" s="3">
        <f>LN(Tabella1323242530[[#This Row],[QUOTAZIONE]]/K37)</f>
        <v>4.6451949653045978E-2</v>
      </c>
    </row>
    <row r="39" spans="1:12" x14ac:dyDescent="0.3">
      <c r="A39" s="1">
        <v>42062</v>
      </c>
      <c r="B39" s="2">
        <v>1758.97</v>
      </c>
      <c r="C39" s="2">
        <v>1760.67</v>
      </c>
      <c r="D39" s="2">
        <v>1769.21</v>
      </c>
      <c r="E39" s="2">
        <v>1741.08</v>
      </c>
      <c r="F39" s="3">
        <v>-1E-3</v>
      </c>
      <c r="G39">
        <f>$G$2*Tabella12[[#This Row],[CHIUSURA]]/$B$2</f>
        <v>122.51995597843499</v>
      </c>
      <c r="H39" s="6">
        <f>LN(Tabella12[[#This Row],[NUM INDICE]]/G38)</f>
        <v>-9.603282901219411E-4</v>
      </c>
      <c r="J39" t="s">
        <v>15</v>
      </c>
      <c r="K39" s="2">
        <f>B504</f>
        <v>2285.4299999999998</v>
      </c>
      <c r="L39" s="3">
        <f>LN(Tabella1323242530[[#This Row],[QUOTAZIONE]]/K38)</f>
        <v>0.14002888619819789</v>
      </c>
    </row>
    <row r="40" spans="1:12" x14ac:dyDescent="0.3">
      <c r="A40" s="1">
        <v>42065</v>
      </c>
      <c r="B40" s="2">
        <v>1783.34</v>
      </c>
      <c r="C40" s="2">
        <v>1759.25</v>
      </c>
      <c r="D40" s="2">
        <v>1789.54</v>
      </c>
      <c r="E40" s="2">
        <v>1759.25</v>
      </c>
      <c r="F40" s="3">
        <v>1.3899999999999999E-2</v>
      </c>
      <c r="G40">
        <f>$G$2*Tabella12[[#This Row],[CHIUSURA]]/$B$2</f>
        <v>124.21743309697281</v>
      </c>
      <c r="H40" s="6">
        <f>LN(Tabella12[[#This Row],[NUM INDICE]]/G39)</f>
        <v>1.3759600085563312E-2</v>
      </c>
      <c r="J40" t="s">
        <v>16</v>
      </c>
      <c r="K40" s="2">
        <f>B566</f>
        <v>2008.61</v>
      </c>
      <c r="L40" s="3">
        <f>LN(Tabella1323242530[[#This Row],[QUOTAZIONE]]/K39)</f>
        <v>-0.12911124989249359</v>
      </c>
    </row>
    <row r="41" spans="1:12" x14ac:dyDescent="0.3">
      <c r="A41" s="1">
        <v>42066</v>
      </c>
      <c r="B41" s="2">
        <v>1807.7</v>
      </c>
      <c r="C41" s="2">
        <v>1783.44</v>
      </c>
      <c r="D41" s="2">
        <v>1825.74</v>
      </c>
      <c r="E41" s="2">
        <v>1769.63</v>
      </c>
      <c r="F41" s="3">
        <v>1.37E-2</v>
      </c>
      <c r="G41">
        <f>$G$2*Tabella12[[#This Row],[CHIUSURA]]/$B$2</f>
        <v>125.91421367176072</v>
      </c>
      <c r="H41" s="6">
        <f>LN(Tabella12[[#This Row],[NUM INDICE]]/G40)</f>
        <v>1.3567308448096692E-2</v>
      </c>
      <c r="J41" t="s">
        <v>17</v>
      </c>
      <c r="K41" s="2">
        <f>B627</f>
        <v>1902.59</v>
      </c>
      <c r="L41" s="3">
        <f>LN(Tabella1323242530[[#This Row],[QUOTAZIONE]]/K40)</f>
        <v>-5.4226824745876555E-2</v>
      </c>
    </row>
    <row r="42" spans="1:12" x14ac:dyDescent="0.3">
      <c r="A42" s="1">
        <v>42067</v>
      </c>
      <c r="B42" s="2">
        <v>1759.35</v>
      </c>
      <c r="C42" s="2">
        <v>1807.71</v>
      </c>
      <c r="D42" s="2">
        <v>1816.21</v>
      </c>
      <c r="E42" s="2">
        <v>1756.36</v>
      </c>
      <c r="F42" s="3">
        <v>-2.6700000000000002E-2</v>
      </c>
      <c r="G42">
        <f>$G$2*Tabella12[[#This Row],[CHIUSURA]]/$B$2</f>
        <v>122.54642464093169</v>
      </c>
      <c r="H42" s="6">
        <f>LN(Tabella12[[#This Row],[NUM INDICE]]/G41)</f>
        <v>-2.7110896345184932E-2</v>
      </c>
      <c r="J42" t="s">
        <v>18</v>
      </c>
      <c r="K42" s="2">
        <f>B692</f>
        <v>2075.7199999999998</v>
      </c>
      <c r="L42" s="3">
        <f>LN(Tabella1323242530[[#This Row],[QUOTAZIONE]]/K41)</f>
        <v>8.7091965637185562E-2</v>
      </c>
    </row>
    <row r="43" spans="1:12" x14ac:dyDescent="0.3">
      <c r="A43" s="1">
        <v>42068</v>
      </c>
      <c r="B43" s="2">
        <v>1760.55</v>
      </c>
      <c r="C43" s="2">
        <v>1760.67</v>
      </c>
      <c r="D43" s="2">
        <v>1791.97</v>
      </c>
      <c r="E43" s="2">
        <v>1746.09</v>
      </c>
      <c r="F43" s="3">
        <v>6.9999999999999999E-4</v>
      </c>
      <c r="G43">
        <f>$G$2*Tabella12[[#This Row],[CHIUSURA]]/$B$2</f>
        <v>122.63000989092124</v>
      </c>
      <c r="H43" s="6">
        <f>LN(Tabella12[[#This Row],[NUM INDICE]]/G42)</f>
        <v>6.8183757861890141E-4</v>
      </c>
      <c r="J43" t="s">
        <v>19</v>
      </c>
      <c r="K43" s="2">
        <f>B756</f>
        <v>2152.9699999999998</v>
      </c>
      <c r="L43" s="3">
        <f>LN(Tabella1323242530[[#This Row],[QUOTAZIONE]]/K42)</f>
        <v>3.6540202791556647E-2</v>
      </c>
    </row>
    <row r="44" spans="1:12" x14ac:dyDescent="0.3">
      <c r="A44" s="1">
        <v>42069</v>
      </c>
      <c r="B44" s="2">
        <v>1728.55</v>
      </c>
      <c r="C44" s="2">
        <v>1761.29</v>
      </c>
      <c r="D44" s="2">
        <v>1766.8</v>
      </c>
      <c r="E44" s="2">
        <v>1723.22</v>
      </c>
      <c r="F44" s="3">
        <v>-1.8200000000000001E-2</v>
      </c>
      <c r="G44">
        <f>$G$2*Tabella12[[#This Row],[CHIUSURA]]/$B$2</f>
        <v>120.40106989119985</v>
      </c>
      <c r="H44" s="6">
        <f>LN(Tabella12[[#This Row],[NUM INDICE]]/G43)</f>
        <v>-1.8343353455778064E-2</v>
      </c>
      <c r="J44" t="s">
        <v>20</v>
      </c>
      <c r="K44" s="2">
        <f>B816</f>
        <v>2256.64</v>
      </c>
      <c r="L44" s="3">
        <f>LN(Tabella1323242530[[#This Row],[QUOTAZIONE]]/K43)</f>
        <v>4.7028697107630725E-2</v>
      </c>
    </row>
    <row r="45" spans="1:12" x14ac:dyDescent="0.3">
      <c r="A45" s="1">
        <v>42073</v>
      </c>
      <c r="B45" s="2">
        <v>1665.38</v>
      </c>
      <c r="C45" s="2">
        <v>1726.86</v>
      </c>
      <c r="D45" s="2">
        <v>1726.86</v>
      </c>
      <c r="E45" s="2">
        <v>1663.89</v>
      </c>
      <c r="F45" s="3">
        <v>-3.6499999999999998E-2</v>
      </c>
      <c r="G45">
        <f>$G$2*Tabella12[[#This Row],[CHIUSURA]]/$B$2</f>
        <v>116.00100302299987</v>
      </c>
      <c r="H45" s="6">
        <f>LN(Tabella12[[#This Row],[NUM INDICE]]/G44)</f>
        <v>-3.7229581155792252E-2</v>
      </c>
      <c r="J45" t="s">
        <v>21</v>
      </c>
      <c r="K45" s="2">
        <f>B880</f>
        <v>2319.31</v>
      </c>
      <c r="L45" s="3">
        <f>LN(Tabella1323242530[[#This Row],[QUOTAZIONE]]/K44)</f>
        <v>2.739274630160287E-2</v>
      </c>
    </row>
    <row r="46" spans="1:12" x14ac:dyDescent="0.3">
      <c r="A46" s="1">
        <v>42074</v>
      </c>
      <c r="B46" s="2">
        <v>1671.47</v>
      </c>
      <c r="C46" s="2">
        <v>1665.41</v>
      </c>
      <c r="D46" s="2">
        <v>1692.31</v>
      </c>
      <c r="E46" s="2">
        <v>1655.61</v>
      </c>
      <c r="F46" s="3">
        <v>3.7000000000000002E-3</v>
      </c>
      <c r="G46">
        <f>$G$2*Tabella12[[#This Row],[CHIUSURA]]/$B$2</f>
        <v>116.42519816669684</v>
      </c>
      <c r="H46" s="6">
        <f>LN(Tabella12[[#This Row],[NUM INDICE]]/G45)</f>
        <v>3.6501531454723735E-3</v>
      </c>
      <c r="J46" t="s">
        <v>22</v>
      </c>
      <c r="K46" s="2">
        <f>B945</f>
        <v>2472.2199999999998</v>
      </c>
      <c r="L46" s="3">
        <f>LN(Tabella1323242530[[#This Row],[QUOTAZIONE]]/K45)</f>
        <v>6.3846804750359601E-2</v>
      </c>
    </row>
    <row r="47" spans="1:12" x14ac:dyDescent="0.3">
      <c r="A47" s="1">
        <v>42075</v>
      </c>
      <c r="B47" s="2">
        <v>1664.7</v>
      </c>
      <c r="C47" s="2">
        <v>1671.71</v>
      </c>
      <c r="D47" s="2">
        <v>1680.78</v>
      </c>
      <c r="E47" s="2">
        <v>1656.37</v>
      </c>
      <c r="F47" s="3">
        <v>-4.1000000000000003E-3</v>
      </c>
      <c r="G47">
        <f>$G$2*Tabella12[[#This Row],[CHIUSURA]]/$B$2</f>
        <v>115.95363804800579</v>
      </c>
      <c r="H47" s="6">
        <f>LN(Tabella12[[#This Row],[NUM INDICE]]/G46)</f>
        <v>-4.0585517481794052E-3</v>
      </c>
      <c r="J47" t="s">
        <v>23</v>
      </c>
      <c r="K47" s="2">
        <f>B1010</f>
        <v>2375.6</v>
      </c>
      <c r="L47" s="3">
        <f>LN(Tabella1323242530[[#This Row],[QUOTAZIONE]]/K46)</f>
        <v>-3.9866495239653243E-2</v>
      </c>
    </row>
    <row r="48" spans="1:12" x14ac:dyDescent="0.3">
      <c r="A48" s="1">
        <v>42076</v>
      </c>
      <c r="B48" s="2">
        <v>1627.88</v>
      </c>
      <c r="C48" s="2">
        <v>1664.59</v>
      </c>
      <c r="D48" s="2">
        <v>1668.95</v>
      </c>
      <c r="E48" s="2">
        <v>1621.95</v>
      </c>
      <c r="F48" s="3">
        <v>-2.2100000000000002E-2</v>
      </c>
      <c r="G48">
        <f>$G$2*Tabella12[[#This Row],[CHIUSURA]]/$B$2</f>
        <v>113.38896396082637</v>
      </c>
      <c r="H48" s="6">
        <f>LN(Tabella12[[#This Row],[NUM INDICE]]/G47)</f>
        <v>-2.2366372227910672E-2</v>
      </c>
      <c r="J48" t="s">
        <v>24</v>
      </c>
      <c r="K48" s="2">
        <f>B1070</f>
        <v>2521.25</v>
      </c>
      <c r="L48" s="3">
        <f>LN(Tabella1323242530[[#This Row],[QUOTAZIONE]]/K47)</f>
        <v>5.9504773126716509E-2</v>
      </c>
    </row>
    <row r="49" spans="1:12" x14ac:dyDescent="0.3">
      <c r="A49" s="1">
        <v>42079</v>
      </c>
      <c r="B49" s="2">
        <v>1609.85</v>
      </c>
      <c r="C49" s="2">
        <v>1626.77</v>
      </c>
      <c r="D49" s="2">
        <v>1636.14</v>
      </c>
      <c r="E49" s="2">
        <v>1609.85</v>
      </c>
      <c r="F49" s="3">
        <v>-1.11E-2</v>
      </c>
      <c r="G49">
        <f>$G$2*Tabella12[[#This Row],[CHIUSURA]]/$B$2</f>
        <v>112.13309557973335</v>
      </c>
      <c r="H49" s="6">
        <f>LN(Tabella12[[#This Row],[NUM INDICE]]/G48)</f>
        <v>-1.1137547835789218E-2</v>
      </c>
      <c r="J49" t="s">
        <v>25</v>
      </c>
      <c r="K49" s="2">
        <f>B1132</f>
        <v>2801.47</v>
      </c>
      <c r="L49" s="3">
        <f>LN(Tabella1323242530[[#This Row],[QUOTAZIONE]]/K48)</f>
        <v>0.10538946913058915</v>
      </c>
    </row>
    <row r="50" spans="1:12" x14ac:dyDescent="0.3">
      <c r="A50" s="1">
        <v>42080</v>
      </c>
      <c r="B50" s="2">
        <v>1611.69</v>
      </c>
      <c r="C50" s="2">
        <v>1609.96</v>
      </c>
      <c r="D50" s="2">
        <v>1627.54</v>
      </c>
      <c r="E50" s="2">
        <v>1604.27</v>
      </c>
      <c r="F50" s="3">
        <v>1.1000000000000001E-3</v>
      </c>
      <c r="G50">
        <f>$G$2*Tabella12[[#This Row],[CHIUSURA]]/$B$2</f>
        <v>112.26125962971733</v>
      </c>
      <c r="H50" s="6">
        <f>LN(Tabella12[[#This Row],[NUM INDICE]]/G49)</f>
        <v>1.1423109445052439E-3</v>
      </c>
      <c r="J50" t="s">
        <v>26</v>
      </c>
      <c r="K50" s="2">
        <f>B1198</f>
        <v>2758.83</v>
      </c>
      <c r="L50" s="3">
        <f>LN(Tabella1323242530[[#This Row],[QUOTAZIONE]]/K49)</f>
        <v>-1.533760260782817E-2</v>
      </c>
    </row>
    <row r="51" spans="1:12" x14ac:dyDescent="0.3">
      <c r="A51" s="1">
        <v>42081</v>
      </c>
      <c r="B51" s="2">
        <v>1632.12</v>
      </c>
      <c r="C51" s="2">
        <v>1611.74</v>
      </c>
      <c r="D51" s="2">
        <v>1640.27</v>
      </c>
      <c r="E51" s="2">
        <v>1611.74</v>
      </c>
      <c r="F51" s="3">
        <v>1.2699999999999999E-2</v>
      </c>
      <c r="G51">
        <f>$G$2*Tabella12[[#This Row],[CHIUSURA]]/$B$2</f>
        <v>113.68429851078946</v>
      </c>
      <c r="H51" s="6">
        <f>LN(Tabella12[[#This Row],[NUM INDICE]]/G50)</f>
        <v>1.2596465351891697E-2</v>
      </c>
      <c r="J51" t="s">
        <v>27</v>
      </c>
      <c r="K51" s="2">
        <f>B1262</f>
        <v>3076.37</v>
      </c>
      <c r="L51" s="3">
        <f>LN(Tabella1323242530[[#This Row],[QUOTAZIONE]]/K50)</f>
        <v>0.10894365368638669</v>
      </c>
    </row>
    <row r="52" spans="1:12" x14ac:dyDescent="0.3">
      <c r="A52" s="1">
        <v>42082</v>
      </c>
      <c r="B52" s="2">
        <v>1607.97</v>
      </c>
      <c r="C52" s="2">
        <v>1634.77</v>
      </c>
      <c r="D52" s="2">
        <v>1652.68</v>
      </c>
      <c r="E52" s="2">
        <v>1607.49</v>
      </c>
      <c r="F52" s="3">
        <v>-1.4800000000000001E-2</v>
      </c>
      <c r="G52">
        <f>$G$2*Tabella12[[#This Row],[CHIUSURA]]/$B$2</f>
        <v>112.00214535474973</v>
      </c>
      <c r="H52" s="6">
        <f>LN(Tabella12[[#This Row],[NUM INDICE]]/G51)</f>
        <v>-1.490726938420724E-2</v>
      </c>
      <c r="J52" t="s">
        <v>28</v>
      </c>
      <c r="K52" s="2">
        <f>B1322</f>
        <v>2473.61</v>
      </c>
      <c r="L52" s="3">
        <f>LN(Tabella1323242530[[#This Row],[QUOTAZIONE]]/K51)</f>
        <v>-0.21807170840182291</v>
      </c>
    </row>
    <row r="53" spans="1:12" x14ac:dyDescent="0.3">
      <c r="A53" s="1">
        <v>42083</v>
      </c>
      <c r="B53" s="2">
        <v>1628.64</v>
      </c>
      <c r="C53" s="2">
        <v>1607.97</v>
      </c>
      <c r="D53" s="2">
        <v>1640.8</v>
      </c>
      <c r="E53" s="2">
        <v>1599.67</v>
      </c>
      <c r="F53" s="3">
        <v>1.29E-2</v>
      </c>
      <c r="G53">
        <f>$G$2*Tabella12[[#This Row],[CHIUSURA]]/$B$2</f>
        <v>113.44190128581975</v>
      </c>
      <c r="H53" s="6">
        <f>LN(Tabella12[[#This Row],[NUM INDICE]]/G52)</f>
        <v>1.2772796855574553E-2</v>
      </c>
      <c r="J53" t="s">
        <v>29</v>
      </c>
      <c r="K53" s="2">
        <f>B1383</f>
        <v>2788.79</v>
      </c>
      <c r="L53" s="3">
        <f>LN(Tabella1323242530[[#This Row],[QUOTAZIONE]]/K52)</f>
        <v>0.11992918791192332</v>
      </c>
    </row>
    <row r="54" spans="1:12" x14ac:dyDescent="0.3">
      <c r="A54" s="1">
        <v>42086</v>
      </c>
      <c r="B54" s="2">
        <v>1602.85</v>
      </c>
      <c r="C54" s="2">
        <v>1629.29</v>
      </c>
      <c r="D54" s="2">
        <v>1638.82</v>
      </c>
      <c r="E54" s="2">
        <v>1597.64</v>
      </c>
      <c r="F54" s="3">
        <v>-1.5800000000000002E-2</v>
      </c>
      <c r="G54">
        <f>$G$2*Tabella12[[#This Row],[CHIUSURA]]/$B$2</f>
        <v>111.64551495479431</v>
      </c>
      <c r="H54" s="6">
        <f>LN(Tabella12[[#This Row],[NUM INDICE]]/G53)</f>
        <v>-1.5962016020570846E-2</v>
      </c>
      <c r="J54" t="s">
        <v>33</v>
      </c>
      <c r="K54" s="2">
        <f>B1448</f>
        <v>2889.8</v>
      </c>
      <c r="L54" s="3">
        <f>LN(Tabella1323242530[[#This Row],[QUOTAZIONE]]/K53)</f>
        <v>3.5579485571841485E-2</v>
      </c>
    </row>
    <row r="55" spans="1:12" x14ac:dyDescent="0.3">
      <c r="A55" s="1">
        <v>42087</v>
      </c>
      <c r="B55" s="2">
        <v>1618.62</v>
      </c>
      <c r="C55" s="2">
        <v>1602.33</v>
      </c>
      <c r="D55" s="2">
        <v>1623.85</v>
      </c>
      <c r="E55" s="2">
        <v>1590.62</v>
      </c>
      <c r="F55" s="3">
        <v>9.7999999999999997E-3</v>
      </c>
      <c r="G55">
        <f>$G$2*Tabella12[[#This Row],[CHIUSURA]]/$B$2</f>
        <v>112.743964448407</v>
      </c>
      <c r="H55" s="6">
        <f>LN(Tabella12[[#This Row],[NUM INDICE]]/G54)</f>
        <v>9.7906396591494679E-3</v>
      </c>
      <c r="J55" t="s">
        <v>30</v>
      </c>
      <c r="K55" s="2">
        <f>B1512</f>
        <v>3350.51</v>
      </c>
      <c r="L55" s="3">
        <f>LN(Tabella1323242530[[#This Row],[QUOTAZIONE]]/K54)</f>
        <v>0.14792527747842041</v>
      </c>
    </row>
    <row r="56" spans="1:12" x14ac:dyDescent="0.3">
      <c r="A56" s="1">
        <v>42088</v>
      </c>
      <c r="B56" s="2">
        <v>1615.5</v>
      </c>
      <c r="C56" s="2">
        <v>1618.62</v>
      </c>
      <c r="D56" s="2">
        <v>1625.99</v>
      </c>
      <c r="E56" s="2">
        <v>1595.9</v>
      </c>
      <c r="F56" s="3">
        <v>-1.9E-3</v>
      </c>
      <c r="G56">
        <f>$G$2*Tabella12[[#This Row],[CHIUSURA]]/$B$2</f>
        <v>112.52664279843417</v>
      </c>
      <c r="H56" s="6">
        <f>LN(Tabella12[[#This Row],[NUM INDICE]]/G55)</f>
        <v>-1.9294280780552187E-3</v>
      </c>
      <c r="J56" t="s">
        <v>31</v>
      </c>
      <c r="K56" s="2">
        <f>B1573</f>
        <v>3527.54</v>
      </c>
      <c r="L56" s="3">
        <f>LN(Tabella1323242530[[#This Row],[QUOTAZIONE]]/K55)</f>
        <v>5.1488171100295639E-2</v>
      </c>
    </row>
    <row r="57" spans="1:12" x14ac:dyDescent="0.3">
      <c r="A57" s="1">
        <v>42089</v>
      </c>
      <c r="B57" s="2">
        <v>1581.84</v>
      </c>
      <c r="C57" s="2">
        <v>1615.54</v>
      </c>
      <c r="D57" s="2">
        <v>1633.21</v>
      </c>
      <c r="E57" s="2">
        <v>1574.26</v>
      </c>
      <c r="F57" s="3">
        <v>-2.0799999999999999E-2</v>
      </c>
      <c r="G57">
        <f>$G$2*Tabella12[[#This Row],[CHIUSURA]]/$B$2</f>
        <v>110.18207653622723</v>
      </c>
      <c r="H57" s="6">
        <f>LN(Tabella12[[#This Row],[NUM INDICE]]/G56)</f>
        <v>-2.105577985197889E-2</v>
      </c>
      <c r="J57" t="s">
        <v>32</v>
      </c>
      <c r="K57" s="2">
        <f>B1637</f>
        <v>3858.32</v>
      </c>
      <c r="L57" s="3">
        <f>LN(Tabella1323242530[[#This Row],[QUOTAZIONE]]/K56)</f>
        <v>8.9631111418585027E-2</v>
      </c>
    </row>
    <row r="58" spans="1:12" x14ac:dyDescent="0.3">
      <c r="A58" s="1">
        <v>42090</v>
      </c>
      <c r="B58" s="2">
        <v>1571.55</v>
      </c>
      <c r="C58" s="2">
        <v>1581.84</v>
      </c>
      <c r="D58" s="2">
        <v>1594.31</v>
      </c>
      <c r="E58" s="2">
        <v>1569.69</v>
      </c>
      <c r="F58" s="3">
        <v>-6.4999999999999997E-3</v>
      </c>
      <c r="G58">
        <f>$G$2*Tabella12[[#This Row],[CHIUSURA]]/$B$2</f>
        <v>109.46533301756682</v>
      </c>
      <c r="H58" s="6">
        <f>LN(Tabella12[[#This Row],[NUM INDICE]]/G57)</f>
        <v>-6.5263329454905757E-3</v>
      </c>
    </row>
    <row r="59" spans="1:12" x14ac:dyDescent="0.3">
      <c r="A59" s="1">
        <v>42093</v>
      </c>
      <c r="B59" s="2">
        <v>1612.84</v>
      </c>
      <c r="C59" s="2">
        <v>1571.77</v>
      </c>
      <c r="D59" s="2">
        <v>1615.55</v>
      </c>
      <c r="E59" s="2">
        <v>1571.67</v>
      </c>
      <c r="F59" s="3">
        <v>2.63E-2</v>
      </c>
      <c r="G59">
        <f>$G$2*Tabella12[[#This Row],[CHIUSURA]]/$B$2</f>
        <v>112.34136216095732</v>
      </c>
      <c r="H59" s="6">
        <f>LN(Tabella12[[#This Row],[NUM INDICE]]/G58)</f>
        <v>2.5934206689713194E-2</v>
      </c>
    </row>
    <row r="60" spans="1:12" x14ac:dyDescent="0.3">
      <c r="A60" s="1">
        <v>42094</v>
      </c>
      <c r="B60" s="2">
        <v>1626.18</v>
      </c>
      <c r="C60" s="2">
        <v>1612.93</v>
      </c>
      <c r="D60" s="2">
        <v>1626.18</v>
      </c>
      <c r="E60" s="2">
        <v>1606.39</v>
      </c>
      <c r="F60" s="3">
        <v>8.3000000000000001E-3</v>
      </c>
      <c r="G60">
        <f>$G$2*Tabella12[[#This Row],[CHIUSURA]]/$B$2</f>
        <v>113.27055152334117</v>
      </c>
      <c r="H60" s="6">
        <f>LN(Tabella12[[#This Row],[NUM INDICE]]/G59)</f>
        <v>8.2371059310548129E-3</v>
      </c>
    </row>
    <row r="61" spans="1:12" x14ac:dyDescent="0.3">
      <c r="A61" s="1">
        <v>42095</v>
      </c>
      <c r="B61" s="2">
        <v>1661.9</v>
      </c>
      <c r="C61" s="2">
        <v>1625.21</v>
      </c>
      <c r="D61" s="2">
        <v>1662.81</v>
      </c>
      <c r="E61" s="2">
        <v>1613.83</v>
      </c>
      <c r="F61" s="3">
        <v>2.1999999999999999E-2</v>
      </c>
      <c r="G61">
        <f>$G$2*Tabella12[[#This Row],[CHIUSURA]]/$B$2</f>
        <v>115.75860579803017</v>
      </c>
      <c r="H61" s="6">
        <f>LN(Tabella12[[#This Row],[NUM INDICE]]/G60)</f>
        <v>2.1727820045626192E-2</v>
      </c>
    </row>
    <row r="62" spans="1:12" x14ac:dyDescent="0.3">
      <c r="A62" s="1">
        <v>42096</v>
      </c>
      <c r="B62" s="2">
        <v>1679.24</v>
      </c>
      <c r="C62" s="2">
        <v>1661.9</v>
      </c>
      <c r="D62" s="2">
        <v>1682.28</v>
      </c>
      <c r="E62" s="2">
        <v>1656.36</v>
      </c>
      <c r="F62" s="3">
        <v>1.04E-2</v>
      </c>
      <c r="G62">
        <f>$G$2*Tabella12[[#This Row],[CHIUSURA]]/$B$2</f>
        <v>116.96641266037919</v>
      </c>
      <c r="H62" s="6">
        <f>LN(Tabella12[[#This Row],[NUM INDICE]]/G61)</f>
        <v>1.0379783956312831E-2</v>
      </c>
    </row>
    <row r="63" spans="1:12" x14ac:dyDescent="0.3">
      <c r="A63" s="1">
        <v>42097</v>
      </c>
      <c r="B63" s="2">
        <v>1681.47</v>
      </c>
      <c r="C63" s="2">
        <v>1679.61</v>
      </c>
      <c r="D63" s="2">
        <v>1692.87</v>
      </c>
      <c r="E63" s="2">
        <v>1676.49</v>
      </c>
      <c r="F63" s="3">
        <v>1.2999999999999999E-3</v>
      </c>
      <c r="G63">
        <f>$G$2*Tabella12[[#This Row],[CHIUSURA]]/$B$2</f>
        <v>117.12174191660978</v>
      </c>
      <c r="H63" s="6">
        <f>LN(Tabella12[[#This Row],[NUM INDICE]]/G62)</f>
        <v>1.3271007181750458E-3</v>
      </c>
    </row>
    <row r="64" spans="1:12" x14ac:dyDescent="0.3">
      <c r="A64" s="1">
        <v>42100</v>
      </c>
      <c r="B64" s="2">
        <v>1700.64</v>
      </c>
      <c r="C64" s="2">
        <v>1681.8</v>
      </c>
      <c r="D64" s="2">
        <v>1701.24</v>
      </c>
      <c r="E64" s="2">
        <v>1679.31</v>
      </c>
      <c r="F64" s="3">
        <v>1.14E-2</v>
      </c>
      <c r="G64">
        <f>$G$2*Tabella12[[#This Row],[CHIUSURA]]/$B$2</f>
        <v>118.45701628519286</v>
      </c>
      <c r="H64" s="6">
        <f>LN(Tabella12[[#This Row],[NUM INDICE]]/G63)</f>
        <v>1.1336239977306121E-2</v>
      </c>
    </row>
    <row r="65" spans="1:8" x14ac:dyDescent="0.3">
      <c r="A65" s="1">
        <v>42101</v>
      </c>
      <c r="B65" s="2">
        <v>1695.64</v>
      </c>
      <c r="C65" s="2">
        <v>1700.64</v>
      </c>
      <c r="D65" s="2">
        <v>1709.81</v>
      </c>
      <c r="E65" s="2">
        <v>1684.23</v>
      </c>
      <c r="F65" s="3">
        <v>-2.8999999999999998E-3</v>
      </c>
      <c r="G65">
        <f>$G$2*Tabella12[[#This Row],[CHIUSURA]]/$B$2</f>
        <v>118.1087444102364</v>
      </c>
      <c r="H65" s="6">
        <f>LN(Tabella12[[#This Row],[NUM INDICE]]/G64)</f>
        <v>-2.94440011558986E-3</v>
      </c>
    </row>
    <row r="66" spans="1:8" x14ac:dyDescent="0.3">
      <c r="A66" s="1">
        <v>42102</v>
      </c>
      <c r="B66" s="2">
        <v>1683.63</v>
      </c>
      <c r="C66" s="2">
        <v>1695.51</v>
      </c>
      <c r="D66" s="2">
        <v>1695.51</v>
      </c>
      <c r="E66" s="2">
        <v>1669.88</v>
      </c>
      <c r="F66" s="3">
        <v>-7.1000000000000004E-3</v>
      </c>
      <c r="G66">
        <f>$G$2*Tabella12[[#This Row],[CHIUSURA]]/$B$2</f>
        <v>117.27219536659096</v>
      </c>
      <c r="H66" s="6">
        <f>LN(Tabella12[[#This Row],[NUM INDICE]]/G65)</f>
        <v>-7.1080739726491395E-3</v>
      </c>
    </row>
    <row r="67" spans="1:8" x14ac:dyDescent="0.3">
      <c r="A67" s="1">
        <v>42103</v>
      </c>
      <c r="B67" s="2">
        <v>1667.6</v>
      </c>
      <c r="C67" s="2">
        <v>1683.1</v>
      </c>
      <c r="D67" s="2">
        <v>1683.1</v>
      </c>
      <c r="E67" s="2">
        <v>1648.38</v>
      </c>
      <c r="F67" s="3">
        <v>-9.4999999999999998E-3</v>
      </c>
      <c r="G67">
        <f>$G$2*Tabella12[[#This Row],[CHIUSURA]]/$B$2</f>
        <v>116.15563573548054</v>
      </c>
      <c r="H67" s="6">
        <f>LN(Tabella12[[#This Row],[NUM INDICE]]/G66)</f>
        <v>-9.566709690390621E-3</v>
      </c>
    </row>
    <row r="68" spans="1:8" x14ac:dyDescent="0.3">
      <c r="A68" s="1">
        <v>42104</v>
      </c>
      <c r="B68" s="2">
        <v>1657.02</v>
      </c>
      <c r="C68" s="2">
        <v>1667.62</v>
      </c>
      <c r="D68" s="2">
        <v>1674.34</v>
      </c>
      <c r="E68" s="2">
        <v>1635.94</v>
      </c>
      <c r="F68" s="3">
        <v>-6.3E-3</v>
      </c>
      <c r="G68">
        <f>$G$2*Tabella12[[#This Row],[CHIUSURA]]/$B$2</f>
        <v>115.41869244807266</v>
      </c>
      <c r="H68" s="6">
        <f>LN(Tabella12[[#This Row],[NUM INDICE]]/G67)</f>
        <v>-6.3646586468858015E-3</v>
      </c>
    </row>
    <row r="69" spans="1:8" x14ac:dyDescent="0.3">
      <c r="A69" s="1">
        <v>42107</v>
      </c>
      <c r="B69" s="2">
        <v>1678.19</v>
      </c>
      <c r="C69" s="2">
        <v>1657.1</v>
      </c>
      <c r="D69" s="2">
        <v>1694.8</v>
      </c>
      <c r="E69" s="2">
        <v>1654.49</v>
      </c>
      <c r="F69" s="3">
        <v>1.2800000000000001E-2</v>
      </c>
      <c r="G69">
        <f>$G$2*Tabella12[[#This Row],[CHIUSURA]]/$B$2</f>
        <v>116.89327556663834</v>
      </c>
      <c r="H69" s="6">
        <f>LN(Tabella12[[#This Row],[NUM INDICE]]/G68)</f>
        <v>1.2695023293115656E-2</v>
      </c>
    </row>
    <row r="70" spans="1:8" x14ac:dyDescent="0.3">
      <c r="A70" s="1">
        <v>42108</v>
      </c>
      <c r="B70" s="2">
        <v>1647.39</v>
      </c>
      <c r="C70" s="2">
        <v>1678.43</v>
      </c>
      <c r="D70" s="2">
        <v>1678.43</v>
      </c>
      <c r="E70" s="2">
        <v>1641.92</v>
      </c>
      <c r="F70" s="3">
        <v>-1.84E-2</v>
      </c>
      <c r="G70">
        <f>$G$2*Tabella12[[#This Row],[CHIUSURA]]/$B$2</f>
        <v>114.7479208169065</v>
      </c>
      <c r="H70" s="6">
        <f>LN(Tabella12[[#This Row],[NUM INDICE]]/G69)</f>
        <v>-1.8523614335325789E-2</v>
      </c>
    </row>
    <row r="71" spans="1:8" x14ac:dyDescent="0.3">
      <c r="A71" s="1">
        <v>42109</v>
      </c>
      <c r="B71" s="2">
        <v>1677.7</v>
      </c>
      <c r="C71" s="2">
        <v>1647.29</v>
      </c>
      <c r="D71" s="2">
        <v>1681.7</v>
      </c>
      <c r="E71" s="2">
        <v>1643.14</v>
      </c>
      <c r="F71" s="3">
        <v>1.84E-2</v>
      </c>
      <c r="G71">
        <f>$G$2*Tabella12[[#This Row],[CHIUSURA]]/$B$2</f>
        <v>116.8591449228926</v>
      </c>
      <c r="H71" s="6">
        <f>LN(Tabella12[[#This Row],[NUM INDICE]]/G70)</f>
        <v>1.8231590458808778E-2</v>
      </c>
    </row>
    <row r="72" spans="1:8" x14ac:dyDescent="0.3">
      <c r="A72" s="1">
        <v>42110</v>
      </c>
      <c r="B72" s="2">
        <v>1686.79</v>
      </c>
      <c r="C72" s="2">
        <v>1678.04</v>
      </c>
      <c r="D72" s="2">
        <v>1686.84</v>
      </c>
      <c r="E72" s="2">
        <v>1661.38</v>
      </c>
      <c r="F72" s="3">
        <v>5.4000000000000003E-3</v>
      </c>
      <c r="G72">
        <f>$G$2*Tabella12[[#This Row],[CHIUSURA]]/$B$2</f>
        <v>117.49230319156345</v>
      </c>
      <c r="H72" s="6">
        <f>LN(Tabella12[[#This Row],[NUM INDICE]]/G71)</f>
        <v>5.4035066933692498E-3</v>
      </c>
    </row>
    <row r="73" spans="1:8" x14ac:dyDescent="0.3">
      <c r="A73" s="1">
        <v>42111</v>
      </c>
      <c r="B73" s="2">
        <v>1656.59</v>
      </c>
      <c r="C73" s="2">
        <v>1686.79</v>
      </c>
      <c r="D73" s="2">
        <v>1694.04</v>
      </c>
      <c r="E73" s="2">
        <v>1656.59</v>
      </c>
      <c r="F73" s="3">
        <v>-1.7899999999999999E-2</v>
      </c>
      <c r="G73">
        <f>$G$2*Tabella12[[#This Row],[CHIUSURA]]/$B$2</f>
        <v>115.3887410668264</v>
      </c>
      <c r="H73" s="6">
        <f>LN(Tabella12[[#This Row],[NUM INDICE]]/G72)</f>
        <v>-1.8066041783999374E-2</v>
      </c>
    </row>
    <row r="74" spans="1:8" x14ac:dyDescent="0.3">
      <c r="A74" s="1">
        <v>42114</v>
      </c>
      <c r="B74" s="2">
        <v>1683.24</v>
      </c>
      <c r="C74" s="2">
        <v>1657.63</v>
      </c>
      <c r="D74" s="2">
        <v>1691.93</v>
      </c>
      <c r="E74" s="2">
        <v>1655.93</v>
      </c>
      <c r="F74" s="3">
        <v>1.61E-2</v>
      </c>
      <c r="G74">
        <f>$G$2*Tabella12[[#This Row],[CHIUSURA]]/$B$2</f>
        <v>117.24503016034437</v>
      </c>
      <c r="H74" s="6">
        <f>LN(Tabella12[[#This Row],[NUM INDICE]]/G73)</f>
        <v>1.595923483385589E-2</v>
      </c>
    </row>
    <row r="75" spans="1:8" x14ac:dyDescent="0.3">
      <c r="A75" s="1">
        <v>42115</v>
      </c>
      <c r="B75" s="2">
        <v>1710.24</v>
      </c>
      <c r="C75" s="2">
        <v>1683.51</v>
      </c>
      <c r="D75" s="2">
        <v>1711.21</v>
      </c>
      <c r="E75" s="2">
        <v>1682.94</v>
      </c>
      <c r="F75" s="3">
        <v>1.6E-2</v>
      </c>
      <c r="G75">
        <f>$G$2*Tabella12[[#This Row],[CHIUSURA]]/$B$2</f>
        <v>119.12569828510928</v>
      </c>
      <c r="H75" s="6">
        <f>LN(Tabella12[[#This Row],[NUM INDICE]]/G74)</f>
        <v>1.5913204006055313E-2</v>
      </c>
    </row>
    <row r="76" spans="1:8" x14ac:dyDescent="0.3">
      <c r="A76" s="1">
        <v>42116</v>
      </c>
      <c r="B76" s="2">
        <v>1677.56</v>
      </c>
      <c r="C76" s="2">
        <v>1710.13</v>
      </c>
      <c r="D76" s="2">
        <v>1712.87</v>
      </c>
      <c r="E76" s="2">
        <v>1669.25</v>
      </c>
      <c r="F76" s="3">
        <v>-1.9099999999999999E-2</v>
      </c>
      <c r="G76">
        <f>$G$2*Tabella12[[#This Row],[CHIUSURA]]/$B$2</f>
        <v>116.84939331039382</v>
      </c>
      <c r="H76" s="6">
        <f>LN(Tabella12[[#This Row],[NUM INDICE]]/G75)</f>
        <v>-1.9293354808263559E-2</v>
      </c>
    </row>
    <row r="77" spans="1:8" x14ac:dyDescent="0.3">
      <c r="A77" s="1">
        <v>42117</v>
      </c>
      <c r="B77" s="2">
        <v>1662.64</v>
      </c>
      <c r="C77" s="2">
        <v>1677.89</v>
      </c>
      <c r="D77" s="2">
        <v>1678.34</v>
      </c>
      <c r="E77" s="2">
        <v>1633.26</v>
      </c>
      <c r="F77" s="3">
        <v>-8.8999999999999999E-3</v>
      </c>
      <c r="G77">
        <f>$G$2*Tabella12[[#This Row],[CHIUSURA]]/$B$2</f>
        <v>115.81015003552372</v>
      </c>
      <c r="H77" s="6">
        <f>LN(Tabella12[[#This Row],[NUM INDICE]]/G76)</f>
        <v>-8.9336562065544314E-3</v>
      </c>
    </row>
    <row r="78" spans="1:8" x14ac:dyDescent="0.3">
      <c r="A78" s="1">
        <v>42118</v>
      </c>
      <c r="B78" s="2">
        <v>1682.7</v>
      </c>
      <c r="C78" s="2">
        <v>1663.15</v>
      </c>
      <c r="D78" s="2">
        <v>1689.68</v>
      </c>
      <c r="E78" s="2">
        <v>1657.66</v>
      </c>
      <c r="F78" s="3">
        <v>1.21E-2</v>
      </c>
      <c r="G78">
        <f>$G$2*Tabella12[[#This Row],[CHIUSURA]]/$B$2</f>
        <v>117.20741679784906</v>
      </c>
      <c r="H78" s="6">
        <f>LN(Tabella12[[#This Row],[NUM INDICE]]/G77)</f>
        <v>1.1992945671583266E-2</v>
      </c>
    </row>
    <row r="79" spans="1:8" x14ac:dyDescent="0.3">
      <c r="A79" s="1">
        <v>42121</v>
      </c>
      <c r="B79" s="2">
        <v>1677.22</v>
      </c>
      <c r="C79" s="2">
        <v>1682.82</v>
      </c>
      <c r="D79" s="2">
        <v>1698.64</v>
      </c>
      <c r="E79" s="2">
        <v>1677.22</v>
      </c>
      <c r="F79" s="3">
        <v>-3.3E-3</v>
      </c>
      <c r="G79">
        <f>$G$2*Tabella12[[#This Row],[CHIUSURA]]/$B$2</f>
        <v>116.82571082289678</v>
      </c>
      <c r="H79" s="6">
        <f>LN(Tabella12[[#This Row],[NUM INDICE]]/G78)</f>
        <v>-3.2619853205926026E-3</v>
      </c>
    </row>
    <row r="80" spans="1:8" x14ac:dyDescent="0.3">
      <c r="A80" s="1">
        <v>42122</v>
      </c>
      <c r="B80" s="2">
        <v>1677.89</v>
      </c>
      <c r="C80" s="2">
        <v>1676.32</v>
      </c>
      <c r="D80" s="2">
        <v>1682.17</v>
      </c>
      <c r="E80" s="2">
        <v>1667.36</v>
      </c>
      <c r="F80" s="3">
        <v>4.0000000000000002E-4</v>
      </c>
      <c r="G80">
        <f>$G$2*Tabella12[[#This Row],[CHIUSURA]]/$B$2</f>
        <v>116.87237925414095</v>
      </c>
      <c r="H80" s="6">
        <f>LN(Tabella12[[#This Row],[NUM INDICE]]/G79)</f>
        <v>3.9939078534314995E-4</v>
      </c>
    </row>
    <row r="81" spans="1:8" x14ac:dyDescent="0.3">
      <c r="A81" s="1">
        <v>42123</v>
      </c>
      <c r="B81" s="2">
        <v>1670.99</v>
      </c>
      <c r="C81" s="2">
        <v>1677.89</v>
      </c>
      <c r="D81" s="2">
        <v>1694.26</v>
      </c>
      <c r="E81" s="2">
        <v>1666.52</v>
      </c>
      <c r="F81" s="3">
        <v>-4.1000000000000003E-3</v>
      </c>
      <c r="G81">
        <f>$G$2*Tabella12[[#This Row],[CHIUSURA]]/$B$2</f>
        <v>116.39176406670103</v>
      </c>
      <c r="H81" s="6">
        <f>LN(Tabella12[[#This Row],[NUM INDICE]]/G80)</f>
        <v>-4.1207865101192277E-3</v>
      </c>
    </row>
    <row r="82" spans="1:8" x14ac:dyDescent="0.3">
      <c r="A82" s="1">
        <v>42124</v>
      </c>
      <c r="B82" s="2">
        <v>1688.34</v>
      </c>
      <c r="C82" s="2">
        <v>1670.99</v>
      </c>
      <c r="D82" s="2">
        <v>1692.32</v>
      </c>
      <c r="E82" s="2">
        <v>1668.6</v>
      </c>
      <c r="F82" s="3">
        <v>1.04E-2</v>
      </c>
      <c r="G82">
        <f>$G$2*Tabella12[[#This Row],[CHIUSURA]]/$B$2</f>
        <v>117.60026747279996</v>
      </c>
      <c r="H82" s="6">
        <f>LN(Tabella12[[#This Row],[NUM INDICE]]/G81)</f>
        <v>1.0329532537170651E-2</v>
      </c>
    </row>
    <row r="83" spans="1:8" x14ac:dyDescent="0.3">
      <c r="A83" s="1">
        <v>42129</v>
      </c>
      <c r="B83" s="2">
        <v>1721.8</v>
      </c>
      <c r="C83" s="2">
        <v>1689.55</v>
      </c>
      <c r="D83" s="2">
        <v>1734.33</v>
      </c>
      <c r="E83" s="2">
        <v>1689.55</v>
      </c>
      <c r="F83" s="3">
        <v>1.9800000000000002E-2</v>
      </c>
      <c r="G83">
        <f>$G$2*Tabella12[[#This Row],[CHIUSURA]]/$B$2</f>
        <v>119.93090286000863</v>
      </c>
      <c r="H83" s="6">
        <f>LN(Tabella12[[#This Row],[NUM INDICE]]/G82)</f>
        <v>1.9624457549651392E-2</v>
      </c>
    </row>
    <row r="84" spans="1:8" x14ac:dyDescent="0.3">
      <c r="A84" s="1">
        <v>42130</v>
      </c>
      <c r="B84" s="2">
        <v>1714.31</v>
      </c>
      <c r="C84" s="2">
        <v>1722.16</v>
      </c>
      <c r="D84" s="2">
        <v>1723.45</v>
      </c>
      <c r="E84" s="2">
        <v>1697.89</v>
      </c>
      <c r="F84" s="3">
        <v>-4.4000000000000003E-3</v>
      </c>
      <c r="G84">
        <f>$G$2*Tabella12[[#This Row],[CHIUSURA]]/$B$2</f>
        <v>119.40919159132385</v>
      </c>
      <c r="H84" s="6">
        <f>LN(Tabella12[[#This Row],[NUM INDICE]]/G83)</f>
        <v>-4.3595879427098068E-3</v>
      </c>
    </row>
    <row r="85" spans="1:8" x14ac:dyDescent="0.3">
      <c r="A85" s="1">
        <v>42131</v>
      </c>
      <c r="B85" s="2">
        <v>1686.98</v>
      </c>
      <c r="C85" s="2">
        <v>1713.09</v>
      </c>
      <c r="D85" s="2">
        <v>1713.09</v>
      </c>
      <c r="E85" s="2">
        <v>1676.21</v>
      </c>
      <c r="F85" s="3">
        <v>-1.5900000000000001E-2</v>
      </c>
      <c r="G85">
        <f>$G$2*Tabella12[[#This Row],[CHIUSURA]]/$B$2</f>
        <v>117.50553752281181</v>
      </c>
      <c r="H85" s="6">
        <f>LN(Tabella12[[#This Row],[NUM INDICE]]/G84)</f>
        <v>-1.6070719170003959E-2</v>
      </c>
    </row>
    <row r="86" spans="1:8" x14ac:dyDescent="0.3">
      <c r="A86" s="1">
        <v>42132</v>
      </c>
      <c r="B86" s="2">
        <v>1708.52</v>
      </c>
      <c r="C86" s="2">
        <v>1686.94</v>
      </c>
      <c r="D86" s="2">
        <v>1713.59</v>
      </c>
      <c r="E86" s="2">
        <v>1684.32</v>
      </c>
      <c r="F86" s="3">
        <v>1.2800000000000001E-2</v>
      </c>
      <c r="G86">
        <f>$G$2*Tabella12[[#This Row],[CHIUSURA]]/$B$2</f>
        <v>119.00589276012425</v>
      </c>
      <c r="H86" s="6">
        <f>LN(Tabella12[[#This Row],[NUM INDICE]]/G85)</f>
        <v>1.2687550550696675E-2</v>
      </c>
    </row>
    <row r="87" spans="1:8" x14ac:dyDescent="0.3">
      <c r="A87" s="1">
        <v>42136</v>
      </c>
      <c r="B87" s="2">
        <v>1704.62</v>
      </c>
      <c r="C87" s="2">
        <v>1708.42</v>
      </c>
      <c r="D87" s="2">
        <v>1719.97</v>
      </c>
      <c r="E87" s="2">
        <v>1689.34</v>
      </c>
      <c r="F87" s="3">
        <v>-2.3E-3</v>
      </c>
      <c r="G87">
        <f>$G$2*Tabella12[[#This Row],[CHIUSURA]]/$B$2</f>
        <v>118.73424069765821</v>
      </c>
      <c r="H87" s="6">
        <f>LN(Tabella12[[#This Row],[NUM INDICE]]/G86)</f>
        <v>-2.285286684591823E-3</v>
      </c>
    </row>
    <row r="88" spans="1:8" x14ac:dyDescent="0.3">
      <c r="A88" s="1">
        <v>42137</v>
      </c>
      <c r="B88" s="2">
        <v>1682.26</v>
      </c>
      <c r="C88" s="2">
        <v>1704.5</v>
      </c>
      <c r="D88" s="2">
        <v>1707.91</v>
      </c>
      <c r="E88" s="2">
        <v>1681.14</v>
      </c>
      <c r="F88" s="3">
        <v>-1.3100000000000001E-2</v>
      </c>
      <c r="G88">
        <f>$G$2*Tabella12[[#This Row],[CHIUSURA]]/$B$2</f>
        <v>117.1767688728529</v>
      </c>
      <c r="H88" s="6">
        <f>LN(Tabella12[[#This Row],[NUM INDICE]]/G87)</f>
        <v>-1.3204084506809811E-2</v>
      </c>
    </row>
    <row r="89" spans="1:8" x14ac:dyDescent="0.3">
      <c r="A89" s="1">
        <v>42138</v>
      </c>
      <c r="B89" s="2">
        <v>1677.57</v>
      </c>
      <c r="C89" s="2">
        <v>1682.26</v>
      </c>
      <c r="D89" s="2">
        <v>1694.7</v>
      </c>
      <c r="E89" s="2">
        <v>1672.22</v>
      </c>
      <c r="F89" s="3">
        <v>-2.8E-3</v>
      </c>
      <c r="G89">
        <f>$G$2*Tabella12[[#This Row],[CHIUSURA]]/$B$2</f>
        <v>116.85008985414373</v>
      </c>
      <c r="H89" s="6">
        <f>LN(Tabella12[[#This Row],[NUM INDICE]]/G88)</f>
        <v>-2.7918097321789717E-3</v>
      </c>
    </row>
    <row r="90" spans="1:8" x14ac:dyDescent="0.3">
      <c r="A90" s="1">
        <v>42139</v>
      </c>
      <c r="B90" s="2">
        <v>1691.46</v>
      </c>
      <c r="C90" s="2">
        <v>1677.77</v>
      </c>
      <c r="D90" s="2">
        <v>1694.9</v>
      </c>
      <c r="E90" s="2">
        <v>1677.77</v>
      </c>
      <c r="F90" s="3">
        <v>8.3000000000000001E-3</v>
      </c>
      <c r="G90">
        <f>$G$2*Tabella12[[#This Row],[CHIUSURA]]/$B$2</f>
        <v>117.8175891227728</v>
      </c>
      <c r="H90" s="6">
        <f>LN(Tabella12[[#This Row],[NUM INDICE]]/G89)</f>
        <v>8.2457435528818564E-3</v>
      </c>
    </row>
    <row r="91" spans="1:8" x14ac:dyDescent="0.3">
      <c r="A91" s="1">
        <v>42142</v>
      </c>
      <c r="B91" s="2">
        <v>1678.55</v>
      </c>
      <c r="C91" s="2">
        <v>1691.53</v>
      </c>
      <c r="D91" s="2">
        <v>1696.49</v>
      </c>
      <c r="E91" s="2">
        <v>1677.69</v>
      </c>
      <c r="F91" s="3">
        <v>-7.6E-3</v>
      </c>
      <c r="G91">
        <f>$G$2*Tabella12[[#This Row],[CHIUSURA]]/$B$2</f>
        <v>116.9183511416352</v>
      </c>
      <c r="H91" s="6">
        <f>LN(Tabella12[[#This Row],[NUM INDICE]]/G90)</f>
        <v>-7.6617358130789638E-3</v>
      </c>
    </row>
    <row r="92" spans="1:8" x14ac:dyDescent="0.3">
      <c r="A92" s="1">
        <v>42143</v>
      </c>
      <c r="B92" s="2">
        <v>1659.36</v>
      </c>
      <c r="C92" s="2">
        <v>1678.31</v>
      </c>
      <c r="D92" s="2">
        <v>1681.23</v>
      </c>
      <c r="E92" s="2">
        <v>1646.86</v>
      </c>
      <c r="F92" s="3">
        <v>-1.14E-2</v>
      </c>
      <c r="G92">
        <f>$G$2*Tabella12[[#This Row],[CHIUSURA]]/$B$2</f>
        <v>115.58168368555228</v>
      </c>
      <c r="H92" s="6">
        <f>LN(Tabella12[[#This Row],[NUM INDICE]]/G91)</f>
        <v>-1.1498339636635371E-2</v>
      </c>
    </row>
    <row r="93" spans="1:8" x14ac:dyDescent="0.3">
      <c r="A93" s="1">
        <v>42144</v>
      </c>
      <c r="B93" s="2">
        <v>1636.86</v>
      </c>
      <c r="C93" s="2">
        <v>1659.18</v>
      </c>
      <c r="D93" s="2">
        <v>1662.19</v>
      </c>
      <c r="E93" s="2">
        <v>1631.79</v>
      </c>
      <c r="F93" s="3">
        <v>-1.3599999999999999E-2</v>
      </c>
      <c r="G93">
        <f>$G$2*Tabella12[[#This Row],[CHIUSURA]]/$B$2</f>
        <v>114.01446024824818</v>
      </c>
      <c r="H93" s="6">
        <f>LN(Tabella12[[#This Row],[NUM INDICE]]/G92)</f>
        <v>-1.365221342441382E-2</v>
      </c>
    </row>
    <row r="94" spans="1:8" x14ac:dyDescent="0.3">
      <c r="A94" s="1">
        <v>42145</v>
      </c>
      <c r="B94" s="2">
        <v>1659.33</v>
      </c>
      <c r="C94" s="2">
        <v>1637.14</v>
      </c>
      <c r="D94" s="2">
        <v>1663.15</v>
      </c>
      <c r="E94" s="2">
        <v>1632.44</v>
      </c>
      <c r="F94" s="3">
        <v>1.37E-2</v>
      </c>
      <c r="G94">
        <f>$G$2*Tabella12[[#This Row],[CHIUSURA]]/$B$2</f>
        <v>115.57959405430255</v>
      </c>
      <c r="H94" s="6">
        <f>LN(Tabella12[[#This Row],[NUM INDICE]]/G93)</f>
        <v>1.363413400150856E-2</v>
      </c>
    </row>
    <row r="95" spans="1:8" x14ac:dyDescent="0.3">
      <c r="A95" s="1">
        <v>42146</v>
      </c>
      <c r="B95" s="2">
        <v>1665.66</v>
      </c>
      <c r="C95" s="2">
        <v>1659.47</v>
      </c>
      <c r="D95" s="2">
        <v>1667.88</v>
      </c>
      <c r="E95" s="2">
        <v>1653.03</v>
      </c>
      <c r="F95" s="3">
        <v>3.8E-3</v>
      </c>
      <c r="G95">
        <f>$G$2*Tabella12[[#This Row],[CHIUSURA]]/$B$2</f>
        <v>116.02050624799743</v>
      </c>
      <c r="H95" s="6">
        <f>LN(Tabella12[[#This Row],[NUM INDICE]]/G94)</f>
        <v>3.8075348481261236E-3</v>
      </c>
    </row>
    <row r="96" spans="1:8" x14ac:dyDescent="0.3">
      <c r="A96" s="1">
        <v>42149</v>
      </c>
      <c r="B96" s="2">
        <v>1655.4</v>
      </c>
      <c r="C96" s="2">
        <v>1665.75</v>
      </c>
      <c r="D96" s="2">
        <v>1666.38</v>
      </c>
      <c r="E96" s="2">
        <v>1641.96</v>
      </c>
      <c r="F96" s="3">
        <v>-6.1999999999999998E-3</v>
      </c>
      <c r="G96">
        <f>$G$2*Tabella12[[#This Row],[CHIUSURA]]/$B$2</f>
        <v>115.30585236058675</v>
      </c>
      <c r="H96" s="6">
        <f>LN(Tabella12[[#This Row],[NUM INDICE]]/G95)</f>
        <v>-6.1787698153494839E-3</v>
      </c>
    </row>
    <row r="97" spans="1:8" x14ac:dyDescent="0.3">
      <c r="A97" s="1">
        <v>42150</v>
      </c>
      <c r="B97" s="2">
        <v>1651.66</v>
      </c>
      <c r="C97" s="2">
        <v>1655.85</v>
      </c>
      <c r="D97" s="2">
        <v>1666.83</v>
      </c>
      <c r="E97" s="2">
        <v>1646.13</v>
      </c>
      <c r="F97" s="3">
        <v>-2.3E-3</v>
      </c>
      <c r="G97">
        <f>$G$2*Tabella12[[#This Row],[CHIUSURA]]/$B$2</f>
        <v>115.04534499811932</v>
      </c>
      <c r="H97" s="6">
        <f>LN(Tabella12[[#This Row],[NUM INDICE]]/G96)</f>
        <v>-2.2618286904051896E-3</v>
      </c>
    </row>
    <row r="98" spans="1:8" x14ac:dyDescent="0.3">
      <c r="A98" s="1">
        <v>42151</v>
      </c>
      <c r="B98" s="2">
        <v>1660.98</v>
      </c>
      <c r="C98" s="2">
        <v>1651.73</v>
      </c>
      <c r="D98" s="2">
        <v>1664.2</v>
      </c>
      <c r="E98" s="2">
        <v>1637.44</v>
      </c>
      <c r="F98" s="3">
        <v>5.5999999999999999E-3</v>
      </c>
      <c r="G98">
        <f>$G$2*Tabella12[[#This Row],[CHIUSURA]]/$B$2</f>
        <v>115.69452377303818</v>
      </c>
      <c r="H98" s="6">
        <f>LN(Tabella12[[#This Row],[NUM INDICE]]/G97)</f>
        <v>5.6269468407189049E-3</v>
      </c>
    </row>
    <row r="99" spans="1:8" x14ac:dyDescent="0.3">
      <c r="A99" s="1">
        <v>42152</v>
      </c>
      <c r="B99" s="2">
        <v>1657.62</v>
      </c>
      <c r="C99" s="2">
        <v>1660.65</v>
      </c>
      <c r="D99" s="2">
        <v>1678.64</v>
      </c>
      <c r="E99" s="2">
        <v>1656.24</v>
      </c>
      <c r="F99" s="3">
        <v>-2E-3</v>
      </c>
      <c r="G99">
        <f>$G$2*Tabella12[[#This Row],[CHIUSURA]]/$B$2</f>
        <v>115.46048507306743</v>
      </c>
      <c r="H99" s="6">
        <f>LN(Tabella12[[#This Row],[NUM INDICE]]/G98)</f>
        <v>-2.0249509721686891E-3</v>
      </c>
    </row>
    <row r="100" spans="1:8" x14ac:dyDescent="0.3">
      <c r="A100" s="1">
        <v>42153</v>
      </c>
      <c r="B100" s="2">
        <v>1609.19</v>
      </c>
      <c r="C100" s="2">
        <v>1657.67</v>
      </c>
      <c r="D100" s="2">
        <v>1680.01</v>
      </c>
      <c r="E100" s="2">
        <v>1609.19</v>
      </c>
      <c r="F100" s="3">
        <v>-2.92E-2</v>
      </c>
      <c r="G100">
        <f>$G$2*Tabella12[[#This Row],[CHIUSURA]]/$B$2</f>
        <v>112.0871236922391</v>
      </c>
      <c r="H100" s="6">
        <f>LN(Tabella12[[#This Row],[NUM INDICE]]/G99)</f>
        <v>-2.9651891841075063E-2</v>
      </c>
    </row>
    <row r="101" spans="1:8" x14ac:dyDescent="0.3">
      <c r="A101" s="1">
        <v>42156</v>
      </c>
      <c r="B101" s="2">
        <v>1616.94</v>
      </c>
      <c r="C101" s="2">
        <v>1610.07</v>
      </c>
      <c r="D101" s="2">
        <v>1640.89</v>
      </c>
      <c r="E101" s="2">
        <v>1610.07</v>
      </c>
      <c r="F101" s="3">
        <v>4.7999999999999996E-3</v>
      </c>
      <c r="G101">
        <f>$G$2*Tabella12[[#This Row],[CHIUSURA]]/$B$2</f>
        <v>112.62694509842163</v>
      </c>
      <c r="H101" s="6">
        <f>LN(Tabella12[[#This Row],[NUM INDICE]]/G100)</f>
        <v>4.8045273489146509E-3</v>
      </c>
    </row>
    <row r="102" spans="1:8" x14ac:dyDescent="0.3">
      <c r="A102" s="1">
        <v>42157</v>
      </c>
      <c r="B102" s="2">
        <v>1643.41</v>
      </c>
      <c r="C102" s="2">
        <v>1616.97</v>
      </c>
      <c r="D102" s="2">
        <v>1650.62</v>
      </c>
      <c r="E102" s="2">
        <v>1612.87</v>
      </c>
      <c r="F102" s="3">
        <v>1.6400000000000001E-2</v>
      </c>
      <c r="G102">
        <f>$G$2*Tabella12[[#This Row],[CHIUSURA]]/$B$2</f>
        <v>114.47069640444116</v>
      </c>
      <c r="H102" s="6">
        <f>LN(Tabella12[[#This Row],[NUM INDICE]]/G101)</f>
        <v>1.623787728713821E-2</v>
      </c>
    </row>
    <row r="103" spans="1:8" x14ac:dyDescent="0.3">
      <c r="A103" s="1">
        <v>42158</v>
      </c>
      <c r="B103" s="2">
        <v>1628.87</v>
      </c>
      <c r="C103" s="2">
        <v>1643.99</v>
      </c>
      <c r="D103" s="2">
        <v>1653.4</v>
      </c>
      <c r="E103" s="2">
        <v>1616.06</v>
      </c>
      <c r="F103" s="3">
        <v>-8.8000000000000005E-3</v>
      </c>
      <c r="G103">
        <f>$G$2*Tabella12[[#This Row],[CHIUSURA]]/$B$2</f>
        <v>113.45792179206775</v>
      </c>
      <c r="H103" s="6">
        <f>LN(Tabella12[[#This Row],[NUM INDICE]]/G102)</f>
        <v>-8.8868285673132496E-3</v>
      </c>
    </row>
    <row r="104" spans="1:8" x14ac:dyDescent="0.3">
      <c r="A104" s="1">
        <v>42159</v>
      </c>
      <c r="B104" s="2">
        <v>1638.07</v>
      </c>
      <c r="C104" s="2">
        <v>1628.8</v>
      </c>
      <c r="D104" s="2">
        <v>1644.34</v>
      </c>
      <c r="E104" s="2">
        <v>1627.05</v>
      </c>
      <c r="F104" s="3">
        <v>5.5999999999999999E-3</v>
      </c>
      <c r="G104">
        <f>$G$2*Tabella12[[#This Row],[CHIUSURA]]/$B$2</f>
        <v>114.09874204198765</v>
      </c>
      <c r="H104" s="6">
        <f>LN(Tabella12[[#This Row],[NUM INDICE]]/G103)</f>
        <v>5.6321966855288168E-3</v>
      </c>
    </row>
    <row r="105" spans="1:8" x14ac:dyDescent="0.3">
      <c r="A105" s="1">
        <v>42160</v>
      </c>
      <c r="B105" s="2">
        <v>1652.07</v>
      </c>
      <c r="C105" s="2">
        <v>1638.12</v>
      </c>
      <c r="D105" s="2">
        <v>1652.07</v>
      </c>
      <c r="E105" s="2">
        <v>1633.49</v>
      </c>
      <c r="F105" s="3">
        <v>8.5000000000000006E-3</v>
      </c>
      <c r="G105">
        <f>$G$2*Tabella12[[#This Row],[CHIUSURA]]/$B$2</f>
        <v>115.07390329186576</v>
      </c>
      <c r="H105" s="6">
        <f>LN(Tabella12[[#This Row],[NUM INDICE]]/G104)</f>
        <v>8.5103275219402964E-3</v>
      </c>
    </row>
    <row r="106" spans="1:8" x14ac:dyDescent="0.3">
      <c r="A106" s="1">
        <v>42163</v>
      </c>
      <c r="B106" s="2">
        <v>1646.89</v>
      </c>
      <c r="C106" s="2">
        <v>1652.21</v>
      </c>
      <c r="D106" s="2">
        <v>1668.46</v>
      </c>
      <c r="E106" s="2">
        <v>1642.2</v>
      </c>
      <c r="F106" s="3">
        <v>-3.0999999999999999E-3</v>
      </c>
      <c r="G106">
        <f>$G$2*Tabella12[[#This Row],[CHIUSURA]]/$B$2</f>
        <v>114.71309362941086</v>
      </c>
      <c r="H106" s="6">
        <f>LN(Tabella12[[#This Row],[NUM INDICE]]/G105)</f>
        <v>-3.1403862169332346E-3</v>
      </c>
    </row>
    <row r="107" spans="1:8" x14ac:dyDescent="0.3">
      <c r="A107" s="1">
        <v>42164</v>
      </c>
      <c r="B107" s="2">
        <v>1664.01</v>
      </c>
      <c r="C107" s="2">
        <v>1646.89</v>
      </c>
      <c r="D107" s="2">
        <v>1665.92</v>
      </c>
      <c r="E107" s="2">
        <v>1637.4</v>
      </c>
      <c r="F107" s="3">
        <v>1.04E-2</v>
      </c>
      <c r="G107">
        <f>$G$2*Tabella12[[#This Row],[CHIUSURA]]/$B$2</f>
        <v>115.90557652926179</v>
      </c>
      <c r="H107" s="6">
        <f>LN(Tabella12[[#This Row],[NUM INDICE]]/G106)</f>
        <v>1.0341691130839815E-2</v>
      </c>
    </row>
    <row r="108" spans="1:8" x14ac:dyDescent="0.3">
      <c r="A108" s="1">
        <v>42165</v>
      </c>
      <c r="B108" s="2">
        <v>1653.09</v>
      </c>
      <c r="C108" s="2">
        <v>1664.03</v>
      </c>
      <c r="D108" s="2">
        <v>1667.19</v>
      </c>
      <c r="E108" s="2">
        <v>1650.89</v>
      </c>
      <c r="F108" s="3">
        <v>-6.6E-3</v>
      </c>
      <c r="G108">
        <f>$G$2*Tabella12[[#This Row],[CHIUSURA]]/$B$2</f>
        <v>115.14495075435687</v>
      </c>
      <c r="H108" s="6">
        <f>LN(Tabella12[[#This Row],[NUM INDICE]]/G107)</f>
        <v>-6.5840881786314014E-3</v>
      </c>
    </row>
    <row r="109" spans="1:8" x14ac:dyDescent="0.3">
      <c r="A109" s="1">
        <v>42166</v>
      </c>
      <c r="B109" s="2">
        <v>1652.24</v>
      </c>
      <c r="C109" s="2">
        <v>1653.06</v>
      </c>
      <c r="D109" s="2">
        <v>1654.89</v>
      </c>
      <c r="E109" s="2">
        <v>1638.18</v>
      </c>
      <c r="F109" s="3">
        <v>-5.0000000000000001E-4</v>
      </c>
      <c r="G109">
        <f>$G$2*Tabella12[[#This Row],[CHIUSURA]]/$B$2</f>
        <v>115.08574453561428</v>
      </c>
      <c r="H109" s="6">
        <f>LN(Tabella12[[#This Row],[NUM INDICE]]/G108)</f>
        <v>-5.1432082045494158E-4</v>
      </c>
    </row>
    <row r="110" spans="1:8" x14ac:dyDescent="0.3">
      <c r="A110" s="1">
        <v>42170</v>
      </c>
      <c r="B110" s="2">
        <v>1657.29</v>
      </c>
      <c r="C110" s="2">
        <v>1652.29</v>
      </c>
      <c r="D110" s="2">
        <v>1658.25</v>
      </c>
      <c r="E110" s="2">
        <v>1629.89</v>
      </c>
      <c r="F110" s="3">
        <v>3.0999999999999999E-3</v>
      </c>
      <c r="G110">
        <f>$G$2*Tabella12[[#This Row],[CHIUSURA]]/$B$2</f>
        <v>115.4374991293203</v>
      </c>
      <c r="H110" s="6">
        <f>LN(Tabella12[[#This Row],[NUM INDICE]]/G109)</f>
        <v>3.0517952213220999E-3</v>
      </c>
    </row>
    <row r="111" spans="1:8" x14ac:dyDescent="0.3">
      <c r="A111" s="1">
        <v>42171</v>
      </c>
      <c r="B111" s="2">
        <v>1668.82</v>
      </c>
      <c r="C111" s="2">
        <v>1657.37</v>
      </c>
      <c r="D111" s="2">
        <v>1674.03</v>
      </c>
      <c r="E111" s="2">
        <v>1649.27</v>
      </c>
      <c r="F111" s="3">
        <v>7.0000000000000001E-3</v>
      </c>
      <c r="G111">
        <f>$G$2*Tabella12[[#This Row],[CHIUSURA]]/$B$2</f>
        <v>116.24061407296992</v>
      </c>
      <c r="H111" s="6">
        <f>LN(Tabella12[[#This Row],[NUM INDICE]]/G110)</f>
        <v>6.9330516336115573E-3</v>
      </c>
    </row>
    <row r="112" spans="1:8" x14ac:dyDescent="0.3">
      <c r="A112" s="1">
        <v>42172</v>
      </c>
      <c r="B112" s="2">
        <v>1664.66</v>
      </c>
      <c r="C112" s="2">
        <v>1668.84</v>
      </c>
      <c r="D112" s="2">
        <v>1678.91</v>
      </c>
      <c r="E112" s="2">
        <v>1662</v>
      </c>
      <c r="F112" s="3">
        <v>-2.5000000000000001E-3</v>
      </c>
      <c r="G112">
        <f>$G$2*Tabella12[[#This Row],[CHIUSURA]]/$B$2</f>
        <v>115.95085187300614</v>
      </c>
      <c r="H112" s="6">
        <f>LN(Tabella12[[#This Row],[NUM INDICE]]/G111)</f>
        <v>-2.495891476505494E-3</v>
      </c>
    </row>
    <row r="113" spans="1:8" x14ac:dyDescent="0.3">
      <c r="A113" s="1">
        <v>42173</v>
      </c>
      <c r="B113" s="2">
        <v>1660.14</v>
      </c>
      <c r="C113" s="2">
        <v>1664.65</v>
      </c>
      <c r="D113" s="2">
        <v>1671.85</v>
      </c>
      <c r="E113" s="2">
        <v>1658.43</v>
      </c>
      <c r="F113" s="3">
        <v>-2.7000000000000001E-3</v>
      </c>
      <c r="G113">
        <f>$G$2*Tabella12[[#This Row],[CHIUSURA]]/$B$2</f>
        <v>115.63601409804549</v>
      </c>
      <c r="H113" s="6">
        <f>LN(Tabella12[[#This Row],[NUM INDICE]]/G112)</f>
        <v>-2.7189622140305083E-3</v>
      </c>
    </row>
    <row r="114" spans="1:8" x14ac:dyDescent="0.3">
      <c r="A114" s="1">
        <v>42174</v>
      </c>
      <c r="B114" s="2">
        <v>1663.03</v>
      </c>
      <c r="C114" s="2">
        <v>1660.56</v>
      </c>
      <c r="D114" s="2">
        <v>1665.71</v>
      </c>
      <c r="E114" s="2">
        <v>1655.59</v>
      </c>
      <c r="F114" s="3">
        <v>1.6999999999999999E-3</v>
      </c>
      <c r="G114">
        <f>$G$2*Tabella12[[#This Row],[CHIUSURA]]/$B$2</f>
        <v>115.83731524177033</v>
      </c>
      <c r="H114" s="6">
        <f>LN(Tabella12[[#This Row],[NUM INDICE]]/G113)</f>
        <v>1.7393035737343486E-3</v>
      </c>
    </row>
    <row r="115" spans="1:8" x14ac:dyDescent="0.3">
      <c r="A115" s="1">
        <v>42177</v>
      </c>
      <c r="B115" s="2">
        <v>1671.8</v>
      </c>
      <c r="C115" s="2">
        <v>1664.11</v>
      </c>
      <c r="D115" s="2">
        <v>1679.41</v>
      </c>
      <c r="E115" s="2">
        <v>1663.59</v>
      </c>
      <c r="F115" s="3">
        <v>5.3E-3</v>
      </c>
      <c r="G115">
        <f>$G$2*Tabella12[[#This Row],[CHIUSURA]]/$B$2</f>
        <v>116.44818411044398</v>
      </c>
      <c r="H115" s="6">
        <f>LN(Tabella12[[#This Row],[NUM INDICE]]/G114)</f>
        <v>5.2596505475291429E-3</v>
      </c>
    </row>
    <row r="116" spans="1:8" x14ac:dyDescent="0.3">
      <c r="A116" s="1">
        <v>42178</v>
      </c>
      <c r="B116" s="2">
        <v>1657.23</v>
      </c>
      <c r="C116" s="2">
        <v>1672.27</v>
      </c>
      <c r="D116" s="2">
        <v>1676.22</v>
      </c>
      <c r="E116" s="2">
        <v>1656.41</v>
      </c>
      <c r="F116" s="3">
        <v>-8.6999999999999994E-3</v>
      </c>
      <c r="G116">
        <f>$G$2*Tabella12[[#This Row],[CHIUSURA]]/$B$2</f>
        <v>115.43331986682082</v>
      </c>
      <c r="H116" s="6">
        <f>LN(Tabella12[[#This Row],[NUM INDICE]]/G115)</f>
        <v>-8.7533564016226972E-3</v>
      </c>
    </row>
    <row r="117" spans="1:8" x14ac:dyDescent="0.3">
      <c r="A117" s="1">
        <v>42179</v>
      </c>
      <c r="B117" s="2">
        <v>1651.85</v>
      </c>
      <c r="C117" s="2">
        <v>1658.03</v>
      </c>
      <c r="D117" s="2">
        <v>1664.57</v>
      </c>
      <c r="E117" s="2">
        <v>1642.13</v>
      </c>
      <c r="F117" s="3">
        <v>-3.2000000000000002E-3</v>
      </c>
      <c r="G117">
        <f>$G$2*Tabella12[[#This Row],[CHIUSURA]]/$B$2</f>
        <v>115.05857932936767</v>
      </c>
      <c r="H117" s="6">
        <f>LN(Tabella12[[#This Row],[NUM INDICE]]/G116)</f>
        <v>-3.2516619364683043E-3</v>
      </c>
    </row>
    <row r="118" spans="1:8" x14ac:dyDescent="0.3">
      <c r="A118" s="1">
        <v>42180</v>
      </c>
      <c r="B118" s="2">
        <v>1631.99</v>
      </c>
      <c r="C118" s="2">
        <v>1651.14</v>
      </c>
      <c r="D118" s="2">
        <v>1655.78</v>
      </c>
      <c r="E118" s="2">
        <v>1631.99</v>
      </c>
      <c r="F118" s="3">
        <v>-1.2E-2</v>
      </c>
      <c r="G118">
        <f>$G$2*Tabella12[[#This Row],[CHIUSURA]]/$B$2</f>
        <v>113.67524344204058</v>
      </c>
      <c r="H118" s="6">
        <f>LN(Tabella12[[#This Row],[NUM INDICE]]/G117)</f>
        <v>-1.2095742872665856E-2</v>
      </c>
    </row>
    <row r="119" spans="1:8" x14ac:dyDescent="0.3">
      <c r="A119" s="1">
        <v>42181</v>
      </c>
      <c r="B119" s="2">
        <v>1644.45</v>
      </c>
      <c r="C119" s="2">
        <v>1631.92</v>
      </c>
      <c r="D119" s="2">
        <v>1647.81</v>
      </c>
      <c r="E119" s="2">
        <v>1626.87</v>
      </c>
      <c r="F119" s="3">
        <v>7.6E-3</v>
      </c>
      <c r="G119">
        <f>$G$2*Tabella12[[#This Row],[CHIUSURA]]/$B$2</f>
        <v>114.5431369544321</v>
      </c>
      <c r="H119" s="6">
        <f>LN(Tabella12[[#This Row],[NUM INDICE]]/G118)</f>
        <v>7.6058527343596761E-3</v>
      </c>
    </row>
    <row r="120" spans="1:8" x14ac:dyDescent="0.3">
      <c r="A120" s="1">
        <v>42184</v>
      </c>
      <c r="B120" s="2">
        <v>1634.93</v>
      </c>
      <c r="C120" s="2">
        <v>1644.45</v>
      </c>
      <c r="D120" s="2">
        <v>1644.45</v>
      </c>
      <c r="E120" s="2">
        <v>1625.73</v>
      </c>
      <c r="F120" s="3">
        <v>-5.7999999999999996E-3</v>
      </c>
      <c r="G120">
        <f>$G$2*Tabella12[[#This Row],[CHIUSURA]]/$B$2</f>
        <v>113.880027304515</v>
      </c>
      <c r="H120" s="6">
        <f>LN(Tabella12[[#This Row],[NUM INDICE]]/G119)</f>
        <v>-5.8059918294845071E-3</v>
      </c>
    </row>
    <row r="121" spans="1:8" x14ac:dyDescent="0.3">
      <c r="A121" s="1">
        <v>42185</v>
      </c>
      <c r="B121" s="2">
        <v>1654.55</v>
      </c>
      <c r="C121" s="2">
        <v>1634.93</v>
      </c>
      <c r="D121" s="2">
        <v>1655.24</v>
      </c>
      <c r="E121" s="2">
        <v>1626.09</v>
      </c>
      <c r="F121" s="3">
        <v>1.2E-2</v>
      </c>
      <c r="G121">
        <f>$G$2*Tabella12[[#This Row],[CHIUSURA]]/$B$2</f>
        <v>115.24664614184417</v>
      </c>
      <c r="H121" s="6">
        <f>LN(Tabella12[[#This Row],[NUM INDICE]]/G120)</f>
        <v>1.1929078556315552E-2</v>
      </c>
    </row>
    <row r="122" spans="1:8" x14ac:dyDescent="0.3">
      <c r="A122" s="1">
        <v>42186</v>
      </c>
      <c r="B122" s="2">
        <v>1639.7</v>
      </c>
      <c r="C122" s="2">
        <v>1654.57</v>
      </c>
      <c r="D122" s="2">
        <v>1659.97</v>
      </c>
      <c r="E122" s="2">
        <v>1638.47</v>
      </c>
      <c r="F122" s="3">
        <v>-8.9999999999999993E-3</v>
      </c>
      <c r="G122">
        <f>$G$2*Tabella12[[#This Row],[CHIUSURA]]/$B$2</f>
        <v>114.21227867322345</v>
      </c>
      <c r="H122" s="6">
        <f>LN(Tabella12[[#This Row],[NUM INDICE]]/G121)</f>
        <v>-9.0157702596670736E-3</v>
      </c>
    </row>
    <row r="123" spans="1:8" x14ac:dyDescent="0.3">
      <c r="A123" s="1">
        <v>42187</v>
      </c>
      <c r="B123" s="2">
        <v>1641.05</v>
      </c>
      <c r="C123" s="2">
        <v>1639.78</v>
      </c>
      <c r="D123" s="2">
        <v>1646.96</v>
      </c>
      <c r="E123" s="2">
        <v>1633.8</v>
      </c>
      <c r="F123" s="3">
        <v>8.0000000000000004E-4</v>
      </c>
      <c r="G123">
        <f>$G$2*Tabella12[[#This Row],[CHIUSURA]]/$B$2</f>
        <v>114.3063120794617</v>
      </c>
      <c r="H123" s="6">
        <f>LN(Tabella12[[#This Row],[NUM INDICE]]/G122)</f>
        <v>8.2298259617244809E-4</v>
      </c>
    </row>
    <row r="124" spans="1:8" x14ac:dyDescent="0.3">
      <c r="A124" s="1">
        <v>42188</v>
      </c>
      <c r="B124" s="2">
        <v>1631.65</v>
      </c>
      <c r="C124" s="2">
        <v>1641.01</v>
      </c>
      <c r="D124" s="2">
        <v>1642.19</v>
      </c>
      <c r="E124" s="2">
        <v>1625.49</v>
      </c>
      <c r="F124" s="3">
        <v>-5.7000000000000002E-3</v>
      </c>
      <c r="G124">
        <f>$G$2*Tabella12[[#This Row],[CHIUSURA]]/$B$2</f>
        <v>113.65156095454356</v>
      </c>
      <c r="H124" s="6">
        <f>LN(Tabella12[[#This Row],[NUM INDICE]]/G123)</f>
        <v>-5.7445081122589822E-3</v>
      </c>
    </row>
    <row r="125" spans="1:8" x14ac:dyDescent="0.3">
      <c r="A125" s="1">
        <v>42191</v>
      </c>
      <c r="B125" s="2">
        <v>1621.27</v>
      </c>
      <c r="C125" s="2">
        <v>1627.71</v>
      </c>
      <c r="D125" s="2">
        <v>1627.71</v>
      </c>
      <c r="E125" s="2">
        <v>1613.71</v>
      </c>
      <c r="F125" s="3">
        <v>-6.4000000000000003E-3</v>
      </c>
      <c r="G125">
        <f>$G$2*Tabella12[[#This Row],[CHIUSURA]]/$B$2</f>
        <v>112.92854854213392</v>
      </c>
      <c r="H125" s="6">
        <f>LN(Tabella12[[#This Row],[NUM INDICE]]/G124)</f>
        <v>-6.3819800248023049E-3</v>
      </c>
    </row>
    <row r="126" spans="1:8" x14ac:dyDescent="0.3">
      <c r="A126" s="1">
        <v>42192</v>
      </c>
      <c r="B126" s="2">
        <v>1614.14</v>
      </c>
      <c r="C126" s="2">
        <v>1621.35</v>
      </c>
      <c r="D126" s="2">
        <v>1629.58</v>
      </c>
      <c r="E126" s="2">
        <v>1606.4</v>
      </c>
      <c r="F126" s="3">
        <v>-4.4000000000000003E-3</v>
      </c>
      <c r="G126">
        <f>$G$2*Tabella12[[#This Row],[CHIUSURA]]/$B$2</f>
        <v>112.431912848446</v>
      </c>
      <c r="H126" s="6">
        <f>LN(Tabella12[[#This Row],[NUM INDICE]]/G125)</f>
        <v>-4.407485630715146E-3</v>
      </c>
    </row>
    <row r="127" spans="1:8" x14ac:dyDescent="0.3">
      <c r="A127" s="1">
        <v>42193</v>
      </c>
      <c r="B127" s="2">
        <v>1595</v>
      </c>
      <c r="C127" s="2">
        <v>1614.14</v>
      </c>
      <c r="D127" s="2">
        <v>1616.52</v>
      </c>
      <c r="E127" s="2">
        <v>1573.98</v>
      </c>
      <c r="F127" s="3">
        <v>-1.1900000000000001E-2</v>
      </c>
      <c r="G127">
        <f>$G$2*Tabella12[[#This Row],[CHIUSURA]]/$B$2</f>
        <v>111.09872811111265</v>
      </c>
      <c r="H127" s="6">
        <f>LN(Tabella12[[#This Row],[NUM INDICE]]/G126)</f>
        <v>-1.1928570865273845E-2</v>
      </c>
    </row>
    <row r="128" spans="1:8" x14ac:dyDescent="0.3">
      <c r="A128" s="1">
        <v>42194</v>
      </c>
      <c r="B128" s="2">
        <v>1614.59</v>
      </c>
      <c r="C128" s="2">
        <v>1595.08</v>
      </c>
      <c r="D128" s="2">
        <v>1614.84</v>
      </c>
      <c r="E128" s="2">
        <v>1595.08</v>
      </c>
      <c r="F128" s="3">
        <v>1.23E-2</v>
      </c>
      <c r="G128">
        <f>$G$2*Tabella12[[#This Row],[CHIUSURA]]/$B$2</f>
        <v>112.46325731719209</v>
      </c>
      <c r="H128" s="6">
        <f>LN(Tabella12[[#This Row],[NUM INDICE]]/G127)</f>
        <v>1.2207318238336212E-2</v>
      </c>
    </row>
    <row r="129" spans="1:8" x14ac:dyDescent="0.3">
      <c r="A129" s="1">
        <v>42195</v>
      </c>
      <c r="B129" s="2">
        <v>1623.99</v>
      </c>
      <c r="C129" s="2">
        <v>1615.11</v>
      </c>
      <c r="D129" s="2">
        <v>1625.59</v>
      </c>
      <c r="E129" s="2">
        <v>1615.11</v>
      </c>
      <c r="F129" s="3">
        <v>5.7999999999999996E-3</v>
      </c>
      <c r="G129">
        <f>$G$2*Tabella12[[#This Row],[CHIUSURA]]/$B$2</f>
        <v>113.11800844211024</v>
      </c>
      <c r="H129" s="6">
        <f>LN(Tabella12[[#This Row],[NUM INDICE]]/G128)</f>
        <v>5.8050296099157427E-3</v>
      </c>
    </row>
    <row r="130" spans="1:8" x14ac:dyDescent="0.3">
      <c r="A130" s="1">
        <v>42198</v>
      </c>
      <c r="B130" s="2">
        <v>1642.97</v>
      </c>
      <c r="C130" s="2">
        <v>1618.23</v>
      </c>
      <c r="D130" s="2">
        <v>1642.97</v>
      </c>
      <c r="E130" s="2">
        <v>1618.21</v>
      </c>
      <c r="F130" s="3">
        <v>1.17E-2</v>
      </c>
      <c r="G130">
        <f>$G$2*Tabella12[[#This Row],[CHIUSURA]]/$B$2</f>
        <v>114.44004847944498</v>
      </c>
      <c r="H130" s="6">
        <f>LN(Tabella12[[#This Row],[NUM INDICE]]/G129)</f>
        <v>1.1619495521566707E-2</v>
      </c>
    </row>
    <row r="131" spans="1:8" x14ac:dyDescent="0.3">
      <c r="A131" s="1">
        <v>42199</v>
      </c>
      <c r="B131" s="2">
        <v>1647.01</v>
      </c>
      <c r="C131" s="2">
        <v>1643</v>
      </c>
      <c r="D131" s="2">
        <v>1647.01</v>
      </c>
      <c r="E131" s="2">
        <v>1626.18</v>
      </c>
      <c r="F131" s="3">
        <v>2.5000000000000001E-3</v>
      </c>
      <c r="G131">
        <f>$G$2*Tabella12[[#This Row],[CHIUSURA]]/$B$2</f>
        <v>114.72145215440982</v>
      </c>
      <c r="H131" s="6">
        <f>LN(Tabella12[[#This Row],[NUM INDICE]]/G130)</f>
        <v>2.4559432158602424E-3</v>
      </c>
    </row>
    <row r="132" spans="1:8" x14ac:dyDescent="0.3">
      <c r="A132" s="1">
        <v>42200</v>
      </c>
      <c r="B132" s="2">
        <v>1641.22</v>
      </c>
      <c r="C132" s="2">
        <v>1638.3</v>
      </c>
      <c r="D132" s="2">
        <v>1643.98</v>
      </c>
      <c r="E132" s="2">
        <v>1627.25</v>
      </c>
      <c r="F132" s="3">
        <v>-3.5000000000000001E-3</v>
      </c>
      <c r="G132">
        <f>$G$2*Tabella12[[#This Row],[CHIUSURA]]/$B$2</f>
        <v>114.31815332321023</v>
      </c>
      <c r="H132" s="6">
        <f>LN(Tabella12[[#This Row],[NUM INDICE]]/G131)</f>
        <v>-3.5216551056283314E-3</v>
      </c>
    </row>
    <row r="133" spans="1:8" x14ac:dyDescent="0.3">
      <c r="A133" s="1">
        <v>42201</v>
      </c>
      <c r="B133" s="2">
        <v>1652.59</v>
      </c>
      <c r="C133" s="2">
        <v>1640.81</v>
      </c>
      <c r="D133" s="2">
        <v>1652.93</v>
      </c>
      <c r="E133" s="2">
        <v>1637.3</v>
      </c>
      <c r="F133" s="3">
        <v>6.8999999999999999E-3</v>
      </c>
      <c r="G133">
        <f>$G$2*Tabella12[[#This Row],[CHIUSURA]]/$B$2</f>
        <v>115.11012356686123</v>
      </c>
      <c r="H133" s="6">
        <f>LN(Tabella12[[#This Row],[NUM INDICE]]/G132)</f>
        <v>6.9038864787410907E-3</v>
      </c>
    </row>
    <row r="134" spans="1:8" x14ac:dyDescent="0.3">
      <c r="A134" s="1">
        <v>42202</v>
      </c>
      <c r="B134" s="2">
        <v>1650.08</v>
      </c>
      <c r="C134" s="2">
        <v>1652.52</v>
      </c>
      <c r="D134" s="2">
        <v>1660</v>
      </c>
      <c r="E134" s="2">
        <v>1646.4</v>
      </c>
      <c r="F134" s="3">
        <v>-1.5E-3</v>
      </c>
      <c r="G134">
        <f>$G$2*Tabella12[[#This Row],[CHIUSURA]]/$B$2</f>
        <v>114.93529108563308</v>
      </c>
      <c r="H134" s="6">
        <f>LN(Tabella12[[#This Row],[NUM INDICE]]/G133)</f>
        <v>-1.5199826099778191E-3</v>
      </c>
    </row>
    <row r="135" spans="1:8" x14ac:dyDescent="0.3">
      <c r="A135" s="1">
        <v>42205</v>
      </c>
      <c r="B135" s="2">
        <v>1626.76</v>
      </c>
      <c r="C135" s="2">
        <v>1650.09</v>
      </c>
      <c r="D135" s="2">
        <v>1652.03</v>
      </c>
      <c r="E135" s="2">
        <v>1619.47</v>
      </c>
      <c r="F135" s="3">
        <v>-1.41E-2</v>
      </c>
      <c r="G135">
        <f>$G$2*Tabella12[[#This Row],[CHIUSURA]]/$B$2</f>
        <v>113.31095106083612</v>
      </c>
      <c r="H135" s="6">
        <f>LN(Tabella12[[#This Row],[NUM INDICE]]/G134)</f>
        <v>-1.4233464985495383E-2</v>
      </c>
    </row>
    <row r="136" spans="1:8" x14ac:dyDescent="0.3">
      <c r="A136" s="1">
        <v>42206</v>
      </c>
      <c r="B136" s="2">
        <v>1635.69</v>
      </c>
      <c r="C136" s="2">
        <v>1627.19</v>
      </c>
      <c r="D136" s="2">
        <v>1639.91</v>
      </c>
      <c r="E136" s="2">
        <v>1618.58</v>
      </c>
      <c r="F136" s="3">
        <v>5.4999999999999997E-3</v>
      </c>
      <c r="G136">
        <f>$G$2*Tabella12[[#This Row],[CHIUSURA]]/$B$2</f>
        <v>113.93296462950838</v>
      </c>
      <c r="H136" s="6">
        <f>LN(Tabella12[[#This Row],[NUM INDICE]]/G135)</f>
        <v>5.4744270730166765E-3</v>
      </c>
    </row>
    <row r="137" spans="1:8" x14ac:dyDescent="0.3">
      <c r="A137" s="1">
        <v>42207</v>
      </c>
      <c r="B137" s="2">
        <v>1635.63</v>
      </c>
      <c r="C137" s="2">
        <v>1634.89</v>
      </c>
      <c r="D137" s="2">
        <v>1635.63</v>
      </c>
      <c r="E137" s="2">
        <v>1620.5</v>
      </c>
      <c r="F137" s="3">
        <v>0</v>
      </c>
      <c r="G137">
        <f>$G$2*Tabella12[[#This Row],[CHIUSURA]]/$B$2</f>
        <v>113.9287853670089</v>
      </c>
      <c r="H137" s="6">
        <f>LN(Tabella12[[#This Row],[NUM INDICE]]/G136)</f>
        <v>-3.668244011999771E-5</v>
      </c>
    </row>
    <row r="138" spans="1:8" x14ac:dyDescent="0.3">
      <c r="A138" s="1">
        <v>42208</v>
      </c>
      <c r="B138" s="2">
        <v>1616.14</v>
      </c>
      <c r="C138" s="2">
        <v>1634.79</v>
      </c>
      <c r="D138" s="2">
        <v>1634.79</v>
      </c>
      <c r="E138" s="2">
        <v>1614.99</v>
      </c>
      <c r="F138" s="3">
        <v>-1.1900000000000001E-2</v>
      </c>
      <c r="G138">
        <f>$G$2*Tabella12[[#This Row],[CHIUSURA]]/$B$2</f>
        <v>112.57122159842859</v>
      </c>
      <c r="H138" s="6">
        <f>LN(Tabella12[[#This Row],[NUM INDICE]]/G137)</f>
        <v>-1.1987461223232208E-2</v>
      </c>
    </row>
    <row r="139" spans="1:8" x14ac:dyDescent="0.3">
      <c r="A139" s="1">
        <v>42209</v>
      </c>
      <c r="B139" s="2">
        <v>1595.61</v>
      </c>
      <c r="C139" s="2">
        <v>1615.69</v>
      </c>
      <c r="D139" s="2">
        <v>1622.29</v>
      </c>
      <c r="E139" s="2">
        <v>1593.11</v>
      </c>
      <c r="F139" s="3">
        <v>-1.2699999999999999E-2</v>
      </c>
      <c r="G139">
        <f>$G$2*Tabella12[[#This Row],[CHIUSURA]]/$B$2</f>
        <v>111.14121727985734</v>
      </c>
      <c r="H139" s="6">
        <f>LN(Tabella12[[#This Row],[NUM INDICE]]/G138)</f>
        <v>-1.2784481745419471E-2</v>
      </c>
    </row>
    <row r="140" spans="1:8" x14ac:dyDescent="0.3">
      <c r="A140" s="1">
        <v>42212</v>
      </c>
      <c r="B140" s="2">
        <v>1584.92</v>
      </c>
      <c r="C140" s="2">
        <v>1595.5</v>
      </c>
      <c r="D140" s="2">
        <v>1599.25</v>
      </c>
      <c r="E140" s="2">
        <v>1570.46</v>
      </c>
      <c r="F140" s="3">
        <v>-6.7000000000000002E-3</v>
      </c>
      <c r="G140">
        <f>$G$2*Tabella12[[#This Row],[CHIUSURA]]/$B$2</f>
        <v>110.39661201120042</v>
      </c>
      <c r="H140" s="6">
        <f>LN(Tabella12[[#This Row],[NUM INDICE]]/G139)</f>
        <v>-6.7221753950614639E-3</v>
      </c>
    </row>
    <row r="141" spans="1:8" x14ac:dyDescent="0.3">
      <c r="A141" s="1">
        <v>42213</v>
      </c>
      <c r="B141" s="2">
        <v>1604.5</v>
      </c>
      <c r="C141" s="2">
        <v>1584.92</v>
      </c>
      <c r="D141" s="2">
        <v>1610.66</v>
      </c>
      <c r="E141" s="2">
        <v>1578.06</v>
      </c>
      <c r="F141" s="3">
        <v>1.24E-2</v>
      </c>
      <c r="G141">
        <f>$G$2*Tabella12[[#This Row],[CHIUSURA]]/$B$2</f>
        <v>111.76044467352993</v>
      </c>
      <c r="H141" s="6">
        <f>LN(Tabella12[[#This Row],[NUM INDICE]]/G140)</f>
        <v>1.2278248698464604E-2</v>
      </c>
    </row>
    <row r="142" spans="1:8" x14ac:dyDescent="0.3">
      <c r="A142" s="1">
        <v>42214</v>
      </c>
      <c r="B142" s="2">
        <v>1622.32</v>
      </c>
      <c r="C142" s="2">
        <v>1604.56</v>
      </c>
      <c r="D142" s="2">
        <v>1624.63</v>
      </c>
      <c r="E142" s="2">
        <v>1600.54</v>
      </c>
      <c r="F142" s="3">
        <v>1.11E-2</v>
      </c>
      <c r="G142">
        <f>$G$2*Tabella12[[#This Row],[CHIUSURA]]/$B$2</f>
        <v>113.00168563587478</v>
      </c>
      <c r="H142" s="6">
        <f>LN(Tabella12[[#This Row],[NUM INDICE]]/G141)</f>
        <v>1.1045041966496631E-2</v>
      </c>
    </row>
    <row r="143" spans="1:8" x14ac:dyDescent="0.3">
      <c r="A143" s="1">
        <v>42215</v>
      </c>
      <c r="B143" s="2">
        <v>1636.72</v>
      </c>
      <c r="C143" s="2">
        <v>1622.69</v>
      </c>
      <c r="D143" s="2">
        <v>1638.48</v>
      </c>
      <c r="E143" s="2">
        <v>1620.25</v>
      </c>
      <c r="F143" s="3">
        <v>8.8999999999999999E-3</v>
      </c>
      <c r="G143">
        <f>$G$2*Tabella12[[#This Row],[CHIUSURA]]/$B$2</f>
        <v>114.00470863574941</v>
      </c>
      <c r="H143" s="6">
        <f>LN(Tabella12[[#This Row],[NUM INDICE]]/G142)</f>
        <v>8.8370156311628201E-3</v>
      </c>
    </row>
    <row r="144" spans="1:8" x14ac:dyDescent="0.3">
      <c r="A144" s="1">
        <v>42216</v>
      </c>
      <c r="B144" s="2">
        <v>1669</v>
      </c>
      <c r="C144" s="2">
        <v>1636.72</v>
      </c>
      <c r="D144" s="2">
        <v>1669</v>
      </c>
      <c r="E144" s="2">
        <v>1630.18</v>
      </c>
      <c r="F144" s="3">
        <v>1.9699999999999999E-2</v>
      </c>
      <c r="G144">
        <f>$G$2*Tabella12[[#This Row],[CHIUSURA]]/$B$2</f>
        <v>116.25315186046835</v>
      </c>
      <c r="H144" s="6">
        <f>LN(Tabella12[[#This Row],[NUM INDICE]]/G143)</f>
        <v>1.9530405514264007E-2</v>
      </c>
    </row>
    <row r="145" spans="1:8" x14ac:dyDescent="0.3">
      <c r="A145" s="1">
        <v>42219</v>
      </c>
      <c r="B145" s="2">
        <v>1663.74</v>
      </c>
      <c r="C145" s="2">
        <v>1668.13</v>
      </c>
      <c r="D145" s="2">
        <v>1676.24</v>
      </c>
      <c r="E145" s="2">
        <v>1654.46</v>
      </c>
      <c r="F145" s="3">
        <v>-3.2000000000000002E-3</v>
      </c>
      <c r="G145">
        <f>$G$2*Tabella12[[#This Row],[CHIUSURA]]/$B$2</f>
        <v>115.88676984801415</v>
      </c>
      <c r="H145" s="6">
        <f>LN(Tabella12[[#This Row],[NUM INDICE]]/G144)</f>
        <v>-3.156564488984093E-3</v>
      </c>
    </row>
    <row r="146" spans="1:8" x14ac:dyDescent="0.3">
      <c r="A146" s="1">
        <v>42220</v>
      </c>
      <c r="B146" s="2">
        <v>1674.46</v>
      </c>
      <c r="C146" s="2">
        <v>1663.31</v>
      </c>
      <c r="D146" s="2">
        <v>1676.57</v>
      </c>
      <c r="E146" s="2">
        <v>1659.27</v>
      </c>
      <c r="F146" s="3">
        <v>6.4000000000000003E-3</v>
      </c>
      <c r="G146">
        <f>$G$2*Tabella12[[#This Row],[CHIUSURA]]/$B$2</f>
        <v>116.63346474792081</v>
      </c>
      <c r="H146" s="6">
        <f>LN(Tabella12[[#This Row],[NUM INDICE]]/G145)</f>
        <v>6.4226450484121123E-3</v>
      </c>
    </row>
    <row r="147" spans="1:8" x14ac:dyDescent="0.3">
      <c r="A147" s="1">
        <v>42221</v>
      </c>
      <c r="B147" s="2">
        <v>1693.07</v>
      </c>
      <c r="C147" s="2">
        <v>1674.63</v>
      </c>
      <c r="D147" s="2">
        <v>1696.74</v>
      </c>
      <c r="E147" s="2">
        <v>1665.14</v>
      </c>
      <c r="F147" s="3">
        <v>1.11E-2</v>
      </c>
      <c r="G147">
        <f>$G$2*Tabella12[[#This Row],[CHIUSURA]]/$B$2</f>
        <v>117.92973266650878</v>
      </c>
      <c r="H147" s="6">
        <f>LN(Tabella12[[#This Row],[NUM INDICE]]/G146)</f>
        <v>1.1052723778915771E-2</v>
      </c>
    </row>
    <row r="148" spans="1:8" x14ac:dyDescent="0.3">
      <c r="A148" s="1">
        <v>42222</v>
      </c>
      <c r="B148" s="2">
        <v>1675.71</v>
      </c>
      <c r="C148" s="2">
        <v>1693.07</v>
      </c>
      <c r="D148" s="2">
        <v>1698.24</v>
      </c>
      <c r="E148" s="2">
        <v>1670.6</v>
      </c>
      <c r="F148" s="3">
        <v>-1.03E-2</v>
      </c>
      <c r="G148">
        <f>$G$2*Tabella12[[#This Row],[CHIUSURA]]/$B$2</f>
        <v>116.72053271665993</v>
      </c>
      <c r="H148" s="6">
        <f>LN(Tabella12[[#This Row],[NUM INDICE]]/G147)</f>
        <v>-1.0306492955998493E-2</v>
      </c>
    </row>
    <row r="149" spans="1:8" x14ac:dyDescent="0.3">
      <c r="A149" s="1">
        <v>42223</v>
      </c>
      <c r="B149" s="2">
        <v>1690.44</v>
      </c>
      <c r="C149" s="2">
        <v>1676.75</v>
      </c>
      <c r="D149" s="2">
        <v>1695.39</v>
      </c>
      <c r="E149" s="2">
        <v>1676.75</v>
      </c>
      <c r="F149" s="3">
        <v>8.8000000000000005E-3</v>
      </c>
      <c r="G149">
        <f>$G$2*Tabella12[[#This Row],[CHIUSURA]]/$B$2</f>
        <v>117.74654166028168</v>
      </c>
      <c r="H149" s="6">
        <f>LN(Tabella12[[#This Row],[NUM INDICE]]/G148)</f>
        <v>8.751894016035492E-3</v>
      </c>
    </row>
    <row r="150" spans="1:8" x14ac:dyDescent="0.3">
      <c r="A150" s="1">
        <v>42226</v>
      </c>
      <c r="B150" s="2">
        <v>1702.02</v>
      </c>
      <c r="C150" s="2">
        <v>1690.47</v>
      </c>
      <c r="D150" s="2">
        <v>1702.65</v>
      </c>
      <c r="E150" s="2">
        <v>1674.45</v>
      </c>
      <c r="F150" s="3">
        <v>6.8999999999999999E-3</v>
      </c>
      <c r="G150">
        <f>$G$2*Tabella12[[#This Row],[CHIUSURA]]/$B$2</f>
        <v>118.55313932268085</v>
      </c>
      <c r="H150" s="6">
        <f>LN(Tabella12[[#This Row],[NUM INDICE]]/G149)</f>
        <v>6.826930885378571E-3</v>
      </c>
    </row>
    <row r="151" spans="1:8" x14ac:dyDescent="0.3">
      <c r="A151" s="1">
        <v>42227</v>
      </c>
      <c r="B151" s="2">
        <v>1697.87</v>
      </c>
      <c r="C151" s="2">
        <v>1702.02</v>
      </c>
      <c r="D151" s="2">
        <v>1721.32</v>
      </c>
      <c r="E151" s="2">
        <v>1694.79</v>
      </c>
      <c r="F151" s="3">
        <v>-2.3999999999999998E-3</v>
      </c>
      <c r="G151">
        <f>$G$2*Tabella12[[#This Row],[CHIUSURA]]/$B$2</f>
        <v>118.26407366646698</v>
      </c>
      <c r="H151" s="6">
        <f>LN(Tabella12[[#This Row],[NUM INDICE]]/G150)</f>
        <v>-2.4412566648182271E-3</v>
      </c>
    </row>
    <row r="152" spans="1:8" x14ac:dyDescent="0.3">
      <c r="A152" s="1">
        <v>42228</v>
      </c>
      <c r="B152" s="2">
        <v>1697.65</v>
      </c>
      <c r="C152" s="2">
        <v>1697.9</v>
      </c>
      <c r="D152" s="2">
        <v>1703.57</v>
      </c>
      <c r="E152" s="2">
        <v>1683.35</v>
      </c>
      <c r="F152" s="3">
        <v>-1E-4</v>
      </c>
      <c r="G152">
        <f>$G$2*Tabella12[[#This Row],[CHIUSURA]]/$B$2</f>
        <v>118.2487497039689</v>
      </c>
      <c r="H152" s="6">
        <f>LN(Tabella12[[#This Row],[NUM INDICE]]/G151)</f>
        <v>-1.2958250889871773E-4</v>
      </c>
    </row>
    <row r="153" spans="1:8" x14ac:dyDescent="0.3">
      <c r="A153" s="1">
        <v>42229</v>
      </c>
      <c r="B153" s="2">
        <v>1704.11</v>
      </c>
      <c r="C153" s="2">
        <v>1697.59</v>
      </c>
      <c r="D153" s="2">
        <v>1713.22</v>
      </c>
      <c r="E153" s="2">
        <v>1690.07</v>
      </c>
      <c r="F153" s="3">
        <v>3.8E-3</v>
      </c>
      <c r="G153">
        <f>$G$2*Tabella12[[#This Row],[CHIUSURA]]/$B$2</f>
        <v>118.69871696641265</v>
      </c>
      <c r="H153" s="6">
        <f>LN(Tabella12[[#This Row],[NUM INDICE]]/G152)</f>
        <v>3.798038524474604E-3</v>
      </c>
    </row>
    <row r="154" spans="1:8" x14ac:dyDescent="0.3">
      <c r="A154" s="1">
        <v>42230</v>
      </c>
      <c r="B154" s="2">
        <v>1712.47</v>
      </c>
      <c r="C154" s="2">
        <v>1704.14</v>
      </c>
      <c r="D154" s="2">
        <v>1723.31</v>
      </c>
      <c r="E154" s="2">
        <v>1699.79</v>
      </c>
      <c r="F154" s="3">
        <v>4.8999999999999998E-3</v>
      </c>
      <c r="G154">
        <f>$G$2*Tabella12[[#This Row],[CHIUSURA]]/$B$2</f>
        <v>119.28102754133987</v>
      </c>
      <c r="H154" s="6">
        <f>LN(Tabella12[[#This Row],[NUM INDICE]]/G153)</f>
        <v>4.8937924384068248E-3</v>
      </c>
    </row>
    <row r="155" spans="1:8" x14ac:dyDescent="0.3">
      <c r="A155" s="1">
        <v>42233</v>
      </c>
      <c r="B155" s="2">
        <v>1707.95</v>
      </c>
      <c r="C155" s="2">
        <v>1712.48</v>
      </c>
      <c r="D155" s="2">
        <v>1714.92</v>
      </c>
      <c r="E155" s="2">
        <v>1694.6</v>
      </c>
      <c r="F155" s="3">
        <v>-2.5999999999999999E-3</v>
      </c>
      <c r="G155">
        <f>$G$2*Tabella12[[#This Row],[CHIUSURA]]/$B$2</f>
        <v>118.96618976637922</v>
      </c>
      <c r="H155" s="6">
        <f>LN(Tabella12[[#This Row],[NUM INDICE]]/G154)</f>
        <v>-2.6429518194195762E-3</v>
      </c>
    </row>
    <row r="156" spans="1:8" x14ac:dyDescent="0.3">
      <c r="A156" s="1">
        <v>42234</v>
      </c>
      <c r="B156" s="2">
        <v>1691.24</v>
      </c>
      <c r="C156" s="2">
        <v>1707.95</v>
      </c>
      <c r="D156" s="2">
        <v>1707.95</v>
      </c>
      <c r="E156" s="2">
        <v>1685.89</v>
      </c>
      <c r="F156" s="3">
        <v>-9.7999999999999997E-3</v>
      </c>
      <c r="G156">
        <f>$G$2*Tabella12[[#This Row],[CHIUSURA]]/$B$2</f>
        <v>117.80226516027471</v>
      </c>
      <c r="H156" s="6">
        <f>LN(Tabella12[[#This Row],[NUM INDICE]]/G155)</f>
        <v>-9.8318332342225909E-3</v>
      </c>
    </row>
    <row r="157" spans="1:8" x14ac:dyDescent="0.3">
      <c r="A157" s="1">
        <v>42235</v>
      </c>
      <c r="B157" s="2">
        <v>1673.86</v>
      </c>
      <c r="C157" s="2">
        <v>1691.29</v>
      </c>
      <c r="D157" s="2">
        <v>1701.4</v>
      </c>
      <c r="E157" s="2">
        <v>1665.72</v>
      </c>
      <c r="F157" s="3">
        <v>-1.03E-2</v>
      </c>
      <c r="G157">
        <f>$G$2*Tabella12[[#This Row],[CHIUSURA]]/$B$2</f>
        <v>116.59167212292603</v>
      </c>
      <c r="H157" s="6">
        <f>LN(Tabella12[[#This Row],[NUM INDICE]]/G156)</f>
        <v>-1.0329651148164316E-2</v>
      </c>
    </row>
    <row r="158" spans="1:8" x14ac:dyDescent="0.3">
      <c r="A158" s="1">
        <v>42236</v>
      </c>
      <c r="B158" s="2">
        <v>1695.57</v>
      </c>
      <c r="C158" s="2">
        <v>1673.96</v>
      </c>
      <c r="D158" s="2">
        <v>1697.64</v>
      </c>
      <c r="E158" s="2">
        <v>1668.74</v>
      </c>
      <c r="F158" s="3">
        <v>1.2999999999999999E-2</v>
      </c>
      <c r="G158">
        <f>$G$2*Tabella12[[#This Row],[CHIUSURA]]/$B$2</f>
        <v>118.10386860398701</v>
      </c>
      <c r="H158" s="6">
        <f>LN(Tabella12[[#This Row],[NUM INDICE]]/G157)</f>
        <v>1.2886630936921672E-2</v>
      </c>
    </row>
    <row r="159" spans="1:8" x14ac:dyDescent="0.3">
      <c r="A159" s="1">
        <v>42237</v>
      </c>
      <c r="B159" s="2">
        <v>1663.31</v>
      </c>
      <c r="C159" s="2">
        <v>1695.48</v>
      </c>
      <c r="D159" s="2">
        <v>1695.48</v>
      </c>
      <c r="E159" s="2">
        <v>1663.31</v>
      </c>
      <c r="F159" s="3">
        <v>-1.9E-2</v>
      </c>
      <c r="G159">
        <f>$G$2*Tabella12[[#This Row],[CHIUSURA]]/$B$2</f>
        <v>115.85681846676789</v>
      </c>
      <c r="H159" s="6">
        <f>LN(Tabella12[[#This Row],[NUM INDICE]]/G158)</f>
        <v>-1.9209374546925586E-2</v>
      </c>
    </row>
    <row r="160" spans="1:8" x14ac:dyDescent="0.3">
      <c r="A160" s="1">
        <v>42240</v>
      </c>
      <c r="B160" s="2">
        <v>1634.14</v>
      </c>
      <c r="C160" s="2">
        <v>1659.31</v>
      </c>
      <c r="D160" s="2">
        <v>1659.31</v>
      </c>
      <c r="E160" s="2">
        <v>1603.72</v>
      </c>
      <c r="F160" s="3">
        <v>-1.7500000000000002E-2</v>
      </c>
      <c r="G160">
        <f>$G$2*Tabella12[[#This Row],[CHIUSURA]]/$B$2</f>
        <v>113.82500034827187</v>
      </c>
      <c r="H160" s="6">
        <f>LN(Tabella12[[#This Row],[NUM INDICE]]/G159)</f>
        <v>-1.7692920858697437E-2</v>
      </c>
    </row>
    <row r="161" spans="1:8" x14ac:dyDescent="0.3">
      <c r="A161" s="1">
        <v>42241</v>
      </c>
      <c r="B161" s="2">
        <v>1658.13</v>
      </c>
      <c r="C161" s="2">
        <v>1634.35</v>
      </c>
      <c r="D161" s="2">
        <v>1672.27</v>
      </c>
      <c r="E161" s="2">
        <v>1634.35</v>
      </c>
      <c r="F161" s="3">
        <v>1.47E-2</v>
      </c>
      <c r="G161">
        <f>$G$2*Tabella12[[#This Row],[CHIUSURA]]/$B$2</f>
        <v>115.49600880431299</v>
      </c>
      <c r="H161" s="6">
        <f>LN(Tabella12[[#This Row],[NUM INDICE]]/G160)</f>
        <v>1.4573789277409606E-2</v>
      </c>
    </row>
    <row r="162" spans="1:8" x14ac:dyDescent="0.3">
      <c r="A162" s="1">
        <v>42242</v>
      </c>
      <c r="B162" s="2">
        <v>1660.95</v>
      </c>
      <c r="C162" s="2">
        <v>1658.32</v>
      </c>
      <c r="D162" s="2">
        <v>1675.05</v>
      </c>
      <c r="E162" s="2">
        <v>1633.46</v>
      </c>
      <c r="F162" s="3">
        <v>1.6999999999999999E-3</v>
      </c>
      <c r="G162">
        <f>$G$2*Tabella12[[#This Row],[CHIUSURA]]/$B$2</f>
        <v>115.69243414178844</v>
      </c>
      <c r="H162" s="6">
        <f>LN(Tabella12[[#This Row],[NUM INDICE]]/G161)</f>
        <v>1.6992664705665454E-3</v>
      </c>
    </row>
    <row r="163" spans="1:8" x14ac:dyDescent="0.3">
      <c r="A163" s="1">
        <v>42243</v>
      </c>
      <c r="B163" s="2">
        <v>1695.22</v>
      </c>
      <c r="C163" s="2">
        <v>1661</v>
      </c>
      <c r="D163" s="2">
        <v>1697.21</v>
      </c>
      <c r="E163" s="2">
        <v>1661</v>
      </c>
      <c r="F163" s="3">
        <v>2.06E-2</v>
      </c>
      <c r="G163">
        <f>$G$2*Tabella12[[#This Row],[CHIUSURA]]/$B$2</f>
        <v>118.07948957274006</v>
      </c>
      <c r="H163" s="6">
        <f>LN(Tabella12[[#This Row],[NUM INDICE]]/G162)</f>
        <v>2.0422798090199229E-2</v>
      </c>
    </row>
    <row r="164" spans="1:8" x14ac:dyDescent="0.3">
      <c r="A164" s="1">
        <v>42244</v>
      </c>
      <c r="B164" s="2">
        <v>1719.16</v>
      </c>
      <c r="C164" s="2">
        <v>1695.23</v>
      </c>
      <c r="D164" s="2">
        <v>1723.15</v>
      </c>
      <c r="E164" s="2">
        <v>1690.41</v>
      </c>
      <c r="F164" s="3">
        <v>1.41E-2</v>
      </c>
      <c r="G164">
        <f>$G$2*Tabella12[[#This Row],[CHIUSURA]]/$B$2</f>
        <v>119.74701531003161</v>
      </c>
      <c r="H164" s="6">
        <f>LN(Tabella12[[#This Row],[NUM INDICE]]/G163)</f>
        <v>1.4023273519557532E-2</v>
      </c>
    </row>
    <row r="165" spans="1:8" x14ac:dyDescent="0.3">
      <c r="A165" s="1">
        <v>42247</v>
      </c>
      <c r="B165" s="2">
        <v>1733.17</v>
      </c>
      <c r="C165" s="2">
        <v>1718.06</v>
      </c>
      <c r="D165" s="2">
        <v>1733.17</v>
      </c>
      <c r="E165" s="2">
        <v>1706.97</v>
      </c>
      <c r="F165" s="3">
        <v>8.0999999999999996E-3</v>
      </c>
      <c r="G165">
        <f>$G$2*Tabella12[[#This Row],[CHIUSURA]]/$B$2</f>
        <v>120.72287310365964</v>
      </c>
      <c r="H165" s="6">
        <f>LN(Tabella12[[#This Row],[NUM INDICE]]/G164)</f>
        <v>8.1163022701966608E-3</v>
      </c>
    </row>
    <row r="166" spans="1:8" x14ac:dyDescent="0.3">
      <c r="A166" s="1">
        <v>42248</v>
      </c>
      <c r="B166" s="2">
        <v>1697.99</v>
      </c>
      <c r="C166" s="2">
        <v>1705.81</v>
      </c>
      <c r="D166" s="2">
        <v>1733.57</v>
      </c>
      <c r="E166" s="2">
        <v>1689.36</v>
      </c>
      <c r="F166" s="3">
        <v>-2.0299999999999999E-2</v>
      </c>
      <c r="G166">
        <f>$G$2*Tabella12[[#This Row],[CHIUSURA]]/$B$2</f>
        <v>118.27243219146594</v>
      </c>
      <c r="H166" s="6">
        <f>LN(Tabella12[[#This Row],[NUM INDICE]]/G165)</f>
        <v>-2.050690311973739E-2</v>
      </c>
    </row>
    <row r="167" spans="1:8" x14ac:dyDescent="0.3">
      <c r="A167" s="1">
        <v>42249</v>
      </c>
      <c r="B167" s="2">
        <v>1690.82</v>
      </c>
      <c r="C167" s="2">
        <v>1697.98</v>
      </c>
      <c r="D167" s="2">
        <v>1716.94</v>
      </c>
      <c r="E167" s="2">
        <v>1687.32</v>
      </c>
      <c r="F167" s="3">
        <v>-4.1999999999999997E-3</v>
      </c>
      <c r="G167">
        <f>$G$2*Tabella12[[#This Row],[CHIUSURA]]/$B$2</f>
        <v>117.77301032277836</v>
      </c>
      <c r="H167" s="6">
        <f>LN(Tabella12[[#This Row],[NUM INDICE]]/G166)</f>
        <v>-4.2315802296345297E-3</v>
      </c>
    </row>
    <row r="168" spans="1:8" x14ac:dyDescent="0.3">
      <c r="A168" s="1">
        <v>42250</v>
      </c>
      <c r="B168" s="2">
        <v>1710.57</v>
      </c>
      <c r="C168" s="2">
        <v>1690.83</v>
      </c>
      <c r="D168" s="2">
        <v>1717.14</v>
      </c>
      <c r="E168" s="2">
        <v>1690.83</v>
      </c>
      <c r="F168" s="3">
        <v>1.17E-2</v>
      </c>
      <c r="G168">
        <f>$G$2*Tabella12[[#This Row],[CHIUSURA]]/$B$2</f>
        <v>119.14868422885641</v>
      </c>
      <c r="H168" s="6">
        <f>LN(Tabella12[[#This Row],[NUM INDICE]]/G167)</f>
        <v>1.1613029944017412E-2</v>
      </c>
    </row>
    <row r="169" spans="1:8" x14ac:dyDescent="0.3">
      <c r="A169" s="1">
        <v>42251</v>
      </c>
      <c r="B169" s="2">
        <v>1698.16</v>
      </c>
      <c r="C169" s="2">
        <v>1710.58</v>
      </c>
      <c r="D169" s="2">
        <v>1712.74</v>
      </c>
      <c r="E169" s="2">
        <v>1691.77</v>
      </c>
      <c r="F169" s="3">
        <v>-7.3000000000000001E-3</v>
      </c>
      <c r="G169">
        <f>$G$2*Tabella12[[#This Row],[CHIUSURA]]/$B$2</f>
        <v>118.28427343521446</v>
      </c>
      <c r="H169" s="6">
        <f>LN(Tabella12[[#This Row],[NUM INDICE]]/G168)</f>
        <v>-7.2813363506374108E-3</v>
      </c>
    </row>
    <row r="170" spans="1:8" x14ac:dyDescent="0.3">
      <c r="A170" s="1">
        <v>42254</v>
      </c>
      <c r="B170" s="2">
        <v>1701.18</v>
      </c>
      <c r="C170" s="2">
        <v>1698.16</v>
      </c>
      <c r="D170" s="2">
        <v>1708.58</v>
      </c>
      <c r="E170" s="2">
        <v>1695.63</v>
      </c>
      <c r="F170" s="3">
        <v>1.8E-3</v>
      </c>
      <c r="G170">
        <f>$G$2*Tabella12[[#This Row],[CHIUSURA]]/$B$2</f>
        <v>118.49462964768817</v>
      </c>
      <c r="H170" s="6">
        <f>LN(Tabella12[[#This Row],[NUM INDICE]]/G169)</f>
        <v>1.7768159669409259E-3</v>
      </c>
    </row>
    <row r="171" spans="1:8" x14ac:dyDescent="0.3">
      <c r="A171" s="1">
        <v>42255</v>
      </c>
      <c r="B171" s="2">
        <v>1714.18</v>
      </c>
      <c r="C171" s="2">
        <v>1701.82</v>
      </c>
      <c r="D171" s="2">
        <v>1732.58</v>
      </c>
      <c r="E171" s="2">
        <v>1701.82</v>
      </c>
      <c r="F171" s="3">
        <v>7.6E-3</v>
      </c>
      <c r="G171">
        <f>$G$2*Tabella12[[#This Row],[CHIUSURA]]/$B$2</f>
        <v>119.40013652257498</v>
      </c>
      <c r="H171" s="6">
        <f>LN(Tabella12[[#This Row],[NUM INDICE]]/G170)</f>
        <v>7.6127042435608526E-3</v>
      </c>
    </row>
    <row r="172" spans="1:8" x14ac:dyDescent="0.3">
      <c r="A172" s="1">
        <v>42256</v>
      </c>
      <c r="B172" s="2">
        <v>1722.43</v>
      </c>
      <c r="C172" s="2">
        <v>1715.73</v>
      </c>
      <c r="D172" s="2">
        <v>1735.79</v>
      </c>
      <c r="E172" s="2">
        <v>1715.73</v>
      </c>
      <c r="F172" s="3">
        <v>4.7999999999999996E-3</v>
      </c>
      <c r="G172">
        <f>$G$2*Tabella12[[#This Row],[CHIUSURA]]/$B$2</f>
        <v>119.97478511625314</v>
      </c>
      <c r="H172" s="6">
        <f>LN(Tabella12[[#This Row],[NUM INDICE]]/G171)</f>
        <v>4.8012523086764609E-3</v>
      </c>
    </row>
    <row r="173" spans="1:8" x14ac:dyDescent="0.3">
      <c r="A173" s="1">
        <v>42257</v>
      </c>
      <c r="B173" s="2">
        <v>1718.9</v>
      </c>
      <c r="C173" s="2">
        <v>1722.05</v>
      </c>
      <c r="D173" s="2">
        <v>1730.08</v>
      </c>
      <c r="E173" s="2">
        <v>1710.46</v>
      </c>
      <c r="F173" s="3">
        <v>-2E-3</v>
      </c>
      <c r="G173">
        <f>$G$2*Tabella12[[#This Row],[CHIUSURA]]/$B$2</f>
        <v>119.72890517253389</v>
      </c>
      <c r="H173" s="6">
        <f>LN(Tabella12[[#This Row],[NUM INDICE]]/G172)</f>
        <v>-2.0515331212554813E-3</v>
      </c>
    </row>
    <row r="174" spans="1:8" x14ac:dyDescent="0.3">
      <c r="A174" s="1">
        <v>42258</v>
      </c>
      <c r="B174" s="2">
        <v>1718.06</v>
      </c>
      <c r="C174" s="2">
        <v>1718.88</v>
      </c>
      <c r="D174" s="2">
        <v>1727.77</v>
      </c>
      <c r="E174" s="2">
        <v>1713.05</v>
      </c>
      <c r="F174" s="3">
        <v>-5.0000000000000001E-4</v>
      </c>
      <c r="G174">
        <f>$G$2*Tabella12[[#This Row],[CHIUSURA]]/$B$2</f>
        <v>119.67039549754119</v>
      </c>
      <c r="H174" s="6">
        <f>LN(Tabella12[[#This Row],[NUM INDICE]]/G173)</f>
        <v>-4.8880406913383724E-4</v>
      </c>
    </row>
    <row r="175" spans="1:8" x14ac:dyDescent="0.3">
      <c r="A175" s="1">
        <v>42261</v>
      </c>
      <c r="B175" s="2">
        <v>1729.75</v>
      </c>
      <c r="C175" s="2">
        <v>1717.6</v>
      </c>
      <c r="D175" s="2">
        <v>1740.22</v>
      </c>
      <c r="E175" s="2">
        <v>1716.3</v>
      </c>
      <c r="F175" s="3">
        <v>6.7999999999999996E-3</v>
      </c>
      <c r="G175">
        <f>$G$2*Tabella12[[#This Row],[CHIUSURA]]/$B$2</f>
        <v>120.48465514118941</v>
      </c>
      <c r="H175" s="6">
        <f>LN(Tabella12[[#This Row],[NUM INDICE]]/G174)</f>
        <v>6.7811421139429727E-3</v>
      </c>
    </row>
    <row r="176" spans="1:8" x14ac:dyDescent="0.3">
      <c r="A176" s="1">
        <v>42262</v>
      </c>
      <c r="B176" s="2">
        <v>1716.26</v>
      </c>
      <c r="C176" s="2">
        <v>1729.91</v>
      </c>
      <c r="D176" s="2">
        <v>1731.46</v>
      </c>
      <c r="E176" s="2">
        <v>1708.46</v>
      </c>
      <c r="F176" s="3">
        <v>-7.7999999999999996E-3</v>
      </c>
      <c r="G176">
        <f>$G$2*Tabella12[[#This Row],[CHIUSURA]]/$B$2</f>
        <v>119.54501762255687</v>
      </c>
      <c r="H176" s="6">
        <f>LN(Tabella12[[#This Row],[NUM INDICE]]/G175)</f>
        <v>-7.8293846567589215E-3</v>
      </c>
    </row>
    <row r="177" spans="1:8" x14ac:dyDescent="0.3">
      <c r="A177" s="1">
        <v>42263</v>
      </c>
      <c r="B177" s="2">
        <v>1731.81</v>
      </c>
      <c r="C177" s="2">
        <v>1716.27</v>
      </c>
      <c r="D177" s="2">
        <v>1734.03</v>
      </c>
      <c r="E177" s="2">
        <v>1716.27</v>
      </c>
      <c r="F177" s="3">
        <v>9.1000000000000004E-3</v>
      </c>
      <c r="G177">
        <f>$G$2*Tabella12[[#This Row],[CHIUSURA]]/$B$2</f>
        <v>120.62814315367147</v>
      </c>
      <c r="H177" s="6">
        <f>LN(Tabella12[[#This Row],[NUM INDICE]]/G176)</f>
        <v>9.0195996137060995E-3</v>
      </c>
    </row>
    <row r="178" spans="1:8" x14ac:dyDescent="0.3">
      <c r="A178" s="1">
        <v>42264</v>
      </c>
      <c r="B178" s="2">
        <v>1729.2</v>
      </c>
      <c r="C178" s="2">
        <v>1731.81</v>
      </c>
      <c r="D178" s="2">
        <v>1735.45</v>
      </c>
      <c r="E178" s="2">
        <v>1722.44</v>
      </c>
      <c r="F178" s="3">
        <v>-1.5E-3</v>
      </c>
      <c r="G178">
        <f>$G$2*Tabella12[[#This Row],[CHIUSURA]]/$B$2</f>
        <v>120.4463452349442</v>
      </c>
      <c r="H178" s="6">
        <f>LN(Tabella12[[#This Row],[NUM INDICE]]/G177)</f>
        <v>-1.508230542390805E-3</v>
      </c>
    </row>
    <row r="179" spans="1:8" x14ac:dyDescent="0.3">
      <c r="A179" s="1">
        <v>42265</v>
      </c>
      <c r="B179" s="2">
        <v>1710.84</v>
      </c>
      <c r="C179" s="2">
        <v>1730.15</v>
      </c>
      <c r="D179" s="2">
        <v>1739.54</v>
      </c>
      <c r="E179" s="2">
        <v>1703.25</v>
      </c>
      <c r="F179" s="3">
        <v>-1.06E-2</v>
      </c>
      <c r="G179">
        <f>$G$2*Tabella12[[#This Row],[CHIUSURA]]/$B$2</f>
        <v>119.16749091010405</v>
      </c>
      <c r="H179" s="6">
        <f>LN(Tabella12[[#This Row],[NUM INDICE]]/G178)</f>
        <v>-1.067439583960696E-2</v>
      </c>
    </row>
    <row r="180" spans="1:8" x14ac:dyDescent="0.3">
      <c r="A180" s="1">
        <v>42268</v>
      </c>
      <c r="B180" s="2">
        <v>1699.72</v>
      </c>
      <c r="C180" s="2">
        <v>1710.87</v>
      </c>
      <c r="D180" s="2">
        <v>1719.17</v>
      </c>
      <c r="E180" s="2">
        <v>1697.4</v>
      </c>
      <c r="F180" s="3">
        <v>-6.4999999999999997E-3</v>
      </c>
      <c r="G180">
        <f>$G$2*Tabella12[[#This Row],[CHIUSURA]]/$B$2</f>
        <v>118.39293426020087</v>
      </c>
      <c r="H180" s="6">
        <f>LN(Tabella12[[#This Row],[NUM INDICE]]/G179)</f>
        <v>-6.5209463574187601E-3</v>
      </c>
    </row>
    <row r="181" spans="1:8" x14ac:dyDescent="0.3">
      <c r="A181" s="1">
        <v>42269</v>
      </c>
      <c r="B181" s="2">
        <v>1664.25</v>
      </c>
      <c r="C181" s="2">
        <v>1699.92</v>
      </c>
      <c r="D181" s="2">
        <v>1702.35</v>
      </c>
      <c r="E181" s="2">
        <v>1656.18</v>
      </c>
      <c r="F181" s="3">
        <v>-2.0899999999999998E-2</v>
      </c>
      <c r="G181">
        <f>$G$2*Tabella12[[#This Row],[CHIUSURA]]/$B$2</f>
        <v>115.9222935792597</v>
      </c>
      <c r="H181" s="6">
        <f>LN(Tabella12[[#This Row],[NUM INDICE]]/G180)</f>
        <v>-2.1088960115638117E-2</v>
      </c>
    </row>
    <row r="182" spans="1:8" x14ac:dyDescent="0.3">
      <c r="A182" s="1">
        <v>42270</v>
      </c>
      <c r="B182" s="2">
        <v>1640.7</v>
      </c>
      <c r="C182" s="2">
        <v>1664.27</v>
      </c>
      <c r="D182" s="2">
        <v>1666.85</v>
      </c>
      <c r="E182" s="2">
        <v>1638.21</v>
      </c>
      <c r="F182" s="3">
        <v>-1.4200000000000001E-2</v>
      </c>
      <c r="G182">
        <f>$G$2*Tabella12[[#This Row],[CHIUSURA]]/$B$2</f>
        <v>114.28193304821475</v>
      </c>
      <c r="H182" s="6">
        <f>LN(Tabella12[[#This Row],[NUM INDICE]]/G181)</f>
        <v>-1.4251591459976147E-2</v>
      </c>
    </row>
    <row r="183" spans="1:8" x14ac:dyDescent="0.3">
      <c r="A183" s="1">
        <v>42271</v>
      </c>
      <c r="B183" s="2">
        <v>1621.43</v>
      </c>
      <c r="C183" s="2">
        <v>1640.7</v>
      </c>
      <c r="D183" s="2">
        <v>1640.7</v>
      </c>
      <c r="E183" s="2">
        <v>1611.98</v>
      </c>
      <c r="F183" s="3">
        <v>-1.17E-2</v>
      </c>
      <c r="G183">
        <f>$G$2*Tabella12[[#This Row],[CHIUSURA]]/$B$2</f>
        <v>112.93969324213253</v>
      </c>
      <c r="H183" s="6">
        <f>LN(Tabella12[[#This Row],[NUM INDICE]]/G182)</f>
        <v>-1.1814504109720713E-2</v>
      </c>
    </row>
    <row r="184" spans="1:8" x14ac:dyDescent="0.3">
      <c r="A184" s="1">
        <v>42272</v>
      </c>
      <c r="B184" s="2">
        <v>1639.64</v>
      </c>
      <c r="C184" s="2">
        <v>1621.44</v>
      </c>
      <c r="D184" s="2">
        <v>1648.27</v>
      </c>
      <c r="E184" s="2">
        <v>1621.44</v>
      </c>
      <c r="F184" s="3">
        <v>1.12E-2</v>
      </c>
      <c r="G184">
        <f>$G$2*Tabella12[[#This Row],[CHIUSURA]]/$B$2</f>
        <v>114.20809941072397</v>
      </c>
      <c r="H184" s="6">
        <f>LN(Tabella12[[#This Row],[NUM INDICE]]/G183)</f>
        <v>1.1168229615677712E-2</v>
      </c>
    </row>
    <row r="185" spans="1:8" x14ac:dyDescent="0.3">
      <c r="A185" s="1">
        <v>42275</v>
      </c>
      <c r="B185" s="2">
        <v>1616.36</v>
      </c>
      <c r="C185" s="2">
        <v>1639.64</v>
      </c>
      <c r="D185" s="2">
        <v>1643.93</v>
      </c>
      <c r="E185" s="2">
        <v>1614.38</v>
      </c>
      <c r="F185" s="3">
        <v>-1.4200000000000001E-2</v>
      </c>
      <c r="G185">
        <f>$G$2*Tabella12[[#This Row],[CHIUSURA]]/$B$2</f>
        <v>112.58654556092668</v>
      </c>
      <c r="H185" s="6">
        <f>LN(Tabella12[[#This Row],[NUM INDICE]]/G184)</f>
        <v>-1.4299997978584493E-2</v>
      </c>
    </row>
    <row r="186" spans="1:8" x14ac:dyDescent="0.3">
      <c r="A186" s="1">
        <v>42276</v>
      </c>
      <c r="B186" s="2">
        <v>1630.51</v>
      </c>
      <c r="C186" s="2">
        <v>1616.36</v>
      </c>
      <c r="D186" s="2">
        <v>1635.39</v>
      </c>
      <c r="E186" s="2">
        <v>1606.83</v>
      </c>
      <c r="F186" s="3">
        <v>8.8000000000000005E-3</v>
      </c>
      <c r="G186">
        <f>$G$2*Tabella12[[#This Row],[CHIUSURA]]/$B$2</f>
        <v>113.57215496705348</v>
      </c>
      <c r="H186" s="6">
        <f>LN(Tabella12[[#This Row],[NUM INDICE]]/G185)</f>
        <v>8.7161417503669961E-3</v>
      </c>
    </row>
    <row r="187" spans="1:8" x14ac:dyDescent="0.3">
      <c r="A187" s="1">
        <v>42277</v>
      </c>
      <c r="B187" s="2">
        <v>1642.97</v>
      </c>
      <c r="C187" s="2">
        <v>1630.53</v>
      </c>
      <c r="D187" s="2">
        <v>1654.28</v>
      </c>
      <c r="E187" s="2">
        <v>1630.53</v>
      </c>
      <c r="F187" s="3">
        <v>7.6E-3</v>
      </c>
      <c r="G187">
        <f>$G$2*Tabella12[[#This Row],[CHIUSURA]]/$B$2</f>
        <v>114.44004847944498</v>
      </c>
      <c r="H187" s="6">
        <f>LN(Tabella12[[#This Row],[NUM INDICE]]/G186)</f>
        <v>7.6127302901873341E-3</v>
      </c>
    </row>
    <row r="188" spans="1:8" x14ac:dyDescent="0.3">
      <c r="A188" s="1">
        <v>42278</v>
      </c>
      <c r="B188" s="2">
        <v>1626.97</v>
      </c>
      <c r="C188" s="2">
        <v>1644.52</v>
      </c>
      <c r="D188" s="2">
        <v>1649.52</v>
      </c>
      <c r="E188" s="2">
        <v>1616.87</v>
      </c>
      <c r="F188" s="3">
        <v>-9.7000000000000003E-3</v>
      </c>
      <c r="G188">
        <f>$G$2*Tabella12[[#This Row],[CHIUSURA]]/$B$2</f>
        <v>113.32557847958429</v>
      </c>
      <c r="H188" s="6">
        <f>LN(Tabella12[[#This Row],[NUM INDICE]]/G187)</f>
        <v>-9.7861903842226469E-3</v>
      </c>
    </row>
    <row r="189" spans="1:8" x14ac:dyDescent="0.3">
      <c r="A189" s="1">
        <v>42279</v>
      </c>
      <c r="B189" s="2">
        <v>1612.56</v>
      </c>
      <c r="C189" s="2">
        <v>1627.07</v>
      </c>
      <c r="D189" s="2">
        <v>1630.75</v>
      </c>
      <c r="E189" s="2">
        <v>1603.48</v>
      </c>
      <c r="F189" s="3">
        <v>-8.8999999999999999E-3</v>
      </c>
      <c r="G189">
        <f>$G$2*Tabella12[[#This Row],[CHIUSURA]]/$B$2</f>
        <v>112.32185893595977</v>
      </c>
      <c r="H189" s="6">
        <f>LN(Tabella12[[#This Row],[NUM INDICE]]/G188)</f>
        <v>-8.8964109245369041E-3</v>
      </c>
    </row>
    <row r="190" spans="1:8" x14ac:dyDescent="0.3">
      <c r="A190" s="1">
        <v>42282</v>
      </c>
      <c r="B190" s="2">
        <v>1652.47</v>
      </c>
      <c r="C190" s="2">
        <v>1612.71</v>
      </c>
      <c r="D190" s="2">
        <v>1654.73</v>
      </c>
      <c r="E190" s="2">
        <v>1612.71</v>
      </c>
      <c r="F190" s="3">
        <v>2.47E-2</v>
      </c>
      <c r="G190">
        <f>$G$2*Tabella12[[#This Row],[CHIUSURA]]/$B$2</f>
        <v>115.10176504186228</v>
      </c>
      <c r="H190" s="6">
        <f>LN(Tabella12[[#This Row],[NUM INDICE]]/G189)</f>
        <v>2.4448159969396619E-2</v>
      </c>
    </row>
    <row r="191" spans="1:8" x14ac:dyDescent="0.3">
      <c r="A191" s="1">
        <v>42283</v>
      </c>
      <c r="B191" s="2">
        <v>1670.69</v>
      </c>
      <c r="C191" s="2">
        <v>1652.49</v>
      </c>
      <c r="D191" s="2">
        <v>1670.69</v>
      </c>
      <c r="E191" s="2">
        <v>1649.61</v>
      </c>
      <c r="F191" s="3">
        <v>1.0999999999999999E-2</v>
      </c>
      <c r="G191">
        <f>$G$2*Tabella12[[#This Row],[CHIUSURA]]/$B$2</f>
        <v>116.37086775420363</v>
      </c>
      <c r="H191" s="6">
        <f>LN(Tabella12[[#This Row],[NUM INDICE]]/G190)</f>
        <v>1.0965576481364847E-2</v>
      </c>
    </row>
    <row r="192" spans="1:8" x14ac:dyDescent="0.3">
      <c r="A192" s="1">
        <v>42284</v>
      </c>
      <c r="B192" s="2">
        <v>1679.49</v>
      </c>
      <c r="C192" s="2">
        <v>1670.68</v>
      </c>
      <c r="D192" s="2">
        <v>1679.49</v>
      </c>
      <c r="E192" s="2">
        <v>1656.41</v>
      </c>
      <c r="F192" s="3">
        <v>5.3E-3</v>
      </c>
      <c r="G192">
        <f>$G$2*Tabella12[[#This Row],[CHIUSURA]]/$B$2</f>
        <v>116.98382625412701</v>
      </c>
      <c r="H192" s="6">
        <f>LN(Tabella12[[#This Row],[NUM INDICE]]/G191)</f>
        <v>5.2534611508339539E-3</v>
      </c>
    </row>
    <row r="193" spans="1:8" x14ac:dyDescent="0.3">
      <c r="A193" s="1">
        <v>42285</v>
      </c>
      <c r="B193" s="2">
        <v>1689.32</v>
      </c>
      <c r="C193" s="2">
        <v>1679.36</v>
      </c>
      <c r="D193" s="2">
        <v>1691.82</v>
      </c>
      <c r="E193" s="2">
        <v>1660.37</v>
      </c>
      <c r="F193" s="3">
        <v>5.8999999999999999E-3</v>
      </c>
      <c r="G193">
        <f>$G$2*Tabella12[[#This Row],[CHIUSURA]]/$B$2</f>
        <v>117.66852876029142</v>
      </c>
      <c r="H193" s="6">
        <f>LN(Tabella12[[#This Row],[NUM INDICE]]/G192)</f>
        <v>5.8359052003467728E-3</v>
      </c>
    </row>
    <row r="194" spans="1:8" x14ac:dyDescent="0.3">
      <c r="A194" s="1">
        <v>42286</v>
      </c>
      <c r="B194" s="2">
        <v>1728.44</v>
      </c>
      <c r="C194" s="2">
        <v>1690.66</v>
      </c>
      <c r="D194" s="2">
        <v>1734.74</v>
      </c>
      <c r="E194" s="2">
        <v>1690.66</v>
      </c>
      <c r="F194" s="3">
        <v>2.3199999999999998E-2</v>
      </c>
      <c r="G194">
        <f>$G$2*Tabella12[[#This Row],[CHIUSURA]]/$B$2</f>
        <v>120.39340790995082</v>
      </c>
      <c r="H194" s="6">
        <f>LN(Tabella12[[#This Row],[NUM INDICE]]/G193)</f>
        <v>2.2893186499062076E-2</v>
      </c>
    </row>
    <row r="195" spans="1:8" x14ac:dyDescent="0.3">
      <c r="A195" s="1">
        <v>42289</v>
      </c>
      <c r="B195" s="2">
        <v>1710.6</v>
      </c>
      <c r="C195" s="2">
        <v>1728.43</v>
      </c>
      <c r="D195" s="2">
        <v>1739.19</v>
      </c>
      <c r="E195" s="2">
        <v>1699.75</v>
      </c>
      <c r="F195" s="3">
        <v>-1.03E-2</v>
      </c>
      <c r="G195">
        <f>$G$2*Tabella12[[#This Row],[CHIUSURA]]/$B$2</f>
        <v>119.15077386010614</v>
      </c>
      <c r="H195" s="6">
        <f>LN(Tabella12[[#This Row],[NUM INDICE]]/G194)</f>
        <v>-1.0375081434327213E-2</v>
      </c>
    </row>
    <row r="196" spans="1:8" x14ac:dyDescent="0.3">
      <c r="A196" s="1">
        <v>42290</v>
      </c>
      <c r="B196" s="2">
        <v>1720.81</v>
      </c>
      <c r="C196" s="2">
        <v>1710.6</v>
      </c>
      <c r="D196" s="2">
        <v>1720.81</v>
      </c>
      <c r="E196" s="2">
        <v>1697.55</v>
      </c>
      <c r="F196" s="3">
        <v>6.0000000000000001E-3</v>
      </c>
      <c r="G196">
        <f>$G$2*Tabella12[[#This Row],[CHIUSURA]]/$B$2</f>
        <v>119.86194502876725</v>
      </c>
      <c r="H196" s="6">
        <f>LN(Tabella12[[#This Row],[NUM INDICE]]/G195)</f>
        <v>5.9509240405349823E-3</v>
      </c>
    </row>
    <row r="197" spans="1:8" x14ac:dyDescent="0.3">
      <c r="A197" s="1">
        <v>42291</v>
      </c>
      <c r="B197" s="2">
        <v>1723.01</v>
      </c>
      <c r="C197" s="2">
        <v>1720.8</v>
      </c>
      <c r="D197" s="2">
        <v>1731.53</v>
      </c>
      <c r="E197" s="2">
        <v>1704.27</v>
      </c>
      <c r="F197" s="3">
        <v>1.2999999999999999E-3</v>
      </c>
      <c r="G197">
        <f>$G$2*Tabella12[[#This Row],[CHIUSURA]]/$B$2</f>
        <v>120.01518465374809</v>
      </c>
      <c r="H197" s="6">
        <f>LN(Tabella12[[#This Row],[NUM INDICE]]/G196)</f>
        <v>1.2776511543993565E-3</v>
      </c>
    </row>
    <row r="198" spans="1:8" x14ac:dyDescent="0.3">
      <c r="A198" s="1">
        <v>42292</v>
      </c>
      <c r="B198" s="2">
        <v>1731.91</v>
      </c>
      <c r="C198" s="2">
        <v>1722.84</v>
      </c>
      <c r="D198" s="2">
        <v>1746.67</v>
      </c>
      <c r="E198" s="2">
        <v>1722.84</v>
      </c>
      <c r="F198" s="3">
        <v>5.1999999999999998E-3</v>
      </c>
      <c r="G198">
        <f>$G$2*Tabella12[[#This Row],[CHIUSURA]]/$B$2</f>
        <v>120.63510859117061</v>
      </c>
      <c r="H198" s="6">
        <f>LN(Tabella12[[#This Row],[NUM INDICE]]/G197)</f>
        <v>5.1520843821400916E-3</v>
      </c>
    </row>
    <row r="199" spans="1:8" x14ac:dyDescent="0.3">
      <c r="A199" s="1">
        <v>42293</v>
      </c>
      <c r="B199" s="2">
        <v>1717</v>
      </c>
      <c r="C199" s="2">
        <v>1731.9</v>
      </c>
      <c r="D199" s="2">
        <v>1746.02</v>
      </c>
      <c r="E199" s="2">
        <v>1715.01</v>
      </c>
      <c r="F199" s="3">
        <v>-8.6E-3</v>
      </c>
      <c r="G199">
        <f>$G$2*Tabella12[[#This Row],[CHIUSURA]]/$B$2</f>
        <v>119.59656186005043</v>
      </c>
      <c r="H199" s="6">
        <f>LN(Tabella12[[#This Row],[NUM INDICE]]/G198)</f>
        <v>-8.6462638262801185E-3</v>
      </c>
    </row>
    <row r="200" spans="1:8" x14ac:dyDescent="0.3">
      <c r="A200" s="1">
        <v>42296</v>
      </c>
      <c r="B200" s="2">
        <v>1716.08</v>
      </c>
      <c r="C200" s="2">
        <v>1717.09</v>
      </c>
      <c r="D200" s="2">
        <v>1722.47</v>
      </c>
      <c r="E200" s="2">
        <v>1702.4</v>
      </c>
      <c r="F200" s="3">
        <v>-5.0000000000000001E-4</v>
      </c>
      <c r="G200">
        <f>$G$2*Tabella12[[#This Row],[CHIUSURA]]/$B$2</f>
        <v>119.53247983505844</v>
      </c>
      <c r="H200" s="6">
        <f>LN(Tabella12[[#This Row],[NUM INDICE]]/G199)</f>
        <v>-5.3596188962846795E-4</v>
      </c>
    </row>
    <row r="201" spans="1:8" x14ac:dyDescent="0.3">
      <c r="A201" s="1">
        <v>42297</v>
      </c>
      <c r="B201" s="2">
        <v>1722.62</v>
      </c>
      <c r="C201" s="2">
        <v>1716.15</v>
      </c>
      <c r="D201" s="2">
        <v>1722.62</v>
      </c>
      <c r="E201" s="2">
        <v>1702.42</v>
      </c>
      <c r="F201" s="3">
        <v>3.8E-3</v>
      </c>
      <c r="G201">
        <f>$G$2*Tabella12[[#This Row],[CHIUSURA]]/$B$2</f>
        <v>119.98801944750149</v>
      </c>
      <c r="H201" s="6">
        <f>LN(Tabella12[[#This Row],[NUM INDICE]]/G200)</f>
        <v>3.8037676362643871E-3</v>
      </c>
    </row>
    <row r="202" spans="1:8" x14ac:dyDescent="0.3">
      <c r="A202" s="1">
        <v>42298</v>
      </c>
      <c r="B202" s="2">
        <v>1709.94</v>
      </c>
      <c r="C202" s="2">
        <v>1722.7</v>
      </c>
      <c r="D202" s="2">
        <v>1722.89</v>
      </c>
      <c r="E202" s="2">
        <v>1702.23</v>
      </c>
      <c r="F202" s="3">
        <v>-7.4000000000000003E-3</v>
      </c>
      <c r="G202">
        <f>$G$2*Tabella12[[#This Row],[CHIUSURA]]/$B$2</f>
        <v>119.1048019726119</v>
      </c>
      <c r="H202" s="6">
        <f>LN(Tabella12[[#This Row],[NUM INDICE]]/G201)</f>
        <v>-7.3881054822925989E-3</v>
      </c>
    </row>
    <row r="203" spans="1:8" x14ac:dyDescent="0.3">
      <c r="A203" s="1">
        <v>42299</v>
      </c>
      <c r="B203" s="2">
        <v>1712.1</v>
      </c>
      <c r="C203" s="2">
        <v>1709.93</v>
      </c>
      <c r="D203" s="2">
        <v>1718.65</v>
      </c>
      <c r="E203" s="2">
        <v>1702.66</v>
      </c>
      <c r="F203" s="3">
        <v>1.2999999999999999E-3</v>
      </c>
      <c r="G203">
        <f>$G$2*Tabella12[[#This Row],[CHIUSURA]]/$B$2</f>
        <v>119.25525542259308</v>
      </c>
      <c r="H203" s="6">
        <f>LN(Tabella12[[#This Row],[NUM INDICE]]/G202)</f>
        <v>1.2624050489531146E-3</v>
      </c>
    </row>
    <row r="204" spans="1:8" x14ac:dyDescent="0.3">
      <c r="A204" s="1">
        <v>42300</v>
      </c>
      <c r="B204" s="2">
        <v>1725.45</v>
      </c>
      <c r="C204" s="2">
        <v>1713.65</v>
      </c>
      <c r="D204" s="2">
        <v>1734.92</v>
      </c>
      <c r="E204" s="2">
        <v>1710.6</v>
      </c>
      <c r="F204" s="3">
        <v>7.7999999999999996E-3</v>
      </c>
      <c r="G204">
        <f>$G$2*Tabella12[[#This Row],[CHIUSURA]]/$B$2</f>
        <v>120.18514132872686</v>
      </c>
      <c r="H204" s="6">
        <f>LN(Tabella12[[#This Row],[NUM INDICE]]/G203)</f>
        <v>7.7671987993569456E-3</v>
      </c>
    </row>
    <row r="205" spans="1:8" x14ac:dyDescent="0.3">
      <c r="A205" s="1">
        <v>42303</v>
      </c>
      <c r="B205" s="2">
        <v>1712.13</v>
      </c>
      <c r="C205" s="2">
        <v>1725.51</v>
      </c>
      <c r="D205" s="2">
        <v>1731.57</v>
      </c>
      <c r="E205" s="2">
        <v>1696.83</v>
      </c>
      <c r="F205" s="3">
        <v>-7.7000000000000002E-3</v>
      </c>
      <c r="G205">
        <f>$G$2*Tabella12[[#This Row],[CHIUSURA]]/$B$2</f>
        <v>119.25734505384283</v>
      </c>
      <c r="H205" s="6">
        <f>LN(Tabella12[[#This Row],[NUM INDICE]]/G204)</f>
        <v>-7.7496766118865966E-3</v>
      </c>
    </row>
    <row r="206" spans="1:8" x14ac:dyDescent="0.3">
      <c r="A206" s="1">
        <v>42304</v>
      </c>
      <c r="B206" s="2">
        <v>1725.89</v>
      </c>
      <c r="C206" s="2">
        <v>1712.23</v>
      </c>
      <c r="D206" s="2">
        <v>1725.89</v>
      </c>
      <c r="E206" s="2">
        <v>1692.29</v>
      </c>
      <c r="F206" s="3">
        <v>8.0000000000000002E-3</v>
      </c>
      <c r="G206">
        <f>$G$2*Tabella12[[#This Row],[CHIUSURA]]/$B$2</f>
        <v>120.21578925372302</v>
      </c>
      <c r="H206" s="6">
        <f>LN(Tabella12[[#This Row],[NUM INDICE]]/G205)</f>
        <v>8.004650043877513E-3</v>
      </c>
    </row>
    <row r="207" spans="1:8" x14ac:dyDescent="0.3">
      <c r="A207" s="1">
        <v>42305</v>
      </c>
      <c r="B207" s="2">
        <v>1726.61</v>
      </c>
      <c r="C207" s="2">
        <v>1725.91</v>
      </c>
      <c r="D207" s="2">
        <v>1727.39</v>
      </c>
      <c r="E207" s="2">
        <v>1708.4</v>
      </c>
      <c r="F207" s="3">
        <v>4.0000000000000002E-4</v>
      </c>
      <c r="G207">
        <f>$G$2*Tabella12[[#This Row],[CHIUSURA]]/$B$2</f>
        <v>120.26594040371675</v>
      </c>
      <c r="H207" s="6">
        <f>LN(Tabella12[[#This Row],[NUM INDICE]]/G206)</f>
        <v>4.1708907194088667E-4</v>
      </c>
    </row>
    <row r="208" spans="1:8" x14ac:dyDescent="0.3">
      <c r="A208" s="1">
        <v>42306</v>
      </c>
      <c r="B208" s="2">
        <v>1708.6</v>
      </c>
      <c r="C208" s="2">
        <v>1725.9</v>
      </c>
      <c r="D208" s="2">
        <v>1727.29</v>
      </c>
      <c r="E208" s="2">
        <v>1707.14</v>
      </c>
      <c r="F208" s="3">
        <v>-1.04E-2</v>
      </c>
      <c r="G208">
        <f>$G$2*Tabella12[[#This Row],[CHIUSURA]]/$B$2</f>
        <v>119.01146511012357</v>
      </c>
      <c r="H208" s="6">
        <f>LN(Tabella12[[#This Row],[NUM INDICE]]/G207)</f>
        <v>-1.0485626796542403E-2</v>
      </c>
    </row>
    <row r="209" spans="1:8" x14ac:dyDescent="0.3">
      <c r="A209" s="1">
        <v>42307</v>
      </c>
      <c r="B209" s="2">
        <v>1711.53</v>
      </c>
      <c r="C209" s="2">
        <v>1708.51</v>
      </c>
      <c r="D209" s="2">
        <v>1723.04</v>
      </c>
      <c r="E209" s="2">
        <v>1699.28</v>
      </c>
      <c r="F209" s="3">
        <v>1.6999999999999999E-3</v>
      </c>
      <c r="G209">
        <f>$G$2*Tabella12[[#This Row],[CHIUSURA]]/$B$2</f>
        <v>119.21555242884804</v>
      </c>
      <c r="H209" s="6">
        <f>LN(Tabella12[[#This Row],[NUM INDICE]]/G208)</f>
        <v>1.7133855828857306E-3</v>
      </c>
    </row>
    <row r="210" spans="1:8" x14ac:dyDescent="0.3">
      <c r="A210" s="1">
        <v>42310</v>
      </c>
      <c r="B210" s="2">
        <v>1735.75</v>
      </c>
      <c r="C210" s="2">
        <v>1710.9</v>
      </c>
      <c r="D210" s="2">
        <v>1737.14</v>
      </c>
      <c r="E210" s="2">
        <v>1701.25</v>
      </c>
      <c r="F210" s="3">
        <v>1.4200000000000001E-2</v>
      </c>
      <c r="G210">
        <f>$G$2*Tabella12[[#This Row],[CHIUSURA]]/$B$2</f>
        <v>120.90258139113718</v>
      </c>
      <c r="H210" s="6">
        <f>LN(Tabella12[[#This Row],[NUM INDICE]]/G209)</f>
        <v>1.4051889332978736E-2</v>
      </c>
    </row>
    <row r="211" spans="1:8" x14ac:dyDescent="0.3">
      <c r="A211" s="1">
        <v>42311</v>
      </c>
      <c r="B211" s="2">
        <v>1763.6</v>
      </c>
      <c r="C211" s="2">
        <v>1735.76</v>
      </c>
      <c r="D211" s="2">
        <v>1766.85</v>
      </c>
      <c r="E211" s="2">
        <v>1734.33</v>
      </c>
      <c r="F211" s="3">
        <v>1.6E-2</v>
      </c>
      <c r="G211">
        <f>$G$2*Tabella12[[#This Row],[CHIUSURA]]/$B$2</f>
        <v>122.84245573464469</v>
      </c>
      <c r="H211" s="6">
        <f>LN(Tabella12[[#This Row],[NUM INDICE]]/G210)</f>
        <v>1.5917577850399846E-2</v>
      </c>
    </row>
    <row r="212" spans="1:8" x14ac:dyDescent="0.3">
      <c r="A212" s="1">
        <v>42313</v>
      </c>
      <c r="B212" s="2">
        <v>1766.28</v>
      </c>
      <c r="C212" s="2">
        <v>1764.94</v>
      </c>
      <c r="D212" s="2">
        <v>1784.36</v>
      </c>
      <c r="E212" s="2">
        <v>1762.16</v>
      </c>
      <c r="F212" s="3">
        <v>1.5E-3</v>
      </c>
      <c r="G212">
        <f>$G$2*Tabella12[[#This Row],[CHIUSURA]]/$B$2</f>
        <v>123.02912945962134</v>
      </c>
      <c r="H212" s="6">
        <f>LN(Tabella12[[#This Row],[NUM INDICE]]/G211)</f>
        <v>1.5184655087130245E-3</v>
      </c>
    </row>
    <row r="213" spans="1:8" x14ac:dyDescent="0.3">
      <c r="A213" s="1">
        <v>42314</v>
      </c>
      <c r="B213" s="2">
        <v>1754.36</v>
      </c>
      <c r="C213" s="2">
        <v>1766.18</v>
      </c>
      <c r="D213" s="2">
        <v>1778.18</v>
      </c>
      <c r="E213" s="2">
        <v>1746.31</v>
      </c>
      <c r="F213" s="3">
        <v>-6.7000000000000002E-3</v>
      </c>
      <c r="G213">
        <f>$G$2*Tabella12[[#This Row],[CHIUSURA]]/$B$2</f>
        <v>122.19884930972513</v>
      </c>
      <c r="H213" s="6">
        <f>LN(Tabella12[[#This Row],[NUM INDICE]]/G212)</f>
        <v>-6.7715219663383487E-3</v>
      </c>
    </row>
    <row r="214" spans="1:8" x14ac:dyDescent="0.3">
      <c r="A214" s="1">
        <v>42317</v>
      </c>
      <c r="B214" s="2">
        <v>1751.44</v>
      </c>
      <c r="C214" s="2">
        <v>1754.19</v>
      </c>
      <c r="D214" s="2">
        <v>1763.52</v>
      </c>
      <c r="E214" s="2">
        <v>1742.58</v>
      </c>
      <c r="F214" s="3">
        <v>-1.6999999999999999E-3</v>
      </c>
      <c r="G214">
        <f>$G$2*Tabella12[[#This Row],[CHIUSURA]]/$B$2</f>
        <v>121.99545853475055</v>
      </c>
      <c r="H214" s="6">
        <f>LN(Tabella12[[#This Row],[NUM INDICE]]/G213)</f>
        <v>-1.6658113270764635E-3</v>
      </c>
    </row>
    <row r="215" spans="1:8" x14ac:dyDescent="0.3">
      <c r="A215" s="1">
        <v>42318</v>
      </c>
      <c r="B215" s="2">
        <v>1746.94</v>
      </c>
      <c r="C215" s="2">
        <v>1751.45</v>
      </c>
      <c r="D215" s="2">
        <v>1754.57</v>
      </c>
      <c r="E215" s="2">
        <v>1734.38</v>
      </c>
      <c r="F215" s="3">
        <v>-2.5999999999999999E-3</v>
      </c>
      <c r="G215">
        <f>$G$2*Tabella12[[#This Row],[CHIUSURA]]/$B$2</f>
        <v>121.68201384728974</v>
      </c>
      <c r="H215" s="6">
        <f>LN(Tabella12[[#This Row],[NUM INDICE]]/G214)</f>
        <v>-2.5726207455400592E-3</v>
      </c>
    </row>
    <row r="216" spans="1:8" x14ac:dyDescent="0.3">
      <c r="A216" s="1">
        <v>42319</v>
      </c>
      <c r="B216" s="2">
        <v>1740.56</v>
      </c>
      <c r="C216" s="2">
        <v>1747.02</v>
      </c>
      <c r="D216" s="2">
        <v>1755.87</v>
      </c>
      <c r="E216" s="2">
        <v>1733.79</v>
      </c>
      <c r="F216" s="3">
        <v>-3.7000000000000002E-3</v>
      </c>
      <c r="G216">
        <f>$G$2*Tabella12[[#This Row],[CHIUSURA]]/$B$2</f>
        <v>121.23761893484529</v>
      </c>
      <c r="H216" s="6">
        <f>LN(Tabella12[[#This Row],[NUM INDICE]]/G215)</f>
        <v>-3.65878544359364E-3</v>
      </c>
    </row>
    <row r="217" spans="1:8" x14ac:dyDescent="0.3">
      <c r="A217" s="1">
        <v>42320</v>
      </c>
      <c r="B217" s="2">
        <v>1739.96</v>
      </c>
      <c r="C217" s="2">
        <v>1739.29</v>
      </c>
      <c r="D217" s="2">
        <v>1750.65</v>
      </c>
      <c r="E217" s="2">
        <v>1732.51</v>
      </c>
      <c r="F217" s="3">
        <v>-2.9999999999999997E-4</v>
      </c>
      <c r="G217">
        <f>$G$2*Tabella12[[#This Row],[CHIUSURA]]/$B$2</f>
        <v>121.19582630985052</v>
      </c>
      <c r="H217" s="6">
        <f>LN(Tabella12[[#This Row],[NUM INDICE]]/G216)</f>
        <v>-3.4477607135912264E-4</v>
      </c>
    </row>
    <row r="218" spans="1:8" x14ac:dyDescent="0.3">
      <c r="A218" s="1">
        <v>42321</v>
      </c>
      <c r="B218" s="2">
        <v>1728.17</v>
      </c>
      <c r="C218" s="2">
        <v>1739.84</v>
      </c>
      <c r="D218" s="2">
        <v>1744.09</v>
      </c>
      <c r="E218" s="2">
        <v>1723.63</v>
      </c>
      <c r="F218" s="3">
        <v>-6.7999999999999996E-3</v>
      </c>
      <c r="G218">
        <f>$G$2*Tabella12[[#This Row],[CHIUSURA]]/$B$2</f>
        <v>120.37460122870317</v>
      </c>
      <c r="H218" s="6">
        <f>LN(Tabella12[[#This Row],[NUM INDICE]]/G217)</f>
        <v>-6.7990792839156657E-3</v>
      </c>
    </row>
    <row r="219" spans="1:8" x14ac:dyDescent="0.3">
      <c r="A219" s="1">
        <v>42324</v>
      </c>
      <c r="B219" s="2">
        <v>1739.8</v>
      </c>
      <c r="C219" s="2">
        <v>1728.12</v>
      </c>
      <c r="D219" s="2">
        <v>1751.66</v>
      </c>
      <c r="E219" s="2">
        <v>1726.32</v>
      </c>
      <c r="F219" s="3">
        <v>6.7000000000000002E-3</v>
      </c>
      <c r="G219">
        <f>$G$2*Tabella12[[#This Row],[CHIUSURA]]/$B$2</f>
        <v>121.18468160985191</v>
      </c>
      <c r="H219" s="6">
        <f>LN(Tabella12[[#This Row],[NUM INDICE]]/G218)</f>
        <v>6.7071189187682158E-3</v>
      </c>
    </row>
    <row r="220" spans="1:8" x14ac:dyDescent="0.3">
      <c r="A220" s="1">
        <v>42325</v>
      </c>
      <c r="B220" s="2">
        <v>1787.23</v>
      </c>
      <c r="C220" s="2">
        <v>1740.98</v>
      </c>
      <c r="D220" s="2">
        <v>1792.79</v>
      </c>
      <c r="E220" s="2">
        <v>1740.98</v>
      </c>
      <c r="F220" s="3">
        <v>2.7300000000000001E-2</v>
      </c>
      <c r="G220">
        <f>$G$2*Tabella12[[#This Row],[CHIUSURA]]/$B$2</f>
        <v>124.48838861568895</v>
      </c>
      <c r="H220" s="6">
        <f>LN(Tabella12[[#This Row],[NUM INDICE]]/G219)</f>
        <v>2.6896771134631785E-2</v>
      </c>
    </row>
    <row r="221" spans="1:8" x14ac:dyDescent="0.3">
      <c r="A221" s="1">
        <v>42326</v>
      </c>
      <c r="B221" s="2">
        <v>1810.48</v>
      </c>
      <c r="C221" s="2">
        <v>1787.11</v>
      </c>
      <c r="D221" s="2">
        <v>1820.34</v>
      </c>
      <c r="E221" s="2">
        <v>1785.11</v>
      </c>
      <c r="F221" s="3">
        <v>1.2999999999999999E-2</v>
      </c>
      <c r="G221">
        <f>$G$2*Tabella12[[#This Row],[CHIUSURA]]/$B$2</f>
        <v>126.10785283423651</v>
      </c>
      <c r="H221" s="6">
        <f>LN(Tabella12[[#This Row],[NUM INDICE]]/G220)</f>
        <v>1.2925068264418792E-2</v>
      </c>
    </row>
    <row r="222" spans="1:8" x14ac:dyDescent="0.3">
      <c r="A222" s="1">
        <v>42327</v>
      </c>
      <c r="B222" s="2">
        <v>1811.2</v>
      </c>
      <c r="C222" s="2">
        <v>1811.89</v>
      </c>
      <c r="D222" s="2">
        <v>1842.11</v>
      </c>
      <c r="E222" s="2">
        <v>1805.45</v>
      </c>
      <c r="F222" s="3">
        <v>4.0000000000000002E-4</v>
      </c>
      <c r="G222">
        <f>$G$2*Tabella12[[#This Row],[CHIUSURA]]/$B$2</f>
        <v>126.15800398423025</v>
      </c>
      <c r="H222" s="6">
        <f>LN(Tabella12[[#This Row],[NUM INDICE]]/G221)</f>
        <v>3.9760553637299592E-4</v>
      </c>
    </row>
    <row r="223" spans="1:8" x14ac:dyDescent="0.3">
      <c r="A223" s="1">
        <v>42328</v>
      </c>
      <c r="B223" s="2">
        <v>1826.72</v>
      </c>
      <c r="C223" s="2">
        <v>1810.03</v>
      </c>
      <c r="D223" s="2">
        <v>1831.69</v>
      </c>
      <c r="E223" s="2">
        <v>1798.02</v>
      </c>
      <c r="F223" s="3">
        <v>8.6E-3</v>
      </c>
      <c r="G223">
        <f>$G$2*Tabella12[[#This Row],[CHIUSURA]]/$B$2</f>
        <v>127.23903988409511</v>
      </c>
      <c r="H223" s="6">
        <f>LN(Tabella12[[#This Row],[NUM INDICE]]/G222)</f>
        <v>8.5323999191531316E-3</v>
      </c>
    </row>
    <row r="224" spans="1:8" x14ac:dyDescent="0.3">
      <c r="A224" s="1">
        <v>42331</v>
      </c>
      <c r="B224" s="2">
        <v>1868.07</v>
      </c>
      <c r="C224" s="2">
        <v>1826.87</v>
      </c>
      <c r="D224" s="2">
        <v>1868.66</v>
      </c>
      <c r="E224" s="2">
        <v>1811.85</v>
      </c>
      <c r="F224" s="3">
        <v>2.2599999999999999E-2</v>
      </c>
      <c r="G224">
        <f>$G$2*Tabella12[[#This Row],[CHIUSURA]]/$B$2</f>
        <v>130.11924828998508</v>
      </c>
      <c r="H224" s="6">
        <f>LN(Tabella12[[#This Row],[NUM INDICE]]/G223)</f>
        <v>2.2383803392071504E-2</v>
      </c>
    </row>
    <row r="225" spans="1:8" x14ac:dyDescent="0.3">
      <c r="A225" s="1">
        <v>42332</v>
      </c>
      <c r="B225" s="2">
        <v>1810.05</v>
      </c>
      <c r="C225" s="2">
        <v>1868.08</v>
      </c>
      <c r="D225" s="2">
        <v>1873.53</v>
      </c>
      <c r="E225" s="2">
        <v>1798.78</v>
      </c>
      <c r="F225" s="3">
        <v>-3.1099999999999999E-2</v>
      </c>
      <c r="G225">
        <f>$G$2*Tabella12[[#This Row],[CHIUSURA]]/$B$2</f>
        <v>126.07790145299026</v>
      </c>
      <c r="H225" s="6">
        <f>LN(Tabella12[[#This Row],[NUM INDICE]]/G224)</f>
        <v>-3.1551343132368945E-2</v>
      </c>
    </row>
    <row r="226" spans="1:8" x14ac:dyDescent="0.3">
      <c r="A226" s="1">
        <v>42333</v>
      </c>
      <c r="B226" s="2">
        <v>1833.53</v>
      </c>
      <c r="C226" s="2">
        <v>1810.02</v>
      </c>
      <c r="D226" s="2">
        <v>1837.02</v>
      </c>
      <c r="E226" s="2">
        <v>1808.91</v>
      </c>
      <c r="F226" s="3">
        <v>1.2999999999999999E-2</v>
      </c>
      <c r="G226">
        <f>$G$2*Tabella12[[#This Row],[CHIUSURA]]/$B$2</f>
        <v>127.71338617778582</v>
      </c>
      <c r="H226" s="6">
        <f>LN(Tabella12[[#This Row],[NUM INDICE]]/G225)</f>
        <v>1.2888601338698315E-2</v>
      </c>
    </row>
    <row r="227" spans="1:8" x14ac:dyDescent="0.3">
      <c r="A227" s="1">
        <v>42334</v>
      </c>
      <c r="B227" s="2">
        <v>1828.3</v>
      </c>
      <c r="C227" s="2">
        <v>1833.97</v>
      </c>
      <c r="D227" s="2">
        <v>1850.37</v>
      </c>
      <c r="E227" s="2">
        <v>1816.61</v>
      </c>
      <c r="F227" s="3">
        <v>-2.8999999999999998E-3</v>
      </c>
      <c r="G227">
        <f>$G$2*Tabella12[[#This Row],[CHIUSURA]]/$B$2</f>
        <v>127.34909379658136</v>
      </c>
      <c r="H227" s="6">
        <f>LN(Tabella12[[#This Row],[NUM INDICE]]/G226)</f>
        <v>-2.8564971919585514E-3</v>
      </c>
    </row>
    <row r="228" spans="1:8" x14ac:dyDescent="0.3">
      <c r="A228" s="1">
        <v>42335</v>
      </c>
      <c r="B228" s="2">
        <v>1795.7</v>
      </c>
      <c r="C228" s="2">
        <v>1828.32</v>
      </c>
      <c r="D228" s="2">
        <v>1828.32</v>
      </c>
      <c r="E228" s="2">
        <v>1790.94</v>
      </c>
      <c r="F228" s="3">
        <v>-1.78E-2</v>
      </c>
      <c r="G228">
        <f>$G$2*Tabella12[[#This Row],[CHIUSURA]]/$B$2</f>
        <v>125.0783611718652</v>
      </c>
      <c r="H228" s="6">
        <f>LN(Tabella12[[#This Row],[NUM INDICE]]/G227)</f>
        <v>-1.7991655286607077E-2</v>
      </c>
    </row>
    <row r="229" spans="1:8" x14ac:dyDescent="0.3">
      <c r="A229" s="1">
        <v>42338</v>
      </c>
      <c r="B229" s="2">
        <v>1771.05</v>
      </c>
      <c r="C229" s="2">
        <v>1794.25</v>
      </c>
      <c r="D229" s="2">
        <v>1807.54</v>
      </c>
      <c r="E229" s="2">
        <v>1771.05</v>
      </c>
      <c r="F229" s="3">
        <v>-1.37E-2</v>
      </c>
      <c r="G229">
        <f>$G$2*Tabella12[[#This Row],[CHIUSURA]]/$B$2</f>
        <v>123.36138082832981</v>
      </c>
      <c r="H229" s="6">
        <f>LN(Tabella12[[#This Row],[NUM INDICE]]/G228)</f>
        <v>-1.3822327026623789E-2</v>
      </c>
    </row>
    <row r="230" spans="1:8" x14ac:dyDescent="0.3">
      <c r="A230" s="1">
        <v>42339</v>
      </c>
      <c r="B230" s="2">
        <v>1772.97</v>
      </c>
      <c r="C230" s="2">
        <v>1771.05</v>
      </c>
      <c r="D230" s="2">
        <v>1785.29</v>
      </c>
      <c r="E230" s="2">
        <v>1763.05</v>
      </c>
      <c r="F230" s="3">
        <v>1.1000000000000001E-3</v>
      </c>
      <c r="G230">
        <f>$G$2*Tabella12[[#This Row],[CHIUSURA]]/$B$2</f>
        <v>123.49511722831311</v>
      </c>
      <c r="H230" s="6">
        <f>LN(Tabella12[[#This Row],[NUM INDICE]]/G229)</f>
        <v>1.0835154360534021E-3</v>
      </c>
    </row>
    <row r="231" spans="1:8" x14ac:dyDescent="0.3">
      <c r="A231" s="1">
        <v>42340</v>
      </c>
      <c r="B231" s="2">
        <v>1770.13</v>
      </c>
      <c r="C231" s="2">
        <v>1773.49</v>
      </c>
      <c r="D231" s="2">
        <v>1793.25</v>
      </c>
      <c r="E231" s="2">
        <v>1760.58</v>
      </c>
      <c r="F231" s="3">
        <v>-1.6000000000000001E-3</v>
      </c>
      <c r="G231">
        <f>$G$2*Tabella12[[#This Row],[CHIUSURA]]/$B$2</f>
        <v>123.29729880333782</v>
      </c>
      <c r="H231" s="6">
        <f>LN(Tabella12[[#This Row],[NUM INDICE]]/G230)</f>
        <v>-1.6031162587728529E-3</v>
      </c>
    </row>
    <row r="232" spans="1:8" x14ac:dyDescent="0.3">
      <c r="A232" s="1">
        <v>42341</v>
      </c>
      <c r="B232" s="2">
        <v>1787.23</v>
      </c>
      <c r="C232" s="2">
        <v>1770.1</v>
      </c>
      <c r="D232" s="2">
        <v>1792.34</v>
      </c>
      <c r="E232" s="2">
        <v>1764.96</v>
      </c>
      <c r="F232" s="3">
        <v>9.7000000000000003E-3</v>
      </c>
      <c r="G232">
        <f>$G$2*Tabella12[[#This Row],[CHIUSURA]]/$B$2</f>
        <v>124.48838861568895</v>
      </c>
      <c r="H232" s="6">
        <f>LN(Tabella12[[#This Row],[NUM INDICE]]/G231)</f>
        <v>9.6139450095631459E-3</v>
      </c>
    </row>
    <row r="233" spans="1:8" x14ac:dyDescent="0.3">
      <c r="A233" s="1">
        <v>42342</v>
      </c>
      <c r="B233" s="2">
        <v>1755.22</v>
      </c>
      <c r="C233" s="2">
        <v>1786.55</v>
      </c>
      <c r="D233" s="2">
        <v>1798.81</v>
      </c>
      <c r="E233" s="2">
        <v>1741.61</v>
      </c>
      <c r="F233" s="3">
        <v>-1.7899999999999999E-2</v>
      </c>
      <c r="G233">
        <f>$G$2*Tabella12[[#This Row],[CHIUSURA]]/$B$2</f>
        <v>122.25875207221765</v>
      </c>
      <c r="H233" s="6">
        <f>LN(Tabella12[[#This Row],[NUM INDICE]]/G232)</f>
        <v>-1.8072730039172282E-2</v>
      </c>
    </row>
    <row r="234" spans="1:8" x14ac:dyDescent="0.3">
      <c r="A234" s="1">
        <v>42345</v>
      </c>
      <c r="B234" s="2">
        <v>1741.14</v>
      </c>
      <c r="C234" s="2">
        <v>1756.11</v>
      </c>
      <c r="D234" s="2">
        <v>1767.34</v>
      </c>
      <c r="E234" s="2">
        <v>1735.09</v>
      </c>
      <c r="F234" s="3">
        <v>-8.0000000000000002E-3</v>
      </c>
      <c r="G234">
        <f>$G$2*Tabella12[[#This Row],[CHIUSURA]]/$B$2</f>
        <v>121.27801847234024</v>
      </c>
      <c r="H234" s="6">
        <f>LN(Tabella12[[#This Row],[NUM INDICE]]/G233)</f>
        <v>-8.0541340782794447E-3</v>
      </c>
    </row>
    <row r="235" spans="1:8" x14ac:dyDescent="0.3">
      <c r="A235" s="1">
        <v>42346</v>
      </c>
      <c r="B235" s="2">
        <v>1718.77</v>
      </c>
      <c r="C235" s="2">
        <v>1740.64</v>
      </c>
      <c r="D235" s="2">
        <v>1741.79</v>
      </c>
      <c r="E235" s="2">
        <v>1712.9</v>
      </c>
      <c r="F235" s="3">
        <v>-1.2800000000000001E-2</v>
      </c>
      <c r="G235">
        <f>$G$2*Tabella12[[#This Row],[CHIUSURA]]/$B$2</f>
        <v>119.71985010378501</v>
      </c>
      <c r="H235" s="6">
        <f>LN(Tabella12[[#This Row],[NUM INDICE]]/G234)</f>
        <v>-1.293115237980455E-2</v>
      </c>
    </row>
    <row r="236" spans="1:8" x14ac:dyDescent="0.3">
      <c r="A236" s="1">
        <v>42347</v>
      </c>
      <c r="B236" s="2">
        <v>1733.09</v>
      </c>
      <c r="C236" s="2">
        <v>1719.84</v>
      </c>
      <c r="D236" s="2">
        <v>1740.47</v>
      </c>
      <c r="E236" s="2">
        <v>1719.84</v>
      </c>
      <c r="F236" s="3">
        <v>8.3000000000000001E-3</v>
      </c>
      <c r="G236">
        <f>$G$2*Tabella12[[#This Row],[CHIUSURA]]/$B$2</f>
        <v>120.71730075366033</v>
      </c>
      <c r="H236" s="6">
        <f>LN(Tabella12[[#This Row],[NUM INDICE]]/G235)</f>
        <v>8.2970237203660747E-3</v>
      </c>
    </row>
    <row r="237" spans="1:8" x14ac:dyDescent="0.3">
      <c r="A237" s="1">
        <v>42348</v>
      </c>
      <c r="B237" s="2">
        <v>1732.89</v>
      </c>
      <c r="C237" s="2">
        <v>1732.65</v>
      </c>
      <c r="D237" s="2">
        <v>1747.55</v>
      </c>
      <c r="E237" s="2">
        <v>1723.36</v>
      </c>
      <c r="F237" s="3">
        <v>-1E-4</v>
      </c>
      <c r="G237">
        <f>$G$2*Tabella12[[#This Row],[CHIUSURA]]/$B$2</f>
        <v>120.70336987866207</v>
      </c>
      <c r="H237" s="6">
        <f>LN(Tabella12[[#This Row],[NUM INDICE]]/G236)</f>
        <v>-1.1540747507015695E-4</v>
      </c>
    </row>
    <row r="238" spans="1:8" x14ac:dyDescent="0.3">
      <c r="A238" s="1">
        <v>42349</v>
      </c>
      <c r="B238" s="2">
        <v>1720.31</v>
      </c>
      <c r="C238" s="2">
        <v>1732.9</v>
      </c>
      <c r="D238" s="2">
        <v>1732.9</v>
      </c>
      <c r="E238" s="2">
        <v>1711.82</v>
      </c>
      <c r="F238" s="3">
        <v>-7.3000000000000001E-3</v>
      </c>
      <c r="G238">
        <f>$G$2*Tabella12[[#This Row],[CHIUSURA]]/$B$2</f>
        <v>119.8271178412716</v>
      </c>
      <c r="H238" s="6">
        <f>LN(Tabella12[[#This Row],[NUM INDICE]]/G237)</f>
        <v>-7.2860278304096963E-3</v>
      </c>
    </row>
    <row r="239" spans="1:8" x14ac:dyDescent="0.3">
      <c r="A239" s="1">
        <v>42352</v>
      </c>
      <c r="B239" s="2">
        <v>1708.7</v>
      </c>
      <c r="C239" s="2">
        <v>1720.37</v>
      </c>
      <c r="D239" s="2">
        <v>1721.48</v>
      </c>
      <c r="E239" s="2">
        <v>1698.93</v>
      </c>
      <c r="F239" s="3">
        <v>-6.7000000000000002E-3</v>
      </c>
      <c r="G239">
        <f>$G$2*Tabella12[[#This Row],[CHIUSURA]]/$B$2</f>
        <v>119.01843054762269</v>
      </c>
      <c r="H239" s="6">
        <f>LN(Tabella12[[#This Row],[NUM INDICE]]/G238)</f>
        <v>-6.7716596714743399E-3</v>
      </c>
    </row>
    <row r="240" spans="1:8" x14ac:dyDescent="0.3">
      <c r="A240" s="1">
        <v>42353</v>
      </c>
      <c r="B240" s="2">
        <v>1742.46</v>
      </c>
      <c r="C240" s="2">
        <v>1708.89</v>
      </c>
      <c r="D240" s="2">
        <v>1749.52</v>
      </c>
      <c r="E240" s="2">
        <v>1708.89</v>
      </c>
      <c r="F240" s="3">
        <v>1.9800000000000002E-2</v>
      </c>
      <c r="G240">
        <f>$G$2*Tabella12[[#This Row],[CHIUSURA]]/$B$2</f>
        <v>121.36996224732874</v>
      </c>
      <c r="H240" s="6">
        <f>LN(Tabella12[[#This Row],[NUM INDICE]]/G239)</f>
        <v>1.9565060393296287E-2</v>
      </c>
    </row>
    <row r="241" spans="1:8" x14ac:dyDescent="0.3">
      <c r="A241" s="1">
        <v>42354</v>
      </c>
      <c r="B241" s="2">
        <v>1754.71</v>
      </c>
      <c r="C241" s="2">
        <v>1743.03</v>
      </c>
      <c r="D241" s="2">
        <v>1759.09</v>
      </c>
      <c r="E241" s="2">
        <v>1743.03</v>
      </c>
      <c r="F241" s="3">
        <v>7.0000000000000001E-3</v>
      </c>
      <c r="G241">
        <f>$G$2*Tabella12[[#This Row],[CHIUSURA]]/$B$2</f>
        <v>122.22322834097208</v>
      </c>
      <c r="H241" s="6">
        <f>LN(Tabella12[[#This Row],[NUM INDICE]]/G240)</f>
        <v>7.0056932332092751E-3</v>
      </c>
    </row>
    <row r="242" spans="1:8" x14ac:dyDescent="0.3">
      <c r="A242" s="1">
        <v>42355</v>
      </c>
      <c r="B242" s="2">
        <v>1780.97</v>
      </c>
      <c r="C242" s="2">
        <v>1754.74</v>
      </c>
      <c r="D242" s="2">
        <v>1786.11</v>
      </c>
      <c r="E242" s="2">
        <v>1754.74</v>
      </c>
      <c r="F242" s="3">
        <v>1.4999999999999999E-2</v>
      </c>
      <c r="G242">
        <f>$G$2*Tabella12[[#This Row],[CHIUSURA]]/$B$2</f>
        <v>124.05235222824345</v>
      </c>
      <c r="H242" s="6">
        <f>LN(Tabella12[[#This Row],[NUM INDICE]]/G241)</f>
        <v>1.4854558597659624E-2</v>
      </c>
    </row>
    <row r="243" spans="1:8" x14ac:dyDescent="0.3">
      <c r="A243" s="1">
        <v>42356</v>
      </c>
      <c r="B243" s="2">
        <v>1719.16</v>
      </c>
      <c r="C243" s="2">
        <v>1779.42</v>
      </c>
      <c r="D243" s="2">
        <v>1779.42</v>
      </c>
      <c r="E243" s="2">
        <v>1719.16</v>
      </c>
      <c r="F243" s="3">
        <v>-3.4700000000000002E-2</v>
      </c>
      <c r="G243">
        <f>$G$2*Tabella12[[#This Row],[CHIUSURA]]/$B$2</f>
        <v>119.74701531003161</v>
      </c>
      <c r="H243" s="6">
        <f>LN(Tabella12[[#This Row],[NUM INDICE]]/G242)</f>
        <v>-3.5322360256408926E-2</v>
      </c>
    </row>
    <row r="244" spans="1:8" x14ac:dyDescent="0.3">
      <c r="A244" s="1">
        <v>42359</v>
      </c>
      <c r="B244" s="2">
        <v>1716.91</v>
      </c>
      <c r="C244" s="2">
        <v>1719.44</v>
      </c>
      <c r="D244" s="2">
        <v>1737.07</v>
      </c>
      <c r="E244" s="2">
        <v>1710.41</v>
      </c>
      <c r="F244" s="3">
        <v>-1.2999999999999999E-3</v>
      </c>
      <c r="G244">
        <f>$G$2*Tabella12[[#This Row],[CHIUSURA]]/$B$2</f>
        <v>119.59029296630121</v>
      </c>
      <c r="H244" s="6">
        <f>LN(Tabella12[[#This Row],[NUM INDICE]]/G243)</f>
        <v>-1.3096359047341591E-3</v>
      </c>
    </row>
    <row r="245" spans="1:8" x14ac:dyDescent="0.3">
      <c r="A245" s="1">
        <v>42360</v>
      </c>
      <c r="B245" s="2">
        <v>1723.35</v>
      </c>
      <c r="C245" s="2">
        <v>1716.92</v>
      </c>
      <c r="D245" s="2">
        <v>1729.07</v>
      </c>
      <c r="E245" s="2">
        <v>1715.03</v>
      </c>
      <c r="F245" s="3">
        <v>3.8E-3</v>
      </c>
      <c r="G245">
        <f>$G$2*Tabella12[[#This Row],[CHIUSURA]]/$B$2</f>
        <v>120.03886714124513</v>
      </c>
      <c r="H245" s="6">
        <f>LN(Tabella12[[#This Row],[NUM INDICE]]/G244)</f>
        <v>3.7439074502337152E-3</v>
      </c>
    </row>
    <row r="246" spans="1:8" x14ac:dyDescent="0.3">
      <c r="A246" s="1">
        <v>42361</v>
      </c>
      <c r="B246" s="2">
        <v>1747.85</v>
      </c>
      <c r="C246" s="2">
        <v>1718.65</v>
      </c>
      <c r="D246" s="2">
        <v>1747.85</v>
      </c>
      <c r="E246" s="2">
        <v>1718.65</v>
      </c>
      <c r="F246" s="3">
        <v>1.4200000000000001E-2</v>
      </c>
      <c r="G246">
        <f>$G$2*Tabella12[[#This Row],[CHIUSURA]]/$B$2</f>
        <v>121.74539932853182</v>
      </c>
      <c r="H246" s="6">
        <f>LN(Tabella12[[#This Row],[NUM INDICE]]/G245)</f>
        <v>1.4116390208926939E-2</v>
      </c>
    </row>
    <row r="247" spans="1:8" x14ac:dyDescent="0.3">
      <c r="A247" s="1">
        <v>42362</v>
      </c>
      <c r="B247" s="2">
        <v>1742.71</v>
      </c>
      <c r="C247" s="2">
        <v>1747.86</v>
      </c>
      <c r="D247" s="2">
        <v>1757.5</v>
      </c>
      <c r="E247" s="2">
        <v>1738.72</v>
      </c>
      <c r="F247" s="3">
        <v>-2.8999999999999998E-3</v>
      </c>
      <c r="G247">
        <f>$G$2*Tabella12[[#This Row],[CHIUSURA]]/$B$2</f>
        <v>121.38737584107658</v>
      </c>
      <c r="H247" s="6">
        <f>LN(Tabella12[[#This Row],[NUM INDICE]]/G246)</f>
        <v>-2.9450883039786949E-3</v>
      </c>
    </row>
    <row r="248" spans="1:8" x14ac:dyDescent="0.3">
      <c r="A248" s="1">
        <v>42363</v>
      </c>
      <c r="B248" s="2">
        <v>1734.21</v>
      </c>
      <c r="C248" s="2">
        <v>1743.77</v>
      </c>
      <c r="D248" s="2">
        <v>1745.96</v>
      </c>
      <c r="E248" s="2">
        <v>1728.27</v>
      </c>
      <c r="F248" s="3">
        <v>-4.8999999999999998E-3</v>
      </c>
      <c r="G248">
        <f>$G$2*Tabella12[[#This Row],[CHIUSURA]]/$B$2</f>
        <v>120.79531365365058</v>
      </c>
      <c r="H248" s="6">
        <f>LN(Tabella12[[#This Row],[NUM INDICE]]/G247)</f>
        <v>-4.8893945984015757E-3</v>
      </c>
    </row>
    <row r="249" spans="1:8" x14ac:dyDescent="0.3">
      <c r="A249" s="1">
        <v>42366</v>
      </c>
      <c r="B249" s="2">
        <v>1731.2</v>
      </c>
      <c r="C249" s="2">
        <v>1734.21</v>
      </c>
      <c r="D249" s="2">
        <v>1736.15</v>
      </c>
      <c r="E249" s="2">
        <v>1722.97</v>
      </c>
      <c r="F249" s="3">
        <v>-1.6999999999999999E-3</v>
      </c>
      <c r="G249">
        <f>$G$2*Tabella12[[#This Row],[CHIUSURA]]/$B$2</f>
        <v>120.58565398492679</v>
      </c>
      <c r="H249" s="6">
        <f>LN(Tabella12[[#This Row],[NUM INDICE]]/G248)</f>
        <v>-1.7371686218677271E-3</v>
      </c>
    </row>
    <row r="250" spans="1:8" x14ac:dyDescent="0.3">
      <c r="A250" s="1">
        <v>42367</v>
      </c>
      <c r="B250" s="2">
        <v>1763.38</v>
      </c>
      <c r="C250" s="2">
        <v>1728.23</v>
      </c>
      <c r="D250" s="2">
        <v>1763.38</v>
      </c>
      <c r="E250" s="2">
        <v>1727.08</v>
      </c>
      <c r="F250" s="3">
        <v>1.8599999999999998E-2</v>
      </c>
      <c r="G250">
        <f>$G$2*Tabella12[[#This Row],[CHIUSURA]]/$B$2</f>
        <v>122.8271317721466</v>
      </c>
      <c r="H250" s="6">
        <f>LN(Tabella12[[#This Row],[NUM INDICE]]/G249)</f>
        <v>1.8417612210235548E-2</v>
      </c>
    </row>
    <row r="251" spans="1:8" x14ac:dyDescent="0.3">
      <c r="A251" s="1">
        <v>42368</v>
      </c>
      <c r="B251" s="2">
        <v>1761.36</v>
      </c>
      <c r="C251" s="2">
        <v>1763.71</v>
      </c>
      <c r="D251" s="2">
        <v>1770.69</v>
      </c>
      <c r="E251" s="2">
        <v>1751.39</v>
      </c>
      <c r="F251" s="3">
        <v>-1.1000000000000001E-3</v>
      </c>
      <c r="G251">
        <f>$G$2*Tabella12[[#This Row],[CHIUSURA]]/$B$2</f>
        <v>122.68642993466419</v>
      </c>
      <c r="H251" s="6">
        <f>LN(Tabella12[[#This Row],[NUM INDICE]]/G250)</f>
        <v>-1.1461839574810142E-3</v>
      </c>
    </row>
    <row r="252" spans="1:8" x14ac:dyDescent="0.3">
      <c r="A252" s="1">
        <v>42373</v>
      </c>
      <c r="B252" s="2">
        <v>1734.56</v>
      </c>
      <c r="C252" s="2">
        <v>1761.42</v>
      </c>
      <c r="D252" s="2">
        <v>1762.27</v>
      </c>
      <c r="E252" s="2">
        <v>1731.62</v>
      </c>
      <c r="F252" s="3">
        <v>-1.52E-2</v>
      </c>
      <c r="G252">
        <f>$G$2*Tabella12[[#This Row],[CHIUSURA]]/$B$2</f>
        <v>120.81969268489753</v>
      </c>
      <c r="H252" s="6">
        <f>LN(Tabella12[[#This Row],[NUM INDICE]]/G251)</f>
        <v>-1.5332458991935485E-2</v>
      </c>
    </row>
    <row r="253" spans="1:8" x14ac:dyDescent="0.3">
      <c r="A253" s="1">
        <v>42374</v>
      </c>
      <c r="B253" s="2">
        <v>1754.13</v>
      </c>
      <c r="C253" s="2">
        <v>1734.55</v>
      </c>
      <c r="D253" s="2">
        <v>1754.33</v>
      </c>
      <c r="E253" s="2">
        <v>1731.86</v>
      </c>
      <c r="F253" s="3">
        <v>1.1299999999999999E-2</v>
      </c>
      <c r="G253">
        <f>$G$2*Tabella12[[#This Row],[CHIUSURA]]/$B$2</f>
        <v>122.18282880347714</v>
      </c>
      <c r="H253" s="6">
        <f>LN(Tabella12[[#This Row],[NUM INDICE]]/G252)</f>
        <v>1.1219228578256173E-2</v>
      </c>
    </row>
    <row r="254" spans="1:8" x14ac:dyDescent="0.3">
      <c r="A254" s="1">
        <v>42375</v>
      </c>
      <c r="B254" s="2">
        <v>1748.57</v>
      </c>
      <c r="C254" s="2">
        <v>1753.75</v>
      </c>
      <c r="D254" s="2">
        <v>1758.76</v>
      </c>
      <c r="E254" s="2">
        <v>1738.84</v>
      </c>
      <c r="F254" s="3">
        <v>-3.2000000000000002E-3</v>
      </c>
      <c r="G254">
        <f>$G$2*Tabella12[[#This Row],[CHIUSURA]]/$B$2</f>
        <v>121.79555047852556</v>
      </c>
      <c r="H254" s="6">
        <f>LN(Tabella12[[#This Row],[NUM INDICE]]/G253)</f>
        <v>-3.1746964740318683E-3</v>
      </c>
    </row>
    <row r="255" spans="1:8" x14ac:dyDescent="0.3">
      <c r="A255" s="1">
        <v>42380</v>
      </c>
      <c r="B255" s="2">
        <v>1682.54</v>
      </c>
      <c r="C255" s="2">
        <v>1748.04</v>
      </c>
      <c r="D255" s="2">
        <v>1748.04</v>
      </c>
      <c r="E255" s="2">
        <v>1681.65</v>
      </c>
      <c r="F255" s="3">
        <v>-3.78E-2</v>
      </c>
      <c r="G255">
        <f>$G$2*Tabella12[[#This Row],[CHIUSURA]]/$B$2</f>
        <v>117.19627209785045</v>
      </c>
      <c r="H255" s="6">
        <f>LN(Tabella12[[#This Row],[NUM INDICE]]/G254)</f>
        <v>-3.8493754635307048E-2</v>
      </c>
    </row>
    <row r="256" spans="1:8" x14ac:dyDescent="0.3">
      <c r="A256" s="1">
        <v>42381</v>
      </c>
      <c r="B256" s="2">
        <v>1690.3</v>
      </c>
      <c r="C256" s="2">
        <v>1682.72</v>
      </c>
      <c r="D256" s="2">
        <v>1705.13</v>
      </c>
      <c r="E256" s="2">
        <v>1660.17</v>
      </c>
      <c r="F256" s="3">
        <v>4.5999999999999999E-3</v>
      </c>
      <c r="G256">
        <f>$G$2*Tabella12[[#This Row],[CHIUSURA]]/$B$2</f>
        <v>117.73679004778289</v>
      </c>
      <c r="H256" s="6">
        <f>LN(Tabella12[[#This Row],[NUM INDICE]]/G255)</f>
        <v>4.6014715742329687E-3</v>
      </c>
    </row>
    <row r="257" spans="1:8" x14ac:dyDescent="0.3">
      <c r="A257" s="1">
        <v>42382</v>
      </c>
      <c r="B257" s="2">
        <v>1684.78</v>
      </c>
      <c r="C257" s="2">
        <v>1692.48</v>
      </c>
      <c r="D257" s="2">
        <v>1708.97</v>
      </c>
      <c r="E257" s="2">
        <v>1682.39</v>
      </c>
      <c r="F257" s="3">
        <v>-3.3E-3</v>
      </c>
      <c r="G257">
        <f>$G$2*Tabella12[[#This Row],[CHIUSURA]]/$B$2</f>
        <v>117.35229789783095</v>
      </c>
      <c r="H257" s="6">
        <f>LN(Tabella12[[#This Row],[NUM INDICE]]/G256)</f>
        <v>-3.2710364920841687E-3</v>
      </c>
    </row>
    <row r="258" spans="1:8" x14ac:dyDescent="0.3">
      <c r="A258" s="1">
        <v>42383</v>
      </c>
      <c r="B258" s="2">
        <v>1680.77</v>
      </c>
      <c r="C258" s="2">
        <v>1684.77</v>
      </c>
      <c r="D258" s="2">
        <v>1685.62</v>
      </c>
      <c r="E258" s="2">
        <v>1658.84</v>
      </c>
      <c r="F258" s="3">
        <v>-2.3999999999999998E-3</v>
      </c>
      <c r="G258">
        <f>$G$2*Tabella12[[#This Row],[CHIUSURA]]/$B$2</f>
        <v>117.07298385411588</v>
      </c>
      <c r="H258" s="6">
        <f>LN(Tabella12[[#This Row],[NUM INDICE]]/G257)</f>
        <v>-2.382969736049065E-3</v>
      </c>
    </row>
    <row r="259" spans="1:8" x14ac:dyDescent="0.3">
      <c r="A259" s="1">
        <v>42384</v>
      </c>
      <c r="B259" s="2">
        <v>1608.36</v>
      </c>
      <c r="C259" s="2">
        <v>1680.81</v>
      </c>
      <c r="D259" s="2">
        <v>1686.85</v>
      </c>
      <c r="E259" s="2">
        <v>1597.87</v>
      </c>
      <c r="F259" s="3">
        <v>-4.3099999999999999E-2</v>
      </c>
      <c r="G259">
        <f>$G$2*Tabella12[[#This Row],[CHIUSURA]]/$B$2</f>
        <v>112.02931056099634</v>
      </c>
      <c r="H259" s="6">
        <f>LN(Tabella12[[#This Row],[NUM INDICE]]/G258)</f>
        <v>-4.4036995449592976E-2</v>
      </c>
    </row>
    <row r="260" spans="1:8" x14ac:dyDescent="0.3">
      <c r="A260" s="1">
        <v>42387</v>
      </c>
      <c r="B260" s="2">
        <v>1622.43</v>
      </c>
      <c r="C260" s="2">
        <v>1607.88</v>
      </c>
      <c r="D260" s="2">
        <v>1631.42</v>
      </c>
      <c r="E260" s="2">
        <v>1583.04</v>
      </c>
      <c r="F260" s="3">
        <v>8.6999999999999994E-3</v>
      </c>
      <c r="G260">
        <f>$G$2*Tabella12[[#This Row],[CHIUSURA]]/$B$2</f>
        <v>113.00934761712382</v>
      </c>
      <c r="H260" s="6">
        <f>LN(Tabella12[[#This Row],[NUM INDICE]]/G259)</f>
        <v>8.7099990717599534E-3</v>
      </c>
    </row>
    <row r="261" spans="1:8" x14ac:dyDescent="0.3">
      <c r="A261" s="1">
        <v>42388</v>
      </c>
      <c r="B261" s="2">
        <v>1645.56</v>
      </c>
      <c r="C261" s="2">
        <v>1622.53</v>
      </c>
      <c r="D261" s="2">
        <v>1674.98</v>
      </c>
      <c r="E261" s="2">
        <v>1622.53</v>
      </c>
      <c r="F261" s="3">
        <v>1.43E-2</v>
      </c>
      <c r="G261">
        <f>$G$2*Tabella12[[#This Row],[CHIUSURA]]/$B$2</f>
        <v>114.62045331067243</v>
      </c>
      <c r="H261" s="6">
        <f>LN(Tabella12[[#This Row],[NUM INDICE]]/G260)</f>
        <v>1.4155726449597329E-2</v>
      </c>
    </row>
    <row r="262" spans="1:8" x14ac:dyDescent="0.3">
      <c r="A262" s="1">
        <v>42389</v>
      </c>
      <c r="B262" s="2">
        <v>1630.39</v>
      </c>
      <c r="C262" s="2">
        <v>1641.62</v>
      </c>
      <c r="D262" s="2">
        <v>1641.62</v>
      </c>
      <c r="E262" s="2">
        <v>1601.73</v>
      </c>
      <c r="F262" s="3">
        <v>-9.1999999999999998E-3</v>
      </c>
      <c r="G262">
        <f>$G$2*Tabella12[[#This Row],[CHIUSURA]]/$B$2</f>
        <v>113.56379644205452</v>
      </c>
      <c r="H262" s="6">
        <f>LN(Tabella12[[#This Row],[NUM INDICE]]/G261)</f>
        <v>-9.2615018142928711E-3</v>
      </c>
    </row>
    <row r="263" spans="1:8" x14ac:dyDescent="0.3">
      <c r="A263" s="1">
        <v>42390</v>
      </c>
      <c r="B263" s="2">
        <v>1677.19</v>
      </c>
      <c r="C263" s="2">
        <v>1630.57</v>
      </c>
      <c r="D263" s="2">
        <v>1684.03</v>
      </c>
      <c r="E263" s="2">
        <v>1630.57</v>
      </c>
      <c r="F263" s="3">
        <v>2.87E-2</v>
      </c>
      <c r="G263">
        <f>$G$2*Tabella12[[#This Row],[CHIUSURA]]/$B$2</f>
        <v>116.82362119164704</v>
      </c>
      <c r="H263" s="6">
        <f>LN(Tabella12[[#This Row],[NUM INDICE]]/G262)</f>
        <v>2.8300523975213418E-2</v>
      </c>
    </row>
    <row r="264" spans="1:8" x14ac:dyDescent="0.3">
      <c r="A264" s="1">
        <v>42391</v>
      </c>
      <c r="B264" s="2">
        <v>1717.98</v>
      </c>
      <c r="C264" s="2">
        <v>1683.75</v>
      </c>
      <c r="D264" s="2">
        <v>1730.14</v>
      </c>
      <c r="E264" s="2">
        <v>1682.92</v>
      </c>
      <c r="F264" s="3">
        <v>2.4299999999999999E-2</v>
      </c>
      <c r="G264">
        <f>$G$2*Tabella12[[#This Row],[CHIUSURA]]/$B$2</f>
        <v>119.6648231475419</v>
      </c>
      <c r="H264" s="6">
        <f>LN(Tabella12[[#This Row],[NUM INDICE]]/G263)</f>
        <v>2.4029408072216069E-2</v>
      </c>
    </row>
    <row r="265" spans="1:8" x14ac:dyDescent="0.3">
      <c r="A265" s="1">
        <v>42394</v>
      </c>
      <c r="B265" s="2">
        <v>1716.56</v>
      </c>
      <c r="C265" s="2">
        <v>1718.25</v>
      </c>
      <c r="D265" s="2">
        <v>1725.91</v>
      </c>
      <c r="E265" s="2">
        <v>1700.36</v>
      </c>
      <c r="F265" s="3">
        <v>-8.0000000000000004E-4</v>
      </c>
      <c r="G265">
        <f>$G$2*Tabella12[[#This Row],[CHIUSURA]]/$B$2</f>
        <v>119.56591393505425</v>
      </c>
      <c r="H265" s="6">
        <f>LN(Tabella12[[#This Row],[NUM INDICE]]/G264)</f>
        <v>-8.2689389607389096E-4</v>
      </c>
    </row>
    <row r="266" spans="1:8" x14ac:dyDescent="0.3">
      <c r="A266" s="1">
        <v>42395</v>
      </c>
      <c r="B266" s="2">
        <v>1705.01</v>
      </c>
      <c r="C266" s="2">
        <v>1716.86</v>
      </c>
      <c r="D266" s="2">
        <v>1719.09</v>
      </c>
      <c r="E266" s="2">
        <v>1695.91</v>
      </c>
      <c r="F266" s="3">
        <v>-6.7000000000000002E-3</v>
      </c>
      <c r="G266">
        <f>$G$2*Tabella12[[#This Row],[CHIUSURA]]/$B$2</f>
        <v>118.76140590390482</v>
      </c>
      <c r="H266" s="6">
        <f>LN(Tabella12[[#This Row],[NUM INDICE]]/G265)</f>
        <v>-6.7513123337688162E-3</v>
      </c>
    </row>
    <row r="267" spans="1:8" x14ac:dyDescent="0.3">
      <c r="A267" s="1">
        <v>42396</v>
      </c>
      <c r="B267" s="2">
        <v>1747.57</v>
      </c>
      <c r="C267" s="2">
        <v>1705.1</v>
      </c>
      <c r="D267" s="2">
        <v>1747.57</v>
      </c>
      <c r="E267" s="2">
        <v>1705.1</v>
      </c>
      <c r="F267" s="3">
        <v>2.5000000000000001E-2</v>
      </c>
      <c r="G267">
        <f>$G$2*Tabella12[[#This Row],[CHIUSURA]]/$B$2</f>
        <v>121.72589610353425</v>
      </c>
      <c r="H267" s="6">
        <f>LN(Tabella12[[#This Row],[NUM INDICE]]/G266)</f>
        <v>2.4655275727245938E-2</v>
      </c>
    </row>
    <row r="268" spans="1:8" x14ac:dyDescent="0.3">
      <c r="A268" s="1">
        <v>42397</v>
      </c>
      <c r="B268" s="2">
        <v>1771.93</v>
      </c>
      <c r="C268" s="2">
        <v>1747.63</v>
      </c>
      <c r="D268" s="2">
        <v>1771.93</v>
      </c>
      <c r="E268" s="2">
        <v>1739.85</v>
      </c>
      <c r="F268" s="3">
        <v>1.3899999999999999E-2</v>
      </c>
      <c r="G268">
        <f>$G$2*Tabella12[[#This Row],[CHIUSURA]]/$B$2</f>
        <v>123.42267667832216</v>
      </c>
      <c r="H268" s="6">
        <f>LN(Tabella12[[#This Row],[NUM INDICE]]/G267)</f>
        <v>1.3843096468439842E-2</v>
      </c>
    </row>
    <row r="269" spans="1:8" x14ac:dyDescent="0.3">
      <c r="A269" s="1">
        <v>42398</v>
      </c>
      <c r="B269" s="2">
        <v>1784.92</v>
      </c>
      <c r="C269" s="2">
        <v>1772.01</v>
      </c>
      <c r="D269" s="2">
        <v>1788.08</v>
      </c>
      <c r="E269" s="2">
        <v>1758.6</v>
      </c>
      <c r="F269" s="3">
        <v>7.3000000000000001E-3</v>
      </c>
      <c r="G269">
        <f>$G$2*Tabella12[[#This Row],[CHIUSURA]]/$B$2</f>
        <v>124.32748700945906</v>
      </c>
      <c r="H269" s="6">
        <f>LN(Tabella12[[#This Row],[NUM INDICE]]/G268)</f>
        <v>7.3042482834729163E-3</v>
      </c>
    </row>
    <row r="270" spans="1:8" x14ac:dyDescent="0.3">
      <c r="A270" s="1">
        <v>42401</v>
      </c>
      <c r="B270" s="2">
        <v>1773.21</v>
      </c>
      <c r="C270" s="2">
        <v>1785.01</v>
      </c>
      <c r="D270" s="2">
        <v>1785.01</v>
      </c>
      <c r="E270" s="2">
        <v>1760.26</v>
      </c>
      <c r="F270" s="3">
        <v>-6.6E-3</v>
      </c>
      <c r="G270">
        <f>$G$2*Tabella12[[#This Row],[CHIUSURA]]/$B$2</f>
        <v>123.51183427831101</v>
      </c>
      <c r="H270" s="6">
        <f>LN(Tabella12[[#This Row],[NUM INDICE]]/G269)</f>
        <v>-6.5821329054503606E-3</v>
      </c>
    </row>
    <row r="271" spans="1:8" x14ac:dyDescent="0.3">
      <c r="A271" s="1">
        <v>42402</v>
      </c>
      <c r="B271" s="2">
        <v>1758.26</v>
      </c>
      <c r="C271" s="2">
        <v>1771.37</v>
      </c>
      <c r="D271" s="2">
        <v>1785.75</v>
      </c>
      <c r="E271" s="2">
        <v>1749.9</v>
      </c>
      <c r="F271" s="3">
        <v>-8.3999999999999995E-3</v>
      </c>
      <c r="G271">
        <f>$G$2*Tabella12[[#This Row],[CHIUSURA]]/$B$2</f>
        <v>122.47050137219118</v>
      </c>
      <c r="H271" s="6">
        <f>LN(Tabella12[[#This Row],[NUM INDICE]]/G270)</f>
        <v>-8.4667797314710355E-3</v>
      </c>
    </row>
    <row r="272" spans="1:8" x14ac:dyDescent="0.3">
      <c r="A272" s="1">
        <v>42403</v>
      </c>
      <c r="B272" s="2">
        <v>1746.35</v>
      </c>
      <c r="C272" s="2">
        <v>1757.9</v>
      </c>
      <c r="D272" s="2">
        <v>1766.27</v>
      </c>
      <c r="E272" s="2">
        <v>1744.81</v>
      </c>
      <c r="F272" s="3">
        <v>-6.7999999999999996E-3</v>
      </c>
      <c r="G272">
        <f>$G$2*Tabella12[[#This Row],[CHIUSURA]]/$B$2</f>
        <v>121.64091776604488</v>
      </c>
      <c r="H272" s="6">
        <f>LN(Tabella12[[#This Row],[NUM INDICE]]/G271)</f>
        <v>-6.7967881446559294E-3</v>
      </c>
    </row>
    <row r="273" spans="1:8" x14ac:dyDescent="0.3">
      <c r="A273" s="1">
        <v>42404</v>
      </c>
      <c r="B273" s="2">
        <v>1787.93</v>
      </c>
      <c r="C273" s="2">
        <v>1745.21</v>
      </c>
      <c r="D273" s="2">
        <v>1792.48</v>
      </c>
      <c r="E273" s="2">
        <v>1745.21</v>
      </c>
      <c r="F273" s="3">
        <v>2.3800000000000002E-2</v>
      </c>
      <c r="G273">
        <f>$G$2*Tabella12[[#This Row],[CHIUSURA]]/$B$2</f>
        <v>124.53714667818285</v>
      </c>
      <c r="H273" s="6">
        <f>LN(Tabella12[[#This Row],[NUM INDICE]]/G272)</f>
        <v>2.3530630578301331E-2</v>
      </c>
    </row>
    <row r="274" spans="1:8" x14ac:dyDescent="0.3">
      <c r="A274" s="1">
        <v>42405</v>
      </c>
      <c r="B274" s="2">
        <v>1780.59</v>
      </c>
      <c r="C274" s="2">
        <v>1786.7</v>
      </c>
      <c r="D274" s="2">
        <v>1796.48</v>
      </c>
      <c r="E274" s="2">
        <v>1772.27</v>
      </c>
      <c r="F274" s="3">
        <v>-4.1000000000000003E-3</v>
      </c>
      <c r="G274">
        <f>$G$2*Tabella12[[#This Row],[CHIUSURA]]/$B$2</f>
        <v>124.02588356574675</v>
      </c>
      <c r="H274" s="6">
        <f>LN(Tabella12[[#This Row],[NUM INDICE]]/G273)</f>
        <v>-4.1137560396048442E-3</v>
      </c>
    </row>
    <row r="275" spans="1:8" x14ac:dyDescent="0.3">
      <c r="A275" s="1">
        <v>42408</v>
      </c>
      <c r="B275" s="2">
        <v>1744.27</v>
      </c>
      <c r="C275" s="2">
        <v>1780.26</v>
      </c>
      <c r="D275" s="2">
        <v>1784.56</v>
      </c>
      <c r="E275" s="2">
        <v>1737.06</v>
      </c>
      <c r="F275" s="3">
        <v>-2.0400000000000001E-2</v>
      </c>
      <c r="G275">
        <f>$G$2*Tabella12[[#This Row],[CHIUSURA]]/$B$2</f>
        <v>121.49603666606299</v>
      </c>
      <c r="H275" s="6">
        <f>LN(Tabella12[[#This Row],[NUM INDICE]]/G274)</f>
        <v>-2.0608640039487872E-2</v>
      </c>
    </row>
    <row r="276" spans="1:8" x14ac:dyDescent="0.3">
      <c r="A276" s="1">
        <v>42409</v>
      </c>
      <c r="B276" s="2">
        <v>1723.36</v>
      </c>
      <c r="C276" s="2">
        <v>1744.17</v>
      </c>
      <c r="D276" s="2">
        <v>1752.89</v>
      </c>
      <c r="E276" s="2">
        <v>1715.03</v>
      </c>
      <c r="F276" s="3">
        <v>-1.2E-2</v>
      </c>
      <c r="G276">
        <f>$G$2*Tabella12[[#This Row],[CHIUSURA]]/$B$2</f>
        <v>120.03956368499504</v>
      </c>
      <c r="H276" s="6">
        <f>LN(Tabella12[[#This Row],[NUM INDICE]]/G275)</f>
        <v>-1.2060256397386681E-2</v>
      </c>
    </row>
    <row r="277" spans="1:8" x14ac:dyDescent="0.3">
      <c r="A277" s="1">
        <v>42410</v>
      </c>
      <c r="B277" s="2">
        <v>1730.83</v>
      </c>
      <c r="C277" s="2">
        <v>1722.5</v>
      </c>
      <c r="D277" s="2">
        <v>1740.71</v>
      </c>
      <c r="E277" s="2">
        <v>1710.34</v>
      </c>
      <c r="F277" s="3">
        <v>4.3E-3</v>
      </c>
      <c r="G277">
        <f>$G$2*Tabella12[[#This Row],[CHIUSURA]]/$B$2</f>
        <v>120.55988186618001</v>
      </c>
      <c r="H277" s="6">
        <f>LN(Tabella12[[#This Row],[NUM INDICE]]/G276)</f>
        <v>4.325188623245128E-3</v>
      </c>
    </row>
    <row r="278" spans="1:8" x14ac:dyDescent="0.3">
      <c r="A278" s="1">
        <v>42411</v>
      </c>
      <c r="B278" s="2">
        <v>1711.58</v>
      </c>
      <c r="C278" s="2">
        <v>1729.42</v>
      </c>
      <c r="D278" s="2">
        <v>1729.42</v>
      </c>
      <c r="E278" s="2">
        <v>1688.13</v>
      </c>
      <c r="F278" s="3">
        <v>-1.11E-2</v>
      </c>
      <c r="G278">
        <f>$G$2*Tabella12[[#This Row],[CHIUSURA]]/$B$2</f>
        <v>119.21903514759761</v>
      </c>
      <c r="H278" s="6">
        <f>LN(Tabella12[[#This Row],[NUM INDICE]]/G277)</f>
        <v>-1.118414172443793E-2</v>
      </c>
    </row>
    <row r="279" spans="1:8" x14ac:dyDescent="0.3">
      <c r="A279" s="1">
        <v>42412</v>
      </c>
      <c r="B279" s="2">
        <v>1726.04</v>
      </c>
      <c r="C279" s="2">
        <v>1711.6</v>
      </c>
      <c r="D279" s="2">
        <v>1733.66</v>
      </c>
      <c r="E279" s="2">
        <v>1711.6</v>
      </c>
      <c r="F279" s="3">
        <v>8.3999999999999995E-3</v>
      </c>
      <c r="G279">
        <f>$G$2*Tabella12[[#This Row],[CHIUSURA]]/$B$2</f>
        <v>120.22623740997172</v>
      </c>
      <c r="H279" s="6">
        <f>LN(Tabella12[[#This Row],[NUM INDICE]]/G278)</f>
        <v>8.4128468446017547E-3</v>
      </c>
    </row>
    <row r="280" spans="1:8" x14ac:dyDescent="0.3">
      <c r="A280" s="1">
        <v>42415</v>
      </c>
      <c r="B280" s="2">
        <v>1738.54</v>
      </c>
      <c r="C280" s="2">
        <v>1726.08</v>
      </c>
      <c r="D280" s="2">
        <v>1746.36</v>
      </c>
      <c r="E280" s="2">
        <v>1726.08</v>
      </c>
      <c r="F280" s="3">
        <v>7.1999999999999998E-3</v>
      </c>
      <c r="G280">
        <f>$G$2*Tabella12[[#This Row],[CHIUSURA]]/$B$2</f>
        <v>121.09691709736288</v>
      </c>
      <c r="H280" s="6">
        <f>LN(Tabella12[[#This Row],[NUM INDICE]]/G279)</f>
        <v>7.2159131778825464E-3</v>
      </c>
    </row>
    <row r="281" spans="1:8" x14ac:dyDescent="0.3">
      <c r="A281" s="1">
        <v>42416</v>
      </c>
      <c r="B281" s="2">
        <v>1753.86</v>
      </c>
      <c r="C281" s="2">
        <v>1738.89</v>
      </c>
      <c r="D281" s="2">
        <v>1758.17</v>
      </c>
      <c r="E281" s="2">
        <v>1738.89</v>
      </c>
      <c r="F281" s="3">
        <v>8.8000000000000005E-3</v>
      </c>
      <c r="G281">
        <f>$G$2*Tabella12[[#This Row],[CHIUSURA]]/$B$2</f>
        <v>122.1640221222295</v>
      </c>
      <c r="H281" s="6">
        <f>LN(Tabella12[[#This Row],[NUM INDICE]]/G280)</f>
        <v>8.7733926629225637E-3</v>
      </c>
    </row>
    <row r="282" spans="1:8" x14ac:dyDescent="0.3">
      <c r="A282" s="1">
        <v>42417</v>
      </c>
      <c r="B282" s="2">
        <v>1770.31</v>
      </c>
      <c r="C282" s="2">
        <v>1753.86</v>
      </c>
      <c r="D282" s="2">
        <v>1776.83</v>
      </c>
      <c r="E282" s="2">
        <v>1750.06</v>
      </c>
      <c r="F282" s="3">
        <v>9.4000000000000004E-3</v>
      </c>
      <c r="G282">
        <f>$G$2*Tabella12[[#This Row],[CHIUSURA]]/$B$2</f>
        <v>123.30983659083627</v>
      </c>
      <c r="H282" s="6">
        <f>LN(Tabella12[[#This Row],[NUM INDICE]]/G281)</f>
        <v>9.3355992887015921E-3</v>
      </c>
    </row>
    <row r="283" spans="1:8" x14ac:dyDescent="0.3">
      <c r="A283" s="1">
        <v>42418</v>
      </c>
      <c r="B283" s="2">
        <v>1807.21</v>
      </c>
      <c r="C283" s="2">
        <v>1770.3</v>
      </c>
      <c r="D283" s="2">
        <v>1807.32</v>
      </c>
      <c r="E283" s="2">
        <v>1770.3</v>
      </c>
      <c r="F283" s="3">
        <v>2.0799999999999999E-2</v>
      </c>
      <c r="G283">
        <f>$G$2*Tabella12[[#This Row],[CHIUSURA]]/$B$2</f>
        <v>125.88008302801498</v>
      </c>
      <c r="H283" s="6">
        <f>LN(Tabella12[[#This Row],[NUM INDICE]]/G282)</f>
        <v>2.0629547084976555E-2</v>
      </c>
    </row>
    <row r="284" spans="1:8" x14ac:dyDescent="0.3">
      <c r="A284" s="1">
        <v>42419</v>
      </c>
      <c r="B284" s="2">
        <v>1793.37</v>
      </c>
      <c r="C284" s="2">
        <v>1805.82</v>
      </c>
      <c r="D284" s="2">
        <v>1805.82</v>
      </c>
      <c r="E284" s="2">
        <v>1778.96</v>
      </c>
      <c r="F284" s="3">
        <v>-7.7000000000000002E-3</v>
      </c>
      <c r="G284">
        <f>$G$2*Tabella12[[#This Row],[CHIUSURA]]/$B$2</f>
        <v>124.91606647813549</v>
      </c>
      <c r="H284" s="6">
        <f>LN(Tabella12[[#This Row],[NUM INDICE]]/G283)</f>
        <v>-7.6876881849960556E-3</v>
      </c>
    </row>
    <row r="285" spans="1:8" x14ac:dyDescent="0.3">
      <c r="A285" s="1">
        <v>42420</v>
      </c>
      <c r="B285" s="2">
        <v>1790.15</v>
      </c>
      <c r="C285" s="2">
        <v>1793.68</v>
      </c>
      <c r="D285" s="2">
        <v>1798.77</v>
      </c>
      <c r="E285" s="2">
        <v>1786.92</v>
      </c>
      <c r="F285" s="3">
        <v>-1.8E-3</v>
      </c>
      <c r="G285">
        <f>$G$2*Tabella12[[#This Row],[CHIUSURA]]/$B$2</f>
        <v>124.69177939066353</v>
      </c>
      <c r="H285" s="6">
        <f>LN(Tabella12[[#This Row],[NUM INDICE]]/G284)</f>
        <v>-1.7971161688040494E-3</v>
      </c>
    </row>
    <row r="286" spans="1:8" x14ac:dyDescent="0.3">
      <c r="A286" s="1">
        <v>42422</v>
      </c>
      <c r="B286" s="2">
        <v>1822.38</v>
      </c>
      <c r="C286" s="2">
        <v>1790.46</v>
      </c>
      <c r="D286" s="2">
        <v>1825</v>
      </c>
      <c r="E286" s="2">
        <v>1790.46</v>
      </c>
      <c r="F286" s="3">
        <v>1.7999999999999999E-2</v>
      </c>
      <c r="G286">
        <f>$G$2*Tabella12[[#This Row],[CHIUSURA]]/$B$2</f>
        <v>126.9367398966329</v>
      </c>
      <c r="H286" s="6">
        <f>LN(Tabella12[[#This Row],[NUM INDICE]]/G285)</f>
        <v>1.7843923887075577E-2</v>
      </c>
    </row>
    <row r="287" spans="1:8" x14ac:dyDescent="0.3">
      <c r="A287" s="1">
        <v>42424</v>
      </c>
      <c r="B287" s="2">
        <v>1797.27</v>
      </c>
      <c r="C287" s="2">
        <v>1811.08</v>
      </c>
      <c r="D287" s="2">
        <v>1812.94</v>
      </c>
      <c r="E287" s="2">
        <v>1784.54</v>
      </c>
      <c r="F287" s="3">
        <v>-1.38E-2</v>
      </c>
      <c r="G287">
        <f>$G$2*Tabella12[[#This Row],[CHIUSURA]]/$B$2</f>
        <v>125.18771854060152</v>
      </c>
      <c r="H287" s="6">
        <f>LN(Tabella12[[#This Row],[NUM INDICE]]/G286)</f>
        <v>-1.3874492179169823E-2</v>
      </c>
    </row>
    <row r="288" spans="1:8" x14ac:dyDescent="0.3">
      <c r="A288" s="1">
        <v>42425</v>
      </c>
      <c r="B288" s="2">
        <v>1803.89</v>
      </c>
      <c r="C288" s="2">
        <v>1802.37</v>
      </c>
      <c r="D288" s="2">
        <v>1819.19</v>
      </c>
      <c r="E288" s="2">
        <v>1777.7</v>
      </c>
      <c r="F288" s="3">
        <v>3.7000000000000002E-3</v>
      </c>
      <c r="G288">
        <f>$G$2*Tabella12[[#This Row],[CHIUSURA]]/$B$2</f>
        <v>125.64883050304388</v>
      </c>
      <c r="H288" s="6">
        <f>LN(Tabella12[[#This Row],[NUM INDICE]]/G287)</f>
        <v>3.6765972392670296E-3</v>
      </c>
    </row>
    <row r="289" spans="1:8" x14ac:dyDescent="0.3">
      <c r="A289" s="1">
        <v>42426</v>
      </c>
      <c r="B289" s="2">
        <v>1816.73</v>
      </c>
      <c r="C289" s="2">
        <v>1815.99</v>
      </c>
      <c r="D289" s="2">
        <v>1831.7</v>
      </c>
      <c r="E289" s="2">
        <v>1811.66</v>
      </c>
      <c r="F289" s="3">
        <v>7.1000000000000004E-3</v>
      </c>
      <c r="G289">
        <f>$G$2*Tabella12[[#This Row],[CHIUSURA]]/$B$2</f>
        <v>126.5431926779321</v>
      </c>
      <c r="H289" s="6">
        <f>LN(Tabella12[[#This Row],[NUM INDICE]]/G288)</f>
        <v>7.0927376130976135E-3</v>
      </c>
    </row>
    <row r="290" spans="1:8" x14ac:dyDescent="0.3">
      <c r="A290" s="1">
        <v>42429</v>
      </c>
      <c r="B290" s="2">
        <v>1840.17</v>
      </c>
      <c r="C290" s="2">
        <v>1811.53</v>
      </c>
      <c r="D290" s="2">
        <v>1841.56</v>
      </c>
      <c r="E290" s="2">
        <v>1798.51</v>
      </c>
      <c r="F290" s="3">
        <v>1.29E-2</v>
      </c>
      <c r="G290">
        <f>$G$2*Tabella12[[#This Row],[CHIUSURA]]/$B$2</f>
        <v>128.17589122772802</v>
      </c>
      <c r="H290" s="6">
        <f>LN(Tabella12[[#This Row],[NUM INDICE]]/G289)</f>
        <v>1.2819776872743082E-2</v>
      </c>
    </row>
    <row r="291" spans="1:8" x14ac:dyDescent="0.3">
      <c r="A291" s="1">
        <v>42430</v>
      </c>
      <c r="B291" s="2">
        <v>1844.17</v>
      </c>
      <c r="C291" s="2">
        <v>1841.43</v>
      </c>
      <c r="D291" s="2">
        <v>1851.88</v>
      </c>
      <c r="E291" s="2">
        <v>1838.41</v>
      </c>
      <c r="F291" s="3">
        <v>2.2000000000000001E-3</v>
      </c>
      <c r="G291">
        <f>$G$2*Tabella12[[#This Row],[CHIUSURA]]/$B$2</f>
        <v>128.45450872769317</v>
      </c>
      <c r="H291" s="6">
        <f>LN(Tabella12[[#This Row],[NUM INDICE]]/G290)</f>
        <v>2.1713531170256136E-3</v>
      </c>
    </row>
    <row r="292" spans="1:8" x14ac:dyDescent="0.3">
      <c r="A292" s="1">
        <v>42431</v>
      </c>
      <c r="B292" s="2">
        <v>1832.84</v>
      </c>
      <c r="C292" s="2">
        <v>1853.32</v>
      </c>
      <c r="D292" s="2">
        <v>1856.08</v>
      </c>
      <c r="E292" s="2">
        <v>1826.41</v>
      </c>
      <c r="F292" s="3">
        <v>-6.1000000000000004E-3</v>
      </c>
      <c r="G292">
        <f>$G$2*Tabella12[[#This Row],[CHIUSURA]]/$B$2</f>
        <v>127.66532465904183</v>
      </c>
      <c r="H292" s="6">
        <f>LN(Tabella12[[#This Row],[NUM INDICE]]/G291)</f>
        <v>-6.1626353246843572E-3</v>
      </c>
    </row>
    <row r="293" spans="1:8" x14ac:dyDescent="0.3">
      <c r="A293" s="1">
        <v>42432</v>
      </c>
      <c r="B293" s="2">
        <v>1858.69</v>
      </c>
      <c r="C293" s="2">
        <v>1836.07</v>
      </c>
      <c r="D293" s="2">
        <v>1863.95</v>
      </c>
      <c r="E293" s="2">
        <v>1836.07</v>
      </c>
      <c r="F293" s="3">
        <v>1.41E-2</v>
      </c>
      <c r="G293">
        <f>$G$2*Tabella12[[#This Row],[CHIUSURA]]/$B$2</f>
        <v>129.46589025256677</v>
      </c>
      <c r="H293" s="6">
        <f>LN(Tabella12[[#This Row],[NUM INDICE]]/G292)</f>
        <v>1.4005262063553762E-2</v>
      </c>
    </row>
    <row r="294" spans="1:8" x14ac:dyDescent="0.3">
      <c r="A294" s="1">
        <v>42433</v>
      </c>
      <c r="B294" s="2">
        <v>1878.29</v>
      </c>
      <c r="C294" s="2">
        <v>1863.15</v>
      </c>
      <c r="D294" s="2">
        <v>1878.29</v>
      </c>
      <c r="E294" s="2">
        <v>1853.81</v>
      </c>
      <c r="F294" s="3">
        <v>1.0500000000000001E-2</v>
      </c>
      <c r="G294">
        <f>$G$2*Tabella12[[#This Row],[CHIUSURA]]/$B$2</f>
        <v>130.8311160023961</v>
      </c>
      <c r="H294" s="6">
        <f>LN(Tabella12[[#This Row],[NUM INDICE]]/G293)</f>
        <v>1.0489849946583477E-2</v>
      </c>
    </row>
    <row r="295" spans="1:8" x14ac:dyDescent="0.3">
      <c r="A295" s="1">
        <v>42436</v>
      </c>
      <c r="B295" s="2">
        <v>1909.57</v>
      </c>
      <c r="C295" s="2">
        <v>1883.38</v>
      </c>
      <c r="D295" s="2">
        <v>1909.57</v>
      </c>
      <c r="E295" s="2">
        <v>1883.38</v>
      </c>
      <c r="F295" s="3">
        <v>1.67E-2</v>
      </c>
      <c r="G295">
        <f>$G$2*Tabella12[[#This Row],[CHIUSURA]]/$B$2</f>
        <v>133.00990485212375</v>
      </c>
      <c r="H295" s="6">
        <f>LN(Tabella12[[#This Row],[NUM INDICE]]/G294)</f>
        <v>1.6516297362816328E-2</v>
      </c>
    </row>
    <row r="296" spans="1:8" x14ac:dyDescent="0.3">
      <c r="A296" s="1">
        <v>42438</v>
      </c>
      <c r="B296" s="2">
        <v>1883</v>
      </c>
      <c r="C296" s="2">
        <v>1899.19</v>
      </c>
      <c r="D296" s="2">
        <v>1906.99</v>
      </c>
      <c r="E296" s="2">
        <v>1875.51</v>
      </c>
      <c r="F296" s="3">
        <v>-1.3899999999999999E-2</v>
      </c>
      <c r="G296">
        <f>$G$2*Tabella12[[#This Row],[CHIUSURA]]/$B$2</f>
        <v>131.15918810860509</v>
      </c>
      <c r="H296" s="6">
        <f>LN(Tabella12[[#This Row],[NUM INDICE]]/G295)</f>
        <v>-1.4011836147707834E-2</v>
      </c>
    </row>
    <row r="297" spans="1:8" x14ac:dyDescent="0.3">
      <c r="A297" s="1">
        <v>42439</v>
      </c>
      <c r="B297" s="2">
        <v>1884.63</v>
      </c>
      <c r="C297" s="2">
        <v>1885.97</v>
      </c>
      <c r="D297" s="2">
        <v>1896.06</v>
      </c>
      <c r="E297" s="2">
        <v>1875.62</v>
      </c>
      <c r="F297" s="3">
        <v>8.9999999999999998E-4</v>
      </c>
      <c r="G297">
        <f>$G$2*Tabella12[[#This Row],[CHIUSURA]]/$B$2</f>
        <v>131.2727247398409</v>
      </c>
      <c r="H297" s="6">
        <f>LN(Tabella12[[#This Row],[NUM INDICE]]/G296)</f>
        <v>8.652654860993339E-4</v>
      </c>
    </row>
    <row r="298" spans="1:8" x14ac:dyDescent="0.3">
      <c r="A298" s="1">
        <v>42440</v>
      </c>
      <c r="B298" s="2">
        <v>1876.54</v>
      </c>
      <c r="C298" s="2">
        <v>1886.85</v>
      </c>
      <c r="D298" s="2">
        <v>1888.77</v>
      </c>
      <c r="E298" s="2">
        <v>1868.22</v>
      </c>
      <c r="F298" s="3">
        <v>-4.3E-3</v>
      </c>
      <c r="G298">
        <f>$G$2*Tabella12[[#This Row],[CHIUSURA]]/$B$2</f>
        <v>130.70922084616134</v>
      </c>
      <c r="H298" s="6">
        <f>LN(Tabella12[[#This Row],[NUM INDICE]]/G297)</f>
        <v>-4.3018595150557792E-3</v>
      </c>
    </row>
    <row r="299" spans="1:8" x14ac:dyDescent="0.3">
      <c r="A299" s="1">
        <v>42443</v>
      </c>
      <c r="B299" s="2">
        <v>1865.31</v>
      </c>
      <c r="C299" s="2">
        <v>1877.23</v>
      </c>
      <c r="D299" s="2">
        <v>1880.41</v>
      </c>
      <c r="E299" s="2">
        <v>1857.19</v>
      </c>
      <c r="F299" s="3">
        <v>-6.0000000000000001E-3</v>
      </c>
      <c r="G299">
        <f>$G$2*Tabella12[[#This Row],[CHIUSURA]]/$B$2</f>
        <v>129.92700221500911</v>
      </c>
      <c r="H299" s="6">
        <f>LN(Tabella12[[#This Row],[NUM INDICE]]/G298)</f>
        <v>-6.0023965241248287E-3</v>
      </c>
    </row>
    <row r="300" spans="1:8" x14ac:dyDescent="0.3">
      <c r="A300" s="1">
        <v>42444</v>
      </c>
      <c r="B300" s="2">
        <v>1855.06</v>
      </c>
      <c r="C300" s="2">
        <v>1871.79</v>
      </c>
      <c r="D300" s="2">
        <v>1879</v>
      </c>
      <c r="E300" s="2">
        <v>1851.49</v>
      </c>
      <c r="F300" s="3">
        <v>-5.4999999999999997E-3</v>
      </c>
      <c r="G300">
        <f>$G$2*Tabella12[[#This Row],[CHIUSURA]]/$B$2</f>
        <v>129.21304487134836</v>
      </c>
      <c r="H300" s="6">
        <f>LN(Tabella12[[#This Row],[NUM INDICE]]/G299)</f>
        <v>-5.5102185721472062E-3</v>
      </c>
    </row>
    <row r="301" spans="1:8" x14ac:dyDescent="0.3">
      <c r="A301" s="1">
        <v>42445</v>
      </c>
      <c r="B301" s="2">
        <v>1871.2</v>
      </c>
      <c r="C301" s="2">
        <v>1858.01</v>
      </c>
      <c r="D301" s="2">
        <v>1871.2</v>
      </c>
      <c r="E301" s="2">
        <v>1852.92</v>
      </c>
      <c r="F301" s="3">
        <v>8.6999999999999994E-3</v>
      </c>
      <c r="G301">
        <f>$G$2*Tabella12[[#This Row],[CHIUSURA]]/$B$2</f>
        <v>130.33726648370782</v>
      </c>
      <c r="H301" s="6">
        <f>LN(Tabella12[[#This Row],[NUM INDICE]]/G300)</f>
        <v>8.6628957380453075E-3</v>
      </c>
    </row>
    <row r="302" spans="1:8" x14ac:dyDescent="0.3">
      <c r="A302" s="1">
        <v>42446</v>
      </c>
      <c r="B302" s="2">
        <v>1890.79</v>
      </c>
      <c r="C302" s="2">
        <v>1876.61</v>
      </c>
      <c r="D302" s="2">
        <v>1900.12</v>
      </c>
      <c r="E302" s="2">
        <v>1874.39</v>
      </c>
      <c r="F302" s="3">
        <v>1.0500000000000001E-2</v>
      </c>
      <c r="G302">
        <f>$G$2*Tabella12[[#This Row],[CHIUSURA]]/$B$2</f>
        <v>131.70179568978728</v>
      </c>
      <c r="H302" s="6">
        <f>LN(Tabella12[[#This Row],[NUM INDICE]]/G301)</f>
        <v>1.0414794868466977E-2</v>
      </c>
    </row>
    <row r="303" spans="1:8" x14ac:dyDescent="0.3">
      <c r="A303" s="1">
        <v>42447</v>
      </c>
      <c r="B303" s="2">
        <v>1914.02</v>
      </c>
      <c r="C303" s="2">
        <v>1892.81</v>
      </c>
      <c r="D303" s="2">
        <v>1923.5</v>
      </c>
      <c r="E303" s="2">
        <v>1885.15</v>
      </c>
      <c r="F303" s="3">
        <v>1.23E-2</v>
      </c>
      <c r="G303">
        <f>$G$2*Tabella12[[#This Row],[CHIUSURA]]/$B$2</f>
        <v>133.31986682083502</v>
      </c>
      <c r="H303" s="6">
        <f>LN(Tabella12[[#This Row],[NUM INDICE]]/G302)</f>
        <v>1.2211011140663889E-2</v>
      </c>
    </row>
    <row r="304" spans="1:8" x14ac:dyDescent="0.3">
      <c r="A304" s="1">
        <v>42450</v>
      </c>
      <c r="B304" s="2">
        <v>1904.5</v>
      </c>
      <c r="C304" s="2">
        <v>1905.96</v>
      </c>
      <c r="D304" s="2">
        <v>1906.34</v>
      </c>
      <c r="E304" s="2">
        <v>1886.76</v>
      </c>
      <c r="F304" s="3">
        <v>-5.0000000000000001E-3</v>
      </c>
      <c r="G304">
        <f>$G$2*Tabella12[[#This Row],[CHIUSURA]]/$B$2</f>
        <v>132.6567571709179</v>
      </c>
      <c r="H304" s="6">
        <f>LN(Tabella12[[#This Row],[NUM INDICE]]/G303)</f>
        <v>-4.9862353604412917E-3</v>
      </c>
    </row>
    <row r="305" spans="1:8" x14ac:dyDescent="0.3">
      <c r="A305" s="1">
        <v>42451</v>
      </c>
      <c r="B305" s="2">
        <v>1903.47</v>
      </c>
      <c r="C305" s="2">
        <v>1905.76</v>
      </c>
      <c r="D305" s="2">
        <v>1916.27</v>
      </c>
      <c r="E305" s="2">
        <v>1888.59</v>
      </c>
      <c r="F305" s="3">
        <v>-5.0000000000000001E-4</v>
      </c>
      <c r="G305">
        <f>$G$2*Tabella12[[#This Row],[CHIUSURA]]/$B$2</f>
        <v>132.58501316467687</v>
      </c>
      <c r="H305" s="6">
        <f>LN(Tabella12[[#This Row],[NUM INDICE]]/G304)</f>
        <v>-5.4097066159615708E-4</v>
      </c>
    </row>
    <row r="306" spans="1:8" x14ac:dyDescent="0.3">
      <c r="A306" s="1">
        <v>42452</v>
      </c>
      <c r="B306" s="2">
        <v>1879.89</v>
      </c>
      <c r="C306" s="2">
        <v>1900.09</v>
      </c>
      <c r="D306" s="2">
        <v>1906.38</v>
      </c>
      <c r="E306" s="2">
        <v>1869.32</v>
      </c>
      <c r="F306" s="3">
        <v>-1.24E-2</v>
      </c>
      <c r="G306">
        <f>$G$2*Tabella12[[#This Row],[CHIUSURA]]/$B$2</f>
        <v>130.94256300238217</v>
      </c>
      <c r="H306" s="6">
        <f>LN(Tabella12[[#This Row],[NUM INDICE]]/G305)</f>
        <v>-1.2465271783179735E-2</v>
      </c>
    </row>
    <row r="307" spans="1:8" x14ac:dyDescent="0.3">
      <c r="A307" s="1">
        <v>42453</v>
      </c>
      <c r="B307" s="2">
        <v>1866.67</v>
      </c>
      <c r="C307" s="2">
        <v>1872.88</v>
      </c>
      <c r="D307" s="2">
        <v>1875.27</v>
      </c>
      <c r="E307" s="2">
        <v>1857.27</v>
      </c>
      <c r="F307" s="3">
        <v>-7.0000000000000001E-3</v>
      </c>
      <c r="G307">
        <f>$G$2*Tabella12[[#This Row],[CHIUSURA]]/$B$2</f>
        <v>130.02173216499727</v>
      </c>
      <c r="H307" s="6">
        <f>LN(Tabella12[[#This Row],[NUM INDICE]]/G306)</f>
        <v>-7.057169706060574E-3</v>
      </c>
    </row>
    <row r="308" spans="1:8" x14ac:dyDescent="0.3">
      <c r="A308" s="1">
        <v>42454</v>
      </c>
      <c r="B308" s="2">
        <v>1866.23</v>
      </c>
      <c r="C308" s="2">
        <v>1869.6</v>
      </c>
      <c r="D308" s="2">
        <v>1879.79</v>
      </c>
      <c r="E308" s="2">
        <v>1865.37</v>
      </c>
      <c r="F308" s="3">
        <v>-2.0000000000000001E-4</v>
      </c>
      <c r="G308">
        <f>$G$2*Tabella12[[#This Row],[CHIUSURA]]/$B$2</f>
        <v>129.9910842400011</v>
      </c>
      <c r="H308" s="6">
        <f>LN(Tabella12[[#This Row],[NUM INDICE]]/G307)</f>
        <v>-2.3574164967600698E-4</v>
      </c>
    </row>
    <row r="309" spans="1:8" x14ac:dyDescent="0.3">
      <c r="A309" s="1">
        <v>42457</v>
      </c>
      <c r="B309" s="2">
        <v>1849.31</v>
      </c>
      <c r="C309" s="2">
        <v>1871.93</v>
      </c>
      <c r="D309" s="2">
        <v>1879.47</v>
      </c>
      <c r="E309" s="2">
        <v>1844.73</v>
      </c>
      <c r="F309" s="3">
        <v>-9.1000000000000004E-3</v>
      </c>
      <c r="G309">
        <f>$G$2*Tabella12[[#This Row],[CHIUSURA]]/$B$2</f>
        <v>128.81253221514842</v>
      </c>
      <c r="H309" s="6">
        <f>LN(Tabella12[[#This Row],[NUM INDICE]]/G308)</f>
        <v>-9.107756590467489E-3</v>
      </c>
    </row>
    <row r="310" spans="1:8" x14ac:dyDescent="0.3">
      <c r="A310" s="1">
        <v>42458</v>
      </c>
      <c r="B310" s="2">
        <v>1845.2</v>
      </c>
      <c r="C310" s="2">
        <v>1849.11</v>
      </c>
      <c r="D310" s="2">
        <v>1850.93</v>
      </c>
      <c r="E310" s="2">
        <v>1825.99</v>
      </c>
      <c r="F310" s="3">
        <v>-2.2000000000000001E-3</v>
      </c>
      <c r="G310">
        <f>$G$2*Tabella12[[#This Row],[CHIUSURA]]/$B$2</f>
        <v>128.5262527339342</v>
      </c>
      <c r="H310" s="6">
        <f>LN(Tabella12[[#This Row],[NUM INDICE]]/G309)</f>
        <v>-2.2249238440133772E-3</v>
      </c>
    </row>
    <row r="311" spans="1:8" x14ac:dyDescent="0.3">
      <c r="A311" s="1">
        <v>42459</v>
      </c>
      <c r="B311" s="2">
        <v>1868.1</v>
      </c>
      <c r="C311" s="2">
        <v>1853.35</v>
      </c>
      <c r="D311" s="2">
        <v>1876.32</v>
      </c>
      <c r="E311" s="2">
        <v>1847.78</v>
      </c>
      <c r="F311" s="3">
        <v>1.24E-2</v>
      </c>
      <c r="G311">
        <f>$G$2*Tabella12[[#This Row],[CHIUSURA]]/$B$2</f>
        <v>130.12133792123481</v>
      </c>
      <c r="H311" s="6">
        <f>LN(Tabella12[[#This Row],[NUM INDICE]]/G310)</f>
        <v>1.2334198862850403E-2</v>
      </c>
    </row>
    <row r="312" spans="1:8" x14ac:dyDescent="0.3">
      <c r="A312" s="1">
        <v>42460</v>
      </c>
      <c r="B312" s="2">
        <v>1871.15</v>
      </c>
      <c r="C312" s="2">
        <v>1865.1</v>
      </c>
      <c r="D312" s="2">
        <v>1876.55</v>
      </c>
      <c r="E312" s="2">
        <v>1851.35</v>
      </c>
      <c r="F312" s="3">
        <v>1.6000000000000001E-3</v>
      </c>
      <c r="G312">
        <f>$G$2*Tabella12[[#This Row],[CHIUSURA]]/$B$2</f>
        <v>130.33378376495827</v>
      </c>
      <c r="H312" s="6">
        <f>LN(Tabella12[[#This Row],[NUM INDICE]]/G311)</f>
        <v>1.6313435455822816E-3</v>
      </c>
    </row>
    <row r="313" spans="1:8" x14ac:dyDescent="0.3">
      <c r="A313" s="1">
        <v>42461</v>
      </c>
      <c r="B313" s="2">
        <v>1856.77</v>
      </c>
      <c r="C313" s="2">
        <v>1860.53</v>
      </c>
      <c r="D313" s="2">
        <v>1861.49</v>
      </c>
      <c r="E313" s="2">
        <v>1833.61</v>
      </c>
      <c r="F313" s="3">
        <v>-7.7000000000000002E-3</v>
      </c>
      <c r="G313">
        <f>$G$2*Tabella12[[#This Row],[CHIUSURA]]/$B$2</f>
        <v>129.33215385258347</v>
      </c>
      <c r="H313" s="6">
        <f>LN(Tabella12[[#This Row],[NUM INDICE]]/G312)</f>
        <v>-7.7147960913468505E-3</v>
      </c>
    </row>
    <row r="314" spans="1:8" x14ac:dyDescent="0.3">
      <c r="A314" s="1">
        <v>42464</v>
      </c>
      <c r="B314" s="2">
        <v>1866.64</v>
      </c>
      <c r="C314" s="2">
        <v>1854.37</v>
      </c>
      <c r="D314" s="2">
        <v>1876.08</v>
      </c>
      <c r="E314" s="2">
        <v>1853.54</v>
      </c>
      <c r="F314" s="3">
        <v>5.3E-3</v>
      </c>
      <c r="G314">
        <f>$G$2*Tabella12[[#This Row],[CHIUSURA]]/$B$2</f>
        <v>130.01964253374754</v>
      </c>
      <c r="H314" s="6">
        <f>LN(Tabella12[[#This Row],[NUM INDICE]]/G313)</f>
        <v>5.3016042380522564E-3</v>
      </c>
    </row>
    <row r="315" spans="1:8" x14ac:dyDescent="0.3">
      <c r="A315" s="1">
        <v>42465</v>
      </c>
      <c r="B315" s="2">
        <v>1857.09</v>
      </c>
      <c r="C315" s="2">
        <v>1859.51</v>
      </c>
      <c r="D315" s="2">
        <v>1861.39</v>
      </c>
      <c r="E315" s="2">
        <v>1847.62</v>
      </c>
      <c r="F315" s="3">
        <v>-5.1000000000000004E-3</v>
      </c>
      <c r="G315">
        <f>$G$2*Tabella12[[#This Row],[CHIUSURA]]/$B$2</f>
        <v>129.35444325258069</v>
      </c>
      <c r="H315" s="6">
        <f>LN(Tabella12[[#This Row],[NUM INDICE]]/G314)</f>
        <v>-5.1292767939417304E-3</v>
      </c>
    </row>
    <row r="316" spans="1:8" x14ac:dyDescent="0.3">
      <c r="A316" s="1">
        <v>42466</v>
      </c>
      <c r="B316" s="2">
        <v>1860.17</v>
      </c>
      <c r="C316" s="2">
        <v>1863.3</v>
      </c>
      <c r="D316" s="2">
        <v>1867.96</v>
      </c>
      <c r="E316" s="2">
        <v>1850.83</v>
      </c>
      <c r="F316" s="3">
        <v>1.6999999999999999E-3</v>
      </c>
      <c r="G316">
        <f>$G$2*Tabella12[[#This Row],[CHIUSURA]]/$B$2</f>
        <v>129.56897872755388</v>
      </c>
      <c r="H316" s="6">
        <f>LN(Tabella12[[#This Row],[NUM INDICE]]/G315)</f>
        <v>1.6571349353186515E-3</v>
      </c>
    </row>
    <row r="317" spans="1:8" x14ac:dyDescent="0.3">
      <c r="A317" s="1">
        <v>42467</v>
      </c>
      <c r="B317" s="2">
        <v>1858.85</v>
      </c>
      <c r="C317" s="2">
        <v>1865.97</v>
      </c>
      <c r="D317" s="2">
        <v>1872.51</v>
      </c>
      <c r="E317" s="2">
        <v>1848.19</v>
      </c>
      <c r="F317" s="3">
        <v>-6.9999999999999999E-4</v>
      </c>
      <c r="G317">
        <f>$G$2*Tabella12[[#This Row],[CHIUSURA]]/$B$2</f>
        <v>129.47703495256536</v>
      </c>
      <c r="H317" s="6">
        <f>LN(Tabella12[[#This Row],[NUM INDICE]]/G316)</f>
        <v>-7.0986445645902395E-4</v>
      </c>
    </row>
    <row r="318" spans="1:8" x14ac:dyDescent="0.3">
      <c r="A318" s="1">
        <v>42468</v>
      </c>
      <c r="B318" s="2">
        <v>1877.27</v>
      </c>
      <c r="C318" s="2">
        <v>1860.93</v>
      </c>
      <c r="D318" s="2">
        <v>1879.64</v>
      </c>
      <c r="E318" s="2">
        <v>1857.44</v>
      </c>
      <c r="F318" s="3">
        <v>9.9000000000000008E-3</v>
      </c>
      <c r="G318">
        <f>$G$2*Tabella12[[#This Row],[CHIUSURA]]/$B$2</f>
        <v>130.76006853990498</v>
      </c>
      <c r="H318" s="6">
        <f>LN(Tabella12[[#This Row],[NUM INDICE]]/G317)</f>
        <v>9.8605768815278379E-3</v>
      </c>
    </row>
    <row r="319" spans="1:8" x14ac:dyDescent="0.3">
      <c r="A319" s="1">
        <v>42471</v>
      </c>
      <c r="B319" s="2">
        <v>1906.9</v>
      </c>
      <c r="C319" s="2">
        <v>1875.74</v>
      </c>
      <c r="D319" s="2">
        <v>1907.5</v>
      </c>
      <c r="E319" s="2">
        <v>1872.5</v>
      </c>
      <c r="F319" s="3">
        <v>1.5800000000000002E-2</v>
      </c>
      <c r="G319">
        <f>$G$2*Tabella12[[#This Row],[CHIUSURA]]/$B$2</f>
        <v>132.82392767089701</v>
      </c>
      <c r="H319" s="6">
        <f>LN(Tabella12[[#This Row],[NUM INDICE]]/G318)</f>
        <v>1.5660293035331934E-2</v>
      </c>
    </row>
    <row r="320" spans="1:8" x14ac:dyDescent="0.3">
      <c r="A320" s="1">
        <v>42472</v>
      </c>
      <c r="B320" s="2">
        <v>1899.26</v>
      </c>
      <c r="C320" s="2">
        <v>1907.56</v>
      </c>
      <c r="D320" s="2">
        <v>1910.59</v>
      </c>
      <c r="E320" s="2">
        <v>1889.02</v>
      </c>
      <c r="F320" s="3">
        <v>-4.0000000000000001E-3</v>
      </c>
      <c r="G320">
        <f>$G$2*Tabella12[[#This Row],[CHIUSURA]]/$B$2</f>
        <v>132.29176824596351</v>
      </c>
      <c r="H320" s="6">
        <f>LN(Tabella12[[#This Row],[NUM INDICE]]/G319)</f>
        <v>-4.0145502348341222E-3</v>
      </c>
    </row>
    <row r="321" spans="1:8" x14ac:dyDescent="0.3">
      <c r="A321" s="1">
        <v>42473</v>
      </c>
      <c r="B321" s="2">
        <v>1932.8</v>
      </c>
      <c r="C321" s="2">
        <v>1903.47</v>
      </c>
      <c r="D321" s="2">
        <v>1944.32</v>
      </c>
      <c r="E321" s="2">
        <v>1903.47</v>
      </c>
      <c r="F321" s="3">
        <v>1.77E-2</v>
      </c>
      <c r="G321">
        <f>$G$2*Tabella12[[#This Row],[CHIUSURA]]/$B$2</f>
        <v>134.6279759831715</v>
      </c>
      <c r="H321" s="6">
        <f>LN(Tabella12[[#This Row],[NUM INDICE]]/G320)</f>
        <v>1.7505392134748717E-2</v>
      </c>
    </row>
    <row r="322" spans="1:8" x14ac:dyDescent="0.3">
      <c r="A322" s="1">
        <v>42474</v>
      </c>
      <c r="B322" s="2">
        <v>1915.85</v>
      </c>
      <c r="C322" s="2">
        <v>1929.87</v>
      </c>
      <c r="D322" s="2">
        <v>1948.84</v>
      </c>
      <c r="E322" s="2">
        <v>1902.64</v>
      </c>
      <c r="F322" s="3">
        <v>-8.8000000000000005E-3</v>
      </c>
      <c r="G322">
        <f>$G$2*Tabella12[[#This Row],[CHIUSURA]]/$B$2</f>
        <v>133.44733432706909</v>
      </c>
      <c r="H322" s="6">
        <f>LN(Tabella12[[#This Row],[NUM INDICE]]/G321)</f>
        <v>-8.8083403745719668E-3</v>
      </c>
    </row>
    <row r="323" spans="1:8" x14ac:dyDescent="0.3">
      <c r="A323" s="1">
        <v>42475</v>
      </c>
      <c r="B323" s="2">
        <v>1907.78</v>
      </c>
      <c r="C323" s="2">
        <v>1914.19</v>
      </c>
      <c r="D323" s="2">
        <v>1918.35</v>
      </c>
      <c r="E323" s="2">
        <v>1899.29</v>
      </c>
      <c r="F323" s="3">
        <v>-4.1999999999999997E-3</v>
      </c>
      <c r="G323">
        <f>$G$2*Tabella12[[#This Row],[CHIUSURA]]/$B$2</f>
        <v>132.88522352088933</v>
      </c>
      <c r="H323" s="6">
        <f>LN(Tabella12[[#This Row],[NUM INDICE]]/G322)</f>
        <v>-4.2211259889359982E-3</v>
      </c>
    </row>
    <row r="324" spans="1:8" x14ac:dyDescent="0.3">
      <c r="A324" s="1">
        <v>42478</v>
      </c>
      <c r="B324" s="2">
        <v>1892.64</v>
      </c>
      <c r="C324" s="2">
        <v>1888.97</v>
      </c>
      <c r="D324" s="2">
        <v>1896.36</v>
      </c>
      <c r="E324" s="2">
        <v>1867.61</v>
      </c>
      <c r="F324" s="3">
        <v>-7.9000000000000008E-3</v>
      </c>
      <c r="G324">
        <f>$G$2*Tabella12[[#This Row],[CHIUSURA]]/$B$2</f>
        <v>131.83065628352117</v>
      </c>
      <c r="H324" s="6">
        <f>LN(Tabella12[[#This Row],[NUM INDICE]]/G323)</f>
        <v>-7.9675825795610909E-3</v>
      </c>
    </row>
    <row r="325" spans="1:8" x14ac:dyDescent="0.3">
      <c r="A325" s="1">
        <v>42479</v>
      </c>
      <c r="B325" s="2">
        <v>1930.14</v>
      </c>
      <c r="C325" s="2">
        <v>1895.28</v>
      </c>
      <c r="D325" s="2">
        <v>1930.23</v>
      </c>
      <c r="E325" s="2">
        <v>1892.96</v>
      </c>
      <c r="F325" s="3">
        <v>1.9800000000000002E-2</v>
      </c>
      <c r="G325">
        <f>$G$2*Tabella12[[#This Row],[CHIUSURA]]/$B$2</f>
        <v>134.44269534569466</v>
      </c>
      <c r="H325" s="6">
        <f>LN(Tabella12[[#This Row],[NUM INDICE]]/G324)</f>
        <v>1.9619859330792147E-2</v>
      </c>
    </row>
    <row r="326" spans="1:8" x14ac:dyDescent="0.3">
      <c r="A326" s="1">
        <v>42480</v>
      </c>
      <c r="B326" s="2">
        <v>1960.18</v>
      </c>
      <c r="C326" s="2">
        <v>1923.94</v>
      </c>
      <c r="D326" s="2">
        <v>1961.6</v>
      </c>
      <c r="E326" s="2">
        <v>1922.41</v>
      </c>
      <c r="F326" s="3">
        <v>1.5599999999999999E-2</v>
      </c>
      <c r="G326">
        <f>$G$2*Tabella12[[#This Row],[CHIUSURA]]/$B$2</f>
        <v>136.5351127704331</v>
      </c>
      <c r="H326" s="6">
        <f>LN(Tabella12[[#This Row],[NUM INDICE]]/G325)</f>
        <v>1.5443766614302971E-2</v>
      </c>
    </row>
    <row r="327" spans="1:8" x14ac:dyDescent="0.3">
      <c r="A327" s="1">
        <v>42481</v>
      </c>
      <c r="B327" s="2">
        <v>1950.08</v>
      </c>
      <c r="C327" s="2">
        <v>1971.75</v>
      </c>
      <c r="D327" s="2">
        <v>1976.69</v>
      </c>
      <c r="E327" s="2">
        <v>1931.66</v>
      </c>
      <c r="F327" s="3">
        <v>-5.1999999999999998E-3</v>
      </c>
      <c r="G327">
        <f>$G$2*Tabella12[[#This Row],[CHIUSURA]]/$B$2</f>
        <v>135.83160358302104</v>
      </c>
      <c r="H327" s="6">
        <f>LN(Tabella12[[#This Row],[NUM INDICE]]/G326)</f>
        <v>-5.1659083852325779E-3</v>
      </c>
    </row>
    <row r="328" spans="1:8" x14ac:dyDescent="0.3">
      <c r="A328" s="1">
        <v>42482</v>
      </c>
      <c r="B328" s="2">
        <v>1967.26</v>
      </c>
      <c r="C328" s="2">
        <v>1952.33</v>
      </c>
      <c r="D328" s="2">
        <v>1967.26</v>
      </c>
      <c r="E328" s="2">
        <v>1936.72</v>
      </c>
      <c r="F328" s="3">
        <v>8.8000000000000005E-3</v>
      </c>
      <c r="G328">
        <f>$G$2*Tabella12[[#This Row],[CHIUSURA]]/$B$2</f>
        <v>137.02826574537147</v>
      </c>
      <c r="H328" s="6">
        <f>LN(Tabella12[[#This Row],[NUM INDICE]]/G327)</f>
        <v>8.7713142829063655E-3</v>
      </c>
    </row>
    <row r="329" spans="1:8" x14ac:dyDescent="0.3">
      <c r="A329" s="1">
        <v>42485</v>
      </c>
      <c r="B329" s="2">
        <v>1955.47</v>
      </c>
      <c r="C329" s="2">
        <v>1962.67</v>
      </c>
      <c r="D329" s="2">
        <v>1963.96</v>
      </c>
      <c r="E329" s="2">
        <v>1944.94</v>
      </c>
      <c r="F329" s="3">
        <v>-6.0000000000000001E-3</v>
      </c>
      <c r="G329">
        <f>$G$2*Tabella12[[#This Row],[CHIUSURA]]/$B$2</f>
        <v>136.20704066422411</v>
      </c>
      <c r="H329" s="6">
        <f>LN(Tabella12[[#This Row],[NUM INDICE]]/G328)</f>
        <v>-6.0111379072312664E-3</v>
      </c>
    </row>
    <row r="330" spans="1:8" x14ac:dyDescent="0.3">
      <c r="A330" s="1">
        <v>42486</v>
      </c>
      <c r="B330" s="2">
        <v>1946.55</v>
      </c>
      <c r="C330" s="2">
        <v>1953.86</v>
      </c>
      <c r="D330" s="2">
        <v>1956.54</v>
      </c>
      <c r="E330" s="2">
        <v>1931.08</v>
      </c>
      <c r="F330" s="3">
        <v>-4.5999999999999999E-3</v>
      </c>
      <c r="G330">
        <f>$G$2*Tabella12[[#This Row],[CHIUSURA]]/$B$2</f>
        <v>135.58572363930179</v>
      </c>
      <c r="H330" s="6">
        <f>LN(Tabella12[[#This Row],[NUM INDICE]]/G329)</f>
        <v>-4.5719988816152971E-3</v>
      </c>
    </row>
    <row r="331" spans="1:8" x14ac:dyDescent="0.3">
      <c r="A331" s="1">
        <v>42487</v>
      </c>
      <c r="B331" s="2">
        <v>1934.77</v>
      </c>
      <c r="C331" s="2">
        <v>1951.51</v>
      </c>
      <c r="D331" s="2">
        <v>1954.93</v>
      </c>
      <c r="E331" s="2">
        <v>1921.58</v>
      </c>
      <c r="F331" s="3">
        <v>-6.1000000000000004E-3</v>
      </c>
      <c r="G331">
        <f>$G$2*Tabella12[[#This Row],[CHIUSURA]]/$B$2</f>
        <v>134.76519510190434</v>
      </c>
      <c r="H331" s="6">
        <f>LN(Tabella12[[#This Row],[NUM INDICE]]/G330)</f>
        <v>-6.0701185013348011E-3</v>
      </c>
    </row>
    <row r="332" spans="1:8" x14ac:dyDescent="0.3">
      <c r="A332" s="1">
        <v>42488</v>
      </c>
      <c r="B332" s="2">
        <v>1969.89</v>
      </c>
      <c r="C332" s="2">
        <v>1936.05</v>
      </c>
      <c r="D332" s="2">
        <v>1969.89</v>
      </c>
      <c r="E332" s="2">
        <v>1925.27</v>
      </c>
      <c r="F332" s="3">
        <v>1.8200000000000001E-2</v>
      </c>
      <c r="G332">
        <f>$G$2*Tabella12[[#This Row],[CHIUSURA]]/$B$2</f>
        <v>137.21145675159855</v>
      </c>
      <c r="H332" s="6">
        <f>LN(Tabella12[[#This Row],[NUM INDICE]]/G331)</f>
        <v>1.7989247259592975E-2</v>
      </c>
    </row>
    <row r="333" spans="1:8" x14ac:dyDescent="0.3">
      <c r="A333" s="1">
        <v>42489</v>
      </c>
      <c r="B333" s="2">
        <v>1953.05</v>
      </c>
      <c r="C333" s="2">
        <v>1970.46</v>
      </c>
      <c r="D333" s="2">
        <v>1974.42</v>
      </c>
      <c r="E333" s="2">
        <v>1941.25</v>
      </c>
      <c r="F333" s="3">
        <v>-8.5000000000000006E-3</v>
      </c>
      <c r="G333">
        <f>$G$2*Tabella12[[#This Row],[CHIUSURA]]/$B$2</f>
        <v>136.03847707674518</v>
      </c>
      <c r="H333" s="6">
        <f>LN(Tabella12[[#This Row],[NUM INDICE]]/G332)</f>
        <v>-8.5854504221400518E-3</v>
      </c>
    </row>
    <row r="334" spans="1:8" x14ac:dyDescent="0.3">
      <c r="A334" s="1">
        <v>42494</v>
      </c>
      <c r="B334" s="2">
        <v>1925.58</v>
      </c>
      <c r="C334" s="2">
        <v>1932.92</v>
      </c>
      <c r="D334" s="2">
        <v>1957.18</v>
      </c>
      <c r="E334" s="2">
        <v>1901.85</v>
      </c>
      <c r="F334" s="3">
        <v>-1.41E-2</v>
      </c>
      <c r="G334">
        <f>$G$2*Tabella12[[#This Row],[CHIUSURA]]/$B$2</f>
        <v>134.12507139573435</v>
      </c>
      <c r="H334" s="6">
        <f>LN(Tabella12[[#This Row],[NUM INDICE]]/G333)</f>
        <v>-1.4165032145622586E-2</v>
      </c>
    </row>
    <row r="335" spans="1:8" x14ac:dyDescent="0.3">
      <c r="A335" s="1">
        <v>42495</v>
      </c>
      <c r="B335" s="2">
        <v>1906.48</v>
      </c>
      <c r="C335" s="2">
        <v>1924.28</v>
      </c>
      <c r="D335" s="2">
        <v>1924.28</v>
      </c>
      <c r="E335" s="2">
        <v>1902.66</v>
      </c>
      <c r="F335" s="3">
        <v>-9.9000000000000008E-3</v>
      </c>
      <c r="G335">
        <f>$G$2*Tabella12[[#This Row],[CHIUSURA]]/$B$2</f>
        <v>132.79467283340065</v>
      </c>
      <c r="H335" s="6">
        <f>LN(Tabella12[[#This Row],[NUM INDICE]]/G334)</f>
        <v>-9.9686112267363177E-3</v>
      </c>
    </row>
    <row r="336" spans="1:8" x14ac:dyDescent="0.3">
      <c r="A336" s="1">
        <v>42496</v>
      </c>
      <c r="B336" s="2">
        <v>1901.56</v>
      </c>
      <c r="C336" s="2">
        <v>1905.15</v>
      </c>
      <c r="D336" s="2">
        <v>1906.34</v>
      </c>
      <c r="E336" s="2">
        <v>1889.96</v>
      </c>
      <c r="F336" s="3">
        <v>-2.5999999999999999E-3</v>
      </c>
      <c r="G336">
        <f>$G$2*Tabella12[[#This Row],[CHIUSURA]]/$B$2</f>
        <v>132.45197330844348</v>
      </c>
      <c r="H336" s="6">
        <f>LN(Tabella12[[#This Row],[NUM INDICE]]/G335)</f>
        <v>-2.5840079083253135E-3</v>
      </c>
    </row>
    <row r="337" spans="1:8" x14ac:dyDescent="0.3">
      <c r="A337" s="1">
        <v>42500</v>
      </c>
      <c r="B337" s="2">
        <v>1885.34</v>
      </c>
      <c r="C337" s="2">
        <v>1896.02</v>
      </c>
      <c r="D337" s="2">
        <v>1909.97</v>
      </c>
      <c r="E337" s="2">
        <v>1874.5</v>
      </c>
      <c r="F337" s="3">
        <v>-8.5000000000000006E-3</v>
      </c>
      <c r="G337">
        <f>$G$2*Tabella12[[#This Row],[CHIUSURA]]/$B$2</f>
        <v>131.32217934608471</v>
      </c>
      <c r="H337" s="6">
        <f>LN(Tabella12[[#This Row],[NUM INDICE]]/G336)</f>
        <v>-8.566425936843744E-3</v>
      </c>
    </row>
    <row r="338" spans="1:8" x14ac:dyDescent="0.3">
      <c r="A338" s="1">
        <v>42501</v>
      </c>
      <c r="B338" s="2">
        <v>1909.05</v>
      </c>
      <c r="C338" s="2">
        <v>1890.09</v>
      </c>
      <c r="D338" s="2">
        <v>1916.34</v>
      </c>
      <c r="E338" s="2">
        <v>1885.67</v>
      </c>
      <c r="F338" s="3">
        <v>1.26E-2</v>
      </c>
      <c r="G338">
        <f>$G$2*Tabella12[[#This Row],[CHIUSURA]]/$B$2</f>
        <v>132.9736845771283</v>
      </c>
      <c r="H338" s="6">
        <f>LN(Tabella12[[#This Row],[NUM INDICE]]/G337)</f>
        <v>1.2497560136226396E-2</v>
      </c>
    </row>
    <row r="339" spans="1:8" x14ac:dyDescent="0.3">
      <c r="A339" s="1">
        <v>42502</v>
      </c>
      <c r="B339" s="2">
        <v>1901.9</v>
      </c>
      <c r="C339" s="2">
        <v>1912.43</v>
      </c>
      <c r="D339" s="2">
        <v>1922.51</v>
      </c>
      <c r="E339" s="2">
        <v>1900.08</v>
      </c>
      <c r="F339" s="3">
        <v>-3.7000000000000002E-3</v>
      </c>
      <c r="G339">
        <f>$G$2*Tabella12[[#This Row],[CHIUSURA]]/$B$2</f>
        <v>132.47565579594053</v>
      </c>
      <c r="H339" s="6">
        <f>LN(Tabella12[[#This Row],[NUM INDICE]]/G338)</f>
        <v>-3.7523496185506871E-3</v>
      </c>
    </row>
    <row r="340" spans="1:8" x14ac:dyDescent="0.3">
      <c r="A340" s="1">
        <v>42503</v>
      </c>
      <c r="B340" s="2">
        <v>1907.19</v>
      </c>
      <c r="C340" s="2">
        <v>1901.51</v>
      </c>
      <c r="D340" s="2">
        <v>1907.19</v>
      </c>
      <c r="E340" s="2">
        <v>1881.41</v>
      </c>
      <c r="F340" s="3">
        <v>2.8E-3</v>
      </c>
      <c r="G340">
        <f>$G$2*Tabella12[[#This Row],[CHIUSURA]]/$B$2</f>
        <v>132.84412743964447</v>
      </c>
      <c r="H340" s="6">
        <f>LN(Tabella12[[#This Row],[NUM INDICE]]/G339)</f>
        <v>2.7775680810785694E-3</v>
      </c>
    </row>
    <row r="341" spans="1:8" x14ac:dyDescent="0.3">
      <c r="A341" s="1">
        <v>42506</v>
      </c>
      <c r="B341" s="2">
        <v>1915.33</v>
      </c>
      <c r="C341" s="2">
        <v>1912.16</v>
      </c>
      <c r="D341" s="2">
        <v>1939.22</v>
      </c>
      <c r="E341" s="2">
        <v>1909.18</v>
      </c>
      <c r="F341" s="3">
        <v>4.3E-3</v>
      </c>
      <c r="G341">
        <f>$G$2*Tabella12[[#This Row],[CHIUSURA]]/$B$2</f>
        <v>133.4111140520736</v>
      </c>
      <c r="H341" s="6">
        <f>LN(Tabella12[[#This Row],[NUM INDICE]]/G340)</f>
        <v>4.2589769598100997E-3</v>
      </c>
    </row>
    <row r="342" spans="1:8" x14ac:dyDescent="0.3">
      <c r="A342" s="1">
        <v>42507</v>
      </c>
      <c r="B342" s="2">
        <v>1909</v>
      </c>
      <c r="C342" s="2">
        <v>1913.25</v>
      </c>
      <c r="D342" s="2">
        <v>1915.19</v>
      </c>
      <c r="E342" s="2">
        <v>1876.69</v>
      </c>
      <c r="F342" s="3">
        <v>-3.3E-3</v>
      </c>
      <c r="G342">
        <f>$G$2*Tabella12[[#This Row],[CHIUSURA]]/$B$2</f>
        <v>132.97020185837872</v>
      </c>
      <c r="H342" s="6">
        <f>LN(Tabella12[[#This Row],[NUM INDICE]]/G341)</f>
        <v>-3.3103868027563091E-3</v>
      </c>
    </row>
    <row r="343" spans="1:8" x14ac:dyDescent="0.3">
      <c r="A343" s="1">
        <v>42508</v>
      </c>
      <c r="B343" s="2">
        <v>1917.24</v>
      </c>
      <c r="C343" s="2">
        <v>1907.15</v>
      </c>
      <c r="D343" s="2">
        <v>1921.21</v>
      </c>
      <c r="E343" s="2">
        <v>1899.12</v>
      </c>
      <c r="F343" s="3">
        <v>4.3E-3</v>
      </c>
      <c r="G343">
        <f>$G$2*Tabella12[[#This Row],[CHIUSURA]]/$B$2</f>
        <v>133.54415390830698</v>
      </c>
      <c r="H343" s="6">
        <f>LN(Tabella12[[#This Row],[NUM INDICE]]/G342)</f>
        <v>4.3071071017329815E-3</v>
      </c>
    </row>
    <row r="344" spans="1:8" x14ac:dyDescent="0.3">
      <c r="A344" s="1">
        <v>42509</v>
      </c>
      <c r="B344" s="2">
        <v>1891.52</v>
      </c>
      <c r="C344" s="2">
        <v>1907.71</v>
      </c>
      <c r="D344" s="2">
        <v>1913.7</v>
      </c>
      <c r="E344" s="2">
        <v>1891.52</v>
      </c>
      <c r="F344" s="3">
        <v>-1.34E-2</v>
      </c>
      <c r="G344">
        <f>$G$2*Tabella12[[#This Row],[CHIUSURA]]/$B$2</f>
        <v>131.75264338353091</v>
      </c>
      <c r="H344" s="6">
        <f>LN(Tabella12[[#This Row],[NUM INDICE]]/G343)</f>
        <v>-1.3505913191475875E-2</v>
      </c>
    </row>
    <row r="345" spans="1:8" x14ac:dyDescent="0.3">
      <c r="A345" s="1">
        <v>42510</v>
      </c>
      <c r="B345" s="2">
        <v>1891.33</v>
      </c>
      <c r="C345" s="2">
        <v>1901.27</v>
      </c>
      <c r="D345" s="2">
        <v>1903.58</v>
      </c>
      <c r="E345" s="2">
        <v>1882.16</v>
      </c>
      <c r="F345" s="3">
        <v>-1E-4</v>
      </c>
      <c r="G345">
        <f>$G$2*Tabella12[[#This Row],[CHIUSURA]]/$B$2</f>
        <v>131.73940905228255</v>
      </c>
      <c r="H345" s="6">
        <f>LN(Tabella12[[#This Row],[NUM INDICE]]/G344)</f>
        <v>-1.0045336196778013E-4</v>
      </c>
    </row>
    <row r="346" spans="1:8" x14ac:dyDescent="0.3">
      <c r="A346" s="1">
        <v>42513</v>
      </c>
      <c r="B346" s="2">
        <v>1868.43</v>
      </c>
      <c r="C346" s="2">
        <v>1889.11</v>
      </c>
      <c r="D346" s="2">
        <v>1889.11</v>
      </c>
      <c r="E346" s="2">
        <v>1861.64</v>
      </c>
      <c r="F346" s="3">
        <v>-1.21E-2</v>
      </c>
      <c r="G346">
        <f>$G$2*Tabella12[[#This Row],[CHIUSURA]]/$B$2</f>
        <v>130.14432386498194</v>
      </c>
      <c r="H346" s="6">
        <f>LN(Tabella12[[#This Row],[NUM INDICE]]/G345)</f>
        <v>-1.2181779256041804E-2</v>
      </c>
    </row>
    <row r="347" spans="1:8" x14ac:dyDescent="0.3">
      <c r="A347" s="1">
        <v>42514</v>
      </c>
      <c r="B347" s="2">
        <v>1884.12</v>
      </c>
      <c r="C347" s="2">
        <v>1868.7</v>
      </c>
      <c r="D347" s="2">
        <v>1887.48</v>
      </c>
      <c r="E347" s="2">
        <v>1868.7</v>
      </c>
      <c r="F347" s="3">
        <v>8.3999999999999995E-3</v>
      </c>
      <c r="G347">
        <f>$G$2*Tabella12[[#This Row],[CHIUSURA]]/$B$2</f>
        <v>131.23720100859535</v>
      </c>
      <c r="H347" s="6">
        <f>LN(Tabella12[[#This Row],[NUM INDICE]]/G346)</f>
        <v>8.3623623574356001E-3</v>
      </c>
    </row>
    <row r="348" spans="1:8" x14ac:dyDescent="0.3">
      <c r="A348" s="1">
        <v>42515</v>
      </c>
      <c r="B348" s="2">
        <v>1898.75</v>
      </c>
      <c r="C348" s="2">
        <v>1889.42</v>
      </c>
      <c r="D348" s="2">
        <v>1910.7</v>
      </c>
      <c r="E348" s="2">
        <v>1889.42</v>
      </c>
      <c r="F348" s="3">
        <v>7.7999999999999996E-3</v>
      </c>
      <c r="G348">
        <f>$G$2*Tabella12[[#This Row],[CHIUSURA]]/$B$2</f>
        <v>132.25624451471796</v>
      </c>
      <c r="H348" s="6">
        <f>LN(Tabella12[[#This Row],[NUM INDICE]]/G347)</f>
        <v>7.73490653455203E-3</v>
      </c>
    </row>
    <row r="349" spans="1:8" x14ac:dyDescent="0.3">
      <c r="A349" s="1">
        <v>42516</v>
      </c>
      <c r="B349" s="2">
        <v>1914.31</v>
      </c>
      <c r="C349" s="2">
        <v>1905.81</v>
      </c>
      <c r="D349" s="2">
        <v>1931.78</v>
      </c>
      <c r="E349" s="2">
        <v>1895.63</v>
      </c>
      <c r="F349" s="3">
        <v>8.2000000000000007E-3</v>
      </c>
      <c r="G349">
        <f>$G$2*Tabella12[[#This Row],[CHIUSURA]]/$B$2</f>
        <v>133.34006658958248</v>
      </c>
      <c r="H349" s="6">
        <f>LN(Tabella12[[#This Row],[NUM INDICE]]/G348)</f>
        <v>8.1614694603970878E-3</v>
      </c>
    </row>
    <row r="350" spans="1:8" x14ac:dyDescent="0.3">
      <c r="A350" s="1">
        <v>42517</v>
      </c>
      <c r="B350" s="2">
        <v>1927.58</v>
      </c>
      <c r="C350" s="2">
        <v>1913.18</v>
      </c>
      <c r="D350" s="2">
        <v>1930.8</v>
      </c>
      <c r="E350" s="2">
        <v>1910.11</v>
      </c>
      <c r="F350" s="3">
        <v>6.8999999999999999E-3</v>
      </c>
      <c r="G350">
        <f>$G$2*Tabella12[[#This Row],[CHIUSURA]]/$B$2</f>
        <v>134.26438014571696</v>
      </c>
      <c r="H350" s="6">
        <f>LN(Tabella12[[#This Row],[NUM INDICE]]/G349)</f>
        <v>6.9080857453743105E-3</v>
      </c>
    </row>
    <row r="351" spans="1:8" x14ac:dyDescent="0.3">
      <c r="A351" s="1">
        <v>42520</v>
      </c>
      <c r="B351" s="2">
        <v>1935.54</v>
      </c>
      <c r="C351" s="2">
        <v>1931.07</v>
      </c>
      <c r="D351" s="2">
        <v>1938.14</v>
      </c>
      <c r="E351" s="2">
        <v>1918.76</v>
      </c>
      <c r="F351" s="3">
        <v>4.1000000000000003E-3</v>
      </c>
      <c r="G351">
        <f>$G$2*Tabella12[[#This Row],[CHIUSURA]]/$B$2</f>
        <v>134.81882897064764</v>
      </c>
      <c r="H351" s="6">
        <f>LN(Tabella12[[#This Row],[NUM INDICE]]/G350)</f>
        <v>4.121027182845528E-3</v>
      </c>
    </row>
    <row r="352" spans="1:8" x14ac:dyDescent="0.3">
      <c r="A352" s="1">
        <v>42521</v>
      </c>
      <c r="B352" s="2">
        <v>1899.01</v>
      </c>
      <c r="C352" s="2">
        <v>1937.13</v>
      </c>
      <c r="D352" s="2">
        <v>1939.84</v>
      </c>
      <c r="E352" s="2">
        <v>1899.01</v>
      </c>
      <c r="F352" s="3">
        <v>-1.89E-2</v>
      </c>
      <c r="G352">
        <f>$G$2*Tabella12[[#This Row],[CHIUSURA]]/$B$2</f>
        <v>132.27435465221569</v>
      </c>
      <c r="H352" s="6">
        <f>LN(Tabella12[[#This Row],[NUM INDICE]]/G351)</f>
        <v>-1.9053659570742225E-2</v>
      </c>
    </row>
    <row r="353" spans="1:8" x14ac:dyDescent="0.3">
      <c r="A353" s="1">
        <v>42522</v>
      </c>
      <c r="B353" s="2">
        <v>1893.18</v>
      </c>
      <c r="C353" s="2">
        <v>1899.14</v>
      </c>
      <c r="D353" s="2">
        <v>1906.86</v>
      </c>
      <c r="E353" s="2">
        <v>1888.88</v>
      </c>
      <c r="F353" s="3">
        <v>-3.0999999999999999E-3</v>
      </c>
      <c r="G353">
        <f>$G$2*Tabella12[[#This Row],[CHIUSURA]]/$B$2</f>
        <v>131.86826964601647</v>
      </c>
      <c r="H353" s="6">
        <f>LN(Tabella12[[#This Row],[NUM INDICE]]/G352)</f>
        <v>-3.0747428757992071E-3</v>
      </c>
    </row>
    <row r="354" spans="1:8" x14ac:dyDescent="0.3">
      <c r="A354" s="1">
        <v>42523</v>
      </c>
      <c r="B354" s="2">
        <v>1890.78</v>
      </c>
      <c r="C354" s="2">
        <v>1895.27</v>
      </c>
      <c r="D354" s="2">
        <v>1898.9</v>
      </c>
      <c r="E354" s="2">
        <v>1876.58</v>
      </c>
      <c r="F354" s="3">
        <v>-1.2999999999999999E-3</v>
      </c>
      <c r="G354">
        <f>$G$2*Tabella12[[#This Row],[CHIUSURA]]/$B$2</f>
        <v>131.70109914603736</v>
      </c>
      <c r="H354" s="6">
        <f>LN(Tabella12[[#This Row],[NUM INDICE]]/G353)</f>
        <v>-1.2685125222384832E-3</v>
      </c>
    </row>
    <row r="355" spans="1:8" x14ac:dyDescent="0.3">
      <c r="A355" s="1">
        <v>42524</v>
      </c>
      <c r="B355" s="2">
        <v>1886.84</v>
      </c>
      <c r="C355" s="2">
        <v>1896.95</v>
      </c>
      <c r="D355" s="2">
        <v>1913.74</v>
      </c>
      <c r="E355" s="2">
        <v>1877.89</v>
      </c>
      <c r="F355" s="3">
        <v>-2.0999999999999999E-3</v>
      </c>
      <c r="G355">
        <f>$G$2*Tabella12[[#This Row],[CHIUSURA]]/$B$2</f>
        <v>131.42666090857165</v>
      </c>
      <c r="H355" s="6">
        <f>LN(Tabella12[[#This Row],[NUM INDICE]]/G354)</f>
        <v>-2.085970229227786E-3</v>
      </c>
    </row>
    <row r="356" spans="1:8" x14ac:dyDescent="0.3">
      <c r="A356" s="1">
        <v>42527</v>
      </c>
      <c r="B356" s="2">
        <v>1915.54</v>
      </c>
      <c r="C356" s="2">
        <v>1893.05</v>
      </c>
      <c r="D356" s="2">
        <v>1920.91</v>
      </c>
      <c r="E356" s="2">
        <v>1893.05</v>
      </c>
      <c r="F356" s="3">
        <v>1.52E-2</v>
      </c>
      <c r="G356">
        <f>$G$2*Tabella12[[#This Row],[CHIUSURA]]/$B$2</f>
        <v>133.42574147082178</v>
      </c>
      <c r="H356" s="6">
        <f>LN(Tabella12[[#This Row],[NUM INDICE]]/G355)</f>
        <v>1.5096095098248299E-2</v>
      </c>
    </row>
    <row r="357" spans="1:8" x14ac:dyDescent="0.3">
      <c r="A357" s="1">
        <v>42528</v>
      </c>
      <c r="B357" s="2">
        <v>1951.26</v>
      </c>
      <c r="C357" s="2">
        <v>1917.96</v>
      </c>
      <c r="D357" s="2">
        <v>1954.49</v>
      </c>
      <c r="E357" s="2">
        <v>1914.56</v>
      </c>
      <c r="F357" s="3">
        <v>1.8599999999999998E-2</v>
      </c>
      <c r="G357">
        <f>$G$2*Tabella12[[#This Row],[CHIUSURA]]/$B$2</f>
        <v>135.91379574551075</v>
      </c>
      <c r="H357" s="6">
        <f>LN(Tabella12[[#This Row],[NUM INDICE]]/G356)</f>
        <v>1.847575053759239E-2</v>
      </c>
    </row>
    <row r="358" spans="1:8" x14ac:dyDescent="0.3">
      <c r="A358" s="1">
        <v>42529</v>
      </c>
      <c r="B358" s="2">
        <v>1951.55</v>
      </c>
      <c r="C358" s="2">
        <v>1953.75</v>
      </c>
      <c r="D358" s="2">
        <v>1960.75</v>
      </c>
      <c r="E358" s="2">
        <v>1937.62</v>
      </c>
      <c r="F358" s="3">
        <v>1E-4</v>
      </c>
      <c r="G358">
        <f>$G$2*Tabella12[[#This Row],[CHIUSURA]]/$B$2</f>
        <v>135.93399551425824</v>
      </c>
      <c r="H358" s="6">
        <f>LN(Tabella12[[#This Row],[NUM INDICE]]/G357)</f>
        <v>1.4861087295250938E-4</v>
      </c>
    </row>
    <row r="359" spans="1:8" x14ac:dyDescent="0.3">
      <c r="A359" s="1">
        <v>42530</v>
      </c>
      <c r="B359" s="2">
        <v>1934.92</v>
      </c>
      <c r="C359" s="2">
        <v>1951.8</v>
      </c>
      <c r="D359" s="2">
        <v>1952.42</v>
      </c>
      <c r="E359" s="2">
        <v>1927.72</v>
      </c>
      <c r="F359" s="3">
        <v>-8.5000000000000006E-3</v>
      </c>
      <c r="G359">
        <f>$G$2*Tabella12[[#This Row],[CHIUSURA]]/$B$2</f>
        <v>134.77564325815302</v>
      </c>
      <c r="H359" s="6">
        <f>LN(Tabella12[[#This Row],[NUM INDICE]]/G358)</f>
        <v>-8.5579466694266047E-3</v>
      </c>
    </row>
    <row r="360" spans="1:8" x14ac:dyDescent="0.3">
      <c r="A360" s="1">
        <v>42531</v>
      </c>
      <c r="B360" s="2">
        <v>1903.61</v>
      </c>
      <c r="C360" s="2">
        <v>1926.91</v>
      </c>
      <c r="D360" s="2">
        <v>1930.26</v>
      </c>
      <c r="E360" s="2">
        <v>1903.61</v>
      </c>
      <c r="F360" s="3">
        <v>-1.6199999999999999E-2</v>
      </c>
      <c r="G360">
        <f>$G$2*Tabella12[[#This Row],[CHIUSURA]]/$B$2</f>
        <v>132.59476477717564</v>
      </c>
      <c r="H360" s="6">
        <f>LN(Tabella12[[#This Row],[NUM INDICE]]/G359)</f>
        <v>-1.6313898502346415E-2</v>
      </c>
    </row>
    <row r="361" spans="1:8" x14ac:dyDescent="0.3">
      <c r="A361" s="1">
        <v>42535</v>
      </c>
      <c r="B361" s="2">
        <v>1885.92</v>
      </c>
      <c r="C361" s="2">
        <v>1898.21</v>
      </c>
      <c r="D361" s="2">
        <v>1903.54</v>
      </c>
      <c r="E361" s="2">
        <v>1875.27</v>
      </c>
      <c r="F361" s="3">
        <v>-9.2999999999999992E-3</v>
      </c>
      <c r="G361">
        <f>$G$2*Tabella12[[#This Row],[CHIUSURA]]/$B$2</f>
        <v>131.36257888357966</v>
      </c>
      <c r="H361" s="6">
        <f>LN(Tabella12[[#This Row],[NUM INDICE]]/G360)</f>
        <v>-9.336317959352745E-3</v>
      </c>
    </row>
    <row r="362" spans="1:8" x14ac:dyDescent="0.3">
      <c r="A362" s="1">
        <v>42536</v>
      </c>
      <c r="B362" s="2">
        <v>1889.75</v>
      </c>
      <c r="C362" s="2">
        <v>1883.94</v>
      </c>
      <c r="D362" s="2">
        <v>1898.31</v>
      </c>
      <c r="E362" s="2">
        <v>1880.55</v>
      </c>
      <c r="F362" s="3">
        <v>2E-3</v>
      </c>
      <c r="G362">
        <f>$G$2*Tabella12[[#This Row],[CHIUSURA]]/$B$2</f>
        <v>131.62935513979633</v>
      </c>
      <c r="H362" s="6">
        <f>LN(Tabella12[[#This Row],[NUM INDICE]]/G361)</f>
        <v>2.0287796940268955E-3</v>
      </c>
    </row>
    <row r="363" spans="1:8" x14ac:dyDescent="0.3">
      <c r="A363" s="1">
        <v>42537</v>
      </c>
      <c r="B363" s="2">
        <v>1869.78</v>
      </c>
      <c r="C363" s="2">
        <v>1884.22</v>
      </c>
      <c r="D363" s="2">
        <v>1884.91</v>
      </c>
      <c r="E363" s="2">
        <v>1853.36</v>
      </c>
      <c r="F363" s="3">
        <v>-1.06E-2</v>
      </c>
      <c r="G363">
        <f>$G$2*Tabella12[[#This Row],[CHIUSURA]]/$B$2</f>
        <v>130.2383572712202</v>
      </c>
      <c r="H363" s="6">
        <f>LN(Tabella12[[#This Row],[NUM INDICE]]/G362)</f>
        <v>-1.0623768303435411E-2</v>
      </c>
    </row>
    <row r="364" spans="1:8" x14ac:dyDescent="0.3">
      <c r="A364" s="1">
        <v>42538</v>
      </c>
      <c r="B364" s="2">
        <v>1877.07</v>
      </c>
      <c r="C364" s="2">
        <v>1875.96</v>
      </c>
      <c r="D364" s="2">
        <v>1896.28</v>
      </c>
      <c r="E364" s="2">
        <v>1871.88</v>
      </c>
      <c r="F364" s="3">
        <v>3.8999999999999998E-3</v>
      </c>
      <c r="G364">
        <f>$G$2*Tabella12[[#This Row],[CHIUSURA]]/$B$2</f>
        <v>130.74613766490671</v>
      </c>
      <c r="H364" s="6">
        <f>LN(Tabella12[[#This Row],[NUM INDICE]]/G363)</f>
        <v>3.8912735758136435E-3</v>
      </c>
    </row>
    <row r="365" spans="1:8" x14ac:dyDescent="0.3">
      <c r="A365" s="1">
        <v>42541</v>
      </c>
      <c r="B365" s="2">
        <v>1902.7</v>
      </c>
      <c r="C365" s="2">
        <v>1889.26</v>
      </c>
      <c r="D365" s="2">
        <v>1906.46</v>
      </c>
      <c r="E365" s="2">
        <v>1889.26</v>
      </c>
      <c r="F365" s="3">
        <v>1.37E-2</v>
      </c>
      <c r="G365">
        <f>$G$2*Tabella12[[#This Row],[CHIUSURA]]/$B$2</f>
        <v>132.53137929593356</v>
      </c>
      <c r="H365" s="6">
        <f>LN(Tabella12[[#This Row],[NUM INDICE]]/G364)</f>
        <v>1.3561879601690524E-2</v>
      </c>
    </row>
    <row r="366" spans="1:8" x14ac:dyDescent="0.3">
      <c r="A366" s="1">
        <v>42542</v>
      </c>
      <c r="B366" s="2">
        <v>1904.02</v>
      </c>
      <c r="C366" s="2">
        <v>1902.44</v>
      </c>
      <c r="D366" s="2">
        <v>1910.25</v>
      </c>
      <c r="E366" s="2">
        <v>1884.64</v>
      </c>
      <c r="F366" s="3">
        <v>6.9999999999999999E-4</v>
      </c>
      <c r="G366">
        <f>$G$2*Tabella12[[#This Row],[CHIUSURA]]/$B$2</f>
        <v>132.62332307092208</v>
      </c>
      <c r="H366" s="6">
        <f>LN(Tabella12[[#This Row],[NUM INDICE]]/G365)</f>
        <v>6.9351045146767893E-4</v>
      </c>
    </row>
    <row r="367" spans="1:8" x14ac:dyDescent="0.3">
      <c r="A367" s="1">
        <v>42543</v>
      </c>
      <c r="B367" s="2">
        <v>1896.7</v>
      </c>
      <c r="C367" s="2">
        <v>1908.06</v>
      </c>
      <c r="D367" s="2">
        <v>1912.96</v>
      </c>
      <c r="E367" s="2">
        <v>1892.16</v>
      </c>
      <c r="F367" s="3">
        <v>-3.8E-3</v>
      </c>
      <c r="G367">
        <f>$G$2*Tabella12[[#This Row],[CHIUSURA]]/$B$2</f>
        <v>132.11345304598581</v>
      </c>
      <c r="H367" s="6">
        <f>LN(Tabella12[[#This Row],[NUM INDICE]]/G366)</f>
        <v>-3.8519065075459402E-3</v>
      </c>
    </row>
    <row r="368" spans="1:8" x14ac:dyDescent="0.3">
      <c r="A368" s="1">
        <v>42544</v>
      </c>
      <c r="B368" s="2">
        <v>1919.27</v>
      </c>
      <c r="C368" s="2">
        <v>1894.16</v>
      </c>
      <c r="D368" s="2">
        <v>1919.27</v>
      </c>
      <c r="E368" s="2">
        <v>1883.18</v>
      </c>
      <c r="F368" s="3">
        <v>1.1900000000000001E-2</v>
      </c>
      <c r="G368">
        <f>$G$2*Tabella12[[#This Row],[CHIUSURA]]/$B$2</f>
        <v>133.68555228953929</v>
      </c>
      <c r="H368" s="6">
        <f>LN(Tabella12[[#This Row],[NUM INDICE]]/G367)</f>
        <v>1.1829371400702783E-2</v>
      </c>
    </row>
    <row r="369" spans="1:8" x14ac:dyDescent="0.3">
      <c r="A369" s="1">
        <v>42545</v>
      </c>
      <c r="B369" s="2">
        <v>1884.41</v>
      </c>
      <c r="C369" s="2">
        <v>1865.48</v>
      </c>
      <c r="D369" s="2">
        <v>1884.94</v>
      </c>
      <c r="E369" s="2">
        <v>1846.91</v>
      </c>
      <c r="F369" s="3">
        <v>-1.8200000000000001E-2</v>
      </c>
      <c r="G369">
        <f>$G$2*Tabella12[[#This Row],[CHIUSURA]]/$B$2</f>
        <v>131.25740077734281</v>
      </c>
      <c r="H369" s="6">
        <f>LN(Tabella12[[#This Row],[NUM INDICE]]/G368)</f>
        <v>-1.8330130850241832E-2</v>
      </c>
    </row>
    <row r="370" spans="1:8" x14ac:dyDescent="0.3">
      <c r="A370" s="1">
        <v>42548</v>
      </c>
      <c r="B370" s="2">
        <v>1841.73</v>
      </c>
      <c r="C370" s="2">
        <v>1883.76</v>
      </c>
      <c r="D370" s="2">
        <v>1887.75</v>
      </c>
      <c r="E370" s="2">
        <v>1841.73</v>
      </c>
      <c r="F370" s="3">
        <v>-2.2599999999999999E-2</v>
      </c>
      <c r="G370">
        <f>$G$2*Tabella12[[#This Row],[CHIUSURA]]/$B$2</f>
        <v>128.28455205271442</v>
      </c>
      <c r="H370" s="6">
        <f>LN(Tabella12[[#This Row],[NUM INDICE]]/G369)</f>
        <v>-2.2909427273915269E-2</v>
      </c>
    </row>
    <row r="371" spans="1:8" x14ac:dyDescent="0.3">
      <c r="A371" s="1">
        <v>42549</v>
      </c>
      <c r="B371" s="2">
        <v>1857.23</v>
      </c>
      <c r="C371" s="2">
        <v>1850.75</v>
      </c>
      <c r="D371" s="2">
        <v>1863.53</v>
      </c>
      <c r="E371" s="2">
        <v>1844.8</v>
      </c>
      <c r="F371" s="3">
        <v>8.3999999999999995E-3</v>
      </c>
      <c r="G371">
        <f>$G$2*Tabella12[[#This Row],[CHIUSURA]]/$B$2</f>
        <v>129.36419486507947</v>
      </c>
      <c r="H371" s="6">
        <f>LN(Tabella12[[#This Row],[NUM INDICE]]/G370)</f>
        <v>8.3807830976079627E-3</v>
      </c>
    </row>
    <row r="372" spans="1:8" x14ac:dyDescent="0.3">
      <c r="A372" s="1">
        <v>42550</v>
      </c>
      <c r="B372" s="2">
        <v>1888.15</v>
      </c>
      <c r="C372" s="2">
        <v>1862.25</v>
      </c>
      <c r="D372" s="2">
        <v>1888.15</v>
      </c>
      <c r="E372" s="2">
        <v>1862.25</v>
      </c>
      <c r="F372" s="3">
        <v>1.66E-2</v>
      </c>
      <c r="G372">
        <f>$G$2*Tabella12[[#This Row],[CHIUSURA]]/$B$2</f>
        <v>131.51790813981026</v>
      </c>
      <c r="H372" s="6">
        <f>LN(Tabella12[[#This Row],[NUM INDICE]]/G371)</f>
        <v>1.6511383337641166E-2</v>
      </c>
    </row>
    <row r="373" spans="1:8" x14ac:dyDescent="0.3">
      <c r="A373" s="1">
        <v>42551</v>
      </c>
      <c r="B373" s="2">
        <v>1891.09</v>
      </c>
      <c r="C373" s="2">
        <v>1886.47</v>
      </c>
      <c r="D373" s="2">
        <v>1897.36</v>
      </c>
      <c r="E373" s="2">
        <v>1879.33</v>
      </c>
      <c r="F373" s="3">
        <v>1.6000000000000001E-3</v>
      </c>
      <c r="G373">
        <f>$G$2*Tabella12[[#This Row],[CHIUSURA]]/$B$2</f>
        <v>131.72269200228465</v>
      </c>
      <c r="H373" s="6">
        <f>LN(Tabella12[[#This Row],[NUM INDICE]]/G372)</f>
        <v>1.5558686895131833E-3</v>
      </c>
    </row>
    <row r="374" spans="1:8" x14ac:dyDescent="0.3">
      <c r="A374" s="1">
        <v>42552</v>
      </c>
      <c r="B374" s="2">
        <v>1896.62</v>
      </c>
      <c r="C374" s="2">
        <v>1891.03</v>
      </c>
      <c r="D374" s="2">
        <v>1900.41</v>
      </c>
      <c r="E374" s="2">
        <v>1880.63</v>
      </c>
      <c r="F374" s="3">
        <v>2.8999999999999998E-3</v>
      </c>
      <c r="G374">
        <f>$G$2*Tabella12[[#This Row],[CHIUSURA]]/$B$2</f>
        <v>132.10788069598649</v>
      </c>
      <c r="H374" s="6">
        <f>LN(Tabella12[[#This Row],[NUM INDICE]]/G373)</f>
        <v>2.9199721885644768E-3</v>
      </c>
    </row>
    <row r="375" spans="1:8" x14ac:dyDescent="0.3">
      <c r="A375" s="1">
        <v>42555</v>
      </c>
      <c r="B375" s="2">
        <v>1907.48</v>
      </c>
      <c r="C375" s="2">
        <v>1899.35</v>
      </c>
      <c r="D375" s="2">
        <v>1913.48</v>
      </c>
      <c r="E375" s="2">
        <v>1896.4</v>
      </c>
      <c r="F375" s="3">
        <v>5.7000000000000002E-3</v>
      </c>
      <c r="G375">
        <f>$G$2*Tabella12[[#This Row],[CHIUSURA]]/$B$2</f>
        <v>132.86432720839196</v>
      </c>
      <c r="H375" s="6">
        <f>LN(Tabella12[[#This Row],[NUM INDICE]]/G374)</f>
        <v>5.7096445955794233E-3</v>
      </c>
    </row>
    <row r="376" spans="1:8" x14ac:dyDescent="0.3">
      <c r="A376" s="1">
        <v>42556</v>
      </c>
      <c r="B376" s="2">
        <v>1895.64</v>
      </c>
      <c r="C376" s="2">
        <v>1904.03</v>
      </c>
      <c r="D376" s="2">
        <v>1904.06</v>
      </c>
      <c r="E376" s="2">
        <v>1887.05</v>
      </c>
      <c r="F376" s="3">
        <v>-6.1999999999999998E-3</v>
      </c>
      <c r="G376">
        <f>$G$2*Tabella12[[#This Row],[CHIUSURA]]/$B$2</f>
        <v>132.03961940849504</v>
      </c>
      <c r="H376" s="6">
        <f>LN(Tabella12[[#This Row],[NUM INDICE]]/G375)</f>
        <v>-6.2264868067225757E-3</v>
      </c>
    </row>
    <row r="377" spans="1:8" x14ac:dyDescent="0.3">
      <c r="A377" s="1">
        <v>42557</v>
      </c>
      <c r="B377" s="2">
        <v>1879.42</v>
      </c>
      <c r="C377" s="2">
        <v>1892.26</v>
      </c>
      <c r="D377" s="2">
        <v>1896.71</v>
      </c>
      <c r="E377" s="2">
        <v>1871.47</v>
      </c>
      <c r="F377" s="3">
        <v>-8.6E-3</v>
      </c>
      <c r="G377">
        <f>$G$2*Tabella12[[#This Row],[CHIUSURA]]/$B$2</f>
        <v>130.90982544613627</v>
      </c>
      <c r="H377" s="6">
        <f>LN(Tabella12[[#This Row],[NUM INDICE]]/G376)</f>
        <v>-8.5932937825062439E-3</v>
      </c>
    </row>
    <row r="378" spans="1:8" x14ac:dyDescent="0.3">
      <c r="A378" s="1">
        <v>42558</v>
      </c>
      <c r="B378" s="2">
        <v>1882.41</v>
      </c>
      <c r="C378" s="2">
        <v>1887.12</v>
      </c>
      <c r="D378" s="2">
        <v>1901.57</v>
      </c>
      <c r="E378" s="2">
        <v>1878.47</v>
      </c>
      <c r="F378" s="3">
        <v>1.6000000000000001E-3</v>
      </c>
      <c r="G378">
        <f>$G$2*Tabella12[[#This Row],[CHIUSURA]]/$B$2</f>
        <v>131.11809202736023</v>
      </c>
      <c r="H378" s="6">
        <f>LN(Tabella12[[#This Row],[NUM INDICE]]/G377)</f>
        <v>1.5896521797330572E-3</v>
      </c>
    </row>
    <row r="379" spans="1:8" x14ac:dyDescent="0.3">
      <c r="A379" s="1">
        <v>42559</v>
      </c>
      <c r="B379" s="2">
        <v>1894.35</v>
      </c>
      <c r="C379" s="2">
        <v>1873.49</v>
      </c>
      <c r="D379" s="2">
        <v>1896.82</v>
      </c>
      <c r="E379" s="2">
        <v>1860.55</v>
      </c>
      <c r="F379" s="3">
        <v>6.3E-3</v>
      </c>
      <c r="G379">
        <f>$G$2*Tabella12[[#This Row],[CHIUSURA]]/$B$2</f>
        <v>131.94976526475628</v>
      </c>
      <c r="H379" s="6">
        <f>LN(Tabella12[[#This Row],[NUM INDICE]]/G378)</f>
        <v>6.3229009940558197E-3</v>
      </c>
    </row>
    <row r="380" spans="1:8" x14ac:dyDescent="0.3">
      <c r="A380" s="1">
        <v>42562</v>
      </c>
      <c r="B380" s="2">
        <v>1913.12</v>
      </c>
      <c r="C380" s="2">
        <v>1891.05</v>
      </c>
      <c r="D380" s="2">
        <v>1914.31</v>
      </c>
      <c r="E380" s="2">
        <v>1887.1</v>
      </c>
      <c r="F380" s="3">
        <v>9.9000000000000008E-3</v>
      </c>
      <c r="G380">
        <f>$G$2*Tabella12[[#This Row],[CHIUSURA]]/$B$2</f>
        <v>133.25717788334285</v>
      </c>
      <c r="H380" s="6">
        <f>LN(Tabella12[[#This Row],[NUM INDICE]]/G379)</f>
        <v>9.8596454109810602E-3</v>
      </c>
    </row>
    <row r="381" spans="1:8" x14ac:dyDescent="0.3">
      <c r="A381" s="1">
        <v>42563</v>
      </c>
      <c r="B381" s="2">
        <v>1938.36</v>
      </c>
      <c r="C381" s="2">
        <v>1913.84</v>
      </c>
      <c r="D381" s="2">
        <v>1942.69</v>
      </c>
      <c r="E381" s="2">
        <v>1911.91</v>
      </c>
      <c r="F381" s="3">
        <v>1.32E-2</v>
      </c>
      <c r="G381">
        <f>$G$2*Tabella12[[#This Row],[CHIUSURA]]/$B$2</f>
        <v>135.01525430812308</v>
      </c>
      <c r="H381" s="6">
        <f>LN(Tabella12[[#This Row],[NUM INDICE]]/G380)</f>
        <v>1.3106837542397028E-2</v>
      </c>
    </row>
    <row r="382" spans="1:8" x14ac:dyDescent="0.3">
      <c r="A382" s="1">
        <v>42564</v>
      </c>
      <c r="B382" s="2">
        <v>1935.88</v>
      </c>
      <c r="C382" s="2">
        <v>1937.35</v>
      </c>
      <c r="D382" s="2">
        <v>1945.76</v>
      </c>
      <c r="E382" s="2">
        <v>1928.5</v>
      </c>
      <c r="F382" s="3">
        <v>-1.2999999999999999E-3</v>
      </c>
      <c r="G382">
        <f>$G$2*Tabella12[[#This Row],[CHIUSURA]]/$B$2</f>
        <v>134.84251145814468</v>
      </c>
      <c r="H382" s="6">
        <f>LN(Tabella12[[#This Row],[NUM INDICE]]/G381)</f>
        <v>-1.2802512692736202E-3</v>
      </c>
    </row>
    <row r="383" spans="1:8" x14ac:dyDescent="0.3">
      <c r="A383" s="1">
        <v>42565</v>
      </c>
      <c r="B383" s="2">
        <v>1942.46</v>
      </c>
      <c r="C383" s="2">
        <v>1938.54</v>
      </c>
      <c r="D383" s="2">
        <v>1944.85</v>
      </c>
      <c r="E383" s="2">
        <v>1921.75</v>
      </c>
      <c r="F383" s="3">
        <v>3.3999999999999998E-3</v>
      </c>
      <c r="G383">
        <f>$G$2*Tabella12[[#This Row],[CHIUSURA]]/$B$2</f>
        <v>135.30083724558739</v>
      </c>
      <c r="H383" s="6">
        <f>LN(Tabella12[[#This Row],[NUM INDICE]]/G382)</f>
        <v>3.3932075647985852E-3</v>
      </c>
    </row>
    <row r="384" spans="1:8" x14ac:dyDescent="0.3">
      <c r="A384" s="1">
        <v>42566</v>
      </c>
      <c r="B384" s="2">
        <v>1940.85</v>
      </c>
      <c r="C384" s="2">
        <v>1931.66</v>
      </c>
      <c r="D384" s="2">
        <v>1943.63</v>
      </c>
      <c r="E384" s="2">
        <v>1928.57</v>
      </c>
      <c r="F384" s="3">
        <v>-8.0000000000000004E-4</v>
      </c>
      <c r="G384">
        <f>$G$2*Tabella12[[#This Row],[CHIUSURA]]/$B$2</f>
        <v>135.18869370185141</v>
      </c>
      <c r="H384" s="6">
        <f>LN(Tabella12[[#This Row],[NUM INDICE]]/G383)</f>
        <v>-8.2918957912040943E-4</v>
      </c>
    </row>
    <row r="385" spans="1:8" x14ac:dyDescent="0.3">
      <c r="A385" s="1">
        <v>42569</v>
      </c>
      <c r="B385" s="2">
        <v>1936.07</v>
      </c>
      <c r="C385" s="2">
        <v>1937.77</v>
      </c>
      <c r="D385" s="2">
        <v>1948.54</v>
      </c>
      <c r="E385" s="2">
        <v>1920.18</v>
      </c>
      <c r="F385" s="3">
        <v>-2.5000000000000001E-3</v>
      </c>
      <c r="G385">
        <f>$G$2*Tabella12[[#This Row],[CHIUSURA]]/$B$2</f>
        <v>134.85574578939301</v>
      </c>
      <c r="H385" s="6">
        <f>LN(Tabella12[[#This Row],[NUM INDICE]]/G384)</f>
        <v>-2.4658762224054071E-3</v>
      </c>
    </row>
    <row r="386" spans="1:8" x14ac:dyDescent="0.3">
      <c r="A386" s="1">
        <v>42570</v>
      </c>
      <c r="B386" s="2">
        <v>1915.89</v>
      </c>
      <c r="C386" s="2">
        <v>1921.12</v>
      </c>
      <c r="D386" s="2">
        <v>1929.11</v>
      </c>
      <c r="E386" s="2">
        <v>1903.1</v>
      </c>
      <c r="F386" s="3">
        <v>-1.04E-2</v>
      </c>
      <c r="G386">
        <f>$G$2*Tabella12[[#This Row],[CHIUSURA]]/$B$2</f>
        <v>133.45012050206873</v>
      </c>
      <c r="H386" s="6">
        <f>LN(Tabella12[[#This Row],[NUM INDICE]]/G385)</f>
        <v>-1.0477878598436989E-2</v>
      </c>
    </row>
    <row r="387" spans="1:8" x14ac:dyDescent="0.3">
      <c r="A387" s="1">
        <v>42571</v>
      </c>
      <c r="B387" s="2">
        <v>1915.09</v>
      </c>
      <c r="C387" s="2">
        <v>1915.49</v>
      </c>
      <c r="D387" s="2">
        <v>1921.23</v>
      </c>
      <c r="E387" s="2">
        <v>1896</v>
      </c>
      <c r="F387" s="3">
        <v>-4.0000000000000002E-4</v>
      </c>
      <c r="G387">
        <f>$G$2*Tabella12[[#This Row],[CHIUSURA]]/$B$2</f>
        <v>133.39439700207569</v>
      </c>
      <c r="H387" s="6">
        <f>LN(Tabella12[[#This Row],[NUM INDICE]]/G386)</f>
        <v>-4.1764770979159501E-4</v>
      </c>
    </row>
    <row r="388" spans="1:8" x14ac:dyDescent="0.3">
      <c r="A388" s="1">
        <v>42572</v>
      </c>
      <c r="B388" s="2">
        <v>1927.7</v>
      </c>
      <c r="C388" s="2">
        <v>1920.01</v>
      </c>
      <c r="D388" s="2">
        <v>1930.79</v>
      </c>
      <c r="E388" s="2">
        <v>1911.87</v>
      </c>
      <c r="F388" s="3">
        <v>6.6E-3</v>
      </c>
      <c r="G388">
        <f>$G$2*Tabella12[[#This Row],[CHIUSURA]]/$B$2</f>
        <v>134.27273867071591</v>
      </c>
      <c r="H388" s="6">
        <f>LN(Tabella12[[#This Row],[NUM INDICE]]/G387)</f>
        <v>6.5629635041080945E-3</v>
      </c>
    </row>
    <row r="389" spans="1:8" x14ac:dyDescent="0.3">
      <c r="A389" s="1">
        <v>42573</v>
      </c>
      <c r="B389" s="2">
        <v>1926.9</v>
      </c>
      <c r="C389" s="2">
        <v>1923.8</v>
      </c>
      <c r="D389" s="2">
        <v>1933.76</v>
      </c>
      <c r="E389" s="2">
        <v>1922.85</v>
      </c>
      <c r="F389" s="3">
        <v>-4.0000000000000002E-4</v>
      </c>
      <c r="G389">
        <f>$G$2*Tabella12[[#This Row],[CHIUSURA]]/$B$2</f>
        <v>134.21701517072287</v>
      </c>
      <c r="H389" s="6">
        <f>LN(Tabella12[[#This Row],[NUM INDICE]]/G388)</f>
        <v>-4.1508847168923366E-4</v>
      </c>
    </row>
    <row r="390" spans="1:8" x14ac:dyDescent="0.3">
      <c r="A390" s="1">
        <v>42576</v>
      </c>
      <c r="B390" s="2">
        <v>1931.78</v>
      </c>
      <c r="C390" s="2">
        <v>1929.93</v>
      </c>
      <c r="D390" s="2">
        <v>1942.98</v>
      </c>
      <c r="E390" s="2">
        <v>1922.22</v>
      </c>
      <c r="F390" s="3">
        <v>2.5000000000000001E-3</v>
      </c>
      <c r="G390">
        <f>$G$2*Tabella12[[#This Row],[CHIUSURA]]/$B$2</f>
        <v>134.55692852068037</v>
      </c>
      <c r="H390" s="6">
        <f>LN(Tabella12[[#This Row],[NUM INDICE]]/G389)</f>
        <v>2.5293637211291006E-3</v>
      </c>
    </row>
    <row r="391" spans="1:8" x14ac:dyDescent="0.3">
      <c r="A391" s="1">
        <v>42577</v>
      </c>
      <c r="B391" s="2">
        <v>1938.52</v>
      </c>
      <c r="C391" s="2">
        <v>1932.54</v>
      </c>
      <c r="D391" s="2">
        <v>1940.26</v>
      </c>
      <c r="E391" s="2">
        <v>1917.96</v>
      </c>
      <c r="F391" s="3">
        <v>3.5000000000000001E-3</v>
      </c>
      <c r="G391">
        <f>$G$2*Tabella12[[#This Row],[CHIUSURA]]/$B$2</f>
        <v>135.0263990081217</v>
      </c>
      <c r="H391" s="6">
        <f>LN(Tabella12[[#This Row],[NUM INDICE]]/G390)</f>
        <v>3.482937660385836E-3</v>
      </c>
    </row>
    <row r="392" spans="1:8" x14ac:dyDescent="0.3">
      <c r="A392" s="1">
        <v>42578</v>
      </c>
      <c r="B392" s="2">
        <v>1938.65</v>
      </c>
      <c r="C392" s="2">
        <v>1938.64</v>
      </c>
      <c r="D392" s="2">
        <v>1941.15</v>
      </c>
      <c r="E392" s="2">
        <v>1928.32</v>
      </c>
      <c r="F392" s="3">
        <v>1E-4</v>
      </c>
      <c r="G392">
        <f>$G$2*Tabella12[[#This Row],[CHIUSURA]]/$B$2</f>
        <v>135.03545407687056</v>
      </c>
      <c r="H392" s="6">
        <f>LN(Tabella12[[#This Row],[NUM INDICE]]/G391)</f>
        <v>6.7059221054977555E-5</v>
      </c>
    </row>
    <row r="393" spans="1:8" x14ac:dyDescent="0.3">
      <c r="A393" s="1">
        <v>42579</v>
      </c>
      <c r="B393" s="2">
        <v>1954.45</v>
      </c>
      <c r="C393" s="2">
        <v>1938.01</v>
      </c>
      <c r="D393" s="2">
        <v>1959.86</v>
      </c>
      <c r="E393" s="2">
        <v>1932.63</v>
      </c>
      <c r="F393" s="3">
        <v>8.0999999999999996E-3</v>
      </c>
      <c r="G393">
        <f>$G$2*Tabella12[[#This Row],[CHIUSURA]]/$B$2</f>
        <v>136.13599320173299</v>
      </c>
      <c r="H393" s="6">
        <f>LN(Tabella12[[#This Row],[NUM INDICE]]/G392)</f>
        <v>8.1169693810795931E-3</v>
      </c>
    </row>
    <row r="394" spans="1:8" x14ac:dyDescent="0.3">
      <c r="A394" s="1">
        <v>42580</v>
      </c>
      <c r="B394" s="2">
        <v>1944.62</v>
      </c>
      <c r="C394" s="2">
        <v>1952.82</v>
      </c>
      <c r="D394" s="2">
        <v>1955.07</v>
      </c>
      <c r="E394" s="2">
        <v>1939.28</v>
      </c>
      <c r="F394" s="3">
        <v>-5.0000000000000001E-3</v>
      </c>
      <c r="G394">
        <f>$G$2*Tabella12[[#This Row],[CHIUSURA]]/$B$2</f>
        <v>135.45129069556859</v>
      </c>
      <c r="H394" s="6">
        <f>LN(Tabella12[[#This Row],[NUM INDICE]]/G393)</f>
        <v>-5.0422387013439309E-3</v>
      </c>
    </row>
    <row r="395" spans="1:8" x14ac:dyDescent="0.3">
      <c r="A395" s="1">
        <v>42583</v>
      </c>
      <c r="B395" s="2">
        <v>1947.36</v>
      </c>
      <c r="C395" s="2">
        <v>1950.49</v>
      </c>
      <c r="D395" s="2">
        <v>1964.27</v>
      </c>
      <c r="E395" s="2">
        <v>1941.58</v>
      </c>
      <c r="F395" s="3">
        <v>1.4E-3</v>
      </c>
      <c r="G395">
        <f>$G$2*Tabella12[[#This Row],[CHIUSURA]]/$B$2</f>
        <v>135.64214368304474</v>
      </c>
      <c r="H395" s="6">
        <f>LN(Tabella12[[#This Row],[NUM INDICE]]/G394)</f>
        <v>1.408023912084969E-3</v>
      </c>
    </row>
    <row r="396" spans="1:8" x14ac:dyDescent="0.3">
      <c r="A396" s="1">
        <v>42584</v>
      </c>
      <c r="B396" s="2">
        <v>1912.69</v>
      </c>
      <c r="C396" s="2">
        <v>1946.31</v>
      </c>
      <c r="D396" s="2">
        <v>1946.65</v>
      </c>
      <c r="E396" s="2">
        <v>1908.89</v>
      </c>
      <c r="F396" s="3">
        <v>-1.78E-2</v>
      </c>
      <c r="G396">
        <f>$G$2*Tabella12[[#This Row],[CHIUSURA]]/$B$2</f>
        <v>133.22722650209658</v>
      </c>
      <c r="H396" s="6">
        <f>LN(Tabella12[[#This Row],[NUM INDICE]]/G395)</f>
        <v>-1.7963980954854533E-2</v>
      </c>
    </row>
    <row r="397" spans="1:8" x14ac:dyDescent="0.3">
      <c r="A397" s="1">
        <v>42585</v>
      </c>
      <c r="B397" s="2">
        <v>1919.15</v>
      </c>
      <c r="C397" s="2">
        <v>1913.14</v>
      </c>
      <c r="D397" s="2">
        <v>1922.86</v>
      </c>
      <c r="E397" s="2">
        <v>1902.74</v>
      </c>
      <c r="F397" s="3">
        <v>3.3999999999999998E-3</v>
      </c>
      <c r="G397">
        <f>$G$2*Tabella12[[#This Row],[CHIUSURA]]/$B$2</f>
        <v>133.67719376454033</v>
      </c>
      <c r="H397" s="6">
        <f>LN(Tabella12[[#This Row],[NUM INDICE]]/G396)</f>
        <v>3.3717514928354353E-3</v>
      </c>
    </row>
    <row r="398" spans="1:8" x14ac:dyDescent="0.3">
      <c r="A398" s="1">
        <v>42586</v>
      </c>
      <c r="B398" s="2">
        <v>1944.94</v>
      </c>
      <c r="C398" s="2">
        <v>1924.97</v>
      </c>
      <c r="D398" s="2">
        <v>1945.14</v>
      </c>
      <c r="E398" s="2">
        <v>1924.97</v>
      </c>
      <c r="F398" s="3">
        <v>1.34E-2</v>
      </c>
      <c r="G398">
        <f>$G$2*Tabella12[[#This Row],[CHIUSURA]]/$B$2</f>
        <v>135.47358009556581</v>
      </c>
      <c r="H398" s="6">
        <f>LN(Tabella12[[#This Row],[NUM INDICE]]/G397)</f>
        <v>1.3348748583450649E-2</v>
      </c>
    </row>
    <row r="399" spans="1:8" x14ac:dyDescent="0.3">
      <c r="A399" s="1">
        <v>42587</v>
      </c>
      <c r="B399" s="2">
        <v>1944.31</v>
      </c>
      <c r="C399" s="2">
        <v>1946.66</v>
      </c>
      <c r="D399" s="2">
        <v>1952.35</v>
      </c>
      <c r="E399" s="2">
        <v>1931.01</v>
      </c>
      <c r="F399" s="3">
        <v>-2.9999999999999997E-4</v>
      </c>
      <c r="G399">
        <f>$G$2*Tabella12[[#This Row],[CHIUSURA]]/$B$2</f>
        <v>135.42969783932128</v>
      </c>
      <c r="H399" s="6">
        <f>LN(Tabella12[[#This Row],[NUM INDICE]]/G398)</f>
        <v>-3.2396991991279954E-4</v>
      </c>
    </row>
    <row r="400" spans="1:8" x14ac:dyDescent="0.3">
      <c r="A400" s="1">
        <v>42590</v>
      </c>
      <c r="B400" s="2">
        <v>1956.99</v>
      </c>
      <c r="C400" s="2">
        <v>1948.51</v>
      </c>
      <c r="D400" s="2">
        <v>1956.99</v>
      </c>
      <c r="E400" s="2">
        <v>1947.22</v>
      </c>
      <c r="F400" s="3">
        <v>6.4999999999999997E-3</v>
      </c>
      <c r="G400">
        <f>$G$2*Tabella12[[#This Row],[CHIUSURA]]/$B$2</f>
        <v>136.31291531421087</v>
      </c>
      <c r="H400" s="6">
        <f>LN(Tabella12[[#This Row],[NUM INDICE]]/G399)</f>
        <v>6.5004201932213328E-3</v>
      </c>
    </row>
    <row r="401" spans="1:8" x14ac:dyDescent="0.3">
      <c r="A401" s="1">
        <v>42591</v>
      </c>
      <c r="B401" s="2">
        <v>1956.42</v>
      </c>
      <c r="C401" s="2">
        <v>1954.05</v>
      </c>
      <c r="D401" s="2">
        <v>1964.58</v>
      </c>
      <c r="E401" s="2">
        <v>1948.89</v>
      </c>
      <c r="F401" s="3">
        <v>-2.9999999999999997E-4</v>
      </c>
      <c r="G401">
        <f>$G$2*Tabella12[[#This Row],[CHIUSURA]]/$B$2</f>
        <v>136.27321232046583</v>
      </c>
      <c r="H401" s="6">
        <f>LN(Tabella12[[#This Row],[NUM INDICE]]/G400)</f>
        <v>-2.9130604972686078E-4</v>
      </c>
    </row>
    <row r="402" spans="1:8" x14ac:dyDescent="0.3">
      <c r="A402" s="1">
        <v>42592</v>
      </c>
      <c r="B402" s="2">
        <v>1942.67</v>
      </c>
      <c r="C402" s="2">
        <v>1956.33</v>
      </c>
      <c r="D402" s="2">
        <v>1959.99</v>
      </c>
      <c r="E402" s="2">
        <v>1940.63</v>
      </c>
      <c r="F402" s="3">
        <v>-7.0000000000000001E-3</v>
      </c>
      <c r="G402">
        <f>$G$2*Tabella12[[#This Row],[CHIUSURA]]/$B$2</f>
        <v>135.31546466433556</v>
      </c>
      <c r="H402" s="6">
        <f>LN(Tabella12[[#This Row],[NUM INDICE]]/G401)</f>
        <v>-7.0529569712509512E-3</v>
      </c>
    </row>
    <row r="403" spans="1:8" x14ac:dyDescent="0.3">
      <c r="A403" s="1">
        <v>42593</v>
      </c>
      <c r="B403" s="2">
        <v>1952.18</v>
      </c>
      <c r="C403" s="2">
        <v>1941.32</v>
      </c>
      <c r="D403" s="2">
        <v>1952.18</v>
      </c>
      <c r="E403" s="2">
        <v>1933.27</v>
      </c>
      <c r="F403" s="3">
        <v>4.8999999999999998E-3</v>
      </c>
      <c r="G403">
        <f>$G$2*Tabella12[[#This Row],[CHIUSURA]]/$B$2</f>
        <v>135.97787777050274</v>
      </c>
      <c r="H403" s="6">
        <f>LN(Tabella12[[#This Row],[NUM INDICE]]/G402)</f>
        <v>4.8833813364145438E-3</v>
      </c>
    </row>
    <row r="404" spans="1:8" x14ac:dyDescent="0.3">
      <c r="A404" s="1">
        <v>42594</v>
      </c>
      <c r="B404" s="2">
        <v>1967.18</v>
      </c>
      <c r="C404" s="2">
        <v>1955.16</v>
      </c>
      <c r="D404" s="2">
        <v>1968.18</v>
      </c>
      <c r="E404" s="2">
        <v>1952.56</v>
      </c>
      <c r="F404" s="3">
        <v>7.7000000000000002E-3</v>
      </c>
      <c r="G404">
        <f>$G$2*Tabella12[[#This Row],[CHIUSURA]]/$B$2</f>
        <v>137.02269339537216</v>
      </c>
      <c r="H404" s="6">
        <f>LN(Tabella12[[#This Row],[NUM INDICE]]/G403)</f>
        <v>7.6543482794325622E-3</v>
      </c>
    </row>
    <row r="405" spans="1:8" x14ac:dyDescent="0.3">
      <c r="A405" s="1">
        <v>42597</v>
      </c>
      <c r="B405" s="2">
        <v>1977.28</v>
      </c>
      <c r="C405" s="2">
        <v>1969.96</v>
      </c>
      <c r="D405" s="2">
        <v>1983.1</v>
      </c>
      <c r="E405" s="2">
        <v>1964.84</v>
      </c>
      <c r="F405" s="3">
        <v>5.1000000000000004E-3</v>
      </c>
      <c r="G405">
        <f>$G$2*Tabella12[[#This Row],[CHIUSURA]]/$B$2</f>
        <v>137.72620258278423</v>
      </c>
      <c r="H405" s="6">
        <f>LN(Tabella12[[#This Row],[NUM INDICE]]/G404)</f>
        <v>5.1211177567585513E-3</v>
      </c>
    </row>
    <row r="406" spans="1:8" x14ac:dyDescent="0.3">
      <c r="A406" s="1">
        <v>42598</v>
      </c>
      <c r="B406" s="2">
        <v>1975.8</v>
      </c>
      <c r="C406" s="2">
        <v>1977.76</v>
      </c>
      <c r="D406" s="2">
        <v>1994.33</v>
      </c>
      <c r="E406" s="2">
        <v>1967.37</v>
      </c>
      <c r="F406" s="3">
        <v>-6.9999999999999999E-4</v>
      </c>
      <c r="G406">
        <f>$G$2*Tabella12[[#This Row],[CHIUSURA]]/$B$2</f>
        <v>137.62311410779711</v>
      </c>
      <c r="H406" s="6">
        <f>LN(Tabella12[[#This Row],[NUM INDICE]]/G405)</f>
        <v>-7.4878326224112318E-4</v>
      </c>
    </row>
    <row r="407" spans="1:8" x14ac:dyDescent="0.3">
      <c r="A407" s="1">
        <v>42599</v>
      </c>
      <c r="B407" s="2">
        <v>1969.19</v>
      </c>
      <c r="C407" s="2">
        <v>1971.49</v>
      </c>
      <c r="D407" s="2">
        <v>1973.02</v>
      </c>
      <c r="E407" s="2">
        <v>1959.44</v>
      </c>
      <c r="F407" s="3">
        <v>-3.3E-3</v>
      </c>
      <c r="G407">
        <f>$G$2*Tabella12[[#This Row],[CHIUSURA]]/$B$2</f>
        <v>137.16269868910464</v>
      </c>
      <c r="H407" s="6">
        <f>LN(Tabella12[[#This Row],[NUM INDICE]]/G406)</f>
        <v>-3.3510889435692044E-3</v>
      </c>
    </row>
    <row r="408" spans="1:8" x14ac:dyDescent="0.3">
      <c r="A408" s="1">
        <v>42600</v>
      </c>
      <c r="B408" s="2">
        <v>1970.07</v>
      </c>
      <c r="C408" s="2">
        <v>1971.26</v>
      </c>
      <c r="D408" s="2">
        <v>1976.71</v>
      </c>
      <c r="E408" s="2">
        <v>1961.35</v>
      </c>
      <c r="F408" s="3">
        <v>4.0000000000000002E-4</v>
      </c>
      <c r="G408">
        <f>$G$2*Tabella12[[#This Row],[CHIUSURA]]/$B$2</f>
        <v>137.22399453909699</v>
      </c>
      <c r="H408" s="6">
        <f>LN(Tabella12[[#This Row],[NUM INDICE]]/G407)</f>
        <v>4.467844288716908E-4</v>
      </c>
    </row>
    <row r="409" spans="1:8" x14ac:dyDescent="0.3">
      <c r="A409" s="1">
        <v>42601</v>
      </c>
      <c r="B409" s="2">
        <v>1959.72</v>
      </c>
      <c r="C409" s="2">
        <v>1972.89</v>
      </c>
      <c r="D409" s="2">
        <v>1974.4</v>
      </c>
      <c r="E409" s="2">
        <v>1959.72</v>
      </c>
      <c r="F409" s="3">
        <v>-5.3E-3</v>
      </c>
      <c r="G409">
        <f>$G$2*Tabella12[[#This Row],[CHIUSURA]]/$B$2</f>
        <v>136.50307175793711</v>
      </c>
      <c r="H409" s="6">
        <f>LN(Tabella12[[#This Row],[NUM INDICE]]/G408)</f>
        <v>-5.2674692190238757E-3</v>
      </c>
    </row>
    <row r="410" spans="1:8" x14ac:dyDescent="0.3">
      <c r="A410" s="1">
        <v>42604</v>
      </c>
      <c r="B410" s="2">
        <v>1979.09</v>
      </c>
      <c r="C410" s="2">
        <v>1956.46</v>
      </c>
      <c r="D410" s="2">
        <v>1979.09</v>
      </c>
      <c r="E410" s="2">
        <v>1948.35</v>
      </c>
      <c r="F410" s="3">
        <v>9.9000000000000008E-3</v>
      </c>
      <c r="G410">
        <f>$G$2*Tabella12[[#This Row],[CHIUSURA]]/$B$2</f>
        <v>137.85227700151844</v>
      </c>
      <c r="H410" s="6">
        <f>LN(Tabella12[[#This Row],[NUM INDICE]]/G409)</f>
        <v>9.8355372057384455E-3</v>
      </c>
    </row>
    <row r="411" spans="1:8" x14ac:dyDescent="0.3">
      <c r="A411" s="1">
        <v>42605</v>
      </c>
      <c r="B411" s="2">
        <v>1989.51</v>
      </c>
      <c r="C411" s="2">
        <v>1976.07</v>
      </c>
      <c r="D411" s="2">
        <v>1992.55</v>
      </c>
      <c r="E411" s="2">
        <v>1973.43</v>
      </c>
      <c r="F411" s="3">
        <v>5.3E-3</v>
      </c>
      <c r="G411">
        <f>$G$2*Tabella12[[#This Row],[CHIUSURA]]/$B$2</f>
        <v>138.57807558892773</v>
      </c>
      <c r="H411" s="6">
        <f>LN(Tabella12[[#This Row],[NUM INDICE]]/G410)</f>
        <v>5.2512341605002533E-3</v>
      </c>
    </row>
    <row r="412" spans="1:8" x14ac:dyDescent="0.3">
      <c r="A412" s="1">
        <v>42606</v>
      </c>
      <c r="B412" s="2">
        <v>1983.59</v>
      </c>
      <c r="C412" s="2">
        <v>1988.08</v>
      </c>
      <c r="D412" s="2">
        <v>1989.43</v>
      </c>
      <c r="E412" s="2">
        <v>1974.89</v>
      </c>
      <c r="F412" s="3">
        <v>-3.0000000000000001E-3</v>
      </c>
      <c r="G412">
        <f>$G$2*Tabella12[[#This Row],[CHIUSURA]]/$B$2</f>
        <v>138.16572168897929</v>
      </c>
      <c r="H412" s="6">
        <f>LN(Tabella12[[#This Row],[NUM INDICE]]/G411)</f>
        <v>-2.980042979599193E-3</v>
      </c>
    </row>
    <row r="413" spans="1:8" x14ac:dyDescent="0.3">
      <c r="A413" s="1">
        <v>42607</v>
      </c>
      <c r="B413" s="2">
        <v>1985.56</v>
      </c>
      <c r="C413" s="2">
        <v>1983.22</v>
      </c>
      <c r="D413" s="2">
        <v>1987.35</v>
      </c>
      <c r="E413" s="2">
        <v>1969.53</v>
      </c>
      <c r="F413" s="3">
        <v>1E-3</v>
      </c>
      <c r="G413">
        <f>$G$2*Tabella12[[#This Row],[CHIUSURA]]/$B$2</f>
        <v>138.30294080771213</v>
      </c>
      <c r="H413" s="6">
        <f>LN(Tabella12[[#This Row],[NUM INDICE]]/G412)</f>
        <v>9.9265593981783776E-4</v>
      </c>
    </row>
    <row r="414" spans="1:8" x14ac:dyDescent="0.3">
      <c r="A414" s="1">
        <v>42608</v>
      </c>
      <c r="B414" s="2">
        <v>1993.35</v>
      </c>
      <c r="C414" s="2">
        <v>1984.68</v>
      </c>
      <c r="D414" s="2">
        <v>1997.1</v>
      </c>
      <c r="E414" s="2">
        <v>1976.87</v>
      </c>
      <c r="F414" s="3">
        <v>3.8999999999999998E-3</v>
      </c>
      <c r="G414">
        <f>$G$2*Tabella12[[#This Row],[CHIUSURA]]/$B$2</f>
        <v>138.84554838889429</v>
      </c>
      <c r="H414" s="6">
        <f>LN(Tabella12[[#This Row],[NUM INDICE]]/G413)</f>
        <v>3.9156502425167754E-3</v>
      </c>
    </row>
    <row r="415" spans="1:8" x14ac:dyDescent="0.3">
      <c r="A415" s="1">
        <v>42611</v>
      </c>
      <c r="B415" s="2">
        <v>1986.72</v>
      </c>
      <c r="C415" s="2">
        <v>1985.99</v>
      </c>
      <c r="D415" s="2">
        <v>1986.72</v>
      </c>
      <c r="E415" s="2">
        <v>1970.53</v>
      </c>
      <c r="F415" s="3">
        <v>-3.3E-3</v>
      </c>
      <c r="G415">
        <f>$G$2*Tabella12[[#This Row],[CHIUSURA]]/$B$2</f>
        <v>138.38373988270203</v>
      </c>
      <c r="H415" s="6">
        <f>LN(Tabella12[[#This Row],[NUM INDICE]]/G414)</f>
        <v>-3.3316027770943241E-3</v>
      </c>
    </row>
    <row r="416" spans="1:8" x14ac:dyDescent="0.3">
      <c r="A416" s="1">
        <v>42612</v>
      </c>
      <c r="B416" s="2">
        <v>1985.69</v>
      </c>
      <c r="C416" s="2">
        <v>1989.03</v>
      </c>
      <c r="D416" s="2">
        <v>1999.14</v>
      </c>
      <c r="E416" s="2">
        <v>1983.84</v>
      </c>
      <c r="F416" s="3">
        <v>-5.0000000000000001E-4</v>
      </c>
      <c r="G416">
        <f>$G$2*Tabella12[[#This Row],[CHIUSURA]]/$B$2</f>
        <v>138.311995876461</v>
      </c>
      <c r="H416" s="6">
        <f>LN(Tabella12[[#This Row],[NUM INDICE]]/G415)</f>
        <v>-5.1857689567924375E-4</v>
      </c>
    </row>
    <row r="417" spans="1:8" x14ac:dyDescent="0.3">
      <c r="A417" s="1">
        <v>42613</v>
      </c>
      <c r="B417" s="2">
        <v>1971.59</v>
      </c>
      <c r="C417" s="2">
        <v>1985.84</v>
      </c>
      <c r="D417" s="2">
        <v>1988.56</v>
      </c>
      <c r="E417" s="2">
        <v>1966.88</v>
      </c>
      <c r="F417" s="3">
        <v>-7.1000000000000004E-3</v>
      </c>
      <c r="G417">
        <f>$G$2*Tabella12[[#This Row],[CHIUSURA]]/$B$2</f>
        <v>137.32986918908375</v>
      </c>
      <c r="H417" s="6">
        <f>LN(Tabella12[[#This Row],[NUM INDICE]]/G416)</f>
        <v>-7.1261369772156295E-3</v>
      </c>
    </row>
    <row r="418" spans="1:8" x14ac:dyDescent="0.3">
      <c r="A418" s="1">
        <v>42614</v>
      </c>
      <c r="B418" s="2">
        <v>1976.91</v>
      </c>
      <c r="C418" s="2">
        <v>1976.26</v>
      </c>
      <c r="D418" s="2">
        <v>1982.26</v>
      </c>
      <c r="E418" s="2">
        <v>1969.48</v>
      </c>
      <c r="F418" s="3">
        <v>2.7000000000000001E-3</v>
      </c>
      <c r="G418">
        <f>$G$2*Tabella12[[#This Row],[CHIUSURA]]/$B$2</f>
        <v>137.70043046403742</v>
      </c>
      <c r="H418" s="6">
        <f>LN(Tabella12[[#This Row],[NUM INDICE]]/G417)</f>
        <v>2.6946958182671819E-3</v>
      </c>
    </row>
    <row r="419" spans="1:8" x14ac:dyDescent="0.3">
      <c r="A419" s="1">
        <v>42615</v>
      </c>
      <c r="B419" s="2">
        <v>2003.77</v>
      </c>
      <c r="C419" s="2">
        <v>1978.16</v>
      </c>
      <c r="D419" s="2">
        <v>2006.25</v>
      </c>
      <c r="E419" s="2">
        <v>1976.62</v>
      </c>
      <c r="F419" s="3">
        <v>1.3599999999999999E-2</v>
      </c>
      <c r="G419">
        <f>$G$2*Tabella12[[#This Row],[CHIUSURA]]/$B$2</f>
        <v>139.57134697630357</v>
      </c>
      <c r="H419" s="6">
        <f>LN(Tabella12[[#This Row],[NUM INDICE]]/G418)</f>
        <v>1.3495386545136198E-2</v>
      </c>
    </row>
    <row r="420" spans="1:8" x14ac:dyDescent="0.3">
      <c r="A420" s="1">
        <v>42618</v>
      </c>
      <c r="B420" s="2">
        <v>2017.38</v>
      </c>
      <c r="C420" s="2">
        <v>2008.69</v>
      </c>
      <c r="D420" s="2">
        <v>2019.65</v>
      </c>
      <c r="E420" s="2">
        <v>2005.42</v>
      </c>
      <c r="F420" s="3">
        <v>6.7999999999999996E-3</v>
      </c>
      <c r="G420">
        <f>$G$2*Tabella12[[#This Row],[CHIUSURA]]/$B$2</f>
        <v>140.51934301993506</v>
      </c>
      <c r="H420" s="6">
        <f>LN(Tabella12[[#This Row],[NUM INDICE]]/G419)</f>
        <v>6.769233662181141E-3</v>
      </c>
    </row>
    <row r="421" spans="1:8" x14ac:dyDescent="0.3">
      <c r="A421" s="1">
        <v>42619</v>
      </c>
      <c r="B421" s="2">
        <v>2039.53</v>
      </c>
      <c r="C421" s="2">
        <v>2020.77</v>
      </c>
      <c r="D421" s="2">
        <v>2040.42</v>
      </c>
      <c r="E421" s="2">
        <v>2017.5</v>
      </c>
      <c r="F421" s="3">
        <v>1.0999999999999999E-2</v>
      </c>
      <c r="G421">
        <f>$G$2*Tabella12[[#This Row],[CHIUSURA]]/$B$2</f>
        <v>142.06218742599222</v>
      </c>
      <c r="H421" s="6">
        <f>LN(Tabella12[[#This Row],[NUM INDICE]]/G420)</f>
        <v>1.0919749315827633E-2</v>
      </c>
    </row>
    <row r="422" spans="1:8" x14ac:dyDescent="0.3">
      <c r="A422" s="1">
        <v>42620</v>
      </c>
      <c r="B422" s="2">
        <v>2053.75</v>
      </c>
      <c r="C422" s="2">
        <v>2042.21</v>
      </c>
      <c r="D422" s="2">
        <v>2060.0300000000002</v>
      </c>
      <c r="E422" s="2">
        <v>2042.12</v>
      </c>
      <c r="F422" s="3">
        <v>7.0000000000000001E-3</v>
      </c>
      <c r="G422">
        <f>$G$2*Tabella12[[#This Row],[CHIUSURA]]/$B$2</f>
        <v>143.05267263836842</v>
      </c>
      <c r="H422" s="6">
        <f>LN(Tabella12[[#This Row],[NUM INDICE]]/G421)</f>
        <v>6.9480012144287392E-3</v>
      </c>
    </row>
    <row r="423" spans="1:8" x14ac:dyDescent="0.3">
      <c r="A423" s="1">
        <v>42621</v>
      </c>
      <c r="B423" s="2">
        <v>2050.77</v>
      </c>
      <c r="C423" s="2">
        <v>2058.73</v>
      </c>
      <c r="D423" s="2">
        <v>2063.13</v>
      </c>
      <c r="E423" s="2">
        <v>2041.01</v>
      </c>
      <c r="F423" s="3">
        <v>-1.5E-3</v>
      </c>
      <c r="G423">
        <f>$G$2*Tabella12[[#This Row],[CHIUSURA]]/$B$2</f>
        <v>142.84510260089436</v>
      </c>
      <c r="H423" s="6">
        <f>LN(Tabella12[[#This Row],[NUM INDICE]]/G422)</f>
        <v>-1.4520579866118821E-3</v>
      </c>
    </row>
    <row r="424" spans="1:8" x14ac:dyDescent="0.3">
      <c r="A424" s="1">
        <v>42622</v>
      </c>
      <c r="B424" s="2">
        <v>2028.25</v>
      </c>
      <c r="C424" s="2">
        <v>2044.93</v>
      </c>
      <c r="D424" s="2">
        <v>2045.04</v>
      </c>
      <c r="E424" s="2">
        <v>2028.25</v>
      </c>
      <c r="F424" s="3">
        <v>-1.0999999999999999E-2</v>
      </c>
      <c r="G424">
        <f>$G$2*Tabella12[[#This Row],[CHIUSURA]]/$B$2</f>
        <v>141.27648607609044</v>
      </c>
      <c r="H424" s="6">
        <f>LN(Tabella12[[#This Row],[NUM INDICE]]/G423)</f>
        <v>-1.1041980089691672E-2</v>
      </c>
    </row>
    <row r="425" spans="1:8" x14ac:dyDescent="0.3">
      <c r="A425" s="1">
        <v>42625</v>
      </c>
      <c r="B425" s="2">
        <v>2019.9</v>
      </c>
      <c r="C425" s="2">
        <v>2017.08</v>
      </c>
      <c r="D425" s="2">
        <v>2021.58</v>
      </c>
      <c r="E425" s="2">
        <v>2004.43</v>
      </c>
      <c r="F425" s="3">
        <v>-4.1000000000000003E-3</v>
      </c>
      <c r="G425">
        <f>$G$2*Tabella12[[#This Row],[CHIUSURA]]/$B$2</f>
        <v>140.69487204491313</v>
      </c>
      <c r="H425" s="6">
        <f>LN(Tabella12[[#This Row],[NUM INDICE]]/G424)</f>
        <v>-4.1253470558295889E-3</v>
      </c>
    </row>
    <row r="426" spans="1:8" x14ac:dyDescent="0.3">
      <c r="A426" s="1">
        <v>42626</v>
      </c>
      <c r="B426" s="2">
        <v>2004.5</v>
      </c>
      <c r="C426" s="2">
        <v>2020.6</v>
      </c>
      <c r="D426" s="2">
        <v>2026.57</v>
      </c>
      <c r="E426" s="2">
        <v>2001.34</v>
      </c>
      <c r="F426" s="3">
        <v>-7.6E-3</v>
      </c>
      <c r="G426">
        <f>$G$2*Tabella12[[#This Row],[CHIUSURA]]/$B$2</f>
        <v>139.62219467004721</v>
      </c>
      <c r="H426" s="6">
        <f>LN(Tabella12[[#This Row],[NUM INDICE]]/G425)</f>
        <v>-7.6533521367832336E-3</v>
      </c>
    </row>
    <row r="427" spans="1:8" x14ac:dyDescent="0.3">
      <c r="A427" s="1">
        <v>42627</v>
      </c>
      <c r="B427" s="2">
        <v>2004.48</v>
      </c>
      <c r="C427" s="2">
        <v>2003.74</v>
      </c>
      <c r="D427" s="2">
        <v>2010.47</v>
      </c>
      <c r="E427" s="2">
        <v>1995.7</v>
      </c>
      <c r="F427" s="3">
        <v>0</v>
      </c>
      <c r="G427">
        <f>$G$2*Tabella12[[#This Row],[CHIUSURA]]/$B$2</f>
        <v>139.62080158254739</v>
      </c>
      <c r="H427" s="6">
        <f>LN(Tabella12[[#This Row],[NUM INDICE]]/G426)</f>
        <v>-9.9776002874412718E-6</v>
      </c>
    </row>
    <row r="428" spans="1:8" x14ac:dyDescent="0.3">
      <c r="A428" s="1">
        <v>42628</v>
      </c>
      <c r="B428" s="2">
        <v>1996.58</v>
      </c>
      <c r="C428" s="2">
        <v>2003.2</v>
      </c>
      <c r="D428" s="2">
        <v>2004.65</v>
      </c>
      <c r="E428" s="2">
        <v>1982.95</v>
      </c>
      <c r="F428" s="3">
        <v>-3.8999999999999998E-3</v>
      </c>
      <c r="G428">
        <f>$G$2*Tabella12[[#This Row],[CHIUSURA]]/$B$2</f>
        <v>139.07053202011619</v>
      </c>
      <c r="H428" s="6">
        <f>LN(Tabella12[[#This Row],[NUM INDICE]]/G427)</f>
        <v>-3.9489586590692165E-3</v>
      </c>
    </row>
    <row r="429" spans="1:8" x14ac:dyDescent="0.3">
      <c r="A429" s="1">
        <v>42629</v>
      </c>
      <c r="B429" s="2">
        <v>1981.96</v>
      </c>
      <c r="C429" s="2">
        <v>1998.14</v>
      </c>
      <c r="D429" s="2">
        <v>2004.37</v>
      </c>
      <c r="E429" s="2">
        <v>1967.31</v>
      </c>
      <c r="F429" s="3">
        <v>-7.3000000000000001E-3</v>
      </c>
      <c r="G429">
        <f>$G$2*Tabella12[[#This Row],[CHIUSURA]]/$B$2</f>
        <v>138.05218505774346</v>
      </c>
      <c r="H429" s="6">
        <f>LN(Tabella12[[#This Row],[NUM INDICE]]/G428)</f>
        <v>-7.3494627716360963E-3</v>
      </c>
    </row>
    <row r="430" spans="1:8" x14ac:dyDescent="0.3">
      <c r="A430" s="1">
        <v>42632</v>
      </c>
      <c r="B430" s="2">
        <v>1986.97</v>
      </c>
      <c r="C430" s="2">
        <v>1984.46</v>
      </c>
      <c r="D430" s="2">
        <v>1993.49</v>
      </c>
      <c r="E430" s="2">
        <v>1981.39</v>
      </c>
      <c r="F430" s="3">
        <v>2.5000000000000001E-3</v>
      </c>
      <c r="G430">
        <f>$G$2*Tabella12[[#This Row],[CHIUSURA]]/$B$2</f>
        <v>138.40115347644985</v>
      </c>
      <c r="H430" s="6">
        <f>LN(Tabella12[[#This Row],[NUM INDICE]]/G429)</f>
        <v>2.5246112483736272E-3</v>
      </c>
    </row>
    <row r="431" spans="1:8" x14ac:dyDescent="0.3">
      <c r="A431" s="1">
        <v>42633</v>
      </c>
      <c r="B431" s="2">
        <v>1991.78</v>
      </c>
      <c r="C431" s="2">
        <v>1984.97</v>
      </c>
      <c r="D431" s="2">
        <v>1991.85</v>
      </c>
      <c r="E431" s="2">
        <v>1969.41</v>
      </c>
      <c r="F431" s="3">
        <v>2.3999999999999998E-3</v>
      </c>
      <c r="G431">
        <f>$G$2*Tabella12[[#This Row],[CHIUSURA]]/$B$2</f>
        <v>138.73619102015797</v>
      </c>
      <c r="H431" s="6">
        <f>LN(Tabella12[[#This Row],[NUM INDICE]]/G430)</f>
        <v>2.4178459783917713E-3</v>
      </c>
    </row>
    <row r="432" spans="1:8" x14ac:dyDescent="0.3">
      <c r="A432" s="1">
        <v>42634</v>
      </c>
      <c r="B432" s="2">
        <v>1997.67</v>
      </c>
      <c r="C432" s="2">
        <v>1995.13</v>
      </c>
      <c r="D432" s="2">
        <v>2004.1</v>
      </c>
      <c r="E432" s="2">
        <v>1988.64</v>
      </c>
      <c r="F432" s="3">
        <v>3.0000000000000001E-3</v>
      </c>
      <c r="G432">
        <f>$G$2*Tabella12[[#This Row],[CHIUSURA]]/$B$2</f>
        <v>139.14645528885669</v>
      </c>
      <c r="H432" s="6">
        <f>LN(Tabella12[[#This Row],[NUM INDICE]]/G431)</f>
        <v>2.9527901237315062E-3</v>
      </c>
    </row>
    <row r="433" spans="1:8" x14ac:dyDescent="0.3">
      <c r="A433" s="1">
        <v>42635</v>
      </c>
      <c r="B433" s="2">
        <v>2025.3</v>
      </c>
      <c r="C433" s="2">
        <v>2007.12</v>
      </c>
      <c r="D433" s="2">
        <v>2025.3</v>
      </c>
      <c r="E433" s="2">
        <v>2001.07</v>
      </c>
      <c r="F433" s="3">
        <v>1.38E-2</v>
      </c>
      <c r="G433">
        <f>$G$2*Tabella12[[#This Row],[CHIUSURA]]/$B$2</f>
        <v>141.07100566986611</v>
      </c>
      <c r="H433" s="6">
        <f>LN(Tabella12[[#This Row],[NUM INDICE]]/G432)</f>
        <v>1.373633631386875E-2</v>
      </c>
    </row>
    <row r="434" spans="1:8" x14ac:dyDescent="0.3">
      <c r="A434" s="1">
        <v>42636</v>
      </c>
      <c r="B434" s="2">
        <v>2011.83</v>
      </c>
      <c r="C434" s="2">
        <v>2022.28</v>
      </c>
      <c r="D434" s="2">
        <v>2022.28</v>
      </c>
      <c r="E434" s="2">
        <v>1995.14</v>
      </c>
      <c r="F434" s="3">
        <v>-6.7000000000000002E-3</v>
      </c>
      <c r="G434">
        <f>$G$2*Tabella12[[#This Row],[CHIUSURA]]/$B$2</f>
        <v>140.13276123873339</v>
      </c>
      <c r="H434" s="6">
        <f>LN(Tabella12[[#This Row],[NUM INDICE]]/G433)</f>
        <v>-6.6730821077922858E-3</v>
      </c>
    </row>
    <row r="435" spans="1:8" x14ac:dyDescent="0.3">
      <c r="A435" s="1">
        <v>42639</v>
      </c>
      <c r="B435" s="2">
        <v>1997.94</v>
      </c>
      <c r="C435" s="2">
        <v>2003.48</v>
      </c>
      <c r="D435" s="2">
        <v>2007.25</v>
      </c>
      <c r="E435" s="2">
        <v>1993.33</v>
      </c>
      <c r="F435" s="3">
        <v>-6.8999999999999999E-3</v>
      </c>
      <c r="G435">
        <f>$G$2*Tabella12[[#This Row],[CHIUSURA]]/$B$2</f>
        <v>139.16526197010432</v>
      </c>
      <c r="H435" s="6">
        <f>LN(Tabella12[[#This Row],[NUM INDICE]]/G434)</f>
        <v>-6.9281058805837851E-3</v>
      </c>
    </row>
    <row r="436" spans="1:8" x14ac:dyDescent="0.3">
      <c r="A436" s="1">
        <v>42640</v>
      </c>
      <c r="B436" s="2">
        <v>1975.52</v>
      </c>
      <c r="C436" s="2">
        <v>1999.93</v>
      </c>
      <c r="D436" s="2">
        <v>1999.93</v>
      </c>
      <c r="E436" s="2">
        <v>1975.52</v>
      </c>
      <c r="F436" s="3">
        <v>-1.12E-2</v>
      </c>
      <c r="G436">
        <f>$G$2*Tabella12[[#This Row],[CHIUSURA]]/$B$2</f>
        <v>137.60361088279953</v>
      </c>
      <c r="H436" s="6">
        <f>LN(Tabella12[[#This Row],[NUM INDICE]]/G435)</f>
        <v>-1.1284994908124872E-2</v>
      </c>
    </row>
    <row r="437" spans="1:8" x14ac:dyDescent="0.3">
      <c r="A437" s="1">
        <v>42641</v>
      </c>
      <c r="B437" s="2">
        <v>1980.68</v>
      </c>
      <c r="C437" s="2">
        <v>1977.35</v>
      </c>
      <c r="D437" s="2">
        <v>1993.93</v>
      </c>
      <c r="E437" s="2">
        <v>1975.84</v>
      </c>
      <c r="F437" s="3">
        <v>2.5999999999999999E-3</v>
      </c>
      <c r="G437">
        <f>$G$2*Tabella12[[#This Row],[CHIUSURA]]/$B$2</f>
        <v>137.96302745775461</v>
      </c>
      <c r="H437" s="6">
        <f>LN(Tabella12[[#This Row],[NUM INDICE]]/G436)</f>
        <v>2.6085652525065714E-3</v>
      </c>
    </row>
    <row r="438" spans="1:8" x14ac:dyDescent="0.3">
      <c r="A438" s="1">
        <v>42642</v>
      </c>
      <c r="B438" s="2">
        <v>1996.12</v>
      </c>
      <c r="C438" s="2">
        <v>1996.99</v>
      </c>
      <c r="D438" s="2">
        <v>2006.59</v>
      </c>
      <c r="E438" s="2">
        <v>1994.88</v>
      </c>
      <c r="F438" s="3">
        <v>7.7999999999999996E-3</v>
      </c>
      <c r="G438">
        <f>$G$2*Tabella12[[#This Row],[CHIUSURA]]/$B$2</f>
        <v>139.03849100762019</v>
      </c>
      <c r="H438" s="6">
        <f>LN(Tabella12[[#This Row],[NUM INDICE]]/G437)</f>
        <v>7.7650762328012246E-3</v>
      </c>
    </row>
    <row r="439" spans="1:8" x14ac:dyDescent="0.3">
      <c r="A439" s="1">
        <v>42643</v>
      </c>
      <c r="B439" s="2">
        <v>1978</v>
      </c>
      <c r="C439" s="2">
        <v>1989.43</v>
      </c>
      <c r="D439" s="2">
        <v>1989.43</v>
      </c>
      <c r="E439" s="2">
        <v>1975.23</v>
      </c>
      <c r="F439" s="3">
        <v>-9.1000000000000004E-3</v>
      </c>
      <c r="G439">
        <f>$G$2*Tabella12[[#This Row],[CHIUSURA]]/$B$2</f>
        <v>137.77635373277795</v>
      </c>
      <c r="H439" s="6">
        <f>LN(Tabella12[[#This Row],[NUM INDICE]]/G438)</f>
        <v>-9.1190631220836611E-3</v>
      </c>
    </row>
    <row r="440" spans="1:8" x14ac:dyDescent="0.3">
      <c r="A440" s="1">
        <v>42646</v>
      </c>
      <c r="B440" s="2">
        <v>1986.8</v>
      </c>
      <c r="C440" s="2">
        <v>1981.02</v>
      </c>
      <c r="D440" s="2">
        <v>1993.55</v>
      </c>
      <c r="E440" s="2">
        <v>1975.74</v>
      </c>
      <c r="F440" s="3">
        <v>4.4000000000000003E-3</v>
      </c>
      <c r="G440">
        <f>$G$2*Tabella12[[#This Row],[CHIUSURA]]/$B$2</f>
        <v>138.38931223270131</v>
      </c>
      <c r="H440" s="6">
        <f>LN(Tabella12[[#This Row],[NUM INDICE]]/G439)</f>
        <v>4.4390710505378128E-3</v>
      </c>
    </row>
    <row r="441" spans="1:8" x14ac:dyDescent="0.3">
      <c r="A441" s="1">
        <v>42647</v>
      </c>
      <c r="B441" s="2">
        <v>1985.02</v>
      </c>
      <c r="C441" s="2">
        <v>1987.61</v>
      </c>
      <c r="D441" s="2">
        <v>1989.32</v>
      </c>
      <c r="E441" s="2">
        <v>1975.96</v>
      </c>
      <c r="F441" s="3">
        <v>-8.9999999999999998E-4</v>
      </c>
      <c r="G441">
        <f>$G$2*Tabella12[[#This Row],[CHIUSURA]]/$B$2</f>
        <v>138.26532744521683</v>
      </c>
      <c r="H441" s="6">
        <f>LN(Tabella12[[#This Row],[NUM INDICE]]/G440)</f>
        <v>-8.9631459591215734E-4</v>
      </c>
    </row>
    <row r="442" spans="1:8" x14ac:dyDescent="0.3">
      <c r="A442" s="1">
        <v>42648</v>
      </c>
      <c r="B442" s="2">
        <v>1975.85</v>
      </c>
      <c r="C442" s="2">
        <v>1985.05</v>
      </c>
      <c r="D442" s="2">
        <v>1985.05</v>
      </c>
      <c r="E442" s="2">
        <v>1962.14</v>
      </c>
      <c r="F442" s="3">
        <v>-4.5999999999999999E-3</v>
      </c>
      <c r="G442">
        <f>$G$2*Tabella12[[#This Row],[CHIUSURA]]/$B$2</f>
        <v>137.62659682654666</v>
      </c>
      <c r="H442" s="6">
        <f>LN(Tabella12[[#This Row],[NUM INDICE]]/G441)</f>
        <v>-4.6303041420248658E-3</v>
      </c>
    </row>
    <row r="443" spans="1:8" x14ac:dyDescent="0.3">
      <c r="A443" s="1">
        <v>42649</v>
      </c>
      <c r="B443" s="2">
        <v>1983.88</v>
      </c>
      <c r="C443" s="2">
        <v>1975.26</v>
      </c>
      <c r="D443" s="2">
        <v>1983.88</v>
      </c>
      <c r="E443" s="2">
        <v>1967.75</v>
      </c>
      <c r="F443" s="3">
        <v>4.1000000000000003E-3</v>
      </c>
      <c r="G443">
        <f>$G$2*Tabella12[[#This Row],[CHIUSURA]]/$B$2</f>
        <v>138.18592145772675</v>
      </c>
      <c r="H443" s="6">
        <f>LN(Tabella12[[#This Row],[NUM INDICE]]/G442)</f>
        <v>4.0558376493687364E-3</v>
      </c>
    </row>
    <row r="444" spans="1:8" x14ac:dyDescent="0.3">
      <c r="A444" s="1">
        <v>42650</v>
      </c>
      <c r="B444" s="2">
        <v>1980.02</v>
      </c>
      <c r="C444" s="2">
        <v>1985.04</v>
      </c>
      <c r="D444" s="2">
        <v>1993.65</v>
      </c>
      <c r="E444" s="2">
        <v>1974.89</v>
      </c>
      <c r="F444" s="3">
        <v>-1.9E-3</v>
      </c>
      <c r="G444">
        <f>$G$2*Tabella12[[#This Row],[CHIUSURA]]/$B$2</f>
        <v>137.91705557026037</v>
      </c>
      <c r="H444" s="6">
        <f>LN(Tabella12[[#This Row],[NUM INDICE]]/G443)</f>
        <v>-1.9475774969601165E-3</v>
      </c>
    </row>
    <row r="445" spans="1:8" x14ac:dyDescent="0.3">
      <c r="A445" s="1">
        <v>42653</v>
      </c>
      <c r="B445" s="2">
        <v>2001.1</v>
      </c>
      <c r="C445" s="2">
        <v>1981.11</v>
      </c>
      <c r="D445" s="2">
        <v>2002.53</v>
      </c>
      <c r="E445" s="2">
        <v>1977.43</v>
      </c>
      <c r="F445" s="3">
        <v>1.06E-2</v>
      </c>
      <c r="G445">
        <f>$G$2*Tabella12[[#This Row],[CHIUSURA]]/$B$2</f>
        <v>139.38536979507683</v>
      </c>
      <c r="H445" s="6">
        <f>LN(Tabella12[[#This Row],[NUM INDICE]]/G444)</f>
        <v>1.0590083699850738E-2</v>
      </c>
    </row>
    <row r="446" spans="1:8" x14ac:dyDescent="0.3">
      <c r="A446" s="1">
        <v>42654</v>
      </c>
      <c r="B446" s="2">
        <v>2001.42</v>
      </c>
      <c r="C446" s="2">
        <v>2000.46</v>
      </c>
      <c r="D446" s="2">
        <v>2006.66</v>
      </c>
      <c r="E446" s="2">
        <v>1995.93</v>
      </c>
      <c r="F446" s="3">
        <v>2.0000000000000001E-4</v>
      </c>
      <c r="G446">
        <f>$G$2*Tabella12[[#This Row],[CHIUSURA]]/$B$2</f>
        <v>139.40765919507405</v>
      </c>
      <c r="H446" s="6">
        <f>LN(Tabella12[[#This Row],[NUM INDICE]]/G445)</f>
        <v>1.5989926380482374E-4</v>
      </c>
    </row>
    <row r="447" spans="1:8" x14ac:dyDescent="0.3">
      <c r="A447" s="1">
        <v>42655</v>
      </c>
      <c r="B447" s="2">
        <v>1993.35</v>
      </c>
      <c r="C447" s="2">
        <v>1999.6</v>
      </c>
      <c r="D447" s="2">
        <v>2005.17</v>
      </c>
      <c r="E447" s="2">
        <v>1986.7</v>
      </c>
      <c r="F447" s="3">
        <v>-4.0000000000000001E-3</v>
      </c>
      <c r="G447">
        <f>$G$2*Tabella12[[#This Row],[CHIUSURA]]/$B$2</f>
        <v>138.84554838889429</v>
      </c>
      <c r="H447" s="6">
        <f>LN(Tabella12[[#This Row],[NUM INDICE]]/G446)</f>
        <v>-4.0402881656962835E-3</v>
      </c>
    </row>
    <row r="448" spans="1:8" x14ac:dyDescent="0.3">
      <c r="A448" s="1">
        <v>42656</v>
      </c>
      <c r="B448" s="2">
        <v>1976.37</v>
      </c>
      <c r="C448" s="2">
        <v>1990.39</v>
      </c>
      <c r="D448" s="2">
        <v>1990.39</v>
      </c>
      <c r="E448" s="2">
        <v>1970.86</v>
      </c>
      <c r="F448" s="3">
        <v>-8.5000000000000006E-3</v>
      </c>
      <c r="G448">
        <f>$G$2*Tabella12[[#This Row],[CHIUSURA]]/$B$2</f>
        <v>137.66281710154215</v>
      </c>
      <c r="H448" s="6">
        <f>LN(Tabella12[[#This Row],[NUM INDICE]]/G447)</f>
        <v>-8.5548117027750177E-3</v>
      </c>
    </row>
    <row r="449" spans="1:8" x14ac:dyDescent="0.3">
      <c r="A449" s="1">
        <v>42657</v>
      </c>
      <c r="B449" s="2">
        <v>1966.39</v>
      </c>
      <c r="C449" s="2">
        <v>1976.34</v>
      </c>
      <c r="D449" s="2">
        <v>1978.96</v>
      </c>
      <c r="E449" s="2">
        <v>1962.35</v>
      </c>
      <c r="F449" s="3">
        <v>-5.0000000000000001E-3</v>
      </c>
      <c r="G449">
        <f>$G$2*Tabella12[[#This Row],[CHIUSURA]]/$B$2</f>
        <v>136.96766643912903</v>
      </c>
      <c r="H449" s="6">
        <f>LN(Tabella12[[#This Row],[NUM INDICE]]/G448)</f>
        <v>-5.0624543793251148E-3</v>
      </c>
    </row>
    <row r="450" spans="1:8" x14ac:dyDescent="0.3">
      <c r="A450" s="1">
        <v>42660</v>
      </c>
      <c r="B450" s="2">
        <v>1956.95</v>
      </c>
      <c r="C450" s="2">
        <v>1964.66</v>
      </c>
      <c r="D450" s="2">
        <v>1965.83</v>
      </c>
      <c r="E450" s="2">
        <v>1954.81</v>
      </c>
      <c r="F450" s="3">
        <v>-4.7999999999999996E-3</v>
      </c>
      <c r="G450">
        <f>$G$2*Tabella12[[#This Row],[CHIUSURA]]/$B$2</f>
        <v>136.31012913921123</v>
      </c>
      <c r="H450" s="6">
        <f>LN(Tabella12[[#This Row],[NUM INDICE]]/G449)</f>
        <v>-4.8122356040077733E-3</v>
      </c>
    </row>
    <row r="451" spans="1:8" x14ac:dyDescent="0.3">
      <c r="A451" s="1">
        <v>42661</v>
      </c>
      <c r="B451" s="2">
        <v>1969.11</v>
      </c>
      <c r="C451" s="2">
        <v>1958.28</v>
      </c>
      <c r="D451" s="2">
        <v>1974.01</v>
      </c>
      <c r="E451" s="2">
        <v>1958.28</v>
      </c>
      <c r="F451" s="3">
        <v>6.1999999999999998E-3</v>
      </c>
      <c r="G451">
        <f>$G$2*Tabella12[[#This Row],[CHIUSURA]]/$B$2</f>
        <v>137.15712633910536</v>
      </c>
      <c r="H451" s="6">
        <f>LN(Tabella12[[#This Row],[NUM INDICE]]/G450)</f>
        <v>6.1945252409523234E-3</v>
      </c>
    </row>
    <row r="452" spans="1:8" x14ac:dyDescent="0.3">
      <c r="A452" s="1">
        <v>42662</v>
      </c>
      <c r="B452" s="2">
        <v>1967.5</v>
      </c>
      <c r="C452" s="2">
        <v>1971.9</v>
      </c>
      <c r="D452" s="2">
        <v>1973.24</v>
      </c>
      <c r="E452" s="2">
        <v>1961.39</v>
      </c>
      <c r="F452" s="3">
        <v>-8.0000000000000004E-4</v>
      </c>
      <c r="G452">
        <f>$G$2*Tabella12[[#This Row],[CHIUSURA]]/$B$2</f>
        <v>137.04498279536938</v>
      </c>
      <c r="H452" s="6">
        <f>LN(Tabella12[[#This Row],[NUM INDICE]]/G451)</f>
        <v>-8.1796270891245487E-4</v>
      </c>
    </row>
    <row r="453" spans="1:8" x14ac:dyDescent="0.3">
      <c r="A453" s="1">
        <v>42663</v>
      </c>
      <c r="B453" s="2">
        <v>1957.09</v>
      </c>
      <c r="C453" s="2">
        <v>1967.52</v>
      </c>
      <c r="D453" s="2">
        <v>1968.11</v>
      </c>
      <c r="E453" s="2">
        <v>1956.61</v>
      </c>
      <c r="F453" s="3">
        <v>-5.3E-3</v>
      </c>
      <c r="G453">
        <f>$G$2*Tabella12[[#This Row],[CHIUSURA]]/$B$2</f>
        <v>136.31988075171</v>
      </c>
      <c r="H453" s="6">
        <f>LN(Tabella12[[#This Row],[NUM INDICE]]/G452)</f>
        <v>-5.3050251946292057E-3</v>
      </c>
    </row>
    <row r="454" spans="1:8" x14ac:dyDescent="0.3">
      <c r="A454" s="1">
        <v>42664</v>
      </c>
      <c r="B454" s="2">
        <v>1957.7</v>
      </c>
      <c r="C454" s="2">
        <v>1957.63</v>
      </c>
      <c r="D454" s="2">
        <v>1960.56</v>
      </c>
      <c r="E454" s="2">
        <v>1946.78</v>
      </c>
      <c r="F454" s="3">
        <v>2.9999999999999997E-4</v>
      </c>
      <c r="G454">
        <f>$G$2*Tabella12[[#This Row],[CHIUSURA]]/$B$2</f>
        <v>136.36236992045468</v>
      </c>
      <c r="H454" s="6">
        <f>LN(Tabella12[[#This Row],[NUM INDICE]]/G453)</f>
        <v>3.116386855676809E-4</v>
      </c>
    </row>
    <row r="455" spans="1:8" x14ac:dyDescent="0.3">
      <c r="A455" s="1">
        <v>42667</v>
      </c>
      <c r="B455" s="2">
        <v>1962.79</v>
      </c>
      <c r="C455" s="2">
        <v>1960.97</v>
      </c>
      <c r="D455" s="2">
        <v>1970.36</v>
      </c>
      <c r="E455" s="2">
        <v>1957.65</v>
      </c>
      <c r="F455" s="3">
        <v>2.5999999999999999E-3</v>
      </c>
      <c r="G455">
        <f>$G$2*Tabella12[[#This Row],[CHIUSURA]]/$B$2</f>
        <v>136.71691068916039</v>
      </c>
      <c r="H455" s="6">
        <f>LN(Tabella12[[#This Row],[NUM INDICE]]/G454)</f>
        <v>2.596615657688994E-3</v>
      </c>
    </row>
    <row r="456" spans="1:8" x14ac:dyDescent="0.3">
      <c r="A456" s="1">
        <v>42668</v>
      </c>
      <c r="B456" s="2">
        <v>1977.19</v>
      </c>
      <c r="C456" s="2">
        <v>1965.63</v>
      </c>
      <c r="D456" s="2">
        <v>1987.07</v>
      </c>
      <c r="E456" s="2">
        <v>1962.24</v>
      </c>
      <c r="F456" s="3">
        <v>7.3000000000000001E-3</v>
      </c>
      <c r="G456">
        <f>$G$2*Tabella12[[#This Row],[CHIUSURA]]/$B$2</f>
        <v>137.719933689035</v>
      </c>
      <c r="H456" s="6">
        <f>LN(Tabella12[[#This Row],[NUM INDICE]]/G455)</f>
        <v>7.3097143225351116E-3</v>
      </c>
    </row>
    <row r="457" spans="1:8" x14ac:dyDescent="0.3">
      <c r="A457" s="1">
        <v>42669</v>
      </c>
      <c r="B457" s="2">
        <v>1974.81</v>
      </c>
      <c r="C457" s="2">
        <v>1975.36</v>
      </c>
      <c r="D457" s="2">
        <v>1979.42</v>
      </c>
      <c r="E457" s="2">
        <v>1967.87</v>
      </c>
      <c r="F457" s="3">
        <v>-1.1999999999999999E-3</v>
      </c>
      <c r="G457">
        <f>$G$2*Tabella12[[#This Row],[CHIUSURA]]/$B$2</f>
        <v>137.55415627655572</v>
      </c>
      <c r="H457" s="6">
        <f>LN(Tabella12[[#This Row],[NUM INDICE]]/G456)</f>
        <v>-1.2044535869047929E-3</v>
      </c>
    </row>
    <row r="458" spans="1:8" x14ac:dyDescent="0.3">
      <c r="A458" s="1">
        <v>42670</v>
      </c>
      <c r="B458" s="2">
        <v>1979.8</v>
      </c>
      <c r="C458" s="2">
        <v>1975.16</v>
      </c>
      <c r="D458" s="2">
        <v>1986.53</v>
      </c>
      <c r="E458" s="2">
        <v>1973.27</v>
      </c>
      <c r="F458" s="3">
        <v>2.5000000000000001E-3</v>
      </c>
      <c r="G458">
        <f>$G$2*Tabella12[[#This Row],[CHIUSURA]]/$B$2</f>
        <v>137.90173160776229</v>
      </c>
      <c r="H458" s="6">
        <f>LN(Tabella12[[#This Row],[NUM INDICE]]/G457)</f>
        <v>2.5236383098909184E-3</v>
      </c>
    </row>
    <row r="459" spans="1:8" x14ac:dyDescent="0.3">
      <c r="A459" s="1">
        <v>42671</v>
      </c>
      <c r="B459" s="2">
        <v>1981.76</v>
      </c>
      <c r="C459" s="2">
        <v>1979.87</v>
      </c>
      <c r="D459" s="2">
        <v>1982.51</v>
      </c>
      <c r="E459" s="2">
        <v>1975.48</v>
      </c>
      <c r="F459" s="3">
        <v>1E-3</v>
      </c>
      <c r="G459">
        <f>$G$2*Tabella12[[#This Row],[CHIUSURA]]/$B$2</f>
        <v>138.03825418274522</v>
      </c>
      <c r="H459" s="6">
        <f>LN(Tabella12[[#This Row],[NUM INDICE]]/G458)</f>
        <v>9.8950926398916643E-4</v>
      </c>
    </row>
    <row r="460" spans="1:8" x14ac:dyDescent="0.3">
      <c r="A460" s="1">
        <v>42674</v>
      </c>
      <c r="B460" s="2">
        <v>1989.64</v>
      </c>
      <c r="C460" s="2">
        <v>1984.24</v>
      </c>
      <c r="D460" s="2">
        <v>1992.48</v>
      </c>
      <c r="E460" s="2">
        <v>1976.29</v>
      </c>
      <c r="F460" s="3">
        <v>4.0000000000000001E-3</v>
      </c>
      <c r="G460">
        <f>$G$2*Tabella12[[#This Row],[CHIUSURA]]/$B$2</f>
        <v>138.5871306576766</v>
      </c>
      <c r="H460" s="6">
        <f>LN(Tabella12[[#This Row],[NUM INDICE]]/G459)</f>
        <v>3.9683790810319322E-3</v>
      </c>
    </row>
    <row r="461" spans="1:8" x14ac:dyDescent="0.3">
      <c r="A461" s="1">
        <v>42675</v>
      </c>
      <c r="B461" s="2">
        <v>1996.87</v>
      </c>
      <c r="C461" s="2">
        <v>1991.7</v>
      </c>
      <c r="D461" s="2">
        <v>2003.14</v>
      </c>
      <c r="E461" s="2">
        <v>1991.7</v>
      </c>
      <c r="F461" s="3">
        <v>3.5999999999999999E-3</v>
      </c>
      <c r="G461">
        <f>$G$2*Tabella12[[#This Row],[CHIUSURA]]/$B$2</f>
        <v>139.09073178886365</v>
      </c>
      <c r="H461" s="6">
        <f>LN(Tabella12[[#This Row],[NUM INDICE]]/G460)</f>
        <v>3.6272368196735732E-3</v>
      </c>
    </row>
    <row r="462" spans="1:8" x14ac:dyDescent="0.3">
      <c r="A462" s="1">
        <v>42676</v>
      </c>
      <c r="B462" s="2">
        <v>1968.77</v>
      </c>
      <c r="C462" s="2">
        <v>1989.37</v>
      </c>
      <c r="D462" s="2">
        <v>1990.22</v>
      </c>
      <c r="E462" s="2">
        <v>1966.35</v>
      </c>
      <c r="F462" s="3">
        <v>-1.41E-2</v>
      </c>
      <c r="G462">
        <f>$G$2*Tabella12[[#This Row],[CHIUSURA]]/$B$2</f>
        <v>137.13344385160832</v>
      </c>
      <c r="H462" s="6">
        <f>LN(Tabella12[[#This Row],[NUM INDICE]]/G461)</f>
        <v>-1.4171972397899302E-2</v>
      </c>
    </row>
    <row r="463" spans="1:8" x14ac:dyDescent="0.3">
      <c r="A463" s="1">
        <v>42677</v>
      </c>
      <c r="B463" s="2">
        <v>1962.71</v>
      </c>
      <c r="C463" s="2">
        <v>1970.97</v>
      </c>
      <c r="D463" s="2">
        <v>1971.56</v>
      </c>
      <c r="E463" s="2">
        <v>1957.53</v>
      </c>
      <c r="F463" s="3">
        <v>-3.0999999999999999E-3</v>
      </c>
      <c r="G463">
        <f>$G$2*Tabella12[[#This Row],[CHIUSURA]]/$B$2</f>
        <v>136.71133833916107</v>
      </c>
      <c r="H463" s="6">
        <f>LN(Tabella12[[#This Row],[NUM INDICE]]/G462)</f>
        <v>-3.0828109512853197E-3</v>
      </c>
    </row>
    <row r="464" spans="1:8" x14ac:dyDescent="0.3">
      <c r="A464" s="1">
        <v>42681</v>
      </c>
      <c r="B464" s="2">
        <v>1952.69</v>
      </c>
      <c r="C464" s="2">
        <v>1964.59</v>
      </c>
      <c r="D464" s="2">
        <v>1970.61</v>
      </c>
      <c r="E464" s="2">
        <v>1952.69</v>
      </c>
      <c r="F464" s="3">
        <v>-5.1000000000000004E-3</v>
      </c>
      <c r="G464">
        <f>$G$2*Tabella12[[#This Row],[CHIUSURA]]/$B$2</f>
        <v>136.01340150174832</v>
      </c>
      <c r="H464" s="6">
        <f>LN(Tabella12[[#This Row],[NUM INDICE]]/G463)</f>
        <v>-5.1182621822331619E-3</v>
      </c>
    </row>
    <row r="465" spans="1:8" x14ac:dyDescent="0.3">
      <c r="A465" s="1">
        <v>42682</v>
      </c>
      <c r="B465" s="2">
        <v>1967.93</v>
      </c>
      <c r="C465" s="2">
        <v>1959.79</v>
      </c>
      <c r="D465" s="2">
        <v>1973.07</v>
      </c>
      <c r="E465" s="2">
        <v>1959.79</v>
      </c>
      <c r="F465" s="3">
        <v>7.7999999999999996E-3</v>
      </c>
      <c r="G465">
        <f>$G$2*Tabella12[[#This Row],[CHIUSURA]]/$B$2</f>
        <v>137.07493417661561</v>
      </c>
      <c r="H465" s="6">
        <f>LN(Tabella12[[#This Row],[NUM INDICE]]/G464)</f>
        <v>7.7743197549279509E-3</v>
      </c>
    </row>
    <row r="466" spans="1:8" x14ac:dyDescent="0.3">
      <c r="A466" s="1">
        <v>42683</v>
      </c>
      <c r="B466" s="2">
        <v>2011.58</v>
      </c>
      <c r="C466" s="2">
        <v>1941.89</v>
      </c>
      <c r="D466" s="2">
        <v>2011.81</v>
      </c>
      <c r="E466" s="2">
        <v>1939.66</v>
      </c>
      <c r="F466" s="3">
        <v>2.2200000000000001E-2</v>
      </c>
      <c r="G466">
        <f>$G$2*Tabella12[[#This Row],[CHIUSURA]]/$B$2</f>
        <v>140.11534764498558</v>
      </c>
      <c r="H466" s="6">
        <f>LN(Tabella12[[#This Row],[NUM INDICE]]/G465)</f>
        <v>2.1938254040012376E-2</v>
      </c>
    </row>
    <row r="467" spans="1:8" x14ac:dyDescent="0.3">
      <c r="A467" s="1">
        <v>42684</v>
      </c>
      <c r="B467" s="2">
        <v>2044.03</v>
      </c>
      <c r="C467" s="2">
        <v>2017.69</v>
      </c>
      <c r="D467" s="2">
        <v>2076.44</v>
      </c>
      <c r="E467" s="2">
        <v>2016.96</v>
      </c>
      <c r="F467" s="3">
        <v>1.61E-2</v>
      </c>
      <c r="G467">
        <f>$G$2*Tabella12[[#This Row],[CHIUSURA]]/$B$2</f>
        <v>142.37563211345304</v>
      </c>
      <c r="H467" s="6">
        <f>LN(Tabella12[[#This Row],[NUM INDICE]]/G466)</f>
        <v>1.6002866405681312E-2</v>
      </c>
    </row>
    <row r="468" spans="1:8" x14ac:dyDescent="0.3">
      <c r="A468" s="1">
        <v>42685</v>
      </c>
      <c r="B468" s="2">
        <v>2031.92</v>
      </c>
      <c r="C468" s="2">
        <v>2045.22</v>
      </c>
      <c r="D468" s="2">
        <v>2054.42</v>
      </c>
      <c r="E468" s="2">
        <v>2031.92</v>
      </c>
      <c r="F468" s="3">
        <v>-5.8999999999999999E-3</v>
      </c>
      <c r="G468">
        <f>$G$2*Tabella12[[#This Row],[CHIUSURA]]/$B$2</f>
        <v>141.53211763230848</v>
      </c>
      <c r="H468" s="6">
        <f>LN(Tabella12[[#This Row],[NUM INDICE]]/G467)</f>
        <v>-5.9421904749951057E-3</v>
      </c>
    </row>
    <row r="469" spans="1:8" x14ac:dyDescent="0.3">
      <c r="A469" s="1">
        <v>42688</v>
      </c>
      <c r="B469" s="2">
        <v>2021.99</v>
      </c>
      <c r="C469" s="2">
        <v>2034.97</v>
      </c>
      <c r="D469" s="2">
        <v>2047.03</v>
      </c>
      <c r="E469" s="2">
        <v>2017.22</v>
      </c>
      <c r="F469" s="3">
        <v>-4.8999999999999998E-3</v>
      </c>
      <c r="G469">
        <f>$G$2*Tabella12[[#This Row],[CHIUSURA]]/$B$2</f>
        <v>140.84044968864492</v>
      </c>
      <c r="H469" s="6">
        <f>LN(Tabella12[[#This Row],[NUM INDICE]]/G468)</f>
        <v>-4.8989838748408334E-3</v>
      </c>
    </row>
    <row r="470" spans="1:8" x14ac:dyDescent="0.3">
      <c r="A470" s="1">
        <v>42689</v>
      </c>
      <c r="B470" s="2">
        <v>2017.06</v>
      </c>
      <c r="C470" s="2">
        <v>2025.01</v>
      </c>
      <c r="D470" s="2">
        <v>2032.04</v>
      </c>
      <c r="E470" s="2">
        <v>2009.34</v>
      </c>
      <c r="F470" s="3">
        <v>-2.3999999999999998E-3</v>
      </c>
      <c r="G470">
        <f>$G$2*Tabella12[[#This Row],[CHIUSURA]]/$B$2</f>
        <v>140.49705361993787</v>
      </c>
      <c r="H470" s="6">
        <f>LN(Tabella12[[#This Row],[NUM INDICE]]/G469)</f>
        <v>-2.4411693087640356E-3</v>
      </c>
    </row>
    <row r="471" spans="1:8" x14ac:dyDescent="0.3">
      <c r="A471" s="1">
        <v>42690</v>
      </c>
      <c r="B471" s="2">
        <v>2028.92</v>
      </c>
      <c r="C471" s="2">
        <v>2024.71</v>
      </c>
      <c r="D471" s="2">
        <v>2049.0100000000002</v>
      </c>
      <c r="E471" s="2">
        <v>2022.89</v>
      </c>
      <c r="F471" s="3">
        <v>5.8999999999999999E-3</v>
      </c>
      <c r="G471">
        <f>$G$2*Tabella12[[#This Row],[CHIUSURA]]/$B$2</f>
        <v>141.32315450733461</v>
      </c>
      <c r="H471" s="6">
        <f>LN(Tabella12[[#This Row],[NUM INDICE]]/G470)</f>
        <v>5.8626260976956373E-3</v>
      </c>
    </row>
    <row r="472" spans="1:8" x14ac:dyDescent="0.3">
      <c r="A472" s="1">
        <v>42691</v>
      </c>
      <c r="B472" s="2">
        <v>2042.76</v>
      </c>
      <c r="C472" s="2">
        <v>2029.85</v>
      </c>
      <c r="D472" s="2">
        <v>2045.65</v>
      </c>
      <c r="E472" s="2">
        <v>2029.3</v>
      </c>
      <c r="F472" s="3">
        <v>6.7999999999999996E-3</v>
      </c>
      <c r="G472">
        <f>$G$2*Tabella12[[#This Row],[CHIUSURA]]/$B$2</f>
        <v>142.2871710572141</v>
      </c>
      <c r="H472" s="6">
        <f>LN(Tabella12[[#This Row],[NUM INDICE]]/G471)</f>
        <v>6.7982028557779213E-3</v>
      </c>
    </row>
    <row r="473" spans="1:8" x14ac:dyDescent="0.3">
      <c r="A473" s="1">
        <v>42692</v>
      </c>
      <c r="B473" s="2">
        <v>2038.29</v>
      </c>
      <c r="C473" s="2">
        <v>2042.23</v>
      </c>
      <c r="D473" s="2">
        <v>2048.19</v>
      </c>
      <c r="E473" s="2">
        <v>2036.29</v>
      </c>
      <c r="F473" s="3">
        <v>-2.2000000000000001E-3</v>
      </c>
      <c r="G473">
        <f>$G$2*Tabella12[[#This Row],[CHIUSURA]]/$B$2</f>
        <v>141.97581600100301</v>
      </c>
      <c r="H473" s="6">
        <f>LN(Tabella12[[#This Row],[NUM INDICE]]/G472)</f>
        <v>-2.1906135859881158E-3</v>
      </c>
    </row>
    <row r="474" spans="1:8" x14ac:dyDescent="0.3">
      <c r="A474" s="1">
        <v>42695</v>
      </c>
      <c r="B474" s="2">
        <v>2058.77</v>
      </c>
      <c r="C474" s="2">
        <v>2044.2</v>
      </c>
      <c r="D474" s="2">
        <v>2059.67</v>
      </c>
      <c r="E474" s="2">
        <v>2044.2</v>
      </c>
      <c r="F474" s="3">
        <v>0.01</v>
      </c>
      <c r="G474">
        <f>$G$2*Tabella12[[#This Row],[CHIUSURA]]/$B$2</f>
        <v>143.40233760082469</v>
      </c>
      <c r="H474" s="6">
        <f>LN(Tabella12[[#This Row],[NUM INDICE]]/G473)</f>
        <v>9.9974960488374617E-3</v>
      </c>
    </row>
    <row r="475" spans="1:8" x14ac:dyDescent="0.3">
      <c r="A475" s="1">
        <v>42696</v>
      </c>
      <c r="B475" s="2">
        <v>2066.1799999999998</v>
      </c>
      <c r="C475" s="2">
        <v>2062.98</v>
      </c>
      <c r="D475" s="2">
        <v>2074.89</v>
      </c>
      <c r="E475" s="2">
        <v>2057.6999999999998</v>
      </c>
      <c r="F475" s="3">
        <v>3.5999999999999999E-3</v>
      </c>
      <c r="G475">
        <f>$G$2*Tabella12[[#This Row],[CHIUSURA]]/$B$2</f>
        <v>143.91847651951016</v>
      </c>
      <c r="H475" s="6">
        <f>LN(Tabella12[[#This Row],[NUM INDICE]]/G474)</f>
        <v>3.5927746860963225E-3</v>
      </c>
    </row>
    <row r="476" spans="1:8" x14ac:dyDescent="0.3">
      <c r="A476" s="1">
        <v>42697</v>
      </c>
      <c r="B476" s="2">
        <v>2085.75</v>
      </c>
      <c r="C476" s="2">
        <v>2069.1799999999998</v>
      </c>
      <c r="D476" s="2">
        <v>2085.75</v>
      </c>
      <c r="E476" s="2">
        <v>2068.61</v>
      </c>
      <c r="F476" s="3">
        <v>9.4999999999999998E-3</v>
      </c>
      <c r="G476">
        <f>$G$2*Tabella12[[#This Row],[CHIUSURA]]/$B$2</f>
        <v>145.2816126380898</v>
      </c>
      <c r="H476" s="6">
        <f>LN(Tabella12[[#This Row],[NUM INDICE]]/G475)</f>
        <v>9.4270110187587523E-3</v>
      </c>
    </row>
    <row r="477" spans="1:8" x14ac:dyDescent="0.3">
      <c r="A477" s="1">
        <v>42698</v>
      </c>
      <c r="B477" s="2">
        <v>2102.9699999999998</v>
      </c>
      <c r="C477" s="2">
        <v>2086.56</v>
      </c>
      <c r="D477" s="2">
        <v>2107.96</v>
      </c>
      <c r="E477" s="2">
        <v>2086.56</v>
      </c>
      <c r="F477" s="3">
        <v>8.3000000000000001E-3</v>
      </c>
      <c r="G477">
        <f>$G$2*Tabella12[[#This Row],[CHIUSURA]]/$B$2</f>
        <v>146.48106097543985</v>
      </c>
      <c r="H477" s="6">
        <f>LN(Tabella12[[#This Row],[NUM INDICE]]/G476)</f>
        <v>8.2221284835294721E-3</v>
      </c>
    </row>
    <row r="478" spans="1:8" x14ac:dyDescent="0.3">
      <c r="A478" s="1">
        <v>42699</v>
      </c>
      <c r="B478" s="2">
        <v>2098.15</v>
      </c>
      <c r="C478" s="2">
        <v>2101.4699999999998</v>
      </c>
      <c r="D478" s="2">
        <v>2106.6</v>
      </c>
      <c r="E478" s="2">
        <v>2088.4</v>
      </c>
      <c r="F478" s="3">
        <v>-2.3E-3</v>
      </c>
      <c r="G478">
        <f>$G$2*Tabella12[[#This Row],[CHIUSURA]]/$B$2</f>
        <v>146.14532688798184</v>
      </c>
      <c r="H478" s="6">
        <f>LN(Tabella12[[#This Row],[NUM INDICE]]/G477)</f>
        <v>-2.294627201746426E-3</v>
      </c>
    </row>
    <row r="479" spans="1:8" x14ac:dyDescent="0.3">
      <c r="A479" s="1">
        <v>42702</v>
      </c>
      <c r="B479" s="2">
        <v>2094.65</v>
      </c>
      <c r="C479" s="2">
        <v>2098.33</v>
      </c>
      <c r="D479" s="2">
        <v>2104.34</v>
      </c>
      <c r="E479" s="2">
        <v>2086.36</v>
      </c>
      <c r="F479" s="3">
        <v>-1.6999999999999999E-3</v>
      </c>
      <c r="G479">
        <f>$G$2*Tabella12[[#This Row],[CHIUSURA]]/$B$2</f>
        <v>145.9015365755123</v>
      </c>
      <c r="H479" s="6">
        <f>LN(Tabella12[[#This Row],[NUM INDICE]]/G478)</f>
        <v>-1.6695291036875758E-3</v>
      </c>
    </row>
    <row r="480" spans="1:8" x14ac:dyDescent="0.3">
      <c r="A480" s="1">
        <v>42703</v>
      </c>
      <c r="B480" s="2">
        <v>2086.84</v>
      </c>
      <c r="C480" s="2">
        <v>2092.13</v>
      </c>
      <c r="D480" s="2">
        <v>2098</v>
      </c>
      <c r="E480" s="2">
        <v>2082.71</v>
      </c>
      <c r="F480" s="3">
        <v>-3.7000000000000002E-3</v>
      </c>
      <c r="G480">
        <f>$G$2*Tabella12[[#This Row],[CHIUSURA]]/$B$2</f>
        <v>145.35753590683029</v>
      </c>
      <c r="H480" s="6">
        <f>LN(Tabella12[[#This Row],[NUM INDICE]]/G479)</f>
        <v>-3.7355148914730387E-3</v>
      </c>
    </row>
    <row r="481" spans="1:8" x14ac:dyDescent="0.3">
      <c r="A481" s="1">
        <v>42704</v>
      </c>
      <c r="B481" s="2">
        <v>2104.91</v>
      </c>
      <c r="C481" s="2">
        <v>2087.81</v>
      </c>
      <c r="D481" s="2">
        <v>2116.38</v>
      </c>
      <c r="E481" s="2">
        <v>2085.84</v>
      </c>
      <c r="F481" s="3">
        <v>8.6999999999999994E-3</v>
      </c>
      <c r="G481">
        <f>$G$2*Tabella12[[#This Row],[CHIUSURA]]/$B$2</f>
        <v>146.61619046292296</v>
      </c>
      <c r="H481" s="6">
        <f>LN(Tabella12[[#This Row],[NUM INDICE]]/G480)</f>
        <v>8.6217507892214686E-3</v>
      </c>
    </row>
    <row r="482" spans="1:8" x14ac:dyDescent="0.3">
      <c r="A482" s="1">
        <v>42705</v>
      </c>
      <c r="B482" s="2">
        <v>2121.87</v>
      </c>
      <c r="C482" s="2">
        <v>2110.69</v>
      </c>
      <c r="D482" s="2">
        <v>2128.6999999999998</v>
      </c>
      <c r="E482" s="2">
        <v>2110.69</v>
      </c>
      <c r="F482" s="3">
        <v>8.0999999999999996E-3</v>
      </c>
      <c r="G482">
        <f>$G$2*Tabella12[[#This Row],[CHIUSURA]]/$B$2</f>
        <v>147.79752866277531</v>
      </c>
      <c r="H482" s="6">
        <f>LN(Tabella12[[#This Row],[NUM INDICE]]/G481)</f>
        <v>8.0250644797766821E-3</v>
      </c>
    </row>
    <row r="483" spans="1:8" x14ac:dyDescent="0.3">
      <c r="A483" s="1">
        <v>42706</v>
      </c>
      <c r="B483" s="2">
        <v>2128.9899999999998</v>
      </c>
      <c r="C483" s="2">
        <v>2121.12</v>
      </c>
      <c r="D483" s="2">
        <v>2137.8200000000002</v>
      </c>
      <c r="E483" s="2">
        <v>2114.91</v>
      </c>
      <c r="F483" s="3">
        <v>3.3999999999999998E-3</v>
      </c>
      <c r="G483">
        <f>$G$2*Tabella12[[#This Row],[CHIUSURA]]/$B$2</f>
        <v>148.29346781271329</v>
      </c>
      <c r="H483" s="6">
        <f>LN(Tabella12[[#This Row],[NUM INDICE]]/G482)</f>
        <v>3.3499135037794183E-3</v>
      </c>
    </row>
    <row r="484" spans="1:8" x14ac:dyDescent="0.3">
      <c r="A484" s="1">
        <v>42709</v>
      </c>
      <c r="B484" s="2">
        <v>2158.33</v>
      </c>
      <c r="C484" s="2">
        <v>2126.9299999999998</v>
      </c>
      <c r="D484" s="2">
        <v>2163.39</v>
      </c>
      <c r="E484" s="2">
        <v>2126.9299999999998</v>
      </c>
      <c r="F484" s="3">
        <v>1.38E-2</v>
      </c>
      <c r="G484">
        <f>$G$2*Tabella12[[#This Row],[CHIUSURA]]/$B$2</f>
        <v>150.33712717495786</v>
      </c>
      <c r="H484" s="6">
        <f>LN(Tabella12[[#This Row],[NUM INDICE]]/G483)</f>
        <v>1.3687085655307825E-2</v>
      </c>
    </row>
    <row r="485" spans="1:8" x14ac:dyDescent="0.3">
      <c r="A485" s="1">
        <v>42710</v>
      </c>
      <c r="B485" s="2">
        <v>2152.35</v>
      </c>
      <c r="C485" s="2">
        <v>2159.25</v>
      </c>
      <c r="D485" s="2">
        <v>2177.94</v>
      </c>
      <c r="E485" s="2">
        <v>2151.0700000000002</v>
      </c>
      <c r="F485" s="3">
        <v>-2.8E-3</v>
      </c>
      <c r="G485">
        <f>$G$2*Tabella12[[#This Row],[CHIUSURA]]/$B$2</f>
        <v>149.92059401250992</v>
      </c>
      <c r="H485" s="6">
        <f>LN(Tabella12[[#This Row],[NUM INDICE]]/G484)</f>
        <v>-2.7745060343664888E-3</v>
      </c>
    </row>
    <row r="486" spans="1:8" x14ac:dyDescent="0.3">
      <c r="A486" s="1">
        <v>42711</v>
      </c>
      <c r="B486" s="2">
        <v>2160.5100000000002</v>
      </c>
      <c r="C486" s="2">
        <v>2154.02</v>
      </c>
      <c r="D486" s="2">
        <v>2165.21</v>
      </c>
      <c r="E486" s="2">
        <v>2148.54</v>
      </c>
      <c r="F486" s="3">
        <v>3.8E-3</v>
      </c>
      <c r="G486">
        <f>$G$2*Tabella12[[#This Row],[CHIUSURA]]/$B$2</f>
        <v>150.48897371243888</v>
      </c>
      <c r="H486" s="6">
        <f>LN(Tabella12[[#This Row],[NUM INDICE]]/G485)</f>
        <v>3.7840364569550417E-3</v>
      </c>
    </row>
    <row r="487" spans="1:8" x14ac:dyDescent="0.3">
      <c r="A487" s="1">
        <v>42712</v>
      </c>
      <c r="B487" s="2">
        <v>2207.02</v>
      </c>
      <c r="C487" s="2">
        <v>2168.4</v>
      </c>
      <c r="D487" s="2">
        <v>2207.02</v>
      </c>
      <c r="E487" s="2">
        <v>2167.9299999999998</v>
      </c>
      <c r="F487" s="3">
        <v>2.1499999999999998E-2</v>
      </c>
      <c r="G487">
        <f>$G$2*Tabella12[[#This Row],[CHIUSURA]]/$B$2</f>
        <v>153.72859869328391</v>
      </c>
      <c r="H487" s="6">
        <f>LN(Tabella12[[#This Row],[NUM INDICE]]/G486)</f>
        <v>2.129888437141092E-2</v>
      </c>
    </row>
    <row r="488" spans="1:8" x14ac:dyDescent="0.3">
      <c r="A488" s="1">
        <v>42713</v>
      </c>
      <c r="B488" s="2">
        <v>2208.5300000000002</v>
      </c>
      <c r="C488" s="2">
        <v>2211.29</v>
      </c>
      <c r="D488" s="2">
        <v>2220.0100000000002</v>
      </c>
      <c r="E488" s="2">
        <v>2197.4899999999998</v>
      </c>
      <c r="F488" s="3">
        <v>6.9999999999999999E-4</v>
      </c>
      <c r="G488">
        <f>$G$2*Tabella12[[#This Row],[CHIUSURA]]/$B$2</f>
        <v>153.83377679952079</v>
      </c>
      <c r="H488" s="6">
        <f>LN(Tabella12[[#This Row],[NUM INDICE]]/G487)</f>
        <v>6.8394653389178685E-4</v>
      </c>
    </row>
    <row r="489" spans="1:8" x14ac:dyDescent="0.3">
      <c r="A489" s="1">
        <v>42716</v>
      </c>
      <c r="B489" s="2">
        <v>2226.89</v>
      </c>
      <c r="C489" s="2">
        <v>2219.13</v>
      </c>
      <c r="D489" s="2">
        <v>2242.17</v>
      </c>
      <c r="E489" s="2">
        <v>2210.06</v>
      </c>
      <c r="F489" s="3">
        <v>8.3000000000000001E-3</v>
      </c>
      <c r="G489">
        <f>$G$2*Tabella12[[#This Row],[CHIUSURA]]/$B$2</f>
        <v>155.11263112436092</v>
      </c>
      <c r="H489" s="6">
        <f>LN(Tabella12[[#This Row],[NUM INDICE]]/G488)</f>
        <v>8.2788574093476206E-3</v>
      </c>
    </row>
    <row r="490" spans="1:8" x14ac:dyDescent="0.3">
      <c r="A490" s="1">
        <v>42717</v>
      </c>
      <c r="B490" s="2">
        <v>2247.02</v>
      </c>
      <c r="C490" s="2">
        <v>2225.7399999999998</v>
      </c>
      <c r="D490" s="2">
        <v>2247.02</v>
      </c>
      <c r="E490" s="2">
        <v>2215.6999999999998</v>
      </c>
      <c r="F490" s="3">
        <v>8.9999999999999993E-3</v>
      </c>
      <c r="G490">
        <f>$G$2*Tabella12[[#This Row],[CHIUSURA]]/$B$2</f>
        <v>156.51477369293565</v>
      </c>
      <c r="H490" s="6">
        <f>LN(Tabella12[[#This Row],[NUM INDICE]]/G489)</f>
        <v>8.9989006681511774E-3</v>
      </c>
    </row>
    <row r="491" spans="1:8" x14ac:dyDescent="0.3">
      <c r="A491" s="1">
        <v>42718</v>
      </c>
      <c r="B491" s="2">
        <v>2229.0500000000002</v>
      </c>
      <c r="C491" s="2">
        <v>2248.2199999999998</v>
      </c>
      <c r="D491" s="2">
        <v>2258.1</v>
      </c>
      <c r="E491" s="2">
        <v>2215.11</v>
      </c>
      <c r="F491" s="3">
        <v>-8.0000000000000002E-3</v>
      </c>
      <c r="G491">
        <f>$G$2*Tabella12[[#This Row],[CHIUSURA]]/$B$2</f>
        <v>155.26308457434212</v>
      </c>
      <c r="H491" s="6">
        <f>LN(Tabella12[[#This Row],[NUM INDICE]]/G490)</f>
        <v>-8.0294081843275081E-3</v>
      </c>
    </row>
    <row r="492" spans="1:8" x14ac:dyDescent="0.3">
      <c r="A492" s="1">
        <v>42719</v>
      </c>
      <c r="B492" s="2">
        <v>2237.23</v>
      </c>
      <c r="C492" s="2">
        <v>2217.16</v>
      </c>
      <c r="D492" s="2">
        <v>2240.14</v>
      </c>
      <c r="E492" s="2">
        <v>2202.35</v>
      </c>
      <c r="F492" s="3">
        <v>3.7000000000000002E-3</v>
      </c>
      <c r="G492">
        <f>$G$2*Tabella12[[#This Row],[CHIUSURA]]/$B$2</f>
        <v>155.83285736177089</v>
      </c>
      <c r="H492" s="6">
        <f>LN(Tabella12[[#This Row],[NUM INDICE]]/G491)</f>
        <v>3.6630077587370201E-3</v>
      </c>
    </row>
    <row r="493" spans="1:8" x14ac:dyDescent="0.3">
      <c r="A493" s="1">
        <v>42720</v>
      </c>
      <c r="B493" s="2">
        <v>2231.41</v>
      </c>
      <c r="C493" s="2">
        <v>2239.08</v>
      </c>
      <c r="D493" s="2">
        <v>2251.23</v>
      </c>
      <c r="E493" s="2">
        <v>2229.3000000000002</v>
      </c>
      <c r="F493" s="3">
        <v>-2.5999999999999999E-3</v>
      </c>
      <c r="G493">
        <f>$G$2*Tabella12[[#This Row],[CHIUSURA]]/$B$2</f>
        <v>155.42746889932155</v>
      </c>
      <c r="H493" s="6">
        <f>LN(Tabella12[[#This Row],[NUM INDICE]]/G492)</f>
        <v>-2.6048208362137479E-3</v>
      </c>
    </row>
    <row r="494" spans="1:8" x14ac:dyDescent="0.3">
      <c r="A494" s="1">
        <v>42723</v>
      </c>
      <c r="B494" s="2">
        <v>2215.69</v>
      </c>
      <c r="C494" s="2">
        <v>2233.9899999999998</v>
      </c>
      <c r="D494" s="2">
        <v>2235.12</v>
      </c>
      <c r="E494" s="2">
        <v>2215.69</v>
      </c>
      <c r="F494" s="3">
        <v>-7.0000000000000001E-3</v>
      </c>
      <c r="G494">
        <f>$G$2*Tabella12[[#This Row],[CHIUSURA]]/$B$2</f>
        <v>154.33250212445841</v>
      </c>
      <c r="H494" s="6">
        <f>LN(Tabella12[[#This Row],[NUM INDICE]]/G493)</f>
        <v>-7.0698052558103948E-3</v>
      </c>
    </row>
    <row r="495" spans="1:8" x14ac:dyDescent="0.3">
      <c r="A495" s="1">
        <v>42724</v>
      </c>
      <c r="B495" s="2">
        <v>2226.36</v>
      </c>
      <c r="C495" s="2">
        <v>2215.31</v>
      </c>
      <c r="D495" s="2">
        <v>2233.84</v>
      </c>
      <c r="E495" s="2">
        <v>2207.39</v>
      </c>
      <c r="F495" s="3">
        <v>4.7999999999999996E-3</v>
      </c>
      <c r="G495">
        <f>$G$2*Tabella12[[#This Row],[CHIUSURA]]/$B$2</f>
        <v>155.07571430561552</v>
      </c>
      <c r="H495" s="6">
        <f>LN(Tabella12[[#This Row],[NUM INDICE]]/G494)</f>
        <v>4.8040974421192147E-3</v>
      </c>
    </row>
    <row r="496" spans="1:8" x14ac:dyDescent="0.3">
      <c r="A496" s="1">
        <v>42725</v>
      </c>
      <c r="B496" s="2">
        <v>2212.33</v>
      </c>
      <c r="C496" s="2">
        <v>2227.31</v>
      </c>
      <c r="D496" s="2">
        <v>2237.6</v>
      </c>
      <c r="E496" s="2">
        <v>2210.73</v>
      </c>
      <c r="F496" s="3">
        <v>-6.3E-3</v>
      </c>
      <c r="G496">
        <f>$G$2*Tabella12[[#This Row],[CHIUSURA]]/$B$2</f>
        <v>154.09846342448768</v>
      </c>
      <c r="H496" s="6">
        <f>LN(Tabella12[[#This Row],[NUM INDICE]]/G495)</f>
        <v>-6.3217060549429693E-3</v>
      </c>
    </row>
    <row r="497" spans="1:8" x14ac:dyDescent="0.3">
      <c r="A497" s="1">
        <v>42726</v>
      </c>
      <c r="B497" s="2">
        <v>2174.64</v>
      </c>
      <c r="C497" s="2">
        <v>2203.8000000000002</v>
      </c>
      <c r="D497" s="2">
        <v>2203.8000000000002</v>
      </c>
      <c r="E497" s="2">
        <v>2172.37</v>
      </c>
      <c r="F497" s="3">
        <v>-1.7000000000000001E-2</v>
      </c>
      <c r="G497">
        <f>$G$2*Tabella12[[#This Row],[CHIUSURA]]/$B$2</f>
        <v>151.47319003106585</v>
      </c>
      <c r="H497" s="6">
        <f>LN(Tabella12[[#This Row],[NUM INDICE]]/G496)</f>
        <v>-1.7183125189928723E-2</v>
      </c>
    </row>
    <row r="498" spans="1:8" x14ac:dyDescent="0.3">
      <c r="A498" s="1">
        <v>42727</v>
      </c>
      <c r="B498" s="2">
        <v>2173.1799999999998</v>
      </c>
      <c r="C498" s="2">
        <v>2173.62</v>
      </c>
      <c r="D498" s="2">
        <v>2188.9899999999998</v>
      </c>
      <c r="E498" s="2">
        <v>2159.5100000000002</v>
      </c>
      <c r="F498" s="3">
        <v>-6.9999999999999999E-4</v>
      </c>
      <c r="G498">
        <f>$G$2*Tabella12[[#This Row],[CHIUSURA]]/$B$2</f>
        <v>151.37149464357853</v>
      </c>
      <c r="H498" s="6">
        <f>LN(Tabella12[[#This Row],[NUM INDICE]]/G497)</f>
        <v>-6.7160096548519739E-4</v>
      </c>
    </row>
    <row r="499" spans="1:8" x14ac:dyDescent="0.3">
      <c r="A499" s="1">
        <v>42730</v>
      </c>
      <c r="B499" s="2">
        <v>2177.86</v>
      </c>
      <c r="C499" s="2">
        <v>2172.86</v>
      </c>
      <c r="D499" s="2">
        <v>2186.02</v>
      </c>
      <c r="E499" s="2">
        <v>2172.2600000000002</v>
      </c>
      <c r="F499" s="3">
        <v>2.2000000000000001E-3</v>
      </c>
      <c r="G499">
        <f>$G$2*Tabella12[[#This Row],[CHIUSURA]]/$B$2</f>
        <v>151.69747711853782</v>
      </c>
      <c r="H499" s="6">
        <f>LN(Tabella12[[#This Row],[NUM INDICE]]/G498)</f>
        <v>2.151210655294456E-3</v>
      </c>
    </row>
    <row r="500" spans="1:8" x14ac:dyDescent="0.3">
      <c r="A500" s="1">
        <v>42731</v>
      </c>
      <c r="B500" s="2">
        <v>2189.4299999999998</v>
      </c>
      <c r="C500" s="2">
        <v>2173.8000000000002</v>
      </c>
      <c r="D500" s="2">
        <v>2190.91</v>
      </c>
      <c r="E500" s="2">
        <v>2173.8000000000002</v>
      </c>
      <c r="F500" s="3">
        <v>5.3E-3</v>
      </c>
      <c r="G500">
        <f>$G$2*Tabella12[[#This Row],[CHIUSURA]]/$B$2</f>
        <v>152.50337823718704</v>
      </c>
      <c r="H500" s="6">
        <f>LN(Tabella12[[#This Row],[NUM INDICE]]/G499)</f>
        <v>5.2984926890705221E-3</v>
      </c>
    </row>
    <row r="501" spans="1:8" x14ac:dyDescent="0.3">
      <c r="A501" s="1">
        <v>42732</v>
      </c>
      <c r="B501" s="2">
        <v>2182.98</v>
      </c>
      <c r="C501" s="2">
        <v>2191.17</v>
      </c>
      <c r="D501" s="2">
        <v>2201.21</v>
      </c>
      <c r="E501" s="2">
        <v>2182.98</v>
      </c>
      <c r="F501" s="3">
        <v>-2.8999999999999998E-3</v>
      </c>
      <c r="G501">
        <f>$G$2*Tabella12[[#This Row],[CHIUSURA]]/$B$2</f>
        <v>152.05410751849323</v>
      </c>
      <c r="H501" s="6">
        <f>LN(Tabella12[[#This Row],[NUM INDICE]]/G500)</f>
        <v>-2.9503201568965467E-3</v>
      </c>
    </row>
    <row r="502" spans="1:8" x14ac:dyDescent="0.3">
      <c r="A502" s="1">
        <v>42733</v>
      </c>
      <c r="B502" s="2">
        <v>2206.33</v>
      </c>
      <c r="C502" s="2">
        <v>2182.3000000000002</v>
      </c>
      <c r="D502" s="2">
        <v>2210.4899999999998</v>
      </c>
      <c r="E502" s="2">
        <v>2169.4299999999998</v>
      </c>
      <c r="F502" s="3">
        <v>1.0699999999999999E-2</v>
      </c>
      <c r="G502">
        <f>$G$2*Tabella12[[#This Row],[CHIUSURA]]/$B$2</f>
        <v>153.68053717453992</v>
      </c>
      <c r="H502" s="6">
        <f>LN(Tabella12[[#This Row],[NUM INDICE]]/G501)</f>
        <v>1.0639585843537592E-2</v>
      </c>
    </row>
    <row r="503" spans="1:8" x14ac:dyDescent="0.3">
      <c r="A503" s="1">
        <v>42734</v>
      </c>
      <c r="B503" s="2">
        <v>2232.7199999999998</v>
      </c>
      <c r="C503" s="2">
        <v>2206.04</v>
      </c>
      <c r="D503" s="2">
        <v>2232.7199999999998</v>
      </c>
      <c r="E503" s="2">
        <v>2206.04</v>
      </c>
      <c r="F503" s="3">
        <v>1.2E-2</v>
      </c>
      <c r="G503">
        <f>$G$2*Tabella12[[#This Row],[CHIUSURA]]/$B$2</f>
        <v>155.51871613056014</v>
      </c>
      <c r="H503" s="6">
        <f>LN(Tabella12[[#This Row],[NUM INDICE]]/G502)</f>
        <v>1.1890071480976943E-2</v>
      </c>
    </row>
    <row r="504" spans="1:8" x14ac:dyDescent="0.3">
      <c r="A504" s="1">
        <v>42738</v>
      </c>
      <c r="B504" s="2">
        <v>2285.4299999999998</v>
      </c>
      <c r="C504" s="2">
        <v>2231.52</v>
      </c>
      <c r="D504" s="2">
        <v>2293.9899999999998</v>
      </c>
      <c r="E504" s="2">
        <v>2231.52</v>
      </c>
      <c r="F504" s="3">
        <v>2.3599999999999999E-2</v>
      </c>
      <c r="G504">
        <f>$G$2*Tabella12[[#This Row],[CHIUSURA]]/$B$2</f>
        <v>159.19019823635119</v>
      </c>
      <c r="H504" s="6">
        <f>LN(Tabella12[[#This Row],[NUM INDICE]]/G503)</f>
        <v>2.3333617302980302E-2</v>
      </c>
    </row>
    <row r="505" spans="1:8" x14ac:dyDescent="0.3">
      <c r="A505" s="1">
        <v>42739</v>
      </c>
      <c r="B505" s="2">
        <v>2263.9</v>
      </c>
      <c r="C505" s="2">
        <v>2284.61</v>
      </c>
      <c r="D505" s="2">
        <v>2284.61</v>
      </c>
      <c r="E505" s="2">
        <v>2251.75</v>
      </c>
      <c r="F505" s="3">
        <v>-9.4000000000000004E-3</v>
      </c>
      <c r="G505">
        <f>$G$2*Tabella12[[#This Row],[CHIUSURA]]/$B$2</f>
        <v>157.69053954278868</v>
      </c>
      <c r="H505" s="6">
        <f>LN(Tabella12[[#This Row],[NUM INDICE]]/G504)</f>
        <v>-9.4652006951329651E-3</v>
      </c>
    </row>
    <row r="506" spans="1:8" x14ac:dyDescent="0.3">
      <c r="A506" s="1">
        <v>42740</v>
      </c>
      <c r="B506" s="2">
        <v>2220.35</v>
      </c>
      <c r="C506" s="2">
        <v>2265.7199999999998</v>
      </c>
      <c r="D506" s="2">
        <v>2270.94</v>
      </c>
      <c r="E506" s="2">
        <v>2213.4499999999998</v>
      </c>
      <c r="F506" s="3">
        <v>-1.9199999999999998E-2</v>
      </c>
      <c r="G506">
        <f>$G$2*Tabella12[[#This Row],[CHIUSURA]]/$B$2</f>
        <v>154.65709151191786</v>
      </c>
      <c r="H506" s="6">
        <f>LN(Tabella12[[#This Row],[NUM INDICE]]/G505)</f>
        <v>-1.942414863893981E-2</v>
      </c>
    </row>
    <row r="507" spans="1:8" x14ac:dyDescent="0.3">
      <c r="A507" s="1">
        <v>42741</v>
      </c>
      <c r="B507" s="2">
        <v>2213.9299999999998</v>
      </c>
      <c r="C507" s="2">
        <v>2221.36</v>
      </c>
      <c r="D507" s="2">
        <v>2230.41</v>
      </c>
      <c r="E507" s="2">
        <v>2195.44</v>
      </c>
      <c r="F507" s="3">
        <v>-2.8999999999999998E-3</v>
      </c>
      <c r="G507">
        <f>$G$2*Tabella12[[#This Row],[CHIUSURA]]/$B$2</f>
        <v>154.20991042447372</v>
      </c>
      <c r="H507" s="6">
        <f>LN(Tabella12[[#This Row],[NUM INDICE]]/G506)</f>
        <v>-2.8956243114022832E-3</v>
      </c>
    </row>
    <row r="508" spans="1:8" x14ac:dyDescent="0.3">
      <c r="A508" s="1">
        <v>42744</v>
      </c>
      <c r="B508" s="2">
        <v>2211.25</v>
      </c>
      <c r="C508" s="2">
        <v>2217.7399999999998</v>
      </c>
      <c r="D508" s="2">
        <v>2227.88</v>
      </c>
      <c r="E508" s="2">
        <v>2201.6</v>
      </c>
      <c r="F508" s="3">
        <v>-1.1999999999999999E-3</v>
      </c>
      <c r="G508">
        <f>$G$2*Tabella12[[#This Row],[CHIUSURA]]/$B$2</f>
        <v>154.02323669949709</v>
      </c>
      <c r="H508" s="6">
        <f>LN(Tabella12[[#This Row],[NUM INDICE]]/G507)</f>
        <v>-1.2112503119230394E-3</v>
      </c>
    </row>
    <row r="509" spans="1:8" x14ac:dyDescent="0.3">
      <c r="A509" s="1">
        <v>42745</v>
      </c>
      <c r="B509" s="2">
        <v>2237.4899999999998</v>
      </c>
      <c r="C509" s="2">
        <v>2209.5300000000002</v>
      </c>
      <c r="D509" s="2">
        <v>2237.88</v>
      </c>
      <c r="E509" s="2">
        <v>2205.87</v>
      </c>
      <c r="F509" s="3">
        <v>1.1900000000000001E-2</v>
      </c>
      <c r="G509">
        <f>$G$2*Tabella12[[#This Row],[CHIUSURA]]/$B$2</f>
        <v>155.85096749926859</v>
      </c>
      <c r="H509" s="6">
        <f>LN(Tabella12[[#This Row],[NUM INDICE]]/G508)</f>
        <v>1.1796735391284873E-2</v>
      </c>
    </row>
    <row r="510" spans="1:8" x14ac:dyDescent="0.3">
      <c r="A510" s="1">
        <v>42746</v>
      </c>
      <c r="B510" s="2">
        <v>2218.61</v>
      </c>
      <c r="C510" s="2">
        <v>2233.62</v>
      </c>
      <c r="D510" s="2">
        <v>2239.87</v>
      </c>
      <c r="E510" s="2">
        <v>2211.16</v>
      </c>
      <c r="F510" s="3">
        <v>-8.3999999999999995E-3</v>
      </c>
      <c r="G510">
        <f>$G$2*Tabella12[[#This Row],[CHIUSURA]]/$B$2</f>
        <v>154.53589289943301</v>
      </c>
      <c r="H510" s="6">
        <f>LN(Tabella12[[#This Row],[NUM INDICE]]/G509)</f>
        <v>-8.4738282239032077E-3</v>
      </c>
    </row>
    <row r="511" spans="1:8" x14ac:dyDescent="0.3">
      <c r="A511" s="1">
        <v>42747</v>
      </c>
      <c r="B511" s="2">
        <v>2212</v>
      </c>
      <c r="C511" s="2">
        <v>2224.02</v>
      </c>
      <c r="D511" s="2">
        <v>2228.5500000000002</v>
      </c>
      <c r="E511" s="2">
        <v>2205.5500000000002</v>
      </c>
      <c r="F511" s="3">
        <v>-3.0000000000000001E-3</v>
      </c>
      <c r="G511">
        <f>$G$2*Tabella12[[#This Row],[CHIUSURA]]/$B$2</f>
        <v>154.07547748074055</v>
      </c>
      <c r="H511" s="6">
        <f>LN(Tabella12[[#This Row],[NUM INDICE]]/G510)</f>
        <v>-2.9837899991514631E-3</v>
      </c>
    </row>
    <row r="512" spans="1:8" x14ac:dyDescent="0.3">
      <c r="A512" s="1">
        <v>42748</v>
      </c>
      <c r="B512" s="2">
        <v>2195.19</v>
      </c>
      <c r="C512" s="2">
        <v>2214.2399999999998</v>
      </c>
      <c r="D512" s="2">
        <v>2217.4699999999998</v>
      </c>
      <c r="E512" s="2">
        <v>2173.39</v>
      </c>
      <c r="F512" s="3">
        <v>-7.6E-3</v>
      </c>
      <c r="G512">
        <f>$G$2*Tabella12[[#This Row],[CHIUSURA]]/$B$2</f>
        <v>152.90458743713691</v>
      </c>
      <c r="H512" s="6">
        <f>LN(Tabella12[[#This Row],[NUM INDICE]]/G511)</f>
        <v>-7.6284805146211113E-3</v>
      </c>
    </row>
    <row r="513" spans="1:8" x14ac:dyDescent="0.3">
      <c r="A513" s="1">
        <v>42751</v>
      </c>
      <c r="B513" s="2">
        <v>2189.0700000000002</v>
      </c>
      <c r="C513" s="2">
        <v>2195.67</v>
      </c>
      <c r="D513" s="2">
        <v>2202.39</v>
      </c>
      <c r="E513" s="2">
        <v>2180.7800000000002</v>
      </c>
      <c r="F513" s="3">
        <v>-2.8E-3</v>
      </c>
      <c r="G513">
        <f>$G$2*Tabella12[[#This Row],[CHIUSURA]]/$B$2</f>
        <v>152.47830266219023</v>
      </c>
      <c r="H513" s="6">
        <f>LN(Tabella12[[#This Row],[NUM INDICE]]/G512)</f>
        <v>-2.791807043849695E-3</v>
      </c>
    </row>
    <row r="514" spans="1:8" x14ac:dyDescent="0.3">
      <c r="A514" s="1">
        <v>42752</v>
      </c>
      <c r="B514" s="2">
        <v>2178.73</v>
      </c>
      <c r="C514" s="2">
        <v>2189.9499999999998</v>
      </c>
      <c r="D514" s="2">
        <v>2195.36</v>
      </c>
      <c r="E514" s="2">
        <v>2167.88</v>
      </c>
      <c r="F514" s="3">
        <v>-4.7000000000000002E-3</v>
      </c>
      <c r="G514">
        <f>$G$2*Tabella12[[#This Row],[CHIUSURA]]/$B$2</f>
        <v>151.75807642478023</v>
      </c>
      <c r="H514" s="6">
        <f>LN(Tabella12[[#This Row],[NUM INDICE]]/G513)</f>
        <v>-4.7346578671011294E-3</v>
      </c>
    </row>
    <row r="515" spans="1:8" x14ac:dyDescent="0.3">
      <c r="A515" s="1">
        <v>42753</v>
      </c>
      <c r="B515" s="2">
        <v>2170.09</v>
      </c>
      <c r="C515" s="2">
        <v>2180.64</v>
      </c>
      <c r="D515" s="2">
        <v>2190</v>
      </c>
      <c r="E515" s="2">
        <v>2165.3200000000002</v>
      </c>
      <c r="F515" s="3">
        <v>-4.0000000000000001E-3</v>
      </c>
      <c r="G515">
        <f>$G$2*Tabella12[[#This Row],[CHIUSURA]]/$B$2</f>
        <v>151.15626262485546</v>
      </c>
      <c r="H515" s="6">
        <f>LN(Tabella12[[#This Row],[NUM INDICE]]/G514)</f>
        <v>-3.9734968878200857E-3</v>
      </c>
    </row>
    <row r="516" spans="1:8" x14ac:dyDescent="0.3">
      <c r="A516" s="1">
        <v>42754</v>
      </c>
      <c r="B516" s="2">
        <v>2162.25</v>
      </c>
      <c r="C516" s="2">
        <v>2171.4499999999998</v>
      </c>
      <c r="D516" s="2">
        <v>2178.2199999999998</v>
      </c>
      <c r="E516" s="2">
        <v>2151.4299999999998</v>
      </c>
      <c r="F516" s="3">
        <v>-3.5999999999999999E-3</v>
      </c>
      <c r="G516">
        <f>$G$2*Tabella12[[#This Row],[CHIUSURA]]/$B$2</f>
        <v>150.61017232492372</v>
      </c>
      <c r="H516" s="6">
        <f>LN(Tabella12[[#This Row],[NUM INDICE]]/G515)</f>
        <v>-3.619295142212126E-3</v>
      </c>
    </row>
    <row r="517" spans="1:8" x14ac:dyDescent="0.3">
      <c r="A517" s="1">
        <v>42755</v>
      </c>
      <c r="B517" s="2">
        <v>2159.96</v>
      </c>
      <c r="C517" s="2">
        <v>2162.71</v>
      </c>
      <c r="D517" s="2">
        <v>2165.88</v>
      </c>
      <c r="E517" s="2">
        <v>2147.19</v>
      </c>
      <c r="F517" s="3">
        <v>-1.1000000000000001E-3</v>
      </c>
      <c r="G517">
        <f>$G$2*Tabella12[[#This Row],[CHIUSURA]]/$B$2</f>
        <v>150.45066380619366</v>
      </c>
      <c r="H517" s="6">
        <f>LN(Tabella12[[#This Row],[NUM INDICE]]/G516)</f>
        <v>-1.0596431983989571E-3</v>
      </c>
    </row>
    <row r="518" spans="1:8" x14ac:dyDescent="0.3">
      <c r="A518" s="1">
        <v>42758</v>
      </c>
      <c r="B518" s="2">
        <v>2146.09</v>
      </c>
      <c r="C518" s="2">
        <v>2160.13</v>
      </c>
      <c r="D518" s="2">
        <v>2160.13</v>
      </c>
      <c r="E518" s="2">
        <v>2136.35</v>
      </c>
      <c r="F518" s="3">
        <v>-6.4000000000000003E-3</v>
      </c>
      <c r="G518">
        <f>$G$2*Tabella12[[#This Row],[CHIUSURA]]/$B$2</f>
        <v>149.48455762506441</v>
      </c>
      <c r="H518" s="6">
        <f>LN(Tabella12[[#This Row],[NUM INDICE]]/G517)</f>
        <v>-6.4421211867580781E-3</v>
      </c>
    </row>
    <row r="519" spans="1:8" x14ac:dyDescent="0.3">
      <c r="A519" s="1">
        <v>42759</v>
      </c>
      <c r="B519" s="2">
        <v>2174.59</v>
      </c>
      <c r="C519" s="2">
        <v>2147.5100000000002</v>
      </c>
      <c r="D519" s="2">
        <v>2174.59</v>
      </c>
      <c r="E519" s="2">
        <v>2147.5100000000002</v>
      </c>
      <c r="F519" s="3">
        <v>1.3299999999999999E-2</v>
      </c>
      <c r="G519">
        <f>$G$2*Tabella12[[#This Row],[CHIUSURA]]/$B$2</f>
        <v>151.46970731231627</v>
      </c>
      <c r="H519" s="6">
        <f>LN(Tabella12[[#This Row],[NUM INDICE]]/G518)</f>
        <v>1.3192559204752246E-2</v>
      </c>
    </row>
    <row r="520" spans="1:8" x14ac:dyDescent="0.3">
      <c r="A520" s="1">
        <v>42760</v>
      </c>
      <c r="B520" s="2">
        <v>2176</v>
      </c>
      <c r="C520" s="2">
        <v>2175.4</v>
      </c>
      <c r="D520" s="2">
        <v>2178.92</v>
      </c>
      <c r="E520" s="2">
        <v>2163.5500000000002</v>
      </c>
      <c r="F520" s="3">
        <v>5.9999999999999995E-4</v>
      </c>
      <c r="G520">
        <f>$G$2*Tabella12[[#This Row],[CHIUSURA]]/$B$2</f>
        <v>151.56791998105399</v>
      </c>
      <c r="H520" s="6">
        <f>LN(Tabella12[[#This Row],[NUM INDICE]]/G519)</f>
        <v>6.4818796961654736E-4</v>
      </c>
    </row>
    <row r="521" spans="1:8" x14ac:dyDescent="0.3">
      <c r="A521" s="1">
        <v>42761</v>
      </c>
      <c r="B521" s="2">
        <v>2229.1999999999998</v>
      </c>
      <c r="C521" s="2">
        <v>2179.34</v>
      </c>
      <c r="D521" s="2">
        <v>2230.77</v>
      </c>
      <c r="E521" s="2">
        <v>2179.34</v>
      </c>
      <c r="F521" s="3">
        <v>2.4400000000000002E-2</v>
      </c>
      <c r="G521">
        <f>$G$2*Tabella12[[#This Row],[CHIUSURA]]/$B$2</f>
        <v>155.27353273059077</v>
      </c>
      <c r="H521" s="6">
        <f>LN(Tabella12[[#This Row],[NUM INDICE]]/G520)</f>
        <v>2.4154447719548014E-2</v>
      </c>
    </row>
    <row r="522" spans="1:8" x14ac:dyDescent="0.3">
      <c r="A522" s="1">
        <v>42762</v>
      </c>
      <c r="B522" s="2">
        <v>2266.0500000000002</v>
      </c>
      <c r="C522" s="2">
        <v>2226.87</v>
      </c>
      <c r="D522" s="2">
        <v>2266.0500000000002</v>
      </c>
      <c r="E522" s="2">
        <v>2219.67</v>
      </c>
      <c r="F522" s="3">
        <v>1.6500000000000001E-2</v>
      </c>
      <c r="G522">
        <f>$G$2*Tabella12[[#This Row],[CHIUSURA]]/$B$2</f>
        <v>157.84029644901997</v>
      </c>
      <c r="H522" s="6">
        <f>LN(Tabella12[[#This Row],[NUM INDICE]]/G521)</f>
        <v>1.6395450962462563E-2</v>
      </c>
    </row>
    <row r="523" spans="1:8" x14ac:dyDescent="0.3">
      <c r="A523" s="1">
        <v>42765</v>
      </c>
      <c r="B523" s="2">
        <v>2234.14</v>
      </c>
      <c r="C523" s="2">
        <v>2263.63</v>
      </c>
      <c r="D523" s="2">
        <v>2263.63</v>
      </c>
      <c r="E523" s="2">
        <v>2231.4</v>
      </c>
      <c r="F523" s="3">
        <v>-1.41E-2</v>
      </c>
      <c r="G523">
        <f>$G$2*Tabella12[[#This Row],[CHIUSURA]]/$B$2</f>
        <v>155.61762534304779</v>
      </c>
      <c r="H523" s="6">
        <f>LN(Tabella12[[#This Row],[NUM INDICE]]/G522)</f>
        <v>-1.4181861131905818E-2</v>
      </c>
    </row>
    <row r="524" spans="1:8" x14ac:dyDescent="0.3">
      <c r="A524" s="1">
        <v>42766</v>
      </c>
      <c r="B524" s="2">
        <v>2217.39</v>
      </c>
      <c r="C524" s="2">
        <v>2233.66</v>
      </c>
      <c r="D524" s="2">
        <v>2240.5700000000002</v>
      </c>
      <c r="E524" s="2">
        <v>2215.79</v>
      </c>
      <c r="F524" s="3">
        <v>-7.4999999999999997E-3</v>
      </c>
      <c r="G524">
        <f>$G$2*Tabella12[[#This Row],[CHIUSURA]]/$B$2</f>
        <v>154.45091456194362</v>
      </c>
      <c r="H524" s="6">
        <f>LN(Tabella12[[#This Row],[NUM INDICE]]/G523)</f>
        <v>-7.5255379840920055E-3</v>
      </c>
    </row>
    <row r="525" spans="1:8" x14ac:dyDescent="0.3">
      <c r="A525" s="1">
        <v>42767</v>
      </c>
      <c r="B525" s="2">
        <v>2231.6799999999998</v>
      </c>
      <c r="C525" s="2">
        <v>2219.19</v>
      </c>
      <c r="D525" s="2">
        <v>2231.6799999999998</v>
      </c>
      <c r="E525" s="2">
        <v>2214</v>
      </c>
      <c r="F525" s="3">
        <v>6.4000000000000003E-3</v>
      </c>
      <c r="G525">
        <f>$G$2*Tabella12[[#This Row],[CHIUSURA]]/$B$2</f>
        <v>155.44627558056919</v>
      </c>
      <c r="H525" s="6">
        <f>LN(Tabella12[[#This Row],[NUM INDICE]]/G524)</f>
        <v>6.4238365053856305E-3</v>
      </c>
    </row>
    <row r="526" spans="1:8" x14ac:dyDescent="0.3">
      <c r="A526" s="1">
        <v>42768</v>
      </c>
      <c r="B526" s="2">
        <v>2217.56</v>
      </c>
      <c r="C526" s="2">
        <v>2231.66</v>
      </c>
      <c r="D526" s="2">
        <v>2236.8000000000002</v>
      </c>
      <c r="E526" s="2">
        <v>2210.14</v>
      </c>
      <c r="F526" s="3">
        <v>-6.3E-3</v>
      </c>
      <c r="G526">
        <f>$G$2*Tabella12[[#This Row],[CHIUSURA]]/$B$2</f>
        <v>154.46275580569215</v>
      </c>
      <c r="H526" s="6">
        <f>LN(Tabella12[[#This Row],[NUM INDICE]]/G525)</f>
        <v>-6.3471727323628881E-3</v>
      </c>
    </row>
    <row r="527" spans="1:8" x14ac:dyDescent="0.3">
      <c r="A527" s="1">
        <v>42769</v>
      </c>
      <c r="B527" s="2">
        <v>2226.61</v>
      </c>
      <c r="C527" s="2">
        <v>2219.4899999999998</v>
      </c>
      <c r="D527" s="2">
        <v>2228.0500000000002</v>
      </c>
      <c r="E527" s="2">
        <v>2213.2199999999998</v>
      </c>
      <c r="F527" s="3">
        <v>4.1000000000000003E-3</v>
      </c>
      <c r="G527">
        <f>$G$2*Tabella12[[#This Row],[CHIUSURA]]/$B$2</f>
        <v>155.09312789936334</v>
      </c>
      <c r="H527" s="6">
        <f>LN(Tabella12[[#This Row],[NUM INDICE]]/G526)</f>
        <v>4.0727571220827204E-3</v>
      </c>
    </row>
    <row r="528" spans="1:8" x14ac:dyDescent="0.3">
      <c r="A528" s="1">
        <v>42772</v>
      </c>
      <c r="B528" s="2">
        <v>2210.5100000000002</v>
      </c>
      <c r="C528" s="2">
        <v>2228.85</v>
      </c>
      <c r="D528" s="2">
        <v>2230.86</v>
      </c>
      <c r="E528" s="2">
        <v>2202.1999999999998</v>
      </c>
      <c r="F528" s="3">
        <v>-7.1999999999999998E-3</v>
      </c>
      <c r="G528">
        <f>$G$2*Tabella12[[#This Row],[CHIUSURA]]/$B$2</f>
        <v>153.97169246200355</v>
      </c>
      <c r="H528" s="6">
        <f>LN(Tabella12[[#This Row],[NUM INDICE]]/G527)</f>
        <v>-7.2569913175067179E-3</v>
      </c>
    </row>
    <row r="529" spans="1:8" x14ac:dyDescent="0.3">
      <c r="A529" s="1">
        <v>42773</v>
      </c>
      <c r="B529" s="2">
        <v>2218.77</v>
      </c>
      <c r="C529" s="2">
        <v>2210.87</v>
      </c>
      <c r="D529" s="2">
        <v>2218.77</v>
      </c>
      <c r="E529" s="2">
        <v>2201.2199999999998</v>
      </c>
      <c r="F529" s="3">
        <v>3.7000000000000002E-3</v>
      </c>
      <c r="G529">
        <f>$G$2*Tabella12[[#This Row],[CHIUSURA]]/$B$2</f>
        <v>154.5470375994316</v>
      </c>
      <c r="H529" s="6">
        <f>LN(Tabella12[[#This Row],[NUM INDICE]]/G528)</f>
        <v>3.7297301481615209E-3</v>
      </c>
    </row>
    <row r="530" spans="1:8" x14ac:dyDescent="0.3">
      <c r="A530" s="1">
        <v>42774</v>
      </c>
      <c r="B530" s="2">
        <v>2189.61</v>
      </c>
      <c r="C530" s="2">
        <v>2215.34</v>
      </c>
      <c r="D530" s="2">
        <v>2217.37</v>
      </c>
      <c r="E530" s="2">
        <v>2180.21</v>
      </c>
      <c r="F530" s="3">
        <v>-1.3100000000000001E-2</v>
      </c>
      <c r="G530">
        <f>$G$2*Tabella12[[#This Row],[CHIUSURA]]/$B$2</f>
        <v>152.51591602468551</v>
      </c>
      <c r="H530" s="6">
        <f>LN(Tabella12[[#This Row],[NUM INDICE]]/G529)</f>
        <v>-1.3229542507356811E-2</v>
      </c>
    </row>
    <row r="531" spans="1:8" x14ac:dyDescent="0.3">
      <c r="A531" s="1">
        <v>42775</v>
      </c>
      <c r="B531" s="2">
        <v>2173.98</v>
      </c>
      <c r="C531" s="2">
        <v>2192.2399999999998</v>
      </c>
      <c r="D531" s="2">
        <v>2196.08</v>
      </c>
      <c r="E531" s="2">
        <v>2160.42</v>
      </c>
      <c r="F531" s="3">
        <v>-7.1000000000000004E-3</v>
      </c>
      <c r="G531">
        <f>$G$2*Tabella12[[#This Row],[CHIUSURA]]/$B$2</f>
        <v>151.42721814357159</v>
      </c>
      <c r="H531" s="6">
        <f>LN(Tabella12[[#This Row],[NUM INDICE]]/G530)</f>
        <v>-7.1638567534262863E-3</v>
      </c>
    </row>
    <row r="532" spans="1:8" x14ac:dyDescent="0.3">
      <c r="A532" s="1">
        <v>42776</v>
      </c>
      <c r="B532" s="2">
        <v>2162.19</v>
      </c>
      <c r="C532" s="2">
        <v>2176.79</v>
      </c>
      <c r="D532" s="2">
        <v>2182.1799999999998</v>
      </c>
      <c r="E532" s="2">
        <v>2156.81</v>
      </c>
      <c r="F532" s="3">
        <v>-5.4000000000000003E-3</v>
      </c>
      <c r="G532">
        <f>$G$2*Tabella12[[#This Row],[CHIUSURA]]/$B$2</f>
        <v>150.60599306242423</v>
      </c>
      <c r="H532" s="6">
        <f>LN(Tabella12[[#This Row],[NUM INDICE]]/G531)</f>
        <v>-5.4379920779111628E-3</v>
      </c>
    </row>
    <row r="533" spans="1:8" x14ac:dyDescent="0.3">
      <c r="A533" s="1">
        <v>42779</v>
      </c>
      <c r="B533" s="2">
        <v>2161.4899999999998</v>
      </c>
      <c r="C533" s="2">
        <v>2165.12</v>
      </c>
      <c r="D533" s="2">
        <v>2174.73</v>
      </c>
      <c r="E533" s="2">
        <v>2150.52</v>
      </c>
      <c r="F533" s="3">
        <v>-2.9999999999999997E-4</v>
      </c>
      <c r="G533">
        <f>$G$2*Tabella12[[#This Row],[CHIUSURA]]/$B$2</f>
        <v>150.55723499993033</v>
      </c>
      <c r="H533" s="6">
        <f>LN(Tabella12[[#This Row],[NUM INDICE]]/G532)</f>
        <v>-3.2379824876770455E-4</v>
      </c>
    </row>
    <row r="534" spans="1:8" x14ac:dyDescent="0.3">
      <c r="A534" s="1">
        <v>42780</v>
      </c>
      <c r="B534" s="2">
        <v>2141.5</v>
      </c>
      <c r="C534" s="2">
        <v>2162.13</v>
      </c>
      <c r="D534" s="2">
        <v>2162.13</v>
      </c>
      <c r="E534" s="2">
        <v>2135.0100000000002</v>
      </c>
      <c r="F534" s="3">
        <v>-9.1999999999999998E-3</v>
      </c>
      <c r="G534">
        <f>$G$2*Tabella12[[#This Row],[CHIUSURA]]/$B$2</f>
        <v>149.16484404385437</v>
      </c>
      <c r="H534" s="6">
        <f>LN(Tabella12[[#This Row],[NUM INDICE]]/G533)</f>
        <v>-9.2912806247188208E-3</v>
      </c>
    </row>
    <row r="535" spans="1:8" x14ac:dyDescent="0.3">
      <c r="A535" s="1">
        <v>42781</v>
      </c>
      <c r="B535" s="2">
        <v>2137.08</v>
      </c>
      <c r="C535" s="2">
        <v>2140.1999999999998</v>
      </c>
      <c r="D535" s="2">
        <v>2156.36</v>
      </c>
      <c r="E535" s="2">
        <v>2109.9299999999998</v>
      </c>
      <c r="F535" s="3">
        <v>-2.0999999999999999E-3</v>
      </c>
      <c r="G535">
        <f>$G$2*Tabella12[[#This Row],[CHIUSURA]]/$B$2</f>
        <v>148.85697170639287</v>
      </c>
      <c r="H535" s="6">
        <f>LN(Tabella12[[#This Row],[NUM INDICE]]/G534)</f>
        <v>-2.0661067795110242E-3</v>
      </c>
    </row>
    <row r="536" spans="1:8" x14ac:dyDescent="0.3">
      <c r="A536" s="1">
        <v>42782</v>
      </c>
      <c r="B536" s="2">
        <v>2148.48</v>
      </c>
      <c r="C536" s="2">
        <v>2138.6999999999998</v>
      </c>
      <c r="D536" s="2">
        <v>2148.48</v>
      </c>
      <c r="E536" s="2">
        <v>2127.04</v>
      </c>
      <c r="F536" s="3">
        <v>5.3E-3</v>
      </c>
      <c r="G536">
        <f>$G$2*Tabella12[[#This Row],[CHIUSURA]]/$B$2</f>
        <v>149.65103158129361</v>
      </c>
      <c r="H536" s="6">
        <f>LN(Tabella12[[#This Row],[NUM INDICE]]/G535)</f>
        <v>5.3202040757007654E-3</v>
      </c>
    </row>
    <row r="537" spans="1:8" x14ac:dyDescent="0.3">
      <c r="A537" s="1">
        <v>42783</v>
      </c>
      <c r="B537" s="2">
        <v>2128.21</v>
      </c>
      <c r="C537" s="2">
        <v>2148.58</v>
      </c>
      <c r="D537" s="2">
        <v>2148.84</v>
      </c>
      <c r="E537" s="2">
        <v>2125.4499999999998</v>
      </c>
      <c r="F537" s="3">
        <v>-9.4000000000000004E-3</v>
      </c>
      <c r="G537">
        <f>$G$2*Tabella12[[#This Row],[CHIUSURA]]/$B$2</f>
        <v>148.2391374002201</v>
      </c>
      <c r="H537" s="6">
        <f>LN(Tabella12[[#This Row],[NUM INDICE]]/G536)</f>
        <v>-9.4793645485203946E-3</v>
      </c>
    </row>
    <row r="538" spans="1:8" x14ac:dyDescent="0.3">
      <c r="A538" s="1">
        <v>42786</v>
      </c>
      <c r="B538" s="2">
        <v>2119.09</v>
      </c>
      <c r="C538" s="2">
        <v>2132.4699999999998</v>
      </c>
      <c r="D538" s="2">
        <v>2136.8000000000002</v>
      </c>
      <c r="E538" s="2">
        <v>2113.0300000000002</v>
      </c>
      <c r="F538" s="3">
        <v>-4.3E-3</v>
      </c>
      <c r="G538">
        <f>$G$2*Tabella12[[#This Row],[CHIUSURA]]/$B$2</f>
        <v>147.60388950029952</v>
      </c>
      <c r="H538" s="6">
        <f>LN(Tabella12[[#This Row],[NUM INDICE]]/G537)</f>
        <v>-4.2944995721836245E-3</v>
      </c>
    </row>
    <row r="539" spans="1:8" x14ac:dyDescent="0.3">
      <c r="A539" s="1">
        <v>42787</v>
      </c>
      <c r="B539" s="2">
        <v>2127.7199999999998</v>
      </c>
      <c r="C539" s="2">
        <v>2118.85</v>
      </c>
      <c r="D539" s="2">
        <v>2135.9699999999998</v>
      </c>
      <c r="E539" s="2">
        <v>2111.5500000000002</v>
      </c>
      <c r="F539" s="3">
        <v>4.1000000000000003E-3</v>
      </c>
      <c r="G539">
        <f>$G$2*Tabella12[[#This Row],[CHIUSURA]]/$B$2</f>
        <v>148.20500675647435</v>
      </c>
      <c r="H539" s="6">
        <f>LN(Tabella12[[#This Row],[NUM INDICE]]/G538)</f>
        <v>4.0642326259859394E-3</v>
      </c>
    </row>
    <row r="540" spans="1:8" x14ac:dyDescent="0.3">
      <c r="A540" s="1">
        <v>42788</v>
      </c>
      <c r="B540" s="2">
        <v>2106.3000000000002</v>
      </c>
      <c r="C540" s="2">
        <v>2128.98</v>
      </c>
      <c r="D540" s="2">
        <v>2130.8000000000002</v>
      </c>
      <c r="E540" s="2">
        <v>2094.85</v>
      </c>
      <c r="F540" s="3">
        <v>-1.01E-2</v>
      </c>
      <c r="G540">
        <f>$G$2*Tabella12[[#This Row],[CHIUSURA]]/$B$2</f>
        <v>146.71301004416088</v>
      </c>
      <c r="H540" s="6">
        <f>LN(Tabella12[[#This Row],[NUM INDICE]]/G539)</f>
        <v>-1.0118130165584441E-2</v>
      </c>
    </row>
    <row r="541" spans="1:8" x14ac:dyDescent="0.3">
      <c r="A541" s="1">
        <v>42790</v>
      </c>
      <c r="B541" s="2">
        <v>2093.09</v>
      </c>
      <c r="C541" s="2">
        <v>2106.96</v>
      </c>
      <c r="D541" s="2">
        <v>2106.96</v>
      </c>
      <c r="E541" s="2">
        <v>2081.35</v>
      </c>
      <c r="F541" s="3">
        <v>-6.3E-3</v>
      </c>
      <c r="G541">
        <f>$G$2*Tabella12[[#This Row],[CHIUSURA]]/$B$2</f>
        <v>145.79287575052589</v>
      </c>
      <c r="H541" s="6">
        <f>LN(Tabella12[[#This Row],[NUM INDICE]]/G540)</f>
        <v>-6.2914106920240716E-3</v>
      </c>
    </row>
    <row r="542" spans="1:8" x14ac:dyDescent="0.3">
      <c r="A542" s="1">
        <v>42793</v>
      </c>
      <c r="B542" s="2">
        <v>2056.46</v>
      </c>
      <c r="C542" s="2">
        <v>2095.5100000000002</v>
      </c>
      <c r="D542" s="2">
        <v>2097.1999999999998</v>
      </c>
      <c r="E542" s="2">
        <v>2054.9299999999998</v>
      </c>
      <c r="F542" s="3">
        <v>-1.7500000000000002E-2</v>
      </c>
      <c r="G542">
        <f>$G$2*Tabella12[[#This Row],[CHIUSURA]]/$B$2</f>
        <v>143.24143599459481</v>
      </c>
      <c r="H542" s="6">
        <f>LN(Tabella12[[#This Row],[NUM INDICE]]/G541)</f>
        <v>-1.7655385040706725E-2</v>
      </c>
    </row>
    <row r="543" spans="1:8" x14ac:dyDescent="0.3">
      <c r="A543" s="1">
        <v>42794</v>
      </c>
      <c r="B543" s="2">
        <v>2035.77</v>
      </c>
      <c r="C543" s="2">
        <v>2057.7399999999998</v>
      </c>
      <c r="D543" s="2">
        <v>2057.77</v>
      </c>
      <c r="E543" s="2">
        <v>2027.05</v>
      </c>
      <c r="F543" s="3">
        <v>-1.01E-2</v>
      </c>
      <c r="G543">
        <f>$G$2*Tabella12[[#This Row],[CHIUSURA]]/$B$2</f>
        <v>141.80028697602495</v>
      </c>
      <c r="H543" s="6">
        <f>LN(Tabella12[[#This Row],[NUM INDICE]]/G542)</f>
        <v>-1.0111932270554574E-2</v>
      </c>
    </row>
    <row r="544" spans="1:8" x14ac:dyDescent="0.3">
      <c r="A544" s="1">
        <v>42795</v>
      </c>
      <c r="B544" s="2">
        <v>2059.87</v>
      </c>
      <c r="C544" s="2">
        <v>2034.28</v>
      </c>
      <c r="D544" s="2">
        <v>2063.67</v>
      </c>
      <c r="E544" s="2">
        <v>2030.49</v>
      </c>
      <c r="F544" s="3">
        <v>1.18E-2</v>
      </c>
      <c r="G544">
        <f>$G$2*Tabella12[[#This Row],[CHIUSURA]]/$B$2</f>
        <v>143.47895741331513</v>
      </c>
      <c r="H544" s="6">
        <f>LN(Tabella12[[#This Row],[NUM INDICE]]/G543)</f>
        <v>1.1768748308165164E-2</v>
      </c>
    </row>
    <row r="545" spans="1:8" x14ac:dyDescent="0.3">
      <c r="A545" s="1">
        <v>42796</v>
      </c>
      <c r="B545" s="2">
        <v>2049</v>
      </c>
      <c r="C545" s="2">
        <v>2062.61</v>
      </c>
      <c r="D545" s="2">
        <v>2076.71</v>
      </c>
      <c r="E545" s="2">
        <v>2044.25</v>
      </c>
      <c r="F545" s="3">
        <v>-5.3E-3</v>
      </c>
      <c r="G545">
        <f>$G$2*Tabella12[[#This Row],[CHIUSURA]]/$B$2</f>
        <v>142.72181435715976</v>
      </c>
      <c r="H545" s="6">
        <f>LN(Tabella12[[#This Row],[NUM INDICE]]/G544)</f>
        <v>-5.2910047572929742E-3</v>
      </c>
    </row>
    <row r="546" spans="1:8" x14ac:dyDescent="0.3">
      <c r="A546" s="1">
        <v>42797</v>
      </c>
      <c r="B546" s="2">
        <v>2056.89</v>
      </c>
      <c r="C546" s="2">
        <v>2046.61</v>
      </c>
      <c r="D546" s="2">
        <v>2056.89</v>
      </c>
      <c r="E546" s="2">
        <v>2032.27</v>
      </c>
      <c r="F546" s="3">
        <v>3.8999999999999998E-3</v>
      </c>
      <c r="G546">
        <f>$G$2*Tabella12[[#This Row],[CHIUSURA]]/$B$2</f>
        <v>143.27138737584107</v>
      </c>
      <c r="H546" s="6">
        <f>LN(Tabella12[[#This Row],[NUM INDICE]]/G545)</f>
        <v>3.8432640483398394E-3</v>
      </c>
    </row>
    <row r="547" spans="1:8" x14ac:dyDescent="0.3">
      <c r="A547" s="1">
        <v>42800</v>
      </c>
      <c r="B547" s="2">
        <v>2047.42</v>
      </c>
      <c r="C547" s="2">
        <v>2056.63</v>
      </c>
      <c r="D547" s="2">
        <v>2071.69</v>
      </c>
      <c r="E547" s="2">
        <v>2045.28</v>
      </c>
      <c r="F547" s="3">
        <v>-4.5999999999999999E-3</v>
      </c>
      <c r="G547">
        <f>$G$2*Tabella12[[#This Row],[CHIUSURA]]/$B$2</f>
        <v>142.61176044467354</v>
      </c>
      <c r="H547" s="6">
        <f>LN(Tabella12[[#This Row],[NUM INDICE]]/G546)</f>
        <v>-4.6146693624189022E-3</v>
      </c>
    </row>
    <row r="548" spans="1:8" x14ac:dyDescent="0.3">
      <c r="A548" s="1">
        <v>42801</v>
      </c>
      <c r="B548" s="2">
        <v>2024.84</v>
      </c>
      <c r="C548" s="2">
        <v>2047.59</v>
      </c>
      <c r="D548" s="2">
        <v>2048.98</v>
      </c>
      <c r="E548" s="2">
        <v>2009</v>
      </c>
      <c r="F548" s="3">
        <v>-1.0999999999999999E-2</v>
      </c>
      <c r="G548">
        <f>$G$2*Tabella12[[#This Row],[CHIUSURA]]/$B$2</f>
        <v>141.03896465737012</v>
      </c>
      <c r="H548" s="6">
        <f>LN(Tabella12[[#This Row],[NUM INDICE]]/G547)</f>
        <v>-1.1089778851499952E-2</v>
      </c>
    </row>
    <row r="549" spans="1:8" x14ac:dyDescent="0.3">
      <c r="A549" s="1">
        <v>42803</v>
      </c>
      <c r="B549" s="2">
        <v>1974.24</v>
      </c>
      <c r="C549" s="2">
        <v>2010.85</v>
      </c>
      <c r="D549" s="2">
        <v>2020.04</v>
      </c>
      <c r="E549" s="2">
        <v>1971.73</v>
      </c>
      <c r="F549" s="3">
        <v>-2.5000000000000001E-2</v>
      </c>
      <c r="G549">
        <f>$G$2*Tabella12[[#This Row],[CHIUSURA]]/$B$2</f>
        <v>137.51445328281068</v>
      </c>
      <c r="H549" s="6">
        <f>LN(Tabella12[[#This Row],[NUM INDICE]]/G548)</f>
        <v>-2.5307170923097082E-2</v>
      </c>
    </row>
    <row r="550" spans="1:8" x14ac:dyDescent="0.3">
      <c r="A550" s="1">
        <v>42804</v>
      </c>
      <c r="B550" s="2">
        <v>1973.96</v>
      </c>
      <c r="C550" s="2">
        <v>1977.75</v>
      </c>
      <c r="D550" s="2">
        <v>1989.06</v>
      </c>
      <c r="E550" s="2">
        <v>1965.23</v>
      </c>
      <c r="F550" s="3">
        <v>-1E-4</v>
      </c>
      <c r="G550">
        <f>$G$2*Tabella12[[#This Row],[CHIUSURA]]/$B$2</f>
        <v>137.49495005781313</v>
      </c>
      <c r="H550" s="6">
        <f>LN(Tabella12[[#This Row],[NUM INDICE]]/G549)</f>
        <v>-1.4183678662137375E-4</v>
      </c>
    </row>
    <row r="551" spans="1:8" x14ac:dyDescent="0.3">
      <c r="A551" s="1">
        <v>42807</v>
      </c>
      <c r="B551" s="2">
        <v>2000.14</v>
      </c>
      <c r="C551" s="2">
        <v>1972.66</v>
      </c>
      <c r="D551" s="2">
        <v>2001.71</v>
      </c>
      <c r="E551" s="2">
        <v>1968.61</v>
      </c>
      <c r="F551" s="3">
        <v>1.3299999999999999E-2</v>
      </c>
      <c r="G551">
        <f>$G$2*Tabella12[[#This Row],[CHIUSURA]]/$B$2</f>
        <v>139.31850159508517</v>
      </c>
      <c r="H551" s="6">
        <f>LN(Tabella12[[#This Row],[NUM INDICE]]/G550)</f>
        <v>1.317550072859431E-2</v>
      </c>
    </row>
    <row r="552" spans="1:8" x14ac:dyDescent="0.3">
      <c r="A552" s="1">
        <v>42808</v>
      </c>
      <c r="B552" s="2">
        <v>2001.25</v>
      </c>
      <c r="C552" s="2">
        <v>2001.4</v>
      </c>
      <c r="D552" s="2">
        <v>2018.42</v>
      </c>
      <c r="E552" s="2">
        <v>1990.55</v>
      </c>
      <c r="F552" s="3">
        <v>5.9999999999999995E-4</v>
      </c>
      <c r="G552">
        <f>$G$2*Tabella12[[#This Row],[CHIUSURA]]/$B$2</f>
        <v>139.39581795132551</v>
      </c>
      <c r="H552" s="6">
        <f>LN(Tabella12[[#This Row],[NUM INDICE]]/G551)</f>
        <v>5.5480721872780111E-4</v>
      </c>
    </row>
    <row r="553" spans="1:8" x14ac:dyDescent="0.3">
      <c r="A553" s="1">
        <v>42809</v>
      </c>
      <c r="B553" s="2">
        <v>1992.59</v>
      </c>
      <c r="C553" s="2">
        <v>2003.09</v>
      </c>
      <c r="D553" s="2">
        <v>2018.39</v>
      </c>
      <c r="E553" s="2">
        <v>1989.12</v>
      </c>
      <c r="F553" s="3">
        <v>-4.3E-3</v>
      </c>
      <c r="G553">
        <f>$G$2*Tabella12[[#This Row],[CHIUSURA]]/$B$2</f>
        <v>138.79261106390092</v>
      </c>
      <c r="H553" s="6">
        <f>LN(Tabella12[[#This Row],[NUM INDICE]]/G552)</f>
        <v>-4.3366852814657473E-3</v>
      </c>
    </row>
    <row r="554" spans="1:8" x14ac:dyDescent="0.3">
      <c r="A554" s="1">
        <v>42810</v>
      </c>
      <c r="B554" s="2">
        <v>2014.37</v>
      </c>
      <c r="C554" s="2">
        <v>2001.82</v>
      </c>
      <c r="D554" s="2">
        <v>2021.05</v>
      </c>
      <c r="E554" s="2">
        <v>1998.24</v>
      </c>
      <c r="F554" s="3">
        <v>1.09E-2</v>
      </c>
      <c r="G554">
        <f>$G$2*Tabella12[[#This Row],[CHIUSURA]]/$B$2</f>
        <v>140.30968335121128</v>
      </c>
      <c r="H554" s="6">
        <f>LN(Tabella12[[#This Row],[NUM INDICE]]/G553)</f>
        <v>1.0871191377684301E-2</v>
      </c>
    </row>
    <row r="555" spans="1:8" x14ac:dyDescent="0.3">
      <c r="A555" s="1">
        <v>42811</v>
      </c>
      <c r="B555" s="2">
        <v>2036.96</v>
      </c>
      <c r="C555" s="2">
        <v>2015.59</v>
      </c>
      <c r="D555" s="2">
        <v>2045.85</v>
      </c>
      <c r="E555" s="2">
        <v>2013.82</v>
      </c>
      <c r="F555" s="3">
        <v>1.12E-2</v>
      </c>
      <c r="G555">
        <f>$G$2*Tabella12[[#This Row],[CHIUSURA]]/$B$2</f>
        <v>141.88317568226461</v>
      </c>
      <c r="H555" s="6">
        <f>LN(Tabella12[[#This Row],[NUM INDICE]]/G554)</f>
        <v>1.1152008906192447E-2</v>
      </c>
    </row>
    <row r="556" spans="1:8" x14ac:dyDescent="0.3">
      <c r="A556" s="1">
        <v>42814</v>
      </c>
      <c r="B556" s="2">
        <v>2042.72</v>
      </c>
      <c r="C556" s="2">
        <v>2038.99</v>
      </c>
      <c r="D556" s="2">
        <v>2051.5</v>
      </c>
      <c r="E556" s="2">
        <v>2024.85</v>
      </c>
      <c r="F556" s="3">
        <v>2.8E-3</v>
      </c>
      <c r="G556">
        <f>$G$2*Tabella12[[#This Row],[CHIUSURA]]/$B$2</f>
        <v>142.28438488221445</v>
      </c>
      <c r="H556" s="6">
        <f>LN(Tabella12[[#This Row],[NUM INDICE]]/G555)</f>
        <v>2.823752758705376E-3</v>
      </c>
    </row>
    <row r="557" spans="1:8" x14ac:dyDescent="0.3">
      <c r="A557" s="1">
        <v>42815</v>
      </c>
      <c r="B557" s="2">
        <v>2048.0700000000002</v>
      </c>
      <c r="C557" s="2">
        <v>2045.19</v>
      </c>
      <c r="D557" s="2">
        <v>2067.4</v>
      </c>
      <c r="E557" s="2">
        <v>2040.55</v>
      </c>
      <c r="F557" s="3">
        <v>2.5999999999999999E-3</v>
      </c>
      <c r="G557">
        <f>$G$2*Tabella12[[#This Row],[CHIUSURA]]/$B$2</f>
        <v>142.65703578841789</v>
      </c>
      <c r="H557" s="6">
        <f>LN(Tabella12[[#This Row],[NUM INDICE]]/G556)</f>
        <v>2.6156331907455969E-3</v>
      </c>
    </row>
    <row r="558" spans="1:8" x14ac:dyDescent="0.3">
      <c r="A558" s="1">
        <v>42816</v>
      </c>
      <c r="B558" s="2">
        <v>2061.5300000000002</v>
      </c>
      <c r="C558" s="2">
        <v>2042.65</v>
      </c>
      <c r="D558" s="2">
        <v>2061.5300000000002</v>
      </c>
      <c r="E558" s="2">
        <v>2030.55</v>
      </c>
      <c r="F558" s="3">
        <v>6.6E-3</v>
      </c>
      <c r="G558">
        <f>$G$2*Tabella12[[#This Row],[CHIUSURA]]/$B$2</f>
        <v>143.59458367580069</v>
      </c>
      <c r="H558" s="6">
        <f>LN(Tabella12[[#This Row],[NUM INDICE]]/G557)</f>
        <v>6.5505392885897721E-3</v>
      </c>
    </row>
    <row r="559" spans="1:8" x14ac:dyDescent="0.3">
      <c r="A559" s="1">
        <v>42817</v>
      </c>
      <c r="B559" s="2">
        <v>2051.04</v>
      </c>
      <c r="C559" s="2">
        <v>2065.37</v>
      </c>
      <c r="D559" s="2">
        <v>2072.91</v>
      </c>
      <c r="E559" s="2">
        <v>2040.18</v>
      </c>
      <c r="F559" s="3">
        <v>-5.1000000000000004E-3</v>
      </c>
      <c r="G559">
        <f>$G$2*Tabella12[[#This Row],[CHIUSURA]]/$B$2</f>
        <v>142.863909282142</v>
      </c>
      <c r="H559" s="6">
        <f>LN(Tabella12[[#This Row],[NUM INDICE]]/G558)</f>
        <v>-5.1014439875516236E-3</v>
      </c>
    </row>
    <row r="560" spans="1:8" x14ac:dyDescent="0.3">
      <c r="A560" s="1">
        <v>42818</v>
      </c>
      <c r="B560" s="2">
        <v>2039.77</v>
      </c>
      <c r="C560" s="2">
        <v>2047.78</v>
      </c>
      <c r="D560" s="2">
        <v>2052.9</v>
      </c>
      <c r="E560" s="2">
        <v>2036.3</v>
      </c>
      <c r="F560" s="3">
        <v>-5.4999999999999997E-3</v>
      </c>
      <c r="G560">
        <f>$G$2*Tabella12[[#This Row],[CHIUSURA]]/$B$2</f>
        <v>142.07890447599013</v>
      </c>
      <c r="H560" s="6">
        <f>LN(Tabella12[[#This Row],[NUM INDICE]]/G559)</f>
        <v>-5.5099251798079625E-3</v>
      </c>
    </row>
    <row r="561" spans="1:8" x14ac:dyDescent="0.3">
      <c r="A561" s="1">
        <v>42821</v>
      </c>
      <c r="B561" s="2">
        <v>2013.16</v>
      </c>
      <c r="C561" s="2">
        <v>2034.1</v>
      </c>
      <c r="D561" s="2">
        <v>2034.1</v>
      </c>
      <c r="E561" s="2">
        <v>1997.92</v>
      </c>
      <c r="F561" s="3">
        <v>-1.2999999999999999E-2</v>
      </c>
      <c r="G561">
        <f>$G$2*Tabella12[[#This Row],[CHIUSURA]]/$B$2</f>
        <v>140.22540155747183</v>
      </c>
      <c r="H561" s="6">
        <f>LN(Tabella12[[#This Row],[NUM INDICE]]/G560)</f>
        <v>-1.3131429544687828E-2</v>
      </c>
    </row>
    <row r="562" spans="1:8" x14ac:dyDescent="0.3">
      <c r="A562" s="1">
        <v>42822</v>
      </c>
      <c r="B562" s="2">
        <v>2032.54</v>
      </c>
      <c r="C562" s="2">
        <v>2016.95</v>
      </c>
      <c r="D562" s="2">
        <v>2032.54</v>
      </c>
      <c r="E562" s="2">
        <v>2010.92</v>
      </c>
      <c r="F562" s="3">
        <v>9.5999999999999992E-3</v>
      </c>
      <c r="G562">
        <f>$G$2*Tabella12[[#This Row],[CHIUSURA]]/$B$2</f>
        <v>141.57530334480307</v>
      </c>
      <c r="H562" s="6">
        <f>LN(Tabella12[[#This Row],[NUM INDICE]]/G561)</f>
        <v>9.5806155857862934E-3</v>
      </c>
    </row>
    <row r="563" spans="1:8" x14ac:dyDescent="0.3">
      <c r="A563" s="1">
        <v>42823</v>
      </c>
      <c r="B563" s="2">
        <v>2023.71</v>
      </c>
      <c r="C563" s="2">
        <v>2032.49</v>
      </c>
      <c r="D563" s="2">
        <v>2037.58</v>
      </c>
      <c r="E563" s="2">
        <v>2013.13</v>
      </c>
      <c r="F563" s="3">
        <v>-4.3E-3</v>
      </c>
      <c r="G563">
        <f>$G$2*Tabella12[[#This Row],[CHIUSURA]]/$B$2</f>
        <v>140.96025521362995</v>
      </c>
      <c r="H563" s="6">
        <f>LN(Tabella12[[#This Row],[NUM INDICE]]/G562)</f>
        <v>-4.3537819158204231E-3</v>
      </c>
    </row>
    <row r="564" spans="1:8" x14ac:dyDescent="0.3">
      <c r="A564" s="1">
        <v>42824</v>
      </c>
      <c r="B564" s="2">
        <v>2021.88</v>
      </c>
      <c r="C564" s="2">
        <v>2025</v>
      </c>
      <c r="D564" s="2">
        <v>2026.94</v>
      </c>
      <c r="E564" s="2">
        <v>2012.07</v>
      </c>
      <c r="F564" s="3">
        <v>-8.9999999999999998E-4</v>
      </c>
      <c r="G564">
        <f>$G$2*Tabella12[[#This Row],[CHIUSURA]]/$B$2</f>
        <v>140.83278770739588</v>
      </c>
      <c r="H564" s="6">
        <f>LN(Tabella12[[#This Row],[NUM INDICE]]/G563)</f>
        <v>-9.0468887100056199E-4</v>
      </c>
    </row>
    <row r="565" spans="1:8" x14ac:dyDescent="0.3">
      <c r="A565" s="1">
        <v>42825</v>
      </c>
      <c r="B565" s="2">
        <v>1995.9</v>
      </c>
      <c r="C565" s="2">
        <v>2021.16</v>
      </c>
      <c r="D565" s="2">
        <v>2022.24</v>
      </c>
      <c r="E565" s="2">
        <v>1992.95</v>
      </c>
      <c r="F565" s="3">
        <v>-1.2800000000000001E-2</v>
      </c>
      <c r="G565">
        <f>$G$2*Tabella12[[#This Row],[CHIUSURA]]/$B$2</f>
        <v>139.02316704512211</v>
      </c>
      <c r="H565" s="6">
        <f>LN(Tabella12[[#This Row],[NUM INDICE]]/G564)</f>
        <v>-1.2932695222342494E-2</v>
      </c>
    </row>
    <row r="566" spans="1:8" x14ac:dyDescent="0.3">
      <c r="A566" s="1">
        <v>42828</v>
      </c>
      <c r="B566" s="2">
        <v>2008.61</v>
      </c>
      <c r="C566" s="2">
        <v>1998.55</v>
      </c>
      <c r="D566" s="2">
        <v>2014.18</v>
      </c>
      <c r="E566" s="2">
        <v>1992.67</v>
      </c>
      <c r="F566" s="3">
        <v>6.4000000000000003E-3</v>
      </c>
      <c r="G566">
        <f>$G$2*Tabella12[[#This Row],[CHIUSURA]]/$B$2</f>
        <v>139.90847415126143</v>
      </c>
      <c r="H566" s="6">
        <f>LN(Tabella12[[#This Row],[NUM INDICE]]/G565)</f>
        <v>6.3478641229480909E-3</v>
      </c>
    </row>
    <row r="567" spans="1:8" x14ac:dyDescent="0.3">
      <c r="A567" s="1">
        <v>42829</v>
      </c>
      <c r="B567" s="2">
        <v>2025.69</v>
      </c>
      <c r="C567" s="2">
        <v>2007.9</v>
      </c>
      <c r="D567" s="2">
        <v>2028.01</v>
      </c>
      <c r="E567" s="2">
        <v>2005.61</v>
      </c>
      <c r="F567" s="3">
        <v>8.5000000000000006E-3</v>
      </c>
      <c r="G567">
        <f>$G$2*Tabella12[[#This Row],[CHIUSURA]]/$B$2</f>
        <v>141.09817087611273</v>
      </c>
      <c r="H567" s="6">
        <f>LN(Tabella12[[#This Row],[NUM INDICE]]/G566)</f>
        <v>8.4674427035382402E-3</v>
      </c>
    </row>
    <row r="568" spans="1:8" x14ac:dyDescent="0.3">
      <c r="A568" s="1">
        <v>42830</v>
      </c>
      <c r="B568" s="2">
        <v>2056.3200000000002</v>
      </c>
      <c r="C568" s="2">
        <v>2028.71</v>
      </c>
      <c r="D568" s="2">
        <v>2057.0300000000002</v>
      </c>
      <c r="E568" s="2">
        <v>2028.12</v>
      </c>
      <c r="F568" s="3">
        <v>1.5100000000000001E-2</v>
      </c>
      <c r="G568">
        <f>$G$2*Tabella12[[#This Row],[CHIUSURA]]/$B$2</f>
        <v>143.23168438209606</v>
      </c>
      <c r="H568" s="6">
        <f>LN(Tabella12[[#This Row],[NUM INDICE]]/G567)</f>
        <v>1.5007594245001248E-2</v>
      </c>
    </row>
    <row r="569" spans="1:8" x14ac:dyDescent="0.3">
      <c r="A569" s="1">
        <v>42831</v>
      </c>
      <c r="B569" s="2">
        <v>2054.69</v>
      </c>
      <c r="C569" s="2">
        <v>2052.0500000000002</v>
      </c>
      <c r="D569" s="2">
        <v>2058.11</v>
      </c>
      <c r="E569" s="2">
        <v>2043.42</v>
      </c>
      <c r="F569" s="3">
        <v>-8.0000000000000004E-4</v>
      </c>
      <c r="G569">
        <f>$G$2*Tabella12[[#This Row],[CHIUSURA]]/$B$2</f>
        <v>143.11814775086023</v>
      </c>
      <c r="H569" s="6">
        <f>LN(Tabella12[[#This Row],[NUM INDICE]]/G568)</f>
        <v>-7.9299251785690424E-4</v>
      </c>
    </row>
    <row r="570" spans="1:8" x14ac:dyDescent="0.3">
      <c r="A570" s="1">
        <v>42832</v>
      </c>
      <c r="B570" s="2">
        <v>2020.23</v>
      </c>
      <c r="C570" s="2">
        <v>2046.78</v>
      </c>
      <c r="D570" s="2">
        <v>2048.63</v>
      </c>
      <c r="E570" s="2">
        <v>2010.92</v>
      </c>
      <c r="F570" s="3">
        <v>-1.6799999999999999E-2</v>
      </c>
      <c r="G570">
        <f>$G$2*Tabella12[[#This Row],[CHIUSURA]]/$B$2</f>
        <v>140.71785798866026</v>
      </c>
      <c r="H570" s="6">
        <f>LN(Tabella12[[#This Row],[NUM INDICE]]/G569)</f>
        <v>-1.6913618669908918E-2</v>
      </c>
    </row>
    <row r="571" spans="1:8" x14ac:dyDescent="0.3">
      <c r="A571" s="1">
        <v>42835</v>
      </c>
      <c r="B571" s="2">
        <v>1971.23</v>
      </c>
      <c r="C571" s="2">
        <v>2017.75</v>
      </c>
      <c r="D571" s="2">
        <v>2018.03</v>
      </c>
      <c r="E571" s="2">
        <v>1965.58</v>
      </c>
      <c r="F571" s="3">
        <v>-2.4299999999999999E-2</v>
      </c>
      <c r="G571">
        <f>$G$2*Tabella12[[#This Row],[CHIUSURA]]/$B$2</f>
        <v>137.30479361408689</v>
      </c>
      <c r="H571" s="6">
        <f>LN(Tabella12[[#This Row],[NUM INDICE]]/G570)</f>
        <v>-2.4553652920438783E-2</v>
      </c>
    </row>
    <row r="572" spans="1:8" x14ac:dyDescent="0.3">
      <c r="A572" s="1">
        <v>42836</v>
      </c>
      <c r="B572" s="2">
        <v>1977.95</v>
      </c>
      <c r="C572" s="2">
        <v>1969.12</v>
      </c>
      <c r="D572" s="2">
        <v>1994.26</v>
      </c>
      <c r="E572" s="2">
        <v>1965.8</v>
      </c>
      <c r="F572" s="3">
        <v>3.3999999999999998E-3</v>
      </c>
      <c r="G572">
        <f>$G$2*Tabella12[[#This Row],[CHIUSURA]]/$B$2</f>
        <v>137.7728710140284</v>
      </c>
      <c r="H572" s="6">
        <f>LN(Tabella12[[#This Row],[NUM INDICE]]/G571)</f>
        <v>3.4032414252822898E-3</v>
      </c>
    </row>
    <row r="573" spans="1:8" x14ac:dyDescent="0.3">
      <c r="A573" s="1">
        <v>42837</v>
      </c>
      <c r="B573" s="2">
        <v>1947.88</v>
      </c>
      <c r="C573" s="2">
        <v>1985.69</v>
      </c>
      <c r="D573" s="2">
        <v>1986.56</v>
      </c>
      <c r="E573" s="2">
        <v>1942.58</v>
      </c>
      <c r="F573" s="3">
        <v>-1.52E-2</v>
      </c>
      <c r="G573">
        <f>$G$2*Tabella12[[#This Row],[CHIUSURA]]/$B$2</f>
        <v>135.67836395804019</v>
      </c>
      <c r="H573" s="6">
        <f>LN(Tabella12[[#This Row],[NUM INDICE]]/G572)</f>
        <v>-1.5319353142206135E-2</v>
      </c>
    </row>
    <row r="574" spans="1:8" x14ac:dyDescent="0.3">
      <c r="A574" s="1">
        <v>42838</v>
      </c>
      <c r="B574" s="2">
        <v>1944.7</v>
      </c>
      <c r="C574" s="2">
        <v>1954.39</v>
      </c>
      <c r="D574" s="2">
        <v>1954.81</v>
      </c>
      <c r="E574" s="2">
        <v>1916.67</v>
      </c>
      <c r="F574" s="3">
        <v>-1.6000000000000001E-3</v>
      </c>
      <c r="G574">
        <f>$G$2*Tabella12[[#This Row],[CHIUSURA]]/$B$2</f>
        <v>135.45686304556787</v>
      </c>
      <c r="H574" s="6">
        <f>LN(Tabella12[[#This Row],[NUM INDICE]]/G573)</f>
        <v>-1.6338781514742735E-3</v>
      </c>
    </row>
    <row r="575" spans="1:8" x14ac:dyDescent="0.3">
      <c r="A575" s="1">
        <v>42839</v>
      </c>
      <c r="B575" s="2">
        <v>1916.29</v>
      </c>
      <c r="C575" s="2">
        <v>1943.65</v>
      </c>
      <c r="D575" s="2">
        <v>1943.65</v>
      </c>
      <c r="E575" s="2">
        <v>1913.71</v>
      </c>
      <c r="F575" s="3">
        <v>-1.46E-2</v>
      </c>
      <c r="G575">
        <f>$G$2*Tabella12[[#This Row],[CHIUSURA]]/$B$2</f>
        <v>133.47798225206523</v>
      </c>
      <c r="H575" s="6">
        <f>LN(Tabella12[[#This Row],[NUM INDICE]]/G574)</f>
        <v>-1.4716698439607883E-2</v>
      </c>
    </row>
    <row r="576" spans="1:8" x14ac:dyDescent="0.3">
      <c r="A576" s="1">
        <v>42842</v>
      </c>
      <c r="B576" s="2">
        <v>1942.72</v>
      </c>
      <c r="C576" s="2">
        <v>1917.13</v>
      </c>
      <c r="D576" s="2">
        <v>1944.93</v>
      </c>
      <c r="E576" s="2">
        <v>1902.48</v>
      </c>
      <c r="F576" s="3">
        <v>1.38E-2</v>
      </c>
      <c r="G576">
        <f>$G$2*Tabella12[[#This Row],[CHIUSURA]]/$B$2</f>
        <v>135.31894738308512</v>
      </c>
      <c r="H576" s="6">
        <f>LN(Tabella12[[#This Row],[NUM INDICE]]/G575)</f>
        <v>1.3698027870840649E-2</v>
      </c>
    </row>
    <row r="577" spans="1:8" x14ac:dyDescent="0.3">
      <c r="A577" s="1">
        <v>42843</v>
      </c>
      <c r="B577" s="2">
        <v>1920.29</v>
      </c>
      <c r="C577" s="2">
        <v>1944.28</v>
      </c>
      <c r="D577" s="2">
        <v>1949.52</v>
      </c>
      <c r="E577" s="2">
        <v>1914.44</v>
      </c>
      <c r="F577" s="3">
        <v>-1.15E-2</v>
      </c>
      <c r="G577">
        <f>$G$2*Tabella12[[#This Row],[CHIUSURA]]/$B$2</f>
        <v>133.75659975203041</v>
      </c>
      <c r="H577" s="6">
        <f>LN(Tabella12[[#This Row],[NUM INDICE]]/G576)</f>
        <v>-1.1612836659219444E-2</v>
      </c>
    </row>
    <row r="578" spans="1:8" x14ac:dyDescent="0.3">
      <c r="A578" s="1">
        <v>42844</v>
      </c>
      <c r="B578" s="2">
        <v>1916.5</v>
      </c>
      <c r="C578" s="2">
        <v>1920.19</v>
      </c>
      <c r="D578" s="2">
        <v>1932.81</v>
      </c>
      <c r="E578" s="2">
        <v>1911.35</v>
      </c>
      <c r="F578" s="3">
        <v>-2E-3</v>
      </c>
      <c r="G578">
        <f>$G$2*Tabella12[[#This Row],[CHIUSURA]]/$B$2</f>
        <v>133.49260967081341</v>
      </c>
      <c r="H578" s="6">
        <f>LN(Tabella12[[#This Row],[NUM INDICE]]/G577)</f>
        <v>-1.975610462240116E-3</v>
      </c>
    </row>
    <row r="579" spans="1:8" x14ac:dyDescent="0.3">
      <c r="A579" s="1">
        <v>42845</v>
      </c>
      <c r="B579" s="2">
        <v>1932.17</v>
      </c>
      <c r="C579" s="2">
        <v>1912.7</v>
      </c>
      <c r="D579" s="2">
        <v>1932.25</v>
      </c>
      <c r="E579" s="2">
        <v>1900.72</v>
      </c>
      <c r="F579" s="3">
        <v>8.2000000000000007E-3</v>
      </c>
      <c r="G579">
        <f>$G$2*Tabella12[[#This Row],[CHIUSURA]]/$B$2</f>
        <v>134.58409372692699</v>
      </c>
      <c r="H579" s="6">
        <f>LN(Tabella12[[#This Row],[NUM INDICE]]/G578)</f>
        <v>8.1431177992359605E-3</v>
      </c>
    </row>
    <row r="580" spans="1:8" x14ac:dyDescent="0.3">
      <c r="A580" s="1">
        <v>42846</v>
      </c>
      <c r="B580" s="2">
        <v>1944.72</v>
      </c>
      <c r="C580" s="2">
        <v>1932.82</v>
      </c>
      <c r="D580" s="2">
        <v>1955.43</v>
      </c>
      <c r="E580" s="2">
        <v>1932.82</v>
      </c>
      <c r="F580" s="3">
        <v>6.4999999999999997E-3</v>
      </c>
      <c r="G580">
        <f>$G$2*Tabella12[[#This Row],[CHIUSURA]]/$B$2</f>
        <v>135.45825613306772</v>
      </c>
      <c r="H580" s="6">
        <f>LN(Tabella12[[#This Row],[NUM INDICE]]/G579)</f>
        <v>6.4742842007338508E-3</v>
      </c>
    </row>
    <row r="581" spans="1:8" x14ac:dyDescent="0.3">
      <c r="A581" s="1">
        <v>42849</v>
      </c>
      <c r="B581" s="2">
        <v>1979.57</v>
      </c>
      <c r="C581" s="2">
        <v>1954.31</v>
      </c>
      <c r="D581" s="2">
        <v>1979.76</v>
      </c>
      <c r="E581" s="2">
        <v>1954.31</v>
      </c>
      <c r="F581" s="3">
        <v>1.7899999999999999E-2</v>
      </c>
      <c r="G581">
        <f>$G$2*Tabella12[[#This Row],[CHIUSURA]]/$B$2</f>
        <v>137.88571110151429</v>
      </c>
      <c r="H581" s="6">
        <f>LN(Tabella12[[#This Row],[NUM INDICE]]/G580)</f>
        <v>1.7761641565637473E-2</v>
      </c>
    </row>
    <row r="582" spans="1:8" x14ac:dyDescent="0.3">
      <c r="A582" s="1">
        <v>42850</v>
      </c>
      <c r="B582" s="2">
        <v>1998.41</v>
      </c>
      <c r="C582" s="2">
        <v>1983.23</v>
      </c>
      <c r="D582" s="2">
        <v>2002.37</v>
      </c>
      <c r="E582" s="2">
        <v>1969.04</v>
      </c>
      <c r="F582" s="3">
        <v>9.4999999999999998E-3</v>
      </c>
      <c r="G582">
        <f>$G$2*Tabella12[[#This Row],[CHIUSURA]]/$B$2</f>
        <v>139.19799952635023</v>
      </c>
      <c r="H582" s="6">
        <f>LN(Tabella12[[#This Row],[NUM INDICE]]/G581)</f>
        <v>9.4722149757786572E-3</v>
      </c>
    </row>
    <row r="583" spans="1:8" x14ac:dyDescent="0.3">
      <c r="A583" s="1">
        <v>42851</v>
      </c>
      <c r="B583" s="2">
        <v>2026.92</v>
      </c>
      <c r="C583" s="2">
        <v>2000.8</v>
      </c>
      <c r="D583" s="2">
        <v>2031.08</v>
      </c>
      <c r="E583" s="2">
        <v>1994.52</v>
      </c>
      <c r="F583" s="3">
        <v>1.43E-2</v>
      </c>
      <c r="G583">
        <f>$G$2*Tabella12[[#This Row],[CHIUSURA]]/$B$2</f>
        <v>141.183845757352</v>
      </c>
      <c r="H583" s="6">
        <f>LN(Tabella12[[#This Row],[NUM INDICE]]/G582)</f>
        <v>1.4165535118258151E-2</v>
      </c>
    </row>
    <row r="584" spans="1:8" x14ac:dyDescent="0.3">
      <c r="A584" s="1">
        <v>42852</v>
      </c>
      <c r="B584" s="2">
        <v>2011.67</v>
      </c>
      <c r="C584" s="2">
        <v>2024.49</v>
      </c>
      <c r="D584" s="2">
        <v>2024.49</v>
      </c>
      <c r="E584" s="2">
        <v>2005.35</v>
      </c>
      <c r="F584" s="3">
        <v>-7.4999999999999997E-3</v>
      </c>
      <c r="G584">
        <f>$G$2*Tabella12[[#This Row],[CHIUSURA]]/$B$2</f>
        <v>140.1216165387348</v>
      </c>
      <c r="H584" s="6">
        <f>LN(Tabella12[[#This Row],[NUM INDICE]]/G583)</f>
        <v>-7.5521766172760027E-3</v>
      </c>
    </row>
    <row r="585" spans="1:8" x14ac:dyDescent="0.3">
      <c r="A585" s="1">
        <v>42853</v>
      </c>
      <c r="B585" s="2">
        <v>2016.71</v>
      </c>
      <c r="C585" s="2">
        <v>2021.74</v>
      </c>
      <c r="D585" s="2">
        <v>2031.06</v>
      </c>
      <c r="E585" s="2">
        <v>2011.02</v>
      </c>
      <c r="F585" s="3">
        <v>2.5000000000000001E-3</v>
      </c>
      <c r="G585">
        <f>$G$2*Tabella12[[#This Row],[CHIUSURA]]/$B$2</f>
        <v>140.47267458869092</v>
      </c>
      <c r="H585" s="6">
        <f>LN(Tabella12[[#This Row],[NUM INDICE]]/G584)</f>
        <v>2.5022478662501462E-3</v>
      </c>
    </row>
    <row r="586" spans="1:8" x14ac:dyDescent="0.3">
      <c r="A586" s="1">
        <v>42857</v>
      </c>
      <c r="B586" s="2">
        <v>2026.85</v>
      </c>
      <c r="C586" s="2">
        <v>2022.19</v>
      </c>
      <c r="D586" s="2">
        <v>2044.24</v>
      </c>
      <c r="E586" s="2">
        <v>2020.55</v>
      </c>
      <c r="F586" s="3">
        <v>5.0000000000000001E-3</v>
      </c>
      <c r="G586">
        <f>$G$2*Tabella12[[#This Row],[CHIUSURA]]/$B$2</f>
        <v>141.17896995110263</v>
      </c>
      <c r="H586" s="6">
        <f>LN(Tabella12[[#This Row],[NUM INDICE]]/G585)</f>
        <v>5.015392997884012E-3</v>
      </c>
    </row>
    <row r="587" spans="1:8" x14ac:dyDescent="0.3">
      <c r="A587" s="1">
        <v>42858</v>
      </c>
      <c r="B587" s="2">
        <v>1993.66</v>
      </c>
      <c r="C587" s="2">
        <v>2024.4</v>
      </c>
      <c r="D587" s="2">
        <v>2027.65</v>
      </c>
      <c r="E587" s="2">
        <v>1992.33</v>
      </c>
      <c r="F587" s="3">
        <v>-1.6400000000000001E-2</v>
      </c>
      <c r="G587">
        <f>$G$2*Tabella12[[#This Row],[CHIUSURA]]/$B$2</f>
        <v>138.8671412451416</v>
      </c>
      <c r="H587" s="6">
        <f>LN(Tabella12[[#This Row],[NUM INDICE]]/G586)</f>
        <v>-1.651071827867677E-2</v>
      </c>
    </row>
    <row r="588" spans="1:8" x14ac:dyDescent="0.3">
      <c r="A588" s="1">
        <v>42859</v>
      </c>
      <c r="B588" s="2">
        <v>1998.87</v>
      </c>
      <c r="C588" s="2">
        <v>1994.16</v>
      </c>
      <c r="D588" s="2">
        <v>2015.61</v>
      </c>
      <c r="E588" s="2">
        <v>1989.44</v>
      </c>
      <c r="F588" s="3">
        <v>2.5999999999999999E-3</v>
      </c>
      <c r="G588">
        <f>$G$2*Tabella12[[#This Row],[CHIUSURA]]/$B$2</f>
        <v>139.23004053884623</v>
      </c>
      <c r="H588" s="6">
        <f>LN(Tabella12[[#This Row],[NUM INDICE]]/G587)</f>
        <v>2.6098754210006144E-3</v>
      </c>
    </row>
    <row r="589" spans="1:8" x14ac:dyDescent="0.3">
      <c r="A589" s="1">
        <v>42860</v>
      </c>
      <c r="B589" s="2">
        <v>2002.41</v>
      </c>
      <c r="C589" s="2">
        <v>1989.88</v>
      </c>
      <c r="D589" s="2">
        <v>2002.41</v>
      </c>
      <c r="E589" s="2">
        <v>1982.97</v>
      </c>
      <c r="F589" s="3">
        <v>1.8E-3</v>
      </c>
      <c r="G589">
        <f>$G$2*Tabella12[[#This Row],[CHIUSURA]]/$B$2</f>
        <v>139.47661702631541</v>
      </c>
      <c r="H589" s="6">
        <f>LN(Tabella12[[#This Row],[NUM INDICE]]/G588)</f>
        <v>1.7694342428497194E-3</v>
      </c>
    </row>
    <row r="590" spans="1:8" x14ac:dyDescent="0.3">
      <c r="A590" s="1">
        <v>42865</v>
      </c>
      <c r="B590" s="2">
        <v>2028.21</v>
      </c>
      <c r="C590" s="2">
        <v>2012.84</v>
      </c>
      <c r="D590" s="2">
        <v>2028.21</v>
      </c>
      <c r="E590" s="2">
        <v>2005.4</v>
      </c>
      <c r="F590" s="3">
        <v>1.29E-2</v>
      </c>
      <c r="G590">
        <f>$G$2*Tabella12[[#This Row],[CHIUSURA]]/$B$2</f>
        <v>141.27369990109077</v>
      </c>
      <c r="H590" s="6">
        <f>LN(Tabella12[[#This Row],[NUM INDICE]]/G589)</f>
        <v>1.2802175533684013E-2</v>
      </c>
    </row>
    <row r="591" spans="1:8" x14ac:dyDescent="0.3">
      <c r="A591" s="1">
        <v>42866</v>
      </c>
      <c r="B591" s="2">
        <v>2002.54</v>
      </c>
      <c r="C591" s="2">
        <v>2028.26</v>
      </c>
      <c r="D591" s="2">
        <v>2028.58</v>
      </c>
      <c r="E591" s="2">
        <v>1991.81</v>
      </c>
      <c r="F591" s="3">
        <v>-1.2699999999999999E-2</v>
      </c>
      <c r="G591">
        <f>$G$2*Tabella12[[#This Row],[CHIUSURA]]/$B$2</f>
        <v>139.48567209506427</v>
      </c>
      <c r="H591" s="6">
        <f>LN(Tabella12[[#This Row],[NUM INDICE]]/G590)</f>
        <v>-1.2737255871742926E-2</v>
      </c>
    </row>
    <row r="592" spans="1:8" x14ac:dyDescent="0.3">
      <c r="A592" s="1">
        <v>42867</v>
      </c>
      <c r="B592" s="2">
        <v>1994.58</v>
      </c>
      <c r="C592" s="2">
        <v>2003.92</v>
      </c>
      <c r="D592" s="2">
        <v>2004.03</v>
      </c>
      <c r="E592" s="2">
        <v>1983.83</v>
      </c>
      <c r="F592" s="3">
        <v>-4.0000000000000001E-3</v>
      </c>
      <c r="G592">
        <f>$G$2*Tabella12[[#This Row],[CHIUSURA]]/$B$2</f>
        <v>138.93122327013359</v>
      </c>
      <c r="H592" s="6">
        <f>LN(Tabella12[[#This Row],[NUM INDICE]]/G591)</f>
        <v>-3.982872929828218E-3</v>
      </c>
    </row>
    <row r="593" spans="1:8" x14ac:dyDescent="0.3">
      <c r="A593" s="1">
        <v>42870</v>
      </c>
      <c r="B593" s="2">
        <v>2003.12</v>
      </c>
      <c r="C593" s="2">
        <v>1995.6</v>
      </c>
      <c r="D593" s="2">
        <v>2008.11</v>
      </c>
      <c r="E593" s="2">
        <v>1984.06</v>
      </c>
      <c r="F593" s="3">
        <v>4.3E-3</v>
      </c>
      <c r="G593">
        <f>$G$2*Tabella12[[#This Row],[CHIUSURA]]/$B$2</f>
        <v>139.52607163255922</v>
      </c>
      <c r="H593" s="6">
        <f>LN(Tabella12[[#This Row],[NUM INDICE]]/G592)</f>
        <v>4.2724631616768132E-3</v>
      </c>
    </row>
    <row r="594" spans="1:8" x14ac:dyDescent="0.3">
      <c r="A594" s="1">
        <v>42871</v>
      </c>
      <c r="B594" s="2">
        <v>1992.94</v>
      </c>
      <c r="C594" s="2">
        <v>2000.2</v>
      </c>
      <c r="D594" s="2">
        <v>2002.25</v>
      </c>
      <c r="E594" s="2">
        <v>1987.21</v>
      </c>
      <c r="F594" s="3">
        <v>-5.1000000000000004E-3</v>
      </c>
      <c r="G594">
        <f>$G$2*Tabella12[[#This Row],[CHIUSURA]]/$B$2</f>
        <v>138.81699009514787</v>
      </c>
      <c r="H594" s="6">
        <f>LN(Tabella12[[#This Row],[NUM INDICE]]/G593)</f>
        <v>-5.0950296152472733E-3</v>
      </c>
    </row>
    <row r="595" spans="1:8" x14ac:dyDescent="0.3">
      <c r="A595" s="1">
        <v>42872</v>
      </c>
      <c r="B595" s="2">
        <v>1994.35</v>
      </c>
      <c r="C595" s="2">
        <v>1989.02</v>
      </c>
      <c r="D595" s="2">
        <v>1999.56</v>
      </c>
      <c r="E595" s="2">
        <v>1982.97</v>
      </c>
      <c r="F595" s="3">
        <v>6.9999999999999999E-4</v>
      </c>
      <c r="G595">
        <f>$G$2*Tabella12[[#This Row],[CHIUSURA]]/$B$2</f>
        <v>138.91520276388559</v>
      </c>
      <c r="H595" s="6">
        <f>LN(Tabella12[[#This Row],[NUM INDICE]]/G594)</f>
        <v>7.0724730770676994E-4</v>
      </c>
    </row>
    <row r="596" spans="1:8" x14ac:dyDescent="0.3">
      <c r="A596" s="1">
        <v>42873</v>
      </c>
      <c r="B596" s="2">
        <v>1967.66</v>
      </c>
      <c r="C596" s="2">
        <v>1989.05</v>
      </c>
      <c r="D596" s="2">
        <v>1996.85</v>
      </c>
      <c r="E596" s="2">
        <v>1961.2</v>
      </c>
      <c r="F596" s="3">
        <v>-1.34E-2</v>
      </c>
      <c r="G596">
        <f>$G$2*Tabella12[[#This Row],[CHIUSURA]]/$B$2</f>
        <v>137.05612749536797</v>
      </c>
      <c r="H596" s="6">
        <f>LN(Tabella12[[#This Row],[NUM INDICE]]/G595)</f>
        <v>-1.3473163239436996E-2</v>
      </c>
    </row>
    <row r="597" spans="1:8" x14ac:dyDescent="0.3">
      <c r="A597" s="1">
        <v>42874</v>
      </c>
      <c r="B597" s="2">
        <v>1962.4</v>
      </c>
      <c r="C597" s="2">
        <v>1969.73</v>
      </c>
      <c r="D597" s="2">
        <v>1977.03</v>
      </c>
      <c r="E597" s="2">
        <v>1954.32</v>
      </c>
      <c r="F597" s="3">
        <v>-2.7000000000000001E-3</v>
      </c>
      <c r="G597">
        <f>$G$2*Tabella12[[#This Row],[CHIUSURA]]/$B$2</f>
        <v>136.68974548291376</v>
      </c>
      <c r="H597" s="6">
        <f>LN(Tabella12[[#This Row],[NUM INDICE]]/G596)</f>
        <v>-2.6768055148186773E-3</v>
      </c>
    </row>
    <row r="598" spans="1:8" x14ac:dyDescent="0.3">
      <c r="A598" s="1">
        <v>42877</v>
      </c>
      <c r="B598" s="2">
        <v>1950.51</v>
      </c>
      <c r="C598" s="2">
        <v>1966.66</v>
      </c>
      <c r="D598" s="2">
        <v>1966.66</v>
      </c>
      <c r="E598" s="2">
        <v>1941.78</v>
      </c>
      <c r="F598" s="3">
        <v>-6.1000000000000004E-3</v>
      </c>
      <c r="G598">
        <f>$G$2*Tabella12[[#This Row],[CHIUSURA]]/$B$2</f>
        <v>135.8615549642673</v>
      </c>
      <c r="H598" s="6">
        <f>LN(Tabella12[[#This Row],[NUM INDICE]]/G597)</f>
        <v>-6.0773371201698926E-3</v>
      </c>
    </row>
    <row r="599" spans="1:8" x14ac:dyDescent="0.3">
      <c r="A599" s="1">
        <v>42878</v>
      </c>
      <c r="B599" s="2">
        <v>1960.16</v>
      </c>
      <c r="C599" s="2">
        <v>1950.27</v>
      </c>
      <c r="D599" s="2">
        <v>1966.19</v>
      </c>
      <c r="E599" s="2">
        <v>1945.5</v>
      </c>
      <c r="F599" s="3">
        <v>4.8999999999999998E-3</v>
      </c>
      <c r="G599">
        <f>$G$2*Tabella12[[#This Row],[CHIUSURA]]/$B$2</f>
        <v>136.53371968293328</v>
      </c>
      <c r="H599" s="6">
        <f>LN(Tabella12[[#This Row],[NUM INDICE]]/G598)</f>
        <v>4.9352257217508515E-3</v>
      </c>
    </row>
    <row r="600" spans="1:8" x14ac:dyDescent="0.3">
      <c r="A600" s="1">
        <v>42879</v>
      </c>
      <c r="B600" s="2">
        <v>1951.98</v>
      </c>
      <c r="C600" s="2">
        <v>1958.22</v>
      </c>
      <c r="D600" s="2">
        <v>1965.95</v>
      </c>
      <c r="E600" s="2">
        <v>1936.99</v>
      </c>
      <c r="F600" s="3">
        <v>-4.1999999999999997E-3</v>
      </c>
      <c r="G600">
        <f>$G$2*Tabella12[[#This Row],[CHIUSURA]]/$B$2</f>
        <v>135.96394689550451</v>
      </c>
      <c r="H600" s="6">
        <f>LN(Tabella12[[#This Row],[NUM INDICE]]/G599)</f>
        <v>-4.1818605269515474E-3</v>
      </c>
    </row>
    <row r="601" spans="1:8" x14ac:dyDescent="0.3">
      <c r="A601" s="1">
        <v>42880</v>
      </c>
      <c r="B601" s="2">
        <v>1947.26</v>
      </c>
      <c r="C601" s="2">
        <v>1955.83</v>
      </c>
      <c r="D601" s="2">
        <v>1960.95</v>
      </c>
      <c r="E601" s="2">
        <v>1939.97</v>
      </c>
      <c r="F601" s="3">
        <v>-2.3999999999999998E-3</v>
      </c>
      <c r="G601">
        <f>$G$2*Tabella12[[#This Row],[CHIUSURA]]/$B$2</f>
        <v>135.6351782455456</v>
      </c>
      <c r="H601" s="6">
        <f>LN(Tabella12[[#This Row],[NUM INDICE]]/G600)</f>
        <v>-2.4209857846114033E-3</v>
      </c>
    </row>
    <row r="602" spans="1:8" x14ac:dyDescent="0.3">
      <c r="A602" s="1">
        <v>42881</v>
      </c>
      <c r="B602" s="2">
        <v>1934.25</v>
      </c>
      <c r="C602" s="2">
        <v>1944.16</v>
      </c>
      <c r="D602" s="2">
        <v>1945.03</v>
      </c>
      <c r="E602" s="2">
        <v>1930.76</v>
      </c>
      <c r="F602" s="3">
        <v>-6.7000000000000002E-3</v>
      </c>
      <c r="G602">
        <f>$G$2*Tabella12[[#This Row],[CHIUSURA]]/$B$2</f>
        <v>134.72897482690888</v>
      </c>
      <c r="H602" s="6">
        <f>LN(Tabella12[[#This Row],[NUM INDICE]]/G601)</f>
        <v>-6.7036018047335142E-3</v>
      </c>
    </row>
    <row r="603" spans="1:8" x14ac:dyDescent="0.3">
      <c r="A603" s="1">
        <v>42884</v>
      </c>
      <c r="B603" s="2">
        <v>1940.77</v>
      </c>
      <c r="C603" s="2">
        <v>1934.66</v>
      </c>
      <c r="D603" s="2">
        <v>1945.82</v>
      </c>
      <c r="E603" s="2">
        <v>1931.45</v>
      </c>
      <c r="F603" s="3">
        <v>3.3999999999999998E-3</v>
      </c>
      <c r="G603">
        <f>$G$2*Tabella12[[#This Row],[CHIUSURA]]/$B$2</f>
        <v>135.18312135185209</v>
      </c>
      <c r="H603" s="6">
        <f>LN(Tabella12[[#This Row],[NUM INDICE]]/G602)</f>
        <v>3.3651470974715076E-3</v>
      </c>
    </row>
    <row r="604" spans="1:8" x14ac:dyDescent="0.3">
      <c r="A604" s="1">
        <v>42885</v>
      </c>
      <c r="B604" s="2">
        <v>1932.91</v>
      </c>
      <c r="C604" s="2">
        <v>1938.06</v>
      </c>
      <c r="D604" s="2">
        <v>1939.74</v>
      </c>
      <c r="E604" s="2">
        <v>1927.28</v>
      </c>
      <c r="F604" s="3">
        <v>-4.0000000000000001E-3</v>
      </c>
      <c r="G604">
        <f>$G$2*Tabella12[[#This Row],[CHIUSURA]]/$B$2</f>
        <v>134.63563796442054</v>
      </c>
      <c r="H604" s="6">
        <f>LN(Tabella12[[#This Row],[NUM INDICE]]/G603)</f>
        <v>-4.0581621543247922E-3</v>
      </c>
    </row>
    <row r="605" spans="1:8" x14ac:dyDescent="0.3">
      <c r="A605" s="1">
        <v>42886</v>
      </c>
      <c r="B605" s="2">
        <v>1900.38</v>
      </c>
      <c r="C605" s="2">
        <v>1934.03</v>
      </c>
      <c r="D605" s="2">
        <v>1936.65</v>
      </c>
      <c r="E605" s="2">
        <v>1893.39</v>
      </c>
      <c r="F605" s="3">
        <v>-1.6799999999999999E-2</v>
      </c>
      <c r="G605">
        <f>$G$2*Tabella12[[#This Row],[CHIUSURA]]/$B$2</f>
        <v>132.36978114595377</v>
      </c>
      <c r="H605" s="6">
        <f>LN(Tabella12[[#This Row],[NUM INDICE]]/G604)</f>
        <v>-1.6972773215512642E-2</v>
      </c>
    </row>
    <row r="606" spans="1:8" x14ac:dyDescent="0.3">
      <c r="A606" s="1">
        <v>42887</v>
      </c>
      <c r="B606" s="2">
        <v>1869.66</v>
      </c>
      <c r="C606" s="2">
        <v>1900.89</v>
      </c>
      <c r="D606" s="2">
        <v>1904.82</v>
      </c>
      <c r="E606" s="2">
        <v>1862.6</v>
      </c>
      <c r="F606" s="3">
        <v>-1.6199999999999999E-2</v>
      </c>
      <c r="G606">
        <f>$G$2*Tabella12[[#This Row],[CHIUSURA]]/$B$2</f>
        <v>130.22999874622124</v>
      </c>
      <c r="H606" s="6">
        <f>LN(Tabella12[[#This Row],[NUM INDICE]]/G605)</f>
        <v>-1.6297270021313325E-2</v>
      </c>
    </row>
    <row r="607" spans="1:8" x14ac:dyDescent="0.3">
      <c r="A607" s="1">
        <v>42888</v>
      </c>
      <c r="B607" s="2">
        <v>1881.87</v>
      </c>
      <c r="C607" s="2">
        <v>1868.75</v>
      </c>
      <c r="D607" s="2">
        <v>1881.97</v>
      </c>
      <c r="E607" s="2">
        <v>1849.57</v>
      </c>
      <c r="F607" s="3">
        <v>6.4999999999999997E-3</v>
      </c>
      <c r="G607">
        <f>$G$2*Tabella12[[#This Row],[CHIUSURA]]/$B$2</f>
        <v>131.08047866486493</v>
      </c>
      <c r="H607" s="6">
        <f>LN(Tabella12[[#This Row],[NUM INDICE]]/G606)</f>
        <v>6.5093671719741834E-3</v>
      </c>
    </row>
    <row r="608" spans="1:8" x14ac:dyDescent="0.3">
      <c r="A608" s="1">
        <v>42891</v>
      </c>
      <c r="B608" s="2">
        <v>1877.69</v>
      </c>
      <c r="C608" s="2">
        <v>1882.83</v>
      </c>
      <c r="D608" s="2">
        <v>1894.5</v>
      </c>
      <c r="E608" s="2">
        <v>1871.29</v>
      </c>
      <c r="F608" s="3">
        <v>-2.2000000000000001E-3</v>
      </c>
      <c r="G608">
        <f>$G$2*Tabella12[[#This Row],[CHIUSURA]]/$B$2</f>
        <v>130.78932337740133</v>
      </c>
      <c r="H608" s="6">
        <f>LN(Tabella12[[#This Row],[NUM INDICE]]/G607)</f>
        <v>-2.2236653876513842E-3</v>
      </c>
    </row>
    <row r="609" spans="1:8" x14ac:dyDescent="0.3">
      <c r="A609" s="1">
        <v>42892</v>
      </c>
      <c r="B609" s="2">
        <v>1870.04</v>
      </c>
      <c r="C609" s="2">
        <v>1877.36</v>
      </c>
      <c r="D609" s="2">
        <v>1882.94</v>
      </c>
      <c r="E609" s="2">
        <v>1867.88</v>
      </c>
      <c r="F609" s="3">
        <v>-4.1000000000000003E-3</v>
      </c>
      <c r="G609">
        <f>$G$2*Tabella12[[#This Row],[CHIUSURA]]/$B$2</f>
        <v>130.25646740871792</v>
      </c>
      <c r="H609" s="6">
        <f>LN(Tabella12[[#This Row],[NUM INDICE]]/G608)</f>
        <v>-4.082476926014436E-3</v>
      </c>
    </row>
    <row r="610" spans="1:8" x14ac:dyDescent="0.3">
      <c r="A610" s="1">
        <v>42893</v>
      </c>
      <c r="B610" s="2">
        <v>1868.42</v>
      </c>
      <c r="C610" s="2">
        <v>1870.69</v>
      </c>
      <c r="D610" s="2">
        <v>1889.45</v>
      </c>
      <c r="E610" s="2">
        <v>1867.97</v>
      </c>
      <c r="F610" s="3">
        <v>-8.9999999999999998E-4</v>
      </c>
      <c r="G610">
        <f>$G$2*Tabella12[[#This Row],[CHIUSURA]]/$B$2</f>
        <v>130.14362732123203</v>
      </c>
      <c r="H610" s="6">
        <f>LN(Tabella12[[#This Row],[NUM INDICE]]/G609)</f>
        <v>-8.6666707756671683E-4</v>
      </c>
    </row>
    <row r="611" spans="1:8" x14ac:dyDescent="0.3">
      <c r="A611" s="1">
        <v>42894</v>
      </c>
      <c r="B611" s="2">
        <v>1874.21</v>
      </c>
      <c r="C611" s="2">
        <v>1869.49</v>
      </c>
      <c r="D611" s="2">
        <v>1874.45</v>
      </c>
      <c r="E611" s="2">
        <v>1851.63</v>
      </c>
      <c r="F611" s="3">
        <v>3.0999999999999999E-3</v>
      </c>
      <c r="G611">
        <f>$G$2*Tabella12[[#This Row],[CHIUSURA]]/$B$2</f>
        <v>130.54692615243164</v>
      </c>
      <c r="H611" s="6">
        <f>LN(Tabella12[[#This Row],[NUM INDICE]]/G610)</f>
        <v>3.0940833687229715E-3</v>
      </c>
    </row>
    <row r="612" spans="1:8" x14ac:dyDescent="0.3">
      <c r="A612" s="1">
        <v>42895</v>
      </c>
      <c r="B612" s="2">
        <v>1883.34</v>
      </c>
      <c r="C612" s="2">
        <v>1873.26</v>
      </c>
      <c r="D612" s="2">
        <v>1888.92</v>
      </c>
      <c r="E612" s="2">
        <v>1866.3</v>
      </c>
      <c r="F612" s="3">
        <v>4.8999999999999998E-3</v>
      </c>
      <c r="G612">
        <f>$G$2*Tabella12[[#This Row],[CHIUSURA]]/$B$2</f>
        <v>131.18287059610213</v>
      </c>
      <c r="H612" s="6">
        <f>LN(Tabella12[[#This Row],[NUM INDICE]]/G611)</f>
        <v>4.8595590037713264E-3</v>
      </c>
    </row>
    <row r="613" spans="1:8" x14ac:dyDescent="0.3">
      <c r="A613" s="1">
        <v>42899</v>
      </c>
      <c r="B613" s="2">
        <v>1861.27</v>
      </c>
      <c r="C613" s="2">
        <v>1871.07</v>
      </c>
      <c r="D613" s="2">
        <v>1871.29</v>
      </c>
      <c r="E613" s="2">
        <v>1857.26</v>
      </c>
      <c r="F613" s="3">
        <v>-1.17E-2</v>
      </c>
      <c r="G613">
        <f>$G$2*Tabella12[[#This Row],[CHIUSURA]]/$B$2</f>
        <v>129.64559854004429</v>
      </c>
      <c r="H613" s="6">
        <f>LN(Tabella12[[#This Row],[NUM INDICE]]/G612)</f>
        <v>-1.178774588187779E-2</v>
      </c>
    </row>
    <row r="614" spans="1:8" x14ac:dyDescent="0.3">
      <c r="A614" s="1">
        <v>42900</v>
      </c>
      <c r="B614" s="2">
        <v>1838.32</v>
      </c>
      <c r="C614" s="2">
        <v>1861.5</v>
      </c>
      <c r="D614" s="2">
        <v>1862.3</v>
      </c>
      <c r="E614" s="2">
        <v>1834.51</v>
      </c>
      <c r="F614" s="3">
        <v>-1.23E-2</v>
      </c>
      <c r="G614">
        <f>$G$2*Tabella12[[#This Row],[CHIUSURA]]/$B$2</f>
        <v>128.04703063399413</v>
      </c>
      <c r="H614" s="6">
        <f>LN(Tabella12[[#This Row],[NUM INDICE]]/G613)</f>
        <v>-1.240693936056184E-2</v>
      </c>
    </row>
    <row r="615" spans="1:8" x14ac:dyDescent="0.3">
      <c r="A615" s="1">
        <v>42901</v>
      </c>
      <c r="B615" s="2">
        <v>1817.82</v>
      </c>
      <c r="C615" s="2">
        <v>1833.42</v>
      </c>
      <c r="D615" s="2">
        <v>1833.42</v>
      </c>
      <c r="E615" s="2">
        <v>1774.56</v>
      </c>
      <c r="F615" s="3">
        <v>-1.12E-2</v>
      </c>
      <c r="G615">
        <f>$G$2*Tabella12[[#This Row],[CHIUSURA]]/$B$2</f>
        <v>126.61911594667261</v>
      </c>
      <c r="H615" s="6">
        <f>LN(Tabella12[[#This Row],[NUM INDICE]]/G614)</f>
        <v>-1.1214130112050731E-2</v>
      </c>
    </row>
    <row r="616" spans="1:8" x14ac:dyDescent="0.3">
      <c r="A616" s="1">
        <v>42902</v>
      </c>
      <c r="B616" s="2">
        <v>1822.91</v>
      </c>
      <c r="C616" s="2">
        <v>1818.87</v>
      </c>
      <c r="D616" s="2">
        <v>1833.7</v>
      </c>
      <c r="E616" s="2">
        <v>1811.45</v>
      </c>
      <c r="F616" s="3">
        <v>2.8E-3</v>
      </c>
      <c r="G616">
        <f>$G$2*Tabella12[[#This Row],[CHIUSURA]]/$B$2</f>
        <v>126.97365671537828</v>
      </c>
      <c r="H616" s="6">
        <f>LN(Tabella12[[#This Row],[NUM INDICE]]/G615)</f>
        <v>2.7961443536401519E-3</v>
      </c>
    </row>
    <row r="617" spans="1:8" x14ac:dyDescent="0.3">
      <c r="A617" s="1">
        <v>42905</v>
      </c>
      <c r="B617" s="2">
        <v>1849.78</v>
      </c>
      <c r="C617" s="2">
        <v>1820.83</v>
      </c>
      <c r="D617" s="2">
        <v>1851.7</v>
      </c>
      <c r="E617" s="2">
        <v>1820.11</v>
      </c>
      <c r="F617" s="3">
        <v>1.47E-2</v>
      </c>
      <c r="G617">
        <f>$G$2*Tabella12[[#This Row],[CHIUSURA]]/$B$2</f>
        <v>128.84526977139433</v>
      </c>
      <c r="H617" s="6">
        <f>LN(Tabella12[[#This Row],[NUM INDICE]]/G616)</f>
        <v>1.4632587793766E-2</v>
      </c>
    </row>
    <row r="618" spans="1:8" x14ac:dyDescent="0.3">
      <c r="A618" s="1">
        <v>42906</v>
      </c>
      <c r="B618" s="2">
        <v>1857.96</v>
      </c>
      <c r="C618" s="2">
        <v>1850.38</v>
      </c>
      <c r="D618" s="2">
        <v>1870.56</v>
      </c>
      <c r="E618" s="2">
        <v>1846.7</v>
      </c>
      <c r="F618" s="3">
        <v>4.4000000000000003E-3</v>
      </c>
      <c r="G618">
        <f>$G$2*Tabella12[[#This Row],[CHIUSURA]]/$B$2</f>
        <v>129.4150425588231</v>
      </c>
      <c r="H618" s="6">
        <f>LN(Tabella12[[#This Row],[NUM INDICE]]/G617)</f>
        <v>4.4123985347094665E-3</v>
      </c>
    </row>
    <row r="619" spans="1:8" x14ac:dyDescent="0.3">
      <c r="A619" s="1">
        <v>42907</v>
      </c>
      <c r="B619" s="2">
        <v>1850.81</v>
      </c>
      <c r="C619" s="2">
        <v>1858.24</v>
      </c>
      <c r="D619" s="2">
        <v>1861.03</v>
      </c>
      <c r="E619" s="2">
        <v>1844.06</v>
      </c>
      <c r="F619" s="3">
        <v>-3.8E-3</v>
      </c>
      <c r="G619">
        <f>$G$2*Tabella12[[#This Row],[CHIUSURA]]/$B$2</f>
        <v>128.91701377763536</v>
      </c>
      <c r="H619" s="6">
        <f>LN(Tabella12[[#This Row],[NUM INDICE]]/G618)</f>
        <v>-3.8557305295545507E-3</v>
      </c>
    </row>
    <row r="620" spans="1:8" x14ac:dyDescent="0.3">
      <c r="A620" s="1">
        <v>42908</v>
      </c>
      <c r="B620" s="2">
        <v>1860.05</v>
      </c>
      <c r="C620" s="2">
        <v>1842.62</v>
      </c>
      <c r="D620" s="2">
        <v>1863.42</v>
      </c>
      <c r="E620" s="2">
        <v>1836.02</v>
      </c>
      <c r="F620" s="3">
        <v>5.0000000000000001E-3</v>
      </c>
      <c r="G620">
        <f>$G$2*Tabella12[[#This Row],[CHIUSURA]]/$B$2</f>
        <v>129.5606202025549</v>
      </c>
      <c r="H620" s="6">
        <f>LN(Tabella12[[#This Row],[NUM INDICE]]/G619)</f>
        <v>4.9799879791787406E-3</v>
      </c>
    </row>
    <row r="621" spans="1:8" x14ac:dyDescent="0.3">
      <c r="A621" s="1">
        <v>42909</v>
      </c>
      <c r="B621" s="2">
        <v>1867.46</v>
      </c>
      <c r="C621" s="2">
        <v>1859.63</v>
      </c>
      <c r="D621" s="2">
        <v>1876.36</v>
      </c>
      <c r="E621" s="2">
        <v>1850.22</v>
      </c>
      <c r="F621" s="3">
        <v>4.0000000000000001E-3</v>
      </c>
      <c r="G621">
        <f>$G$2*Tabella12[[#This Row],[CHIUSURA]]/$B$2</f>
        <v>130.0767591212404</v>
      </c>
      <c r="H621" s="6">
        <f>LN(Tabella12[[#This Row],[NUM INDICE]]/G620)</f>
        <v>3.9758497018413542E-3</v>
      </c>
    </row>
    <row r="622" spans="1:8" x14ac:dyDescent="0.3">
      <c r="A622" s="1">
        <v>42912</v>
      </c>
      <c r="B622" s="2">
        <v>1860.39</v>
      </c>
      <c r="C622" s="2">
        <v>1870.33</v>
      </c>
      <c r="D622" s="2">
        <v>1880.11</v>
      </c>
      <c r="E622" s="2">
        <v>1857.03</v>
      </c>
      <c r="F622" s="3">
        <v>-3.8E-3</v>
      </c>
      <c r="G622">
        <f>$G$2*Tabella12[[#This Row],[CHIUSURA]]/$B$2</f>
        <v>129.58430269005194</v>
      </c>
      <c r="H622" s="6">
        <f>LN(Tabella12[[#This Row],[NUM INDICE]]/G621)</f>
        <v>-3.7930756208473947E-3</v>
      </c>
    </row>
    <row r="623" spans="1:8" x14ac:dyDescent="0.3">
      <c r="A623" s="1">
        <v>42913</v>
      </c>
      <c r="B623" s="2">
        <v>1878.94</v>
      </c>
      <c r="C623" s="2">
        <v>1857.24</v>
      </c>
      <c r="D623" s="2">
        <v>1884.41</v>
      </c>
      <c r="E623" s="2">
        <v>1849.42</v>
      </c>
      <c r="F623" s="3">
        <v>0.01</v>
      </c>
      <c r="G623">
        <f>$G$2*Tabella12[[#This Row],[CHIUSURA]]/$B$2</f>
        <v>130.87639134614045</v>
      </c>
      <c r="H623" s="6">
        <f>LN(Tabella12[[#This Row],[NUM INDICE]]/G622)</f>
        <v>9.9216448776093327E-3</v>
      </c>
    </row>
    <row r="624" spans="1:8" x14ac:dyDescent="0.3">
      <c r="A624" s="1">
        <v>42914</v>
      </c>
      <c r="B624" s="2">
        <v>1891.98</v>
      </c>
      <c r="C624" s="2">
        <v>1877.04</v>
      </c>
      <c r="D624" s="2">
        <v>1893.65</v>
      </c>
      <c r="E624" s="2">
        <v>1864.88</v>
      </c>
      <c r="F624" s="3">
        <v>6.8999999999999999E-3</v>
      </c>
      <c r="G624">
        <f>$G$2*Tabella12[[#This Row],[CHIUSURA]]/$B$2</f>
        <v>131.7846843960269</v>
      </c>
      <c r="H624" s="6">
        <f>LN(Tabella12[[#This Row],[NUM INDICE]]/G623)</f>
        <v>6.916111706454545E-3</v>
      </c>
    </row>
    <row r="625" spans="1:8" x14ac:dyDescent="0.3">
      <c r="A625" s="1">
        <v>42915</v>
      </c>
      <c r="B625" s="2">
        <v>1881.04</v>
      </c>
      <c r="C625" s="2">
        <v>1896.12</v>
      </c>
      <c r="D625" s="2">
        <v>1902.8</v>
      </c>
      <c r="E625" s="2">
        <v>1877.13</v>
      </c>
      <c r="F625" s="3">
        <v>-5.7999999999999996E-3</v>
      </c>
      <c r="G625">
        <f>$G$2*Tabella12[[#This Row],[CHIUSURA]]/$B$2</f>
        <v>131.02266553362216</v>
      </c>
      <c r="H625" s="6">
        <f>LN(Tabella12[[#This Row],[NUM INDICE]]/G624)</f>
        <v>-5.7990843720770908E-3</v>
      </c>
    </row>
    <row r="626" spans="1:8" x14ac:dyDescent="0.3">
      <c r="A626" s="1">
        <v>42916</v>
      </c>
      <c r="B626" s="2">
        <v>1879.5</v>
      </c>
      <c r="C626" s="2">
        <v>1879.16</v>
      </c>
      <c r="D626" s="2">
        <v>1895.98</v>
      </c>
      <c r="E626" s="2">
        <v>1877.57</v>
      </c>
      <c r="F626" s="3">
        <v>-8.0000000000000004E-4</v>
      </c>
      <c r="G626">
        <f>$G$2*Tabella12[[#This Row],[CHIUSURA]]/$B$2</f>
        <v>130.91539779613558</v>
      </c>
      <c r="H626" s="6">
        <f>LN(Tabella12[[#This Row],[NUM INDICE]]/G625)</f>
        <v>-8.1903135511780724E-4</v>
      </c>
    </row>
    <row r="627" spans="1:8" x14ac:dyDescent="0.3">
      <c r="A627" s="1">
        <v>42919</v>
      </c>
      <c r="B627" s="2">
        <v>1902.59</v>
      </c>
      <c r="C627" s="2">
        <v>1886.72</v>
      </c>
      <c r="D627" s="2">
        <v>1902.59</v>
      </c>
      <c r="E627" s="2">
        <v>1881.98</v>
      </c>
      <c r="F627" s="3">
        <v>1.23E-2</v>
      </c>
      <c r="G627">
        <f>$G$2*Tabella12[[#This Row],[CHIUSURA]]/$B$2</f>
        <v>132.52371731468452</v>
      </c>
      <c r="H627" s="6">
        <f>LN(Tabella12[[#This Row],[NUM INDICE]]/G626)</f>
        <v>1.2210331788790335E-2</v>
      </c>
    </row>
    <row r="628" spans="1:8" x14ac:dyDescent="0.3">
      <c r="A628" s="1">
        <v>42920</v>
      </c>
      <c r="B628" s="2">
        <v>1917.4</v>
      </c>
      <c r="C628" s="2">
        <v>1902.64</v>
      </c>
      <c r="D628" s="2">
        <v>1919.23</v>
      </c>
      <c r="E628" s="2">
        <v>1899.17</v>
      </c>
      <c r="F628" s="3">
        <v>7.7999999999999996E-3</v>
      </c>
      <c r="G628">
        <f>$G$2*Tabella12[[#This Row],[CHIUSURA]]/$B$2</f>
        <v>133.55529860830558</v>
      </c>
      <c r="H628" s="6">
        <f>LN(Tabella12[[#This Row],[NUM INDICE]]/G627)</f>
        <v>7.753985849873123E-3</v>
      </c>
    </row>
    <row r="629" spans="1:8" x14ac:dyDescent="0.3">
      <c r="A629" s="1">
        <v>42921</v>
      </c>
      <c r="B629" s="2">
        <v>1921.38</v>
      </c>
      <c r="C629" s="2">
        <v>1917.36</v>
      </c>
      <c r="D629" s="2">
        <v>1924.53</v>
      </c>
      <c r="E629" s="2">
        <v>1912.31</v>
      </c>
      <c r="F629" s="3">
        <v>2.0999999999999999E-3</v>
      </c>
      <c r="G629">
        <f>$G$2*Tabella12[[#This Row],[CHIUSURA]]/$B$2</f>
        <v>133.83252302077094</v>
      </c>
      <c r="H629" s="6">
        <f>LN(Tabella12[[#This Row],[NUM INDICE]]/G628)</f>
        <v>2.0735762018523492E-3</v>
      </c>
    </row>
    <row r="630" spans="1:8" x14ac:dyDescent="0.3">
      <c r="A630" s="1">
        <v>42922</v>
      </c>
      <c r="B630" s="2">
        <v>1923.22</v>
      </c>
      <c r="C630" s="2">
        <v>1920.59</v>
      </c>
      <c r="D630" s="2">
        <v>1929.43</v>
      </c>
      <c r="E630" s="2">
        <v>1911.96</v>
      </c>
      <c r="F630" s="3">
        <v>1E-3</v>
      </c>
      <c r="G630">
        <f>$G$2*Tabella12[[#This Row],[CHIUSURA]]/$B$2</f>
        <v>133.96068707075491</v>
      </c>
      <c r="H630" s="6">
        <f>LN(Tabella12[[#This Row],[NUM INDICE]]/G629)</f>
        <v>9.5718677650994701E-4</v>
      </c>
    </row>
    <row r="631" spans="1:8" x14ac:dyDescent="0.3">
      <c r="A631" s="1">
        <v>42923</v>
      </c>
      <c r="B631" s="2">
        <v>1912.48</v>
      </c>
      <c r="C631" s="2">
        <v>1906.72</v>
      </c>
      <c r="D631" s="2">
        <v>1914.29</v>
      </c>
      <c r="E631" s="2">
        <v>1897.87</v>
      </c>
      <c r="F631" s="3">
        <v>-5.5999999999999999E-3</v>
      </c>
      <c r="G631">
        <f>$G$2*Tabella12[[#This Row],[CHIUSURA]]/$B$2</f>
        <v>133.21259908334841</v>
      </c>
      <c r="H631" s="6">
        <f>LN(Tabella12[[#This Row],[NUM INDICE]]/G630)</f>
        <v>-5.6000354915875915E-3</v>
      </c>
    </row>
    <row r="632" spans="1:8" x14ac:dyDescent="0.3">
      <c r="A632" s="1">
        <v>42926</v>
      </c>
      <c r="B632" s="2">
        <v>1925.74</v>
      </c>
      <c r="C632" s="2">
        <v>1912.76</v>
      </c>
      <c r="D632" s="2">
        <v>1928.1</v>
      </c>
      <c r="E632" s="2">
        <v>1908.99</v>
      </c>
      <c r="F632" s="3">
        <v>6.8999999999999999E-3</v>
      </c>
      <c r="G632">
        <f>$G$2*Tabella12[[#This Row],[CHIUSURA]]/$B$2</f>
        <v>134.13621609573298</v>
      </c>
      <c r="H632" s="6">
        <f>LN(Tabella12[[#This Row],[NUM INDICE]]/G631)</f>
        <v>6.9094803078889244E-3</v>
      </c>
    </row>
    <row r="633" spans="1:8" x14ac:dyDescent="0.3">
      <c r="A633" s="1">
        <v>42927</v>
      </c>
      <c r="B633" s="2">
        <v>1937.64</v>
      </c>
      <c r="C633" s="2">
        <v>1927.34</v>
      </c>
      <c r="D633" s="2">
        <v>1938.11</v>
      </c>
      <c r="E633" s="2">
        <v>1919.19</v>
      </c>
      <c r="F633" s="3">
        <v>6.1999999999999998E-3</v>
      </c>
      <c r="G633">
        <f>$G$2*Tabella12[[#This Row],[CHIUSURA]]/$B$2</f>
        <v>134.96510315812935</v>
      </c>
      <c r="H633" s="6">
        <f>LN(Tabella12[[#This Row],[NUM INDICE]]/G632)</f>
        <v>6.160428243970186E-3</v>
      </c>
    </row>
    <row r="634" spans="1:8" x14ac:dyDescent="0.3">
      <c r="A634" s="1">
        <v>42928</v>
      </c>
      <c r="B634" s="2">
        <v>1954.39</v>
      </c>
      <c r="C634" s="2">
        <v>1938.36</v>
      </c>
      <c r="D634" s="2">
        <v>1957.02</v>
      </c>
      <c r="E634" s="2">
        <v>1938.36</v>
      </c>
      <c r="F634" s="3">
        <v>8.6E-3</v>
      </c>
      <c r="G634">
        <f>$G$2*Tabella12[[#This Row],[CHIUSURA]]/$B$2</f>
        <v>136.13181393923352</v>
      </c>
      <c r="H634" s="6">
        <f>LN(Tabella12[[#This Row],[NUM INDICE]]/G633)</f>
        <v>8.6073865890660822E-3</v>
      </c>
    </row>
    <row r="635" spans="1:8" x14ac:dyDescent="0.3">
      <c r="A635" s="1">
        <v>42929</v>
      </c>
      <c r="B635" s="2">
        <v>1959.91</v>
      </c>
      <c r="C635" s="2">
        <v>1951.66</v>
      </c>
      <c r="D635" s="2">
        <v>1963.37</v>
      </c>
      <c r="E635" s="2">
        <v>1946.61</v>
      </c>
      <c r="F635" s="3">
        <v>2.8E-3</v>
      </c>
      <c r="G635">
        <f>$G$2*Tabella12[[#This Row],[CHIUSURA]]/$B$2</f>
        <v>136.51630608918546</v>
      </c>
      <c r="H635" s="6">
        <f>LN(Tabella12[[#This Row],[NUM INDICE]]/G634)</f>
        <v>2.8204295323394388E-3</v>
      </c>
    </row>
    <row r="636" spans="1:8" x14ac:dyDescent="0.3">
      <c r="A636" s="1">
        <v>42930</v>
      </c>
      <c r="B636" s="2">
        <v>1960.69</v>
      </c>
      <c r="C636" s="2">
        <v>1959.86</v>
      </c>
      <c r="D636" s="2">
        <v>1967.6</v>
      </c>
      <c r="E636" s="2">
        <v>1955.09</v>
      </c>
      <c r="F636" s="3">
        <v>4.0000000000000002E-4</v>
      </c>
      <c r="G636">
        <f>$G$2*Tabella12[[#This Row],[CHIUSURA]]/$B$2</f>
        <v>136.57063650167865</v>
      </c>
      <c r="H636" s="6">
        <f>LN(Tabella12[[#This Row],[NUM INDICE]]/G635)</f>
        <v>3.9789828612489536E-4</v>
      </c>
    </row>
    <row r="637" spans="1:8" x14ac:dyDescent="0.3">
      <c r="A637" s="1">
        <v>42933</v>
      </c>
      <c r="B637" s="2">
        <v>1959.11</v>
      </c>
      <c r="C637" s="2">
        <v>1963.29</v>
      </c>
      <c r="D637" s="2">
        <v>1972.49</v>
      </c>
      <c r="E637" s="2">
        <v>1949.55</v>
      </c>
      <c r="F637" s="3">
        <v>-8.0000000000000004E-4</v>
      </c>
      <c r="G637">
        <f>$G$2*Tabella12[[#This Row],[CHIUSURA]]/$B$2</f>
        <v>136.46058258919243</v>
      </c>
      <c r="H637" s="6">
        <f>LN(Tabella12[[#This Row],[NUM INDICE]]/G636)</f>
        <v>-8.0616362343482236E-4</v>
      </c>
    </row>
    <row r="638" spans="1:8" x14ac:dyDescent="0.3">
      <c r="A638" s="1">
        <v>42934</v>
      </c>
      <c r="B638" s="2">
        <v>1947.71</v>
      </c>
      <c r="C638" s="2">
        <v>1956.56</v>
      </c>
      <c r="D638" s="2">
        <v>1966.86</v>
      </c>
      <c r="E638" s="2">
        <v>1944.81</v>
      </c>
      <c r="F638" s="3">
        <v>-5.7999999999999996E-3</v>
      </c>
      <c r="G638">
        <f>$G$2*Tabella12[[#This Row],[CHIUSURA]]/$B$2</f>
        <v>135.66652271429169</v>
      </c>
      <c r="H638" s="6">
        <f>LN(Tabella12[[#This Row],[NUM INDICE]]/G637)</f>
        <v>-5.8359649820286233E-3</v>
      </c>
    </row>
    <row r="639" spans="1:8" x14ac:dyDescent="0.3">
      <c r="A639" s="1">
        <v>42935</v>
      </c>
      <c r="B639" s="2">
        <v>1951.89</v>
      </c>
      <c r="C639" s="2">
        <v>1929.67</v>
      </c>
      <c r="D639" s="2">
        <v>1951.89</v>
      </c>
      <c r="E639" s="2">
        <v>1925.7</v>
      </c>
      <c r="F639" s="3">
        <v>2.0999999999999999E-3</v>
      </c>
      <c r="G639">
        <f>$G$2*Tabella12[[#This Row],[CHIUSURA]]/$B$2</f>
        <v>135.95767800175528</v>
      </c>
      <c r="H639" s="6">
        <f>LN(Tabella12[[#This Row],[NUM INDICE]]/G638)</f>
        <v>2.1438104425648987E-3</v>
      </c>
    </row>
    <row r="640" spans="1:8" x14ac:dyDescent="0.3">
      <c r="A640" s="1">
        <v>42936</v>
      </c>
      <c r="B640" s="2">
        <v>1946.51</v>
      </c>
      <c r="C640" s="2">
        <v>1952.1</v>
      </c>
      <c r="D640" s="2">
        <v>1959.33</v>
      </c>
      <c r="E640" s="2">
        <v>1941.38</v>
      </c>
      <c r="F640" s="3">
        <v>-2.8E-3</v>
      </c>
      <c r="G640">
        <f>$G$2*Tabella12[[#This Row],[CHIUSURA]]/$B$2</f>
        <v>135.58293746430212</v>
      </c>
      <c r="H640" s="6">
        <f>LN(Tabella12[[#This Row],[NUM INDICE]]/G639)</f>
        <v>-2.7601084626986132E-3</v>
      </c>
    </row>
    <row r="641" spans="1:8" x14ac:dyDescent="0.3">
      <c r="A641" s="1">
        <v>42937</v>
      </c>
      <c r="B641" s="2">
        <v>1925.13</v>
      </c>
      <c r="C641" s="2">
        <v>1946.19</v>
      </c>
      <c r="D641" s="2">
        <v>1946.19</v>
      </c>
      <c r="E641" s="2">
        <v>1921</v>
      </c>
      <c r="F641" s="3">
        <v>-1.0999999999999999E-2</v>
      </c>
      <c r="G641">
        <f>$G$2*Tabella12[[#This Row],[CHIUSURA]]/$B$2</f>
        <v>134.09372692698827</v>
      </c>
      <c r="H641" s="6">
        <f>LN(Tabella12[[#This Row],[NUM INDICE]]/G640)</f>
        <v>-1.1044527554260799E-2</v>
      </c>
    </row>
    <row r="642" spans="1:8" x14ac:dyDescent="0.3">
      <c r="A642" s="1">
        <v>42940</v>
      </c>
      <c r="B642" s="2">
        <v>1931.75</v>
      </c>
      <c r="C642" s="2">
        <v>1921.52</v>
      </c>
      <c r="D642" s="2">
        <v>1934.25</v>
      </c>
      <c r="E642" s="2">
        <v>1914.6</v>
      </c>
      <c r="F642" s="3">
        <v>3.3999999999999998E-3</v>
      </c>
      <c r="G642">
        <f>$G$2*Tabella12[[#This Row],[CHIUSURA]]/$B$2</f>
        <v>134.55483888943064</v>
      </c>
      <c r="H642" s="6">
        <f>LN(Tabella12[[#This Row],[NUM INDICE]]/G641)</f>
        <v>3.4328299044907467E-3</v>
      </c>
    </row>
    <row r="643" spans="1:8" x14ac:dyDescent="0.3">
      <c r="A643" s="1">
        <v>42941</v>
      </c>
      <c r="B643" s="2">
        <v>1923.73</v>
      </c>
      <c r="C643" s="2">
        <v>1931.92</v>
      </c>
      <c r="D643" s="2">
        <v>1936.25</v>
      </c>
      <c r="E643" s="2">
        <v>1913.24</v>
      </c>
      <c r="F643" s="3">
        <v>-4.1999999999999997E-3</v>
      </c>
      <c r="G643">
        <f>$G$2*Tabella12[[#This Row],[CHIUSURA]]/$B$2</f>
        <v>133.99621080200046</v>
      </c>
      <c r="H643" s="6">
        <f>LN(Tabella12[[#This Row],[NUM INDICE]]/G642)</f>
        <v>-4.1603180759204493E-3</v>
      </c>
    </row>
    <row r="644" spans="1:8" x14ac:dyDescent="0.3">
      <c r="A644" s="1">
        <v>42942</v>
      </c>
      <c r="B644" s="2">
        <v>1933.1</v>
      </c>
      <c r="C644" s="2">
        <v>1928.13</v>
      </c>
      <c r="D644" s="2">
        <v>1938.56</v>
      </c>
      <c r="E644" s="2">
        <v>1923.9</v>
      </c>
      <c r="F644" s="3">
        <v>4.8999999999999998E-3</v>
      </c>
      <c r="G644">
        <f>$G$2*Tabella12[[#This Row],[CHIUSURA]]/$B$2</f>
        <v>134.64887229566889</v>
      </c>
      <c r="H644" s="6">
        <f>LN(Tabella12[[#This Row],[NUM INDICE]]/G643)</f>
        <v>4.8589221898734571E-3</v>
      </c>
    </row>
    <row r="645" spans="1:8" x14ac:dyDescent="0.3">
      <c r="A645" s="1">
        <v>42943</v>
      </c>
      <c r="B645" s="2">
        <v>1945.12</v>
      </c>
      <c r="C645" s="2">
        <v>1935.12</v>
      </c>
      <c r="D645" s="2">
        <v>1945.12</v>
      </c>
      <c r="E645" s="2">
        <v>1935.12</v>
      </c>
      <c r="F645" s="3">
        <v>6.1999999999999998E-3</v>
      </c>
      <c r="G645">
        <f>$G$2*Tabella12[[#This Row],[CHIUSURA]]/$B$2</f>
        <v>135.48611788306422</v>
      </c>
      <c r="H645" s="6">
        <f>LN(Tabella12[[#This Row],[NUM INDICE]]/G644)</f>
        <v>6.1987398798375917E-3</v>
      </c>
    </row>
    <row r="646" spans="1:8" x14ac:dyDescent="0.3">
      <c r="A646" s="1">
        <v>42944</v>
      </c>
      <c r="B646" s="2">
        <v>1916.75</v>
      </c>
      <c r="C646" s="2">
        <v>1940.79</v>
      </c>
      <c r="D646" s="2">
        <v>1940.79</v>
      </c>
      <c r="E646" s="2">
        <v>1904.26</v>
      </c>
      <c r="F646" s="3">
        <v>-1.46E-2</v>
      </c>
      <c r="G646">
        <f>$G$2*Tabella12[[#This Row],[CHIUSURA]]/$B$2</f>
        <v>133.51002326456123</v>
      </c>
      <c r="H646" s="6">
        <f>LN(Tabella12[[#This Row],[NUM INDICE]]/G645)</f>
        <v>-1.4692628368480112E-2</v>
      </c>
    </row>
    <row r="647" spans="1:8" x14ac:dyDescent="0.3">
      <c r="A647" s="1">
        <v>42947</v>
      </c>
      <c r="B647" s="2">
        <v>1919.53</v>
      </c>
      <c r="C647" s="2">
        <v>1917.34</v>
      </c>
      <c r="D647" s="2">
        <v>1930.27</v>
      </c>
      <c r="E647" s="2">
        <v>1904.56</v>
      </c>
      <c r="F647" s="3">
        <v>1.5E-3</v>
      </c>
      <c r="G647">
        <f>$G$2*Tabella12[[#This Row],[CHIUSURA]]/$B$2</f>
        <v>133.70366242703705</v>
      </c>
      <c r="H647" s="6">
        <f>LN(Tabella12[[#This Row],[NUM INDICE]]/G646)</f>
        <v>1.4493209497865112E-3</v>
      </c>
    </row>
    <row r="648" spans="1:8" x14ac:dyDescent="0.3">
      <c r="A648" s="1">
        <v>42948</v>
      </c>
      <c r="B648" s="2">
        <v>1940.14</v>
      </c>
      <c r="C648" s="2">
        <v>1924.77</v>
      </c>
      <c r="D648" s="2">
        <v>1948.62</v>
      </c>
      <c r="E648" s="2">
        <v>1924.77</v>
      </c>
      <c r="F648" s="3">
        <v>1.0699999999999999E-2</v>
      </c>
      <c r="G648">
        <f>$G$2*Tabella12[[#This Row],[CHIUSURA]]/$B$2</f>
        <v>135.13923909560759</v>
      </c>
      <c r="H648" s="6">
        <f>LN(Tabella12[[#This Row],[NUM INDICE]]/G647)</f>
        <v>1.0679771013272603E-2</v>
      </c>
    </row>
    <row r="649" spans="1:8" x14ac:dyDescent="0.3">
      <c r="A649" s="1">
        <v>42949</v>
      </c>
      <c r="B649" s="2">
        <v>1965.48</v>
      </c>
      <c r="C649" s="2">
        <v>1940.95</v>
      </c>
      <c r="D649" s="2">
        <v>1966.97</v>
      </c>
      <c r="E649" s="2">
        <v>1940.77</v>
      </c>
      <c r="F649" s="3">
        <v>1.3100000000000001E-2</v>
      </c>
      <c r="G649">
        <f>$G$2*Tabella12[[#This Row],[CHIUSURA]]/$B$2</f>
        <v>136.90428095788695</v>
      </c>
      <c r="H649" s="6">
        <f>LN(Tabella12[[#This Row],[NUM INDICE]]/G648)</f>
        <v>1.297635488022551E-2</v>
      </c>
    </row>
    <row r="650" spans="1:8" x14ac:dyDescent="0.3">
      <c r="A650" s="1">
        <v>42950</v>
      </c>
      <c r="B650" s="2">
        <v>1965.29</v>
      </c>
      <c r="C650" s="2">
        <v>1965.56</v>
      </c>
      <c r="D650" s="2">
        <v>1976.36</v>
      </c>
      <c r="E650" s="2">
        <v>1961.38</v>
      </c>
      <c r="F650" s="3">
        <v>-1E-4</v>
      </c>
      <c r="G650">
        <f>$G$2*Tabella12[[#This Row],[CHIUSURA]]/$B$2</f>
        <v>136.8910466266386</v>
      </c>
      <c r="H650" s="6">
        <f>LN(Tabella12[[#This Row],[NUM INDICE]]/G649)</f>
        <v>-9.6673170980800984E-5</v>
      </c>
    </row>
    <row r="651" spans="1:8" x14ac:dyDescent="0.3">
      <c r="A651" s="1">
        <v>42951</v>
      </c>
      <c r="B651" s="2">
        <v>1953.49</v>
      </c>
      <c r="C651" s="2">
        <v>1962.46</v>
      </c>
      <c r="D651" s="2">
        <v>1962.46</v>
      </c>
      <c r="E651" s="2">
        <v>1950.57</v>
      </c>
      <c r="F651" s="3">
        <v>-6.0000000000000001E-3</v>
      </c>
      <c r="G651">
        <f>$G$2*Tabella12[[#This Row],[CHIUSURA]]/$B$2</f>
        <v>136.06912500174136</v>
      </c>
      <c r="H651" s="6">
        <f>LN(Tabella12[[#This Row],[NUM INDICE]]/G650)</f>
        <v>-6.0223006464332155E-3</v>
      </c>
    </row>
    <row r="652" spans="1:8" x14ac:dyDescent="0.3">
      <c r="A652" s="1">
        <v>42954</v>
      </c>
      <c r="B652" s="2">
        <v>1970.37</v>
      </c>
      <c r="C652" s="2">
        <v>1953.62</v>
      </c>
      <c r="D652" s="2">
        <v>1970.96</v>
      </c>
      <c r="E652" s="2">
        <v>1953.62</v>
      </c>
      <c r="F652" s="3">
        <v>8.6E-3</v>
      </c>
      <c r="G652">
        <f>$G$2*Tabella12[[#This Row],[CHIUSURA]]/$B$2</f>
        <v>137.24489085159439</v>
      </c>
      <c r="H652" s="6">
        <f>LN(Tabella12[[#This Row],[NUM INDICE]]/G651)</f>
        <v>8.6038258905898959E-3</v>
      </c>
    </row>
    <row r="653" spans="1:8" x14ac:dyDescent="0.3">
      <c r="A653" s="1">
        <v>42955</v>
      </c>
      <c r="B653" s="2">
        <v>1989.61</v>
      </c>
      <c r="C653" s="2">
        <v>1970.3</v>
      </c>
      <c r="D653" s="2">
        <v>1989.77</v>
      </c>
      <c r="E653" s="2">
        <v>1969.75</v>
      </c>
      <c r="F653" s="3">
        <v>9.7999999999999997E-3</v>
      </c>
      <c r="G653">
        <f>$G$2*Tabella12[[#This Row],[CHIUSURA]]/$B$2</f>
        <v>138.58504102642686</v>
      </c>
      <c r="H653" s="6">
        <f>LN(Tabella12[[#This Row],[NUM INDICE]]/G652)</f>
        <v>9.7172972570063049E-3</v>
      </c>
    </row>
    <row r="654" spans="1:8" x14ac:dyDescent="0.3">
      <c r="A654" s="1">
        <v>42956</v>
      </c>
      <c r="B654" s="2">
        <v>1975.91</v>
      </c>
      <c r="C654" s="2">
        <v>1985.31</v>
      </c>
      <c r="D654" s="2">
        <v>1987.95</v>
      </c>
      <c r="E654" s="2">
        <v>1973.08</v>
      </c>
      <c r="F654" s="3">
        <v>-6.8999999999999999E-3</v>
      </c>
      <c r="G654">
        <f>$G$2*Tabella12[[#This Row],[CHIUSURA]]/$B$2</f>
        <v>137.63077608904615</v>
      </c>
      <c r="H654" s="6">
        <f>LN(Tabella12[[#This Row],[NUM INDICE]]/G653)</f>
        <v>-6.9095879006380069E-3</v>
      </c>
    </row>
    <row r="655" spans="1:8" x14ac:dyDescent="0.3">
      <c r="A655" s="1">
        <v>42957</v>
      </c>
      <c r="B655" s="2">
        <v>1960.23</v>
      </c>
      <c r="C655" s="2">
        <v>1977.15</v>
      </c>
      <c r="D655" s="2">
        <v>1983.74</v>
      </c>
      <c r="E655" s="2">
        <v>1959.05</v>
      </c>
      <c r="F655" s="3">
        <v>-7.9000000000000008E-3</v>
      </c>
      <c r="G655">
        <f>$G$2*Tabella12[[#This Row],[CHIUSURA]]/$B$2</f>
        <v>136.53859548918265</v>
      </c>
      <c r="H655" s="6">
        <f>LN(Tabella12[[#This Row],[NUM INDICE]]/G654)</f>
        <v>-7.967238433107815E-3</v>
      </c>
    </row>
    <row r="656" spans="1:8" x14ac:dyDescent="0.3">
      <c r="A656" s="1">
        <v>42958</v>
      </c>
      <c r="B656" s="2">
        <v>1944.83</v>
      </c>
      <c r="C656" s="2">
        <v>1953.56</v>
      </c>
      <c r="D656" s="2">
        <v>1953.56</v>
      </c>
      <c r="E656" s="2">
        <v>1933.69</v>
      </c>
      <c r="F656" s="3">
        <v>-7.9000000000000008E-3</v>
      </c>
      <c r="G656">
        <f>$G$2*Tabella12[[#This Row],[CHIUSURA]]/$B$2</f>
        <v>135.46591811431676</v>
      </c>
      <c r="H656" s="6">
        <f>LN(Tabella12[[#This Row],[NUM INDICE]]/G655)</f>
        <v>-7.8872436450670349E-3</v>
      </c>
    </row>
    <row r="657" spans="1:8" x14ac:dyDescent="0.3">
      <c r="A657" s="1">
        <v>42961</v>
      </c>
      <c r="B657" s="2">
        <v>1951.75</v>
      </c>
      <c r="C657" s="2">
        <v>1947.69</v>
      </c>
      <c r="D657" s="2">
        <v>1960.38</v>
      </c>
      <c r="E657" s="2">
        <v>1946.67</v>
      </c>
      <c r="F657" s="3">
        <v>3.5999999999999999E-3</v>
      </c>
      <c r="G657">
        <f>$G$2*Tabella12[[#This Row],[CHIUSURA]]/$B$2</f>
        <v>135.94792638925651</v>
      </c>
      <c r="H657" s="6">
        <f>LN(Tabella12[[#This Row],[NUM INDICE]]/G656)</f>
        <v>3.5518363667425114E-3</v>
      </c>
    </row>
    <row r="658" spans="1:8" x14ac:dyDescent="0.3">
      <c r="A658" s="1">
        <v>42962</v>
      </c>
      <c r="B658" s="2">
        <v>1950.28</v>
      </c>
      <c r="C658" s="2">
        <v>1950.42</v>
      </c>
      <c r="D658" s="2">
        <v>1952.6</v>
      </c>
      <c r="E658" s="2">
        <v>1938.58</v>
      </c>
      <c r="F658" s="3">
        <v>-8.0000000000000004E-4</v>
      </c>
      <c r="G658">
        <f>$G$2*Tabella12[[#This Row],[CHIUSURA]]/$B$2</f>
        <v>135.8455344580193</v>
      </c>
      <c r="H658" s="6">
        <f>LN(Tabella12[[#This Row],[NUM INDICE]]/G657)</f>
        <v>-7.5345400703865923E-4</v>
      </c>
    </row>
    <row r="659" spans="1:8" x14ac:dyDescent="0.3">
      <c r="A659" s="1">
        <v>42963</v>
      </c>
      <c r="B659" s="2">
        <v>1942.88</v>
      </c>
      <c r="C659" s="2">
        <v>1952.11</v>
      </c>
      <c r="D659" s="2">
        <v>1957.62</v>
      </c>
      <c r="E659" s="2">
        <v>1941.07</v>
      </c>
      <c r="F659" s="3">
        <v>-3.8E-3</v>
      </c>
      <c r="G659">
        <f>$G$2*Tabella12[[#This Row],[CHIUSURA]]/$B$2</f>
        <v>135.33009208308374</v>
      </c>
      <c r="H659" s="6">
        <f>LN(Tabella12[[#This Row],[NUM INDICE]]/G658)</f>
        <v>-3.8015436878527996E-3</v>
      </c>
    </row>
    <row r="660" spans="1:8" x14ac:dyDescent="0.3">
      <c r="A660" s="1">
        <v>42964</v>
      </c>
      <c r="B660" s="2">
        <v>1941.52</v>
      </c>
      <c r="C660" s="2">
        <v>1941.55</v>
      </c>
      <c r="D660" s="2">
        <v>1947.95</v>
      </c>
      <c r="E660" s="2">
        <v>1936.95</v>
      </c>
      <c r="F660" s="3">
        <v>-6.9999999999999999E-4</v>
      </c>
      <c r="G660">
        <f>$G$2*Tabella12[[#This Row],[CHIUSURA]]/$B$2</f>
        <v>135.23536213309558</v>
      </c>
      <c r="H660" s="6">
        <f>LN(Tabella12[[#This Row],[NUM INDICE]]/G659)</f>
        <v>-7.0023687342759297E-4</v>
      </c>
    </row>
    <row r="661" spans="1:8" x14ac:dyDescent="0.3">
      <c r="A661" s="1">
        <v>42965</v>
      </c>
      <c r="B661" s="2">
        <v>1930.71</v>
      </c>
      <c r="C661" s="2">
        <v>1937.51</v>
      </c>
      <c r="D661" s="2">
        <v>1937.51</v>
      </c>
      <c r="E661" s="2">
        <v>1921.34</v>
      </c>
      <c r="F661" s="3">
        <v>-5.5999999999999999E-3</v>
      </c>
      <c r="G661">
        <f>$G$2*Tabella12[[#This Row],[CHIUSURA]]/$B$2</f>
        <v>134.4823983394397</v>
      </c>
      <c r="H661" s="6">
        <f>LN(Tabella12[[#This Row],[NUM INDICE]]/G660)</f>
        <v>-5.5833605351371992E-3</v>
      </c>
    </row>
    <row r="662" spans="1:8" x14ac:dyDescent="0.3">
      <c r="A662" s="1">
        <v>42968</v>
      </c>
      <c r="B662" s="2">
        <v>1937.66</v>
      </c>
      <c r="C662" s="2">
        <v>1932.25</v>
      </c>
      <c r="D662" s="2">
        <v>1943.78</v>
      </c>
      <c r="E662" s="2">
        <v>1932.25</v>
      </c>
      <c r="F662" s="3">
        <v>3.5999999999999999E-3</v>
      </c>
      <c r="G662">
        <f>$G$2*Tabella12[[#This Row],[CHIUSURA]]/$B$2</f>
        <v>134.96649624562917</v>
      </c>
      <c r="H662" s="6">
        <f>LN(Tabella12[[#This Row],[NUM INDICE]]/G661)</f>
        <v>3.593248566125265E-3</v>
      </c>
    </row>
    <row r="663" spans="1:8" x14ac:dyDescent="0.3">
      <c r="A663" s="1">
        <v>42969</v>
      </c>
      <c r="B663" s="2">
        <v>1947.4</v>
      </c>
      <c r="C663" s="2">
        <v>1939.95</v>
      </c>
      <c r="D663" s="2">
        <v>1948.28</v>
      </c>
      <c r="E663" s="2">
        <v>1938.9</v>
      </c>
      <c r="F663" s="3">
        <v>5.0000000000000001E-3</v>
      </c>
      <c r="G663">
        <f>$G$2*Tabella12[[#This Row],[CHIUSURA]]/$B$2</f>
        <v>135.64492985804438</v>
      </c>
      <c r="H663" s="6">
        <f>LN(Tabella12[[#This Row],[NUM INDICE]]/G662)</f>
        <v>5.0140900815864179E-3</v>
      </c>
    </row>
    <row r="664" spans="1:8" x14ac:dyDescent="0.3">
      <c r="A664" s="1">
        <v>42970</v>
      </c>
      <c r="B664" s="2">
        <v>1958.52</v>
      </c>
      <c r="C664" s="2">
        <v>1947.77</v>
      </c>
      <c r="D664" s="2">
        <v>1958.58</v>
      </c>
      <c r="E664" s="2">
        <v>1944.3</v>
      </c>
      <c r="F664" s="3">
        <v>5.7000000000000002E-3</v>
      </c>
      <c r="G664">
        <f>$G$2*Tabella12[[#This Row],[CHIUSURA]]/$B$2</f>
        <v>136.41948650794757</v>
      </c>
      <c r="H664" s="6">
        <f>LN(Tabella12[[#This Row],[NUM INDICE]]/G663)</f>
        <v>5.6939364059490185E-3</v>
      </c>
    </row>
    <row r="665" spans="1:8" x14ac:dyDescent="0.3">
      <c r="A665" s="1">
        <v>42971</v>
      </c>
      <c r="B665" s="2">
        <v>1973.5</v>
      </c>
      <c r="C665" s="2">
        <v>1958.83</v>
      </c>
      <c r="D665" s="2">
        <v>1973.5</v>
      </c>
      <c r="E665" s="2">
        <v>1958.83</v>
      </c>
      <c r="F665" s="3">
        <v>7.6E-3</v>
      </c>
      <c r="G665">
        <f>$G$2*Tabella12[[#This Row],[CHIUSURA]]/$B$2</f>
        <v>137.46290904531713</v>
      </c>
      <c r="H665" s="6">
        <f>LN(Tabella12[[#This Row],[NUM INDICE]]/G664)</f>
        <v>7.6195301522969409E-3</v>
      </c>
    </row>
    <row r="666" spans="1:8" x14ac:dyDescent="0.3">
      <c r="A666" s="1">
        <v>42972</v>
      </c>
      <c r="B666" s="2">
        <v>1979.14</v>
      </c>
      <c r="C666" s="2">
        <v>1973.44</v>
      </c>
      <c r="D666" s="2">
        <v>1981.79</v>
      </c>
      <c r="E666" s="2">
        <v>1973.39</v>
      </c>
      <c r="F666" s="3">
        <v>2.8999999999999998E-3</v>
      </c>
      <c r="G666">
        <f>$G$2*Tabella12[[#This Row],[CHIUSURA]]/$B$2</f>
        <v>137.85575972026803</v>
      </c>
      <c r="H666" s="6">
        <f>LN(Tabella12[[#This Row],[NUM INDICE]]/G665)</f>
        <v>2.8537907969036999E-3</v>
      </c>
    </row>
    <row r="667" spans="1:8" x14ac:dyDescent="0.3">
      <c r="A667" s="1">
        <v>42975</v>
      </c>
      <c r="B667" s="2">
        <v>1987.15</v>
      </c>
      <c r="C667" s="2">
        <v>1978.79</v>
      </c>
      <c r="D667" s="2">
        <v>1987.23</v>
      </c>
      <c r="E667" s="2">
        <v>1972.76</v>
      </c>
      <c r="F667" s="3">
        <v>4.0000000000000001E-3</v>
      </c>
      <c r="G667">
        <f>$G$2*Tabella12[[#This Row],[CHIUSURA]]/$B$2</f>
        <v>138.41369126394829</v>
      </c>
      <c r="H667" s="6">
        <f>LN(Tabella12[[#This Row],[NUM INDICE]]/G666)</f>
        <v>4.0390444922142671E-3</v>
      </c>
    </row>
    <row r="668" spans="1:8" x14ac:dyDescent="0.3">
      <c r="A668" s="1">
        <v>42976</v>
      </c>
      <c r="B668" s="2">
        <v>1989.12</v>
      </c>
      <c r="C668" s="2">
        <v>1986.1</v>
      </c>
      <c r="D668" s="2">
        <v>1989.12</v>
      </c>
      <c r="E668" s="2">
        <v>1967.11</v>
      </c>
      <c r="F668" s="3">
        <v>1E-3</v>
      </c>
      <c r="G668">
        <f>$G$2*Tabella12[[#This Row],[CHIUSURA]]/$B$2</f>
        <v>138.55091038268114</v>
      </c>
      <c r="H668" s="6">
        <f>LN(Tabella12[[#This Row],[NUM INDICE]]/G667)</f>
        <v>9.9087846709880706E-4</v>
      </c>
    </row>
    <row r="669" spans="1:8" x14ac:dyDescent="0.3">
      <c r="A669" s="1">
        <v>42977</v>
      </c>
      <c r="B669" s="2">
        <v>2008.88</v>
      </c>
      <c r="C669" s="2">
        <v>1993</v>
      </c>
      <c r="D669" s="2">
        <v>2009.29</v>
      </c>
      <c r="E669" s="2">
        <v>1988.78</v>
      </c>
      <c r="F669" s="3">
        <v>9.9000000000000008E-3</v>
      </c>
      <c r="G669">
        <f>$G$2*Tabella12[[#This Row],[CHIUSURA]]/$B$2</f>
        <v>139.92728083250907</v>
      </c>
      <c r="H669" s="6">
        <f>LN(Tabella12[[#This Row],[NUM INDICE]]/G668)</f>
        <v>9.8850229622789061E-3</v>
      </c>
    </row>
    <row r="670" spans="1:8" x14ac:dyDescent="0.3">
      <c r="A670" s="1">
        <v>42978</v>
      </c>
      <c r="B670" s="2">
        <v>2022.22</v>
      </c>
      <c r="C670" s="2">
        <v>2006.07</v>
      </c>
      <c r="D670" s="2">
        <v>2030.86</v>
      </c>
      <c r="E670" s="2">
        <v>2001.66</v>
      </c>
      <c r="F670" s="3">
        <v>6.6E-3</v>
      </c>
      <c r="G670">
        <f>$G$2*Tabella12[[#This Row],[CHIUSURA]]/$B$2</f>
        <v>140.85647019489292</v>
      </c>
      <c r="H670" s="6">
        <f>LN(Tabella12[[#This Row],[NUM INDICE]]/G669)</f>
        <v>6.6185650055669816E-3</v>
      </c>
    </row>
    <row r="671" spans="1:8" x14ac:dyDescent="0.3">
      <c r="A671" s="1">
        <v>42979</v>
      </c>
      <c r="B671" s="2">
        <v>2010.98</v>
      </c>
      <c r="C671" s="2">
        <v>2021.93</v>
      </c>
      <c r="D671" s="2">
        <v>2030.37</v>
      </c>
      <c r="E671" s="2">
        <v>2008.49</v>
      </c>
      <c r="F671" s="3">
        <v>-5.5999999999999999E-3</v>
      </c>
      <c r="G671">
        <f>$G$2*Tabella12[[#This Row],[CHIUSURA]]/$B$2</f>
        <v>140.07355501999081</v>
      </c>
      <c r="H671" s="6">
        <f>LN(Tabella12[[#This Row],[NUM INDICE]]/G670)</f>
        <v>-5.5737524046126207E-3</v>
      </c>
    </row>
    <row r="672" spans="1:8" x14ac:dyDescent="0.3">
      <c r="A672" s="1">
        <v>42982</v>
      </c>
      <c r="B672" s="2">
        <v>2003.32</v>
      </c>
      <c r="C672" s="2">
        <v>2005.08</v>
      </c>
      <c r="D672" s="2">
        <v>2012.29</v>
      </c>
      <c r="E672" s="2">
        <v>1999.84</v>
      </c>
      <c r="F672" s="3">
        <v>-3.8E-3</v>
      </c>
      <c r="G672">
        <f>$G$2*Tabella12[[#This Row],[CHIUSURA]]/$B$2</f>
        <v>139.54000250755749</v>
      </c>
      <c r="H672" s="6">
        <f>LN(Tabella12[[#This Row],[NUM INDICE]]/G671)</f>
        <v>-3.8163611574000954E-3</v>
      </c>
    </row>
    <row r="673" spans="1:8" x14ac:dyDescent="0.3">
      <c r="A673" s="1">
        <v>42983</v>
      </c>
      <c r="B673" s="2">
        <v>2004.02</v>
      </c>
      <c r="C673" s="2">
        <v>2005.23</v>
      </c>
      <c r="D673" s="2">
        <v>2014.03</v>
      </c>
      <c r="E673" s="2">
        <v>1995.94</v>
      </c>
      <c r="F673" s="3">
        <v>2.9999999999999997E-4</v>
      </c>
      <c r="G673">
        <f>$G$2*Tabella12[[#This Row],[CHIUSURA]]/$B$2</f>
        <v>139.58876057005139</v>
      </c>
      <c r="H673" s="6">
        <f>LN(Tabella12[[#This Row],[NUM INDICE]]/G672)</f>
        <v>3.4935892992331123E-4</v>
      </c>
    </row>
    <row r="674" spans="1:8" x14ac:dyDescent="0.3">
      <c r="A674" s="1">
        <v>42984</v>
      </c>
      <c r="B674" s="2">
        <v>2014.6</v>
      </c>
      <c r="C674" s="2">
        <v>2001.97</v>
      </c>
      <c r="D674" s="2">
        <v>2015.63</v>
      </c>
      <c r="E674" s="2">
        <v>1992.68</v>
      </c>
      <c r="F674" s="3">
        <v>5.3E-3</v>
      </c>
      <c r="G674">
        <f>$G$2*Tabella12[[#This Row],[CHIUSURA]]/$B$2</f>
        <v>140.32570385745927</v>
      </c>
      <c r="H674" s="6">
        <f>LN(Tabella12[[#This Row],[NUM INDICE]]/G673)</f>
        <v>5.2655013137054806E-3</v>
      </c>
    </row>
    <row r="675" spans="1:8" x14ac:dyDescent="0.3">
      <c r="A675" s="1">
        <v>42985</v>
      </c>
      <c r="B675" s="2">
        <v>2010.17</v>
      </c>
      <c r="C675" s="2">
        <v>2017.52</v>
      </c>
      <c r="D675" s="2">
        <v>2025.37</v>
      </c>
      <c r="E675" s="2">
        <v>2010.17</v>
      </c>
      <c r="F675" s="3">
        <v>-2.2000000000000001E-3</v>
      </c>
      <c r="G675">
        <f>$G$2*Tabella12[[#This Row],[CHIUSURA]]/$B$2</f>
        <v>140.01713497624786</v>
      </c>
      <c r="H675" s="6">
        <f>LN(Tabella12[[#This Row],[NUM INDICE]]/G674)</f>
        <v>-2.2013689174738278E-3</v>
      </c>
    </row>
    <row r="676" spans="1:8" x14ac:dyDescent="0.3">
      <c r="A676" s="1">
        <v>42986</v>
      </c>
      <c r="B676" s="2">
        <v>2032.75</v>
      </c>
      <c r="C676" s="2">
        <v>2010.55</v>
      </c>
      <c r="D676" s="2">
        <v>2037.48</v>
      </c>
      <c r="E676" s="2">
        <v>2010.55</v>
      </c>
      <c r="F676" s="3">
        <v>1.12E-2</v>
      </c>
      <c r="G676">
        <f>$G$2*Tabella12[[#This Row],[CHIUSURA]]/$B$2</f>
        <v>141.58993076355125</v>
      </c>
      <c r="H676" s="6">
        <f>LN(Tabella12[[#This Row],[NUM INDICE]]/G675)</f>
        <v>1.1170260496840001E-2</v>
      </c>
    </row>
    <row r="677" spans="1:8" x14ac:dyDescent="0.3">
      <c r="A677" s="1">
        <v>42989</v>
      </c>
      <c r="B677" s="2">
        <v>2044.13</v>
      </c>
      <c r="C677" s="2">
        <v>2038.78</v>
      </c>
      <c r="D677" s="2">
        <v>2049.0700000000002</v>
      </c>
      <c r="E677" s="2">
        <v>2032.92</v>
      </c>
      <c r="F677" s="3">
        <v>5.5999999999999999E-3</v>
      </c>
      <c r="G677">
        <f>$G$2*Tabella12[[#This Row],[CHIUSURA]]/$B$2</f>
        <v>142.38259755095217</v>
      </c>
      <c r="H677" s="6">
        <f>LN(Tabella12[[#This Row],[NUM INDICE]]/G676)</f>
        <v>5.5827149959829367E-3</v>
      </c>
    </row>
    <row r="678" spans="1:8" x14ac:dyDescent="0.3">
      <c r="A678" s="1">
        <v>42990</v>
      </c>
      <c r="B678" s="2">
        <v>2058.8000000000002</v>
      </c>
      <c r="C678" s="2">
        <v>2045.85</v>
      </c>
      <c r="D678" s="2">
        <v>2059.96</v>
      </c>
      <c r="E678" s="2">
        <v>2044.07</v>
      </c>
      <c r="F678" s="3">
        <v>7.1999999999999998E-3</v>
      </c>
      <c r="G678">
        <f>$G$2*Tabella12[[#This Row],[CHIUSURA]]/$B$2</f>
        <v>143.40442723207445</v>
      </c>
      <c r="H678" s="6">
        <f>LN(Tabella12[[#This Row],[NUM INDICE]]/G677)</f>
        <v>7.1510176946697574E-3</v>
      </c>
    </row>
    <row r="679" spans="1:8" x14ac:dyDescent="0.3">
      <c r="A679" s="1">
        <v>42991</v>
      </c>
      <c r="B679" s="2">
        <v>2054.19</v>
      </c>
      <c r="C679" s="2">
        <v>2059.4</v>
      </c>
      <c r="D679" s="2">
        <v>2072.96</v>
      </c>
      <c r="E679" s="2">
        <v>2054.19</v>
      </c>
      <c r="F679" s="3">
        <v>-2.2000000000000001E-3</v>
      </c>
      <c r="G679">
        <f>$G$2*Tabella12[[#This Row],[CHIUSURA]]/$B$2</f>
        <v>143.08332056336457</v>
      </c>
      <c r="H679" s="6">
        <f>LN(Tabella12[[#This Row],[NUM INDICE]]/G678)</f>
        <v>-2.241679133907892E-3</v>
      </c>
    </row>
    <row r="680" spans="1:8" x14ac:dyDescent="0.3">
      <c r="A680" s="1">
        <v>42992</v>
      </c>
      <c r="B680" s="2">
        <v>2052.25</v>
      </c>
      <c r="C680" s="2">
        <v>2054.66</v>
      </c>
      <c r="D680" s="2">
        <v>2055.9299999999998</v>
      </c>
      <c r="E680" s="2">
        <v>2036.22</v>
      </c>
      <c r="F680" s="3">
        <v>-8.9999999999999998E-4</v>
      </c>
      <c r="G680">
        <f>$G$2*Tabella12[[#This Row],[CHIUSURA]]/$B$2</f>
        <v>142.94819107588148</v>
      </c>
      <c r="H680" s="6">
        <f>LN(Tabella12[[#This Row],[NUM INDICE]]/G679)</f>
        <v>-9.4485741631604946E-4</v>
      </c>
    </row>
    <row r="681" spans="1:8" x14ac:dyDescent="0.3">
      <c r="A681" s="1">
        <v>42993</v>
      </c>
      <c r="B681" s="2">
        <v>2053.81</v>
      </c>
      <c r="C681" s="2">
        <v>2051.4699999999998</v>
      </c>
      <c r="D681" s="2">
        <v>2061.6</v>
      </c>
      <c r="E681" s="2">
        <v>2041.28</v>
      </c>
      <c r="F681" s="3">
        <v>8.0000000000000004E-4</v>
      </c>
      <c r="G681">
        <f>$G$2*Tabella12[[#This Row],[CHIUSURA]]/$B$2</f>
        <v>143.05685190086788</v>
      </c>
      <c r="H681" s="6">
        <f>LN(Tabella12[[#This Row],[NUM INDICE]]/G680)</f>
        <v>7.5985254723927233E-4</v>
      </c>
    </row>
    <row r="682" spans="1:8" x14ac:dyDescent="0.3">
      <c r="A682" s="1">
        <v>42996</v>
      </c>
      <c r="B682" s="2">
        <v>2059.08</v>
      </c>
      <c r="C682" s="2">
        <v>2055.41</v>
      </c>
      <c r="D682" s="2">
        <v>2062.75</v>
      </c>
      <c r="E682" s="2">
        <v>2053.6</v>
      </c>
      <c r="F682" s="3">
        <v>2.5999999999999999E-3</v>
      </c>
      <c r="G682">
        <f>$G$2*Tabella12[[#This Row],[CHIUSURA]]/$B$2</f>
        <v>143.423930457072</v>
      </c>
      <c r="H682" s="6">
        <f>LN(Tabella12[[#This Row],[NUM INDICE]]/G681)</f>
        <v>2.5626763099152027E-3</v>
      </c>
    </row>
    <row r="683" spans="1:8" x14ac:dyDescent="0.3">
      <c r="A683" s="1">
        <v>42997</v>
      </c>
      <c r="B683" s="2">
        <v>2048.9899999999998</v>
      </c>
      <c r="C683" s="2">
        <v>2057.36</v>
      </c>
      <c r="D683" s="2">
        <v>2059.16</v>
      </c>
      <c r="E683" s="2">
        <v>2046.61</v>
      </c>
      <c r="F683" s="3">
        <v>-4.8999999999999998E-3</v>
      </c>
      <c r="G683">
        <f>$G$2*Tabella12[[#This Row],[CHIUSURA]]/$B$2</f>
        <v>142.72111781340982</v>
      </c>
      <c r="H683" s="6">
        <f>LN(Tabella12[[#This Row],[NUM INDICE]]/G682)</f>
        <v>-4.9122922880175729E-3</v>
      </c>
    </row>
    <row r="684" spans="1:8" x14ac:dyDescent="0.3">
      <c r="A684" s="1">
        <v>42998</v>
      </c>
      <c r="B684" s="2">
        <v>2057.5300000000002</v>
      </c>
      <c r="C684" s="2">
        <v>2048.86</v>
      </c>
      <c r="D684" s="2">
        <v>2058.08</v>
      </c>
      <c r="E684" s="2">
        <v>2044.23</v>
      </c>
      <c r="F684" s="3">
        <v>4.1999999999999997E-3</v>
      </c>
      <c r="G684">
        <f>$G$2*Tabella12[[#This Row],[CHIUSURA]]/$B$2</f>
        <v>143.31596617583551</v>
      </c>
      <c r="H684" s="6">
        <f>LN(Tabella12[[#This Row],[NUM INDICE]]/G683)</f>
        <v>4.1592454493578346E-3</v>
      </c>
    </row>
    <row r="685" spans="1:8" x14ac:dyDescent="0.3">
      <c r="A685" s="1">
        <v>42999</v>
      </c>
      <c r="B685" s="2">
        <v>2060.2399999999998</v>
      </c>
      <c r="C685" s="2">
        <v>2056.27</v>
      </c>
      <c r="D685" s="2">
        <v>2066.41</v>
      </c>
      <c r="E685" s="2">
        <v>2051.6799999999998</v>
      </c>
      <c r="F685" s="3">
        <v>1.2999999999999999E-3</v>
      </c>
      <c r="G685">
        <f>$G$2*Tabella12[[#This Row],[CHIUSURA]]/$B$2</f>
        <v>143.50472953206187</v>
      </c>
      <c r="H685" s="6">
        <f>LN(Tabella12[[#This Row],[NUM INDICE]]/G684)</f>
        <v>1.3162466049618049E-3</v>
      </c>
    </row>
    <row r="686" spans="1:8" x14ac:dyDescent="0.3">
      <c r="A686" s="1">
        <v>43000</v>
      </c>
      <c r="B686" s="2">
        <v>2051.63</v>
      </c>
      <c r="C686" s="2">
        <v>2059.0100000000002</v>
      </c>
      <c r="D686" s="2">
        <v>2059.0100000000002</v>
      </c>
      <c r="E686" s="2">
        <v>2046.35</v>
      </c>
      <c r="F686" s="3">
        <v>-4.1999999999999997E-3</v>
      </c>
      <c r="G686">
        <f>$G$2*Tabella12[[#This Row],[CHIUSURA]]/$B$2</f>
        <v>142.90500536338686</v>
      </c>
      <c r="H686" s="6">
        <f>LN(Tabella12[[#This Row],[NUM INDICE]]/G685)</f>
        <v>-4.1878817101534448E-3</v>
      </c>
    </row>
    <row r="687" spans="1:8" x14ac:dyDescent="0.3">
      <c r="A687" s="1">
        <v>43003</v>
      </c>
      <c r="B687" s="2">
        <v>2069.11</v>
      </c>
      <c r="C687" s="2">
        <v>2050.52</v>
      </c>
      <c r="D687" s="2">
        <v>2070.8200000000002</v>
      </c>
      <c r="E687" s="2">
        <v>2046.01</v>
      </c>
      <c r="F687" s="3">
        <v>8.5000000000000006E-3</v>
      </c>
      <c r="G687">
        <f>$G$2*Tabella12[[#This Row],[CHIUSURA]]/$B$2</f>
        <v>144.12256383823467</v>
      </c>
      <c r="H687" s="6">
        <f>LN(Tabella12[[#This Row],[NUM INDICE]]/G686)</f>
        <v>8.4839639711847322E-3</v>
      </c>
    </row>
    <row r="688" spans="1:8" x14ac:dyDescent="0.3">
      <c r="A688" s="1">
        <v>43004</v>
      </c>
      <c r="B688" s="2">
        <v>2071.13</v>
      </c>
      <c r="C688" s="2">
        <v>2071.62</v>
      </c>
      <c r="D688" s="2">
        <v>2086.65</v>
      </c>
      <c r="E688" s="2">
        <v>2070.4899999999998</v>
      </c>
      <c r="F688" s="3">
        <v>1E-3</v>
      </c>
      <c r="G688">
        <f>$G$2*Tabella12[[#This Row],[CHIUSURA]]/$B$2</f>
        <v>144.26326567571709</v>
      </c>
      <c r="H688" s="6">
        <f>LN(Tabella12[[#This Row],[NUM INDICE]]/G687)</f>
        <v>9.7578892058476847E-4</v>
      </c>
    </row>
    <row r="689" spans="1:8" x14ac:dyDescent="0.3">
      <c r="A689" s="1">
        <v>43005</v>
      </c>
      <c r="B689" s="2">
        <v>2081.12</v>
      </c>
      <c r="C689" s="2">
        <v>2072.27</v>
      </c>
      <c r="D689" s="2">
        <v>2085.14</v>
      </c>
      <c r="E689" s="2">
        <v>2065.79</v>
      </c>
      <c r="F689" s="3">
        <v>4.7999999999999996E-3</v>
      </c>
      <c r="G689">
        <f>$G$2*Tabella12[[#This Row],[CHIUSURA]]/$B$2</f>
        <v>144.95911288188012</v>
      </c>
      <c r="H689" s="6">
        <f>LN(Tabella12[[#This Row],[NUM INDICE]]/G688)</f>
        <v>4.8118582819826243E-3</v>
      </c>
    </row>
    <row r="690" spans="1:8" x14ac:dyDescent="0.3">
      <c r="A690" s="1">
        <v>43006</v>
      </c>
      <c r="B690" s="2">
        <v>2071.64</v>
      </c>
      <c r="C690" s="2">
        <v>2080.73</v>
      </c>
      <c r="D690" s="2">
        <v>2084.39</v>
      </c>
      <c r="E690" s="2">
        <v>2068.54</v>
      </c>
      <c r="F690" s="3">
        <v>-4.5999999999999999E-3</v>
      </c>
      <c r="G690">
        <f>$G$2*Tabella12[[#This Row],[CHIUSURA]]/$B$2</f>
        <v>144.29878940696264</v>
      </c>
      <c r="H690" s="6">
        <f>LN(Tabella12[[#This Row],[NUM INDICE]]/G689)</f>
        <v>-4.5656462052435457E-3</v>
      </c>
    </row>
    <row r="691" spans="1:8" x14ac:dyDescent="0.3">
      <c r="A691" s="1">
        <v>43007</v>
      </c>
      <c r="B691" s="2">
        <v>2077.19</v>
      </c>
      <c r="C691" s="2">
        <v>2071.33</v>
      </c>
      <c r="D691" s="2">
        <v>2077.2800000000002</v>
      </c>
      <c r="E691" s="2">
        <v>2068.39</v>
      </c>
      <c r="F691" s="3">
        <v>2.7000000000000001E-3</v>
      </c>
      <c r="G691">
        <f>$G$2*Tabella12[[#This Row],[CHIUSURA]]/$B$2</f>
        <v>144.68537118816431</v>
      </c>
      <c r="H691" s="6">
        <f>LN(Tabella12[[#This Row],[NUM INDICE]]/G690)</f>
        <v>2.6754546754632876E-3</v>
      </c>
    </row>
    <row r="692" spans="1:8" x14ac:dyDescent="0.3">
      <c r="A692" s="1">
        <v>43010</v>
      </c>
      <c r="B692" s="2">
        <v>2075.7199999999998</v>
      </c>
      <c r="C692" s="2">
        <v>2077.16</v>
      </c>
      <c r="D692" s="2">
        <v>2083.4299999999998</v>
      </c>
      <c r="E692" s="2">
        <v>2072.7199999999998</v>
      </c>
      <c r="F692" s="3">
        <v>-6.9999999999999999E-4</v>
      </c>
      <c r="G692">
        <f>$G$2*Tabella12[[#This Row],[CHIUSURA]]/$B$2</f>
        <v>144.5829792569271</v>
      </c>
      <c r="H692" s="6">
        <f>LN(Tabella12[[#This Row],[NUM INDICE]]/G691)</f>
        <v>-7.0793735544187023E-4</v>
      </c>
    </row>
    <row r="693" spans="1:8" x14ac:dyDescent="0.3">
      <c r="A693" s="1">
        <v>43011</v>
      </c>
      <c r="B693" s="2">
        <v>2076.81</v>
      </c>
      <c r="C693" s="2">
        <v>2076.5300000000002</v>
      </c>
      <c r="D693" s="2">
        <v>2084.0300000000002</v>
      </c>
      <c r="E693" s="2">
        <v>2072.83</v>
      </c>
      <c r="F693" s="3">
        <v>5.0000000000000001E-4</v>
      </c>
      <c r="G693">
        <f>$G$2*Tabella12[[#This Row],[CHIUSURA]]/$B$2</f>
        <v>144.65890252566763</v>
      </c>
      <c r="H693" s="6">
        <f>LN(Tabella12[[#This Row],[NUM INDICE]]/G692)</f>
        <v>5.249811681237674E-4</v>
      </c>
    </row>
    <row r="694" spans="1:8" x14ac:dyDescent="0.3">
      <c r="A694" s="1">
        <v>43012</v>
      </c>
      <c r="B694" s="2">
        <v>2077.09</v>
      </c>
      <c r="C694" s="2">
        <v>2076.5</v>
      </c>
      <c r="D694" s="2">
        <v>2080.0500000000002</v>
      </c>
      <c r="E694" s="2">
        <v>2068.73</v>
      </c>
      <c r="F694" s="3">
        <v>1E-4</v>
      </c>
      <c r="G694">
        <f>$G$2*Tabella12[[#This Row],[CHIUSURA]]/$B$2</f>
        <v>144.67840575066518</v>
      </c>
      <c r="H694" s="6">
        <f>LN(Tabella12[[#This Row],[NUM INDICE]]/G693)</f>
        <v>1.3481306744210099E-4</v>
      </c>
    </row>
    <row r="695" spans="1:8" x14ac:dyDescent="0.3">
      <c r="A695" s="1">
        <v>43013</v>
      </c>
      <c r="B695" s="2">
        <v>2088.3200000000002</v>
      </c>
      <c r="C695" s="2">
        <v>2076.7800000000002</v>
      </c>
      <c r="D695" s="2">
        <v>2088.64</v>
      </c>
      <c r="E695" s="2">
        <v>2071.19</v>
      </c>
      <c r="F695" s="3">
        <v>5.4000000000000003E-3</v>
      </c>
      <c r="G695">
        <f>$G$2*Tabella12[[#This Row],[CHIUSURA]]/$B$2</f>
        <v>145.46062438181744</v>
      </c>
      <c r="H695" s="6">
        <f>LN(Tabella12[[#This Row],[NUM INDICE]]/G694)</f>
        <v>5.3920392991268417E-3</v>
      </c>
    </row>
    <row r="696" spans="1:8" x14ac:dyDescent="0.3">
      <c r="A696" s="1">
        <v>43014</v>
      </c>
      <c r="B696" s="2">
        <v>2093.86</v>
      </c>
      <c r="C696" s="2">
        <v>2089.39</v>
      </c>
      <c r="D696" s="2">
        <v>2103.0500000000002</v>
      </c>
      <c r="E696" s="2">
        <v>2089.39</v>
      </c>
      <c r="F696" s="3">
        <v>2.7000000000000001E-3</v>
      </c>
      <c r="G696">
        <f>$G$2*Tabella12[[#This Row],[CHIUSURA]]/$B$2</f>
        <v>145.84650961926917</v>
      </c>
      <c r="H696" s="6">
        <f>LN(Tabella12[[#This Row],[NUM INDICE]]/G695)</f>
        <v>2.649337541871799E-3</v>
      </c>
    </row>
    <row r="697" spans="1:8" x14ac:dyDescent="0.3">
      <c r="A697" s="1">
        <v>43017</v>
      </c>
      <c r="B697" s="2">
        <v>2096.29</v>
      </c>
      <c r="C697" s="2">
        <v>2094.16</v>
      </c>
      <c r="D697" s="2">
        <v>2100.29</v>
      </c>
      <c r="E697" s="2">
        <v>2086.7399999999998</v>
      </c>
      <c r="F697" s="3">
        <v>1.1999999999999999E-3</v>
      </c>
      <c r="G697">
        <f>$G$2*Tabella12[[#This Row],[CHIUSURA]]/$B$2</f>
        <v>146.01576975049801</v>
      </c>
      <c r="H697" s="6">
        <f>LN(Tabella12[[#This Row],[NUM INDICE]]/G696)</f>
        <v>1.1598631420925484E-3</v>
      </c>
    </row>
    <row r="698" spans="1:8" x14ac:dyDescent="0.3">
      <c r="A698" s="1">
        <v>43018</v>
      </c>
      <c r="B698" s="2">
        <v>2086.91</v>
      </c>
      <c r="C698" s="2">
        <v>2096.35</v>
      </c>
      <c r="D698" s="2">
        <v>2096.35</v>
      </c>
      <c r="E698" s="2">
        <v>2084.4899999999998</v>
      </c>
      <c r="F698" s="3">
        <v>-4.4999999999999997E-3</v>
      </c>
      <c r="G698">
        <f>$G$2*Tabella12[[#This Row],[CHIUSURA]]/$B$2</f>
        <v>145.36241171307969</v>
      </c>
      <c r="H698" s="6">
        <f>LN(Tabella12[[#This Row],[NUM INDICE]]/G697)</f>
        <v>-4.4846126031168713E-3</v>
      </c>
    </row>
    <row r="699" spans="1:8" x14ac:dyDescent="0.3">
      <c r="A699" s="1">
        <v>43019</v>
      </c>
      <c r="B699" s="2">
        <v>2101.0700000000002</v>
      </c>
      <c r="C699" s="2">
        <v>2087.4699999999998</v>
      </c>
      <c r="D699" s="2">
        <v>2103.29</v>
      </c>
      <c r="E699" s="2">
        <v>2087.0700000000002</v>
      </c>
      <c r="F699" s="3">
        <v>6.7999999999999996E-3</v>
      </c>
      <c r="G699">
        <f>$G$2*Tabella12[[#This Row],[CHIUSURA]]/$B$2</f>
        <v>146.34871766295643</v>
      </c>
      <c r="H699" s="6">
        <f>LN(Tabella12[[#This Row],[NUM INDICE]]/G698)</f>
        <v>6.762235712109879E-3</v>
      </c>
    </row>
    <row r="700" spans="1:8" x14ac:dyDescent="0.3">
      <c r="A700" s="1">
        <v>43020</v>
      </c>
      <c r="B700" s="2">
        <v>2094.96</v>
      </c>
      <c r="C700" s="2">
        <v>2101.33</v>
      </c>
      <c r="D700" s="2">
        <v>2101.33</v>
      </c>
      <c r="E700" s="2">
        <v>2090.86</v>
      </c>
      <c r="F700" s="3">
        <v>-2.8999999999999998E-3</v>
      </c>
      <c r="G700">
        <f>$G$2*Tabella12[[#This Row],[CHIUSURA]]/$B$2</f>
        <v>145.92312943175961</v>
      </c>
      <c r="H700" s="6">
        <f>LN(Tabella12[[#This Row],[NUM INDICE]]/G699)</f>
        <v>-2.9122786626545054E-3</v>
      </c>
    </row>
    <row r="701" spans="1:8" x14ac:dyDescent="0.3">
      <c r="A701" s="1">
        <v>43021</v>
      </c>
      <c r="B701" s="2">
        <v>2098.77</v>
      </c>
      <c r="C701" s="2">
        <v>2094.94</v>
      </c>
      <c r="D701" s="2">
        <v>2105.64</v>
      </c>
      <c r="E701" s="2">
        <v>2092.4</v>
      </c>
      <c r="F701" s="3">
        <v>1.8E-3</v>
      </c>
      <c r="G701">
        <f>$G$2*Tabella12[[#This Row],[CHIUSURA]]/$B$2</f>
        <v>146.18851260047643</v>
      </c>
      <c r="H701" s="6">
        <f>LN(Tabella12[[#This Row],[NUM INDICE]]/G700)</f>
        <v>1.8169987329757623E-3</v>
      </c>
    </row>
    <row r="702" spans="1:8" x14ac:dyDescent="0.3">
      <c r="A702" s="1">
        <v>43024</v>
      </c>
      <c r="B702" s="2">
        <v>2106.39</v>
      </c>
      <c r="C702" s="2">
        <v>2102.25</v>
      </c>
      <c r="D702" s="2">
        <v>2106.39</v>
      </c>
      <c r="E702" s="2">
        <v>2098.0700000000002</v>
      </c>
      <c r="F702" s="3">
        <v>3.5999999999999999E-3</v>
      </c>
      <c r="G702">
        <f>$G$2*Tabella12[[#This Row],[CHIUSURA]]/$B$2</f>
        <v>146.71927893791008</v>
      </c>
      <c r="H702" s="6">
        <f>LN(Tabella12[[#This Row],[NUM INDICE]]/G701)</f>
        <v>3.6241229062664551E-3</v>
      </c>
    </row>
    <row r="703" spans="1:8" x14ac:dyDescent="0.3">
      <c r="A703" s="1">
        <v>43025</v>
      </c>
      <c r="B703" s="2">
        <v>2092.5700000000002</v>
      </c>
      <c r="C703" s="2">
        <v>2105.7399999999998</v>
      </c>
      <c r="D703" s="2">
        <v>2106.4899999999998</v>
      </c>
      <c r="E703" s="2">
        <v>2086.41</v>
      </c>
      <c r="F703" s="3">
        <v>-6.6E-3</v>
      </c>
      <c r="G703">
        <f>$G$2*Tabella12[[#This Row],[CHIUSURA]]/$B$2</f>
        <v>145.75665547553044</v>
      </c>
      <c r="H703" s="6">
        <f>LN(Tabella12[[#This Row],[NUM INDICE]]/G702)</f>
        <v>-6.5826061227019141E-3</v>
      </c>
    </row>
    <row r="704" spans="1:8" x14ac:dyDescent="0.3">
      <c r="A704" s="1">
        <v>43026</v>
      </c>
      <c r="B704" s="2">
        <v>2094.4</v>
      </c>
      <c r="C704" s="2">
        <v>2091.4</v>
      </c>
      <c r="D704" s="2">
        <v>2101.35</v>
      </c>
      <c r="E704" s="2">
        <v>2086.4499999999998</v>
      </c>
      <c r="F704" s="3">
        <v>8.9999999999999998E-4</v>
      </c>
      <c r="G704">
        <f>$G$2*Tabella12[[#This Row],[CHIUSURA]]/$B$2</f>
        <v>145.88412298176448</v>
      </c>
      <c r="H704" s="6">
        <f>LN(Tabella12[[#This Row],[NUM INDICE]]/G703)</f>
        <v>8.7414054389126214E-4</v>
      </c>
    </row>
    <row r="705" spans="1:8" x14ac:dyDescent="0.3">
      <c r="A705" s="1">
        <v>43027</v>
      </c>
      <c r="B705" s="2">
        <v>2072.73</v>
      </c>
      <c r="C705" s="2">
        <v>2094.56</v>
      </c>
      <c r="D705" s="2">
        <v>2099.66</v>
      </c>
      <c r="E705" s="2">
        <v>2071.6</v>
      </c>
      <c r="F705" s="3">
        <v>-1.03E-2</v>
      </c>
      <c r="G705">
        <f>$G$2*Tabella12[[#This Row],[CHIUSURA]]/$B$2</f>
        <v>144.37471267570317</v>
      </c>
      <c r="H705" s="6">
        <f>LN(Tabella12[[#This Row],[NUM INDICE]]/G704)</f>
        <v>-1.0400537222865817E-2</v>
      </c>
    </row>
    <row r="706" spans="1:8" x14ac:dyDescent="0.3">
      <c r="A706" s="1">
        <v>43028</v>
      </c>
      <c r="B706" s="2">
        <v>2071.83</v>
      </c>
      <c r="C706" s="2">
        <v>2076.29</v>
      </c>
      <c r="D706" s="2">
        <v>2079.64</v>
      </c>
      <c r="E706" s="2">
        <v>2067.91</v>
      </c>
      <c r="F706" s="3">
        <v>-4.0000000000000002E-4</v>
      </c>
      <c r="G706">
        <f>$G$2*Tabella12[[#This Row],[CHIUSURA]]/$B$2</f>
        <v>144.312023738211</v>
      </c>
      <c r="H706" s="6">
        <f>LN(Tabella12[[#This Row],[NUM INDICE]]/G705)</f>
        <v>-4.3430425142668079E-4</v>
      </c>
    </row>
    <row r="707" spans="1:8" x14ac:dyDescent="0.3">
      <c r="A707" s="1">
        <v>43031</v>
      </c>
      <c r="B707" s="2">
        <v>2063.81</v>
      </c>
      <c r="C707" s="2">
        <v>2073.5500000000002</v>
      </c>
      <c r="D707" s="2">
        <v>2078.59</v>
      </c>
      <c r="E707" s="2">
        <v>2060.4299999999998</v>
      </c>
      <c r="F707" s="3">
        <v>-3.8999999999999998E-3</v>
      </c>
      <c r="G707">
        <f>$G$2*Tabella12[[#This Row],[CHIUSURA]]/$B$2</f>
        <v>143.75339565078082</v>
      </c>
      <c r="H707" s="6">
        <f>LN(Tabella12[[#This Row],[NUM INDICE]]/G706)</f>
        <v>-3.8784855807093132E-3</v>
      </c>
    </row>
    <row r="708" spans="1:8" x14ac:dyDescent="0.3">
      <c r="A708" s="1">
        <v>43032</v>
      </c>
      <c r="B708" s="2">
        <v>2061.79</v>
      </c>
      <c r="C708" s="2">
        <v>2064.0700000000002</v>
      </c>
      <c r="D708" s="2">
        <v>2066.21</v>
      </c>
      <c r="E708" s="2">
        <v>2057.69</v>
      </c>
      <c r="F708" s="3">
        <v>-1E-3</v>
      </c>
      <c r="G708">
        <f>$G$2*Tabella12[[#This Row],[CHIUSURA]]/$B$2</f>
        <v>143.61269381329839</v>
      </c>
      <c r="H708" s="6">
        <f>LN(Tabella12[[#This Row],[NUM INDICE]]/G707)</f>
        <v>-9.7925158106490907E-4</v>
      </c>
    </row>
    <row r="709" spans="1:8" x14ac:dyDescent="0.3">
      <c r="A709" s="1">
        <v>43033</v>
      </c>
      <c r="B709" s="2">
        <v>2049.48</v>
      </c>
      <c r="C709" s="2">
        <v>2063.1999999999998</v>
      </c>
      <c r="D709" s="2">
        <v>2073.44</v>
      </c>
      <c r="E709" s="2">
        <v>2048.7800000000002</v>
      </c>
      <c r="F709" s="3">
        <v>-6.0000000000000001E-3</v>
      </c>
      <c r="G709">
        <f>$G$2*Tabella12[[#This Row],[CHIUSURA]]/$B$2</f>
        <v>142.75524845715557</v>
      </c>
      <c r="H709" s="6">
        <f>LN(Tabella12[[#This Row],[NUM INDICE]]/G708)</f>
        <v>-5.988435100468396E-3</v>
      </c>
    </row>
    <row r="710" spans="1:8" x14ac:dyDescent="0.3">
      <c r="A710" s="1">
        <v>43034</v>
      </c>
      <c r="B710" s="2">
        <v>2046.69</v>
      </c>
      <c r="C710" s="2">
        <v>2049.66</v>
      </c>
      <c r="D710" s="2">
        <v>2053.5300000000002</v>
      </c>
      <c r="E710" s="2">
        <v>2038.26</v>
      </c>
      <c r="F710" s="3">
        <v>-1.4E-3</v>
      </c>
      <c r="G710">
        <f>$G$2*Tabella12[[#This Row],[CHIUSURA]]/$B$2</f>
        <v>142.56091275092987</v>
      </c>
      <c r="H710" s="6">
        <f>LN(Tabella12[[#This Row],[NUM INDICE]]/G709)</f>
        <v>-1.3622483595431088E-3</v>
      </c>
    </row>
    <row r="711" spans="1:8" x14ac:dyDescent="0.3">
      <c r="A711" s="1">
        <v>43035</v>
      </c>
      <c r="B711" s="2">
        <v>2068.7600000000002</v>
      </c>
      <c r="C711" s="2">
        <v>2050.35</v>
      </c>
      <c r="D711" s="2">
        <v>2068.7600000000002</v>
      </c>
      <c r="E711" s="2">
        <v>2050.35</v>
      </c>
      <c r="F711" s="3">
        <v>1.0800000000000001E-2</v>
      </c>
      <c r="G711">
        <f>$G$2*Tabella12[[#This Row],[CHIUSURA]]/$B$2</f>
        <v>144.09818480698775</v>
      </c>
      <c r="H711" s="6">
        <f>LN(Tabella12[[#This Row],[NUM INDICE]]/G710)</f>
        <v>1.0725539890990897E-2</v>
      </c>
    </row>
    <row r="712" spans="1:8" x14ac:dyDescent="0.3">
      <c r="A712" s="1">
        <v>43038</v>
      </c>
      <c r="B712" s="2">
        <v>2065.25</v>
      </c>
      <c r="C712" s="2">
        <v>2069.4499999999998</v>
      </c>
      <c r="D712" s="2">
        <v>2076.96</v>
      </c>
      <c r="E712" s="2">
        <v>2064.7399999999998</v>
      </c>
      <c r="F712" s="3">
        <v>-1.6999999999999999E-3</v>
      </c>
      <c r="G712">
        <f>$G$2*Tabella12[[#This Row],[CHIUSURA]]/$B$2</f>
        <v>143.85369795076829</v>
      </c>
      <c r="H712" s="6">
        <f>LN(Tabella12[[#This Row],[NUM INDICE]]/G711)</f>
        <v>-1.6981095079335517E-3</v>
      </c>
    </row>
    <row r="713" spans="1:8" x14ac:dyDescent="0.3">
      <c r="A713" s="1">
        <v>43039</v>
      </c>
      <c r="B713" s="2">
        <v>2064.31</v>
      </c>
      <c r="C713" s="2">
        <v>2066.1</v>
      </c>
      <c r="D713" s="2">
        <v>2079.2800000000002</v>
      </c>
      <c r="E713" s="2">
        <v>2064.31</v>
      </c>
      <c r="F713" s="3">
        <v>-5.0000000000000001E-4</v>
      </c>
      <c r="G713">
        <f>$G$2*Tabella12[[#This Row],[CHIUSURA]]/$B$2</f>
        <v>143.78822283827645</v>
      </c>
      <c r="H713" s="6">
        <f>LN(Tabella12[[#This Row],[NUM INDICE]]/G712)</f>
        <v>-4.5525432067113281E-4</v>
      </c>
    </row>
    <row r="714" spans="1:8" x14ac:dyDescent="0.3">
      <c r="A714" s="1">
        <v>43040</v>
      </c>
      <c r="B714" s="2">
        <v>2082.73</v>
      </c>
      <c r="C714" s="2">
        <v>2070.6799999999998</v>
      </c>
      <c r="D714" s="2">
        <v>2089.83</v>
      </c>
      <c r="E714" s="2">
        <v>2068.2600000000002</v>
      </c>
      <c r="F714" s="3">
        <v>8.8999999999999999E-3</v>
      </c>
      <c r="G714">
        <f>$G$2*Tabella12[[#This Row],[CHIUSURA]]/$B$2</f>
        <v>145.0712564256161</v>
      </c>
      <c r="H714" s="6">
        <f>LN(Tabella12[[#This Row],[NUM INDICE]]/G713)</f>
        <v>8.8835029982161501E-3</v>
      </c>
    </row>
    <row r="715" spans="1:8" x14ac:dyDescent="0.3">
      <c r="A715" s="1">
        <v>43041</v>
      </c>
      <c r="B715" s="2">
        <v>2073.04</v>
      </c>
      <c r="C715" s="2">
        <v>2080.5300000000002</v>
      </c>
      <c r="D715" s="2">
        <v>2080.5300000000002</v>
      </c>
      <c r="E715" s="2">
        <v>2065.69</v>
      </c>
      <c r="F715" s="3">
        <v>-4.7000000000000002E-3</v>
      </c>
      <c r="G715">
        <f>$G$2*Tabella12[[#This Row],[CHIUSURA]]/$B$2</f>
        <v>144.39630553195045</v>
      </c>
      <c r="H715" s="6">
        <f>LN(Tabella12[[#This Row],[NUM INDICE]]/G714)</f>
        <v>-4.6634041638346745E-3</v>
      </c>
    </row>
    <row r="716" spans="1:8" x14ac:dyDescent="0.3">
      <c r="A716" s="1">
        <v>43042</v>
      </c>
      <c r="B716" s="2">
        <v>2081.15</v>
      </c>
      <c r="C716" s="2">
        <v>2073.17</v>
      </c>
      <c r="D716" s="2">
        <v>2096.04</v>
      </c>
      <c r="E716" s="2">
        <v>2073.17</v>
      </c>
      <c r="F716" s="3">
        <v>3.8999999999999998E-3</v>
      </c>
      <c r="G716">
        <f>$G$2*Tabella12[[#This Row],[CHIUSURA]]/$B$2</f>
        <v>144.96120251312985</v>
      </c>
      <c r="H716" s="6">
        <f>LN(Tabella12[[#This Row],[NUM INDICE]]/G715)</f>
        <v>3.9044965700363926E-3</v>
      </c>
    </row>
    <row r="717" spans="1:8" x14ac:dyDescent="0.3">
      <c r="A717" s="1">
        <v>43046</v>
      </c>
      <c r="B717" s="2">
        <v>2155.5500000000002</v>
      </c>
      <c r="C717" s="2">
        <v>2092.7800000000002</v>
      </c>
      <c r="D717" s="2">
        <v>2155.5500000000002</v>
      </c>
      <c r="E717" s="2">
        <v>2092.7800000000002</v>
      </c>
      <c r="F717" s="3">
        <v>3.5700000000000003E-2</v>
      </c>
      <c r="G717">
        <f>$G$2*Tabella12[[#This Row],[CHIUSURA]]/$B$2</f>
        <v>150.14348801248207</v>
      </c>
      <c r="H717" s="6">
        <f>LN(Tabella12[[#This Row],[NUM INDICE]]/G716)</f>
        <v>3.5125285865929799E-2</v>
      </c>
    </row>
    <row r="718" spans="1:8" x14ac:dyDescent="0.3">
      <c r="A718" s="1">
        <v>43047</v>
      </c>
      <c r="B718" s="2">
        <v>2163.0100000000002</v>
      </c>
      <c r="C718" s="2">
        <v>2155.21</v>
      </c>
      <c r="D718" s="2">
        <v>2178.42</v>
      </c>
      <c r="E718" s="2">
        <v>2144.98</v>
      </c>
      <c r="F718" s="3">
        <v>3.5000000000000001E-3</v>
      </c>
      <c r="G718">
        <f>$G$2*Tabella12[[#This Row],[CHIUSURA]]/$B$2</f>
        <v>150.66310964991712</v>
      </c>
      <c r="H718" s="6">
        <f>LN(Tabella12[[#This Row],[NUM INDICE]]/G717)</f>
        <v>3.4548587585872402E-3</v>
      </c>
    </row>
    <row r="719" spans="1:8" x14ac:dyDescent="0.3">
      <c r="A719" s="1">
        <v>43048</v>
      </c>
      <c r="B719" s="2">
        <v>2183.61</v>
      </c>
      <c r="C719" s="2">
        <v>2162</v>
      </c>
      <c r="D719" s="2">
        <v>2183.61</v>
      </c>
      <c r="E719" s="2">
        <v>2156.48</v>
      </c>
      <c r="F719" s="3">
        <v>9.4999999999999998E-3</v>
      </c>
      <c r="G719">
        <f>$G$2*Tabella12[[#This Row],[CHIUSURA]]/$B$2</f>
        <v>152.09798977473775</v>
      </c>
      <c r="H719" s="6">
        <f>LN(Tabella12[[#This Row],[NUM INDICE]]/G718)</f>
        <v>9.4787003395698961E-3</v>
      </c>
    </row>
    <row r="720" spans="1:8" x14ac:dyDescent="0.3">
      <c r="A720" s="1">
        <v>43049</v>
      </c>
      <c r="B720" s="2">
        <v>2169.2600000000002</v>
      </c>
      <c r="C720" s="2">
        <v>2184.64</v>
      </c>
      <c r="D720" s="2">
        <v>2190.56</v>
      </c>
      <c r="E720" s="2">
        <v>2166.6799999999998</v>
      </c>
      <c r="F720" s="3">
        <v>-6.6E-3</v>
      </c>
      <c r="G720">
        <f>$G$2*Tabella12[[#This Row],[CHIUSURA]]/$B$2</f>
        <v>151.09844949361272</v>
      </c>
      <c r="H720" s="6">
        <f>LN(Tabella12[[#This Row],[NUM INDICE]]/G719)</f>
        <v>-6.5933749392644569E-3</v>
      </c>
    </row>
    <row r="721" spans="1:8" x14ac:dyDescent="0.3">
      <c r="A721" s="1">
        <v>43052</v>
      </c>
      <c r="B721" s="2">
        <v>2167.63</v>
      </c>
      <c r="C721" s="2">
        <v>2169.85</v>
      </c>
      <c r="D721" s="2">
        <v>2191.71</v>
      </c>
      <c r="E721" s="2">
        <v>2167.63</v>
      </c>
      <c r="F721" s="3">
        <v>-8.0000000000000004E-4</v>
      </c>
      <c r="G721">
        <f>$G$2*Tabella12[[#This Row],[CHIUSURA]]/$B$2</f>
        <v>150.98491286237689</v>
      </c>
      <c r="H721" s="6">
        <f>LN(Tabella12[[#This Row],[NUM INDICE]]/G720)</f>
        <v>-7.5169076308201355E-4</v>
      </c>
    </row>
    <row r="722" spans="1:8" x14ac:dyDescent="0.3">
      <c r="A722" s="1">
        <v>43053</v>
      </c>
      <c r="B722" s="2">
        <v>2166.83</v>
      </c>
      <c r="C722" s="2">
        <v>2166.11</v>
      </c>
      <c r="D722" s="2">
        <v>2185.56</v>
      </c>
      <c r="E722" s="2">
        <v>2166.11</v>
      </c>
      <c r="F722" s="3">
        <v>-4.0000000000000002E-4</v>
      </c>
      <c r="G722">
        <f>$G$2*Tabella12[[#This Row],[CHIUSURA]]/$B$2</f>
        <v>150.92918936238385</v>
      </c>
      <c r="H722" s="6">
        <f>LN(Tabella12[[#This Row],[NUM INDICE]]/G721)</f>
        <v>-3.691347983758669E-4</v>
      </c>
    </row>
    <row r="723" spans="1:8" x14ac:dyDescent="0.3">
      <c r="A723" s="1">
        <v>43054</v>
      </c>
      <c r="B723" s="2">
        <v>2131.75</v>
      </c>
      <c r="C723" s="2">
        <v>2159.83</v>
      </c>
      <c r="D723" s="2">
        <v>2162.41</v>
      </c>
      <c r="E723" s="2">
        <v>2131.75</v>
      </c>
      <c r="F723" s="3">
        <v>-1.6199999999999999E-2</v>
      </c>
      <c r="G723">
        <f>$G$2*Tabella12[[#This Row],[CHIUSURA]]/$B$2</f>
        <v>148.48571388768929</v>
      </c>
      <c r="H723" s="6">
        <f>LN(Tabella12[[#This Row],[NUM INDICE]]/G722)</f>
        <v>-1.6322031367567109E-2</v>
      </c>
    </row>
    <row r="724" spans="1:8" x14ac:dyDescent="0.3">
      <c r="A724" s="1">
        <v>43055</v>
      </c>
      <c r="B724" s="2">
        <v>2132.65</v>
      </c>
      <c r="C724" s="2">
        <v>2135.1799999999998</v>
      </c>
      <c r="D724" s="2">
        <v>2147.83</v>
      </c>
      <c r="E724" s="2">
        <v>2112.1999999999998</v>
      </c>
      <c r="F724" s="3">
        <v>4.0000000000000002E-4</v>
      </c>
      <c r="G724">
        <f>$G$2*Tabella12[[#This Row],[CHIUSURA]]/$B$2</f>
        <v>148.54840282518146</v>
      </c>
      <c r="H724" s="6">
        <f>LN(Tabella12[[#This Row],[NUM INDICE]]/G723)</f>
        <v>4.2209924648839903E-4</v>
      </c>
    </row>
    <row r="725" spans="1:8" x14ac:dyDescent="0.3">
      <c r="A725" s="1">
        <v>43056</v>
      </c>
      <c r="B725" s="2">
        <v>2131.91</v>
      </c>
      <c r="C725" s="2">
        <v>2135.58</v>
      </c>
      <c r="D725" s="2">
        <v>2139.4299999999998</v>
      </c>
      <c r="E725" s="2">
        <v>2127.9499999999998</v>
      </c>
      <c r="F725" s="3">
        <v>-2.9999999999999997E-4</v>
      </c>
      <c r="G725">
        <f>$G$2*Tabella12[[#This Row],[CHIUSURA]]/$B$2</f>
        <v>148.49685858768788</v>
      </c>
      <c r="H725" s="6">
        <f>LN(Tabella12[[#This Row],[NUM INDICE]]/G724)</f>
        <v>-3.4704635762063417E-4</v>
      </c>
    </row>
    <row r="726" spans="1:8" x14ac:dyDescent="0.3">
      <c r="A726" s="1">
        <v>43059</v>
      </c>
      <c r="B726" s="2">
        <v>2130.39</v>
      </c>
      <c r="C726" s="2">
        <v>2132.4</v>
      </c>
      <c r="D726" s="2">
        <v>2139.91</v>
      </c>
      <c r="E726" s="2">
        <v>2123.7600000000002</v>
      </c>
      <c r="F726" s="3">
        <v>-6.9999999999999999E-4</v>
      </c>
      <c r="G726">
        <f>$G$2*Tabella12[[#This Row],[CHIUSURA]]/$B$2</f>
        <v>148.39098393770112</v>
      </c>
      <c r="H726" s="6">
        <f>LN(Tabella12[[#This Row],[NUM INDICE]]/G725)</f>
        <v>-7.1322997650788292E-4</v>
      </c>
    </row>
    <row r="727" spans="1:8" x14ac:dyDescent="0.3">
      <c r="A727" s="1">
        <v>43060</v>
      </c>
      <c r="B727" s="2">
        <v>2155.8200000000002</v>
      </c>
      <c r="C727" s="2">
        <v>2132.5</v>
      </c>
      <c r="D727" s="2">
        <v>2155.8200000000002</v>
      </c>
      <c r="E727" s="2">
        <v>2132.5</v>
      </c>
      <c r="F727" s="3">
        <v>1.1900000000000001E-2</v>
      </c>
      <c r="G727">
        <f>$G$2*Tabella12[[#This Row],[CHIUSURA]]/$B$2</f>
        <v>150.16229469372973</v>
      </c>
      <c r="H727" s="6">
        <f>LN(Tabella12[[#This Row],[NUM INDICE]]/G726)</f>
        <v>1.18661000684262E-2</v>
      </c>
    </row>
    <row r="728" spans="1:8" x14ac:dyDescent="0.3">
      <c r="A728" s="1">
        <v>43061</v>
      </c>
      <c r="B728" s="2">
        <v>2160.16</v>
      </c>
      <c r="C728" s="2">
        <v>2158.33</v>
      </c>
      <c r="D728" s="2">
        <v>2168.0100000000002</v>
      </c>
      <c r="E728" s="2">
        <v>2151.3000000000002</v>
      </c>
      <c r="F728" s="3">
        <v>2E-3</v>
      </c>
      <c r="G728">
        <f>$G$2*Tabella12[[#This Row],[CHIUSURA]]/$B$2</f>
        <v>150.46459468119193</v>
      </c>
      <c r="H728" s="6">
        <f>LN(Tabella12[[#This Row],[NUM INDICE]]/G727)</f>
        <v>2.0111314059911073E-3</v>
      </c>
    </row>
    <row r="729" spans="1:8" x14ac:dyDescent="0.3">
      <c r="A729" s="1">
        <v>43062</v>
      </c>
      <c r="B729" s="2">
        <v>2148.56</v>
      </c>
      <c r="C729" s="2">
        <v>2159.88</v>
      </c>
      <c r="D729" s="2">
        <v>2160.64</v>
      </c>
      <c r="E729" s="2">
        <v>2143.06</v>
      </c>
      <c r="F729" s="3">
        <v>-5.4000000000000003E-3</v>
      </c>
      <c r="G729">
        <f>$G$2*Tabella12[[#This Row],[CHIUSURA]]/$B$2</f>
        <v>149.65660393129292</v>
      </c>
      <c r="H729" s="6">
        <f>LN(Tabella12[[#This Row],[NUM INDICE]]/G728)</f>
        <v>-5.3844427235014538E-3</v>
      </c>
    </row>
    <row r="730" spans="1:8" x14ac:dyDescent="0.3">
      <c r="A730" s="1">
        <v>43063</v>
      </c>
      <c r="B730" s="2">
        <v>2161.17</v>
      </c>
      <c r="C730" s="2">
        <v>2148.59</v>
      </c>
      <c r="D730" s="2">
        <v>2163.61</v>
      </c>
      <c r="E730" s="2">
        <v>2144.62</v>
      </c>
      <c r="F730" s="3">
        <v>5.8999999999999999E-3</v>
      </c>
      <c r="G730">
        <f>$G$2*Tabella12[[#This Row],[CHIUSURA]]/$B$2</f>
        <v>150.53494559993311</v>
      </c>
      <c r="H730" s="6">
        <f>LN(Tabella12[[#This Row],[NUM INDICE]]/G729)</f>
        <v>5.8518914110077223E-3</v>
      </c>
    </row>
    <row r="731" spans="1:8" x14ac:dyDescent="0.3">
      <c r="A731" s="1">
        <v>43066</v>
      </c>
      <c r="B731" s="2">
        <v>2145.87</v>
      </c>
      <c r="C731" s="2">
        <v>2159.02</v>
      </c>
      <c r="D731" s="2">
        <v>2164.3200000000002</v>
      </c>
      <c r="E731" s="2">
        <v>2139.12</v>
      </c>
      <c r="F731" s="3">
        <v>-7.1000000000000004E-3</v>
      </c>
      <c r="G731">
        <f>$G$2*Tabella12[[#This Row],[CHIUSURA]]/$B$2</f>
        <v>149.46923366256632</v>
      </c>
      <c r="H731" s="6">
        <f>LN(Tabella12[[#This Row],[NUM INDICE]]/G730)</f>
        <v>-7.1046771599073367E-3</v>
      </c>
    </row>
    <row r="732" spans="1:8" x14ac:dyDescent="0.3">
      <c r="A732" s="1">
        <v>43067</v>
      </c>
      <c r="B732" s="2">
        <v>2149.4499999999998</v>
      </c>
      <c r="C732" s="2">
        <v>2144.5300000000002</v>
      </c>
      <c r="D732" s="2">
        <v>2149.4499999999998</v>
      </c>
      <c r="E732" s="2">
        <v>2126.06</v>
      </c>
      <c r="F732" s="3">
        <v>1.6999999999999999E-3</v>
      </c>
      <c r="G732">
        <f>$G$2*Tabella12[[#This Row],[CHIUSURA]]/$B$2</f>
        <v>149.71859632503515</v>
      </c>
      <c r="H732" s="6">
        <f>LN(Tabella12[[#This Row],[NUM INDICE]]/G731)</f>
        <v>1.6669309057142545E-3</v>
      </c>
    </row>
    <row r="733" spans="1:8" x14ac:dyDescent="0.3">
      <c r="A733" s="1">
        <v>43068</v>
      </c>
      <c r="B733" s="2">
        <v>2124.08</v>
      </c>
      <c r="C733" s="2">
        <v>2148.9499999999998</v>
      </c>
      <c r="D733" s="2">
        <v>2150.88</v>
      </c>
      <c r="E733" s="2">
        <v>2120.2399999999998</v>
      </c>
      <c r="F733" s="3">
        <v>-1.18E-2</v>
      </c>
      <c r="G733">
        <f>$G$2*Tabella12[[#This Row],[CHIUSURA]]/$B$2</f>
        <v>147.95146483150606</v>
      </c>
      <c r="H733" s="6">
        <f>LN(Tabella12[[#This Row],[NUM INDICE]]/G732)</f>
        <v>-1.1873228006292534E-2</v>
      </c>
    </row>
    <row r="734" spans="1:8" x14ac:dyDescent="0.3">
      <c r="A734" s="1">
        <v>43069</v>
      </c>
      <c r="B734" s="2">
        <v>2100.62</v>
      </c>
      <c r="C734" s="2">
        <v>2121.9299999999998</v>
      </c>
      <c r="D734" s="2">
        <v>2123.1799999999998</v>
      </c>
      <c r="E734" s="2">
        <v>2092.1999999999998</v>
      </c>
      <c r="F734" s="3">
        <v>-1.0999999999999999E-2</v>
      </c>
      <c r="G734">
        <f>$G$2*Tabella12[[#This Row],[CHIUSURA]]/$B$2</f>
        <v>146.31737319421032</v>
      </c>
      <c r="H734" s="6">
        <f>LN(Tabella12[[#This Row],[NUM INDICE]]/G733)</f>
        <v>-1.1106228203394465E-2</v>
      </c>
    </row>
    <row r="735" spans="1:8" x14ac:dyDescent="0.3">
      <c r="A735" s="1">
        <v>43070</v>
      </c>
      <c r="B735" s="2">
        <v>2105.9899999999998</v>
      </c>
      <c r="C735" s="2">
        <v>2102.54</v>
      </c>
      <c r="D735" s="2">
        <v>2109.33</v>
      </c>
      <c r="E735" s="2">
        <v>2091.89</v>
      </c>
      <c r="F735" s="3">
        <v>2.5999999999999999E-3</v>
      </c>
      <c r="G735">
        <f>$G$2*Tabella12[[#This Row],[CHIUSURA]]/$B$2</f>
        <v>146.69141718791354</v>
      </c>
      <c r="H735" s="6">
        <f>LN(Tabella12[[#This Row],[NUM INDICE]]/G734)</f>
        <v>2.5531261120032116E-3</v>
      </c>
    </row>
    <row r="736" spans="1:8" x14ac:dyDescent="0.3">
      <c r="A736" s="1">
        <v>43073</v>
      </c>
      <c r="B736" s="2">
        <v>2119.42</v>
      </c>
      <c r="C736" s="2">
        <v>2104.9</v>
      </c>
      <c r="D736" s="2">
        <v>2123.08</v>
      </c>
      <c r="E736" s="2">
        <v>2087.37</v>
      </c>
      <c r="F736" s="3">
        <v>6.4000000000000003E-3</v>
      </c>
      <c r="G736">
        <f>$G$2*Tabella12[[#This Row],[CHIUSURA]]/$B$2</f>
        <v>147.62687544404662</v>
      </c>
      <c r="H736" s="6">
        <f>LN(Tabella12[[#This Row],[NUM INDICE]]/G735)</f>
        <v>6.3568009846545273E-3</v>
      </c>
    </row>
    <row r="737" spans="1:8" x14ac:dyDescent="0.3">
      <c r="A737" s="1">
        <v>43074</v>
      </c>
      <c r="B737" s="2">
        <v>2113.69</v>
      </c>
      <c r="C737" s="2">
        <v>2117.6999999999998</v>
      </c>
      <c r="D737" s="2">
        <v>2117.6999999999998</v>
      </c>
      <c r="E737" s="2">
        <v>2099.77</v>
      </c>
      <c r="F737" s="3">
        <v>-2.7000000000000001E-3</v>
      </c>
      <c r="G737">
        <f>$G$2*Tabella12[[#This Row],[CHIUSURA]]/$B$2</f>
        <v>147.22775587534653</v>
      </c>
      <c r="H737" s="6">
        <f>LN(Tabella12[[#This Row],[NUM INDICE]]/G736)</f>
        <v>-2.7072310899762127E-3</v>
      </c>
    </row>
    <row r="738" spans="1:8" x14ac:dyDescent="0.3">
      <c r="A738" s="1">
        <v>43075</v>
      </c>
      <c r="B738" s="2">
        <v>2124.12</v>
      </c>
      <c r="C738" s="2">
        <v>2110.8000000000002</v>
      </c>
      <c r="D738" s="2">
        <v>2126.16</v>
      </c>
      <c r="E738" s="2">
        <v>2102.9</v>
      </c>
      <c r="F738" s="3">
        <v>4.8999999999999998E-3</v>
      </c>
      <c r="G738">
        <f>$G$2*Tabella12[[#This Row],[CHIUSURA]]/$B$2</f>
        <v>147.9542510065057</v>
      </c>
      <c r="H738" s="6">
        <f>LN(Tabella12[[#This Row],[NUM INDICE]]/G737)</f>
        <v>4.9223637018214811E-3</v>
      </c>
    </row>
    <row r="739" spans="1:8" x14ac:dyDescent="0.3">
      <c r="A739" s="1">
        <v>43076</v>
      </c>
      <c r="B739" s="2">
        <v>2103.15</v>
      </c>
      <c r="C739" s="2">
        <v>2120.8000000000002</v>
      </c>
      <c r="D739" s="2">
        <v>2120.83</v>
      </c>
      <c r="E739" s="2">
        <v>2100.87</v>
      </c>
      <c r="F739" s="3">
        <v>-9.9000000000000008E-3</v>
      </c>
      <c r="G739">
        <f>$G$2*Tabella12[[#This Row],[CHIUSURA]]/$B$2</f>
        <v>146.49359876293829</v>
      </c>
      <c r="H739" s="6">
        <f>LN(Tabella12[[#This Row],[NUM INDICE]]/G738)</f>
        <v>-9.921378105815044E-3</v>
      </c>
    </row>
    <row r="740" spans="1:8" x14ac:dyDescent="0.3">
      <c r="A740" s="1">
        <v>43077</v>
      </c>
      <c r="B740" s="2">
        <v>2104.9899999999998</v>
      </c>
      <c r="C740" s="2">
        <v>2106.38</v>
      </c>
      <c r="D740" s="2">
        <v>2118.71</v>
      </c>
      <c r="E740" s="2">
        <v>2097.29</v>
      </c>
      <c r="F740" s="3">
        <v>8.9999999999999998E-4</v>
      </c>
      <c r="G740">
        <f>$G$2*Tabella12[[#This Row],[CHIUSURA]]/$B$2</f>
        <v>146.62176281292224</v>
      </c>
      <c r="H740" s="6">
        <f>LN(Tabella12[[#This Row],[NUM INDICE]]/G739)</f>
        <v>8.744956761229728E-4</v>
      </c>
    </row>
    <row r="741" spans="1:8" x14ac:dyDescent="0.3">
      <c r="A741" s="1">
        <v>43080</v>
      </c>
      <c r="B741" s="2">
        <v>2148.6</v>
      </c>
      <c r="C741" s="2">
        <v>2104.62</v>
      </c>
      <c r="D741" s="2">
        <v>2148.6</v>
      </c>
      <c r="E741" s="2">
        <v>2104.62</v>
      </c>
      <c r="F741" s="3">
        <v>2.07E-2</v>
      </c>
      <c r="G741">
        <f>$G$2*Tabella12[[#This Row],[CHIUSURA]]/$B$2</f>
        <v>149.65939010629256</v>
      </c>
      <c r="H741" s="6">
        <f>LN(Tabella12[[#This Row],[NUM INDICE]]/G740)</f>
        <v>2.0505750721068767E-2</v>
      </c>
    </row>
    <row r="742" spans="1:8" x14ac:dyDescent="0.3">
      <c r="A742" s="1">
        <v>43081</v>
      </c>
      <c r="B742" s="2">
        <v>2160.75</v>
      </c>
      <c r="C742" s="2">
        <v>2151.96</v>
      </c>
      <c r="D742" s="2">
        <v>2160.75</v>
      </c>
      <c r="E742" s="2">
        <v>2142.06</v>
      </c>
      <c r="F742" s="3">
        <v>5.7000000000000002E-3</v>
      </c>
      <c r="G742">
        <f>$G$2*Tabella12[[#This Row],[CHIUSURA]]/$B$2</f>
        <v>150.50569076243679</v>
      </c>
      <c r="H742" s="6">
        <f>LN(Tabella12[[#This Row],[NUM INDICE]]/G741)</f>
        <v>5.6389164003055447E-3</v>
      </c>
    </row>
    <row r="743" spans="1:8" x14ac:dyDescent="0.3">
      <c r="A743" s="1">
        <v>43082</v>
      </c>
      <c r="B743" s="2">
        <v>2131.94</v>
      </c>
      <c r="C743" s="2">
        <v>2152.39</v>
      </c>
      <c r="D743" s="2">
        <v>2158.25</v>
      </c>
      <c r="E743" s="2">
        <v>2127.1</v>
      </c>
      <c r="F743" s="3">
        <v>-1.3299999999999999E-2</v>
      </c>
      <c r="G743">
        <f>$G$2*Tabella12[[#This Row],[CHIUSURA]]/$B$2</f>
        <v>148.49894821893761</v>
      </c>
      <c r="H743" s="6">
        <f>LN(Tabella12[[#This Row],[NUM INDICE]]/G742)</f>
        <v>-1.3423020332140774E-2</v>
      </c>
    </row>
    <row r="744" spans="1:8" x14ac:dyDescent="0.3">
      <c r="A744" s="1">
        <v>43083</v>
      </c>
      <c r="B744" s="2">
        <v>2152.41</v>
      </c>
      <c r="C744" s="2">
        <v>2132.54</v>
      </c>
      <c r="D744" s="2">
        <v>2152.41</v>
      </c>
      <c r="E744" s="2">
        <v>2127.7399999999998</v>
      </c>
      <c r="F744" s="3">
        <v>9.5999999999999992E-3</v>
      </c>
      <c r="G744">
        <f>$G$2*Tabella12[[#This Row],[CHIUSURA]]/$B$2</f>
        <v>149.92477327500939</v>
      </c>
      <c r="H744" s="6">
        <f>LN(Tabella12[[#This Row],[NUM INDICE]]/G743)</f>
        <v>9.5557812804494529E-3</v>
      </c>
    </row>
    <row r="745" spans="1:8" x14ac:dyDescent="0.3">
      <c r="A745" s="1">
        <v>43084</v>
      </c>
      <c r="B745" s="2">
        <v>2143.9899999999998</v>
      </c>
      <c r="C745" s="2">
        <v>2151.23</v>
      </c>
      <c r="D745" s="2">
        <v>2151.23</v>
      </c>
      <c r="E745" s="2">
        <v>2135.85</v>
      </c>
      <c r="F745" s="3">
        <v>-3.8999999999999998E-3</v>
      </c>
      <c r="G745">
        <f>$G$2*Tabella12[[#This Row],[CHIUSURA]]/$B$2</f>
        <v>149.33828343758267</v>
      </c>
      <c r="H745" s="6">
        <f>LN(Tabella12[[#This Row],[NUM INDICE]]/G744)</f>
        <v>-3.9195655803457288E-3</v>
      </c>
    </row>
    <row r="746" spans="1:8" x14ac:dyDescent="0.3">
      <c r="A746" s="1">
        <v>43087</v>
      </c>
      <c r="B746" s="2">
        <v>2134.58</v>
      </c>
      <c r="C746" s="2">
        <v>2144.92</v>
      </c>
      <c r="D746" s="2">
        <v>2155.92</v>
      </c>
      <c r="E746" s="2">
        <v>2122.0500000000002</v>
      </c>
      <c r="F746" s="3">
        <v>-4.4000000000000003E-3</v>
      </c>
      <c r="G746">
        <f>$G$2*Tabella12[[#This Row],[CHIUSURA]]/$B$2</f>
        <v>148.68283576891463</v>
      </c>
      <c r="H746" s="6">
        <f>LN(Tabella12[[#This Row],[NUM INDICE]]/G745)</f>
        <v>-4.3986730016363895E-3</v>
      </c>
    </row>
    <row r="747" spans="1:8" x14ac:dyDescent="0.3">
      <c r="A747" s="1">
        <v>43088</v>
      </c>
      <c r="B747" s="2">
        <v>2118.16</v>
      </c>
      <c r="C747" s="2">
        <v>2133.9299999999998</v>
      </c>
      <c r="D747" s="2">
        <v>2139.27</v>
      </c>
      <c r="E747" s="2">
        <v>2112.9899999999998</v>
      </c>
      <c r="F747" s="3">
        <v>-7.7000000000000002E-3</v>
      </c>
      <c r="G747">
        <f>$G$2*Tabella12[[#This Row],[CHIUSURA]]/$B$2</f>
        <v>147.53911093155762</v>
      </c>
      <c r="H747" s="6">
        <f>LN(Tabella12[[#This Row],[NUM INDICE]]/G746)</f>
        <v>-7.722118725887097E-3</v>
      </c>
    </row>
    <row r="748" spans="1:8" x14ac:dyDescent="0.3">
      <c r="A748" s="1">
        <v>43089</v>
      </c>
      <c r="B748" s="2">
        <v>2102.9699999999998</v>
      </c>
      <c r="C748" s="2">
        <v>2116.9699999999998</v>
      </c>
      <c r="D748" s="2">
        <v>2120.5700000000002</v>
      </c>
      <c r="E748" s="2">
        <v>2101.9299999999998</v>
      </c>
      <c r="F748" s="3">
        <v>-7.1999999999999998E-3</v>
      </c>
      <c r="G748">
        <f>$G$2*Tabella12[[#This Row],[CHIUSURA]]/$B$2</f>
        <v>146.48106097543985</v>
      </c>
      <c r="H748" s="6">
        <f>LN(Tabella12[[#This Row],[NUM INDICE]]/G747)</f>
        <v>-7.1971560074736698E-3</v>
      </c>
    </row>
    <row r="749" spans="1:8" x14ac:dyDescent="0.3">
      <c r="A749" s="1">
        <v>43090</v>
      </c>
      <c r="B749" s="2">
        <v>2093.38</v>
      </c>
      <c r="C749" s="2">
        <v>2101.23</v>
      </c>
      <c r="D749" s="2">
        <v>2103.62</v>
      </c>
      <c r="E749" s="2">
        <v>2082.29</v>
      </c>
      <c r="F749" s="3">
        <v>-4.5999999999999999E-3</v>
      </c>
      <c r="G749">
        <f>$G$2*Tabella12[[#This Row],[CHIUSURA]]/$B$2</f>
        <v>145.81307551927335</v>
      </c>
      <c r="H749" s="6">
        <f>LN(Tabella12[[#This Row],[NUM INDICE]]/G748)</f>
        <v>-4.5706467264333608E-3</v>
      </c>
    </row>
    <row r="750" spans="1:8" x14ac:dyDescent="0.3">
      <c r="A750" s="1">
        <v>43091</v>
      </c>
      <c r="B750" s="2">
        <v>2102.94</v>
      </c>
      <c r="C750" s="2">
        <v>2095.56</v>
      </c>
      <c r="D750" s="2">
        <v>2109.44</v>
      </c>
      <c r="E750" s="2">
        <v>2089.6</v>
      </c>
      <c r="F750" s="3">
        <v>4.5999999999999999E-3</v>
      </c>
      <c r="G750">
        <f>$G$2*Tabella12[[#This Row],[CHIUSURA]]/$B$2</f>
        <v>146.47897134419011</v>
      </c>
      <c r="H750" s="6">
        <f>LN(Tabella12[[#This Row],[NUM INDICE]]/G749)</f>
        <v>4.5563810859414779E-3</v>
      </c>
    </row>
    <row r="751" spans="1:8" x14ac:dyDescent="0.3">
      <c r="A751" s="1">
        <v>43094</v>
      </c>
      <c r="B751" s="2">
        <v>2105.06</v>
      </c>
      <c r="C751" s="2">
        <v>2109.38</v>
      </c>
      <c r="D751" s="2">
        <v>2115.6799999999998</v>
      </c>
      <c r="E751" s="2">
        <v>2100.7600000000002</v>
      </c>
      <c r="F751" s="3">
        <v>1E-3</v>
      </c>
      <c r="G751">
        <f>$G$2*Tabella12[[#This Row],[CHIUSURA]]/$B$2</f>
        <v>146.62663861917167</v>
      </c>
      <c r="H751" s="6">
        <f>LN(Tabella12[[#This Row],[NUM INDICE]]/G750)</f>
        <v>1.0076046479868333E-3</v>
      </c>
    </row>
    <row r="752" spans="1:8" x14ac:dyDescent="0.3">
      <c r="A752" s="1">
        <v>43095</v>
      </c>
      <c r="B752" s="2">
        <v>2097.0300000000002</v>
      </c>
      <c r="C752" s="2">
        <v>2105.5100000000002</v>
      </c>
      <c r="D752" s="2">
        <v>2107.48</v>
      </c>
      <c r="E752" s="2">
        <v>2086.61</v>
      </c>
      <c r="F752" s="3">
        <v>-3.8E-3</v>
      </c>
      <c r="G752">
        <f>$G$2*Tabella12[[#This Row],[CHIUSURA]]/$B$2</f>
        <v>146.06731398799161</v>
      </c>
      <c r="H752" s="6">
        <f>LN(Tabella12[[#This Row],[NUM INDICE]]/G751)</f>
        <v>-3.8219123219750458E-3</v>
      </c>
    </row>
    <row r="753" spans="1:8" x14ac:dyDescent="0.3">
      <c r="A753" s="1">
        <v>43096</v>
      </c>
      <c r="B753" s="2">
        <v>2106.17</v>
      </c>
      <c r="C753" s="2">
        <v>2099.09</v>
      </c>
      <c r="D753" s="2">
        <v>2108.7399999999998</v>
      </c>
      <c r="E753" s="2">
        <v>2091.94</v>
      </c>
      <c r="F753" s="3">
        <v>4.4000000000000003E-3</v>
      </c>
      <c r="G753">
        <f>$G$2*Tabella12[[#This Row],[CHIUSURA]]/$B$2</f>
        <v>146.70395497541199</v>
      </c>
      <c r="H753" s="6">
        <f>LN(Tabella12[[#This Row],[NUM INDICE]]/G752)</f>
        <v>4.3490742322508094E-3</v>
      </c>
    </row>
    <row r="754" spans="1:8" x14ac:dyDescent="0.3">
      <c r="A754" s="1">
        <v>43097</v>
      </c>
      <c r="B754" s="2">
        <v>2102.89</v>
      </c>
      <c r="C754" s="2">
        <v>2105.98</v>
      </c>
      <c r="D754" s="2">
        <v>2106.25</v>
      </c>
      <c r="E754" s="2">
        <v>2088.67</v>
      </c>
      <c r="F754" s="3">
        <v>-1.6000000000000001E-3</v>
      </c>
      <c r="G754">
        <f>$G$2*Tabella12[[#This Row],[CHIUSURA]]/$B$2</f>
        <v>146.47548862544056</v>
      </c>
      <c r="H754" s="6">
        <f>LN(Tabella12[[#This Row],[NUM INDICE]]/G753)</f>
        <v>-1.5585430779992563E-3</v>
      </c>
    </row>
    <row r="755" spans="1:8" x14ac:dyDescent="0.3">
      <c r="A755" s="1">
        <v>43098</v>
      </c>
      <c r="B755" s="2">
        <v>2109.7399999999998</v>
      </c>
      <c r="C755" s="2">
        <v>2102.81</v>
      </c>
      <c r="D755" s="2">
        <v>2110.9</v>
      </c>
      <c r="E755" s="2">
        <v>2091.9299999999998</v>
      </c>
      <c r="F755" s="3">
        <v>3.3E-3</v>
      </c>
      <c r="G755">
        <f>$G$2*Tabella12[[#This Row],[CHIUSURA]]/$B$2</f>
        <v>146.9526210941309</v>
      </c>
      <c r="H755" s="6">
        <f>LN(Tabella12[[#This Row],[NUM INDICE]]/G754)</f>
        <v>3.2521280232654173E-3</v>
      </c>
    </row>
    <row r="756" spans="1:8" x14ac:dyDescent="0.3">
      <c r="A756" s="1">
        <v>43103</v>
      </c>
      <c r="B756" s="2">
        <v>2152.9699999999998</v>
      </c>
      <c r="C756" s="2">
        <v>2111.2399999999998</v>
      </c>
      <c r="D756" s="2">
        <v>2152.9699999999998</v>
      </c>
      <c r="E756" s="2">
        <v>2111.2399999999998</v>
      </c>
      <c r="F756" s="3">
        <v>2.0500000000000001E-2</v>
      </c>
      <c r="G756">
        <f>$G$2*Tabella12[[#This Row],[CHIUSURA]]/$B$2</f>
        <v>149.96377972500449</v>
      </c>
      <c r="H756" s="6">
        <f>LN(Tabella12[[#This Row],[NUM INDICE]]/G755)</f>
        <v>2.0283567093014945E-2</v>
      </c>
    </row>
    <row r="757" spans="1:8" x14ac:dyDescent="0.3">
      <c r="A757" s="1">
        <v>43104</v>
      </c>
      <c r="B757" s="2">
        <v>2197.6</v>
      </c>
      <c r="C757" s="2">
        <v>2153.87</v>
      </c>
      <c r="D757" s="2">
        <v>2197.6</v>
      </c>
      <c r="E757" s="2">
        <v>2153.87</v>
      </c>
      <c r="F757" s="3">
        <v>2.07E-2</v>
      </c>
      <c r="G757">
        <f>$G$2*Tabella12[[#This Row],[CHIUSURA]]/$B$2</f>
        <v>153.07245448086593</v>
      </c>
      <c r="H757" s="6">
        <f>LN(Tabella12[[#This Row],[NUM INDICE]]/G756)</f>
        <v>2.0517571559298928E-2</v>
      </c>
    </row>
    <row r="758" spans="1:8" x14ac:dyDescent="0.3">
      <c r="A758" s="1">
        <v>43105</v>
      </c>
      <c r="B758" s="2">
        <v>2207.41</v>
      </c>
      <c r="C758" s="2">
        <v>2196.69</v>
      </c>
      <c r="D758" s="2">
        <v>2207.41</v>
      </c>
      <c r="E758" s="2">
        <v>2188.35</v>
      </c>
      <c r="F758" s="3">
        <v>4.4999999999999997E-3</v>
      </c>
      <c r="G758">
        <f>$G$2*Tabella12[[#This Row],[CHIUSURA]]/$B$2</f>
        <v>153.75576389953051</v>
      </c>
      <c r="H758" s="6">
        <f>LN(Tabella12[[#This Row],[NUM INDICE]]/G757)</f>
        <v>4.4540267640023751E-3</v>
      </c>
    </row>
    <row r="759" spans="1:8" x14ac:dyDescent="0.3">
      <c r="A759" s="1">
        <v>43109</v>
      </c>
      <c r="B759" s="2">
        <v>2225.39</v>
      </c>
      <c r="C759" s="2">
        <v>2211.4</v>
      </c>
      <c r="D759" s="2">
        <v>2242.87</v>
      </c>
      <c r="E759" s="2">
        <v>2211.4</v>
      </c>
      <c r="F759" s="3">
        <v>8.0999999999999996E-3</v>
      </c>
      <c r="G759">
        <f>$G$2*Tabella12[[#This Row],[CHIUSURA]]/$B$2</f>
        <v>155.00814956187398</v>
      </c>
      <c r="H759" s="6">
        <f>LN(Tabella12[[#This Row],[NUM INDICE]]/G758)</f>
        <v>8.1122985942486698E-3</v>
      </c>
    </row>
    <row r="760" spans="1:8" x14ac:dyDescent="0.3">
      <c r="A760" s="1">
        <v>43110</v>
      </c>
      <c r="B760" s="2">
        <v>2232.27</v>
      </c>
      <c r="C760" s="2">
        <v>2227.33</v>
      </c>
      <c r="D760" s="2">
        <v>2233.63</v>
      </c>
      <c r="E760" s="2">
        <v>2213.77</v>
      </c>
      <c r="F760" s="3">
        <v>3.0999999999999999E-3</v>
      </c>
      <c r="G760">
        <f>$G$2*Tabella12[[#This Row],[CHIUSURA]]/$B$2</f>
        <v>155.48737166181408</v>
      </c>
      <c r="H760" s="6">
        <f>LN(Tabella12[[#This Row],[NUM INDICE]]/G759)</f>
        <v>3.0868237878147729E-3</v>
      </c>
    </row>
    <row r="761" spans="1:8" x14ac:dyDescent="0.3">
      <c r="A761" s="1">
        <v>43111</v>
      </c>
      <c r="B761" s="2">
        <v>2246.4499999999998</v>
      </c>
      <c r="C761" s="2">
        <v>2232.19</v>
      </c>
      <c r="D761" s="2">
        <v>2246.8200000000002</v>
      </c>
      <c r="E761" s="2">
        <v>2221.61</v>
      </c>
      <c r="F761" s="3">
        <v>6.4000000000000003E-3</v>
      </c>
      <c r="G761">
        <f>$G$2*Tabella12[[#This Row],[CHIUSURA]]/$B$2</f>
        <v>156.47507069919058</v>
      </c>
      <c r="H761" s="6">
        <f>LN(Tabella12[[#This Row],[NUM INDICE]]/G760)</f>
        <v>6.3321874914178478E-3</v>
      </c>
    </row>
    <row r="762" spans="1:8" x14ac:dyDescent="0.3">
      <c r="A762" s="1">
        <v>43112</v>
      </c>
      <c r="B762" s="2">
        <v>2262.38</v>
      </c>
      <c r="C762" s="2">
        <v>2245.6999999999998</v>
      </c>
      <c r="D762" s="2">
        <v>2262.38</v>
      </c>
      <c r="E762" s="2">
        <v>2234.42</v>
      </c>
      <c r="F762" s="3">
        <v>7.1000000000000004E-3</v>
      </c>
      <c r="G762">
        <f>$G$2*Tabella12[[#This Row],[CHIUSURA]]/$B$2</f>
        <v>157.5846648928019</v>
      </c>
      <c r="H762" s="6">
        <f>LN(Tabella12[[#This Row],[NUM INDICE]]/G761)</f>
        <v>7.0661640748999315E-3</v>
      </c>
    </row>
    <row r="763" spans="1:8" x14ac:dyDescent="0.3">
      <c r="A763" s="1">
        <v>43115</v>
      </c>
      <c r="B763" s="2">
        <v>2261.5300000000002</v>
      </c>
      <c r="C763" s="2">
        <v>2268.0100000000002</v>
      </c>
      <c r="D763" s="2">
        <v>2280.17</v>
      </c>
      <c r="E763" s="2">
        <v>2259.66</v>
      </c>
      <c r="F763" s="3">
        <v>-4.0000000000000002E-4</v>
      </c>
      <c r="G763">
        <f>$G$2*Tabella12[[#This Row],[CHIUSURA]]/$B$2</f>
        <v>157.52545867405934</v>
      </c>
      <c r="H763" s="6">
        <f>LN(Tabella12[[#This Row],[NUM INDICE]]/G762)</f>
        <v>-3.7578113180937732E-4</v>
      </c>
    </row>
    <row r="764" spans="1:8" x14ac:dyDescent="0.3">
      <c r="A764" s="1">
        <v>43116</v>
      </c>
      <c r="B764" s="2">
        <v>2257.89</v>
      </c>
      <c r="C764" s="2">
        <v>2262.09</v>
      </c>
      <c r="D764" s="2">
        <v>2265.64</v>
      </c>
      <c r="E764" s="2">
        <v>2232.92</v>
      </c>
      <c r="F764" s="3">
        <v>-1.6000000000000001E-3</v>
      </c>
      <c r="G764">
        <f>$G$2*Tabella12[[#This Row],[CHIUSURA]]/$B$2</f>
        <v>157.27191674909099</v>
      </c>
      <c r="H764" s="6">
        <f>LN(Tabella12[[#This Row],[NUM INDICE]]/G763)</f>
        <v>-1.6108265162690851E-3</v>
      </c>
    </row>
    <row r="765" spans="1:8" x14ac:dyDescent="0.3">
      <c r="A765" s="1">
        <v>43117</v>
      </c>
      <c r="B765" s="2">
        <v>2277.89</v>
      </c>
      <c r="C765" s="2">
        <v>2250.71</v>
      </c>
      <c r="D765" s="2">
        <v>2277.89</v>
      </c>
      <c r="E765" s="2">
        <v>2231.6999999999998</v>
      </c>
      <c r="F765" s="3">
        <v>8.8999999999999999E-3</v>
      </c>
      <c r="G765">
        <f>$G$2*Tabella12[[#This Row],[CHIUSURA]]/$B$2</f>
        <v>158.66500424891686</v>
      </c>
      <c r="H765" s="6">
        <f>LN(Tabella12[[#This Row],[NUM INDICE]]/G764)</f>
        <v>8.8188270239512711E-3</v>
      </c>
    </row>
    <row r="766" spans="1:8" x14ac:dyDescent="0.3">
      <c r="A766" s="1">
        <v>43118</v>
      </c>
      <c r="B766" s="2">
        <v>2297.4699999999998</v>
      </c>
      <c r="C766" s="2">
        <v>2279.34</v>
      </c>
      <c r="D766" s="2">
        <v>2299.64</v>
      </c>
      <c r="E766" s="2">
        <v>2279.34</v>
      </c>
      <c r="F766" s="3">
        <v>8.6E-3</v>
      </c>
      <c r="G766">
        <f>$G$2*Tabella12[[#This Row],[CHIUSURA]]/$B$2</f>
        <v>160.02883691124637</v>
      </c>
      <c r="H766" s="6">
        <f>LN(Tabella12[[#This Row],[NUM INDICE]]/G765)</f>
        <v>8.5589416038873919E-3</v>
      </c>
    </row>
    <row r="767" spans="1:8" x14ac:dyDescent="0.3">
      <c r="A767" s="1">
        <v>43119</v>
      </c>
      <c r="B767" s="2">
        <v>2286.33</v>
      </c>
      <c r="C767" s="2">
        <v>2298.0700000000002</v>
      </c>
      <c r="D767" s="2">
        <v>2306.79</v>
      </c>
      <c r="E767" s="2">
        <v>2273.2399999999998</v>
      </c>
      <c r="F767" s="3">
        <v>-4.7999999999999996E-3</v>
      </c>
      <c r="G767">
        <f>$G$2*Tabella12[[#This Row],[CHIUSURA]]/$B$2</f>
        <v>159.25288717384339</v>
      </c>
      <c r="H767" s="6">
        <f>LN(Tabella12[[#This Row],[NUM INDICE]]/G766)</f>
        <v>-4.8606055815340315E-3</v>
      </c>
    </row>
    <row r="768" spans="1:8" x14ac:dyDescent="0.3">
      <c r="A768" s="1">
        <v>43122</v>
      </c>
      <c r="B768" s="2">
        <v>2308.61</v>
      </c>
      <c r="C768" s="2">
        <v>2286.04</v>
      </c>
      <c r="D768" s="2">
        <v>2308.61</v>
      </c>
      <c r="E768" s="2">
        <v>2285.3200000000002</v>
      </c>
      <c r="F768" s="3">
        <v>9.7000000000000003E-3</v>
      </c>
      <c r="G768">
        <f>$G$2*Tabella12[[#This Row],[CHIUSURA]]/$B$2</f>
        <v>160.80478664864938</v>
      </c>
      <c r="H768" s="6">
        <f>LN(Tabella12[[#This Row],[NUM INDICE]]/G767)</f>
        <v>9.697699909315351E-3</v>
      </c>
    </row>
    <row r="769" spans="1:8" x14ac:dyDescent="0.3">
      <c r="A769" s="1">
        <v>43123</v>
      </c>
      <c r="B769" s="2">
        <v>2298.9499999999998</v>
      </c>
      <c r="C769" s="2">
        <v>2311.9899999999998</v>
      </c>
      <c r="D769" s="2">
        <v>2315.77</v>
      </c>
      <c r="E769" s="2">
        <v>2281.52</v>
      </c>
      <c r="F769" s="3">
        <v>-4.1999999999999997E-3</v>
      </c>
      <c r="G769">
        <f>$G$2*Tabella12[[#This Row],[CHIUSURA]]/$B$2</f>
        <v>160.13192538623349</v>
      </c>
      <c r="H769" s="6">
        <f>LN(Tabella12[[#This Row],[NUM INDICE]]/G768)</f>
        <v>-4.1931148606536616E-3</v>
      </c>
    </row>
    <row r="770" spans="1:8" x14ac:dyDescent="0.3">
      <c r="A770" s="1">
        <v>43124</v>
      </c>
      <c r="B770" s="2">
        <v>2306.9899999999998</v>
      </c>
      <c r="C770" s="2">
        <v>2297.69</v>
      </c>
      <c r="D770" s="2">
        <v>2306.9899999999998</v>
      </c>
      <c r="E770" s="2">
        <v>2283.1999999999998</v>
      </c>
      <c r="F770" s="3">
        <v>3.5000000000000001E-3</v>
      </c>
      <c r="G770">
        <f>$G$2*Tabella12[[#This Row],[CHIUSURA]]/$B$2</f>
        <v>160.69194656116349</v>
      </c>
      <c r="H770" s="6">
        <f>LN(Tabella12[[#This Row],[NUM INDICE]]/G769)</f>
        <v>3.4911475903000454E-3</v>
      </c>
    </row>
    <row r="771" spans="1:8" x14ac:dyDescent="0.3">
      <c r="A771" s="1">
        <v>43125</v>
      </c>
      <c r="B771" s="2">
        <v>2320.0300000000002</v>
      </c>
      <c r="C771" s="2">
        <v>2311.56</v>
      </c>
      <c r="D771" s="2">
        <v>2328.48</v>
      </c>
      <c r="E771" s="2">
        <v>2307.62</v>
      </c>
      <c r="F771" s="3">
        <v>5.7000000000000002E-3</v>
      </c>
      <c r="G771">
        <f>$G$2*Tabella12[[#This Row],[CHIUSURA]]/$B$2</f>
        <v>161.60023961104997</v>
      </c>
      <c r="H771" s="6">
        <f>LN(Tabella12[[#This Row],[NUM INDICE]]/G770)</f>
        <v>5.6364720805978097E-3</v>
      </c>
    </row>
    <row r="772" spans="1:8" x14ac:dyDescent="0.3">
      <c r="A772" s="1">
        <v>43126</v>
      </c>
      <c r="B772" s="2">
        <v>2295.2600000000002</v>
      </c>
      <c r="C772" s="2">
        <v>2317.15</v>
      </c>
      <c r="D772" s="2">
        <v>2317.15</v>
      </c>
      <c r="E772" s="2">
        <v>2281.71</v>
      </c>
      <c r="F772" s="3">
        <v>-1.0699999999999999E-2</v>
      </c>
      <c r="G772">
        <f>$G$2*Tabella12[[#This Row],[CHIUSURA]]/$B$2</f>
        <v>159.87490074251565</v>
      </c>
      <c r="H772" s="6">
        <f>LN(Tabella12[[#This Row],[NUM INDICE]]/G771)</f>
        <v>-1.0733989773039354E-2</v>
      </c>
    </row>
    <row r="773" spans="1:8" x14ac:dyDescent="0.3">
      <c r="A773" s="1">
        <v>43129</v>
      </c>
      <c r="B773" s="2">
        <v>2284.27</v>
      </c>
      <c r="C773" s="2">
        <v>2295.34</v>
      </c>
      <c r="D773" s="2">
        <v>2303.4899999999998</v>
      </c>
      <c r="E773" s="2">
        <v>2280.92</v>
      </c>
      <c r="F773" s="3">
        <v>-4.7999999999999996E-3</v>
      </c>
      <c r="G773">
        <f>$G$2*Tabella12[[#This Row],[CHIUSURA]]/$B$2</f>
        <v>159.10939916136132</v>
      </c>
      <c r="H773" s="6">
        <f>LN(Tabella12[[#This Row],[NUM INDICE]]/G772)</f>
        <v>-4.7996283887320641E-3</v>
      </c>
    </row>
    <row r="774" spans="1:8" x14ac:dyDescent="0.3">
      <c r="A774" s="1">
        <v>43130</v>
      </c>
      <c r="B774" s="2">
        <v>2280.36</v>
      </c>
      <c r="C774" s="2">
        <v>2276.37</v>
      </c>
      <c r="D774" s="2">
        <v>2301.98</v>
      </c>
      <c r="E774" s="2">
        <v>2264.16</v>
      </c>
      <c r="F774" s="3">
        <v>-1.6999999999999999E-3</v>
      </c>
      <c r="G774">
        <f>$G$2*Tabella12[[#This Row],[CHIUSURA]]/$B$2</f>
        <v>158.83705055514537</v>
      </c>
      <c r="H774" s="6">
        <f>LN(Tabella12[[#This Row],[NUM INDICE]]/G773)</f>
        <v>-1.7131732281953464E-3</v>
      </c>
    </row>
    <row r="775" spans="1:8" x14ac:dyDescent="0.3">
      <c r="A775" s="1">
        <v>43131</v>
      </c>
      <c r="B775" s="2">
        <v>2289.9899999999998</v>
      </c>
      <c r="C775" s="2">
        <v>2278.83</v>
      </c>
      <c r="D775" s="2">
        <v>2295.88</v>
      </c>
      <c r="E775" s="2">
        <v>2266.9499999999998</v>
      </c>
      <c r="F775" s="3">
        <v>4.1999999999999997E-3</v>
      </c>
      <c r="G775">
        <f>$G$2*Tabella12[[#This Row],[CHIUSURA]]/$B$2</f>
        <v>159.5078221863115</v>
      </c>
      <c r="H775" s="6">
        <f>LN(Tabella12[[#This Row],[NUM INDICE]]/G774)</f>
        <v>4.2141255052569673E-3</v>
      </c>
    </row>
    <row r="776" spans="1:8" x14ac:dyDescent="0.3">
      <c r="A776" s="1">
        <v>43132</v>
      </c>
      <c r="B776" s="2">
        <v>2302.5700000000002</v>
      </c>
      <c r="C776" s="2">
        <v>2292.2199999999998</v>
      </c>
      <c r="D776" s="2">
        <v>2313.21</v>
      </c>
      <c r="E776" s="2">
        <v>2288.31</v>
      </c>
      <c r="F776" s="3">
        <v>5.4999999999999997E-3</v>
      </c>
      <c r="G776">
        <f>$G$2*Tabella12[[#This Row],[CHIUSURA]]/$B$2</f>
        <v>160.38407422370202</v>
      </c>
      <c r="H776" s="6">
        <f>LN(Tabella12[[#This Row],[NUM INDICE]]/G775)</f>
        <v>5.4784396780570965E-3</v>
      </c>
    </row>
    <row r="777" spans="1:8" x14ac:dyDescent="0.3">
      <c r="A777" s="1">
        <v>43133</v>
      </c>
      <c r="B777" s="2">
        <v>2281.84</v>
      </c>
      <c r="C777" s="2">
        <v>2303.06</v>
      </c>
      <c r="D777" s="2">
        <v>2309.6</v>
      </c>
      <c r="E777" s="2">
        <v>2272.84</v>
      </c>
      <c r="F777" s="3">
        <v>-8.9999999999999993E-3</v>
      </c>
      <c r="G777">
        <f>$G$2*Tabella12[[#This Row],[CHIUSURA]]/$B$2</f>
        <v>158.94013903013249</v>
      </c>
      <c r="H777" s="6">
        <f>LN(Tabella12[[#This Row],[NUM INDICE]]/G776)</f>
        <v>-9.0437553758012067E-3</v>
      </c>
    </row>
    <row r="778" spans="1:8" x14ac:dyDescent="0.3">
      <c r="A778" s="1">
        <v>43136</v>
      </c>
      <c r="B778" s="2">
        <v>2276.85</v>
      </c>
      <c r="C778" s="2">
        <v>2272.67</v>
      </c>
      <c r="D778" s="2">
        <v>2281.9699999999998</v>
      </c>
      <c r="E778" s="2">
        <v>2255.4299999999998</v>
      </c>
      <c r="F778" s="3">
        <v>-2.2000000000000001E-3</v>
      </c>
      <c r="G778">
        <f>$G$2*Tabella12[[#This Row],[CHIUSURA]]/$B$2</f>
        <v>158.59256369892591</v>
      </c>
      <c r="H778" s="6">
        <f>LN(Tabella12[[#This Row],[NUM INDICE]]/G777)</f>
        <v>-2.1892262878017575E-3</v>
      </c>
    </row>
    <row r="779" spans="1:8" x14ac:dyDescent="0.3">
      <c r="A779" s="1">
        <v>43137</v>
      </c>
      <c r="B779" s="2">
        <v>2238.2399999999998</v>
      </c>
      <c r="C779" s="2">
        <v>2233.31</v>
      </c>
      <c r="D779" s="2">
        <v>2258.79</v>
      </c>
      <c r="E779" s="2">
        <v>2222.85</v>
      </c>
      <c r="F779" s="3">
        <v>-1.7000000000000001E-2</v>
      </c>
      <c r="G779">
        <f>$G$2*Tabella12[[#This Row],[CHIUSURA]]/$B$2</f>
        <v>155.90320828051208</v>
      </c>
      <c r="H779" s="6">
        <f>LN(Tabella12[[#This Row],[NUM INDICE]]/G778)</f>
        <v>-1.7103066012857535E-2</v>
      </c>
    </row>
    <row r="780" spans="1:8" x14ac:dyDescent="0.3">
      <c r="A780" s="1">
        <v>43138</v>
      </c>
      <c r="B780" s="2">
        <v>2254.64</v>
      </c>
      <c r="C780" s="2">
        <v>2247.9899999999998</v>
      </c>
      <c r="D780" s="2">
        <v>2267.35</v>
      </c>
      <c r="E780" s="2">
        <v>2247.9899999999998</v>
      </c>
      <c r="F780" s="3">
        <v>7.3000000000000001E-3</v>
      </c>
      <c r="G780">
        <f>$G$2*Tabella12[[#This Row],[CHIUSURA]]/$B$2</f>
        <v>157.0455400303693</v>
      </c>
      <c r="H780" s="6">
        <f>LN(Tabella12[[#This Row],[NUM INDICE]]/G779)</f>
        <v>7.3004722311858783E-3</v>
      </c>
    </row>
    <row r="781" spans="1:8" x14ac:dyDescent="0.3">
      <c r="A781" s="1">
        <v>43139</v>
      </c>
      <c r="B781" s="2">
        <v>2227.2399999999998</v>
      </c>
      <c r="C781" s="2">
        <v>2248.98</v>
      </c>
      <c r="D781" s="2">
        <v>2259.4</v>
      </c>
      <c r="E781" s="2">
        <v>2227.2399999999998</v>
      </c>
      <c r="F781" s="3">
        <v>-1.2200000000000001E-2</v>
      </c>
      <c r="G781">
        <f>$G$2*Tabella12[[#This Row],[CHIUSURA]]/$B$2</f>
        <v>155.13701015560784</v>
      </c>
      <c r="H781" s="6">
        <f>LN(Tabella12[[#This Row],[NUM INDICE]]/G780)</f>
        <v>-1.222716421036558E-2</v>
      </c>
    </row>
    <row r="782" spans="1:8" x14ac:dyDescent="0.3">
      <c r="A782" s="1">
        <v>43140</v>
      </c>
      <c r="B782" s="2">
        <v>2197.12</v>
      </c>
      <c r="C782" s="2">
        <v>2209.67</v>
      </c>
      <c r="D782" s="2">
        <v>2217.89</v>
      </c>
      <c r="E782" s="2">
        <v>2181.96</v>
      </c>
      <c r="F782" s="3">
        <v>-1.35E-2</v>
      </c>
      <c r="G782">
        <f>$G$2*Tabella12[[#This Row],[CHIUSURA]]/$B$2</f>
        <v>153.03902038087011</v>
      </c>
      <c r="H782" s="6">
        <f>LN(Tabella12[[#This Row],[NUM INDICE]]/G781)</f>
        <v>-1.3615738919668035E-2</v>
      </c>
    </row>
    <row r="783" spans="1:8" x14ac:dyDescent="0.3">
      <c r="A783" s="1">
        <v>43143</v>
      </c>
      <c r="B783" s="2">
        <v>2220.12</v>
      </c>
      <c r="C783" s="2">
        <v>2208.98</v>
      </c>
      <c r="D783" s="2">
        <v>2229.81</v>
      </c>
      <c r="E783" s="2">
        <v>2206.2800000000002</v>
      </c>
      <c r="F783" s="3">
        <v>1.0500000000000001E-2</v>
      </c>
      <c r="G783">
        <f>$G$2*Tabella12[[#This Row],[CHIUSURA]]/$B$2</f>
        <v>154.64107100566986</v>
      </c>
      <c r="H783" s="6">
        <f>LN(Tabella12[[#This Row],[NUM INDICE]]/G782)</f>
        <v>1.041383663023901E-2</v>
      </c>
    </row>
    <row r="784" spans="1:8" x14ac:dyDescent="0.3">
      <c r="A784" s="1">
        <v>43144</v>
      </c>
      <c r="B784" s="2">
        <v>2250.63</v>
      </c>
      <c r="C784" s="2">
        <v>2225.71</v>
      </c>
      <c r="D784" s="2">
        <v>2250.63</v>
      </c>
      <c r="E784" s="2">
        <v>2220.69</v>
      </c>
      <c r="F784" s="3">
        <v>1.37E-2</v>
      </c>
      <c r="G784">
        <f>$G$2*Tabella12[[#This Row],[CHIUSURA]]/$B$2</f>
        <v>156.76622598665421</v>
      </c>
      <c r="H784" s="6">
        <f>LN(Tabella12[[#This Row],[NUM INDICE]]/G783)</f>
        <v>1.3648928546270169E-2</v>
      </c>
    </row>
    <row r="785" spans="1:8" x14ac:dyDescent="0.3">
      <c r="A785" s="1">
        <v>43145</v>
      </c>
      <c r="B785" s="2">
        <v>2257.9499999999998</v>
      </c>
      <c r="C785" s="2">
        <v>2252.9499999999998</v>
      </c>
      <c r="D785" s="2">
        <v>2259.06</v>
      </c>
      <c r="E785" s="2">
        <v>2232.96</v>
      </c>
      <c r="F785" s="3">
        <v>3.3E-3</v>
      </c>
      <c r="G785">
        <f>$G$2*Tabella12[[#This Row],[CHIUSURA]]/$B$2</f>
        <v>157.27609601159045</v>
      </c>
      <c r="H785" s="6">
        <f>LN(Tabella12[[#This Row],[NUM INDICE]]/G784)</f>
        <v>3.2471449688410213E-3</v>
      </c>
    </row>
    <row r="786" spans="1:8" x14ac:dyDescent="0.3">
      <c r="A786" s="1">
        <v>43146</v>
      </c>
      <c r="B786" s="2">
        <v>2265.4499999999998</v>
      </c>
      <c r="C786" s="2">
        <v>2267.8200000000002</v>
      </c>
      <c r="D786" s="2">
        <v>2280.27</v>
      </c>
      <c r="E786" s="2">
        <v>2265.4499999999998</v>
      </c>
      <c r="F786" s="3">
        <v>3.3E-3</v>
      </c>
      <c r="G786">
        <f>$G$2*Tabella12[[#This Row],[CHIUSURA]]/$B$2</f>
        <v>157.79850382402515</v>
      </c>
      <c r="H786" s="6">
        <f>LN(Tabella12[[#This Row],[NUM INDICE]]/G785)</f>
        <v>3.3160927058375153E-3</v>
      </c>
    </row>
    <row r="787" spans="1:8" x14ac:dyDescent="0.3">
      <c r="A787" s="1">
        <v>43147</v>
      </c>
      <c r="B787" s="2">
        <v>2255.27</v>
      </c>
      <c r="C787" s="2">
        <v>2266.42</v>
      </c>
      <c r="D787" s="2">
        <v>2283.65</v>
      </c>
      <c r="E787" s="2">
        <v>2248.3000000000002</v>
      </c>
      <c r="F787" s="3">
        <v>-4.4999999999999997E-3</v>
      </c>
      <c r="G787">
        <f>$G$2*Tabella12[[#This Row],[CHIUSURA]]/$B$2</f>
        <v>157.08942228661383</v>
      </c>
      <c r="H787" s="6">
        <f>LN(Tabella12[[#This Row],[NUM INDICE]]/G786)</f>
        <v>-4.5037149866035617E-3</v>
      </c>
    </row>
    <row r="788" spans="1:8" x14ac:dyDescent="0.3">
      <c r="A788" s="1">
        <v>43150</v>
      </c>
      <c r="B788" s="2">
        <v>2254.92</v>
      </c>
      <c r="C788" s="2">
        <v>2255.37</v>
      </c>
      <c r="D788" s="2">
        <v>2266.89</v>
      </c>
      <c r="E788" s="2">
        <v>2251.1799999999998</v>
      </c>
      <c r="F788" s="3">
        <v>-2.0000000000000001E-4</v>
      </c>
      <c r="G788">
        <f>$G$2*Tabella12[[#This Row],[CHIUSURA]]/$B$2</f>
        <v>157.06504325536687</v>
      </c>
      <c r="H788" s="6">
        <f>LN(Tabella12[[#This Row],[NUM INDICE]]/G787)</f>
        <v>-1.5520410479490736E-4</v>
      </c>
    </row>
    <row r="789" spans="1:8" x14ac:dyDescent="0.3">
      <c r="A789" s="1">
        <v>43151</v>
      </c>
      <c r="B789" s="2">
        <v>2270.12</v>
      </c>
      <c r="C789" s="2">
        <v>2256.0100000000002</v>
      </c>
      <c r="D789" s="2">
        <v>2271.37</v>
      </c>
      <c r="E789" s="2">
        <v>2254.92</v>
      </c>
      <c r="F789" s="3">
        <v>6.7000000000000002E-3</v>
      </c>
      <c r="G789">
        <f>$G$2*Tabella12[[#This Row],[CHIUSURA]]/$B$2</f>
        <v>158.12378975523453</v>
      </c>
      <c r="H789" s="6">
        <f>LN(Tabella12[[#This Row],[NUM INDICE]]/G788)</f>
        <v>6.7181979252880428E-3</v>
      </c>
    </row>
    <row r="790" spans="1:8" x14ac:dyDescent="0.3">
      <c r="A790" s="1">
        <v>43152</v>
      </c>
      <c r="B790" s="2">
        <v>2320.3200000000002</v>
      </c>
      <c r="C790" s="2">
        <v>2268.27</v>
      </c>
      <c r="D790" s="2">
        <v>2320.3200000000002</v>
      </c>
      <c r="E790" s="2">
        <v>2265.85</v>
      </c>
      <c r="F790" s="3">
        <v>2.2100000000000002E-2</v>
      </c>
      <c r="G790">
        <f>$G$2*Tabella12[[#This Row],[CHIUSURA]]/$B$2</f>
        <v>161.62043937979746</v>
      </c>
      <c r="H790" s="6">
        <f>LN(Tabella12[[#This Row],[NUM INDICE]]/G789)</f>
        <v>2.1872413668878394E-2</v>
      </c>
    </row>
    <row r="791" spans="1:8" x14ac:dyDescent="0.3">
      <c r="A791" s="1">
        <v>43153</v>
      </c>
      <c r="B791" s="2">
        <v>2336.8200000000002</v>
      </c>
      <c r="C791" s="2">
        <v>2316.09</v>
      </c>
      <c r="D791" s="2">
        <v>2336.8200000000002</v>
      </c>
      <c r="E791" s="2">
        <v>2307.2800000000002</v>
      </c>
      <c r="F791" s="3">
        <v>7.1000000000000004E-3</v>
      </c>
      <c r="G791">
        <f>$G$2*Tabella12[[#This Row],[CHIUSURA]]/$B$2</f>
        <v>162.76973656715379</v>
      </c>
      <c r="H791" s="6">
        <f>LN(Tabella12[[#This Row],[NUM INDICE]]/G790)</f>
        <v>7.0859235664472529E-3</v>
      </c>
    </row>
    <row r="792" spans="1:8" x14ac:dyDescent="0.3">
      <c r="A792" s="1">
        <v>43157</v>
      </c>
      <c r="B792" s="2">
        <v>2353.16</v>
      </c>
      <c r="C792" s="2">
        <v>2353.89</v>
      </c>
      <c r="D792" s="2">
        <v>2376.96</v>
      </c>
      <c r="E792" s="2">
        <v>2346.73</v>
      </c>
      <c r="F792" s="3">
        <v>7.0000000000000001E-3</v>
      </c>
      <c r="G792">
        <f>$G$2*Tabella12[[#This Row],[CHIUSURA]]/$B$2</f>
        <v>163.90788905451151</v>
      </c>
      <c r="H792" s="6">
        <f>LN(Tabella12[[#This Row],[NUM INDICE]]/G791)</f>
        <v>6.9680749659501752E-3</v>
      </c>
    </row>
    <row r="793" spans="1:8" x14ac:dyDescent="0.3">
      <c r="A793" s="1">
        <v>43158</v>
      </c>
      <c r="B793" s="2">
        <v>2341.89</v>
      </c>
      <c r="C793" s="2">
        <v>2356.75</v>
      </c>
      <c r="D793" s="2">
        <v>2357.1</v>
      </c>
      <c r="E793" s="2">
        <v>2333.38</v>
      </c>
      <c r="F793" s="3">
        <v>-4.7999999999999996E-3</v>
      </c>
      <c r="G793">
        <f>$G$2*Tabella12[[#This Row],[CHIUSURA]]/$B$2</f>
        <v>163.12288424835964</v>
      </c>
      <c r="H793" s="6">
        <f>LN(Tabella12[[#This Row],[NUM INDICE]]/G792)</f>
        <v>-4.8008100640870568E-3</v>
      </c>
    </row>
    <row r="794" spans="1:8" x14ac:dyDescent="0.3">
      <c r="A794" s="1">
        <v>43159</v>
      </c>
      <c r="B794" s="2">
        <v>2296.8000000000002</v>
      </c>
      <c r="C794" s="2">
        <v>2338.2600000000002</v>
      </c>
      <c r="D794" s="2">
        <v>2338.2600000000002</v>
      </c>
      <c r="E794" s="2">
        <v>2296.8000000000002</v>
      </c>
      <c r="F794" s="3">
        <v>-1.9300000000000001E-2</v>
      </c>
      <c r="G794">
        <f>$G$2*Tabella12[[#This Row],[CHIUSURA]]/$B$2</f>
        <v>159.98216848000223</v>
      </c>
      <c r="H794" s="6">
        <f>LN(Tabella12[[#This Row],[NUM INDICE]]/G793)</f>
        <v>-1.9441445844684161E-2</v>
      </c>
    </row>
    <row r="795" spans="1:8" x14ac:dyDescent="0.3">
      <c r="A795" s="1">
        <v>43160</v>
      </c>
      <c r="B795" s="2">
        <v>2297.9</v>
      </c>
      <c r="C795" s="2">
        <v>2286.41</v>
      </c>
      <c r="D795" s="2">
        <v>2306.5100000000002</v>
      </c>
      <c r="E795" s="2">
        <v>2281.2199999999998</v>
      </c>
      <c r="F795" s="3">
        <v>5.0000000000000001E-4</v>
      </c>
      <c r="G795">
        <f>$G$2*Tabella12[[#This Row],[CHIUSURA]]/$B$2</f>
        <v>160.05878829249264</v>
      </c>
      <c r="H795" s="6">
        <f>LN(Tabella12[[#This Row],[NUM INDICE]]/G794)</f>
        <v>4.7881255403628561E-4</v>
      </c>
    </row>
    <row r="796" spans="1:8" x14ac:dyDescent="0.3">
      <c r="A796" s="1">
        <v>43161</v>
      </c>
      <c r="B796" s="2">
        <v>2288.84</v>
      </c>
      <c r="C796" s="2">
        <v>2295.15</v>
      </c>
      <c r="D796" s="2">
        <v>2301.77</v>
      </c>
      <c r="E796" s="2">
        <v>2263.77</v>
      </c>
      <c r="F796" s="3">
        <v>-3.8999999999999998E-3</v>
      </c>
      <c r="G796">
        <f>$G$2*Tabella12[[#This Row],[CHIUSURA]]/$B$2</f>
        <v>159.42771965507151</v>
      </c>
      <c r="H796" s="6">
        <f>LN(Tabella12[[#This Row],[NUM INDICE]]/G795)</f>
        <v>-3.9505233708500625E-3</v>
      </c>
    </row>
    <row r="797" spans="1:8" x14ac:dyDescent="0.3">
      <c r="A797" s="1">
        <v>43164</v>
      </c>
      <c r="B797" s="2">
        <v>2309.5300000000002</v>
      </c>
      <c r="C797" s="2">
        <v>2291.9</v>
      </c>
      <c r="D797" s="2">
        <v>2317.0100000000002</v>
      </c>
      <c r="E797" s="2">
        <v>2291.9</v>
      </c>
      <c r="F797" s="3">
        <v>8.9999999999999993E-3</v>
      </c>
      <c r="G797">
        <f>$G$2*Tabella12[[#This Row],[CHIUSURA]]/$B$2</f>
        <v>160.8688686736414</v>
      </c>
      <c r="H797" s="6">
        <f>LN(Tabella12[[#This Row],[NUM INDICE]]/G796)</f>
        <v>8.9989016208898813E-3</v>
      </c>
    </row>
    <row r="798" spans="1:8" x14ac:dyDescent="0.3">
      <c r="A798" s="1">
        <v>43165</v>
      </c>
      <c r="B798" s="2">
        <v>2303.3200000000002</v>
      </c>
      <c r="C798" s="2">
        <v>2312.6</v>
      </c>
      <c r="D798" s="2">
        <v>2325.16</v>
      </c>
      <c r="E798" s="2">
        <v>2302.11</v>
      </c>
      <c r="F798" s="3">
        <v>-2.7000000000000001E-3</v>
      </c>
      <c r="G798">
        <f>$G$2*Tabella12[[#This Row],[CHIUSURA]]/$B$2</f>
        <v>160.43631500494547</v>
      </c>
      <c r="H798" s="6">
        <f>LN(Tabella12[[#This Row],[NUM INDICE]]/G797)</f>
        <v>-2.6924802460907209E-3</v>
      </c>
    </row>
    <row r="799" spans="1:8" x14ac:dyDescent="0.3">
      <c r="A799" s="1">
        <v>43166</v>
      </c>
      <c r="B799" s="2">
        <v>2291.23</v>
      </c>
      <c r="C799" s="2">
        <v>2299.38</v>
      </c>
      <c r="D799" s="2">
        <v>2299.38</v>
      </c>
      <c r="E799" s="2">
        <v>2269.9</v>
      </c>
      <c r="F799" s="3">
        <v>-5.1999999999999998E-3</v>
      </c>
      <c r="G799">
        <f>$G$2*Tabella12[[#This Row],[CHIUSURA]]/$B$2</f>
        <v>159.59419361130071</v>
      </c>
      <c r="H799" s="6">
        <f>LN(Tabella12[[#This Row],[NUM INDICE]]/G798)</f>
        <v>-5.2627691088144224E-3</v>
      </c>
    </row>
    <row r="800" spans="1:8" x14ac:dyDescent="0.3">
      <c r="A800" s="1">
        <v>43168</v>
      </c>
      <c r="B800" s="2">
        <v>2311.69</v>
      </c>
      <c r="C800" s="2">
        <v>2290.77</v>
      </c>
      <c r="D800" s="2">
        <v>2311.69</v>
      </c>
      <c r="E800" s="2">
        <v>2286.23</v>
      </c>
      <c r="F800" s="3">
        <v>8.8999999999999999E-3</v>
      </c>
      <c r="G800">
        <f>$G$2*Tabella12[[#This Row],[CHIUSURA]]/$B$2</f>
        <v>161.01932212362257</v>
      </c>
      <c r="H800" s="6">
        <f>LN(Tabella12[[#This Row],[NUM INDICE]]/G799)</f>
        <v>8.8900675013249362E-3</v>
      </c>
    </row>
    <row r="801" spans="1:8" x14ac:dyDescent="0.3">
      <c r="A801" s="1">
        <v>43171</v>
      </c>
      <c r="B801" s="2">
        <v>2318.0100000000002</v>
      </c>
      <c r="C801" s="2">
        <v>2317.19</v>
      </c>
      <c r="D801" s="2">
        <v>2326.41</v>
      </c>
      <c r="E801" s="2">
        <v>2309.6</v>
      </c>
      <c r="F801" s="3">
        <v>2.7000000000000001E-3</v>
      </c>
      <c r="G801">
        <f>$G$2*Tabella12[[#This Row],[CHIUSURA]]/$B$2</f>
        <v>161.45953777356758</v>
      </c>
      <c r="H801" s="6">
        <f>LN(Tabella12[[#This Row],[NUM INDICE]]/G800)</f>
        <v>2.7302001968893953E-3</v>
      </c>
    </row>
    <row r="802" spans="1:8" x14ac:dyDescent="0.3">
      <c r="A802" s="1">
        <v>43172</v>
      </c>
      <c r="B802" s="2">
        <v>2319.38</v>
      </c>
      <c r="C802" s="2">
        <v>2315.2399999999998</v>
      </c>
      <c r="D802" s="2">
        <v>2326.06</v>
      </c>
      <c r="E802" s="2">
        <v>2305.25</v>
      </c>
      <c r="F802" s="3">
        <v>5.9999999999999995E-4</v>
      </c>
      <c r="G802">
        <f>$G$2*Tabella12[[#This Row],[CHIUSURA]]/$B$2</f>
        <v>161.55496426730562</v>
      </c>
      <c r="H802" s="6">
        <f>LN(Tabella12[[#This Row],[NUM INDICE]]/G801)</f>
        <v>5.9084961146489983E-4</v>
      </c>
    </row>
    <row r="803" spans="1:8" x14ac:dyDescent="0.3">
      <c r="A803" s="1">
        <v>43173</v>
      </c>
      <c r="B803" s="2">
        <v>2275.2399999999998</v>
      </c>
      <c r="C803" s="2">
        <v>2316.6</v>
      </c>
      <c r="D803" s="2">
        <v>2316.6</v>
      </c>
      <c r="E803" s="2">
        <v>2275.2399999999998</v>
      </c>
      <c r="F803" s="3">
        <v>-1.9E-2</v>
      </c>
      <c r="G803">
        <f>$G$2*Tabella12[[#This Row],[CHIUSURA]]/$B$2</f>
        <v>158.4804201551899</v>
      </c>
      <c r="H803" s="6">
        <f>LN(Tabella12[[#This Row],[NUM INDICE]]/G802)</f>
        <v>-1.9214367239313631E-2</v>
      </c>
    </row>
    <row r="804" spans="1:8" x14ac:dyDescent="0.3">
      <c r="A804" s="1">
        <v>43174</v>
      </c>
      <c r="B804" s="2">
        <v>2272.4899999999998</v>
      </c>
      <c r="C804" s="2">
        <v>2275.06</v>
      </c>
      <c r="D804" s="2">
        <v>2284.79</v>
      </c>
      <c r="E804" s="2">
        <v>2262.21</v>
      </c>
      <c r="F804" s="3">
        <v>-1.1999999999999999E-3</v>
      </c>
      <c r="G804">
        <f>$G$2*Tabella12[[#This Row],[CHIUSURA]]/$B$2</f>
        <v>158.28887062396387</v>
      </c>
      <c r="H804" s="6">
        <f>LN(Tabella12[[#This Row],[NUM INDICE]]/G803)</f>
        <v>-1.2093947244832179E-3</v>
      </c>
    </row>
    <row r="805" spans="1:8" x14ac:dyDescent="0.3">
      <c r="A805" s="1">
        <v>43175</v>
      </c>
      <c r="B805" s="2">
        <v>2294.6</v>
      </c>
      <c r="C805" s="2">
        <v>2273.5100000000002</v>
      </c>
      <c r="D805" s="2">
        <v>2294.6</v>
      </c>
      <c r="E805" s="2">
        <v>2255.9499999999998</v>
      </c>
      <c r="F805" s="3">
        <v>9.7000000000000003E-3</v>
      </c>
      <c r="G805">
        <f>$G$2*Tabella12[[#This Row],[CHIUSURA]]/$B$2</f>
        <v>159.82892885502139</v>
      </c>
      <c r="H805" s="6">
        <f>LN(Tabella12[[#This Row],[NUM INDICE]]/G804)</f>
        <v>9.6823897631348899E-3</v>
      </c>
    </row>
    <row r="806" spans="1:8" x14ac:dyDescent="0.3">
      <c r="A806" s="1">
        <v>43178</v>
      </c>
      <c r="B806" s="2">
        <v>2281.7199999999998</v>
      </c>
      <c r="C806" s="2">
        <v>2299.0100000000002</v>
      </c>
      <c r="D806" s="2">
        <v>2302.7800000000002</v>
      </c>
      <c r="E806" s="2">
        <v>2279.5</v>
      </c>
      <c r="F806" s="3">
        <v>-5.5999999999999999E-3</v>
      </c>
      <c r="G806">
        <f>$G$2*Tabella12[[#This Row],[CHIUSURA]]/$B$2</f>
        <v>158.9317805051335</v>
      </c>
      <c r="H806" s="6">
        <f>LN(Tabella12[[#This Row],[NUM INDICE]]/G805)</f>
        <v>-5.6289918577105006E-3</v>
      </c>
    </row>
    <row r="807" spans="1:8" x14ac:dyDescent="0.3">
      <c r="A807" s="1">
        <v>43179</v>
      </c>
      <c r="B807" s="2">
        <v>2291.1799999999998</v>
      </c>
      <c r="C807" s="2">
        <v>2281.5300000000002</v>
      </c>
      <c r="D807" s="2">
        <v>2293.85</v>
      </c>
      <c r="E807" s="2">
        <v>2263.48</v>
      </c>
      <c r="F807" s="3">
        <v>4.1000000000000003E-3</v>
      </c>
      <c r="G807">
        <f>$G$2*Tabella12[[#This Row],[CHIUSURA]]/$B$2</f>
        <v>159.59071089255113</v>
      </c>
      <c r="H807" s="6">
        <f>LN(Tabella12[[#This Row],[NUM INDICE]]/G806)</f>
        <v>4.1374241706163932E-3</v>
      </c>
    </row>
    <row r="808" spans="1:8" x14ac:dyDescent="0.3">
      <c r="A808" s="1">
        <v>43180</v>
      </c>
      <c r="B808" s="2">
        <v>2309.36</v>
      </c>
      <c r="C808" s="2">
        <v>2292.7399999999998</v>
      </c>
      <c r="D808" s="2">
        <v>2316.08</v>
      </c>
      <c r="E808" s="2">
        <v>2290.1799999999998</v>
      </c>
      <c r="F808" s="3">
        <v>7.9000000000000008E-3</v>
      </c>
      <c r="G808">
        <f>$G$2*Tabella12[[#This Row],[CHIUSURA]]/$B$2</f>
        <v>160.85702742989287</v>
      </c>
      <c r="H808" s="6">
        <f>LN(Tabella12[[#This Row],[NUM INDICE]]/G807)</f>
        <v>7.9034611736536597E-3</v>
      </c>
    </row>
    <row r="809" spans="1:8" x14ac:dyDescent="0.3">
      <c r="A809" s="1">
        <v>43181</v>
      </c>
      <c r="B809" s="2">
        <v>2285.7600000000002</v>
      </c>
      <c r="C809" s="2">
        <v>2311.31</v>
      </c>
      <c r="D809" s="2">
        <v>2317.38</v>
      </c>
      <c r="E809" s="2">
        <v>2279.63</v>
      </c>
      <c r="F809" s="3">
        <v>-1.0200000000000001E-2</v>
      </c>
      <c r="G809">
        <f>$G$2*Tabella12[[#This Row],[CHIUSURA]]/$B$2</f>
        <v>159.21318418009835</v>
      </c>
      <c r="H809" s="6">
        <f>LN(Tabella12[[#This Row],[NUM INDICE]]/G808)</f>
        <v>-1.0271856884994528E-2</v>
      </c>
    </row>
    <row r="810" spans="1:8" x14ac:dyDescent="0.3">
      <c r="A810" s="1">
        <v>43182</v>
      </c>
      <c r="B810" s="2">
        <v>2285.5300000000002</v>
      </c>
      <c r="C810" s="2">
        <v>2272.3200000000002</v>
      </c>
      <c r="D810" s="2">
        <v>2288.15</v>
      </c>
      <c r="E810" s="2">
        <v>2259.7800000000002</v>
      </c>
      <c r="F810" s="3">
        <v>-1E-4</v>
      </c>
      <c r="G810">
        <f>$G$2*Tabella12[[#This Row],[CHIUSURA]]/$B$2</f>
        <v>159.19716367385035</v>
      </c>
      <c r="H810" s="6">
        <f>LN(Tabella12[[#This Row],[NUM INDICE]]/G809)</f>
        <v>-1.0062805037264942E-4</v>
      </c>
    </row>
    <row r="811" spans="1:8" x14ac:dyDescent="0.3">
      <c r="A811" s="1">
        <v>43185</v>
      </c>
      <c r="B811" s="2">
        <v>2240.85</v>
      </c>
      <c r="C811" s="2">
        <v>2285.15</v>
      </c>
      <c r="D811" s="2">
        <v>2285.15</v>
      </c>
      <c r="E811" s="2">
        <v>2240.85</v>
      </c>
      <c r="F811" s="3">
        <v>-1.95E-2</v>
      </c>
      <c r="G811">
        <f>$G$2*Tabella12[[#This Row],[CHIUSURA]]/$B$2</f>
        <v>156.08500619923936</v>
      </c>
      <c r="H811" s="6">
        <f>LN(Tabella12[[#This Row],[NUM INDICE]]/G810)</f>
        <v>-1.9742686759799108E-2</v>
      </c>
    </row>
    <row r="812" spans="1:8" x14ac:dyDescent="0.3">
      <c r="A812" s="1">
        <v>43186</v>
      </c>
      <c r="B812" s="2">
        <v>2262.5</v>
      </c>
      <c r="C812" s="2">
        <v>2248.11</v>
      </c>
      <c r="D812" s="2">
        <v>2271.62</v>
      </c>
      <c r="E812" s="2">
        <v>2243.08</v>
      </c>
      <c r="F812" s="3">
        <v>9.7000000000000003E-3</v>
      </c>
      <c r="G812">
        <f>$G$2*Tabella12[[#This Row],[CHIUSURA]]/$B$2</f>
        <v>157.59302341780085</v>
      </c>
      <c r="H812" s="6">
        <f>LN(Tabella12[[#This Row],[NUM INDICE]]/G811)</f>
        <v>9.6151384176451932E-3</v>
      </c>
    </row>
    <row r="813" spans="1:8" x14ac:dyDescent="0.3">
      <c r="A813" s="1">
        <v>43187</v>
      </c>
      <c r="B813" s="2">
        <v>2249.23</v>
      </c>
      <c r="C813" s="2">
        <v>2260.1799999999998</v>
      </c>
      <c r="D813" s="2">
        <v>2260.1799999999998</v>
      </c>
      <c r="E813" s="2">
        <v>2241.0700000000002</v>
      </c>
      <c r="F813" s="3">
        <v>-5.8999999999999999E-3</v>
      </c>
      <c r="G813">
        <f>$G$2*Tabella12[[#This Row],[CHIUSURA]]/$B$2</f>
        <v>156.6687098616664</v>
      </c>
      <c r="H813" s="6">
        <f>LN(Tabella12[[#This Row],[NUM INDICE]]/G812)</f>
        <v>-5.8824611692255393E-3</v>
      </c>
    </row>
    <row r="814" spans="1:8" x14ac:dyDescent="0.3">
      <c r="A814" s="1">
        <v>43188</v>
      </c>
      <c r="B814" s="2">
        <v>2274.62</v>
      </c>
      <c r="C814" s="2">
        <v>2251.61</v>
      </c>
      <c r="D814" s="2">
        <v>2274.62</v>
      </c>
      <c r="E814" s="2">
        <v>2251.61</v>
      </c>
      <c r="F814" s="3">
        <v>1.1299999999999999E-2</v>
      </c>
      <c r="G814">
        <f>$G$2*Tabella12[[#This Row],[CHIUSURA]]/$B$2</f>
        <v>158.43723444269534</v>
      </c>
      <c r="H814" s="6">
        <f>LN(Tabella12[[#This Row],[NUM INDICE]]/G813)</f>
        <v>1.1225070061602652E-2</v>
      </c>
    </row>
    <row r="815" spans="1:8" x14ac:dyDescent="0.3">
      <c r="A815" s="1">
        <v>43189</v>
      </c>
      <c r="B815" s="2">
        <v>2270.98</v>
      </c>
      <c r="C815" s="2">
        <v>2278.94</v>
      </c>
      <c r="D815" s="2">
        <v>2281.54</v>
      </c>
      <c r="E815" s="2">
        <v>2270.98</v>
      </c>
      <c r="F815" s="3">
        <v>-1.6000000000000001E-3</v>
      </c>
      <c r="G815">
        <f>$G$2*Tabella12[[#This Row],[CHIUSURA]]/$B$2</f>
        <v>158.18369251772702</v>
      </c>
      <c r="H815" s="6">
        <f>LN(Tabella12[[#This Row],[NUM INDICE]]/G814)</f>
        <v>-1.601549092765701E-3</v>
      </c>
    </row>
    <row r="816" spans="1:8" x14ac:dyDescent="0.3">
      <c r="A816" s="1">
        <v>43192</v>
      </c>
      <c r="B816" s="2">
        <v>2256.64</v>
      </c>
      <c r="C816" s="2">
        <v>2271.91</v>
      </c>
      <c r="D816" s="2">
        <v>2294.08</v>
      </c>
      <c r="E816" s="2">
        <v>2256.64</v>
      </c>
      <c r="F816" s="3">
        <v>-6.3E-3</v>
      </c>
      <c r="G816">
        <f>$G$2*Tabella12[[#This Row],[CHIUSURA]]/$B$2</f>
        <v>157.18484878035187</v>
      </c>
      <c r="H816" s="6">
        <f>LN(Tabella12[[#This Row],[NUM INDICE]]/G815)</f>
        <v>-6.3344750442965716E-3</v>
      </c>
    </row>
    <row r="817" spans="1:8" x14ac:dyDescent="0.3">
      <c r="A817" s="1">
        <v>43193</v>
      </c>
      <c r="B817" s="2">
        <v>2263.85</v>
      </c>
      <c r="C817" s="2">
        <v>2259.8000000000002</v>
      </c>
      <c r="D817" s="2">
        <v>2264.0700000000002</v>
      </c>
      <c r="E817" s="2">
        <v>2245.83</v>
      </c>
      <c r="F817" s="3">
        <v>3.2000000000000002E-3</v>
      </c>
      <c r="G817">
        <f>$G$2*Tabella12[[#This Row],[CHIUSURA]]/$B$2</f>
        <v>157.6870568240391</v>
      </c>
      <c r="H817" s="6">
        <f>LN(Tabella12[[#This Row],[NUM INDICE]]/G816)</f>
        <v>3.18992238179572E-3</v>
      </c>
    </row>
    <row r="818" spans="1:8" x14ac:dyDescent="0.3">
      <c r="A818" s="1">
        <v>43194</v>
      </c>
      <c r="B818" s="2">
        <v>2265.6</v>
      </c>
      <c r="C818" s="2">
        <v>2264.7399999999998</v>
      </c>
      <c r="D818" s="2">
        <v>2273.5300000000002</v>
      </c>
      <c r="E818" s="2">
        <v>2248.48</v>
      </c>
      <c r="F818" s="3">
        <v>8.0000000000000004E-4</v>
      </c>
      <c r="G818">
        <f>$G$2*Tabella12[[#This Row],[CHIUSURA]]/$B$2</f>
        <v>157.80895198027386</v>
      </c>
      <c r="H818" s="6">
        <f>LN(Tabella12[[#This Row],[NUM INDICE]]/G817)</f>
        <v>7.7272078820906872E-4</v>
      </c>
    </row>
    <row r="819" spans="1:8" x14ac:dyDescent="0.3">
      <c r="A819" s="1">
        <v>43195</v>
      </c>
      <c r="B819" s="2">
        <v>2296.25</v>
      </c>
      <c r="C819" s="2">
        <v>2270.16</v>
      </c>
      <c r="D819" s="2">
        <v>2297.69</v>
      </c>
      <c r="E819" s="2">
        <v>2270.16</v>
      </c>
      <c r="F819" s="3">
        <v>1.35E-2</v>
      </c>
      <c r="G819">
        <f>$G$2*Tabella12[[#This Row],[CHIUSURA]]/$B$2</f>
        <v>159.94385857375701</v>
      </c>
      <c r="H819" s="6">
        <f>LN(Tabella12[[#This Row],[NUM INDICE]]/G818)</f>
        <v>1.3437733029934926E-2</v>
      </c>
    </row>
    <row r="820" spans="1:8" x14ac:dyDescent="0.3">
      <c r="A820" s="1">
        <v>43196</v>
      </c>
      <c r="B820" s="2">
        <v>2281.23</v>
      </c>
      <c r="C820" s="2">
        <v>2286.35</v>
      </c>
      <c r="D820" s="2">
        <v>2293.9899999999998</v>
      </c>
      <c r="E820" s="2">
        <v>2274.91</v>
      </c>
      <c r="F820" s="3">
        <v>-6.4999999999999997E-3</v>
      </c>
      <c r="G820">
        <f>$G$2*Tabella12[[#This Row],[CHIUSURA]]/$B$2</f>
        <v>158.89764986138778</v>
      </c>
      <c r="H820" s="6">
        <f>LN(Tabella12[[#This Row],[NUM INDICE]]/G819)</f>
        <v>-6.5625863602529659E-3</v>
      </c>
    </row>
    <row r="821" spans="1:8" x14ac:dyDescent="0.3">
      <c r="A821" s="1">
        <v>43199</v>
      </c>
      <c r="B821" s="2">
        <v>2090.88</v>
      </c>
      <c r="C821" s="2">
        <v>2272.4</v>
      </c>
      <c r="D821" s="2">
        <v>2272.4</v>
      </c>
      <c r="E821" s="2">
        <v>2065.3200000000002</v>
      </c>
      <c r="F821" s="3">
        <v>-8.3400000000000002E-2</v>
      </c>
      <c r="G821">
        <f>$G$2*Tabella12[[#This Row],[CHIUSURA]]/$B$2</f>
        <v>145.63893958179511</v>
      </c>
      <c r="H821" s="6">
        <f>LN(Tabella12[[#This Row],[NUM INDICE]]/G820)</f>
        <v>-8.7129741196431895E-2</v>
      </c>
    </row>
    <row r="822" spans="1:8" x14ac:dyDescent="0.3">
      <c r="A822" s="1">
        <v>43200</v>
      </c>
      <c r="B822" s="2">
        <v>2173.7600000000002</v>
      </c>
      <c r="C822" s="2">
        <v>2090.73</v>
      </c>
      <c r="D822" s="2">
        <v>2199.44</v>
      </c>
      <c r="E822" s="2">
        <v>2083.3000000000002</v>
      </c>
      <c r="F822" s="3">
        <v>3.9600000000000003E-2</v>
      </c>
      <c r="G822">
        <f>$G$2*Tabella12[[#This Row],[CHIUSURA]]/$B$2</f>
        <v>151.41189418107354</v>
      </c>
      <c r="H822" s="6">
        <f>LN(Tabella12[[#This Row],[NUM INDICE]]/G821)</f>
        <v>3.8873357030286708E-2</v>
      </c>
    </row>
    <row r="823" spans="1:8" x14ac:dyDescent="0.3">
      <c r="A823" s="1">
        <v>43201</v>
      </c>
      <c r="B823" s="2">
        <v>2192.15</v>
      </c>
      <c r="C823" s="2">
        <v>2172.4499999999998</v>
      </c>
      <c r="D823" s="2">
        <v>2231.2600000000002</v>
      </c>
      <c r="E823" s="2">
        <v>2157.92</v>
      </c>
      <c r="F823" s="3">
        <v>8.5000000000000006E-3</v>
      </c>
      <c r="G823">
        <f>$G$2*Tabella12[[#This Row],[CHIUSURA]]/$B$2</f>
        <v>152.69283813716339</v>
      </c>
      <c r="H823" s="6">
        <f>LN(Tabella12[[#This Row],[NUM INDICE]]/G822)</f>
        <v>8.4244103806324841E-3</v>
      </c>
    </row>
    <row r="824" spans="1:8" x14ac:dyDescent="0.3">
      <c r="A824" s="1">
        <v>43202</v>
      </c>
      <c r="B824" s="2">
        <v>2210.0500000000002</v>
      </c>
      <c r="C824" s="2">
        <v>2206.94</v>
      </c>
      <c r="D824" s="2">
        <v>2220.83</v>
      </c>
      <c r="E824" s="2">
        <v>2173.6</v>
      </c>
      <c r="F824" s="3">
        <v>8.2000000000000007E-3</v>
      </c>
      <c r="G824">
        <f>$G$2*Tabella12[[#This Row],[CHIUSURA]]/$B$2</f>
        <v>153.93965144950755</v>
      </c>
      <c r="H824" s="6">
        <f>LN(Tabella12[[#This Row],[NUM INDICE]]/G823)</f>
        <v>8.132342306689291E-3</v>
      </c>
    </row>
    <row r="825" spans="1:8" x14ac:dyDescent="0.3">
      <c r="A825" s="1">
        <v>43203</v>
      </c>
      <c r="B825" s="2">
        <v>2175.16</v>
      </c>
      <c r="C825" s="2">
        <v>2210.02</v>
      </c>
      <c r="D825" s="2">
        <v>2219.1</v>
      </c>
      <c r="E825" s="2">
        <v>2167.9</v>
      </c>
      <c r="F825" s="3">
        <v>-1.5800000000000002E-2</v>
      </c>
      <c r="G825">
        <f>$G$2*Tabella12[[#This Row],[CHIUSURA]]/$B$2</f>
        <v>151.50941030606131</v>
      </c>
      <c r="H825" s="6">
        <f>LN(Tabella12[[#This Row],[NUM INDICE]]/G824)</f>
        <v>-1.591291465472474E-2</v>
      </c>
    </row>
    <row r="826" spans="1:8" x14ac:dyDescent="0.3">
      <c r="A826" s="1">
        <v>43206</v>
      </c>
      <c r="B826" s="2">
        <v>2143.67</v>
      </c>
      <c r="C826" s="2">
        <v>2156.2800000000002</v>
      </c>
      <c r="D826" s="2">
        <v>2179.75</v>
      </c>
      <c r="E826" s="2">
        <v>2141.17</v>
      </c>
      <c r="F826" s="3">
        <v>-1.4500000000000001E-2</v>
      </c>
      <c r="G826">
        <f>$G$2*Tabella12[[#This Row],[CHIUSURA]]/$B$2</f>
        <v>149.31599403758548</v>
      </c>
      <c r="H826" s="6">
        <f>LN(Tabella12[[#This Row],[NUM INDICE]]/G825)</f>
        <v>-1.4582911601866802E-2</v>
      </c>
    </row>
    <row r="827" spans="1:8" x14ac:dyDescent="0.3">
      <c r="A827" s="1">
        <v>43207</v>
      </c>
      <c r="B827" s="2">
        <v>2191.19</v>
      </c>
      <c r="C827" s="2">
        <v>2173.4499999999998</v>
      </c>
      <c r="D827" s="2">
        <v>2191.19</v>
      </c>
      <c r="E827" s="2">
        <v>2165.21</v>
      </c>
      <c r="F827" s="3">
        <v>2.2200000000000001E-2</v>
      </c>
      <c r="G827">
        <f>$G$2*Tabella12[[#This Row],[CHIUSURA]]/$B$2</f>
        <v>152.62596993717173</v>
      </c>
      <c r="H827" s="6">
        <f>LN(Tabella12[[#This Row],[NUM INDICE]]/G826)</f>
        <v>2.1925461795404E-2</v>
      </c>
    </row>
    <row r="828" spans="1:8" x14ac:dyDescent="0.3">
      <c r="A828" s="1">
        <v>43208</v>
      </c>
      <c r="B828" s="2">
        <v>2241.4899999999998</v>
      </c>
      <c r="C828" s="2">
        <v>2193.73</v>
      </c>
      <c r="D828" s="2">
        <v>2246.6</v>
      </c>
      <c r="E828" s="2">
        <v>2191.67</v>
      </c>
      <c r="F828" s="3">
        <v>2.3E-2</v>
      </c>
      <c r="G828">
        <f>$G$2*Tabella12[[#This Row],[CHIUSURA]]/$B$2</f>
        <v>156.12958499923377</v>
      </c>
      <c r="H828" s="6">
        <f>LN(Tabella12[[#This Row],[NUM INDICE]]/G827)</f>
        <v>2.2696048058232967E-2</v>
      </c>
    </row>
    <row r="829" spans="1:8" x14ac:dyDescent="0.3">
      <c r="A829" s="1">
        <v>43209</v>
      </c>
      <c r="B829" s="2">
        <v>2230.5500000000002</v>
      </c>
      <c r="C829" s="2">
        <v>2248.08</v>
      </c>
      <c r="D829" s="2">
        <v>2265.92</v>
      </c>
      <c r="E829" s="2">
        <v>2219.4899999999998</v>
      </c>
      <c r="F829" s="3">
        <v>-4.8999999999999998E-3</v>
      </c>
      <c r="G829">
        <f>$G$2*Tabella12[[#This Row],[CHIUSURA]]/$B$2</f>
        <v>155.36756613682905</v>
      </c>
      <c r="H829" s="6">
        <f>LN(Tabella12[[#This Row],[NUM INDICE]]/G828)</f>
        <v>-4.8926314716881353E-3</v>
      </c>
    </row>
    <row r="830" spans="1:8" x14ac:dyDescent="0.3">
      <c r="A830" s="1">
        <v>43210</v>
      </c>
      <c r="B830" s="2">
        <v>2232.66</v>
      </c>
      <c r="C830" s="2">
        <v>2231.08</v>
      </c>
      <c r="D830" s="2">
        <v>2242.7199999999998</v>
      </c>
      <c r="E830" s="2">
        <v>2222.81</v>
      </c>
      <c r="F830" s="3">
        <v>8.9999999999999998E-4</v>
      </c>
      <c r="G830">
        <f>$G$2*Tabella12[[#This Row],[CHIUSURA]]/$B$2</f>
        <v>155.51453686806067</v>
      </c>
      <c r="H830" s="6">
        <f>LN(Tabella12[[#This Row],[NUM INDICE]]/G829)</f>
        <v>9.455079000056664E-4</v>
      </c>
    </row>
    <row r="831" spans="1:8" x14ac:dyDescent="0.3">
      <c r="A831" s="1">
        <v>43213</v>
      </c>
      <c r="B831" s="2">
        <v>2250.9899999999998</v>
      </c>
      <c r="C831" s="2">
        <v>2232.33</v>
      </c>
      <c r="D831" s="2">
        <v>2250.9899999999998</v>
      </c>
      <c r="E831" s="2">
        <v>2212.16</v>
      </c>
      <c r="F831" s="3">
        <v>8.2000000000000007E-3</v>
      </c>
      <c r="G831">
        <f>$G$2*Tabella12[[#This Row],[CHIUSURA]]/$B$2</f>
        <v>156.79130156165107</v>
      </c>
      <c r="H831" s="6">
        <f>LN(Tabella12[[#This Row],[NUM INDICE]]/G830)</f>
        <v>8.1764197112288873E-3</v>
      </c>
    </row>
    <row r="832" spans="1:8" x14ac:dyDescent="0.3">
      <c r="A832" s="1">
        <v>43214</v>
      </c>
      <c r="B832" s="2">
        <v>2253.77</v>
      </c>
      <c r="C832" s="2">
        <v>2260.17</v>
      </c>
      <c r="D832" s="2">
        <v>2270.61</v>
      </c>
      <c r="E832" s="2">
        <v>2245.5700000000002</v>
      </c>
      <c r="F832" s="3">
        <v>1.1999999999999999E-3</v>
      </c>
      <c r="G832">
        <f>$G$2*Tabella12[[#This Row],[CHIUSURA]]/$B$2</f>
        <v>156.98494072412689</v>
      </c>
      <c r="H832" s="6">
        <f>LN(Tabella12[[#This Row],[NUM INDICE]]/G831)</f>
        <v>1.2342501500258165E-3</v>
      </c>
    </row>
    <row r="833" spans="1:8" x14ac:dyDescent="0.3">
      <c r="A833" s="1">
        <v>43215</v>
      </c>
      <c r="B833" s="2">
        <v>2253.5</v>
      </c>
      <c r="C833" s="2">
        <v>2245.06</v>
      </c>
      <c r="D833" s="2">
        <v>2253.5</v>
      </c>
      <c r="E833" s="2">
        <v>2229.66</v>
      </c>
      <c r="F833" s="3">
        <v>-1E-4</v>
      </c>
      <c r="G833">
        <f>$G$2*Tabella12[[#This Row],[CHIUSURA]]/$B$2</f>
        <v>156.96613404287922</v>
      </c>
      <c r="H833" s="6">
        <f>LN(Tabella12[[#This Row],[NUM INDICE]]/G832)</f>
        <v>-1.1980644617399156E-4</v>
      </c>
    </row>
    <row r="834" spans="1:8" x14ac:dyDescent="0.3">
      <c r="A834" s="1">
        <v>43216</v>
      </c>
      <c r="B834" s="2">
        <v>2286.02</v>
      </c>
      <c r="C834" s="2">
        <v>2255.66</v>
      </c>
      <c r="D834" s="2">
        <v>2286.73</v>
      </c>
      <c r="E834" s="2">
        <v>2253.92</v>
      </c>
      <c r="F834" s="3">
        <v>1.44E-2</v>
      </c>
      <c r="G834">
        <f>$G$2*Tabella12[[#This Row],[CHIUSURA]]/$B$2</f>
        <v>159.23129431759608</v>
      </c>
      <c r="H834" s="6">
        <f>LN(Tabella12[[#This Row],[NUM INDICE]]/G833)</f>
        <v>1.4327751092168264E-2</v>
      </c>
    </row>
    <row r="835" spans="1:8" x14ac:dyDescent="0.3">
      <c r="A835" s="1">
        <v>43217</v>
      </c>
      <c r="B835" s="2">
        <v>2301.4899999999998</v>
      </c>
      <c r="C835" s="2">
        <v>2287.9499999999998</v>
      </c>
      <c r="D835" s="2">
        <v>2302.54</v>
      </c>
      <c r="E835" s="2">
        <v>2281.4899999999998</v>
      </c>
      <c r="F835" s="3">
        <v>6.7999999999999996E-3</v>
      </c>
      <c r="G835">
        <f>$G$2*Tabella12[[#This Row],[CHIUSURA]]/$B$2</f>
        <v>160.30884749871137</v>
      </c>
      <c r="H835" s="6">
        <f>LN(Tabella12[[#This Row],[NUM INDICE]]/G834)</f>
        <v>6.7444250325891597E-3</v>
      </c>
    </row>
    <row r="836" spans="1:8" x14ac:dyDescent="0.3">
      <c r="A836" s="1">
        <v>43218</v>
      </c>
      <c r="B836" s="2">
        <v>2297.3000000000002</v>
      </c>
      <c r="C836" s="2">
        <v>2300.85</v>
      </c>
      <c r="D836" s="2">
        <v>2300.85</v>
      </c>
      <c r="E836" s="2">
        <v>2288.23</v>
      </c>
      <c r="F836" s="3">
        <v>-1.8E-3</v>
      </c>
      <c r="G836">
        <f>$G$2*Tabella12[[#This Row],[CHIUSURA]]/$B$2</f>
        <v>160.01699566749789</v>
      </c>
      <c r="H836" s="6">
        <f>LN(Tabella12[[#This Row],[NUM INDICE]]/G835)</f>
        <v>-1.8222189573348592E-3</v>
      </c>
    </row>
    <row r="837" spans="1:8" x14ac:dyDescent="0.3">
      <c r="A837" s="1">
        <v>43220</v>
      </c>
      <c r="B837" s="2">
        <v>2307.02</v>
      </c>
      <c r="C837" s="2">
        <v>2296.11</v>
      </c>
      <c r="D837" s="2">
        <v>2322.38</v>
      </c>
      <c r="E837" s="2">
        <v>2289.33</v>
      </c>
      <c r="F837" s="3">
        <v>4.1999999999999997E-3</v>
      </c>
      <c r="G837">
        <f>$G$2*Tabella12[[#This Row],[CHIUSURA]]/$B$2</f>
        <v>160.69403619241325</v>
      </c>
      <c r="H837" s="6">
        <f>LN(Tabella12[[#This Row],[NUM INDICE]]/G836)</f>
        <v>4.2221281054974332E-3</v>
      </c>
    </row>
    <row r="838" spans="1:8" x14ac:dyDescent="0.3">
      <c r="A838" s="1">
        <v>43222</v>
      </c>
      <c r="B838" s="2">
        <v>2306.42</v>
      </c>
      <c r="C838" s="2">
        <v>2304.2800000000002</v>
      </c>
      <c r="D838" s="2">
        <v>2317.4299999999998</v>
      </c>
      <c r="E838" s="2">
        <v>2298.52</v>
      </c>
      <c r="F838" s="3">
        <v>-2.9999999999999997E-4</v>
      </c>
      <c r="G838">
        <f>$G$2*Tabella12[[#This Row],[CHIUSURA]]/$B$2</f>
        <v>160.65224356741845</v>
      </c>
      <c r="H838" s="6">
        <f>LN(Tabella12[[#This Row],[NUM INDICE]]/G837)</f>
        <v>-2.6010959430844118E-4</v>
      </c>
    </row>
    <row r="839" spans="1:8" x14ac:dyDescent="0.3">
      <c r="A839" s="1">
        <v>43223</v>
      </c>
      <c r="B839" s="2">
        <v>2274.0700000000002</v>
      </c>
      <c r="C839" s="2">
        <v>2303.34</v>
      </c>
      <c r="D839" s="2">
        <v>2313.85</v>
      </c>
      <c r="E839" s="2">
        <v>2274.0700000000002</v>
      </c>
      <c r="F839" s="3">
        <v>-1.4E-2</v>
      </c>
      <c r="G839">
        <f>$G$2*Tabella12[[#This Row],[CHIUSURA]]/$B$2</f>
        <v>158.39892453645015</v>
      </c>
      <c r="H839" s="6">
        <f>LN(Tabella12[[#This Row],[NUM INDICE]]/G838)</f>
        <v>-1.4125361210958825E-2</v>
      </c>
    </row>
    <row r="840" spans="1:8" x14ac:dyDescent="0.3">
      <c r="A840" s="1">
        <v>43224</v>
      </c>
      <c r="B840" s="2">
        <v>2289.4699999999998</v>
      </c>
      <c r="C840" s="2">
        <v>2278.9</v>
      </c>
      <c r="D840" s="2">
        <v>2294.35</v>
      </c>
      <c r="E840" s="2">
        <v>2278.9</v>
      </c>
      <c r="F840" s="3">
        <v>6.7999999999999996E-3</v>
      </c>
      <c r="G840">
        <f>$G$2*Tabella12[[#This Row],[CHIUSURA]]/$B$2</f>
        <v>159.47160191131601</v>
      </c>
      <c r="H840" s="6">
        <f>LN(Tabella12[[#This Row],[NUM INDICE]]/G839)</f>
        <v>6.7491721152822043E-3</v>
      </c>
    </row>
    <row r="841" spans="1:8" x14ac:dyDescent="0.3">
      <c r="A841" s="1">
        <v>43227</v>
      </c>
      <c r="B841" s="2">
        <v>2297.12</v>
      </c>
      <c r="C841" s="2">
        <v>2294.1</v>
      </c>
      <c r="D841" s="2">
        <v>2313.73</v>
      </c>
      <c r="E841" s="2">
        <v>2292.63</v>
      </c>
      <c r="F841" s="3">
        <v>3.3E-3</v>
      </c>
      <c r="G841">
        <f>$G$2*Tabella12[[#This Row],[CHIUSURA]]/$B$2</f>
        <v>160.00445787999942</v>
      </c>
      <c r="H841" s="6">
        <f>LN(Tabella12[[#This Row],[NUM INDICE]]/G840)</f>
        <v>3.3358146657459778E-3</v>
      </c>
    </row>
    <row r="842" spans="1:8" x14ac:dyDescent="0.3">
      <c r="A842" s="1">
        <v>43228</v>
      </c>
      <c r="B842" s="2">
        <v>2301.9899999999998</v>
      </c>
      <c r="C842" s="2">
        <v>2292.7800000000002</v>
      </c>
      <c r="D842" s="2">
        <v>2301.9899999999998</v>
      </c>
      <c r="E842" s="2">
        <v>2277.17</v>
      </c>
      <c r="F842" s="3">
        <v>2.0999999999999999E-3</v>
      </c>
      <c r="G842">
        <f>$G$2*Tabella12[[#This Row],[CHIUSURA]]/$B$2</f>
        <v>160.34367468620701</v>
      </c>
      <c r="H842" s="6">
        <f>LN(Tabella12[[#This Row],[NUM INDICE]]/G841)</f>
        <v>2.1178018443552978E-3</v>
      </c>
    </row>
    <row r="843" spans="1:8" x14ac:dyDescent="0.3">
      <c r="A843" s="1">
        <v>43230</v>
      </c>
      <c r="B843" s="2">
        <v>2312.92</v>
      </c>
      <c r="C843" s="2">
        <v>2315.39</v>
      </c>
      <c r="D843" s="2">
        <v>2322.4499999999998</v>
      </c>
      <c r="E843" s="2">
        <v>2303.15</v>
      </c>
      <c r="F843" s="3">
        <v>4.7000000000000002E-3</v>
      </c>
      <c r="G843">
        <f>$G$2*Tabella12[[#This Row],[CHIUSURA]]/$B$2</f>
        <v>161.10499700486187</v>
      </c>
      <c r="H843" s="6">
        <f>LN(Tabella12[[#This Row],[NUM INDICE]]/G842)</f>
        <v>4.7368292932527872E-3</v>
      </c>
    </row>
    <row r="844" spans="1:8" x14ac:dyDescent="0.3">
      <c r="A844" s="1">
        <v>43231</v>
      </c>
      <c r="B844" s="2">
        <v>2345.2600000000002</v>
      </c>
      <c r="C844" s="2">
        <v>2317.6</v>
      </c>
      <c r="D844" s="2">
        <v>2346.98</v>
      </c>
      <c r="E844" s="2">
        <v>2317.5300000000002</v>
      </c>
      <c r="F844" s="3">
        <v>1.4E-2</v>
      </c>
      <c r="G844">
        <f>$G$2*Tabella12[[#This Row],[CHIUSURA]]/$B$2</f>
        <v>163.35761949208032</v>
      </c>
      <c r="H844" s="6">
        <f>LN(Tabella12[[#This Row],[NUM INDICE]]/G843)</f>
        <v>1.3885474417724544E-2</v>
      </c>
    </row>
    <row r="845" spans="1:8" x14ac:dyDescent="0.3">
      <c r="A845" s="1">
        <v>43234</v>
      </c>
      <c r="B845" s="2">
        <v>2357.62</v>
      </c>
      <c r="C845" s="2">
        <v>2345.9299999999998</v>
      </c>
      <c r="D845" s="2">
        <v>2358.59</v>
      </c>
      <c r="E845" s="2">
        <v>2326.27</v>
      </c>
      <c r="F845" s="3">
        <v>5.3E-3</v>
      </c>
      <c r="G845">
        <f>$G$2*Tabella12[[#This Row],[CHIUSURA]]/$B$2</f>
        <v>164.21854756697266</v>
      </c>
      <c r="H845" s="6">
        <f>LN(Tabella12[[#This Row],[NUM INDICE]]/G844)</f>
        <v>5.2563656560438328E-3</v>
      </c>
    </row>
    <row r="846" spans="1:8" x14ac:dyDescent="0.3">
      <c r="A846" s="1">
        <v>43235</v>
      </c>
      <c r="B846" s="2">
        <v>2337.0300000000002</v>
      </c>
      <c r="C846" s="2">
        <v>2353.2199999999998</v>
      </c>
      <c r="D846" s="2">
        <v>2354.11</v>
      </c>
      <c r="E846" s="2">
        <v>2330.59</v>
      </c>
      <c r="F846" s="3">
        <v>-8.6999999999999994E-3</v>
      </c>
      <c r="G846">
        <f>$G$2*Tabella12[[#This Row],[CHIUSURA]]/$B$2</f>
        <v>162.78436398590196</v>
      </c>
      <c r="H846" s="6">
        <f>LN(Tabella12[[#This Row],[NUM INDICE]]/G845)</f>
        <v>-8.7717431638204505E-3</v>
      </c>
    </row>
    <row r="847" spans="1:8" x14ac:dyDescent="0.3">
      <c r="A847" s="1">
        <v>43236</v>
      </c>
      <c r="B847" s="2">
        <v>2338.39</v>
      </c>
      <c r="C847" s="2">
        <v>2336.52</v>
      </c>
      <c r="D847" s="2">
        <v>2350.4899999999998</v>
      </c>
      <c r="E847" s="2">
        <v>2328.86</v>
      </c>
      <c r="F847" s="3">
        <v>5.9999999999999995E-4</v>
      </c>
      <c r="G847">
        <f>$G$2*Tabella12[[#This Row],[CHIUSURA]]/$B$2</f>
        <v>162.8790939358901</v>
      </c>
      <c r="H847" s="6">
        <f>LN(Tabella12[[#This Row],[NUM INDICE]]/G846)</f>
        <v>5.8176593262527262E-4</v>
      </c>
    </row>
    <row r="848" spans="1:8" x14ac:dyDescent="0.3">
      <c r="A848" s="1">
        <v>43237</v>
      </c>
      <c r="B848" s="2">
        <v>2323.5100000000002</v>
      </c>
      <c r="C848" s="2">
        <v>2342.2199999999998</v>
      </c>
      <c r="D848" s="2">
        <v>2346.04</v>
      </c>
      <c r="E848" s="2">
        <v>2323.5100000000002</v>
      </c>
      <c r="F848" s="3">
        <v>-6.4000000000000003E-3</v>
      </c>
      <c r="G848">
        <f>$G$2*Tabella12[[#This Row],[CHIUSURA]]/$B$2</f>
        <v>161.84263683601969</v>
      </c>
      <c r="H848" s="6">
        <f>LN(Tabella12[[#This Row],[NUM INDICE]]/G847)</f>
        <v>-6.3836849918459991E-3</v>
      </c>
    </row>
    <row r="849" spans="1:8" x14ac:dyDescent="0.3">
      <c r="A849" s="1">
        <v>43238</v>
      </c>
      <c r="B849" s="2">
        <v>2326.94</v>
      </c>
      <c r="C849" s="2">
        <v>2323.75</v>
      </c>
      <c r="D849" s="2">
        <v>2338.94</v>
      </c>
      <c r="E849" s="2">
        <v>2321.9299999999998</v>
      </c>
      <c r="F849" s="3">
        <v>1.5E-3</v>
      </c>
      <c r="G849">
        <f>$G$2*Tabella12[[#This Row],[CHIUSURA]]/$B$2</f>
        <v>162.08155134223981</v>
      </c>
      <c r="H849" s="6">
        <f>LN(Tabella12[[#This Row],[NUM INDICE]]/G848)</f>
        <v>1.4751263305582338E-3</v>
      </c>
    </row>
    <row r="850" spans="1:8" x14ac:dyDescent="0.3">
      <c r="A850" s="1">
        <v>43241</v>
      </c>
      <c r="B850" s="2">
        <v>2332.63</v>
      </c>
      <c r="C850" s="2">
        <v>2328.42</v>
      </c>
      <c r="D850" s="2">
        <v>2347.9299999999998</v>
      </c>
      <c r="E850" s="2">
        <v>2328.42</v>
      </c>
      <c r="F850" s="3">
        <v>2.3999999999999998E-3</v>
      </c>
      <c r="G850">
        <f>$G$2*Tabella12[[#This Row],[CHIUSURA]]/$B$2</f>
        <v>162.47788473594025</v>
      </c>
      <c r="H850" s="6">
        <f>LN(Tabella12[[#This Row],[NUM INDICE]]/G849)</f>
        <v>2.4422866609115253E-3</v>
      </c>
    </row>
    <row r="851" spans="1:8" x14ac:dyDescent="0.3">
      <c r="A851" s="1">
        <v>43242</v>
      </c>
      <c r="B851" s="2">
        <v>2326.87</v>
      </c>
      <c r="C851" s="2">
        <v>2333.89</v>
      </c>
      <c r="D851" s="2">
        <v>2336.77</v>
      </c>
      <c r="E851" s="2">
        <v>2317.7800000000002</v>
      </c>
      <c r="F851" s="3">
        <v>-2.5000000000000001E-3</v>
      </c>
      <c r="G851">
        <f>$G$2*Tabella12[[#This Row],[CHIUSURA]]/$B$2</f>
        <v>162.0766755359904</v>
      </c>
      <c r="H851" s="6">
        <f>LN(Tabella12[[#This Row],[NUM INDICE]]/G850)</f>
        <v>-2.4723695392436899E-3</v>
      </c>
    </row>
    <row r="852" spans="1:8" x14ac:dyDescent="0.3">
      <c r="A852" s="1">
        <v>43243</v>
      </c>
      <c r="B852" s="2">
        <v>2295.5700000000002</v>
      </c>
      <c r="C852" s="2">
        <v>2317</v>
      </c>
      <c r="D852" s="2">
        <v>2318.77</v>
      </c>
      <c r="E852" s="2">
        <v>2294.98</v>
      </c>
      <c r="F852" s="3">
        <v>-1.35E-2</v>
      </c>
      <c r="G852">
        <f>$G$2*Tabella12[[#This Row],[CHIUSURA]]/$B$2</f>
        <v>159.89649359876296</v>
      </c>
      <c r="H852" s="6">
        <f>LN(Tabella12[[#This Row],[NUM INDICE]]/G851)</f>
        <v>-1.3542838149959976E-2</v>
      </c>
    </row>
    <row r="853" spans="1:8" x14ac:dyDescent="0.3">
      <c r="A853" s="1">
        <v>43244</v>
      </c>
      <c r="B853" s="2">
        <v>2294.0100000000002</v>
      </c>
      <c r="C853" s="2">
        <v>2298.73</v>
      </c>
      <c r="D853" s="2">
        <v>2310.08</v>
      </c>
      <c r="E853" s="2">
        <v>2289.6799999999998</v>
      </c>
      <c r="F853" s="3">
        <v>-6.9999999999999999E-4</v>
      </c>
      <c r="G853">
        <f>$G$2*Tabella12[[#This Row],[CHIUSURA]]/$B$2</f>
        <v>159.78783277377653</v>
      </c>
      <c r="H853" s="6">
        <f>LN(Tabella12[[#This Row],[NUM INDICE]]/G852)</f>
        <v>-6.7980079226286636E-4</v>
      </c>
    </row>
    <row r="854" spans="1:8" x14ac:dyDescent="0.3">
      <c r="A854" s="1">
        <v>43245</v>
      </c>
      <c r="B854" s="2">
        <v>2306.5700000000002</v>
      </c>
      <c r="C854" s="2">
        <v>2297.91</v>
      </c>
      <c r="D854" s="2">
        <v>2316.13</v>
      </c>
      <c r="E854" s="2">
        <v>2296.91</v>
      </c>
      <c r="F854" s="3">
        <v>5.4999999999999997E-3</v>
      </c>
      <c r="G854">
        <f>$G$2*Tabella12[[#This Row],[CHIUSURA]]/$B$2</f>
        <v>160.66269172366717</v>
      </c>
      <c r="H854" s="6">
        <f>LN(Tabella12[[#This Row],[NUM INDICE]]/G853)</f>
        <v>5.4601946732879851E-3</v>
      </c>
    </row>
    <row r="855" spans="1:8" x14ac:dyDescent="0.3">
      <c r="A855" s="1">
        <v>43248</v>
      </c>
      <c r="B855" s="2">
        <v>2311.2800000000002</v>
      </c>
      <c r="C855" s="2">
        <v>2306.23</v>
      </c>
      <c r="D855" s="2">
        <v>2314.48</v>
      </c>
      <c r="E855" s="2">
        <v>2301.8200000000002</v>
      </c>
      <c r="F855" s="3">
        <v>2E-3</v>
      </c>
      <c r="G855">
        <f>$G$2*Tabella12[[#This Row],[CHIUSURA]]/$B$2</f>
        <v>160.99076382987616</v>
      </c>
      <c r="H855" s="6">
        <f>LN(Tabella12[[#This Row],[NUM INDICE]]/G854)</f>
        <v>2.0399110552684349E-3</v>
      </c>
    </row>
    <row r="856" spans="1:8" x14ac:dyDescent="0.3">
      <c r="A856" s="1">
        <v>43249</v>
      </c>
      <c r="B856" s="2">
        <v>2298</v>
      </c>
      <c r="C856" s="2">
        <v>2314.11</v>
      </c>
      <c r="D856" s="2">
        <v>2316.59</v>
      </c>
      <c r="E856" s="2">
        <v>2285.41</v>
      </c>
      <c r="F856" s="3">
        <v>-5.7000000000000002E-3</v>
      </c>
      <c r="G856">
        <f>$G$2*Tabella12[[#This Row],[CHIUSURA]]/$B$2</f>
        <v>160.06575372999177</v>
      </c>
      <c r="H856" s="6">
        <f>LN(Tabella12[[#This Row],[NUM INDICE]]/G855)</f>
        <v>-5.7623041975777703E-3</v>
      </c>
    </row>
    <row r="857" spans="1:8" x14ac:dyDescent="0.3">
      <c r="A857" s="1">
        <v>43250</v>
      </c>
      <c r="B857" s="2">
        <v>2297.6</v>
      </c>
      <c r="C857" s="2">
        <v>2298.52</v>
      </c>
      <c r="D857" s="2">
        <v>2307.8200000000002</v>
      </c>
      <c r="E857" s="2">
        <v>2289.21</v>
      </c>
      <c r="F857" s="3">
        <v>-2.0000000000000001E-4</v>
      </c>
      <c r="G857">
        <f>$G$2*Tabella12[[#This Row],[CHIUSURA]]/$B$2</f>
        <v>160.03789197999527</v>
      </c>
      <c r="H857" s="6">
        <f>LN(Tabella12[[#This Row],[NUM INDICE]]/G856)</f>
        <v>-1.7407955479580549E-4</v>
      </c>
    </row>
    <row r="858" spans="1:8" x14ac:dyDescent="0.3">
      <c r="A858" s="1">
        <v>43251</v>
      </c>
      <c r="B858" s="2">
        <v>2302.88</v>
      </c>
      <c r="C858" s="2">
        <v>2303.34</v>
      </c>
      <c r="D858" s="2">
        <v>2315.15</v>
      </c>
      <c r="E858" s="2">
        <v>2289.65</v>
      </c>
      <c r="F858" s="3">
        <v>2.3E-3</v>
      </c>
      <c r="G858">
        <f>$G$2*Tabella12[[#This Row],[CHIUSURA]]/$B$2</f>
        <v>160.4056670799493</v>
      </c>
      <c r="H858" s="6">
        <f>LN(Tabella12[[#This Row],[NUM INDICE]]/G857)</f>
        <v>2.2954136604555488E-3</v>
      </c>
    </row>
    <row r="859" spans="1:8" x14ac:dyDescent="0.3">
      <c r="A859" s="1">
        <v>43252</v>
      </c>
      <c r="B859" s="2">
        <v>2295.34</v>
      </c>
      <c r="C859" s="2">
        <v>2297.13</v>
      </c>
      <c r="D859" s="2">
        <v>2311.9499999999998</v>
      </c>
      <c r="E859" s="2">
        <v>2292.9699999999998</v>
      </c>
      <c r="F859" s="3">
        <v>-3.3E-3</v>
      </c>
      <c r="G859">
        <f>$G$2*Tabella12[[#This Row],[CHIUSURA]]/$B$2</f>
        <v>159.88047309251493</v>
      </c>
      <c r="H859" s="6">
        <f>LN(Tabella12[[#This Row],[NUM INDICE]]/G858)</f>
        <v>-3.279532844420144E-3</v>
      </c>
    </row>
    <row r="860" spans="1:8" x14ac:dyDescent="0.3">
      <c r="A860" s="1">
        <v>43255</v>
      </c>
      <c r="B860" s="2">
        <v>2323.64</v>
      </c>
      <c r="C860" s="2">
        <v>2299.65</v>
      </c>
      <c r="D860" s="2">
        <v>2324.1999999999998</v>
      </c>
      <c r="E860" s="2">
        <v>2299.65</v>
      </c>
      <c r="F860" s="3">
        <v>1.23E-2</v>
      </c>
      <c r="G860">
        <f>$G$2*Tabella12[[#This Row],[CHIUSURA]]/$B$2</f>
        <v>161.85169190476853</v>
      </c>
      <c r="H860" s="6">
        <f>LN(Tabella12[[#This Row],[NUM INDICE]]/G859)</f>
        <v>1.225394096716244E-2</v>
      </c>
    </row>
    <row r="861" spans="1:8" x14ac:dyDescent="0.3">
      <c r="A861" s="1">
        <v>43256</v>
      </c>
      <c r="B861" s="2">
        <v>2318.23</v>
      </c>
      <c r="C861" s="2">
        <v>2322.71</v>
      </c>
      <c r="D861" s="2">
        <v>2329.0300000000002</v>
      </c>
      <c r="E861" s="2">
        <v>2310.8200000000002</v>
      </c>
      <c r="F861" s="3">
        <v>-2.3E-3</v>
      </c>
      <c r="G861">
        <f>$G$2*Tabella12[[#This Row],[CHIUSURA]]/$B$2</f>
        <v>161.47486173606563</v>
      </c>
      <c r="H861" s="6">
        <f>LN(Tabella12[[#This Row],[NUM INDICE]]/G860)</f>
        <v>-2.3309581912212968E-3</v>
      </c>
    </row>
    <row r="862" spans="1:8" x14ac:dyDescent="0.3">
      <c r="A862" s="1">
        <v>43257</v>
      </c>
      <c r="B862" s="2">
        <v>2315.4499999999998</v>
      </c>
      <c r="C862" s="2">
        <v>2319.33</v>
      </c>
      <c r="D862" s="2">
        <v>2322.0500000000002</v>
      </c>
      <c r="E862" s="2">
        <v>2302.6999999999998</v>
      </c>
      <c r="F862" s="3">
        <v>-1.1999999999999999E-3</v>
      </c>
      <c r="G862">
        <f>$G$2*Tabella12[[#This Row],[CHIUSURA]]/$B$2</f>
        <v>161.28122257358982</v>
      </c>
      <c r="H862" s="6">
        <f>LN(Tabella12[[#This Row],[NUM INDICE]]/G861)</f>
        <v>-1.1999103665123734E-3</v>
      </c>
    </row>
    <row r="863" spans="1:8" x14ac:dyDescent="0.3">
      <c r="A863" s="1">
        <v>43258</v>
      </c>
      <c r="B863" s="2">
        <v>2316.0700000000002</v>
      </c>
      <c r="C863" s="2">
        <v>2318.2800000000002</v>
      </c>
      <c r="D863" s="2">
        <v>2326.44</v>
      </c>
      <c r="E863" s="2">
        <v>2316.0700000000002</v>
      </c>
      <c r="F863" s="3">
        <v>2.9999999999999997E-4</v>
      </c>
      <c r="G863">
        <f>$G$2*Tabella12[[#This Row],[CHIUSURA]]/$B$2</f>
        <v>161.32440828608446</v>
      </c>
      <c r="H863" s="6">
        <f>LN(Tabella12[[#This Row],[NUM INDICE]]/G862)</f>
        <v>2.6773068180813863E-4</v>
      </c>
    </row>
    <row r="864" spans="1:8" x14ac:dyDescent="0.3">
      <c r="A864" s="1">
        <v>43259</v>
      </c>
      <c r="B864" s="2">
        <v>2267.92</v>
      </c>
      <c r="C864" s="2">
        <v>2313</v>
      </c>
      <c r="D864" s="2">
        <v>2316.92</v>
      </c>
      <c r="E864" s="2">
        <v>2267.92</v>
      </c>
      <c r="F864" s="3">
        <v>-2.0799999999999999E-2</v>
      </c>
      <c r="G864">
        <f>$G$2*Tabella12[[#This Row],[CHIUSURA]]/$B$2</f>
        <v>157.97055013025368</v>
      </c>
      <c r="H864" s="6">
        <f>LN(Tabella12[[#This Row],[NUM INDICE]]/G863)</f>
        <v>-2.1008671904261218E-2</v>
      </c>
    </row>
    <row r="865" spans="1:8" x14ac:dyDescent="0.3">
      <c r="A865" s="1">
        <v>43260</v>
      </c>
      <c r="B865" s="2">
        <v>2281.5100000000002</v>
      </c>
      <c r="C865" s="2">
        <v>2268.9899999999998</v>
      </c>
      <c r="D865" s="2">
        <v>2284.13</v>
      </c>
      <c r="E865" s="2">
        <v>2268.9899999999998</v>
      </c>
      <c r="F865" s="3">
        <v>6.0000000000000001E-3</v>
      </c>
      <c r="G865">
        <f>$G$2*Tabella12[[#This Row],[CHIUSURA]]/$B$2</f>
        <v>158.91715308638535</v>
      </c>
      <c r="H865" s="6">
        <f>LN(Tabella12[[#This Row],[NUM INDICE]]/G864)</f>
        <v>5.974392582241592E-3</v>
      </c>
    </row>
    <row r="866" spans="1:8" x14ac:dyDescent="0.3">
      <c r="A866" s="1">
        <v>43262</v>
      </c>
      <c r="B866" s="2">
        <v>2271.7399999999998</v>
      </c>
      <c r="C866" s="2">
        <v>2283.64</v>
      </c>
      <c r="D866" s="2">
        <v>2285.14</v>
      </c>
      <c r="E866" s="2">
        <v>2260.4</v>
      </c>
      <c r="F866" s="3">
        <v>-4.3E-3</v>
      </c>
      <c r="G866">
        <f>$G$2*Tabella12[[#This Row],[CHIUSURA]]/$B$2</f>
        <v>158.23662984272039</v>
      </c>
      <c r="H866" s="6">
        <f>LN(Tabella12[[#This Row],[NUM INDICE]]/G865)</f>
        <v>-4.2914467662037757E-3</v>
      </c>
    </row>
    <row r="867" spans="1:8" x14ac:dyDescent="0.3">
      <c r="A867" s="1">
        <v>43264</v>
      </c>
      <c r="B867" s="2">
        <v>2270.73</v>
      </c>
      <c r="C867" s="2">
        <v>2275.69</v>
      </c>
      <c r="D867" s="2">
        <v>2283.73</v>
      </c>
      <c r="E867" s="2">
        <v>2268.36</v>
      </c>
      <c r="F867" s="3">
        <v>-4.0000000000000002E-4</v>
      </c>
      <c r="G867">
        <f>$G$2*Tabella12[[#This Row],[CHIUSURA]]/$B$2</f>
        <v>158.16627892397921</v>
      </c>
      <c r="H867" s="6">
        <f>LN(Tabella12[[#This Row],[NUM INDICE]]/G866)</f>
        <v>-4.4469199208527324E-4</v>
      </c>
    </row>
    <row r="868" spans="1:8" x14ac:dyDescent="0.3">
      <c r="A868" s="1">
        <v>43265</v>
      </c>
      <c r="B868" s="2">
        <v>2253.48</v>
      </c>
      <c r="C868" s="2">
        <v>2268.94</v>
      </c>
      <c r="D868" s="2">
        <v>2269.1</v>
      </c>
      <c r="E868" s="2">
        <v>2247.96</v>
      </c>
      <c r="F868" s="3">
        <v>-7.6E-3</v>
      </c>
      <c r="G868">
        <f>$G$2*Tabella12[[#This Row],[CHIUSURA]]/$B$2</f>
        <v>156.9647409553794</v>
      </c>
      <c r="H868" s="6">
        <f>LN(Tabella12[[#This Row],[NUM INDICE]]/G867)</f>
        <v>-7.6256776727534475E-3</v>
      </c>
    </row>
    <row r="869" spans="1:8" x14ac:dyDescent="0.3">
      <c r="A869" s="1">
        <v>43266</v>
      </c>
      <c r="B869" s="2">
        <v>2237.5300000000002</v>
      </c>
      <c r="C869" s="2">
        <v>2254.09</v>
      </c>
      <c r="D869" s="2">
        <v>2261.7399999999998</v>
      </c>
      <c r="E869" s="2">
        <v>2235.9299999999998</v>
      </c>
      <c r="F869" s="3">
        <v>-7.1000000000000004E-3</v>
      </c>
      <c r="G869">
        <f>$G$2*Tabella12[[#This Row],[CHIUSURA]]/$B$2</f>
        <v>155.85375367426829</v>
      </c>
      <c r="H869" s="6">
        <f>LN(Tabella12[[#This Row],[NUM INDICE]]/G868)</f>
        <v>-7.1031091277596603E-3</v>
      </c>
    </row>
    <row r="870" spans="1:8" x14ac:dyDescent="0.3">
      <c r="A870" s="1">
        <v>43269</v>
      </c>
      <c r="B870" s="2">
        <v>2222.56</v>
      </c>
      <c r="C870" s="2">
        <v>2234.5300000000002</v>
      </c>
      <c r="D870" s="2">
        <v>2241.3000000000002</v>
      </c>
      <c r="E870" s="2">
        <v>2216.21</v>
      </c>
      <c r="F870" s="3">
        <v>-6.7000000000000002E-3</v>
      </c>
      <c r="G870">
        <f>$G$2*Tabella12[[#This Row],[CHIUSURA]]/$B$2</f>
        <v>154.81102768064861</v>
      </c>
      <c r="H870" s="6">
        <f>LN(Tabella12[[#This Row],[NUM INDICE]]/G869)</f>
        <v>-6.7128942312765193E-3</v>
      </c>
    </row>
    <row r="871" spans="1:8" x14ac:dyDescent="0.3">
      <c r="A871" s="1">
        <v>43270</v>
      </c>
      <c r="B871" s="2">
        <v>2221.42</v>
      </c>
      <c r="C871" s="2">
        <v>2216.94</v>
      </c>
      <c r="D871" s="2">
        <v>2228.84</v>
      </c>
      <c r="E871" s="2">
        <v>2192.63</v>
      </c>
      <c r="F871" s="3">
        <v>-5.0000000000000001E-4</v>
      </c>
      <c r="G871">
        <f>$G$2*Tabella12[[#This Row],[CHIUSURA]]/$B$2</f>
        <v>154.73162169315853</v>
      </c>
      <c r="H871" s="6">
        <f>LN(Tabella12[[#This Row],[NUM INDICE]]/G870)</f>
        <v>-5.1305362535664198E-4</v>
      </c>
    </row>
    <row r="872" spans="1:8" x14ac:dyDescent="0.3">
      <c r="A872" s="1">
        <v>43271</v>
      </c>
      <c r="B872" s="2">
        <v>2256.27</v>
      </c>
      <c r="C872" s="2">
        <v>2226.4899999999998</v>
      </c>
      <c r="D872" s="2">
        <v>2263.7600000000002</v>
      </c>
      <c r="E872" s="2">
        <v>2236.4</v>
      </c>
      <c r="F872" s="3">
        <v>1.5699999999999999E-2</v>
      </c>
      <c r="G872">
        <f>$G$2*Tabella12[[#This Row],[CHIUSURA]]/$B$2</f>
        <v>157.1590766616051</v>
      </c>
      <c r="H872" s="6">
        <f>LN(Tabella12[[#This Row],[NUM INDICE]]/G871)</f>
        <v>1.5566376284109246E-2</v>
      </c>
    </row>
    <row r="873" spans="1:8" x14ac:dyDescent="0.3">
      <c r="A873" s="1">
        <v>43272</v>
      </c>
      <c r="B873" s="2">
        <v>2245.94</v>
      </c>
      <c r="C873" s="2">
        <v>2255.5100000000002</v>
      </c>
      <c r="D873" s="2">
        <v>2268.9299999999998</v>
      </c>
      <c r="E873" s="2">
        <v>2243.71</v>
      </c>
      <c r="F873" s="3">
        <v>-4.5999999999999999E-3</v>
      </c>
      <c r="G873">
        <f>$G$2*Tabella12[[#This Row],[CHIUSURA]]/$B$2</f>
        <v>156.43954696794503</v>
      </c>
      <c r="H873" s="6">
        <f>LN(Tabella12[[#This Row],[NUM INDICE]]/G872)</f>
        <v>-4.58886552477673E-3</v>
      </c>
    </row>
    <row r="874" spans="1:8" x14ac:dyDescent="0.3">
      <c r="A874" s="1">
        <v>43273</v>
      </c>
      <c r="B874" s="2">
        <v>2249.6799999999998</v>
      </c>
      <c r="C874" s="2">
        <v>2250.9899999999998</v>
      </c>
      <c r="D874" s="2">
        <v>2262.1799999999998</v>
      </c>
      <c r="E874" s="2">
        <v>2236.44</v>
      </c>
      <c r="F874" s="3">
        <v>1.6999999999999999E-3</v>
      </c>
      <c r="G874">
        <f>$G$2*Tabella12[[#This Row],[CHIUSURA]]/$B$2</f>
        <v>156.70005433041246</v>
      </c>
      <c r="H874" s="6">
        <f>LN(Tabella12[[#This Row],[NUM INDICE]]/G873)</f>
        <v>1.663842078649329E-3</v>
      </c>
    </row>
    <row r="875" spans="1:8" x14ac:dyDescent="0.3">
      <c r="A875" s="1">
        <v>43276</v>
      </c>
      <c r="B875" s="2">
        <v>2236.65</v>
      </c>
      <c r="C875" s="2">
        <v>2234.2199999999998</v>
      </c>
      <c r="D875" s="2">
        <v>2255.69</v>
      </c>
      <c r="E875" s="2">
        <v>2232.8200000000002</v>
      </c>
      <c r="F875" s="3">
        <v>-5.7999999999999996E-3</v>
      </c>
      <c r="G875">
        <f>$G$2*Tabella12[[#This Row],[CHIUSURA]]/$B$2</f>
        <v>155.79245782427594</v>
      </c>
      <c r="H875" s="6">
        <f>LN(Tabella12[[#This Row],[NUM INDICE]]/G874)</f>
        <v>-5.808773156677929E-3</v>
      </c>
    </row>
    <row r="876" spans="1:8" x14ac:dyDescent="0.3">
      <c r="A876" s="1">
        <v>43277</v>
      </c>
      <c r="B876" s="2">
        <v>2231.0300000000002</v>
      </c>
      <c r="C876" s="2">
        <v>2238.35</v>
      </c>
      <c r="D876" s="2">
        <v>2253.3000000000002</v>
      </c>
      <c r="E876" s="2">
        <v>2229.4699999999998</v>
      </c>
      <c r="F876" s="3">
        <v>-2.5000000000000001E-3</v>
      </c>
      <c r="G876">
        <f>$G$2*Tabella12[[#This Row],[CHIUSURA]]/$B$2</f>
        <v>155.4010002368249</v>
      </c>
      <c r="H876" s="6">
        <f>LN(Tabella12[[#This Row],[NUM INDICE]]/G875)</f>
        <v>-2.5158484780969941E-3</v>
      </c>
    </row>
    <row r="877" spans="1:8" x14ac:dyDescent="0.3">
      <c r="A877" s="1">
        <v>43278</v>
      </c>
      <c r="B877" s="2">
        <v>2253.6</v>
      </c>
      <c r="C877" s="2">
        <v>2239.75</v>
      </c>
      <c r="D877" s="2">
        <v>2265.33</v>
      </c>
      <c r="E877" s="2">
        <v>2223.2800000000002</v>
      </c>
      <c r="F877" s="3">
        <v>1.01E-2</v>
      </c>
      <c r="G877">
        <f>$G$2*Tabella12[[#This Row],[CHIUSURA]]/$B$2</f>
        <v>156.97309948037835</v>
      </c>
      <c r="H877" s="6">
        <f>LN(Tabella12[[#This Row],[NUM INDICE]]/G876)</f>
        <v>1.0065575335233629E-2</v>
      </c>
    </row>
    <row r="878" spans="1:8" x14ac:dyDescent="0.3">
      <c r="A878" s="1">
        <v>43279</v>
      </c>
      <c r="B878" s="2">
        <v>2250.2600000000002</v>
      </c>
      <c r="C878" s="2">
        <v>2254.46</v>
      </c>
      <c r="D878" s="2">
        <v>2264.7600000000002</v>
      </c>
      <c r="E878" s="2">
        <v>2246.92</v>
      </c>
      <c r="F878" s="3">
        <v>-1.5E-3</v>
      </c>
      <c r="G878">
        <f>$G$2*Tabella12[[#This Row],[CHIUSURA]]/$B$2</f>
        <v>156.74045386790746</v>
      </c>
      <c r="H878" s="6">
        <f>LN(Tabella12[[#This Row],[NUM INDICE]]/G877)</f>
        <v>-1.4831724841701543E-3</v>
      </c>
    </row>
    <row r="879" spans="1:8" x14ac:dyDescent="0.3">
      <c r="A879" s="1">
        <v>43280</v>
      </c>
      <c r="B879" s="2">
        <v>2295.9499999999998</v>
      </c>
      <c r="C879" s="2">
        <v>2262.16</v>
      </c>
      <c r="D879" s="2">
        <v>2295.9499999999998</v>
      </c>
      <c r="E879" s="2">
        <v>2261.58</v>
      </c>
      <c r="F879" s="3">
        <v>2.0299999999999999E-2</v>
      </c>
      <c r="G879">
        <f>$G$2*Tabella12[[#This Row],[CHIUSURA]]/$B$2</f>
        <v>159.92296226125961</v>
      </c>
      <c r="H879" s="6">
        <f>LN(Tabella12[[#This Row],[NUM INDICE]]/G878)</f>
        <v>2.0100936120857598E-2</v>
      </c>
    </row>
    <row r="880" spans="1:8" x14ac:dyDescent="0.3">
      <c r="A880" s="1">
        <v>43283</v>
      </c>
      <c r="B880" s="2">
        <v>2319.31</v>
      </c>
      <c r="C880" s="2">
        <v>2294.1</v>
      </c>
      <c r="D880" s="2">
        <v>2327.7199999999998</v>
      </c>
      <c r="E880" s="2">
        <v>2287.85</v>
      </c>
      <c r="F880" s="3">
        <v>1.0200000000000001E-2</v>
      </c>
      <c r="G880">
        <f>$G$2*Tabella12[[#This Row],[CHIUSURA]]/$B$2</f>
        <v>161.55008846105622</v>
      </c>
      <c r="H880" s="6">
        <f>LN(Tabella12[[#This Row],[NUM INDICE]]/G879)</f>
        <v>1.0123026432148435E-2</v>
      </c>
    </row>
    <row r="881" spans="1:8" x14ac:dyDescent="0.3">
      <c r="A881" s="1">
        <v>43284</v>
      </c>
      <c r="B881" s="2">
        <v>2301.65</v>
      </c>
      <c r="C881" s="2">
        <v>2319.37</v>
      </c>
      <c r="D881" s="2">
        <v>2320.41</v>
      </c>
      <c r="E881" s="2">
        <v>2296.92</v>
      </c>
      <c r="F881" s="3">
        <v>-7.6E-3</v>
      </c>
      <c r="G881">
        <f>$G$2*Tabella12[[#This Row],[CHIUSURA]]/$B$2</f>
        <v>160.31999219871</v>
      </c>
      <c r="H881" s="6">
        <f>LN(Tabella12[[#This Row],[NUM INDICE]]/G880)</f>
        <v>-7.6434706115492829E-3</v>
      </c>
    </row>
    <row r="882" spans="1:8" x14ac:dyDescent="0.3">
      <c r="A882" s="1">
        <v>43285</v>
      </c>
      <c r="B882" s="2">
        <v>2304.06</v>
      </c>
      <c r="C882" s="2">
        <v>2301.6799999999998</v>
      </c>
      <c r="D882" s="2">
        <v>2309.5700000000002</v>
      </c>
      <c r="E882" s="2">
        <v>2299.4499999999998</v>
      </c>
      <c r="F882" s="3">
        <v>1E-3</v>
      </c>
      <c r="G882">
        <f>$G$2*Tabella12[[#This Row],[CHIUSURA]]/$B$2</f>
        <v>160.48785924243901</v>
      </c>
      <c r="H882" s="6">
        <f>LN(Tabella12[[#This Row],[NUM INDICE]]/G881)</f>
        <v>1.0465271239206732E-3</v>
      </c>
    </row>
    <row r="883" spans="1:8" x14ac:dyDescent="0.3">
      <c r="A883" s="1">
        <v>43286</v>
      </c>
      <c r="B883" s="2">
        <v>2346.86</v>
      </c>
      <c r="C883" s="2">
        <v>2299.6799999999998</v>
      </c>
      <c r="D883" s="2">
        <v>2346.86</v>
      </c>
      <c r="E883" s="2">
        <v>2293.7800000000002</v>
      </c>
      <c r="F883" s="3">
        <v>1.8599999999999998E-2</v>
      </c>
      <c r="G883">
        <f>$G$2*Tabella12[[#This Row],[CHIUSURA]]/$B$2</f>
        <v>163.46906649206636</v>
      </c>
      <c r="H883" s="6">
        <f>LN(Tabella12[[#This Row],[NUM INDICE]]/G882)</f>
        <v>1.8405480310674516E-2</v>
      </c>
    </row>
    <row r="884" spans="1:8" x14ac:dyDescent="0.3">
      <c r="A884" s="1">
        <v>43287</v>
      </c>
      <c r="B884" s="2">
        <v>2345.38</v>
      </c>
      <c r="C884" s="2">
        <v>2342.62</v>
      </c>
      <c r="D884" s="2">
        <v>2350.9699999999998</v>
      </c>
      <c r="E884" s="2">
        <v>2319.94</v>
      </c>
      <c r="F884" s="3">
        <v>-5.9999999999999995E-4</v>
      </c>
      <c r="G884">
        <f>$G$2*Tabella12[[#This Row],[CHIUSURA]]/$B$2</f>
        <v>163.36597801707924</v>
      </c>
      <c r="H884" s="6">
        <f>LN(Tabella12[[#This Row],[NUM INDICE]]/G883)</f>
        <v>-6.3082879353143061E-4</v>
      </c>
    </row>
    <row r="885" spans="1:8" x14ac:dyDescent="0.3">
      <c r="A885" s="1">
        <v>43290</v>
      </c>
      <c r="B885" s="2">
        <v>2373.17</v>
      </c>
      <c r="C885" s="2">
        <v>2351.69</v>
      </c>
      <c r="D885" s="2">
        <v>2375.83</v>
      </c>
      <c r="E885" s="2">
        <v>2351.69</v>
      </c>
      <c r="F885" s="3">
        <v>1.18E-2</v>
      </c>
      <c r="G885">
        <f>$G$2*Tabella12[[#This Row],[CHIUSURA]]/$B$2</f>
        <v>165.30167309808729</v>
      </c>
      <c r="H885" s="6">
        <f>LN(Tabella12[[#This Row],[NUM INDICE]]/G884)</f>
        <v>1.177917848445912E-2</v>
      </c>
    </row>
    <row r="886" spans="1:8" x14ac:dyDescent="0.3">
      <c r="A886" s="1">
        <v>43291</v>
      </c>
      <c r="B886" s="2">
        <v>2365.17</v>
      </c>
      <c r="C886" s="2">
        <v>2368.2800000000002</v>
      </c>
      <c r="D886" s="2">
        <v>2379.33</v>
      </c>
      <c r="E886" s="2">
        <v>2359.16</v>
      </c>
      <c r="F886" s="3">
        <v>-3.3999999999999998E-3</v>
      </c>
      <c r="G886">
        <f>$G$2*Tabella12[[#This Row],[CHIUSURA]]/$B$2</f>
        <v>164.74443809815693</v>
      </c>
      <c r="H886" s="6">
        <f>LN(Tabella12[[#This Row],[NUM INDICE]]/G885)</f>
        <v>-3.3767131955326074E-3</v>
      </c>
    </row>
    <row r="887" spans="1:8" x14ac:dyDescent="0.3">
      <c r="A887" s="1">
        <v>43292</v>
      </c>
      <c r="B887" s="2">
        <v>2336.15</v>
      </c>
      <c r="C887" s="2">
        <v>2355.79</v>
      </c>
      <c r="D887" s="2">
        <v>2355.44</v>
      </c>
      <c r="E887" s="2">
        <v>2326.2399999999998</v>
      </c>
      <c r="F887" s="3">
        <v>-1.23E-2</v>
      </c>
      <c r="G887">
        <f>$G$2*Tabella12[[#This Row],[CHIUSURA]]/$B$2</f>
        <v>162.72306813590961</v>
      </c>
      <c r="H887" s="6">
        <f>LN(Tabella12[[#This Row],[NUM INDICE]]/G886)</f>
        <v>-1.2345625734078231E-2</v>
      </c>
    </row>
    <row r="888" spans="1:8" x14ac:dyDescent="0.3">
      <c r="A888" s="1">
        <v>43293</v>
      </c>
      <c r="B888" s="2">
        <v>2322.06</v>
      </c>
      <c r="C888" s="2">
        <v>2332.23</v>
      </c>
      <c r="D888" s="2">
        <v>2336.52</v>
      </c>
      <c r="E888" s="2">
        <v>2307.9499999999998</v>
      </c>
      <c r="F888" s="3">
        <v>-6.0000000000000001E-3</v>
      </c>
      <c r="G888">
        <f>$G$2*Tabella12[[#This Row],[CHIUSURA]]/$B$2</f>
        <v>161.74163799228228</v>
      </c>
      <c r="H888" s="6">
        <f>LN(Tabella12[[#This Row],[NUM INDICE]]/G887)</f>
        <v>-6.049552498084745E-3</v>
      </c>
    </row>
    <row r="889" spans="1:8" x14ac:dyDescent="0.3">
      <c r="A889" s="1">
        <v>43294</v>
      </c>
      <c r="B889" s="2">
        <v>2346.4299999999998</v>
      </c>
      <c r="C889" s="2">
        <v>2326.7600000000002</v>
      </c>
      <c r="D889" s="2">
        <v>2346.4299999999998</v>
      </c>
      <c r="E889" s="2">
        <v>2324.9</v>
      </c>
      <c r="F889" s="3">
        <v>1.0500000000000001E-2</v>
      </c>
      <c r="G889">
        <f>$G$2*Tabella12[[#This Row],[CHIUSURA]]/$B$2</f>
        <v>163.43911511082007</v>
      </c>
      <c r="H889" s="6">
        <f>LN(Tabella12[[#This Row],[NUM INDICE]]/G888)</f>
        <v>1.0440301408041825E-2</v>
      </c>
    </row>
    <row r="890" spans="1:8" x14ac:dyDescent="0.3">
      <c r="A890" s="1">
        <v>43297</v>
      </c>
      <c r="B890" s="2">
        <v>2334.1799999999998</v>
      </c>
      <c r="C890" s="2">
        <v>2343.02</v>
      </c>
      <c r="D890" s="2">
        <v>2352.3000000000002</v>
      </c>
      <c r="E890" s="2">
        <v>2321.33</v>
      </c>
      <c r="F890" s="3">
        <v>-5.1999999999999998E-3</v>
      </c>
      <c r="G890">
        <f>$G$2*Tabella12[[#This Row],[CHIUSURA]]/$B$2</f>
        <v>162.58584901717674</v>
      </c>
      <c r="H890" s="6">
        <f>LN(Tabella12[[#This Row],[NUM INDICE]]/G889)</f>
        <v>-5.2343724298530118E-3</v>
      </c>
    </row>
    <row r="891" spans="1:8" x14ac:dyDescent="0.3">
      <c r="A891" s="1">
        <v>43298</v>
      </c>
      <c r="B891" s="2">
        <v>2310.92</v>
      </c>
      <c r="C891" s="2">
        <v>2325.2800000000002</v>
      </c>
      <c r="D891" s="2">
        <v>2325.2800000000002</v>
      </c>
      <c r="E891" s="2">
        <v>2293.7600000000002</v>
      </c>
      <c r="F891" s="3">
        <v>-0.01</v>
      </c>
      <c r="G891">
        <f>$G$2*Tabella12[[#This Row],[CHIUSURA]]/$B$2</f>
        <v>160.96568825487927</v>
      </c>
      <c r="H891" s="6">
        <f>LN(Tabella12[[#This Row],[NUM INDICE]]/G890)</f>
        <v>-1.0014938069165329E-2</v>
      </c>
    </row>
    <row r="892" spans="1:8" x14ac:dyDescent="0.3">
      <c r="A892" s="1">
        <v>43299</v>
      </c>
      <c r="B892" s="2">
        <v>2294.7800000000002</v>
      </c>
      <c r="C892" s="2">
        <v>2294.2199999999998</v>
      </c>
      <c r="D892" s="2">
        <v>2303.39</v>
      </c>
      <c r="E892" s="2">
        <v>2284.4499999999998</v>
      </c>
      <c r="F892" s="3">
        <v>-7.0000000000000001E-3</v>
      </c>
      <c r="G892">
        <f>$G$2*Tabella12[[#This Row],[CHIUSURA]]/$B$2</f>
        <v>159.84146664251983</v>
      </c>
      <c r="H892" s="6">
        <f>LN(Tabella12[[#This Row],[NUM INDICE]]/G891)</f>
        <v>-7.0087352930210643E-3</v>
      </c>
    </row>
    <row r="893" spans="1:8" x14ac:dyDescent="0.3">
      <c r="A893" s="1">
        <v>43300</v>
      </c>
      <c r="B893" s="2">
        <v>2269.4499999999998</v>
      </c>
      <c r="C893" s="2">
        <v>2297.15</v>
      </c>
      <c r="D893" s="2">
        <v>2297.15</v>
      </c>
      <c r="E893" s="2">
        <v>2262.9899999999998</v>
      </c>
      <c r="F893" s="3">
        <v>-1.0999999999999999E-2</v>
      </c>
      <c r="G893">
        <f>$G$2*Tabella12[[#This Row],[CHIUSURA]]/$B$2</f>
        <v>158.07712132399033</v>
      </c>
      <c r="H893" s="6">
        <f>LN(Tabella12[[#This Row],[NUM INDICE]]/G892)</f>
        <v>-1.109946696387522E-2</v>
      </c>
    </row>
    <row r="894" spans="1:8" x14ac:dyDescent="0.3">
      <c r="A894" s="1">
        <v>43301</v>
      </c>
      <c r="B894" s="2">
        <v>2247.8200000000002</v>
      </c>
      <c r="C894" s="2">
        <v>2269.9699999999998</v>
      </c>
      <c r="D894" s="2">
        <v>2274.66</v>
      </c>
      <c r="E894" s="2">
        <v>2239.77</v>
      </c>
      <c r="F894" s="3">
        <v>-9.4999999999999998E-3</v>
      </c>
      <c r="G894">
        <f>$G$2*Tabella12[[#This Row],[CHIUSURA]]/$B$2</f>
        <v>156.57049719292871</v>
      </c>
      <c r="H894" s="6">
        <f>LN(Tabella12[[#This Row],[NUM INDICE]]/G893)</f>
        <v>-9.5766537360669271E-3</v>
      </c>
    </row>
    <row r="895" spans="1:8" x14ac:dyDescent="0.3">
      <c r="A895" s="1">
        <v>43304</v>
      </c>
      <c r="B895" s="2">
        <v>2261.25</v>
      </c>
      <c r="C895" s="2">
        <v>2250.5700000000002</v>
      </c>
      <c r="D895" s="2">
        <v>2273.13</v>
      </c>
      <c r="E895" s="2">
        <v>2250.5700000000002</v>
      </c>
      <c r="F895" s="3">
        <v>6.0000000000000001E-3</v>
      </c>
      <c r="G895">
        <f>$G$2*Tabella12[[#This Row],[CHIUSURA]]/$B$2</f>
        <v>157.50595544906176</v>
      </c>
      <c r="H895" s="6">
        <f>LN(Tabella12[[#This Row],[NUM INDICE]]/G894)</f>
        <v>5.9569000761678093E-3</v>
      </c>
    </row>
    <row r="896" spans="1:8" x14ac:dyDescent="0.3">
      <c r="A896" s="1">
        <v>43305</v>
      </c>
      <c r="B896" s="2">
        <v>2278.3000000000002</v>
      </c>
      <c r="C896" s="2">
        <v>2264.38</v>
      </c>
      <c r="D896" s="2">
        <v>2281.62</v>
      </c>
      <c r="E896" s="2">
        <v>2263.36</v>
      </c>
      <c r="F896" s="3">
        <v>7.4999999999999997E-3</v>
      </c>
      <c r="G896">
        <f>$G$2*Tabella12[[#This Row],[CHIUSURA]]/$B$2</f>
        <v>158.69356254266333</v>
      </c>
      <c r="H896" s="6">
        <f>LN(Tabella12[[#This Row],[NUM INDICE]]/G895)</f>
        <v>7.5117930954997688E-3</v>
      </c>
    </row>
    <row r="897" spans="1:8" x14ac:dyDescent="0.3">
      <c r="A897" s="1">
        <v>43306</v>
      </c>
      <c r="B897" s="2">
        <v>2282.84</v>
      </c>
      <c r="C897" s="2">
        <v>2268.11</v>
      </c>
      <c r="D897" s="2">
        <v>2285.2199999999998</v>
      </c>
      <c r="E897" s="2">
        <v>2258.31</v>
      </c>
      <c r="F897" s="3">
        <v>2E-3</v>
      </c>
      <c r="G897">
        <f>$G$2*Tabella12[[#This Row],[CHIUSURA]]/$B$2</f>
        <v>159.00979340512376</v>
      </c>
      <c r="H897" s="6">
        <f>LN(Tabella12[[#This Row],[NUM INDICE]]/G896)</f>
        <v>1.9907310450186333E-3</v>
      </c>
    </row>
    <row r="898" spans="1:8" x14ac:dyDescent="0.3">
      <c r="A898" s="1">
        <v>43307</v>
      </c>
      <c r="B898" s="2">
        <v>2293.0700000000002</v>
      </c>
      <c r="C898" s="2">
        <v>2287.75</v>
      </c>
      <c r="D898" s="2">
        <v>2300.0500000000002</v>
      </c>
      <c r="E898" s="2">
        <v>2283.0100000000002</v>
      </c>
      <c r="F898" s="3">
        <v>4.4999999999999997E-3</v>
      </c>
      <c r="G898">
        <f>$G$2*Tabella12[[#This Row],[CHIUSURA]]/$B$2</f>
        <v>159.72235766128472</v>
      </c>
      <c r="H898" s="6">
        <f>LN(Tabella12[[#This Row],[NUM INDICE]]/G897)</f>
        <v>4.4712492348993665E-3</v>
      </c>
    </row>
    <row r="899" spans="1:8" x14ac:dyDescent="0.3">
      <c r="A899" s="1">
        <v>43308</v>
      </c>
      <c r="B899" s="2">
        <v>2292.7199999999998</v>
      </c>
      <c r="C899" s="2">
        <v>2293.87</v>
      </c>
      <c r="D899" s="2">
        <v>2298.0700000000002</v>
      </c>
      <c r="E899" s="2">
        <v>2275.23</v>
      </c>
      <c r="F899" s="3">
        <v>-2.0000000000000001E-4</v>
      </c>
      <c r="G899">
        <f>$G$2*Tabella12[[#This Row],[CHIUSURA]]/$B$2</f>
        <v>159.69797863003771</v>
      </c>
      <c r="H899" s="6">
        <f>LN(Tabella12[[#This Row],[NUM INDICE]]/G898)</f>
        <v>-1.5264545506029768E-4</v>
      </c>
    </row>
    <row r="900" spans="1:8" x14ac:dyDescent="0.3">
      <c r="A900" s="1">
        <v>43311</v>
      </c>
      <c r="B900" s="2">
        <v>2295.7199999999998</v>
      </c>
      <c r="C900" s="2">
        <v>2288.29</v>
      </c>
      <c r="D900" s="2">
        <v>2298.7600000000002</v>
      </c>
      <c r="E900" s="2">
        <v>2276.6799999999998</v>
      </c>
      <c r="F900" s="3">
        <v>1.2999999999999999E-3</v>
      </c>
      <c r="G900">
        <f>$G$2*Tabella12[[#This Row],[CHIUSURA]]/$B$2</f>
        <v>159.90694175501162</v>
      </c>
      <c r="H900" s="6">
        <f>LN(Tabella12[[#This Row],[NUM INDICE]]/G899)</f>
        <v>1.3076341534278789E-3</v>
      </c>
    </row>
    <row r="901" spans="1:8" x14ac:dyDescent="0.3">
      <c r="A901" s="1">
        <v>43312</v>
      </c>
      <c r="B901" s="2">
        <v>2321.11</v>
      </c>
      <c r="C901" s="2">
        <v>2290.7600000000002</v>
      </c>
      <c r="D901" s="2">
        <v>2321.11</v>
      </c>
      <c r="E901" s="2">
        <v>2286.84</v>
      </c>
      <c r="F901" s="3">
        <v>1.11E-2</v>
      </c>
      <c r="G901">
        <f>$G$2*Tabella12[[#This Row],[CHIUSURA]]/$B$2</f>
        <v>161.67546633604056</v>
      </c>
      <c r="H901" s="6">
        <f>LN(Tabella12[[#This Row],[NUM INDICE]]/G900)</f>
        <v>1.0998999733045602E-2</v>
      </c>
    </row>
    <row r="902" spans="1:8" x14ac:dyDescent="0.3">
      <c r="A902" s="1">
        <v>43313</v>
      </c>
      <c r="B902" s="2">
        <v>2315.1799999999998</v>
      </c>
      <c r="C902" s="2">
        <v>2317.83</v>
      </c>
      <c r="D902" s="2">
        <v>2326.36</v>
      </c>
      <c r="E902" s="2">
        <v>2307.9899999999998</v>
      </c>
      <c r="F902" s="3">
        <v>-2.5999999999999999E-3</v>
      </c>
      <c r="G902">
        <f>$G$2*Tabella12[[#This Row],[CHIUSURA]]/$B$2</f>
        <v>161.26241589234218</v>
      </c>
      <c r="H902" s="6">
        <f>LN(Tabella12[[#This Row],[NUM INDICE]]/G901)</f>
        <v>-2.5580812389723769E-3</v>
      </c>
    </row>
    <row r="903" spans="1:8" x14ac:dyDescent="0.3">
      <c r="A903" s="1">
        <v>43314</v>
      </c>
      <c r="B903" s="2">
        <v>2295.15</v>
      </c>
      <c r="C903" s="2">
        <v>2311.7800000000002</v>
      </c>
      <c r="D903" s="2">
        <v>2321.7800000000002</v>
      </c>
      <c r="E903" s="2">
        <v>2288.11</v>
      </c>
      <c r="F903" s="3">
        <v>-8.6999999999999994E-3</v>
      </c>
      <c r="G903">
        <f>$G$2*Tabella12[[#This Row],[CHIUSURA]]/$B$2</f>
        <v>159.86723876126658</v>
      </c>
      <c r="H903" s="6">
        <f>LN(Tabella12[[#This Row],[NUM INDICE]]/G902)</f>
        <v>-8.6892374414314997E-3</v>
      </c>
    </row>
    <row r="904" spans="1:8" x14ac:dyDescent="0.3">
      <c r="A904" s="1">
        <v>43315</v>
      </c>
      <c r="B904" s="2">
        <v>2297.9899999999998</v>
      </c>
      <c r="C904" s="2">
        <v>2294.37</v>
      </c>
      <c r="D904" s="2">
        <v>2299.08</v>
      </c>
      <c r="E904" s="2">
        <v>2277.3000000000002</v>
      </c>
      <c r="F904" s="3">
        <v>1.1999999999999999E-3</v>
      </c>
      <c r="G904">
        <f>$G$2*Tabella12[[#This Row],[CHIUSURA]]/$B$2</f>
        <v>160.06505718624183</v>
      </c>
      <c r="H904" s="6">
        <f>LN(Tabella12[[#This Row],[NUM INDICE]]/G903)</f>
        <v>1.2366269532046506E-3</v>
      </c>
    </row>
    <row r="905" spans="1:8" x14ac:dyDescent="0.3">
      <c r="A905" s="1">
        <v>43318</v>
      </c>
      <c r="B905" s="2">
        <v>2299.88</v>
      </c>
      <c r="C905" s="2">
        <v>2297.62</v>
      </c>
      <c r="D905" s="2">
        <v>2310.96</v>
      </c>
      <c r="E905" s="2">
        <v>2286.88</v>
      </c>
      <c r="F905" s="3">
        <v>8.0000000000000004E-4</v>
      </c>
      <c r="G905">
        <f>$G$2*Tabella12[[#This Row],[CHIUSURA]]/$B$2</f>
        <v>160.19670395497539</v>
      </c>
      <c r="H905" s="6">
        <f>LN(Tabella12[[#This Row],[NUM INDICE]]/G904)</f>
        <v>8.2211985395473023E-4</v>
      </c>
    </row>
    <row r="906" spans="1:8" x14ac:dyDescent="0.3">
      <c r="A906" s="1">
        <v>43319</v>
      </c>
      <c r="B906" s="2">
        <v>2312.19</v>
      </c>
      <c r="C906" s="2">
        <v>2303.4699999999998</v>
      </c>
      <c r="D906" s="2">
        <v>2320.38</v>
      </c>
      <c r="E906" s="2">
        <v>2301.21</v>
      </c>
      <c r="F906" s="3">
        <v>5.4000000000000003E-3</v>
      </c>
      <c r="G906">
        <f>$G$2*Tabella12[[#This Row],[CHIUSURA]]/$B$2</f>
        <v>161.05414931111821</v>
      </c>
      <c r="H906" s="6">
        <f>LN(Tabella12[[#This Row],[NUM INDICE]]/G905)</f>
        <v>5.3381797033866694E-3</v>
      </c>
    </row>
    <row r="907" spans="1:8" x14ac:dyDescent="0.3">
      <c r="A907" s="1">
        <v>43320</v>
      </c>
      <c r="B907" s="2">
        <v>2293.0100000000002</v>
      </c>
      <c r="C907" s="2">
        <v>2308.62</v>
      </c>
      <c r="D907" s="2">
        <v>2310.65</v>
      </c>
      <c r="E907" s="2">
        <v>2275.15</v>
      </c>
      <c r="F907" s="3">
        <v>-8.3000000000000001E-3</v>
      </c>
      <c r="G907">
        <f>$G$2*Tabella12[[#This Row],[CHIUSURA]]/$B$2</f>
        <v>159.71817839878523</v>
      </c>
      <c r="H907" s="6">
        <f>LN(Tabella12[[#This Row],[NUM INDICE]]/G906)</f>
        <v>-8.3297623990864576E-3</v>
      </c>
    </row>
    <row r="908" spans="1:8" x14ac:dyDescent="0.3">
      <c r="A908" s="1">
        <v>43321</v>
      </c>
      <c r="B908" s="2">
        <v>2309.58</v>
      </c>
      <c r="C908" s="2">
        <v>2282.02</v>
      </c>
      <c r="D908" s="2">
        <v>2309.58</v>
      </c>
      <c r="E908" s="2">
        <v>2257.5100000000002</v>
      </c>
      <c r="F908" s="3">
        <v>7.1999999999999998E-3</v>
      </c>
      <c r="G908">
        <f>$G$2*Tabella12[[#This Row],[CHIUSURA]]/$B$2</f>
        <v>160.87235139239095</v>
      </c>
      <c r="H908" s="6">
        <f>LN(Tabella12[[#This Row],[NUM INDICE]]/G907)</f>
        <v>7.2003248556997594E-3</v>
      </c>
    </row>
    <row r="909" spans="1:8" x14ac:dyDescent="0.3">
      <c r="A909" s="1">
        <v>43322</v>
      </c>
      <c r="B909" s="2">
        <v>2275.0500000000002</v>
      </c>
      <c r="C909" s="2">
        <v>2295.59</v>
      </c>
      <c r="D909" s="2">
        <v>2308.46</v>
      </c>
      <c r="E909" s="2">
        <v>2259.67</v>
      </c>
      <c r="F909" s="3">
        <v>-1.4999999999999999E-2</v>
      </c>
      <c r="G909">
        <f>$G$2*Tabella12[[#This Row],[CHIUSURA]]/$B$2</f>
        <v>158.46718582394161</v>
      </c>
      <c r="H909" s="6">
        <f>LN(Tabella12[[#This Row],[NUM INDICE]]/G908)</f>
        <v>-1.5063659637576011E-2</v>
      </c>
    </row>
    <row r="910" spans="1:8" x14ac:dyDescent="0.3">
      <c r="A910" s="1">
        <v>43325</v>
      </c>
      <c r="B910" s="2">
        <v>2285.61</v>
      </c>
      <c r="C910" s="2">
        <v>2264.6</v>
      </c>
      <c r="D910" s="2">
        <v>2298.36</v>
      </c>
      <c r="E910" s="2">
        <v>2255.75</v>
      </c>
      <c r="F910" s="3">
        <v>4.5999999999999999E-3</v>
      </c>
      <c r="G910">
        <f>$G$2*Tabella12[[#This Row],[CHIUSURA]]/$B$2</f>
        <v>159.20273602384964</v>
      </c>
      <c r="H910" s="6">
        <f>LN(Tabella12[[#This Row],[NUM INDICE]]/G909)</f>
        <v>4.6309169602372028E-3</v>
      </c>
    </row>
    <row r="911" spans="1:8" x14ac:dyDescent="0.3">
      <c r="A911" s="1">
        <v>43326</v>
      </c>
      <c r="B911" s="2">
        <v>2282.88</v>
      </c>
      <c r="C911" s="2">
        <v>2298.73</v>
      </c>
      <c r="D911" s="2">
        <v>2305.88</v>
      </c>
      <c r="E911" s="2">
        <v>2268.92</v>
      </c>
      <c r="F911" s="3">
        <v>-1.1999999999999999E-3</v>
      </c>
      <c r="G911">
        <f>$G$2*Tabella12[[#This Row],[CHIUSURA]]/$B$2</f>
        <v>159.01257958012343</v>
      </c>
      <c r="H911" s="6">
        <f>LN(Tabella12[[#This Row],[NUM INDICE]]/G910)</f>
        <v>-1.1951433952808374E-3</v>
      </c>
    </row>
    <row r="912" spans="1:8" x14ac:dyDescent="0.3">
      <c r="A912" s="1">
        <v>43327</v>
      </c>
      <c r="B912" s="2">
        <v>2267.13</v>
      </c>
      <c r="C912" s="2">
        <v>2281.4</v>
      </c>
      <c r="D912" s="2">
        <v>2282.34</v>
      </c>
      <c r="E912" s="2">
        <v>2246.4499999999998</v>
      </c>
      <c r="F912" s="3">
        <v>-6.8999999999999999E-3</v>
      </c>
      <c r="G912">
        <f>$G$2*Tabella12[[#This Row],[CHIUSURA]]/$B$2</f>
        <v>157.91552317401056</v>
      </c>
      <c r="H912" s="6">
        <f>LN(Tabella12[[#This Row],[NUM INDICE]]/G911)</f>
        <v>-6.9230893589158904E-3</v>
      </c>
    </row>
    <row r="913" spans="1:8" x14ac:dyDescent="0.3">
      <c r="A913" s="1">
        <v>43328</v>
      </c>
      <c r="B913" s="2">
        <v>2261.09</v>
      </c>
      <c r="C913" s="2">
        <v>2269.02</v>
      </c>
      <c r="D913" s="2">
        <v>2273.44</v>
      </c>
      <c r="E913" s="2">
        <v>2249.77</v>
      </c>
      <c r="F913" s="3">
        <v>-2.7000000000000001E-3</v>
      </c>
      <c r="G913">
        <f>$G$2*Tabella12[[#This Row],[CHIUSURA]]/$B$2</f>
        <v>157.49481074906313</v>
      </c>
      <c r="H913" s="6">
        <f>LN(Tabella12[[#This Row],[NUM INDICE]]/G912)</f>
        <v>-2.6677164899575655E-3</v>
      </c>
    </row>
    <row r="914" spans="1:8" x14ac:dyDescent="0.3">
      <c r="A914" s="1">
        <v>43329</v>
      </c>
      <c r="B914" s="2">
        <v>2255.12</v>
      </c>
      <c r="C914" s="2">
        <v>2261.69</v>
      </c>
      <c r="D914" s="2">
        <v>2268.89</v>
      </c>
      <c r="E914" s="2">
        <v>2247.4499999999998</v>
      </c>
      <c r="F914" s="3">
        <v>-2.5999999999999999E-3</v>
      </c>
      <c r="G914">
        <f>$G$2*Tabella12[[#This Row],[CHIUSURA]]/$B$2</f>
        <v>157.07897413036511</v>
      </c>
      <c r="H914" s="6">
        <f>LN(Tabella12[[#This Row],[NUM INDICE]]/G913)</f>
        <v>-2.6438112830866004E-3</v>
      </c>
    </row>
    <row r="915" spans="1:8" x14ac:dyDescent="0.3">
      <c r="A915" s="1">
        <v>43332</v>
      </c>
      <c r="B915" s="2">
        <v>2272.4899999999998</v>
      </c>
      <c r="C915" s="2">
        <v>2266.06</v>
      </c>
      <c r="D915" s="2">
        <v>2279.52</v>
      </c>
      <c r="E915" s="2">
        <v>2265.19</v>
      </c>
      <c r="F915" s="3">
        <v>7.7000000000000002E-3</v>
      </c>
      <c r="G915">
        <f>$G$2*Tabella12[[#This Row],[CHIUSURA]]/$B$2</f>
        <v>158.28887062396387</v>
      </c>
      <c r="H915" s="6">
        <f>LN(Tabella12[[#This Row],[NUM INDICE]]/G914)</f>
        <v>7.6729600033958864E-3</v>
      </c>
    </row>
    <row r="916" spans="1:8" x14ac:dyDescent="0.3">
      <c r="A916" s="1">
        <v>43333</v>
      </c>
      <c r="B916" s="2">
        <v>2291.7600000000002</v>
      </c>
      <c r="C916" s="2">
        <v>2274.36</v>
      </c>
      <c r="D916" s="2">
        <v>2291.7600000000002</v>
      </c>
      <c r="E916" s="2">
        <v>2259.81</v>
      </c>
      <c r="F916" s="3">
        <v>8.5000000000000006E-3</v>
      </c>
      <c r="G916">
        <f>$G$2*Tabella12[[#This Row],[CHIUSURA]]/$B$2</f>
        <v>159.63111043004614</v>
      </c>
      <c r="H916" s="6">
        <f>LN(Tabella12[[#This Row],[NUM INDICE]]/G915)</f>
        <v>8.4439347081490292E-3</v>
      </c>
    </row>
    <row r="917" spans="1:8" x14ac:dyDescent="0.3">
      <c r="A917" s="1">
        <v>43334</v>
      </c>
      <c r="B917" s="2">
        <v>2297.06</v>
      </c>
      <c r="C917" s="2">
        <v>2296.17</v>
      </c>
      <c r="D917" s="2">
        <v>2306.1</v>
      </c>
      <c r="E917" s="2">
        <v>2278.23</v>
      </c>
      <c r="F917" s="3">
        <v>2.3E-3</v>
      </c>
      <c r="G917">
        <f>$G$2*Tabella12[[#This Row],[CHIUSURA]]/$B$2</f>
        <v>160.00027861749996</v>
      </c>
      <c r="H917" s="6">
        <f>LN(Tabella12[[#This Row],[NUM INDICE]]/G916)</f>
        <v>2.3099630653203732E-3</v>
      </c>
    </row>
    <row r="918" spans="1:8" x14ac:dyDescent="0.3">
      <c r="A918" s="1">
        <v>43335</v>
      </c>
      <c r="B918" s="2">
        <v>2260.04</v>
      </c>
      <c r="C918" s="2">
        <v>2293.98</v>
      </c>
      <c r="D918" s="2">
        <v>2303.4699999999998</v>
      </c>
      <c r="E918" s="2">
        <v>2258.11</v>
      </c>
      <c r="F918" s="3">
        <v>-1.61E-2</v>
      </c>
      <c r="G918">
        <f>$G$2*Tabella12[[#This Row],[CHIUSURA]]/$B$2</f>
        <v>157.42167365532228</v>
      </c>
      <c r="H918" s="6">
        <f>LN(Tabella12[[#This Row],[NUM INDICE]]/G917)</f>
        <v>-1.6247532150628925E-2</v>
      </c>
    </row>
    <row r="919" spans="1:8" x14ac:dyDescent="0.3">
      <c r="A919" s="1">
        <v>43336</v>
      </c>
      <c r="B919" s="2">
        <v>2279.7600000000002</v>
      </c>
      <c r="C919" s="2">
        <v>2258.94</v>
      </c>
      <c r="D919" s="2">
        <v>2281.7399999999998</v>
      </c>
      <c r="E919" s="2">
        <v>2240.71</v>
      </c>
      <c r="F919" s="3">
        <v>8.6999999999999994E-3</v>
      </c>
      <c r="G919">
        <f>$G$2*Tabella12[[#This Row],[CHIUSURA]]/$B$2</f>
        <v>158.7952579301506</v>
      </c>
      <c r="H919" s="6">
        <f>LN(Tabella12[[#This Row],[NUM INDICE]]/G918)</f>
        <v>8.6876620252884628E-3</v>
      </c>
    </row>
    <row r="920" spans="1:8" x14ac:dyDescent="0.3">
      <c r="A920" s="1">
        <v>43339</v>
      </c>
      <c r="B920" s="2">
        <v>2312.9299999999998</v>
      </c>
      <c r="C920" s="2">
        <v>2281.87</v>
      </c>
      <c r="D920" s="2">
        <v>2312.9299999999998</v>
      </c>
      <c r="E920" s="2">
        <v>2281.87</v>
      </c>
      <c r="F920" s="3">
        <v>1.4500000000000001E-2</v>
      </c>
      <c r="G920">
        <f>$G$2*Tabella12[[#This Row],[CHIUSURA]]/$B$2</f>
        <v>161.10569354861175</v>
      </c>
      <c r="H920" s="6">
        <f>LN(Tabella12[[#This Row],[NUM INDICE]]/G919)</f>
        <v>1.4444944796684704E-2</v>
      </c>
    </row>
    <row r="921" spans="1:8" x14ac:dyDescent="0.3">
      <c r="A921" s="1">
        <v>43340</v>
      </c>
      <c r="B921" s="2">
        <v>2316.2800000000002</v>
      </c>
      <c r="C921" s="2">
        <v>2313.85</v>
      </c>
      <c r="D921" s="2">
        <v>2323.4499999999998</v>
      </c>
      <c r="E921" s="2">
        <v>2310.9899999999998</v>
      </c>
      <c r="F921" s="3">
        <v>1.4E-3</v>
      </c>
      <c r="G921">
        <f>$G$2*Tabella12[[#This Row],[CHIUSURA]]/$B$2</f>
        <v>161.33903570483264</v>
      </c>
      <c r="H921" s="6">
        <f>LN(Tabella12[[#This Row],[NUM INDICE]]/G920)</f>
        <v>1.4473314387509087E-3</v>
      </c>
    </row>
    <row r="922" spans="1:8" x14ac:dyDescent="0.3">
      <c r="A922" s="1">
        <v>43341</v>
      </c>
      <c r="B922" s="2">
        <v>2348.44</v>
      </c>
      <c r="C922" s="2">
        <v>2316.73</v>
      </c>
      <c r="D922" s="2">
        <v>2348.44</v>
      </c>
      <c r="E922" s="2">
        <v>2316.66</v>
      </c>
      <c r="F922" s="3">
        <v>1.3899999999999999E-2</v>
      </c>
      <c r="G922">
        <f>$G$2*Tabella12[[#This Row],[CHIUSURA]]/$B$2</f>
        <v>163.57912040455261</v>
      </c>
      <c r="H922" s="6">
        <f>LN(Tabella12[[#This Row],[NUM INDICE]]/G921)</f>
        <v>1.3788827432946467E-2</v>
      </c>
    </row>
    <row r="923" spans="1:8" x14ac:dyDescent="0.3">
      <c r="A923" s="1">
        <v>43342</v>
      </c>
      <c r="B923" s="2">
        <v>2330.92</v>
      </c>
      <c r="C923" s="2">
        <v>2352.06</v>
      </c>
      <c r="D923" s="2">
        <v>2359.58</v>
      </c>
      <c r="E923" s="2">
        <v>2325.8000000000002</v>
      </c>
      <c r="F923" s="3">
        <v>-7.4999999999999997E-3</v>
      </c>
      <c r="G923">
        <f>$G$2*Tabella12[[#This Row],[CHIUSURA]]/$B$2</f>
        <v>162.35877575470514</v>
      </c>
      <c r="H923" s="6">
        <f>LN(Tabella12[[#This Row],[NUM INDICE]]/G922)</f>
        <v>-7.4882385059277566E-3</v>
      </c>
    </row>
    <row r="924" spans="1:8" x14ac:dyDescent="0.3">
      <c r="A924" s="1">
        <v>43343</v>
      </c>
      <c r="B924" s="2">
        <v>2345.85</v>
      </c>
      <c r="C924" s="2">
        <v>2328.52</v>
      </c>
      <c r="D924" s="2">
        <v>2345.85</v>
      </c>
      <c r="E924" s="2">
        <v>2310.7800000000002</v>
      </c>
      <c r="F924" s="3">
        <v>6.4000000000000003E-3</v>
      </c>
      <c r="G924">
        <f>$G$2*Tabella12[[#This Row],[CHIUSURA]]/$B$2</f>
        <v>163.39871557332515</v>
      </c>
      <c r="H924" s="6">
        <f>LN(Tabella12[[#This Row],[NUM INDICE]]/G923)</f>
        <v>6.3847701378431862E-3</v>
      </c>
    </row>
    <row r="925" spans="1:8" x14ac:dyDescent="0.3">
      <c r="A925" s="1">
        <v>43346</v>
      </c>
      <c r="B925" s="2">
        <v>2346.08</v>
      </c>
      <c r="C925" s="2">
        <v>2344.3000000000002</v>
      </c>
      <c r="D925" s="2">
        <v>2353.09</v>
      </c>
      <c r="E925" s="2">
        <v>2339.39</v>
      </c>
      <c r="F925" s="3">
        <v>1E-4</v>
      </c>
      <c r="G925">
        <f>$G$2*Tabella12[[#This Row],[CHIUSURA]]/$B$2</f>
        <v>163.41473607957315</v>
      </c>
      <c r="H925" s="6">
        <f>LN(Tabella12[[#This Row],[NUM INDICE]]/G924)</f>
        <v>9.8040678434767054E-5</v>
      </c>
    </row>
    <row r="926" spans="1:8" x14ac:dyDescent="0.3">
      <c r="A926" s="1">
        <v>43347</v>
      </c>
      <c r="B926" s="2">
        <v>2336.38</v>
      </c>
      <c r="C926" s="2">
        <v>2348.65</v>
      </c>
      <c r="D926" s="2">
        <v>2358.88</v>
      </c>
      <c r="E926" s="2">
        <v>2332.34</v>
      </c>
      <c r="F926" s="3">
        <v>-4.1000000000000003E-3</v>
      </c>
      <c r="G926">
        <f>$G$2*Tabella12[[#This Row],[CHIUSURA]]/$B$2</f>
        <v>162.73908864215761</v>
      </c>
      <c r="H926" s="6">
        <f>LN(Tabella12[[#This Row],[NUM INDICE]]/G925)</f>
        <v>-4.1431272773049723E-3</v>
      </c>
    </row>
    <row r="927" spans="1:8" x14ac:dyDescent="0.3">
      <c r="A927" s="1">
        <v>43348</v>
      </c>
      <c r="B927" s="2">
        <v>2321.33</v>
      </c>
      <c r="C927" s="2">
        <v>2333.04</v>
      </c>
      <c r="D927" s="2">
        <v>2341.37</v>
      </c>
      <c r="E927" s="2">
        <v>2321.33</v>
      </c>
      <c r="F927" s="3">
        <v>-6.4000000000000003E-3</v>
      </c>
      <c r="G927">
        <f>$G$2*Tabella12[[#This Row],[CHIUSURA]]/$B$2</f>
        <v>161.69079029853864</v>
      </c>
      <c r="H927" s="6">
        <f>LN(Tabella12[[#This Row],[NUM INDICE]]/G926)</f>
        <v>-6.4624256888720765E-3</v>
      </c>
    </row>
    <row r="928" spans="1:8" x14ac:dyDescent="0.3">
      <c r="A928" s="1">
        <v>43349</v>
      </c>
      <c r="B928" s="2">
        <v>2320.65</v>
      </c>
      <c r="C928" s="2">
        <v>2320.08</v>
      </c>
      <c r="D928" s="2">
        <v>2342.02</v>
      </c>
      <c r="E928" s="2">
        <v>2320.08</v>
      </c>
      <c r="F928" s="3">
        <v>-2.9999999999999997E-4</v>
      </c>
      <c r="G928">
        <f>$G$2*Tabella12[[#This Row],[CHIUSURA]]/$B$2</f>
        <v>161.64342532354456</v>
      </c>
      <c r="H928" s="6">
        <f>LN(Tabella12[[#This Row],[NUM INDICE]]/G927)</f>
        <v>-2.9297842940474803E-4</v>
      </c>
    </row>
    <row r="929" spans="1:8" x14ac:dyDescent="0.3">
      <c r="A929" s="1">
        <v>43350</v>
      </c>
      <c r="B929" s="2">
        <v>2321.8200000000002</v>
      </c>
      <c r="C929" s="2">
        <v>2321.66</v>
      </c>
      <c r="D929" s="2">
        <v>2330.84</v>
      </c>
      <c r="E929" s="2">
        <v>2305.27</v>
      </c>
      <c r="F929" s="3">
        <v>5.0000000000000001E-4</v>
      </c>
      <c r="G929">
        <f>$G$2*Tabella12[[#This Row],[CHIUSURA]]/$B$2</f>
        <v>161.7249209422844</v>
      </c>
      <c r="H929" s="6">
        <f>LN(Tabella12[[#This Row],[NUM INDICE]]/G928)</f>
        <v>5.0404204002229907E-4</v>
      </c>
    </row>
    <row r="930" spans="1:8" x14ac:dyDescent="0.3">
      <c r="A930" s="1">
        <v>43353</v>
      </c>
      <c r="B930" s="2">
        <v>2335.85</v>
      </c>
      <c r="C930" s="2">
        <v>2322.67</v>
      </c>
      <c r="D930" s="2">
        <v>2335.85</v>
      </c>
      <c r="E930" s="2">
        <v>2320.04</v>
      </c>
      <c r="F930" s="3">
        <v>6.0000000000000001E-3</v>
      </c>
      <c r="G930">
        <f>$G$2*Tabella12[[#This Row],[CHIUSURA]]/$B$2</f>
        <v>162.70217182341221</v>
      </c>
      <c r="H930" s="6">
        <f>LN(Tabella12[[#This Row],[NUM INDICE]]/G929)</f>
        <v>6.0244896844409979E-3</v>
      </c>
    </row>
    <row r="931" spans="1:8" x14ac:dyDescent="0.3">
      <c r="A931" s="1">
        <v>43354</v>
      </c>
      <c r="B931" s="2">
        <v>2335.19</v>
      </c>
      <c r="C931" s="2">
        <v>2336.16</v>
      </c>
      <c r="D931" s="2">
        <v>2345.65</v>
      </c>
      <c r="E931" s="2">
        <v>2314.8000000000002</v>
      </c>
      <c r="F931" s="3">
        <v>-2.9999999999999997E-4</v>
      </c>
      <c r="G931">
        <f>$G$2*Tabella12[[#This Row],[CHIUSURA]]/$B$2</f>
        <v>162.65619993591795</v>
      </c>
      <c r="H931" s="6">
        <f>LN(Tabella12[[#This Row],[NUM INDICE]]/G930)</f>
        <v>-2.8259231536975323E-4</v>
      </c>
    </row>
    <row r="932" spans="1:8" x14ac:dyDescent="0.3">
      <c r="A932" s="1">
        <v>43355</v>
      </c>
      <c r="B932" s="2">
        <v>2340.63</v>
      </c>
      <c r="C932" s="2">
        <v>2339.77</v>
      </c>
      <c r="D932" s="2">
        <v>2350</v>
      </c>
      <c r="E932" s="2">
        <v>2328.2800000000002</v>
      </c>
      <c r="F932" s="3">
        <v>2.3E-3</v>
      </c>
      <c r="G932">
        <f>$G$2*Tabella12[[#This Row],[CHIUSURA]]/$B$2</f>
        <v>163.03511973587061</v>
      </c>
      <c r="H932" s="6">
        <f>LN(Tabella12[[#This Row],[NUM INDICE]]/G931)</f>
        <v>2.3268656425972818E-3</v>
      </c>
    </row>
    <row r="933" spans="1:8" x14ac:dyDescent="0.3">
      <c r="A933" s="1">
        <v>43356</v>
      </c>
      <c r="B933" s="2">
        <v>2357.3200000000002</v>
      </c>
      <c r="C933" s="2">
        <v>2339.4</v>
      </c>
      <c r="D933" s="2">
        <v>2373.61</v>
      </c>
      <c r="E933" s="2">
        <v>2339.4</v>
      </c>
      <c r="F933" s="3">
        <v>7.1000000000000004E-3</v>
      </c>
      <c r="G933">
        <f>$G$2*Tabella12[[#This Row],[CHIUSURA]]/$B$2</f>
        <v>164.19765125447532</v>
      </c>
      <c r="H933" s="6">
        <f>LN(Tabella12[[#This Row],[NUM INDICE]]/G932)</f>
        <v>7.1052566398986834E-3</v>
      </c>
    </row>
    <row r="934" spans="1:8" x14ac:dyDescent="0.3">
      <c r="A934" s="1">
        <v>43357</v>
      </c>
      <c r="B934" s="2">
        <v>2360.2600000000002</v>
      </c>
      <c r="C934" s="2">
        <v>2359.06</v>
      </c>
      <c r="D934" s="2">
        <v>2369.06</v>
      </c>
      <c r="E934" s="2">
        <v>2345.5100000000002</v>
      </c>
      <c r="F934" s="3">
        <v>1.1999999999999999E-3</v>
      </c>
      <c r="G934">
        <f>$G$2*Tabella12[[#This Row],[CHIUSURA]]/$B$2</f>
        <v>164.4024351169497</v>
      </c>
      <c r="H934" s="6">
        <f>LN(Tabella12[[#This Row],[NUM INDICE]]/G933)</f>
        <v>1.246401918191802E-3</v>
      </c>
    </row>
    <row r="935" spans="1:8" x14ac:dyDescent="0.3">
      <c r="A935" s="1">
        <v>43360</v>
      </c>
      <c r="B935" s="2">
        <v>2373.75</v>
      </c>
      <c r="C935" s="2">
        <v>2362.2399999999998</v>
      </c>
      <c r="D935" s="2">
        <v>2373.7600000000002</v>
      </c>
      <c r="E935" s="2">
        <v>2350.09</v>
      </c>
      <c r="F935" s="3">
        <v>5.7000000000000002E-3</v>
      </c>
      <c r="G935">
        <f>$G$2*Tabella12[[#This Row],[CHIUSURA]]/$B$2</f>
        <v>165.34207263558224</v>
      </c>
      <c r="H935" s="6">
        <f>LN(Tabella12[[#This Row],[NUM INDICE]]/G934)</f>
        <v>5.6992006835271678E-3</v>
      </c>
    </row>
    <row r="936" spans="1:8" x14ac:dyDescent="0.3">
      <c r="A936" s="1">
        <v>43361</v>
      </c>
      <c r="B936" s="2">
        <v>2402.58</v>
      </c>
      <c r="C936" s="2">
        <v>2374.09</v>
      </c>
      <c r="D936" s="2">
        <v>2402.58</v>
      </c>
      <c r="E936" s="2">
        <v>2372</v>
      </c>
      <c r="F936" s="3">
        <v>1.21E-2</v>
      </c>
      <c r="G936">
        <f>$G$2*Tabella12[[#This Row],[CHIUSURA]]/$B$2</f>
        <v>167.35020826658121</v>
      </c>
      <c r="H936" s="6">
        <f>LN(Tabella12[[#This Row],[NUM INDICE]]/G935)</f>
        <v>1.2072176810806539E-2</v>
      </c>
    </row>
    <row r="937" spans="1:8" x14ac:dyDescent="0.3">
      <c r="A937" s="1">
        <v>43362</v>
      </c>
      <c r="B937" s="2">
        <v>2404.42</v>
      </c>
      <c r="C937" s="2">
        <v>2405.31</v>
      </c>
      <c r="D937" s="2">
        <v>2416.5300000000002</v>
      </c>
      <c r="E937" s="2">
        <v>2396.1799999999998</v>
      </c>
      <c r="F937" s="3">
        <v>8.0000000000000004E-4</v>
      </c>
      <c r="G937">
        <f>$G$2*Tabella12[[#This Row],[CHIUSURA]]/$B$2</f>
        <v>167.47837231656518</v>
      </c>
      <c r="H937" s="6">
        <f>LN(Tabella12[[#This Row],[NUM INDICE]]/G936)</f>
        <v>7.6555027662306662E-4</v>
      </c>
    </row>
    <row r="938" spans="1:8" x14ac:dyDescent="0.3">
      <c r="A938" s="1">
        <v>43363</v>
      </c>
      <c r="B938" s="2">
        <v>2400.89</v>
      </c>
      <c r="C938" s="2">
        <v>2405.36</v>
      </c>
      <c r="D938" s="2">
        <v>2434.94</v>
      </c>
      <c r="E938" s="2">
        <v>2400.89</v>
      </c>
      <c r="F938" s="3">
        <v>-1.5E-3</v>
      </c>
      <c r="G938">
        <f>$G$2*Tabella12[[#This Row],[CHIUSURA]]/$B$2</f>
        <v>167.23249237284594</v>
      </c>
      <c r="H938" s="6">
        <f>LN(Tabella12[[#This Row],[NUM INDICE]]/G937)</f>
        <v>-1.4692082862416355E-3</v>
      </c>
    </row>
    <row r="939" spans="1:8" x14ac:dyDescent="0.3">
      <c r="A939" s="1">
        <v>43364</v>
      </c>
      <c r="B939" s="2">
        <v>2426.8000000000002</v>
      </c>
      <c r="C939" s="2">
        <v>2401.35</v>
      </c>
      <c r="D939" s="2">
        <v>2426.8000000000002</v>
      </c>
      <c r="E939" s="2">
        <v>2401</v>
      </c>
      <c r="F939" s="3">
        <v>1.0800000000000001E-2</v>
      </c>
      <c r="G939">
        <f>$G$2*Tabella12[[#This Row],[CHIUSURA]]/$B$2</f>
        <v>169.03723722887037</v>
      </c>
      <c r="H939" s="6">
        <f>LN(Tabella12[[#This Row],[NUM INDICE]]/G938)</f>
        <v>1.0734015140459253E-2</v>
      </c>
    </row>
    <row r="940" spans="1:8" x14ac:dyDescent="0.3">
      <c r="A940" s="1">
        <v>43367</v>
      </c>
      <c r="B940" s="2">
        <v>2430.0100000000002</v>
      </c>
      <c r="C940" s="2">
        <v>2426.41</v>
      </c>
      <c r="D940" s="2">
        <v>2432.64</v>
      </c>
      <c r="E940" s="2">
        <v>2417.4499999999998</v>
      </c>
      <c r="F940" s="3">
        <v>1.2999999999999999E-3</v>
      </c>
      <c r="G940">
        <f>$G$2*Tabella12[[#This Row],[CHIUSURA]]/$B$2</f>
        <v>169.26082777259242</v>
      </c>
      <c r="H940" s="6">
        <f>LN(Tabella12[[#This Row],[NUM INDICE]]/G939)</f>
        <v>1.3218554843212166E-3</v>
      </c>
    </row>
    <row r="941" spans="1:8" x14ac:dyDescent="0.3">
      <c r="A941" s="1">
        <v>43368</v>
      </c>
      <c r="B941" s="2">
        <v>2444.2199999999998</v>
      </c>
      <c r="C941" s="2">
        <v>2432.7600000000002</v>
      </c>
      <c r="D941" s="2">
        <v>2444.65</v>
      </c>
      <c r="E941" s="2">
        <v>2420.3000000000002</v>
      </c>
      <c r="F941" s="3">
        <v>5.7999999999999996E-3</v>
      </c>
      <c r="G941">
        <f>$G$2*Tabella12[[#This Row],[CHIUSURA]]/$B$2</f>
        <v>170.25061644121865</v>
      </c>
      <c r="H941" s="6">
        <f>LN(Tabella12[[#This Row],[NUM INDICE]]/G940)</f>
        <v>5.8306810544036828E-3</v>
      </c>
    </row>
    <row r="942" spans="1:8" x14ac:dyDescent="0.3">
      <c r="A942" s="1">
        <v>43369</v>
      </c>
      <c r="B942" s="2">
        <v>2427.29</v>
      </c>
      <c r="C942" s="2">
        <v>2445.35</v>
      </c>
      <c r="D942" s="2">
        <v>2449.42</v>
      </c>
      <c r="E942" s="2">
        <v>2421.4499999999998</v>
      </c>
      <c r="F942" s="3">
        <v>-6.8999999999999999E-3</v>
      </c>
      <c r="G942">
        <f>$G$2*Tabella12[[#This Row],[CHIUSURA]]/$B$2</f>
        <v>169.07136787261607</v>
      </c>
      <c r="H942" s="6">
        <f>LN(Tabella12[[#This Row],[NUM INDICE]]/G941)</f>
        <v>-6.9506449373480418E-3</v>
      </c>
    </row>
    <row r="943" spans="1:8" x14ac:dyDescent="0.3">
      <c r="A943" s="1">
        <v>43370</v>
      </c>
      <c r="B943" s="2">
        <v>2474.5700000000002</v>
      </c>
      <c r="C943" s="2">
        <v>2423.75</v>
      </c>
      <c r="D943" s="2">
        <v>2474.5700000000002</v>
      </c>
      <c r="E943" s="2">
        <v>2423.14</v>
      </c>
      <c r="F943" s="3">
        <v>1.95E-2</v>
      </c>
      <c r="G943">
        <f>$G$2*Tabella12[[#This Row],[CHIUSURA]]/$B$2</f>
        <v>172.36462672220443</v>
      </c>
      <c r="H943" s="6">
        <f>LN(Tabella12[[#This Row],[NUM INDICE]]/G942)</f>
        <v>1.9291234865447676E-2</v>
      </c>
    </row>
    <row r="944" spans="1:8" x14ac:dyDescent="0.3">
      <c r="A944" s="1">
        <v>43371</v>
      </c>
      <c r="B944" s="2">
        <v>2475.36</v>
      </c>
      <c r="C944" s="2">
        <v>2467.9499999999998</v>
      </c>
      <c r="D944" s="2">
        <v>2476.86</v>
      </c>
      <c r="E944" s="2">
        <v>2446.5300000000002</v>
      </c>
      <c r="F944" s="3">
        <v>2.9999999999999997E-4</v>
      </c>
      <c r="G944">
        <f>$G$2*Tabella12[[#This Row],[CHIUSURA]]/$B$2</f>
        <v>172.41965367844753</v>
      </c>
      <c r="H944" s="6">
        <f>LN(Tabella12[[#This Row],[NUM INDICE]]/G943)</f>
        <v>3.1919643579077965E-4</v>
      </c>
    </row>
    <row r="945" spans="1:8" x14ac:dyDescent="0.3">
      <c r="A945" s="1">
        <v>43374</v>
      </c>
      <c r="B945" s="2">
        <v>2472.2199999999998</v>
      </c>
      <c r="C945" s="2">
        <v>2481.4499999999998</v>
      </c>
      <c r="D945" s="2">
        <v>2493.8200000000002</v>
      </c>
      <c r="E945" s="2">
        <v>2461.77</v>
      </c>
      <c r="F945" s="3">
        <v>-1.2999999999999999E-3</v>
      </c>
      <c r="G945">
        <f>$G$2*Tabella12[[#This Row],[CHIUSURA]]/$B$2</f>
        <v>172.20093894097485</v>
      </c>
      <c r="H945" s="6">
        <f>LN(Tabella12[[#This Row],[NUM INDICE]]/G944)</f>
        <v>-1.2693075894002178E-3</v>
      </c>
    </row>
    <row r="946" spans="1:8" x14ac:dyDescent="0.3">
      <c r="A946" s="1">
        <v>43375</v>
      </c>
      <c r="B946" s="2">
        <v>2449.6999999999998</v>
      </c>
      <c r="C946" s="2">
        <v>2475.65</v>
      </c>
      <c r="D946" s="2">
        <v>2480.19</v>
      </c>
      <c r="E946" s="2">
        <v>2445.5100000000002</v>
      </c>
      <c r="F946" s="3">
        <v>-9.1000000000000004E-3</v>
      </c>
      <c r="G946">
        <f>$G$2*Tabella12[[#This Row],[CHIUSURA]]/$B$2</f>
        <v>170.63232241617092</v>
      </c>
      <c r="H946" s="6">
        <f>LN(Tabella12[[#This Row],[NUM INDICE]]/G945)</f>
        <v>-9.1509643196659614E-3</v>
      </c>
    </row>
    <row r="947" spans="1:8" x14ac:dyDescent="0.3">
      <c r="A947" s="1">
        <v>43376</v>
      </c>
      <c r="B947" s="2">
        <v>2493.91</v>
      </c>
      <c r="C947" s="2">
        <v>2451.4499999999998</v>
      </c>
      <c r="D947" s="2">
        <v>2501.7800000000002</v>
      </c>
      <c r="E947" s="2">
        <v>2451.4499999999998</v>
      </c>
      <c r="F947" s="3">
        <v>1.7999999999999999E-2</v>
      </c>
      <c r="G947">
        <f>$G$2*Tabella12[[#This Row],[CHIUSURA]]/$B$2</f>
        <v>173.71174233453601</v>
      </c>
      <c r="H947" s="6">
        <f>LN(Tabella12[[#This Row],[NUM INDICE]]/G946)</f>
        <v>1.7886191919293186E-2</v>
      </c>
    </row>
    <row r="948" spans="1:8" x14ac:dyDescent="0.3">
      <c r="A948" s="1">
        <v>43377</v>
      </c>
      <c r="B948" s="2">
        <v>2465.0300000000002</v>
      </c>
      <c r="C948" s="2">
        <v>2492.54</v>
      </c>
      <c r="D948" s="2">
        <v>2498.0700000000002</v>
      </c>
      <c r="E948" s="2">
        <v>2459.02</v>
      </c>
      <c r="F948" s="3">
        <v>-1.1599999999999999E-2</v>
      </c>
      <c r="G948">
        <f>$G$2*Tabella12[[#This Row],[CHIUSURA]]/$B$2</f>
        <v>171.7001239847875</v>
      </c>
      <c r="H948" s="6">
        <f>LN(Tabella12[[#This Row],[NUM INDICE]]/G947)</f>
        <v>-1.1647782192857991E-2</v>
      </c>
    </row>
    <row r="949" spans="1:8" x14ac:dyDescent="0.3">
      <c r="A949" s="1">
        <v>43378</v>
      </c>
      <c r="B949" s="2">
        <v>2450.9</v>
      </c>
      <c r="C949" s="2">
        <v>2458.2800000000002</v>
      </c>
      <c r="D949" s="2">
        <v>2466.31</v>
      </c>
      <c r="E949" s="2">
        <v>2436.98</v>
      </c>
      <c r="F949" s="3">
        <v>-5.7000000000000002E-3</v>
      </c>
      <c r="G949">
        <f>$G$2*Tabella12[[#This Row],[CHIUSURA]]/$B$2</f>
        <v>170.71590766616049</v>
      </c>
      <c r="H949" s="6">
        <f>LN(Tabella12[[#This Row],[NUM INDICE]]/G948)</f>
        <v>-5.7486737659470837E-3</v>
      </c>
    </row>
    <row r="950" spans="1:8" x14ac:dyDescent="0.3">
      <c r="A950" s="1">
        <v>43381</v>
      </c>
      <c r="B950" s="2">
        <v>2454.2800000000002</v>
      </c>
      <c r="C950" s="2">
        <v>2449.9499999999998</v>
      </c>
      <c r="D950" s="2">
        <v>2466.17</v>
      </c>
      <c r="E950" s="2">
        <v>2436.4899999999998</v>
      </c>
      <c r="F950" s="3">
        <v>1.4E-3</v>
      </c>
      <c r="G950">
        <f>$G$2*Tabella12[[#This Row],[CHIUSURA]]/$B$2</f>
        <v>170.95133945363111</v>
      </c>
      <c r="H950" s="6">
        <f>LN(Tabella12[[#This Row],[NUM INDICE]]/G949)</f>
        <v>1.3781351693343551E-3</v>
      </c>
    </row>
    <row r="951" spans="1:8" x14ac:dyDescent="0.3">
      <c r="A951" s="1">
        <v>43382</v>
      </c>
      <c r="B951" s="2">
        <v>2443.83</v>
      </c>
      <c r="C951" s="2">
        <v>2459.63</v>
      </c>
      <c r="D951" s="2">
        <v>2478.87</v>
      </c>
      <c r="E951" s="2">
        <v>2443.83</v>
      </c>
      <c r="F951" s="3">
        <v>-4.3E-3</v>
      </c>
      <c r="G951">
        <f>$G$2*Tabella12[[#This Row],[CHIUSURA]]/$B$2</f>
        <v>170.22345123497206</v>
      </c>
      <c r="H951" s="6">
        <f>LN(Tabella12[[#This Row],[NUM INDICE]]/G950)</f>
        <v>-4.2669584207789225E-3</v>
      </c>
    </row>
    <row r="952" spans="1:8" x14ac:dyDescent="0.3">
      <c r="A952" s="1">
        <v>43383</v>
      </c>
      <c r="B952" s="2">
        <v>2417.69</v>
      </c>
      <c r="C952" s="2">
        <v>2445.7800000000002</v>
      </c>
      <c r="D952" s="2">
        <v>2454.2800000000002</v>
      </c>
      <c r="E952" s="2">
        <v>2411.06</v>
      </c>
      <c r="F952" s="3">
        <v>-1.0699999999999999E-2</v>
      </c>
      <c r="G952">
        <f>$G$2*Tabella12[[#This Row],[CHIUSURA]]/$B$2</f>
        <v>168.40268587269966</v>
      </c>
      <c r="H952" s="6">
        <f>LN(Tabella12[[#This Row],[NUM INDICE]]/G951)</f>
        <v>-1.0753941943183031E-2</v>
      </c>
    </row>
    <row r="953" spans="1:8" x14ac:dyDescent="0.3">
      <c r="A953" s="1">
        <v>43384</v>
      </c>
      <c r="B953" s="2">
        <v>2366.4699999999998</v>
      </c>
      <c r="C953" s="2">
        <v>2386.0300000000002</v>
      </c>
      <c r="D953" s="2">
        <v>2388.63</v>
      </c>
      <c r="E953" s="2">
        <v>2351.6799999999998</v>
      </c>
      <c r="F953" s="3">
        <v>-2.12E-2</v>
      </c>
      <c r="G953">
        <f>$G$2*Tabella12[[#This Row],[CHIUSURA]]/$B$2</f>
        <v>164.83498878564561</v>
      </c>
      <c r="H953" s="6">
        <f>LN(Tabella12[[#This Row],[NUM INDICE]]/G952)</f>
        <v>-2.141314551068451E-2</v>
      </c>
    </row>
    <row r="954" spans="1:8" x14ac:dyDescent="0.3">
      <c r="A954" s="1">
        <v>43385</v>
      </c>
      <c r="B954" s="2">
        <v>2403.02</v>
      </c>
      <c r="C954" s="2">
        <v>2371.6799999999998</v>
      </c>
      <c r="D954" s="2">
        <v>2407.4</v>
      </c>
      <c r="E954" s="2">
        <v>2371.6799999999998</v>
      </c>
      <c r="F954" s="3">
        <v>1.54E-2</v>
      </c>
      <c r="G954">
        <f>$G$2*Tabella12[[#This Row],[CHIUSURA]]/$B$2</f>
        <v>167.38085619157738</v>
      </c>
      <c r="H954" s="6">
        <f>LN(Tabella12[[#This Row],[NUM INDICE]]/G953)</f>
        <v>1.5326886314636337E-2</v>
      </c>
    </row>
    <row r="955" spans="1:8" x14ac:dyDescent="0.3">
      <c r="A955" s="1">
        <v>43388</v>
      </c>
      <c r="B955" s="2">
        <v>2389.0500000000002</v>
      </c>
      <c r="C955" s="2">
        <v>2405.5300000000002</v>
      </c>
      <c r="D955" s="2">
        <v>2414.16</v>
      </c>
      <c r="E955" s="2">
        <v>2374.8000000000002</v>
      </c>
      <c r="F955" s="3">
        <v>-5.7999999999999996E-3</v>
      </c>
      <c r="G955">
        <f>$G$2*Tabella12[[#This Row],[CHIUSURA]]/$B$2</f>
        <v>166.40778457294903</v>
      </c>
      <c r="H955" s="6">
        <f>LN(Tabella12[[#This Row],[NUM INDICE]]/G954)</f>
        <v>-5.8304822656047653E-3</v>
      </c>
    </row>
    <row r="956" spans="1:8" x14ac:dyDescent="0.3">
      <c r="A956" s="1">
        <v>43389</v>
      </c>
      <c r="B956" s="2">
        <v>2417.2600000000002</v>
      </c>
      <c r="C956" s="2">
        <v>2387.35</v>
      </c>
      <c r="D956" s="2">
        <v>2418.65</v>
      </c>
      <c r="E956" s="2">
        <v>2377.81</v>
      </c>
      <c r="F956" s="3">
        <v>1.18E-2</v>
      </c>
      <c r="G956">
        <f>$G$2*Tabella12[[#This Row],[CHIUSURA]]/$B$2</f>
        <v>168.37273449145343</v>
      </c>
      <c r="H956" s="6">
        <f>LN(Tabella12[[#This Row],[NUM INDICE]]/G955)</f>
        <v>1.1738869921664771E-2</v>
      </c>
    </row>
    <row r="957" spans="1:8" x14ac:dyDescent="0.3">
      <c r="A957" s="1">
        <v>43390</v>
      </c>
      <c r="B957" s="2">
        <v>2411.42</v>
      </c>
      <c r="C957" s="2">
        <v>2422.4499999999998</v>
      </c>
      <c r="D957" s="2">
        <v>2433.5</v>
      </c>
      <c r="E957" s="2">
        <v>2400.5300000000002</v>
      </c>
      <c r="F957" s="3">
        <v>-2.3999999999999998E-3</v>
      </c>
      <c r="G957">
        <f>$G$2*Tabella12[[#This Row],[CHIUSURA]]/$B$2</f>
        <v>167.96595294150424</v>
      </c>
      <c r="H957" s="6">
        <f>LN(Tabella12[[#This Row],[NUM INDICE]]/G956)</f>
        <v>-2.4188817016167329E-3</v>
      </c>
    </row>
    <row r="958" spans="1:8" x14ac:dyDescent="0.3">
      <c r="A958" s="1">
        <v>43391</v>
      </c>
      <c r="B958" s="2">
        <v>2378.62</v>
      </c>
      <c r="C958" s="2">
        <v>2408.9699999999998</v>
      </c>
      <c r="D958" s="2">
        <v>2411.2199999999998</v>
      </c>
      <c r="E958" s="2">
        <v>2377.37</v>
      </c>
      <c r="F958" s="3">
        <v>-1.3599999999999999E-2</v>
      </c>
      <c r="G958">
        <f>$G$2*Tabella12[[#This Row],[CHIUSURA]]/$B$2</f>
        <v>165.68128944178983</v>
      </c>
      <c r="H958" s="6">
        <f>LN(Tabella12[[#This Row],[NUM INDICE]]/G957)</f>
        <v>-1.3695298020744817E-2</v>
      </c>
    </row>
    <row r="959" spans="1:8" x14ac:dyDescent="0.3">
      <c r="A959" s="1">
        <v>43392</v>
      </c>
      <c r="B959" s="2">
        <v>2344.79</v>
      </c>
      <c r="C959" s="2">
        <v>2381.06</v>
      </c>
      <c r="D959" s="2">
        <v>2381.83</v>
      </c>
      <c r="E959" s="2">
        <v>2342.0500000000002</v>
      </c>
      <c r="F959" s="3">
        <v>-1.4200000000000001E-2</v>
      </c>
      <c r="G959">
        <f>$G$2*Tabella12[[#This Row],[CHIUSURA]]/$B$2</f>
        <v>163.32488193583438</v>
      </c>
      <c r="H959" s="6">
        <f>LN(Tabella12[[#This Row],[NUM INDICE]]/G958)</f>
        <v>-1.4324641933670366E-2</v>
      </c>
    </row>
    <row r="960" spans="1:8" x14ac:dyDescent="0.3">
      <c r="A960" s="1">
        <v>43395</v>
      </c>
      <c r="B960" s="2">
        <v>2308.56</v>
      </c>
      <c r="C960" s="2">
        <v>2347.29</v>
      </c>
      <c r="D960" s="2">
        <v>2361</v>
      </c>
      <c r="E960" s="2">
        <v>2306.2600000000002</v>
      </c>
      <c r="F960" s="3">
        <v>-1.55E-2</v>
      </c>
      <c r="G960">
        <f>$G$2*Tabella12[[#This Row],[CHIUSURA]]/$B$2</f>
        <v>160.80130392989983</v>
      </c>
      <c r="H960" s="6">
        <f>LN(Tabella12[[#This Row],[NUM INDICE]]/G959)</f>
        <v>-1.5571892119062781E-2</v>
      </c>
    </row>
    <row r="961" spans="1:8" x14ac:dyDescent="0.3">
      <c r="A961" s="1">
        <v>43396</v>
      </c>
      <c r="B961" s="2">
        <v>2305.58</v>
      </c>
      <c r="C961" s="2">
        <v>2302.84</v>
      </c>
      <c r="D961" s="2">
        <v>2321.46</v>
      </c>
      <c r="E961" s="2">
        <v>2289.23</v>
      </c>
      <c r="F961" s="3">
        <v>-1.2999999999999999E-3</v>
      </c>
      <c r="G961">
        <f>$G$2*Tabella12[[#This Row],[CHIUSURA]]/$B$2</f>
        <v>160.59373389242577</v>
      </c>
      <c r="H961" s="6">
        <f>LN(Tabella12[[#This Row],[NUM INDICE]]/G960)</f>
        <v>-1.2916818364114865E-3</v>
      </c>
    </row>
    <row r="962" spans="1:8" x14ac:dyDescent="0.3">
      <c r="A962" s="1">
        <v>43397</v>
      </c>
      <c r="B962" s="2">
        <v>2336.4899999999998</v>
      </c>
      <c r="C962" s="2">
        <v>2311.2800000000002</v>
      </c>
      <c r="D962" s="2">
        <v>2348.87</v>
      </c>
      <c r="E962" s="2">
        <v>2307.96</v>
      </c>
      <c r="F962" s="3">
        <v>1.34E-2</v>
      </c>
      <c r="G962">
        <f>$G$2*Tabella12[[#This Row],[CHIUSURA]]/$B$2</f>
        <v>162.74675062340663</v>
      </c>
      <c r="H962" s="6">
        <f>LN(Tabella12[[#This Row],[NUM INDICE]]/G961)</f>
        <v>1.3317531549421379E-2</v>
      </c>
    </row>
    <row r="963" spans="1:8" x14ac:dyDescent="0.3">
      <c r="A963" s="1">
        <v>43398</v>
      </c>
      <c r="B963" s="2">
        <v>2331.59</v>
      </c>
      <c r="C963" s="2">
        <v>2323.0300000000002</v>
      </c>
      <c r="D963" s="2">
        <v>2336.6799999999998</v>
      </c>
      <c r="E963" s="2">
        <v>2307.06</v>
      </c>
      <c r="F963" s="3">
        <v>-2.0999999999999999E-3</v>
      </c>
      <c r="G963">
        <f>$G$2*Tabella12[[#This Row],[CHIUSURA]]/$B$2</f>
        <v>162.40544418594931</v>
      </c>
      <c r="H963" s="6">
        <f>LN(Tabella12[[#This Row],[NUM INDICE]]/G962)</f>
        <v>-2.0993649636084988E-3</v>
      </c>
    </row>
    <row r="964" spans="1:8" x14ac:dyDescent="0.3">
      <c r="A964" s="1">
        <v>43399</v>
      </c>
      <c r="B964" s="2">
        <v>2293.2199999999998</v>
      </c>
      <c r="C964" s="2">
        <v>2328.8200000000002</v>
      </c>
      <c r="D964" s="2">
        <v>2328.8200000000002</v>
      </c>
      <c r="E964" s="2">
        <v>2275.58</v>
      </c>
      <c r="F964" s="3">
        <v>-1.6500000000000001E-2</v>
      </c>
      <c r="G964">
        <f>$G$2*Tabella12[[#This Row],[CHIUSURA]]/$B$2</f>
        <v>159.73280581753338</v>
      </c>
      <c r="H964" s="6">
        <f>LN(Tabella12[[#This Row],[NUM INDICE]]/G963)</f>
        <v>-1.6593494828382484E-2</v>
      </c>
    </row>
    <row r="965" spans="1:8" x14ac:dyDescent="0.3">
      <c r="A965" s="1">
        <v>43402</v>
      </c>
      <c r="B965" s="2">
        <v>2317.06</v>
      </c>
      <c r="C965" s="2">
        <v>2290.5300000000002</v>
      </c>
      <c r="D965" s="2">
        <v>2321.77</v>
      </c>
      <c r="E965" s="2">
        <v>2287.0500000000002</v>
      </c>
      <c r="F965" s="3">
        <v>1.04E-2</v>
      </c>
      <c r="G965">
        <f>$G$2*Tabella12[[#This Row],[CHIUSURA]]/$B$2</f>
        <v>161.39336611732583</v>
      </c>
      <c r="H965" s="6">
        <f>LN(Tabella12[[#This Row],[NUM INDICE]]/G964)</f>
        <v>1.0342197218199701E-2</v>
      </c>
    </row>
    <row r="966" spans="1:8" x14ac:dyDescent="0.3">
      <c r="A966" s="1">
        <v>43403</v>
      </c>
      <c r="B966" s="2">
        <v>2299.98</v>
      </c>
      <c r="C966" s="2">
        <v>2311.54</v>
      </c>
      <c r="D966" s="2">
        <v>2316.89</v>
      </c>
      <c r="E966" s="2">
        <v>2283.13</v>
      </c>
      <c r="F966" s="3">
        <v>-7.4000000000000003E-3</v>
      </c>
      <c r="G966">
        <f>$G$2*Tabella12[[#This Row],[CHIUSURA]]/$B$2</f>
        <v>160.20366939247452</v>
      </c>
      <c r="H966" s="6">
        <f>LN(Tabella12[[#This Row],[NUM INDICE]]/G965)</f>
        <v>-7.3987134244289177E-3</v>
      </c>
    </row>
    <row r="967" spans="1:8" x14ac:dyDescent="0.3">
      <c r="A967" s="1">
        <v>43404</v>
      </c>
      <c r="B967" s="2">
        <v>2352.71</v>
      </c>
      <c r="C967" s="2">
        <v>2306.1799999999998</v>
      </c>
      <c r="D967" s="2">
        <v>2352.71</v>
      </c>
      <c r="E967" s="2">
        <v>2306.1799999999998</v>
      </c>
      <c r="F967" s="3">
        <v>2.29E-2</v>
      </c>
      <c r="G967">
        <f>$G$2*Tabella12[[#This Row],[CHIUSURA]]/$B$2</f>
        <v>163.87654458576543</v>
      </c>
      <c r="H967" s="6">
        <f>LN(Tabella12[[#This Row],[NUM INDICE]]/G966)</f>
        <v>2.2667427985750225E-2</v>
      </c>
    </row>
    <row r="968" spans="1:8" x14ac:dyDescent="0.3">
      <c r="A968" s="1">
        <v>43405</v>
      </c>
      <c r="B968" s="2">
        <v>2359.33</v>
      </c>
      <c r="C968" s="2">
        <v>2352.94</v>
      </c>
      <c r="D968" s="2">
        <v>2366.37</v>
      </c>
      <c r="E968" s="2">
        <v>2333.09</v>
      </c>
      <c r="F968" s="3">
        <v>2.8E-3</v>
      </c>
      <c r="G968">
        <f>$G$2*Tabella12[[#This Row],[CHIUSURA]]/$B$2</f>
        <v>164.33765654820778</v>
      </c>
      <c r="H968" s="6">
        <f>LN(Tabella12[[#This Row],[NUM INDICE]]/G967)</f>
        <v>2.8098251948084412E-3</v>
      </c>
    </row>
    <row r="969" spans="1:8" x14ac:dyDescent="0.3">
      <c r="A969" s="1">
        <v>43406</v>
      </c>
      <c r="B969" s="2">
        <v>2377.9499999999998</v>
      </c>
      <c r="C969" s="2">
        <v>2364.36</v>
      </c>
      <c r="D969" s="2">
        <v>2385.9499999999998</v>
      </c>
      <c r="E969" s="2">
        <v>2363.64</v>
      </c>
      <c r="F969" s="3">
        <v>7.9000000000000008E-3</v>
      </c>
      <c r="G969">
        <f>$G$2*Tabella12[[#This Row],[CHIUSURA]]/$B$2</f>
        <v>165.63462101054563</v>
      </c>
      <c r="H969" s="6">
        <f>LN(Tabella12[[#This Row],[NUM INDICE]]/G968)</f>
        <v>7.861091549527922E-3</v>
      </c>
    </row>
    <row r="970" spans="1:8" x14ac:dyDescent="0.3">
      <c r="A970" s="1">
        <v>43410</v>
      </c>
      <c r="B970" s="2">
        <v>2412.31</v>
      </c>
      <c r="C970" s="2">
        <v>2381.38</v>
      </c>
      <c r="D970" s="2">
        <v>2412.31</v>
      </c>
      <c r="E970" s="2">
        <v>2381.38</v>
      </c>
      <c r="F970" s="3">
        <v>1.44E-2</v>
      </c>
      <c r="G970">
        <f>$G$2*Tabella12[[#This Row],[CHIUSURA]]/$B$2</f>
        <v>168.0279453352465</v>
      </c>
      <c r="H970" s="6">
        <f>LN(Tabella12[[#This Row],[NUM INDICE]]/G969)</f>
        <v>1.4346022677656676E-2</v>
      </c>
    </row>
    <row r="971" spans="1:8" x14ac:dyDescent="0.3">
      <c r="A971" s="1">
        <v>43411</v>
      </c>
      <c r="B971" s="2">
        <v>2445.34</v>
      </c>
      <c r="C971" s="2">
        <v>2411.46</v>
      </c>
      <c r="D971" s="2">
        <v>2445.34</v>
      </c>
      <c r="E971" s="2">
        <v>2392.0500000000002</v>
      </c>
      <c r="F971" s="3">
        <v>1.37E-2</v>
      </c>
      <c r="G971">
        <f>$G$2*Tabella12[[#This Row],[CHIUSURA]]/$B$2</f>
        <v>170.32862934120891</v>
      </c>
      <c r="H971" s="6">
        <f>LN(Tabella12[[#This Row],[NUM INDICE]]/G970)</f>
        <v>1.3599377910824021E-2</v>
      </c>
    </row>
    <row r="972" spans="1:8" x14ac:dyDescent="0.3">
      <c r="A972" s="1">
        <v>43412</v>
      </c>
      <c r="B972" s="2">
        <v>2438.62</v>
      </c>
      <c r="C972" s="2">
        <v>2446.23</v>
      </c>
      <c r="D972" s="2">
        <v>2454.84</v>
      </c>
      <c r="E972" s="2">
        <v>2430.84</v>
      </c>
      <c r="F972" s="3">
        <v>-2.7000000000000001E-3</v>
      </c>
      <c r="G972">
        <f>$G$2*Tabella12[[#This Row],[CHIUSURA]]/$B$2</f>
        <v>169.86055194126743</v>
      </c>
      <c r="H972" s="6">
        <f>LN(Tabella12[[#This Row],[NUM INDICE]]/G971)</f>
        <v>-2.751867026245801E-3</v>
      </c>
    </row>
    <row r="973" spans="1:8" x14ac:dyDescent="0.3">
      <c r="A973" s="1">
        <v>43413</v>
      </c>
      <c r="B973" s="2">
        <v>2403.4699999999998</v>
      </c>
      <c r="C973" s="2">
        <v>2431.85</v>
      </c>
      <c r="D973" s="2">
        <v>2431.85</v>
      </c>
      <c r="E973" s="2">
        <v>2385.23</v>
      </c>
      <c r="F973" s="3">
        <v>-1.44E-2</v>
      </c>
      <c r="G973">
        <f>$G$2*Tabella12[[#This Row],[CHIUSURA]]/$B$2</f>
        <v>167.41220066032344</v>
      </c>
      <c r="H973" s="6">
        <f>LN(Tabella12[[#This Row],[NUM INDICE]]/G972)</f>
        <v>-1.4518779060843147E-2</v>
      </c>
    </row>
    <row r="974" spans="1:8" x14ac:dyDescent="0.3">
      <c r="A974" s="1">
        <v>43416</v>
      </c>
      <c r="B974" s="2">
        <v>2393.81</v>
      </c>
      <c r="C974" s="2">
        <v>2407.9699999999998</v>
      </c>
      <c r="D974" s="2">
        <v>2425.08</v>
      </c>
      <c r="E974" s="2">
        <v>2391.5700000000002</v>
      </c>
      <c r="F974" s="3">
        <v>-4.0000000000000001E-3</v>
      </c>
      <c r="G974">
        <f>$G$2*Tabella12[[#This Row],[CHIUSURA]]/$B$2</f>
        <v>166.73933939790757</v>
      </c>
      <c r="H974" s="6">
        <f>LN(Tabella12[[#This Row],[NUM INDICE]]/G973)</f>
        <v>-4.0272875697593318E-3</v>
      </c>
    </row>
    <row r="975" spans="1:8" x14ac:dyDescent="0.3">
      <c r="A975" s="1">
        <v>43417</v>
      </c>
      <c r="B975" s="2">
        <v>2374.94</v>
      </c>
      <c r="C975" s="2">
        <v>2388.27</v>
      </c>
      <c r="D975" s="2">
        <v>2398.9499999999998</v>
      </c>
      <c r="E975" s="2">
        <v>2373.61</v>
      </c>
      <c r="F975" s="3">
        <v>-7.9000000000000008E-3</v>
      </c>
      <c r="G975">
        <f>$G$2*Tabella12[[#This Row],[CHIUSURA]]/$B$2</f>
        <v>165.42496134182187</v>
      </c>
      <c r="H975" s="6">
        <f>LN(Tabella12[[#This Row],[NUM INDICE]]/G974)</f>
        <v>-7.9140648972508675E-3</v>
      </c>
    </row>
    <row r="976" spans="1:8" x14ac:dyDescent="0.3">
      <c r="A976" s="1">
        <v>43418</v>
      </c>
      <c r="B976" s="2">
        <v>2378.59</v>
      </c>
      <c r="C976" s="2">
        <v>2368.89</v>
      </c>
      <c r="D976" s="2">
        <v>2379.67</v>
      </c>
      <c r="E976" s="2">
        <v>2346.6799999999998</v>
      </c>
      <c r="F976" s="3">
        <v>1.5E-3</v>
      </c>
      <c r="G976">
        <f>$G$2*Tabella12[[#This Row],[CHIUSURA]]/$B$2</f>
        <v>165.6791998105401</v>
      </c>
      <c r="H976" s="6">
        <f>LN(Tabella12[[#This Row],[NUM INDICE]]/G975)</f>
        <v>1.5357011388757941E-3</v>
      </c>
    </row>
    <row r="977" spans="1:8" x14ac:dyDescent="0.3">
      <c r="A977" s="1">
        <v>43419</v>
      </c>
      <c r="B977" s="2">
        <v>2381.4499999999998</v>
      </c>
      <c r="C977" s="2">
        <v>2382.4299999999998</v>
      </c>
      <c r="D977" s="2">
        <v>2396.9299999999998</v>
      </c>
      <c r="E977" s="2">
        <v>2377.48</v>
      </c>
      <c r="F977" s="3">
        <v>1.1999999999999999E-3</v>
      </c>
      <c r="G977">
        <f>$G$2*Tabella12[[#This Row],[CHIUSURA]]/$B$2</f>
        <v>165.87841132301517</v>
      </c>
      <c r="H977" s="6">
        <f>LN(Tabella12[[#This Row],[NUM INDICE]]/G976)</f>
        <v>1.2016707187990625E-3</v>
      </c>
    </row>
    <row r="978" spans="1:8" x14ac:dyDescent="0.3">
      <c r="A978" s="1">
        <v>43420</v>
      </c>
      <c r="B978" s="2">
        <v>2372.67</v>
      </c>
      <c r="C978" s="2">
        <v>2384.7600000000002</v>
      </c>
      <c r="D978" s="2">
        <v>2398.1999999999998</v>
      </c>
      <c r="E978" s="2">
        <v>2365.1999999999998</v>
      </c>
      <c r="F978" s="3">
        <v>-3.7000000000000002E-3</v>
      </c>
      <c r="G978">
        <f>$G$2*Tabella12[[#This Row],[CHIUSURA]]/$B$2</f>
        <v>165.26684591059163</v>
      </c>
      <c r="H978" s="6">
        <f>LN(Tabella12[[#This Row],[NUM INDICE]]/G977)</f>
        <v>-3.6936425593474568E-3</v>
      </c>
    </row>
    <row r="979" spans="1:8" x14ac:dyDescent="0.3">
      <c r="A979" s="1">
        <v>43423</v>
      </c>
      <c r="B979" s="2">
        <v>2373.7800000000002</v>
      </c>
      <c r="C979" s="2">
        <v>2375.21</v>
      </c>
      <c r="D979" s="2">
        <v>2391.7199999999998</v>
      </c>
      <c r="E979" s="2">
        <v>2368.4499999999998</v>
      </c>
      <c r="F979" s="3">
        <v>5.0000000000000001E-4</v>
      </c>
      <c r="G979">
        <f>$G$2*Tabella12[[#This Row],[CHIUSURA]]/$B$2</f>
        <v>165.344162266832</v>
      </c>
      <c r="H979" s="6">
        <f>LN(Tabella12[[#This Row],[NUM INDICE]]/G978)</f>
        <v>4.6771798722669219E-4</v>
      </c>
    </row>
    <row r="980" spans="1:8" x14ac:dyDescent="0.3">
      <c r="A980" s="1">
        <v>43424</v>
      </c>
      <c r="B980" s="2">
        <v>2341.6</v>
      </c>
      <c r="C980" s="2">
        <v>2371.71</v>
      </c>
      <c r="D980" s="2">
        <v>2369.6</v>
      </c>
      <c r="E980" s="2">
        <v>2323.9499999999998</v>
      </c>
      <c r="F980" s="3">
        <v>-1.3599999999999999E-2</v>
      </c>
      <c r="G980">
        <f>$G$2*Tabella12[[#This Row],[CHIUSURA]]/$B$2</f>
        <v>163.10268447961215</v>
      </c>
      <c r="H980" s="6">
        <f>LN(Tabella12[[#This Row],[NUM INDICE]]/G979)</f>
        <v>-1.364916489960565E-2</v>
      </c>
    </row>
    <row r="981" spans="1:8" x14ac:dyDescent="0.3">
      <c r="A981" s="1">
        <v>43425</v>
      </c>
      <c r="B981" s="2">
        <v>2357.9699999999998</v>
      </c>
      <c r="C981" s="2">
        <v>2339.29</v>
      </c>
      <c r="D981" s="2">
        <v>2362.2800000000002</v>
      </c>
      <c r="E981" s="2">
        <v>2336.1799999999998</v>
      </c>
      <c r="F981" s="3">
        <v>7.0000000000000001E-3</v>
      </c>
      <c r="G981">
        <f>$G$2*Tabella12[[#This Row],[CHIUSURA]]/$B$2</f>
        <v>164.24292659821961</v>
      </c>
      <c r="H981" s="6">
        <f>LN(Tabella12[[#This Row],[NUM INDICE]]/G980)</f>
        <v>6.9666229923960477E-3</v>
      </c>
    </row>
    <row r="982" spans="1:8" x14ac:dyDescent="0.3">
      <c r="A982" s="1">
        <v>43426</v>
      </c>
      <c r="B982" s="2">
        <v>2369.5300000000002</v>
      </c>
      <c r="C982" s="2">
        <v>2358.14</v>
      </c>
      <c r="D982" s="2">
        <v>2372.06</v>
      </c>
      <c r="E982" s="2">
        <v>2348.04</v>
      </c>
      <c r="F982" s="3">
        <v>4.8999999999999998E-3</v>
      </c>
      <c r="G982">
        <f>$G$2*Tabella12[[#This Row],[CHIUSURA]]/$B$2</f>
        <v>165.048131173119</v>
      </c>
      <c r="H982" s="6">
        <f>LN(Tabella12[[#This Row],[NUM INDICE]]/G981)</f>
        <v>4.8905438563463122E-3</v>
      </c>
    </row>
    <row r="983" spans="1:8" x14ac:dyDescent="0.3">
      <c r="A983" s="1">
        <v>43427</v>
      </c>
      <c r="B983" s="2">
        <v>2342.9699999999998</v>
      </c>
      <c r="C983" s="2">
        <v>2368.39</v>
      </c>
      <c r="D983" s="2">
        <v>2368.39</v>
      </c>
      <c r="E983" s="2">
        <v>2334</v>
      </c>
      <c r="F983" s="3">
        <v>-1.12E-2</v>
      </c>
      <c r="G983">
        <f>$G$2*Tabella12[[#This Row],[CHIUSURA]]/$B$2</f>
        <v>163.1981109733502</v>
      </c>
      <c r="H983" s="6">
        <f>LN(Tabella12[[#This Row],[NUM INDICE]]/G982)</f>
        <v>-1.1272267897907307E-2</v>
      </c>
    </row>
    <row r="984" spans="1:8" x14ac:dyDescent="0.3">
      <c r="A984" s="1">
        <v>43430</v>
      </c>
      <c r="B984" s="2">
        <v>2308.5</v>
      </c>
      <c r="C984" s="2">
        <v>2344.38</v>
      </c>
      <c r="D984" s="2">
        <v>2346.94</v>
      </c>
      <c r="E984" s="2">
        <v>2284.3000000000002</v>
      </c>
      <c r="F984" s="3">
        <v>-1.47E-2</v>
      </c>
      <c r="G984">
        <f>$G$2*Tabella12[[#This Row],[CHIUSURA]]/$B$2</f>
        <v>160.79712466740034</v>
      </c>
      <c r="H984" s="6">
        <f>LN(Tabella12[[#This Row],[NUM INDICE]]/G983)</f>
        <v>-1.4821392381467607E-2</v>
      </c>
    </row>
    <row r="985" spans="1:8" x14ac:dyDescent="0.3">
      <c r="A985" s="1">
        <v>43431</v>
      </c>
      <c r="B985" s="2">
        <v>2338.71</v>
      </c>
      <c r="C985" s="2">
        <v>2311.17</v>
      </c>
      <c r="D985" s="2">
        <v>2345.0100000000002</v>
      </c>
      <c r="E985" s="2">
        <v>2310.3200000000002</v>
      </c>
      <c r="F985" s="3">
        <v>1.3100000000000001E-2</v>
      </c>
      <c r="G985">
        <f>$G$2*Tabella12[[#This Row],[CHIUSURA]]/$B$2</f>
        <v>162.90138333588732</v>
      </c>
      <c r="H985" s="6">
        <f>LN(Tabella12[[#This Row],[NUM INDICE]]/G984)</f>
        <v>1.3001532341601283E-2</v>
      </c>
    </row>
    <row r="986" spans="1:8" x14ac:dyDescent="0.3">
      <c r="A986" s="1">
        <v>43432</v>
      </c>
      <c r="B986" s="2">
        <v>2381.12</v>
      </c>
      <c r="C986" s="2">
        <v>2341.11</v>
      </c>
      <c r="D986" s="2">
        <v>2386.8200000000002</v>
      </c>
      <c r="E986" s="2">
        <v>2341.11</v>
      </c>
      <c r="F986" s="3">
        <v>1.8100000000000002E-2</v>
      </c>
      <c r="G986">
        <f>$G$2*Tabella12[[#This Row],[CHIUSURA]]/$B$2</f>
        <v>165.85542537926807</v>
      </c>
      <c r="H986" s="6">
        <f>LN(Tabella12[[#This Row],[NUM INDICE]]/G985)</f>
        <v>1.797146992025166E-2</v>
      </c>
    </row>
    <row r="987" spans="1:8" x14ac:dyDescent="0.3">
      <c r="A987" s="1">
        <v>43433</v>
      </c>
      <c r="B987" s="2">
        <v>2398.56</v>
      </c>
      <c r="C987" s="2">
        <v>2387.4499999999998</v>
      </c>
      <c r="D987" s="2">
        <v>2410.4899999999998</v>
      </c>
      <c r="E987" s="2">
        <v>2377.92</v>
      </c>
      <c r="F987" s="3">
        <v>7.3000000000000001E-3</v>
      </c>
      <c r="G987">
        <f>$G$2*Tabella12[[#This Row],[CHIUSURA]]/$B$2</f>
        <v>167.07019767911621</v>
      </c>
      <c r="H987" s="6">
        <f>LN(Tabella12[[#This Row],[NUM INDICE]]/G986)</f>
        <v>7.2975920551080755E-3</v>
      </c>
    </row>
    <row r="988" spans="1:8" x14ac:dyDescent="0.3">
      <c r="A988" s="1">
        <v>43434</v>
      </c>
      <c r="B988" s="2">
        <v>2392.5</v>
      </c>
      <c r="C988" s="2">
        <v>2394.54</v>
      </c>
      <c r="D988" s="2">
        <v>2402.14</v>
      </c>
      <c r="E988" s="2">
        <v>2378.7399999999998</v>
      </c>
      <c r="F988" s="3">
        <v>-2.5000000000000001E-3</v>
      </c>
      <c r="G988">
        <f>$G$2*Tabella12[[#This Row],[CHIUSURA]]/$B$2</f>
        <v>166.64809216666899</v>
      </c>
      <c r="H988" s="6">
        <f>LN(Tabella12[[#This Row],[NUM INDICE]]/G987)</f>
        <v>-2.5297129368950732E-3</v>
      </c>
    </row>
    <row r="989" spans="1:8" x14ac:dyDescent="0.3">
      <c r="A989" s="1">
        <v>43437</v>
      </c>
      <c r="B989" s="2">
        <v>2441.19</v>
      </c>
      <c r="C989" s="2">
        <v>2405.1799999999998</v>
      </c>
      <c r="D989" s="2">
        <v>2446.15</v>
      </c>
      <c r="E989" s="2">
        <v>2405.1799999999998</v>
      </c>
      <c r="F989" s="3">
        <v>2.0400000000000001E-2</v>
      </c>
      <c r="G989">
        <f>$G$2*Tabella12[[#This Row],[CHIUSURA]]/$B$2</f>
        <v>170.03956368499504</v>
      </c>
      <c r="H989" s="6">
        <f>LN(Tabella12[[#This Row],[NUM INDICE]]/G988)</f>
        <v>2.0146780988781143E-2</v>
      </c>
    </row>
    <row r="990" spans="1:8" x14ac:dyDescent="0.3">
      <c r="A990" s="1">
        <v>43438</v>
      </c>
      <c r="B990" s="2">
        <v>2443.38</v>
      </c>
      <c r="C990" s="2">
        <v>2440.63</v>
      </c>
      <c r="D990" s="2">
        <v>2449.92</v>
      </c>
      <c r="E990" s="2">
        <v>2426.71</v>
      </c>
      <c r="F990" s="3">
        <v>8.9999999999999998E-4</v>
      </c>
      <c r="G990">
        <f>$G$2*Tabella12[[#This Row],[CHIUSURA]]/$B$2</f>
        <v>170.19210676622598</v>
      </c>
      <c r="H990" s="6">
        <f>LN(Tabella12[[#This Row],[NUM INDICE]]/G989)</f>
        <v>8.9670130502505531E-4</v>
      </c>
    </row>
    <row r="991" spans="1:8" x14ac:dyDescent="0.3">
      <c r="A991" s="1">
        <v>43439</v>
      </c>
      <c r="B991" s="2">
        <v>2445.5500000000002</v>
      </c>
      <c r="C991" s="2">
        <v>2425.02</v>
      </c>
      <c r="D991" s="2">
        <v>2445.5500000000002</v>
      </c>
      <c r="E991" s="2">
        <v>2409.3200000000002</v>
      </c>
      <c r="F991" s="3">
        <v>8.9999999999999998E-4</v>
      </c>
      <c r="G991">
        <f>$G$2*Tabella12[[#This Row],[CHIUSURA]]/$B$2</f>
        <v>170.34325675995711</v>
      </c>
      <c r="H991" s="6">
        <f>LN(Tabella12[[#This Row],[NUM INDICE]]/G990)</f>
        <v>8.8771986610786981E-4</v>
      </c>
    </row>
    <row r="992" spans="1:8" x14ac:dyDescent="0.3">
      <c r="A992" s="1">
        <v>43440</v>
      </c>
      <c r="B992" s="2">
        <v>2412.31</v>
      </c>
      <c r="C992" s="2">
        <v>2438.79</v>
      </c>
      <c r="D992" s="2">
        <v>2438.79</v>
      </c>
      <c r="E992" s="2">
        <v>2391.63</v>
      </c>
      <c r="F992" s="3">
        <v>-1.3599999999999999E-2</v>
      </c>
      <c r="G992">
        <f>$G$2*Tabella12[[#This Row],[CHIUSURA]]/$B$2</f>
        <v>168.0279453352465</v>
      </c>
      <c r="H992" s="6">
        <f>LN(Tabella12[[#This Row],[NUM INDICE]]/G991)</f>
        <v>-1.3685251852020731E-2</v>
      </c>
    </row>
    <row r="993" spans="1:8" x14ac:dyDescent="0.3">
      <c r="A993" s="1">
        <v>43441</v>
      </c>
      <c r="B993" s="2">
        <v>2431.29</v>
      </c>
      <c r="C993" s="2">
        <v>2415.04</v>
      </c>
      <c r="D993" s="2">
        <v>2440.0300000000002</v>
      </c>
      <c r="E993" s="2">
        <v>2412.6999999999998</v>
      </c>
      <c r="F993" s="3">
        <v>7.9000000000000008E-3</v>
      </c>
      <c r="G993">
        <f>$G$2*Tabella12[[#This Row],[CHIUSURA]]/$B$2</f>
        <v>169.34998537258124</v>
      </c>
      <c r="H993" s="6">
        <f>LN(Tabella12[[#This Row],[NUM INDICE]]/G992)</f>
        <v>7.8371860385730192E-3</v>
      </c>
    </row>
    <row r="994" spans="1:8" x14ac:dyDescent="0.3">
      <c r="A994" s="1">
        <v>43444</v>
      </c>
      <c r="B994" s="2">
        <v>2396.84</v>
      </c>
      <c r="C994" s="2">
        <v>2426.4</v>
      </c>
      <c r="D994" s="2">
        <v>2429.7199999999998</v>
      </c>
      <c r="E994" s="2">
        <v>2396.69</v>
      </c>
      <c r="F994" s="3">
        <v>-1.4200000000000001E-2</v>
      </c>
      <c r="G994">
        <f>$G$2*Tabella12[[#This Row],[CHIUSURA]]/$B$2</f>
        <v>166.95039215413118</v>
      </c>
      <c r="H994" s="6">
        <f>LN(Tabella12[[#This Row],[NUM INDICE]]/G993)</f>
        <v>-1.4270777571375966E-2</v>
      </c>
    </row>
    <row r="995" spans="1:8" x14ac:dyDescent="0.3">
      <c r="A995" s="1">
        <v>43445</v>
      </c>
      <c r="B995" s="2">
        <v>2394.2600000000002</v>
      </c>
      <c r="C995" s="2">
        <v>2397.71</v>
      </c>
      <c r="D995" s="2">
        <v>2408.0700000000002</v>
      </c>
      <c r="E995" s="2">
        <v>2382.1999999999998</v>
      </c>
      <c r="F995" s="3">
        <v>-1.1000000000000001E-3</v>
      </c>
      <c r="G995">
        <f>$G$2*Tabella12[[#This Row],[CHIUSURA]]/$B$2</f>
        <v>166.77068386665368</v>
      </c>
      <c r="H995" s="6">
        <f>LN(Tabella12[[#This Row],[NUM INDICE]]/G994)</f>
        <v>-1.0769970359136205E-3</v>
      </c>
    </row>
    <row r="996" spans="1:8" x14ac:dyDescent="0.3">
      <c r="A996" s="1">
        <v>43446</v>
      </c>
      <c r="B996" s="2">
        <v>2370.35</v>
      </c>
      <c r="C996" s="2">
        <v>2392.84</v>
      </c>
      <c r="D996" s="2">
        <v>2395.81</v>
      </c>
      <c r="E996" s="2">
        <v>2366.7600000000002</v>
      </c>
      <c r="F996" s="3">
        <v>-0.01</v>
      </c>
      <c r="G996">
        <f>$G$2*Tabella12[[#This Row],[CHIUSURA]]/$B$2</f>
        <v>165.10524776061183</v>
      </c>
      <c r="H996" s="6">
        <f>LN(Tabella12[[#This Row],[NUM INDICE]]/G995)</f>
        <v>-1.003658251573295E-2</v>
      </c>
    </row>
    <row r="997" spans="1:8" x14ac:dyDescent="0.3">
      <c r="A997" s="1">
        <v>43447</v>
      </c>
      <c r="B997" s="2">
        <v>2378.5</v>
      </c>
      <c r="C997" s="2">
        <v>2368.3000000000002</v>
      </c>
      <c r="D997" s="2">
        <v>2379.1799999999998</v>
      </c>
      <c r="E997" s="2">
        <v>2359.83</v>
      </c>
      <c r="F997" s="3">
        <v>3.3999999999999998E-3</v>
      </c>
      <c r="G997">
        <f>$G$2*Tabella12[[#This Row],[CHIUSURA]]/$B$2</f>
        <v>165.67293091679088</v>
      </c>
      <c r="H997" s="6">
        <f>LN(Tabella12[[#This Row],[NUM INDICE]]/G996)</f>
        <v>3.4324133217827997E-3</v>
      </c>
    </row>
    <row r="998" spans="1:8" x14ac:dyDescent="0.3">
      <c r="A998" s="1">
        <v>43448</v>
      </c>
      <c r="B998" s="2">
        <v>2365.69</v>
      </c>
      <c r="C998" s="2">
        <v>2376.87</v>
      </c>
      <c r="D998" s="2">
        <v>2376.87</v>
      </c>
      <c r="E998" s="2">
        <v>2351.62</v>
      </c>
      <c r="F998" s="3">
        <v>-5.4000000000000003E-3</v>
      </c>
      <c r="G998">
        <f>$G$2*Tabella12[[#This Row],[CHIUSURA]]/$B$2</f>
        <v>164.78065837315242</v>
      </c>
      <c r="H998" s="6">
        <f>LN(Tabella12[[#This Row],[NUM INDICE]]/G997)</f>
        <v>-5.4003027415745015E-3</v>
      </c>
    </row>
    <row r="999" spans="1:8" x14ac:dyDescent="0.3">
      <c r="A999" s="1">
        <v>43451</v>
      </c>
      <c r="B999" s="2">
        <v>2359.13</v>
      </c>
      <c r="C999" s="2">
        <v>2363.5500000000002</v>
      </c>
      <c r="D999" s="2">
        <v>2379.0700000000002</v>
      </c>
      <c r="E999" s="2">
        <v>2354.87</v>
      </c>
      <c r="F999" s="3">
        <v>-2.8E-3</v>
      </c>
      <c r="G999">
        <f>$G$2*Tabella12[[#This Row],[CHIUSURA]]/$B$2</f>
        <v>164.32372567320954</v>
      </c>
      <c r="H999" s="6">
        <f>LN(Tabella12[[#This Row],[NUM INDICE]]/G998)</f>
        <v>-2.7768271448308157E-3</v>
      </c>
    </row>
    <row r="1000" spans="1:8" x14ac:dyDescent="0.3">
      <c r="A1000" s="1">
        <v>43452</v>
      </c>
      <c r="B1000" s="2">
        <v>2350.29</v>
      </c>
      <c r="C1000" s="2">
        <v>2353.75</v>
      </c>
      <c r="D1000" s="2">
        <v>2353.75</v>
      </c>
      <c r="E1000" s="2">
        <v>2321.5700000000002</v>
      </c>
      <c r="F1000" s="3">
        <v>-3.7000000000000002E-3</v>
      </c>
      <c r="G1000">
        <f>$G$2*Tabella12[[#This Row],[CHIUSURA]]/$B$2</f>
        <v>163.7079809982865</v>
      </c>
      <c r="H1000" s="6">
        <f>LN(Tabella12[[#This Row],[NUM INDICE]]/G999)</f>
        <v>-3.7541822060857032E-3</v>
      </c>
    </row>
    <row r="1001" spans="1:8" x14ac:dyDescent="0.3">
      <c r="A1001" s="1">
        <v>43453</v>
      </c>
      <c r="B1001" s="2">
        <v>2358.58</v>
      </c>
      <c r="C1001" s="2">
        <v>2347.2800000000002</v>
      </c>
      <c r="D1001" s="2">
        <v>2360.36</v>
      </c>
      <c r="E1001" s="2">
        <v>2330.7199999999998</v>
      </c>
      <c r="F1001" s="3">
        <v>3.5000000000000001E-3</v>
      </c>
      <c r="G1001">
        <f>$G$2*Tabella12[[#This Row],[CHIUSURA]]/$B$2</f>
        <v>164.28541576696432</v>
      </c>
      <c r="H1001" s="6">
        <f>LN(Tabella12[[#This Row],[NUM INDICE]]/G1000)</f>
        <v>3.521018233526249E-3</v>
      </c>
    </row>
    <row r="1002" spans="1:8" x14ac:dyDescent="0.3">
      <c r="A1002" s="1">
        <v>43454</v>
      </c>
      <c r="B1002" s="2">
        <v>2352.88</v>
      </c>
      <c r="C1002" s="2">
        <v>2348.79</v>
      </c>
      <c r="D1002" s="2">
        <v>2352.88</v>
      </c>
      <c r="E1002" s="2">
        <v>2317.5700000000002</v>
      </c>
      <c r="F1002" s="3">
        <v>-2.3999999999999998E-3</v>
      </c>
      <c r="G1002">
        <f>$G$2*Tabella12[[#This Row],[CHIUSURA]]/$B$2</f>
        <v>163.88838582951394</v>
      </c>
      <c r="H1002" s="6">
        <f>LN(Tabella12[[#This Row],[NUM INDICE]]/G1001)</f>
        <v>-2.4196333115199696E-3</v>
      </c>
    </row>
    <row r="1003" spans="1:8" x14ac:dyDescent="0.3">
      <c r="A1003" s="1">
        <v>43455</v>
      </c>
      <c r="B1003" s="2">
        <v>2347.17</v>
      </c>
      <c r="C1003" s="2">
        <v>2351.98</v>
      </c>
      <c r="D1003" s="2">
        <v>2351.98</v>
      </c>
      <c r="E1003" s="2">
        <v>2330.86</v>
      </c>
      <c r="F1003" s="3">
        <v>-2.3999999999999998E-3</v>
      </c>
      <c r="G1003">
        <f>$G$2*Tabella12[[#This Row],[CHIUSURA]]/$B$2</f>
        <v>163.49065934831367</v>
      </c>
      <c r="H1003" s="6">
        <f>LN(Tabella12[[#This Row],[NUM INDICE]]/G1002)</f>
        <v>-2.4297625809081786E-3</v>
      </c>
    </row>
    <row r="1004" spans="1:8" x14ac:dyDescent="0.3">
      <c r="A1004" s="1">
        <v>43458</v>
      </c>
      <c r="B1004" s="2">
        <v>2322.27</v>
      </c>
      <c r="C1004" s="2">
        <v>2345.98</v>
      </c>
      <c r="D1004" s="2">
        <v>2346.36</v>
      </c>
      <c r="E1004" s="2">
        <v>2315.4299999999998</v>
      </c>
      <c r="F1004" s="3">
        <v>-1.06E-2</v>
      </c>
      <c r="G1004">
        <f>$G$2*Tabella12[[#This Row],[CHIUSURA]]/$B$2</f>
        <v>161.75626541103045</v>
      </c>
      <c r="H1004" s="6">
        <f>LN(Tabella12[[#This Row],[NUM INDICE]]/G1003)</f>
        <v>-1.0665191553226049E-2</v>
      </c>
    </row>
    <row r="1005" spans="1:8" x14ac:dyDescent="0.3">
      <c r="A1005" s="1">
        <v>43459</v>
      </c>
      <c r="B1005" s="2">
        <v>2290.86</v>
      </c>
      <c r="C1005" s="2">
        <v>2318.4299999999998</v>
      </c>
      <c r="D1005" s="2">
        <v>2318.4299999999998</v>
      </c>
      <c r="E1005" s="2">
        <v>2258.27</v>
      </c>
      <c r="F1005" s="3">
        <v>-1.35E-2</v>
      </c>
      <c r="G1005">
        <f>$G$2*Tabella12[[#This Row],[CHIUSURA]]/$B$2</f>
        <v>159.56842149255394</v>
      </c>
      <c r="H1005" s="6">
        <f>LN(Tabella12[[#This Row],[NUM INDICE]]/G1004)</f>
        <v>-1.3617862667596759E-2</v>
      </c>
    </row>
    <row r="1006" spans="1:8" x14ac:dyDescent="0.3">
      <c r="A1006" s="1">
        <v>43460</v>
      </c>
      <c r="B1006" s="2">
        <v>2308.85</v>
      </c>
      <c r="C1006" s="2">
        <v>2291.98</v>
      </c>
      <c r="D1006" s="2">
        <v>2315.98</v>
      </c>
      <c r="E1006" s="2">
        <v>2291.98</v>
      </c>
      <c r="F1006" s="3">
        <v>7.9000000000000008E-3</v>
      </c>
      <c r="G1006">
        <f>$G$2*Tabella12[[#This Row],[CHIUSURA]]/$B$2</f>
        <v>160.82150369864729</v>
      </c>
      <c r="H1006" s="6">
        <f>LN(Tabella12[[#This Row],[NUM INDICE]]/G1005)</f>
        <v>7.8222721566486089E-3</v>
      </c>
    </row>
    <row r="1007" spans="1:8" x14ac:dyDescent="0.3">
      <c r="A1007" s="1">
        <v>43461</v>
      </c>
      <c r="B1007" s="2">
        <v>2327.81</v>
      </c>
      <c r="C1007" s="2">
        <v>2316.66</v>
      </c>
      <c r="D1007" s="2">
        <v>2340.63</v>
      </c>
      <c r="E1007" s="2">
        <v>2316.66</v>
      </c>
      <c r="F1007" s="3">
        <v>8.2000000000000007E-3</v>
      </c>
      <c r="G1007">
        <f>$G$2*Tabella12[[#This Row],[CHIUSURA]]/$B$2</f>
        <v>162.14215064848221</v>
      </c>
      <c r="H1007" s="6">
        <f>LN(Tabella12[[#This Row],[NUM INDICE]]/G1006)</f>
        <v>8.1783463435892746E-3</v>
      </c>
    </row>
    <row r="1008" spans="1:8" x14ac:dyDescent="0.3">
      <c r="A1008" s="1">
        <v>43462</v>
      </c>
      <c r="B1008" s="2">
        <v>2358.5</v>
      </c>
      <c r="C1008" s="2">
        <v>2329.96</v>
      </c>
      <c r="D1008" s="2">
        <v>2369.2399999999998</v>
      </c>
      <c r="E1008" s="2">
        <v>2329.96</v>
      </c>
      <c r="F1008" s="3">
        <v>1.32E-2</v>
      </c>
      <c r="G1008">
        <f>$G$2*Tabella12[[#This Row],[CHIUSURA]]/$B$2</f>
        <v>164.27984341696501</v>
      </c>
      <c r="H1008" s="6">
        <f>LN(Tabella12[[#This Row],[NUM INDICE]]/G1007)</f>
        <v>1.3097912323958046E-2</v>
      </c>
    </row>
    <row r="1009" spans="1:8" x14ac:dyDescent="0.3">
      <c r="A1009" s="1">
        <v>43463</v>
      </c>
      <c r="B1009" s="2">
        <v>2369.33</v>
      </c>
      <c r="C1009" s="2">
        <v>2359.38</v>
      </c>
      <c r="D1009" s="2">
        <v>2370</v>
      </c>
      <c r="E1009" s="2">
        <v>2357.1</v>
      </c>
      <c r="F1009" s="3">
        <v>4.5999999999999999E-3</v>
      </c>
      <c r="G1009">
        <f>$G$2*Tabella12[[#This Row],[CHIUSURA]]/$B$2</f>
        <v>165.03420029812071</v>
      </c>
      <c r="H1009" s="6">
        <f>LN(Tabella12[[#This Row],[NUM INDICE]]/G1008)</f>
        <v>4.5813910156225577E-3</v>
      </c>
    </row>
    <row r="1010" spans="1:8" x14ac:dyDescent="0.3">
      <c r="A1010" s="1">
        <v>43468</v>
      </c>
      <c r="B1010" s="2">
        <v>2375.6</v>
      </c>
      <c r="C1010" s="2">
        <v>2370.56</v>
      </c>
      <c r="D1010" s="2">
        <v>2387.21</v>
      </c>
      <c r="E1010" s="2">
        <v>2350.41</v>
      </c>
      <c r="F1010" s="3">
        <v>2.5999999999999999E-3</v>
      </c>
      <c r="G1010">
        <f>$G$2*Tabella12[[#This Row],[CHIUSURA]]/$B$2</f>
        <v>165.47093322931613</v>
      </c>
      <c r="H1010" s="6">
        <f>LN(Tabella12[[#This Row],[NUM INDICE]]/G1009)</f>
        <v>2.6428224017663203E-3</v>
      </c>
    </row>
    <row r="1011" spans="1:8" x14ac:dyDescent="0.3">
      <c r="A1011" s="1">
        <v>43469</v>
      </c>
      <c r="B1011" s="2">
        <v>2406.5</v>
      </c>
      <c r="C1011" s="2">
        <v>2377.71</v>
      </c>
      <c r="D1011" s="2">
        <v>2406.5</v>
      </c>
      <c r="E1011" s="2">
        <v>2377.71</v>
      </c>
      <c r="F1011" s="3">
        <v>1.2999999999999999E-2</v>
      </c>
      <c r="G1011">
        <f>$G$2*Tabella12[[#This Row],[CHIUSURA]]/$B$2</f>
        <v>167.62325341654707</v>
      </c>
      <c r="H1011" s="6">
        <f>LN(Tabella12[[#This Row],[NUM INDICE]]/G1010)</f>
        <v>1.2923372601458909E-2</v>
      </c>
    </row>
    <row r="1012" spans="1:8" x14ac:dyDescent="0.3">
      <c r="A1012" s="1">
        <v>43473</v>
      </c>
      <c r="B1012" s="2">
        <v>2389.69</v>
      </c>
      <c r="C1012" s="2">
        <v>2400.96</v>
      </c>
      <c r="D1012" s="2">
        <v>2403.66</v>
      </c>
      <c r="E1012" s="2">
        <v>2375.0100000000002</v>
      </c>
      <c r="F1012" s="3">
        <v>-7.0000000000000001E-3</v>
      </c>
      <c r="G1012">
        <f>$G$2*Tabella12[[#This Row],[CHIUSURA]]/$B$2</f>
        <v>166.45236337294344</v>
      </c>
      <c r="H1012" s="6">
        <f>LN(Tabella12[[#This Row],[NUM INDICE]]/G1011)</f>
        <v>-7.0097593432733958E-3</v>
      </c>
    </row>
    <row r="1013" spans="1:8" x14ac:dyDescent="0.3">
      <c r="A1013" s="1">
        <v>43474</v>
      </c>
      <c r="B1013" s="2">
        <v>2414.13</v>
      </c>
      <c r="C1013" s="2">
        <v>2393.5500000000002</v>
      </c>
      <c r="D1013" s="2">
        <v>2414.13</v>
      </c>
      <c r="E1013" s="2">
        <v>2393.5500000000002</v>
      </c>
      <c r="F1013" s="3">
        <v>1.0200000000000001E-2</v>
      </c>
      <c r="G1013">
        <f>$G$2*Tabella12[[#This Row],[CHIUSURA]]/$B$2</f>
        <v>168.15471629773066</v>
      </c>
      <c r="H1013" s="6">
        <f>LN(Tabella12[[#This Row],[NUM INDICE]]/G1012)</f>
        <v>1.0175323334517195E-2</v>
      </c>
    </row>
    <row r="1014" spans="1:8" x14ac:dyDescent="0.3">
      <c r="A1014" s="1">
        <v>43475</v>
      </c>
      <c r="B1014" s="2">
        <v>2434.15</v>
      </c>
      <c r="C1014" s="2">
        <v>2413.27</v>
      </c>
      <c r="D1014" s="2">
        <v>2434.15</v>
      </c>
      <c r="E1014" s="2">
        <v>2398.16</v>
      </c>
      <c r="F1014" s="3">
        <v>8.3000000000000001E-3</v>
      </c>
      <c r="G1014">
        <f>$G$2*Tabella12[[#This Row],[CHIUSURA]]/$B$2</f>
        <v>169.54919688505635</v>
      </c>
      <c r="H1014" s="6">
        <f>LN(Tabella12[[#This Row],[NUM INDICE]]/G1013)</f>
        <v>8.2586458657222302E-3</v>
      </c>
    </row>
    <row r="1015" spans="1:8" x14ac:dyDescent="0.3">
      <c r="A1015" s="1">
        <v>43476</v>
      </c>
      <c r="B1015" s="2">
        <v>2444.4499999999998</v>
      </c>
      <c r="C1015" s="2">
        <v>2435.71</v>
      </c>
      <c r="D1015" s="2">
        <v>2448.17</v>
      </c>
      <c r="E1015" s="2">
        <v>2430.4499999999998</v>
      </c>
      <c r="F1015" s="3">
        <v>4.1999999999999997E-3</v>
      </c>
      <c r="G1015">
        <f>$G$2*Tabella12[[#This Row],[CHIUSURA]]/$B$2</f>
        <v>170.26663694746665</v>
      </c>
      <c r="H1015" s="6">
        <f>LN(Tabella12[[#This Row],[NUM INDICE]]/G1014)</f>
        <v>4.2225291287934369E-3</v>
      </c>
    </row>
    <row r="1016" spans="1:8" x14ac:dyDescent="0.3">
      <c r="A1016" s="1">
        <v>43479</v>
      </c>
      <c r="B1016" s="2">
        <v>2440.15</v>
      </c>
      <c r="C1016" s="2">
        <v>2438.35</v>
      </c>
      <c r="D1016" s="2">
        <v>2440.15</v>
      </c>
      <c r="E1016" s="2">
        <v>2418.65</v>
      </c>
      <c r="F1016" s="3">
        <v>-1.8E-3</v>
      </c>
      <c r="G1016">
        <f>$G$2*Tabella12[[#This Row],[CHIUSURA]]/$B$2</f>
        <v>169.9671231350041</v>
      </c>
      <c r="H1016" s="6">
        <f>LN(Tabella12[[#This Row],[NUM INDICE]]/G1015)</f>
        <v>-1.7606359213754453E-3</v>
      </c>
    </row>
    <row r="1017" spans="1:8" x14ac:dyDescent="0.3">
      <c r="A1017" s="1">
        <v>43480</v>
      </c>
      <c r="B1017" s="2">
        <v>2439.5500000000002</v>
      </c>
      <c r="C1017" s="2">
        <v>2442.2600000000002</v>
      </c>
      <c r="D1017" s="2">
        <v>2457.35</v>
      </c>
      <c r="E1017" s="2">
        <v>2423.86</v>
      </c>
      <c r="F1017" s="3">
        <v>-2.0000000000000001E-4</v>
      </c>
      <c r="G1017">
        <f>$G$2*Tabella12[[#This Row],[CHIUSURA]]/$B$2</f>
        <v>169.92533051000933</v>
      </c>
      <c r="H1017" s="6">
        <f>LN(Tabella12[[#This Row],[NUM INDICE]]/G1016)</f>
        <v>-2.4591675841698123E-4</v>
      </c>
    </row>
    <row r="1018" spans="1:8" x14ac:dyDescent="0.3">
      <c r="A1018" s="1">
        <v>43481</v>
      </c>
      <c r="B1018" s="2">
        <v>2434.6</v>
      </c>
      <c r="C1018" s="2">
        <v>2440.34</v>
      </c>
      <c r="D1018" s="2">
        <v>2446.13</v>
      </c>
      <c r="E1018" s="2">
        <v>2426.8000000000002</v>
      </c>
      <c r="F1018" s="3">
        <v>-2E-3</v>
      </c>
      <c r="G1018">
        <f>$G$2*Tabella12[[#This Row],[CHIUSURA]]/$B$2</f>
        <v>169.58054135380243</v>
      </c>
      <c r="H1018" s="6">
        <f>LN(Tabella12[[#This Row],[NUM INDICE]]/G1017)</f>
        <v>-2.0311240736351176E-3</v>
      </c>
    </row>
    <row r="1019" spans="1:8" x14ac:dyDescent="0.3">
      <c r="A1019" s="1">
        <v>43482</v>
      </c>
      <c r="B1019" s="2">
        <v>2447.64</v>
      </c>
      <c r="C1019" s="2">
        <v>2436.48</v>
      </c>
      <c r="D1019" s="2">
        <v>2447.64</v>
      </c>
      <c r="E1019" s="2">
        <v>2425.5100000000002</v>
      </c>
      <c r="F1019" s="3">
        <v>5.4000000000000003E-3</v>
      </c>
      <c r="G1019">
        <f>$G$2*Tabella12[[#This Row],[CHIUSURA]]/$B$2</f>
        <v>170.48883440368888</v>
      </c>
      <c r="H1019" s="6">
        <f>LN(Tabella12[[#This Row],[NUM INDICE]]/G1018)</f>
        <v>5.3418230189822107E-3</v>
      </c>
    </row>
    <row r="1020" spans="1:8" x14ac:dyDescent="0.3">
      <c r="A1020" s="1">
        <v>43483</v>
      </c>
      <c r="B1020" s="2">
        <v>2473.61</v>
      </c>
      <c r="C1020" s="2">
        <v>2454.19</v>
      </c>
      <c r="D1020" s="2">
        <v>2473.61</v>
      </c>
      <c r="E1020" s="2">
        <v>2451.65</v>
      </c>
      <c r="F1020" s="3">
        <v>1.06E-2</v>
      </c>
      <c r="G1020">
        <f>$G$2*Tabella12[[#This Row],[CHIUSURA]]/$B$2</f>
        <v>172.29775852221277</v>
      </c>
      <c r="H1020" s="6">
        <f>LN(Tabella12[[#This Row],[NUM INDICE]]/G1019)</f>
        <v>1.0554327081268024E-2</v>
      </c>
    </row>
    <row r="1021" spans="1:8" x14ac:dyDescent="0.3">
      <c r="A1021" s="1">
        <v>43486</v>
      </c>
      <c r="B1021" s="2">
        <v>2468.25</v>
      </c>
      <c r="C1021" s="2">
        <v>2473.67</v>
      </c>
      <c r="D1021" s="2">
        <v>2481.88</v>
      </c>
      <c r="E1021" s="2">
        <v>2468.1799999999998</v>
      </c>
      <c r="F1021" s="3">
        <v>-2.2000000000000001E-3</v>
      </c>
      <c r="G1021">
        <f>$G$2*Tabella12[[#This Row],[CHIUSURA]]/$B$2</f>
        <v>171.92441107225943</v>
      </c>
      <c r="H1021" s="6">
        <f>LN(Tabella12[[#This Row],[NUM INDICE]]/G1020)</f>
        <v>-2.1692245841872246E-3</v>
      </c>
    </row>
    <row r="1022" spans="1:8" x14ac:dyDescent="0.3">
      <c r="A1022" s="1">
        <v>43487</v>
      </c>
      <c r="B1022" s="2">
        <v>2468.73</v>
      </c>
      <c r="C1022" s="2">
        <v>2466.35</v>
      </c>
      <c r="D1022" s="2">
        <v>2469.87</v>
      </c>
      <c r="E1022" s="2">
        <v>2454.19</v>
      </c>
      <c r="F1022" s="3">
        <v>2.0000000000000001E-4</v>
      </c>
      <c r="G1022">
        <f>$G$2*Tabella12[[#This Row],[CHIUSURA]]/$B$2</f>
        <v>171.95784517225525</v>
      </c>
      <c r="H1022" s="6">
        <f>LN(Tabella12[[#This Row],[NUM INDICE]]/G1021)</f>
        <v>1.9445085923475934E-4</v>
      </c>
    </row>
    <row r="1023" spans="1:8" x14ac:dyDescent="0.3">
      <c r="A1023" s="1">
        <v>43488</v>
      </c>
      <c r="B1023" s="2">
        <v>2491.4899999999998</v>
      </c>
      <c r="C1023" s="2">
        <v>2467.91</v>
      </c>
      <c r="D1023" s="2">
        <v>2493.06</v>
      </c>
      <c r="E1023" s="2">
        <v>2466.59</v>
      </c>
      <c r="F1023" s="3">
        <v>9.1999999999999998E-3</v>
      </c>
      <c r="G1023">
        <f>$G$2*Tabella12[[#This Row],[CHIUSURA]]/$B$2</f>
        <v>173.54317874705708</v>
      </c>
      <c r="H1023" s="6">
        <f>LN(Tabella12[[#This Row],[NUM INDICE]]/G1022)</f>
        <v>9.1770767162129927E-3</v>
      </c>
    </row>
    <row r="1024" spans="1:8" x14ac:dyDescent="0.3">
      <c r="A1024" s="1">
        <v>43489</v>
      </c>
      <c r="B1024" s="2">
        <v>2482.71</v>
      </c>
      <c r="C1024" s="2">
        <v>2490.0500000000002</v>
      </c>
      <c r="D1024" s="2">
        <v>2494.09</v>
      </c>
      <c r="E1024" s="2">
        <v>2470.3000000000002</v>
      </c>
      <c r="F1024" s="3">
        <v>-3.5000000000000001E-3</v>
      </c>
      <c r="G1024">
        <f>$G$2*Tabella12[[#This Row],[CHIUSURA]]/$B$2</f>
        <v>172.93161333463354</v>
      </c>
      <c r="H1024" s="6">
        <f>LN(Tabella12[[#This Row],[NUM INDICE]]/G1023)</f>
        <v>-3.5302195803777634E-3</v>
      </c>
    </row>
    <row r="1025" spans="1:8" x14ac:dyDescent="0.3">
      <c r="A1025" s="1">
        <v>43490</v>
      </c>
      <c r="B1025" s="2">
        <v>2498.23</v>
      </c>
      <c r="C1025" s="2">
        <v>2485.71</v>
      </c>
      <c r="D1025" s="2">
        <v>2498.23</v>
      </c>
      <c r="E1025" s="2">
        <v>2482.9899999999998</v>
      </c>
      <c r="F1025" s="3">
        <v>6.3E-3</v>
      </c>
      <c r="G1025">
        <f>$G$2*Tabella12[[#This Row],[CHIUSURA]]/$B$2</f>
        <v>174.01264923449841</v>
      </c>
      <c r="H1025" s="6">
        <f>LN(Tabella12[[#This Row],[NUM INDICE]]/G1024)</f>
        <v>6.2317756193019692E-3</v>
      </c>
    </row>
    <row r="1026" spans="1:8" x14ac:dyDescent="0.3">
      <c r="A1026" s="1">
        <v>43493</v>
      </c>
      <c r="B1026" s="2">
        <v>2476.81</v>
      </c>
      <c r="C1026" s="2">
        <v>2499.19</v>
      </c>
      <c r="D1026" s="2">
        <v>2502.73</v>
      </c>
      <c r="E1026" s="2">
        <v>2467.5</v>
      </c>
      <c r="F1026" s="3">
        <v>-8.6E-3</v>
      </c>
      <c r="G1026">
        <f>$G$2*Tabella12[[#This Row],[CHIUSURA]]/$B$2</f>
        <v>172.52065252218492</v>
      </c>
      <c r="H1026" s="6">
        <f>LN(Tabella12[[#This Row],[NUM INDICE]]/G1025)</f>
        <v>-8.6110392509732899E-3</v>
      </c>
    </row>
    <row r="1027" spans="1:8" x14ac:dyDescent="0.3">
      <c r="A1027" s="1">
        <v>43494</v>
      </c>
      <c r="B1027" s="2">
        <v>2498.35</v>
      </c>
      <c r="C1027" s="2">
        <v>2475.6799999999998</v>
      </c>
      <c r="D1027" s="2">
        <v>2501.69</v>
      </c>
      <c r="E1027" s="2">
        <v>2464.25</v>
      </c>
      <c r="F1027" s="3">
        <v>8.6999999999999994E-3</v>
      </c>
      <c r="G1027">
        <f>$G$2*Tabella12[[#This Row],[CHIUSURA]]/$B$2</f>
        <v>174.02100775949737</v>
      </c>
      <c r="H1027" s="6">
        <f>LN(Tabella12[[#This Row],[NUM INDICE]]/G1026)</f>
        <v>8.6590721054550165E-3</v>
      </c>
    </row>
    <row r="1028" spans="1:8" x14ac:dyDescent="0.3">
      <c r="A1028" s="1">
        <v>43495</v>
      </c>
      <c r="B1028" s="2">
        <v>2511.86</v>
      </c>
      <c r="C1028" s="2">
        <v>2497.09</v>
      </c>
      <c r="D1028" s="2">
        <v>2513.77</v>
      </c>
      <c r="E1028" s="2">
        <v>2492.52</v>
      </c>
      <c r="F1028" s="3">
        <v>5.4000000000000003E-3</v>
      </c>
      <c r="G1028">
        <f>$G$2*Tabella12[[#This Row],[CHIUSURA]]/$B$2</f>
        <v>174.96203836562972</v>
      </c>
      <c r="H1028" s="6">
        <f>LN(Tabella12[[#This Row],[NUM INDICE]]/G1027)</f>
        <v>5.393000590487626E-3</v>
      </c>
    </row>
    <row r="1029" spans="1:8" x14ac:dyDescent="0.3">
      <c r="A1029" s="1">
        <v>43496</v>
      </c>
      <c r="B1029" s="2">
        <v>2521.1</v>
      </c>
      <c r="C1029" s="2">
        <v>2517.89</v>
      </c>
      <c r="D1029" s="2">
        <v>2536.2800000000002</v>
      </c>
      <c r="E1029" s="2">
        <v>2515.86</v>
      </c>
      <c r="F1029" s="3">
        <v>3.7000000000000002E-3</v>
      </c>
      <c r="G1029">
        <f>$G$2*Tabella12[[#This Row],[CHIUSURA]]/$B$2</f>
        <v>175.60564479054929</v>
      </c>
      <c r="H1029" s="6">
        <f>LN(Tabella12[[#This Row],[NUM INDICE]]/G1028)</f>
        <v>3.6717996492024274E-3</v>
      </c>
    </row>
    <row r="1030" spans="1:8" x14ac:dyDescent="0.3">
      <c r="A1030" s="1">
        <v>43497</v>
      </c>
      <c r="B1030" s="2">
        <v>2521.6999999999998</v>
      </c>
      <c r="C1030" s="2">
        <v>2520.08</v>
      </c>
      <c r="D1030" s="2">
        <v>2531.5100000000002</v>
      </c>
      <c r="E1030" s="2">
        <v>2512.7600000000002</v>
      </c>
      <c r="F1030" s="3">
        <v>2.0000000000000001E-4</v>
      </c>
      <c r="G1030">
        <f>$G$2*Tabella12[[#This Row],[CHIUSURA]]/$B$2</f>
        <v>175.64743741554403</v>
      </c>
      <c r="H1030" s="6">
        <f>LN(Tabella12[[#This Row],[NUM INDICE]]/G1029)</f>
        <v>2.3796303753105658E-4</v>
      </c>
    </row>
    <row r="1031" spans="1:8" x14ac:dyDescent="0.3">
      <c r="A1031" s="1">
        <v>43500</v>
      </c>
      <c r="B1031" s="2">
        <v>2523.52</v>
      </c>
      <c r="C1031" s="2">
        <v>2523.04</v>
      </c>
      <c r="D1031" s="2">
        <v>2537.4699999999998</v>
      </c>
      <c r="E1031" s="2">
        <v>2519.79</v>
      </c>
      <c r="F1031" s="3">
        <v>6.9999999999999999E-4</v>
      </c>
      <c r="G1031">
        <f>$G$2*Tabella12[[#This Row],[CHIUSURA]]/$B$2</f>
        <v>175.77420837802822</v>
      </c>
      <c r="H1031" s="6">
        <f>LN(Tabella12[[#This Row],[NUM INDICE]]/G1030)</f>
        <v>7.214750115740391E-4</v>
      </c>
    </row>
    <row r="1032" spans="1:8" x14ac:dyDescent="0.3">
      <c r="A1032" s="1">
        <v>43501</v>
      </c>
      <c r="B1032" s="2">
        <v>2547.27</v>
      </c>
      <c r="C1032" s="2">
        <v>2524.35</v>
      </c>
      <c r="D1032" s="2">
        <v>2549.62</v>
      </c>
      <c r="E1032" s="2">
        <v>2523.7800000000002</v>
      </c>
      <c r="F1032" s="3">
        <v>9.4000000000000004E-3</v>
      </c>
      <c r="G1032">
        <f>$G$2*Tabella12[[#This Row],[CHIUSURA]]/$B$2</f>
        <v>177.42849978407142</v>
      </c>
      <c r="H1032" s="6">
        <f>LN(Tabella12[[#This Row],[NUM INDICE]]/G1031)</f>
        <v>9.3674451790350475E-3</v>
      </c>
    </row>
    <row r="1033" spans="1:8" x14ac:dyDescent="0.3">
      <c r="A1033" s="1">
        <v>43502</v>
      </c>
      <c r="B1033" s="2">
        <v>2539.73</v>
      </c>
      <c r="C1033" s="2">
        <v>2547.5300000000002</v>
      </c>
      <c r="D1033" s="2">
        <v>2551.9699999999998</v>
      </c>
      <c r="E1033" s="2">
        <v>2533.92</v>
      </c>
      <c r="F1033" s="3">
        <v>-3.0000000000000001E-3</v>
      </c>
      <c r="G1033">
        <f>$G$2*Tabella12[[#This Row],[CHIUSURA]]/$B$2</f>
        <v>176.90330579663708</v>
      </c>
      <c r="H1033" s="6">
        <f>LN(Tabella12[[#This Row],[NUM INDICE]]/G1032)</f>
        <v>-2.9644212784205115E-3</v>
      </c>
    </row>
    <row r="1034" spans="1:8" x14ac:dyDescent="0.3">
      <c r="A1034" s="1">
        <v>43503</v>
      </c>
      <c r="B1034" s="2">
        <v>2509.89</v>
      </c>
      <c r="C1034" s="2">
        <v>2537.41</v>
      </c>
      <c r="D1034" s="2">
        <v>2540.4499999999998</v>
      </c>
      <c r="E1034" s="2">
        <v>2506.6</v>
      </c>
      <c r="F1034" s="3">
        <v>-1.17E-2</v>
      </c>
      <c r="G1034">
        <f>$G$2*Tabella12[[#This Row],[CHIUSURA]]/$B$2</f>
        <v>174.82481924689688</v>
      </c>
      <c r="H1034" s="6">
        <f>LN(Tabella12[[#This Row],[NUM INDICE]]/G1033)</f>
        <v>-1.1818848685518166E-2</v>
      </c>
    </row>
    <row r="1035" spans="1:8" x14ac:dyDescent="0.3">
      <c r="A1035" s="1">
        <v>43504</v>
      </c>
      <c r="B1035" s="2">
        <v>2502.8200000000002</v>
      </c>
      <c r="C1035" s="2">
        <v>2508.85</v>
      </c>
      <c r="D1035" s="2">
        <v>2511.21</v>
      </c>
      <c r="E1035" s="2">
        <v>2495</v>
      </c>
      <c r="F1035" s="3">
        <v>-2.8E-3</v>
      </c>
      <c r="G1035">
        <f>$G$2*Tabella12[[#This Row],[CHIUSURA]]/$B$2</f>
        <v>174.33236281570848</v>
      </c>
      <c r="H1035" s="6">
        <f>LN(Tabella12[[#This Row],[NUM INDICE]]/G1034)</f>
        <v>-2.8208313219996698E-3</v>
      </c>
    </row>
    <row r="1036" spans="1:8" x14ac:dyDescent="0.3">
      <c r="A1036" s="1">
        <v>43507</v>
      </c>
      <c r="B1036" s="2">
        <v>2510.2199999999998</v>
      </c>
      <c r="C1036" s="2">
        <v>2503.88</v>
      </c>
      <c r="D1036" s="2">
        <v>2521.8200000000002</v>
      </c>
      <c r="E1036" s="2">
        <v>2503.7600000000002</v>
      </c>
      <c r="F1036" s="3">
        <v>3.0000000000000001E-3</v>
      </c>
      <c r="G1036">
        <f>$G$2*Tabella12[[#This Row],[CHIUSURA]]/$B$2</f>
        <v>174.84780519064398</v>
      </c>
      <c r="H1036" s="6">
        <f>LN(Tabella12[[#This Row],[NUM INDICE]]/G1035)</f>
        <v>2.9523025449311015E-3</v>
      </c>
    </row>
    <row r="1037" spans="1:8" x14ac:dyDescent="0.3">
      <c r="A1037" s="1">
        <v>43508</v>
      </c>
      <c r="B1037" s="2">
        <v>2533.3200000000002</v>
      </c>
      <c r="C1037" s="2">
        <v>2510.91</v>
      </c>
      <c r="D1037" s="2">
        <v>2535.66</v>
      </c>
      <c r="E1037" s="2">
        <v>2510.91</v>
      </c>
      <c r="F1037" s="3">
        <v>9.1999999999999998E-3</v>
      </c>
      <c r="G1037">
        <f>$G$2*Tabella12[[#This Row],[CHIUSURA]]/$B$2</f>
        <v>176.45682125294292</v>
      </c>
      <c r="H1037" s="6">
        <f>LN(Tabella12[[#This Row],[NUM INDICE]]/G1036)</f>
        <v>9.1602967473323627E-3</v>
      </c>
    </row>
    <row r="1038" spans="1:8" x14ac:dyDescent="0.3">
      <c r="A1038" s="1">
        <v>43509</v>
      </c>
      <c r="B1038" s="2">
        <v>2485.7600000000002</v>
      </c>
      <c r="C1038" s="2">
        <v>2534.5700000000002</v>
      </c>
      <c r="D1038" s="2">
        <v>2535.96</v>
      </c>
      <c r="E1038" s="2">
        <v>2483.81</v>
      </c>
      <c r="F1038" s="3">
        <v>-1.8800000000000001E-2</v>
      </c>
      <c r="G1038">
        <f>$G$2*Tabella12[[#This Row],[CHIUSURA]]/$B$2</f>
        <v>173.144059178357</v>
      </c>
      <c r="H1038" s="6">
        <f>LN(Tabella12[[#This Row],[NUM INDICE]]/G1037)</f>
        <v>-1.8952247651771635E-2</v>
      </c>
    </row>
    <row r="1039" spans="1:8" x14ac:dyDescent="0.3">
      <c r="A1039" s="1">
        <v>43510</v>
      </c>
      <c r="B1039" s="2">
        <v>2460.8200000000002</v>
      </c>
      <c r="C1039" s="2">
        <v>2468.31</v>
      </c>
      <c r="D1039" s="2">
        <v>2475.5</v>
      </c>
      <c r="E1039" s="2">
        <v>2448.41</v>
      </c>
      <c r="F1039" s="3">
        <v>-0.01</v>
      </c>
      <c r="G1039">
        <f>$G$2*Tabella12[[#This Row],[CHIUSURA]]/$B$2</f>
        <v>171.40687906607414</v>
      </c>
      <c r="H1039" s="6">
        <f>LN(Tabella12[[#This Row],[NUM INDICE]]/G1038)</f>
        <v>-1.0083820066267174E-2</v>
      </c>
    </row>
    <row r="1040" spans="1:8" x14ac:dyDescent="0.3">
      <c r="A1040" s="1">
        <v>43511</v>
      </c>
      <c r="B1040" s="2">
        <v>2490.16</v>
      </c>
      <c r="C1040" s="2">
        <v>2465.02</v>
      </c>
      <c r="D1040" s="2">
        <v>2490.16</v>
      </c>
      <c r="E1040" s="2">
        <v>2465.02</v>
      </c>
      <c r="F1040" s="3">
        <v>1.1900000000000001E-2</v>
      </c>
      <c r="G1040">
        <f>$G$2*Tabella12[[#This Row],[CHIUSURA]]/$B$2</f>
        <v>173.45053842831868</v>
      </c>
      <c r="H1040" s="6">
        <f>LN(Tabella12[[#This Row],[NUM INDICE]]/G1039)</f>
        <v>1.1852337705942391E-2</v>
      </c>
    </row>
    <row r="1041" spans="1:8" x14ac:dyDescent="0.3">
      <c r="A1041" s="1">
        <v>43514</v>
      </c>
      <c r="B1041" s="2">
        <v>2472.41</v>
      </c>
      <c r="C1041" s="2">
        <v>2489.79</v>
      </c>
      <c r="D1041" s="2">
        <v>2494.4299999999998</v>
      </c>
      <c r="E1041" s="2">
        <v>2456.0100000000002</v>
      </c>
      <c r="F1041" s="3">
        <v>-7.1000000000000004E-3</v>
      </c>
      <c r="G1041">
        <f>$G$2*Tabella12[[#This Row],[CHIUSURA]]/$B$2</f>
        <v>172.21417327222321</v>
      </c>
      <c r="H1041" s="6">
        <f>LN(Tabella12[[#This Row],[NUM INDICE]]/G1040)</f>
        <v>-7.1535819925640188E-3</v>
      </c>
    </row>
    <row r="1042" spans="1:8" x14ac:dyDescent="0.3">
      <c r="A1042" s="1">
        <v>43515</v>
      </c>
      <c r="B1042" s="2">
        <v>2458.5500000000002</v>
      </c>
      <c r="C1042" s="2">
        <v>2471.17</v>
      </c>
      <c r="D1042" s="2">
        <v>2480.29</v>
      </c>
      <c r="E1042" s="2">
        <v>2450.17</v>
      </c>
      <c r="F1042" s="3">
        <v>-5.5999999999999999E-3</v>
      </c>
      <c r="G1042">
        <f>$G$2*Tabella12[[#This Row],[CHIUSURA]]/$B$2</f>
        <v>171.24876363484393</v>
      </c>
      <c r="H1042" s="6">
        <f>LN(Tabella12[[#This Row],[NUM INDICE]]/G1041)</f>
        <v>-5.621638180489226E-3</v>
      </c>
    </row>
    <row r="1043" spans="1:8" x14ac:dyDescent="0.3">
      <c r="A1043" s="1">
        <v>43516</v>
      </c>
      <c r="B1043" s="2">
        <v>2487.8200000000002</v>
      </c>
      <c r="C1043" s="2">
        <v>2462.15</v>
      </c>
      <c r="D1043" s="2">
        <v>2487.8200000000002</v>
      </c>
      <c r="E1043" s="2">
        <v>2462.15</v>
      </c>
      <c r="F1043" s="3">
        <v>1.1900000000000001E-2</v>
      </c>
      <c r="G1043">
        <f>$G$2*Tabella12[[#This Row],[CHIUSURA]]/$B$2</f>
        <v>173.28754719083906</v>
      </c>
      <c r="H1043" s="6">
        <f>LN(Tabella12[[#This Row],[NUM INDICE]]/G1042)</f>
        <v>1.183507972558108E-2</v>
      </c>
    </row>
    <row r="1044" spans="1:8" x14ac:dyDescent="0.3">
      <c r="A1044" s="1">
        <v>43517</v>
      </c>
      <c r="B1044" s="2">
        <v>2470.23</v>
      </c>
      <c r="C1044" s="2">
        <v>2488.44</v>
      </c>
      <c r="D1044" s="2">
        <v>2494.0500000000002</v>
      </c>
      <c r="E1044" s="2">
        <v>2462.92</v>
      </c>
      <c r="F1044" s="3">
        <v>-7.1000000000000004E-3</v>
      </c>
      <c r="G1044">
        <f>$G$2*Tabella12[[#This Row],[CHIUSURA]]/$B$2</f>
        <v>172.06232673474219</v>
      </c>
      <c r="H1044" s="6">
        <f>LN(Tabella12[[#This Row],[NUM INDICE]]/G1043)</f>
        <v>-7.0955612792265111E-3</v>
      </c>
    </row>
    <row r="1045" spans="1:8" x14ac:dyDescent="0.3">
      <c r="A1045" s="1">
        <v>43518</v>
      </c>
      <c r="B1045" s="2">
        <v>2488.63</v>
      </c>
      <c r="C1045" s="2">
        <v>2470.75</v>
      </c>
      <c r="D1045" s="2">
        <v>2490.67</v>
      </c>
      <c r="E1045" s="2">
        <v>2468.14</v>
      </c>
      <c r="F1045" s="3">
        <v>7.4000000000000003E-3</v>
      </c>
      <c r="G1045">
        <f>$G$2*Tabella12[[#This Row],[CHIUSURA]]/$B$2</f>
        <v>173.34396723458198</v>
      </c>
      <c r="H1045" s="6">
        <f>LN(Tabella12[[#This Row],[NUM INDICE]]/G1044)</f>
        <v>7.4210945437636214E-3</v>
      </c>
    </row>
    <row r="1046" spans="1:8" x14ac:dyDescent="0.3">
      <c r="A1046" s="1">
        <v>43521</v>
      </c>
      <c r="B1046" s="2">
        <v>2494.63</v>
      </c>
      <c r="C1046" s="2">
        <v>2491.54</v>
      </c>
      <c r="D1046" s="2">
        <v>2506.94</v>
      </c>
      <c r="E1046" s="2">
        <v>2481.73</v>
      </c>
      <c r="F1046" s="3">
        <v>2.3999999999999998E-3</v>
      </c>
      <c r="G1046">
        <f>$G$2*Tabella12[[#This Row],[CHIUSURA]]/$B$2</f>
        <v>173.76189348452976</v>
      </c>
      <c r="H1046" s="6">
        <f>LN(Tabella12[[#This Row],[NUM INDICE]]/G1045)</f>
        <v>2.4080633558693689E-3</v>
      </c>
    </row>
    <row r="1047" spans="1:8" x14ac:dyDescent="0.3">
      <c r="A1047" s="1">
        <v>43522</v>
      </c>
      <c r="B1047" s="2">
        <v>2494.02</v>
      </c>
      <c r="C1047" s="2">
        <v>2488.4299999999998</v>
      </c>
      <c r="D1047" s="2">
        <v>2494.02</v>
      </c>
      <c r="E1047" s="2">
        <v>2470.35</v>
      </c>
      <c r="F1047" s="3">
        <v>-2.0000000000000001E-4</v>
      </c>
      <c r="G1047">
        <f>$G$2*Tabella12[[#This Row],[CHIUSURA]]/$B$2</f>
        <v>173.71940431578506</v>
      </c>
      <c r="H1047" s="6">
        <f>LN(Tabella12[[#This Row],[NUM INDICE]]/G1046)</f>
        <v>-2.4455514138716492E-4</v>
      </c>
    </row>
    <row r="1048" spans="1:8" x14ac:dyDescent="0.3">
      <c r="A1048" s="1">
        <v>43523</v>
      </c>
      <c r="B1048" s="2">
        <v>2490.65</v>
      </c>
      <c r="C1048" s="2">
        <v>2495.52</v>
      </c>
      <c r="D1048" s="2">
        <v>2502.59</v>
      </c>
      <c r="E1048" s="2">
        <v>2479.44</v>
      </c>
      <c r="F1048" s="3">
        <v>-1.4E-3</v>
      </c>
      <c r="G1048">
        <f>$G$2*Tabella12[[#This Row],[CHIUSURA]]/$B$2</f>
        <v>173.48466907206441</v>
      </c>
      <c r="H1048" s="6">
        <f>LN(Tabella12[[#This Row],[NUM INDICE]]/G1047)</f>
        <v>-1.3521458846611626E-3</v>
      </c>
    </row>
    <row r="1049" spans="1:8" x14ac:dyDescent="0.3">
      <c r="A1049" s="1">
        <v>43524</v>
      </c>
      <c r="B1049" s="2">
        <v>2485.27</v>
      </c>
      <c r="C1049" s="2">
        <v>2489.09</v>
      </c>
      <c r="D1049" s="2">
        <v>2490.5700000000002</v>
      </c>
      <c r="E1049" s="2">
        <v>2468.06</v>
      </c>
      <c r="F1049" s="3">
        <v>-2.2000000000000001E-3</v>
      </c>
      <c r="G1049">
        <f>$G$2*Tabella12[[#This Row],[CHIUSURA]]/$B$2</f>
        <v>173.10992853461124</v>
      </c>
      <c r="H1049" s="6">
        <f>LN(Tabella12[[#This Row],[NUM INDICE]]/G1048)</f>
        <v>-2.1624150293509418E-3</v>
      </c>
    </row>
    <row r="1050" spans="1:8" x14ac:dyDescent="0.3">
      <c r="A1050" s="1">
        <v>43525</v>
      </c>
      <c r="B1050" s="2">
        <v>2478.0100000000002</v>
      </c>
      <c r="C1050" s="2">
        <v>2487.44</v>
      </c>
      <c r="D1050" s="2">
        <v>2494.89</v>
      </c>
      <c r="E1050" s="2">
        <v>2476.35</v>
      </c>
      <c r="F1050" s="3">
        <v>-2.8999999999999998E-3</v>
      </c>
      <c r="G1050">
        <f>$G$2*Tabella12[[#This Row],[CHIUSURA]]/$B$2</f>
        <v>172.60423777217449</v>
      </c>
      <c r="H1050" s="6">
        <f>LN(Tabella12[[#This Row],[NUM INDICE]]/G1049)</f>
        <v>-2.9254868465511132E-3</v>
      </c>
    </row>
    <row r="1051" spans="1:8" x14ac:dyDescent="0.3">
      <c r="A1051" s="1">
        <v>43528</v>
      </c>
      <c r="B1051" s="2">
        <v>2473.79</v>
      </c>
      <c r="C1051" s="2">
        <v>2478.91</v>
      </c>
      <c r="D1051" s="2">
        <v>2483.27</v>
      </c>
      <c r="E1051" s="2">
        <v>2469.5</v>
      </c>
      <c r="F1051" s="3">
        <v>-1.6999999999999999E-3</v>
      </c>
      <c r="G1051">
        <f>$G$2*Tabella12[[#This Row],[CHIUSURA]]/$B$2</f>
        <v>172.31029630971119</v>
      </c>
      <c r="H1051" s="6">
        <f>LN(Tabella12[[#This Row],[NUM INDICE]]/G1050)</f>
        <v>-1.7044311246908472E-3</v>
      </c>
    </row>
    <row r="1052" spans="1:8" x14ac:dyDescent="0.3">
      <c r="A1052" s="1">
        <v>43529</v>
      </c>
      <c r="B1052" s="2">
        <v>2466.23</v>
      </c>
      <c r="C1052" s="2">
        <v>2472.19</v>
      </c>
      <c r="D1052" s="2">
        <v>2473.7600000000002</v>
      </c>
      <c r="E1052" s="2">
        <v>2458.0700000000002</v>
      </c>
      <c r="F1052" s="3">
        <v>-3.0999999999999999E-3</v>
      </c>
      <c r="G1052">
        <f>$G$2*Tabella12[[#This Row],[CHIUSURA]]/$B$2</f>
        <v>171.78370923477704</v>
      </c>
      <c r="H1052" s="6">
        <f>LN(Tabella12[[#This Row],[NUM INDICE]]/G1051)</f>
        <v>-3.0607187427735814E-3</v>
      </c>
    </row>
    <row r="1053" spans="1:8" x14ac:dyDescent="0.3">
      <c r="A1053" s="1">
        <v>43530</v>
      </c>
      <c r="B1053" s="2">
        <v>2494.04</v>
      </c>
      <c r="C1053" s="2">
        <v>2467.6999999999998</v>
      </c>
      <c r="D1053" s="2">
        <v>2497.08</v>
      </c>
      <c r="E1053" s="2">
        <v>2467.6999999999998</v>
      </c>
      <c r="F1053" s="3">
        <v>1.1299999999999999E-2</v>
      </c>
      <c r="G1053">
        <f>$G$2*Tabella12[[#This Row],[CHIUSURA]]/$B$2</f>
        <v>173.72079740328488</v>
      </c>
      <c r="H1053" s="6">
        <f>LN(Tabella12[[#This Row],[NUM INDICE]]/G1052)</f>
        <v>1.1213216777757334E-2</v>
      </c>
    </row>
    <row r="1054" spans="1:8" x14ac:dyDescent="0.3">
      <c r="A1054" s="1">
        <v>43531</v>
      </c>
      <c r="B1054" s="2">
        <v>2476.64</v>
      </c>
      <c r="C1054" s="2">
        <v>2491.83</v>
      </c>
      <c r="D1054" s="2">
        <v>2492.61</v>
      </c>
      <c r="E1054" s="2">
        <v>2473.31</v>
      </c>
      <c r="F1054" s="3">
        <v>-7.0000000000000001E-3</v>
      </c>
      <c r="G1054">
        <f>$G$2*Tabella12[[#This Row],[CHIUSURA]]/$B$2</f>
        <v>172.50881127843638</v>
      </c>
      <c r="H1054" s="6">
        <f>LN(Tabella12[[#This Row],[NUM INDICE]]/G1053)</f>
        <v>-7.0010827781807781E-3</v>
      </c>
    </row>
    <row r="1055" spans="1:8" x14ac:dyDescent="0.3">
      <c r="A1055" s="1">
        <v>43535</v>
      </c>
      <c r="B1055" s="2">
        <v>2465.94</v>
      </c>
      <c r="C1055" s="2">
        <v>2474.4499999999998</v>
      </c>
      <c r="D1055" s="2">
        <v>2474.54</v>
      </c>
      <c r="E1055" s="2">
        <v>2459.7800000000002</v>
      </c>
      <c r="F1055" s="3">
        <v>-4.3E-3</v>
      </c>
      <c r="G1055">
        <f>$G$2*Tabella12[[#This Row],[CHIUSURA]]/$B$2</f>
        <v>171.76350946602955</v>
      </c>
      <c r="H1055" s="6">
        <f>LN(Tabella12[[#This Row],[NUM INDICE]]/G1054)</f>
        <v>-4.3297292975222491E-3</v>
      </c>
    </row>
    <row r="1056" spans="1:8" x14ac:dyDescent="0.3">
      <c r="A1056" s="1">
        <v>43536</v>
      </c>
      <c r="B1056" s="2">
        <v>2468.25</v>
      </c>
      <c r="C1056" s="2">
        <v>2469.6</v>
      </c>
      <c r="D1056" s="2">
        <v>2479.4</v>
      </c>
      <c r="E1056" s="2">
        <v>2461.2600000000002</v>
      </c>
      <c r="F1056" s="3">
        <v>8.9999999999999998E-4</v>
      </c>
      <c r="G1056">
        <f>$G$2*Tabella12[[#This Row],[CHIUSURA]]/$B$2</f>
        <v>171.92441107225943</v>
      </c>
      <c r="H1056" s="6">
        <f>LN(Tabella12[[#This Row],[NUM INDICE]]/G1055)</f>
        <v>9.363239635139111E-4</v>
      </c>
    </row>
    <row r="1057" spans="1:8" x14ac:dyDescent="0.3">
      <c r="A1057" s="1">
        <v>43537</v>
      </c>
      <c r="B1057" s="2">
        <v>2470.61</v>
      </c>
      <c r="C1057" s="2">
        <v>2468.2600000000002</v>
      </c>
      <c r="D1057" s="2">
        <v>2470.61</v>
      </c>
      <c r="E1057" s="2">
        <v>2452.09</v>
      </c>
      <c r="F1057" s="3">
        <v>1E-3</v>
      </c>
      <c r="G1057">
        <f>$G$2*Tabella12[[#This Row],[CHIUSURA]]/$B$2</f>
        <v>172.0887953972389</v>
      </c>
      <c r="H1057" s="6">
        <f>LN(Tabella12[[#This Row],[NUM INDICE]]/G1056)</f>
        <v>9.5568620273626264E-4</v>
      </c>
    </row>
    <row r="1058" spans="1:8" x14ac:dyDescent="0.3">
      <c r="A1058" s="1">
        <v>43538</v>
      </c>
      <c r="B1058" s="2">
        <v>2457.79</v>
      </c>
      <c r="C1058" s="2">
        <v>2469.38</v>
      </c>
      <c r="D1058" s="2">
        <v>2475.85</v>
      </c>
      <c r="E1058" s="2">
        <v>2454.7399999999998</v>
      </c>
      <c r="F1058" s="3">
        <v>-5.1999999999999998E-3</v>
      </c>
      <c r="G1058">
        <f>$G$2*Tabella12[[#This Row],[CHIUSURA]]/$B$2</f>
        <v>171.1958263098505</v>
      </c>
      <c r="H1058" s="6">
        <f>LN(Tabella12[[#This Row],[NUM INDICE]]/G1057)</f>
        <v>-5.2025115313822584E-3</v>
      </c>
    </row>
    <row r="1059" spans="1:8" x14ac:dyDescent="0.3">
      <c r="A1059" s="1">
        <v>43539</v>
      </c>
      <c r="B1059" s="2">
        <v>2476.73</v>
      </c>
      <c r="C1059" s="2">
        <v>2459.7800000000002</v>
      </c>
      <c r="D1059" s="2">
        <v>2476.73</v>
      </c>
      <c r="E1059" s="2">
        <v>2457.36</v>
      </c>
      <c r="F1059" s="3">
        <v>7.7000000000000002E-3</v>
      </c>
      <c r="G1059">
        <f>$G$2*Tabella12[[#This Row],[CHIUSURA]]/$B$2</f>
        <v>172.51508017218561</v>
      </c>
      <c r="H1059" s="6">
        <f>LN(Tabella12[[#This Row],[NUM INDICE]]/G1058)</f>
        <v>7.6765695592076024E-3</v>
      </c>
    </row>
    <row r="1060" spans="1:8" x14ac:dyDescent="0.3">
      <c r="A1060" s="1">
        <v>43542</v>
      </c>
      <c r="B1060" s="2">
        <v>2483.6999999999998</v>
      </c>
      <c r="C1060" s="2">
        <v>2477.0300000000002</v>
      </c>
      <c r="D1060" s="2">
        <v>2488.5</v>
      </c>
      <c r="E1060" s="2">
        <v>2467.4499999999998</v>
      </c>
      <c r="F1060" s="3">
        <v>2.8E-3</v>
      </c>
      <c r="G1060">
        <f>$G$2*Tabella12[[#This Row],[CHIUSURA]]/$B$2</f>
        <v>173.0005711658749</v>
      </c>
      <c r="H1060" s="6">
        <f>LN(Tabella12[[#This Row],[NUM INDICE]]/G1059)</f>
        <v>2.8102420907491136E-3</v>
      </c>
    </row>
    <row r="1061" spans="1:8" x14ac:dyDescent="0.3">
      <c r="A1061" s="1">
        <v>43543</v>
      </c>
      <c r="B1061" s="2">
        <v>2493.2800000000002</v>
      </c>
      <c r="C1061" s="2">
        <v>2485.0500000000002</v>
      </c>
      <c r="D1061" s="2">
        <v>2497.1799999999998</v>
      </c>
      <c r="E1061" s="2">
        <v>2484.48</v>
      </c>
      <c r="F1061" s="3">
        <v>3.8999999999999998E-3</v>
      </c>
      <c r="G1061">
        <f>$G$2*Tabella12[[#This Row],[CHIUSURA]]/$B$2</f>
        <v>173.66786007829154</v>
      </c>
      <c r="H1061" s="6">
        <f>LN(Tabella12[[#This Row],[NUM INDICE]]/G1060)</f>
        <v>3.8497288844347552E-3</v>
      </c>
    </row>
    <row r="1062" spans="1:8" x14ac:dyDescent="0.3">
      <c r="A1062" s="1">
        <v>43544</v>
      </c>
      <c r="B1062" s="2">
        <v>2504.23</v>
      </c>
      <c r="C1062" s="2">
        <v>2493.37</v>
      </c>
      <c r="D1062" s="2">
        <v>2504.23</v>
      </c>
      <c r="E1062" s="2">
        <v>2484.27</v>
      </c>
      <c r="F1062" s="3">
        <v>4.4000000000000003E-3</v>
      </c>
      <c r="G1062">
        <f>$G$2*Tabella12[[#This Row],[CHIUSURA]]/$B$2</f>
        <v>174.43057548444617</v>
      </c>
      <c r="H1062" s="6">
        <f>LN(Tabella12[[#This Row],[NUM INDICE]]/G1061)</f>
        <v>4.3821893395965348E-3</v>
      </c>
    </row>
    <row r="1063" spans="1:8" x14ac:dyDescent="0.3">
      <c r="A1063" s="1">
        <v>43545</v>
      </c>
      <c r="B1063" s="2">
        <v>2507.81</v>
      </c>
      <c r="C1063" s="2">
        <v>2505.06</v>
      </c>
      <c r="D1063" s="2">
        <v>2514.7199999999998</v>
      </c>
      <c r="E1063" s="2">
        <v>2497.9899999999998</v>
      </c>
      <c r="F1063" s="3">
        <v>1.4E-3</v>
      </c>
      <c r="G1063">
        <f>$G$2*Tabella12[[#This Row],[CHIUSURA]]/$B$2</f>
        <v>174.67993814691499</v>
      </c>
      <c r="H1063" s="6">
        <f>LN(Tabella12[[#This Row],[NUM INDICE]]/G1062)</f>
        <v>1.428560270402469E-3</v>
      </c>
    </row>
    <row r="1064" spans="1:8" x14ac:dyDescent="0.3">
      <c r="A1064" s="1">
        <v>43546</v>
      </c>
      <c r="B1064" s="2">
        <v>2492.6999999999998</v>
      </c>
      <c r="C1064" s="2">
        <v>2507.96</v>
      </c>
      <c r="D1064" s="2">
        <v>2509.96</v>
      </c>
      <c r="E1064" s="2">
        <v>2486.0100000000002</v>
      </c>
      <c r="F1064" s="3">
        <v>-6.0000000000000001E-3</v>
      </c>
      <c r="G1064">
        <f>$G$2*Tabella12[[#This Row],[CHIUSURA]]/$B$2</f>
        <v>173.62746054079653</v>
      </c>
      <c r="H1064" s="6">
        <f>LN(Tabella12[[#This Row],[NUM INDICE]]/G1063)</f>
        <v>-6.0434019682584234E-3</v>
      </c>
    </row>
    <row r="1065" spans="1:8" x14ac:dyDescent="0.3">
      <c r="A1065" s="1">
        <v>43549</v>
      </c>
      <c r="B1065" s="2">
        <v>2497.59</v>
      </c>
      <c r="C1065" s="2">
        <v>2487.89</v>
      </c>
      <c r="D1065" s="2">
        <v>2499.41</v>
      </c>
      <c r="E1065" s="2">
        <v>2473.7600000000002</v>
      </c>
      <c r="F1065" s="3">
        <v>2E-3</v>
      </c>
      <c r="G1065">
        <f>$G$2*Tabella12[[#This Row],[CHIUSURA]]/$B$2</f>
        <v>173.96807043450397</v>
      </c>
      <c r="H1065" s="6">
        <f>LN(Tabella12[[#This Row],[NUM INDICE]]/G1064)</f>
        <v>1.9598065704170887E-3</v>
      </c>
    </row>
    <row r="1066" spans="1:8" x14ac:dyDescent="0.3">
      <c r="A1066" s="1">
        <v>43550</v>
      </c>
      <c r="B1066" s="2">
        <v>2512.63</v>
      </c>
      <c r="C1066" s="2">
        <v>2498.6</v>
      </c>
      <c r="D1066" s="2">
        <v>2520.02</v>
      </c>
      <c r="E1066" s="2">
        <v>2492.36</v>
      </c>
      <c r="F1066" s="3">
        <v>6.0000000000000001E-3</v>
      </c>
      <c r="G1066">
        <f>$G$2*Tabella12[[#This Row],[CHIUSURA]]/$B$2</f>
        <v>175.01567223437303</v>
      </c>
      <c r="H1066" s="6">
        <f>LN(Tabella12[[#This Row],[NUM INDICE]]/G1065)</f>
        <v>6.0037464128667329E-3</v>
      </c>
    </row>
    <row r="1067" spans="1:8" x14ac:dyDescent="0.3">
      <c r="A1067" s="1">
        <v>43551</v>
      </c>
      <c r="B1067" s="2">
        <v>2487.48</v>
      </c>
      <c r="C1067" s="2">
        <v>2510.69</v>
      </c>
      <c r="D1067" s="2">
        <v>2514.48</v>
      </c>
      <c r="E1067" s="2">
        <v>2487.48</v>
      </c>
      <c r="F1067" s="3">
        <v>-0.01</v>
      </c>
      <c r="G1067">
        <f>$G$2*Tabella12[[#This Row],[CHIUSURA]]/$B$2</f>
        <v>173.26386470334199</v>
      </c>
      <c r="H1067" s="6">
        <f>LN(Tabella12[[#This Row],[NUM INDICE]]/G1066)</f>
        <v>-1.00598635229088E-2</v>
      </c>
    </row>
    <row r="1068" spans="1:8" x14ac:dyDescent="0.3">
      <c r="A1068" s="1">
        <v>43552</v>
      </c>
      <c r="B1068" s="2">
        <v>2492.4</v>
      </c>
      <c r="C1068" s="2">
        <v>2487.6999999999998</v>
      </c>
      <c r="D1068" s="2">
        <v>2497.65</v>
      </c>
      <c r="E1068" s="2">
        <v>2482.8200000000002</v>
      </c>
      <c r="F1068" s="3">
        <v>2E-3</v>
      </c>
      <c r="G1068">
        <f>$G$2*Tabella12[[#This Row],[CHIUSURA]]/$B$2</f>
        <v>173.60656422829916</v>
      </c>
      <c r="H1068" s="6">
        <f>LN(Tabella12[[#This Row],[NUM INDICE]]/G1067)</f>
        <v>1.9759518706468173E-3</v>
      </c>
    </row>
    <row r="1069" spans="1:8" x14ac:dyDescent="0.3">
      <c r="A1069" s="1">
        <v>43553</v>
      </c>
      <c r="B1069" s="2">
        <v>2497.1</v>
      </c>
      <c r="C1069" s="2">
        <v>2493.77</v>
      </c>
      <c r="D1069" s="2">
        <v>2509.65</v>
      </c>
      <c r="E1069" s="2">
        <v>2486.7199999999998</v>
      </c>
      <c r="F1069" s="3">
        <v>1.9E-3</v>
      </c>
      <c r="G1069">
        <f>$G$2*Tabella12[[#This Row],[CHIUSURA]]/$B$2</f>
        <v>173.93393979075825</v>
      </c>
      <c r="H1069" s="6">
        <f>LN(Tabella12[[#This Row],[NUM INDICE]]/G1068)</f>
        <v>1.8839568654734004E-3</v>
      </c>
    </row>
    <row r="1070" spans="1:8" x14ac:dyDescent="0.3">
      <c r="A1070" s="1">
        <v>43556</v>
      </c>
      <c r="B1070" s="2">
        <v>2521.25</v>
      </c>
      <c r="C1070" s="2">
        <v>2498.73</v>
      </c>
      <c r="D1070" s="2">
        <v>2527.06</v>
      </c>
      <c r="E1070" s="2">
        <v>2498.73</v>
      </c>
      <c r="F1070" s="3">
        <v>9.7000000000000003E-3</v>
      </c>
      <c r="G1070">
        <f>$G$2*Tabella12[[#This Row],[CHIUSURA]]/$B$2</f>
        <v>175.61609294679798</v>
      </c>
      <c r="H1070" s="6">
        <f>LN(Tabella12[[#This Row],[NUM INDICE]]/G1069)</f>
        <v>9.6247517328812721E-3</v>
      </c>
    </row>
    <row r="1071" spans="1:8" x14ac:dyDescent="0.3">
      <c r="A1071" s="1">
        <v>43557</v>
      </c>
      <c r="B1071" s="2">
        <v>2527.77</v>
      </c>
      <c r="C1071" s="2">
        <v>2523.0300000000002</v>
      </c>
      <c r="D1071" s="2">
        <v>2532.34</v>
      </c>
      <c r="E1071" s="2">
        <v>2514.5500000000002</v>
      </c>
      <c r="F1071" s="3">
        <v>2.5999999999999999E-3</v>
      </c>
      <c r="G1071">
        <f>$G$2*Tabella12[[#This Row],[CHIUSURA]]/$B$2</f>
        <v>176.07023947174122</v>
      </c>
      <c r="H1071" s="6">
        <f>LN(Tabella12[[#This Row],[NUM INDICE]]/G1070)</f>
        <v>2.5826808466449264E-3</v>
      </c>
    </row>
    <row r="1072" spans="1:8" x14ac:dyDescent="0.3">
      <c r="A1072" s="1">
        <v>43558</v>
      </c>
      <c r="B1072" s="2">
        <v>2532.3200000000002</v>
      </c>
      <c r="C1072" s="2">
        <v>2530.9</v>
      </c>
      <c r="D1072" s="2">
        <v>2549.56</v>
      </c>
      <c r="E1072" s="2">
        <v>2530.9</v>
      </c>
      <c r="F1072" s="3">
        <v>1.8E-3</v>
      </c>
      <c r="G1072">
        <f>$G$2*Tabella12[[#This Row],[CHIUSURA]]/$B$2</f>
        <v>176.38716687795161</v>
      </c>
      <c r="H1072" s="6">
        <f>LN(Tabella12[[#This Row],[NUM INDICE]]/G1071)</f>
        <v>1.7983874699065976E-3</v>
      </c>
    </row>
    <row r="1073" spans="1:8" x14ac:dyDescent="0.3">
      <c r="A1073" s="1">
        <v>43559</v>
      </c>
      <c r="B1073" s="2">
        <v>2535.5</v>
      </c>
      <c r="C1073" s="2">
        <v>2530.56</v>
      </c>
      <c r="D1073" s="2">
        <v>2538.36</v>
      </c>
      <c r="E1073" s="2">
        <v>2523.69</v>
      </c>
      <c r="F1073" s="3">
        <v>1.2999999999999999E-3</v>
      </c>
      <c r="G1073">
        <f>$G$2*Tabella12[[#This Row],[CHIUSURA]]/$B$2</f>
        <v>176.60866779042391</v>
      </c>
      <c r="H1073" s="6">
        <f>LN(Tabella12[[#This Row],[NUM INDICE]]/G1072)</f>
        <v>1.2549776501007135E-3</v>
      </c>
    </row>
    <row r="1074" spans="1:8" x14ac:dyDescent="0.3">
      <c r="A1074" s="1">
        <v>43560</v>
      </c>
      <c r="B1074" s="2">
        <v>2540.9899999999998</v>
      </c>
      <c r="C1074" s="2">
        <v>2535.5</v>
      </c>
      <c r="D1074" s="2">
        <v>2548.52</v>
      </c>
      <c r="E1074" s="2">
        <v>2534.7800000000002</v>
      </c>
      <c r="F1074" s="3">
        <v>2.2000000000000001E-3</v>
      </c>
      <c r="G1074">
        <f>$G$2*Tabella12[[#This Row],[CHIUSURA]]/$B$2</f>
        <v>176.99107030912609</v>
      </c>
      <c r="H1074" s="6">
        <f>LN(Tabella12[[#This Row],[NUM INDICE]]/G1073)</f>
        <v>2.1629126188653851E-3</v>
      </c>
    </row>
    <row r="1075" spans="1:8" x14ac:dyDescent="0.3">
      <c r="A1075" s="1">
        <v>43563</v>
      </c>
      <c r="B1075" s="2">
        <v>2560.0700000000002</v>
      </c>
      <c r="C1075" s="2">
        <v>2542.61</v>
      </c>
      <c r="D1075" s="2">
        <v>2560.0700000000002</v>
      </c>
      <c r="E1075" s="2">
        <v>2542.61</v>
      </c>
      <c r="F1075" s="3">
        <v>7.4999999999999997E-3</v>
      </c>
      <c r="G1075">
        <f>$G$2*Tabella12[[#This Row],[CHIUSURA]]/$B$2</f>
        <v>178.32007578395999</v>
      </c>
      <c r="H1075" s="6">
        <f>LN(Tabella12[[#This Row],[NUM INDICE]]/G1074)</f>
        <v>7.4808329958356888E-3</v>
      </c>
    </row>
    <row r="1076" spans="1:8" x14ac:dyDescent="0.3">
      <c r="A1076" s="1">
        <v>43564</v>
      </c>
      <c r="B1076" s="2">
        <v>2570.2800000000002</v>
      </c>
      <c r="C1076" s="2">
        <v>2563.85</v>
      </c>
      <c r="D1076" s="2">
        <v>2574.0700000000002</v>
      </c>
      <c r="E1076" s="2">
        <v>2556.37</v>
      </c>
      <c r="F1076" s="3">
        <v>4.0000000000000001E-3</v>
      </c>
      <c r="G1076">
        <f>$G$2*Tabella12[[#This Row],[CHIUSURA]]/$B$2</f>
        <v>179.0312469526211</v>
      </c>
      <c r="H1076" s="6">
        <f>LN(Tabella12[[#This Row],[NUM INDICE]]/G1075)</f>
        <v>3.9802405212767001E-3</v>
      </c>
    </row>
    <row r="1077" spans="1:8" x14ac:dyDescent="0.3">
      <c r="A1077" s="1">
        <v>43565</v>
      </c>
      <c r="B1077" s="2">
        <v>2578.58</v>
      </c>
      <c r="C1077" s="2">
        <v>2571.6999999999998</v>
      </c>
      <c r="D1077" s="2">
        <v>2591.69</v>
      </c>
      <c r="E1077" s="2">
        <v>2565.33</v>
      </c>
      <c r="F1077" s="3">
        <v>3.2000000000000002E-3</v>
      </c>
      <c r="G1077">
        <f>$G$2*Tabella12[[#This Row],[CHIUSURA]]/$B$2</f>
        <v>179.6093782650488</v>
      </c>
      <c r="H1077" s="6">
        <f>LN(Tabella12[[#This Row],[NUM INDICE]]/G1076)</f>
        <v>3.2240174288604706E-3</v>
      </c>
    </row>
    <row r="1078" spans="1:8" x14ac:dyDescent="0.3">
      <c r="A1078" s="1">
        <v>43566</v>
      </c>
      <c r="B1078" s="2">
        <v>2551.4499999999998</v>
      </c>
      <c r="C1078" s="2">
        <v>2578.37</v>
      </c>
      <c r="D1078" s="2">
        <v>2587.09</v>
      </c>
      <c r="E1078" s="2">
        <v>2551.4499999999998</v>
      </c>
      <c r="F1078" s="3">
        <v>-1.0500000000000001E-2</v>
      </c>
      <c r="G1078">
        <f>$G$2*Tabella12[[#This Row],[CHIUSURA]]/$B$2</f>
        <v>177.71965507153502</v>
      </c>
      <c r="H1078" s="6">
        <f>LN(Tabella12[[#This Row],[NUM INDICE]]/G1077)</f>
        <v>-1.0577034803788679E-2</v>
      </c>
    </row>
    <row r="1079" spans="1:8" x14ac:dyDescent="0.3">
      <c r="A1079" s="1">
        <v>43567</v>
      </c>
      <c r="B1079" s="2">
        <v>2559.7199999999998</v>
      </c>
      <c r="C1079" s="2">
        <v>2550.87</v>
      </c>
      <c r="D1079" s="2">
        <v>2569.84</v>
      </c>
      <c r="E1079" s="2">
        <v>2547</v>
      </c>
      <c r="F1079" s="3">
        <v>3.2000000000000002E-3</v>
      </c>
      <c r="G1079">
        <f>$G$2*Tabella12[[#This Row],[CHIUSURA]]/$B$2</f>
        <v>178.29569675271301</v>
      </c>
      <c r="H1079" s="6">
        <f>LN(Tabella12[[#This Row],[NUM INDICE]]/G1078)</f>
        <v>3.2360524956034512E-3</v>
      </c>
    </row>
    <row r="1080" spans="1:8" x14ac:dyDescent="0.3">
      <c r="A1080" s="1">
        <v>43570</v>
      </c>
      <c r="B1080" s="2">
        <v>2545.12</v>
      </c>
      <c r="C1080" s="2">
        <v>2564.48</v>
      </c>
      <c r="D1080" s="2">
        <v>2569.92</v>
      </c>
      <c r="E1080" s="2">
        <v>2539.7399999999998</v>
      </c>
      <c r="F1080" s="3">
        <v>-5.7000000000000002E-3</v>
      </c>
      <c r="G1080">
        <f>$G$2*Tabella12[[#This Row],[CHIUSURA]]/$B$2</f>
        <v>177.27874287784016</v>
      </c>
      <c r="H1080" s="6">
        <f>LN(Tabella12[[#This Row],[NUM INDICE]]/G1079)</f>
        <v>-5.7200773416761141E-3</v>
      </c>
    </row>
    <row r="1081" spans="1:8" x14ac:dyDescent="0.3">
      <c r="A1081" s="1">
        <v>43571</v>
      </c>
      <c r="B1081" s="2">
        <v>2559.84</v>
      </c>
      <c r="C1081" s="2">
        <v>2547.17</v>
      </c>
      <c r="D1081" s="2">
        <v>2567.06</v>
      </c>
      <c r="E1081" s="2">
        <v>2540.35</v>
      </c>
      <c r="F1081" s="3">
        <v>5.7999999999999996E-3</v>
      </c>
      <c r="G1081">
        <f>$G$2*Tabella12[[#This Row],[CHIUSURA]]/$B$2</f>
        <v>178.304055277712</v>
      </c>
      <c r="H1081" s="6">
        <f>LN(Tabella12[[#This Row],[NUM INDICE]]/G1080)</f>
        <v>5.7669563703514077E-3</v>
      </c>
    </row>
    <row r="1082" spans="1:8" x14ac:dyDescent="0.3">
      <c r="A1082" s="1">
        <v>43572</v>
      </c>
      <c r="B1082" s="2">
        <v>2568.2600000000002</v>
      </c>
      <c r="C1082" s="2">
        <v>2563.4699999999998</v>
      </c>
      <c r="D1082" s="2">
        <v>2574.81</v>
      </c>
      <c r="E1082" s="2">
        <v>2560.04</v>
      </c>
      <c r="F1082" s="3">
        <v>3.3E-3</v>
      </c>
      <c r="G1082">
        <f>$G$2*Tabella12[[#This Row],[CHIUSURA]]/$B$2</f>
        <v>178.89054511513868</v>
      </c>
      <c r="H1082" s="6">
        <f>LN(Tabella12[[#This Row],[NUM INDICE]]/G1081)</f>
        <v>3.2838702703279019E-3</v>
      </c>
    </row>
    <row r="1083" spans="1:8" x14ac:dyDescent="0.3">
      <c r="A1083" s="1">
        <v>43573</v>
      </c>
      <c r="B1083" s="2">
        <v>2560.8000000000002</v>
      </c>
      <c r="C1083" s="2">
        <v>2567.34</v>
      </c>
      <c r="D1083" s="2">
        <v>2567.34</v>
      </c>
      <c r="E1083" s="2">
        <v>2547.37</v>
      </c>
      <c r="F1083" s="3">
        <v>-2.8999999999999998E-3</v>
      </c>
      <c r="G1083">
        <f>$G$2*Tabella12[[#This Row],[CHIUSURA]]/$B$2</f>
        <v>178.37092347770366</v>
      </c>
      <c r="H1083" s="6">
        <f>LN(Tabella12[[#This Row],[NUM INDICE]]/G1082)</f>
        <v>-2.9089171350763061E-3</v>
      </c>
    </row>
    <row r="1084" spans="1:8" x14ac:dyDescent="0.3">
      <c r="A1084" s="1">
        <v>43574</v>
      </c>
      <c r="B1084" s="2">
        <v>2563.9</v>
      </c>
      <c r="C1084" s="2">
        <v>2561.11</v>
      </c>
      <c r="D1084" s="2">
        <v>2566.88</v>
      </c>
      <c r="E1084" s="2">
        <v>2560.73</v>
      </c>
      <c r="F1084" s="3">
        <v>1.1999999999999999E-3</v>
      </c>
      <c r="G1084">
        <f>$G$2*Tabella12[[#This Row],[CHIUSURA]]/$B$2</f>
        <v>178.58685204017664</v>
      </c>
      <c r="H1084" s="6">
        <f>LN(Tabella12[[#This Row],[NUM INDICE]]/G1083)</f>
        <v>1.2098270642642297E-3</v>
      </c>
    </row>
    <row r="1085" spans="1:8" x14ac:dyDescent="0.3">
      <c r="A1085" s="1">
        <v>43577</v>
      </c>
      <c r="B1085" s="2">
        <v>2584.7399999999998</v>
      </c>
      <c r="C1085" s="2">
        <v>2567.2399999999998</v>
      </c>
      <c r="D1085" s="2">
        <v>2585.7600000000002</v>
      </c>
      <c r="E1085" s="2">
        <v>2567.62</v>
      </c>
      <c r="F1085" s="3">
        <v>8.0999999999999996E-3</v>
      </c>
      <c r="G1085">
        <f>$G$2*Tabella12[[#This Row],[CHIUSURA]]/$B$2</f>
        <v>180.03844921499515</v>
      </c>
      <c r="H1085" s="6">
        <f>LN(Tabella12[[#This Row],[NUM INDICE]]/G1084)</f>
        <v>8.0953858932840145E-3</v>
      </c>
    </row>
    <row r="1086" spans="1:8" x14ac:dyDescent="0.3">
      <c r="A1086" s="1">
        <v>43578</v>
      </c>
      <c r="B1086" s="2">
        <v>2587.48</v>
      </c>
      <c r="C1086" s="2">
        <v>2586.06</v>
      </c>
      <c r="D1086" s="2">
        <v>2599.58</v>
      </c>
      <c r="E1086" s="2">
        <v>2576.8200000000002</v>
      </c>
      <c r="F1086" s="3">
        <v>1.1000000000000001E-3</v>
      </c>
      <c r="G1086">
        <f>$G$2*Tabella12[[#This Row],[CHIUSURA]]/$B$2</f>
        <v>180.22930220247133</v>
      </c>
      <c r="H1086" s="6">
        <f>LN(Tabella12[[#This Row],[NUM INDICE]]/G1085)</f>
        <v>1.059506461951314E-3</v>
      </c>
    </row>
    <row r="1087" spans="1:8" x14ac:dyDescent="0.3">
      <c r="A1087" s="1">
        <v>43579</v>
      </c>
      <c r="B1087" s="2">
        <v>2579.0500000000002</v>
      </c>
      <c r="C1087" s="2">
        <v>2587.0700000000002</v>
      </c>
      <c r="D1087" s="2">
        <v>2587.2399999999998</v>
      </c>
      <c r="E1087" s="2">
        <v>2567.38</v>
      </c>
      <c r="F1087" s="3">
        <v>-3.3E-3</v>
      </c>
      <c r="G1087">
        <f>$G$2*Tabella12[[#This Row],[CHIUSURA]]/$B$2</f>
        <v>179.64211582129474</v>
      </c>
      <c r="H1087" s="6">
        <f>LN(Tabella12[[#This Row],[NUM INDICE]]/G1086)</f>
        <v>-3.2633150222989415E-3</v>
      </c>
    </row>
    <row r="1088" spans="1:8" x14ac:dyDescent="0.3">
      <c r="A1088" s="1">
        <v>43580</v>
      </c>
      <c r="B1088" s="2">
        <v>2560.94</v>
      </c>
      <c r="C1088" s="2">
        <v>2578.52</v>
      </c>
      <c r="D1088" s="2">
        <v>2586.9299999999998</v>
      </c>
      <c r="E1088" s="2">
        <v>2558.75</v>
      </c>
      <c r="F1088" s="3">
        <v>-7.0000000000000001E-3</v>
      </c>
      <c r="G1088">
        <f>$G$2*Tabella12[[#This Row],[CHIUSURA]]/$B$2</f>
        <v>178.3806750902024</v>
      </c>
      <c r="H1088" s="6">
        <f>LN(Tabella12[[#This Row],[NUM INDICE]]/G1087)</f>
        <v>-7.0467354760782837E-3</v>
      </c>
    </row>
    <row r="1089" spans="1:8" x14ac:dyDescent="0.3">
      <c r="A1089" s="1">
        <v>43581</v>
      </c>
      <c r="B1089" s="2">
        <v>2563.7199999999998</v>
      </c>
      <c r="C1089" s="2">
        <v>2560.6999999999998</v>
      </c>
      <c r="D1089" s="2">
        <v>2563.7199999999998</v>
      </c>
      <c r="E1089" s="2">
        <v>2547.87</v>
      </c>
      <c r="F1089" s="3">
        <v>1.1000000000000001E-3</v>
      </c>
      <c r="G1089">
        <f>$G$2*Tabella12[[#This Row],[CHIUSURA]]/$B$2</f>
        <v>178.57431425267819</v>
      </c>
      <c r="H1089" s="6">
        <f>LN(Tabella12[[#This Row],[NUM INDICE]]/G1088)</f>
        <v>1.0849501323788905E-3</v>
      </c>
    </row>
    <row r="1090" spans="1:8" x14ac:dyDescent="0.3">
      <c r="A1090" s="1">
        <v>43584</v>
      </c>
      <c r="B1090" s="2">
        <v>2569.83</v>
      </c>
      <c r="C1090" s="2">
        <v>2564.09</v>
      </c>
      <c r="D1090" s="2">
        <v>2577.46</v>
      </c>
      <c r="E1090" s="2">
        <v>2556.71</v>
      </c>
      <c r="F1090" s="3">
        <v>2.3999999999999998E-3</v>
      </c>
      <c r="G1090">
        <f>$G$2*Tabella12[[#This Row],[CHIUSURA]]/$B$2</f>
        <v>178.99990248387499</v>
      </c>
      <c r="H1090" s="6">
        <f>LN(Tabella12[[#This Row],[NUM INDICE]]/G1089)</f>
        <v>2.3804201323222585E-3</v>
      </c>
    </row>
    <row r="1091" spans="1:8" x14ac:dyDescent="0.3">
      <c r="A1091" s="1">
        <v>43585</v>
      </c>
      <c r="B1091" s="2">
        <v>2559.3200000000002</v>
      </c>
      <c r="C1091" s="2">
        <v>2570.19</v>
      </c>
      <c r="D1091" s="2">
        <v>2570.33</v>
      </c>
      <c r="E1091" s="2">
        <v>2552.86</v>
      </c>
      <c r="F1091" s="3">
        <v>-4.1000000000000003E-3</v>
      </c>
      <c r="G1091">
        <f>$G$2*Tabella12[[#This Row],[CHIUSURA]]/$B$2</f>
        <v>178.26783500271654</v>
      </c>
      <c r="H1091" s="6">
        <f>LN(Tabella12[[#This Row],[NUM INDICE]]/G1090)</f>
        <v>-4.0981506524375216E-3</v>
      </c>
    </row>
    <row r="1092" spans="1:8" x14ac:dyDescent="0.3">
      <c r="A1092" s="1">
        <v>43587</v>
      </c>
      <c r="B1092" s="2">
        <v>2575.2199999999998</v>
      </c>
      <c r="C1092" s="2">
        <v>2558.81</v>
      </c>
      <c r="D1092" s="2">
        <v>2580.92</v>
      </c>
      <c r="E1092" s="2">
        <v>2557.69</v>
      </c>
      <c r="F1092" s="3">
        <v>6.1999999999999998E-3</v>
      </c>
      <c r="G1092">
        <f>$G$2*Tabella12[[#This Row],[CHIUSURA]]/$B$2</f>
        <v>179.37533956507806</v>
      </c>
      <c r="H1092" s="6">
        <f>LN(Tabella12[[#This Row],[NUM INDICE]]/G1091)</f>
        <v>6.1933691524773066E-3</v>
      </c>
    </row>
    <row r="1093" spans="1:8" x14ac:dyDescent="0.3">
      <c r="A1093" s="1">
        <v>43588</v>
      </c>
      <c r="B1093" s="2">
        <v>2580.9499999999998</v>
      </c>
      <c r="C1093" s="2">
        <v>2574.11</v>
      </c>
      <c r="D1093" s="2">
        <v>2587.09</v>
      </c>
      <c r="E1093" s="2">
        <v>2572.84</v>
      </c>
      <c r="F1093" s="3">
        <v>2.2000000000000001E-3</v>
      </c>
      <c r="G1093">
        <f>$G$2*Tabella12[[#This Row],[CHIUSURA]]/$B$2</f>
        <v>179.77445913377815</v>
      </c>
      <c r="H1093" s="6">
        <f>LN(Tabella12[[#This Row],[NUM INDICE]]/G1092)</f>
        <v>2.2225808531469407E-3</v>
      </c>
    </row>
    <row r="1094" spans="1:8" x14ac:dyDescent="0.3">
      <c r="A1094" s="1">
        <v>43591</v>
      </c>
      <c r="B1094" s="2">
        <v>2579.75</v>
      </c>
      <c r="C1094" s="2">
        <v>2569.2800000000002</v>
      </c>
      <c r="D1094" s="2">
        <v>2579.75</v>
      </c>
      <c r="E1094" s="2">
        <v>2552.34</v>
      </c>
      <c r="F1094" s="3">
        <v>-5.0000000000000001E-4</v>
      </c>
      <c r="G1094">
        <f>$G$2*Tabella12[[#This Row],[CHIUSURA]]/$B$2</f>
        <v>179.69087388378864</v>
      </c>
      <c r="H1094" s="6">
        <f>LN(Tabella12[[#This Row],[NUM INDICE]]/G1093)</f>
        <v>-4.6505319884000132E-4</v>
      </c>
    </row>
    <row r="1095" spans="1:8" x14ac:dyDescent="0.3">
      <c r="A1095" s="1">
        <v>43592</v>
      </c>
      <c r="B1095" s="2">
        <v>2565.1</v>
      </c>
      <c r="C1095" s="2">
        <v>2579.59</v>
      </c>
      <c r="D1095" s="2">
        <v>2583.1799999999998</v>
      </c>
      <c r="E1095" s="2">
        <v>2556.98</v>
      </c>
      <c r="F1095" s="3">
        <v>-5.7000000000000002E-3</v>
      </c>
      <c r="G1095">
        <f>$G$2*Tabella12[[#This Row],[CHIUSURA]]/$B$2</f>
        <v>178.67043729016618</v>
      </c>
      <c r="H1095" s="6">
        <f>LN(Tabella12[[#This Row],[NUM INDICE]]/G1094)</f>
        <v>-5.6950307961263135E-3</v>
      </c>
    </row>
    <row r="1096" spans="1:8" x14ac:dyDescent="0.3">
      <c r="A1096" s="1">
        <v>43593</v>
      </c>
      <c r="B1096" s="2">
        <v>2544.4299999999998</v>
      </c>
      <c r="C1096" s="2">
        <v>2563.66</v>
      </c>
      <c r="D1096" s="2">
        <v>2564.38</v>
      </c>
      <c r="E1096" s="2">
        <v>2544.4299999999998</v>
      </c>
      <c r="F1096" s="3">
        <v>-8.0999999999999996E-3</v>
      </c>
      <c r="G1096">
        <f>$G$2*Tabella12[[#This Row],[CHIUSURA]]/$B$2</f>
        <v>177.23068135909614</v>
      </c>
      <c r="H1096" s="6">
        <f>LN(Tabella12[[#This Row],[NUM INDICE]]/G1095)</f>
        <v>-8.0908078655945442E-3</v>
      </c>
    </row>
    <row r="1097" spans="1:8" x14ac:dyDescent="0.3">
      <c r="A1097" s="1">
        <v>43595</v>
      </c>
      <c r="B1097" s="2">
        <v>2514.87</v>
      </c>
      <c r="C1097" s="2">
        <v>2538.16</v>
      </c>
      <c r="D1097" s="2">
        <v>2540.33</v>
      </c>
      <c r="E1097" s="2">
        <v>2511.16</v>
      </c>
      <c r="F1097" s="3">
        <v>-1.1599999999999999E-2</v>
      </c>
      <c r="G1097">
        <f>$G$2*Tabella12[[#This Row],[CHIUSURA]]/$B$2</f>
        <v>175.17169803435354</v>
      </c>
      <c r="H1097" s="6">
        <f>LN(Tabella12[[#This Row],[NUM INDICE]]/G1096)</f>
        <v>-1.1685543997065142E-2</v>
      </c>
    </row>
    <row r="1098" spans="1:8" x14ac:dyDescent="0.3">
      <c r="A1098" s="1">
        <v>43598</v>
      </c>
      <c r="B1098" s="2">
        <v>2508.87</v>
      </c>
      <c r="C1098" s="2">
        <v>2512.23</v>
      </c>
      <c r="D1098" s="2">
        <v>2531.54</v>
      </c>
      <c r="E1098" s="2">
        <v>2506.4699999999998</v>
      </c>
      <c r="F1098" s="3">
        <v>-2.3999999999999998E-3</v>
      </c>
      <c r="G1098">
        <f>$G$2*Tabella12[[#This Row],[CHIUSURA]]/$B$2</f>
        <v>174.75377178440576</v>
      </c>
      <c r="H1098" s="6">
        <f>LN(Tabella12[[#This Row],[NUM INDICE]]/G1097)</f>
        <v>-2.3886597844823949E-3</v>
      </c>
    </row>
    <row r="1099" spans="1:8" x14ac:dyDescent="0.3">
      <c r="A1099" s="1">
        <v>43599</v>
      </c>
      <c r="B1099" s="2">
        <v>2562.33</v>
      </c>
      <c r="C1099" s="2">
        <v>2508.9299999999998</v>
      </c>
      <c r="D1099" s="2">
        <v>2566.92</v>
      </c>
      <c r="E1099" s="2">
        <v>2509.5100000000002</v>
      </c>
      <c r="F1099" s="3">
        <v>2.1299999999999999E-2</v>
      </c>
      <c r="G1099">
        <f>$G$2*Tabella12[[#This Row],[CHIUSURA]]/$B$2</f>
        <v>178.4774946714403</v>
      </c>
      <c r="H1099" s="6">
        <f>LN(Tabella12[[#This Row],[NUM INDICE]]/G1098)</f>
        <v>2.1084548230001408E-2</v>
      </c>
    </row>
    <row r="1100" spans="1:8" x14ac:dyDescent="0.3">
      <c r="A1100" s="1">
        <v>43600</v>
      </c>
      <c r="B1100" s="2">
        <v>2554.4899999999998</v>
      </c>
      <c r="C1100" s="2">
        <v>2569.33</v>
      </c>
      <c r="D1100" s="2">
        <v>2576.56</v>
      </c>
      <c r="E1100" s="2">
        <v>2549.17</v>
      </c>
      <c r="F1100" s="3">
        <v>-3.0999999999999999E-3</v>
      </c>
      <c r="G1100">
        <f>$G$2*Tabella12[[#This Row],[CHIUSURA]]/$B$2</f>
        <v>177.93140437150853</v>
      </c>
      <c r="H1100" s="6">
        <f>LN(Tabella12[[#This Row],[NUM INDICE]]/G1099)</f>
        <v>-3.064405679769738E-3</v>
      </c>
    </row>
    <row r="1101" spans="1:8" x14ac:dyDescent="0.3">
      <c r="A1101" s="1">
        <v>43601</v>
      </c>
      <c r="B1101" s="2">
        <v>2581.11</v>
      </c>
      <c r="C1101" s="2">
        <v>2552.69</v>
      </c>
      <c r="D1101" s="2">
        <v>2590.46</v>
      </c>
      <c r="E1101" s="2">
        <v>2552.34</v>
      </c>
      <c r="F1101" s="3">
        <v>1.04E-2</v>
      </c>
      <c r="G1101">
        <f>$G$2*Tabella12[[#This Row],[CHIUSURA]]/$B$2</f>
        <v>179.78560383377678</v>
      </c>
      <c r="H1101" s="6">
        <f>LN(Tabella12[[#This Row],[NUM INDICE]]/G1100)</f>
        <v>1.0366943847525239E-2</v>
      </c>
    </row>
    <row r="1102" spans="1:8" x14ac:dyDescent="0.3">
      <c r="A1102" s="1">
        <v>43602</v>
      </c>
      <c r="B1102" s="2">
        <v>2577.48</v>
      </c>
      <c r="C1102" s="2">
        <v>2576.4499999999998</v>
      </c>
      <c r="D1102" s="2">
        <v>2587.2600000000002</v>
      </c>
      <c r="E1102" s="2">
        <v>2569.1</v>
      </c>
      <c r="F1102" s="3">
        <v>-1.4E-3</v>
      </c>
      <c r="G1102">
        <f>$G$2*Tabella12[[#This Row],[CHIUSURA]]/$B$2</f>
        <v>179.5327584525584</v>
      </c>
      <c r="H1102" s="6">
        <f>LN(Tabella12[[#This Row],[NUM INDICE]]/G1101)</f>
        <v>-1.4073615461400511E-3</v>
      </c>
    </row>
    <row r="1103" spans="1:8" x14ac:dyDescent="0.3">
      <c r="A1103" s="1">
        <v>43605</v>
      </c>
      <c r="B1103" s="2">
        <v>2571.65</v>
      </c>
      <c r="C1103" s="2">
        <v>2582.0100000000002</v>
      </c>
      <c r="D1103" s="2">
        <v>2588.39</v>
      </c>
      <c r="E1103" s="2">
        <v>2567.11</v>
      </c>
      <c r="F1103" s="3">
        <v>-2.3E-3</v>
      </c>
      <c r="G1103">
        <f>$G$2*Tabella12[[#This Row],[CHIUSURA]]/$B$2</f>
        <v>179.12667344635915</v>
      </c>
      <c r="H1103" s="6">
        <f>LN(Tabella12[[#This Row],[NUM INDICE]]/G1102)</f>
        <v>-2.264461177421676E-3</v>
      </c>
    </row>
    <row r="1104" spans="1:8" x14ac:dyDescent="0.3">
      <c r="A1104" s="1">
        <v>43606</v>
      </c>
      <c r="B1104" s="2">
        <v>2616.5300000000002</v>
      </c>
      <c r="C1104" s="2">
        <v>2575.15</v>
      </c>
      <c r="D1104" s="2">
        <v>2619.77</v>
      </c>
      <c r="E1104" s="2">
        <v>2572.36</v>
      </c>
      <c r="F1104" s="3">
        <v>1.7500000000000002E-2</v>
      </c>
      <c r="G1104">
        <f>$G$2*Tabella12[[#This Row],[CHIUSURA]]/$B$2</f>
        <v>182.25276179596841</v>
      </c>
      <c r="H1104" s="6">
        <f>LN(Tabella12[[#This Row],[NUM INDICE]]/G1103)</f>
        <v>1.7301296218233463E-2</v>
      </c>
    </row>
    <row r="1105" spans="1:8" x14ac:dyDescent="0.3">
      <c r="A1105" s="1">
        <v>43607</v>
      </c>
      <c r="B1105" s="2">
        <v>2638.71</v>
      </c>
      <c r="C1105" s="2">
        <v>2619.66</v>
      </c>
      <c r="D1105" s="2">
        <v>2645.7</v>
      </c>
      <c r="E1105" s="2">
        <v>2610.46</v>
      </c>
      <c r="F1105" s="3">
        <v>8.5000000000000006E-3</v>
      </c>
      <c r="G1105">
        <f>$G$2*Tabella12[[#This Row],[CHIUSURA]]/$B$2</f>
        <v>183.79769583327527</v>
      </c>
      <c r="H1105" s="6">
        <f>LN(Tabella12[[#This Row],[NUM INDICE]]/G1104)</f>
        <v>8.4411489100892027E-3</v>
      </c>
    </row>
    <row r="1106" spans="1:8" x14ac:dyDescent="0.3">
      <c r="A1106" s="1">
        <v>43608</v>
      </c>
      <c r="B1106" s="2">
        <v>2618.61</v>
      </c>
      <c r="C1106" s="2">
        <v>2634.19</v>
      </c>
      <c r="D1106" s="2">
        <v>2634.07</v>
      </c>
      <c r="E1106" s="2">
        <v>2615.6999999999998</v>
      </c>
      <c r="F1106" s="3">
        <v>-7.6E-3</v>
      </c>
      <c r="G1106">
        <f>$G$2*Tabella12[[#This Row],[CHIUSURA]]/$B$2</f>
        <v>182.3976428959503</v>
      </c>
      <c r="H1106" s="6">
        <f>LN(Tabella12[[#This Row],[NUM INDICE]]/G1105)</f>
        <v>-7.6465187342204602E-3</v>
      </c>
    </row>
    <row r="1107" spans="1:8" x14ac:dyDescent="0.3">
      <c r="A1107" s="1">
        <v>43609</v>
      </c>
      <c r="B1107" s="2">
        <v>2619.2399999999998</v>
      </c>
      <c r="C1107" s="2">
        <v>2621.94</v>
      </c>
      <c r="D1107" s="2">
        <v>2642.4</v>
      </c>
      <c r="E1107" s="2">
        <v>2616.56</v>
      </c>
      <c r="F1107" s="3">
        <v>2.0000000000000001E-4</v>
      </c>
      <c r="G1107">
        <f>$G$2*Tabella12[[#This Row],[CHIUSURA]]/$B$2</f>
        <v>182.44152515219477</v>
      </c>
      <c r="H1107" s="6">
        <f>LN(Tabella12[[#This Row],[NUM INDICE]]/G1106)</f>
        <v>2.4055671813338526E-4</v>
      </c>
    </row>
    <row r="1108" spans="1:8" x14ac:dyDescent="0.3">
      <c r="A1108" s="1">
        <v>43612</v>
      </c>
      <c r="B1108" s="2">
        <v>2632.95</v>
      </c>
      <c r="C1108" s="2">
        <v>2620</v>
      </c>
      <c r="D1108" s="2">
        <v>2632.95</v>
      </c>
      <c r="E1108" s="2">
        <v>2617.63</v>
      </c>
      <c r="F1108" s="3">
        <v>5.1999999999999998E-3</v>
      </c>
      <c r="G1108">
        <f>$G$2*Tabella12[[#This Row],[CHIUSURA]]/$B$2</f>
        <v>183.39648663332542</v>
      </c>
      <c r="H1108" s="6">
        <f>LN(Tabella12[[#This Row],[NUM INDICE]]/G1107)</f>
        <v>5.2206912314780333E-3</v>
      </c>
    </row>
    <row r="1109" spans="1:8" x14ac:dyDescent="0.3">
      <c r="A1109" s="1">
        <v>43613</v>
      </c>
      <c r="B1109" s="2">
        <v>2609.7800000000002</v>
      </c>
      <c r="C1109" s="2">
        <v>2634.13</v>
      </c>
      <c r="D1109" s="2">
        <v>2640.81</v>
      </c>
      <c r="E1109" s="2">
        <v>2596.3000000000002</v>
      </c>
      <c r="F1109" s="3">
        <v>-8.8000000000000005E-3</v>
      </c>
      <c r="G1109">
        <f>$G$2*Tabella12[[#This Row],[CHIUSURA]]/$B$2</f>
        <v>181.78259476477717</v>
      </c>
      <c r="H1109" s="6">
        <f>LN(Tabella12[[#This Row],[NUM INDICE]]/G1108)</f>
        <v>-8.8389639941665876E-3</v>
      </c>
    </row>
    <row r="1110" spans="1:8" x14ac:dyDescent="0.3">
      <c r="A1110" s="1">
        <v>43614</v>
      </c>
      <c r="B1110" s="2">
        <v>2641.15</v>
      </c>
      <c r="C1110" s="2">
        <v>2607.11</v>
      </c>
      <c r="D1110" s="2">
        <v>2642.23</v>
      </c>
      <c r="E1110" s="2">
        <v>2600.79</v>
      </c>
      <c r="F1110" s="3">
        <v>1.2E-2</v>
      </c>
      <c r="G1110">
        <f>$G$2*Tabella12[[#This Row],[CHIUSURA]]/$B$2</f>
        <v>183.96765250825402</v>
      </c>
      <c r="H1110" s="6">
        <f>LN(Tabella12[[#This Row],[NUM INDICE]]/G1109)</f>
        <v>1.1948501775893407E-2</v>
      </c>
    </row>
    <row r="1111" spans="1:8" x14ac:dyDescent="0.3">
      <c r="A1111" s="1">
        <v>43615</v>
      </c>
      <c r="B1111" s="2">
        <v>2659.52</v>
      </c>
      <c r="C1111" s="2">
        <v>2645</v>
      </c>
      <c r="D1111" s="2">
        <v>2665.28</v>
      </c>
      <c r="E1111" s="2">
        <v>2642.27</v>
      </c>
      <c r="F1111" s="3">
        <v>7.0000000000000001E-3</v>
      </c>
      <c r="G1111">
        <f>$G$2*Tabella12[[#This Row],[CHIUSURA]]/$B$2</f>
        <v>185.24720337684408</v>
      </c>
      <c r="H1111" s="6">
        <f>LN(Tabella12[[#This Row],[NUM INDICE]]/G1110)</f>
        <v>6.9312270124702044E-3</v>
      </c>
    </row>
    <row r="1112" spans="1:8" x14ac:dyDescent="0.3">
      <c r="A1112" s="1">
        <v>43616</v>
      </c>
      <c r="B1112" s="2">
        <v>2665.33</v>
      </c>
      <c r="C1112" s="2">
        <v>2655.76</v>
      </c>
      <c r="D1112" s="2">
        <v>2665.42</v>
      </c>
      <c r="E1112" s="2">
        <v>2639.19</v>
      </c>
      <c r="F1112" s="3">
        <v>2.2000000000000001E-3</v>
      </c>
      <c r="G1112">
        <f>$G$2*Tabella12[[#This Row],[CHIUSURA]]/$B$2</f>
        <v>185.65189529554351</v>
      </c>
      <c r="H1112" s="6">
        <f>LN(Tabella12[[#This Row],[NUM INDICE]]/G1111)</f>
        <v>2.1822219614249403E-3</v>
      </c>
    </row>
    <row r="1113" spans="1:8" x14ac:dyDescent="0.3">
      <c r="A1113" s="1">
        <v>43619</v>
      </c>
      <c r="B1113" s="2">
        <v>2729.93</v>
      </c>
      <c r="C1113" s="2">
        <v>2660.64</v>
      </c>
      <c r="D1113" s="2">
        <v>2743.81</v>
      </c>
      <c r="E1113" s="2">
        <v>2649.78</v>
      </c>
      <c r="F1113" s="3">
        <v>2.4199999999999999E-2</v>
      </c>
      <c r="G1113">
        <f>$G$2*Tabella12[[#This Row],[CHIUSURA]]/$B$2</f>
        <v>190.15156791998103</v>
      </c>
      <c r="H1113" s="6">
        <f>LN(Tabella12[[#This Row],[NUM INDICE]]/G1112)</f>
        <v>2.3948090498541321E-2</v>
      </c>
    </row>
    <row r="1114" spans="1:8" x14ac:dyDescent="0.3">
      <c r="A1114" s="1">
        <v>43620</v>
      </c>
      <c r="B1114" s="2">
        <v>2706.29</v>
      </c>
      <c r="C1114" s="2">
        <v>2726.06</v>
      </c>
      <c r="D1114" s="2">
        <v>2731.1</v>
      </c>
      <c r="E1114" s="2">
        <v>2690.13</v>
      </c>
      <c r="F1114" s="3">
        <v>-8.6999999999999994E-3</v>
      </c>
      <c r="G1114">
        <f>$G$2*Tabella12[[#This Row],[CHIUSURA]]/$B$2</f>
        <v>188.50493849518688</v>
      </c>
      <c r="H1114" s="6">
        <f>LN(Tabella12[[#This Row],[NUM INDICE]]/G1113)</f>
        <v>-8.697274582597744E-3</v>
      </c>
    </row>
    <row r="1115" spans="1:8" x14ac:dyDescent="0.3">
      <c r="A1115" s="1">
        <v>43621</v>
      </c>
      <c r="B1115" s="2">
        <v>2701.84</v>
      </c>
      <c r="C1115" s="2">
        <v>2706.66</v>
      </c>
      <c r="D1115" s="2">
        <v>2713.82</v>
      </c>
      <c r="E1115" s="2">
        <v>2690.43</v>
      </c>
      <c r="F1115" s="3">
        <v>-1.6000000000000001E-3</v>
      </c>
      <c r="G1115">
        <f>$G$2*Tabella12[[#This Row],[CHIUSURA]]/$B$2</f>
        <v>188.19497652647561</v>
      </c>
      <c r="H1115" s="6">
        <f>LN(Tabella12[[#This Row],[NUM INDICE]]/G1114)</f>
        <v>-1.6456708711895295E-3</v>
      </c>
    </row>
    <row r="1116" spans="1:8" x14ac:dyDescent="0.3">
      <c r="A1116" s="1">
        <v>43622</v>
      </c>
      <c r="B1116" s="2">
        <v>2728.25</v>
      </c>
      <c r="C1116" s="2">
        <v>2701.55</v>
      </c>
      <c r="D1116" s="2">
        <v>2731.73</v>
      </c>
      <c r="E1116" s="2">
        <v>2700.3</v>
      </c>
      <c r="F1116" s="3">
        <v>9.7999999999999997E-3</v>
      </c>
      <c r="G1116">
        <f>$G$2*Tabella12[[#This Row],[CHIUSURA]]/$B$2</f>
        <v>190.03454856999568</v>
      </c>
      <c r="H1116" s="6">
        <f>LN(Tabella12[[#This Row],[NUM INDICE]]/G1115)</f>
        <v>9.7273556223587757E-3</v>
      </c>
    </row>
    <row r="1117" spans="1:8" x14ac:dyDescent="0.3">
      <c r="A1117" s="1">
        <v>43623</v>
      </c>
      <c r="B1117" s="2">
        <v>2729.61</v>
      </c>
      <c r="C1117" s="2">
        <v>2734.94</v>
      </c>
      <c r="D1117" s="2">
        <v>2743.11</v>
      </c>
      <c r="E1117" s="2">
        <v>2725.43</v>
      </c>
      <c r="F1117" s="3">
        <v>5.0000000000000001E-4</v>
      </c>
      <c r="G1117">
        <f>$G$2*Tabella12[[#This Row],[CHIUSURA]]/$B$2</f>
        <v>190.12927851998384</v>
      </c>
      <c r="H1117" s="6">
        <f>LN(Tabella12[[#This Row],[NUM INDICE]]/G1116)</f>
        <v>4.9836383789558141E-4</v>
      </c>
    </row>
    <row r="1118" spans="1:8" x14ac:dyDescent="0.3">
      <c r="A1118" s="1">
        <v>43626</v>
      </c>
      <c r="B1118" s="2">
        <v>2742.59</v>
      </c>
      <c r="C1118" s="2">
        <v>2734.16</v>
      </c>
      <c r="D1118" s="2">
        <v>2746.8</v>
      </c>
      <c r="E1118" s="2">
        <v>2725.65</v>
      </c>
      <c r="F1118" s="3">
        <v>4.7999999999999996E-3</v>
      </c>
      <c r="G1118">
        <f>$G$2*Tabella12[[#This Row],[CHIUSURA]]/$B$2</f>
        <v>191.0333923073708</v>
      </c>
      <c r="H1118" s="6">
        <f>LN(Tabella12[[#This Row],[NUM INDICE]]/G1117)</f>
        <v>4.7439875528492307E-3</v>
      </c>
    </row>
    <row r="1119" spans="1:8" x14ac:dyDescent="0.3">
      <c r="A1119" s="1">
        <v>43627</v>
      </c>
      <c r="B1119" s="2">
        <v>2751.75</v>
      </c>
      <c r="C1119" s="2">
        <v>2718.13</v>
      </c>
      <c r="D1119" s="2">
        <v>2759.57</v>
      </c>
      <c r="E1119" s="2">
        <v>2717.75</v>
      </c>
      <c r="F1119" s="3">
        <v>3.3E-3</v>
      </c>
      <c r="G1119">
        <f>$G$2*Tabella12[[#This Row],[CHIUSURA]]/$B$2</f>
        <v>191.67142638229106</v>
      </c>
      <c r="H1119" s="6">
        <f>LN(Tabella12[[#This Row],[NUM INDICE]]/G1118)</f>
        <v>3.3343435195570736E-3</v>
      </c>
    </row>
    <row r="1120" spans="1:8" x14ac:dyDescent="0.3">
      <c r="A1120" s="1">
        <v>43629</v>
      </c>
      <c r="B1120" s="2">
        <v>2758.36</v>
      </c>
      <c r="C1120" s="2">
        <v>2750.42</v>
      </c>
      <c r="D1120" s="2">
        <v>2759.16</v>
      </c>
      <c r="E1120" s="2">
        <v>2734.4</v>
      </c>
      <c r="F1120" s="3">
        <v>2.3999999999999998E-3</v>
      </c>
      <c r="G1120">
        <f>$G$2*Tabella12[[#This Row],[CHIUSURA]]/$B$2</f>
        <v>192.13184180098352</v>
      </c>
      <c r="H1120" s="6">
        <f>LN(Tabella12[[#This Row],[NUM INDICE]]/G1119)</f>
        <v>2.3992273006372259E-3</v>
      </c>
    </row>
    <row r="1121" spans="1:8" x14ac:dyDescent="0.3">
      <c r="A1121" s="1">
        <v>43630</v>
      </c>
      <c r="B1121" s="2">
        <v>2739.28</v>
      </c>
      <c r="C1121" s="2">
        <v>2757.58</v>
      </c>
      <c r="D1121" s="2">
        <v>2772.06</v>
      </c>
      <c r="E1121" s="2">
        <v>2738.62</v>
      </c>
      <c r="F1121" s="3">
        <v>-6.8999999999999999E-3</v>
      </c>
      <c r="G1121">
        <f>$G$2*Tabella12[[#This Row],[CHIUSURA]]/$B$2</f>
        <v>190.80283632614965</v>
      </c>
      <c r="H1121" s="6">
        <f>LN(Tabella12[[#This Row],[NUM INDICE]]/G1120)</f>
        <v>-6.9411880757142231E-3</v>
      </c>
    </row>
    <row r="1122" spans="1:8" x14ac:dyDescent="0.3">
      <c r="A1122" s="1">
        <v>43633</v>
      </c>
      <c r="B1122" s="2">
        <v>2734.31</v>
      </c>
      <c r="C1122" s="2">
        <v>2737.97</v>
      </c>
      <c r="D1122" s="2">
        <v>2757.89</v>
      </c>
      <c r="E1122" s="2">
        <v>2728.61</v>
      </c>
      <c r="F1122" s="3">
        <v>-1.8E-3</v>
      </c>
      <c r="G1122">
        <f>$G$2*Tabella12[[#This Row],[CHIUSURA]]/$B$2</f>
        <v>190.4566540824429</v>
      </c>
      <c r="H1122" s="6">
        <f>LN(Tabella12[[#This Row],[NUM INDICE]]/G1121)</f>
        <v>-1.8159932935613349E-3</v>
      </c>
    </row>
    <row r="1123" spans="1:8" x14ac:dyDescent="0.3">
      <c r="A1123" s="1">
        <v>43634</v>
      </c>
      <c r="B1123" s="2">
        <v>2761.69</v>
      </c>
      <c r="C1123" s="2">
        <v>2732.47</v>
      </c>
      <c r="D1123" s="2">
        <v>2761.69</v>
      </c>
      <c r="E1123" s="2">
        <v>2723.99</v>
      </c>
      <c r="F1123" s="3">
        <v>0.01</v>
      </c>
      <c r="G1123">
        <f>$G$2*Tabella12[[#This Row],[CHIUSURA]]/$B$2</f>
        <v>192.3637908697045</v>
      </c>
      <c r="H1123" s="6">
        <f>LN(Tabella12[[#This Row],[NUM INDICE]]/G1122)</f>
        <v>9.9636923262224879E-3</v>
      </c>
    </row>
    <row r="1124" spans="1:8" x14ac:dyDescent="0.3">
      <c r="A1124" s="1">
        <v>43635</v>
      </c>
      <c r="B1124" s="2">
        <v>2759.12</v>
      </c>
      <c r="C1124" s="2">
        <v>2763.07</v>
      </c>
      <c r="D1124" s="2">
        <v>2775.83</v>
      </c>
      <c r="E1124" s="2">
        <v>2751.58</v>
      </c>
      <c r="F1124" s="3">
        <v>-8.9999999999999998E-4</v>
      </c>
      <c r="G1124">
        <f>$G$2*Tabella12[[#This Row],[CHIUSURA]]/$B$2</f>
        <v>192.18477912597689</v>
      </c>
      <c r="H1124" s="6">
        <f>LN(Tabella12[[#This Row],[NUM INDICE]]/G1123)</f>
        <v>-9.3102287006443542E-4</v>
      </c>
    </row>
    <row r="1125" spans="1:8" x14ac:dyDescent="0.3">
      <c r="A1125" s="1">
        <v>43636</v>
      </c>
      <c r="B1125" s="2">
        <v>2780.2</v>
      </c>
      <c r="C1125" s="2">
        <v>2758.53</v>
      </c>
      <c r="D1125" s="2">
        <v>2788.19</v>
      </c>
      <c r="E1125" s="2">
        <v>2760.2</v>
      </c>
      <c r="F1125" s="3">
        <v>7.6E-3</v>
      </c>
      <c r="G1125">
        <f>$G$2*Tabella12[[#This Row],[CHIUSURA]]/$B$2</f>
        <v>193.65309335079334</v>
      </c>
      <c r="H1125" s="6">
        <f>LN(Tabella12[[#This Row],[NUM INDICE]]/G1124)</f>
        <v>7.6110792519712934E-3</v>
      </c>
    </row>
    <row r="1126" spans="1:8" x14ac:dyDescent="0.3">
      <c r="A1126" s="1">
        <v>43637</v>
      </c>
      <c r="B1126" s="2">
        <v>2761.23</v>
      </c>
      <c r="C1126" s="2">
        <v>2777.54</v>
      </c>
      <c r="D1126" s="2">
        <v>2779.32</v>
      </c>
      <c r="E1126" s="2">
        <v>2750.54</v>
      </c>
      <c r="F1126" s="3">
        <v>-6.7999999999999996E-3</v>
      </c>
      <c r="G1126">
        <f>$G$2*Tabella12[[#This Row],[CHIUSURA]]/$B$2</f>
        <v>192.33174985720851</v>
      </c>
      <c r="H1126" s="6">
        <f>LN(Tabella12[[#This Row],[NUM INDICE]]/G1125)</f>
        <v>-6.8466349313204191E-3</v>
      </c>
    </row>
    <row r="1127" spans="1:8" x14ac:dyDescent="0.3">
      <c r="A1127" s="1">
        <v>43640</v>
      </c>
      <c r="B1127" s="2">
        <v>2762.65</v>
      </c>
      <c r="C1127" s="2">
        <v>2762.17</v>
      </c>
      <c r="D1127" s="2">
        <v>2772.37</v>
      </c>
      <c r="E1127" s="2">
        <v>2758.18</v>
      </c>
      <c r="F1127" s="3">
        <v>5.0000000000000001E-4</v>
      </c>
      <c r="G1127">
        <f>$G$2*Tabella12[[#This Row],[CHIUSURA]]/$B$2</f>
        <v>192.43065906969616</v>
      </c>
      <c r="H1127" s="6">
        <f>LN(Tabella12[[#This Row],[NUM INDICE]]/G1126)</f>
        <v>5.1413138275254518E-4</v>
      </c>
    </row>
    <row r="1128" spans="1:8" x14ac:dyDescent="0.3">
      <c r="A1128" s="1">
        <v>43641</v>
      </c>
      <c r="B1128" s="2">
        <v>2753.96</v>
      </c>
      <c r="C1128" s="2">
        <v>2761.39</v>
      </c>
      <c r="D1128" s="2">
        <v>2763.88</v>
      </c>
      <c r="E1128" s="2">
        <v>2738.34</v>
      </c>
      <c r="F1128" s="3">
        <v>-3.0999999999999999E-3</v>
      </c>
      <c r="G1128">
        <f>$G$2*Tabella12[[#This Row],[CHIUSURA]]/$B$2</f>
        <v>191.82536255102181</v>
      </c>
      <c r="H1128" s="6">
        <f>LN(Tabella12[[#This Row],[NUM INDICE]]/G1127)</f>
        <v>-3.1504881395530457E-3</v>
      </c>
    </row>
    <row r="1129" spans="1:8" x14ac:dyDescent="0.3">
      <c r="A1129" s="1">
        <v>43642</v>
      </c>
      <c r="B1129" s="2">
        <v>2775.14</v>
      </c>
      <c r="C1129" s="2">
        <v>2754.91</v>
      </c>
      <c r="D1129" s="2">
        <v>2778.25</v>
      </c>
      <c r="E1129" s="2">
        <v>2751.51</v>
      </c>
      <c r="F1129" s="3">
        <v>7.7000000000000002E-3</v>
      </c>
      <c r="G1129">
        <f>$G$2*Tabella12[[#This Row],[CHIUSURA]]/$B$2</f>
        <v>193.3006422133374</v>
      </c>
      <c r="H1129" s="6">
        <f>LN(Tabella12[[#This Row],[NUM INDICE]]/G1128)</f>
        <v>7.6613205035329611E-3</v>
      </c>
    </row>
    <row r="1130" spans="1:8" x14ac:dyDescent="0.3">
      <c r="A1130" s="1">
        <v>43643</v>
      </c>
      <c r="B1130" s="2">
        <v>2779.66</v>
      </c>
      <c r="C1130" s="2">
        <v>2774.75</v>
      </c>
      <c r="D1130" s="2">
        <v>2790.59</v>
      </c>
      <c r="E1130" s="2">
        <v>2765.61</v>
      </c>
      <c r="F1130" s="3">
        <v>1.6000000000000001E-3</v>
      </c>
      <c r="G1130">
        <f>$G$2*Tabella12[[#This Row],[CHIUSURA]]/$B$2</f>
        <v>193.61547998829806</v>
      </c>
      <c r="H1130" s="6">
        <f>LN(Tabella12[[#This Row],[NUM INDICE]]/G1129)</f>
        <v>1.6274216884865484E-3</v>
      </c>
    </row>
    <row r="1131" spans="1:8" x14ac:dyDescent="0.3">
      <c r="A1131" s="1">
        <v>43644</v>
      </c>
      <c r="B1131" s="2">
        <v>2765.85</v>
      </c>
      <c r="C1131" s="2">
        <v>2777.94</v>
      </c>
      <c r="D1131" s="2">
        <v>2786.66</v>
      </c>
      <c r="E1131" s="2">
        <v>2761.46</v>
      </c>
      <c r="F1131" s="3">
        <v>-5.0000000000000001E-3</v>
      </c>
      <c r="G1131">
        <f>$G$2*Tabella12[[#This Row],[CHIUSURA]]/$B$2</f>
        <v>192.65355306966831</v>
      </c>
      <c r="H1131" s="6">
        <f>LN(Tabella12[[#This Row],[NUM INDICE]]/G1130)</f>
        <v>-4.980616227607172E-3</v>
      </c>
    </row>
    <row r="1132" spans="1:8" x14ac:dyDescent="0.3">
      <c r="A1132" s="1">
        <v>43647</v>
      </c>
      <c r="B1132" s="2">
        <v>2801.47</v>
      </c>
      <c r="C1132" s="2">
        <v>2777.08</v>
      </c>
      <c r="D1132" s="2">
        <v>2813.44</v>
      </c>
      <c r="E1132" s="2">
        <v>2777.08</v>
      </c>
      <c r="F1132" s="3">
        <v>1.29E-2</v>
      </c>
      <c r="G1132">
        <f>$G$2*Tabella12[[#This Row],[CHIUSURA]]/$B$2</f>
        <v>195.13464190685815</v>
      </c>
      <c r="H1132" s="6">
        <f>LN(Tabella12[[#This Row],[NUM INDICE]]/G1131)</f>
        <v>1.2796277579727122E-2</v>
      </c>
    </row>
    <row r="1133" spans="1:8" x14ac:dyDescent="0.3">
      <c r="A1133" s="1">
        <v>43648</v>
      </c>
      <c r="B1133" s="2">
        <v>2809.81</v>
      </c>
      <c r="C1133" s="2">
        <v>2802.82</v>
      </c>
      <c r="D1133" s="2">
        <v>2810.02</v>
      </c>
      <c r="E1133" s="2">
        <v>2795.36</v>
      </c>
      <c r="F1133" s="3">
        <v>3.0000000000000001E-3</v>
      </c>
      <c r="G1133">
        <f>$G$2*Tabella12[[#This Row],[CHIUSURA]]/$B$2</f>
        <v>195.71555939428555</v>
      </c>
      <c r="H1133" s="6">
        <f>LN(Tabella12[[#This Row],[NUM INDICE]]/G1132)</f>
        <v>2.9725859843761277E-3</v>
      </c>
    </row>
    <row r="1134" spans="1:8" x14ac:dyDescent="0.3">
      <c r="A1134" s="1">
        <v>43649</v>
      </c>
      <c r="B1134" s="2">
        <v>2823.95</v>
      </c>
      <c r="C1134" s="2">
        <v>2810.1</v>
      </c>
      <c r="D1134" s="2">
        <v>2827.76</v>
      </c>
      <c r="E1134" s="2">
        <v>2799.6</v>
      </c>
      <c r="F1134" s="3">
        <v>5.0000000000000001E-3</v>
      </c>
      <c r="G1134">
        <f>$G$2*Tabella12[[#This Row],[CHIUSURA]]/$B$2</f>
        <v>196.70047225666244</v>
      </c>
      <c r="H1134" s="6">
        <f>LN(Tabella12[[#This Row],[NUM INDICE]]/G1133)</f>
        <v>5.0197486905676015E-3</v>
      </c>
    </row>
    <row r="1135" spans="1:8" x14ac:dyDescent="0.3">
      <c r="A1135" s="1">
        <v>43650</v>
      </c>
      <c r="B1135" s="2">
        <v>2842.78</v>
      </c>
      <c r="C1135" s="2">
        <v>2823.33</v>
      </c>
      <c r="D1135" s="2">
        <v>2842.78</v>
      </c>
      <c r="E1135" s="2">
        <v>2813.66</v>
      </c>
      <c r="F1135" s="3">
        <v>6.7000000000000002E-3</v>
      </c>
      <c r="G1135">
        <f>$G$2*Tabella12[[#This Row],[CHIUSURA]]/$B$2</f>
        <v>198.01206413774847</v>
      </c>
      <c r="H1135" s="6">
        <f>LN(Tabella12[[#This Row],[NUM INDICE]]/G1134)</f>
        <v>6.6458325367448863E-3</v>
      </c>
    </row>
    <row r="1136" spans="1:8" x14ac:dyDescent="0.3">
      <c r="A1136" s="1">
        <v>43651</v>
      </c>
      <c r="B1136" s="2">
        <v>2835.35</v>
      </c>
      <c r="C1136" s="2">
        <v>2842.97</v>
      </c>
      <c r="D1136" s="2">
        <v>2848.4</v>
      </c>
      <c r="E1136" s="2">
        <v>2827.96</v>
      </c>
      <c r="F1136" s="3">
        <v>-2.5999999999999999E-3</v>
      </c>
      <c r="G1136">
        <f>$G$2*Tabella12[[#This Row],[CHIUSURA]]/$B$2</f>
        <v>197.49453213156318</v>
      </c>
      <c r="H1136" s="6">
        <f>LN(Tabella12[[#This Row],[NUM INDICE]]/G1135)</f>
        <v>-2.6170602788856815E-3</v>
      </c>
    </row>
    <row r="1137" spans="1:8" x14ac:dyDescent="0.3">
      <c r="A1137" s="1">
        <v>43654</v>
      </c>
      <c r="B1137" s="2">
        <v>2822.55</v>
      </c>
      <c r="C1137" s="2">
        <v>2823.14</v>
      </c>
      <c r="D1137" s="2">
        <v>2823.67</v>
      </c>
      <c r="E1137" s="2">
        <v>2806.97</v>
      </c>
      <c r="F1137" s="3">
        <v>-4.4999999999999997E-3</v>
      </c>
      <c r="G1137">
        <f>$G$2*Tabella12[[#This Row],[CHIUSURA]]/$B$2</f>
        <v>196.60295613167463</v>
      </c>
      <c r="H1137" s="6">
        <f>LN(Tabella12[[#This Row],[NUM INDICE]]/G1136)</f>
        <v>-4.5246546730503059E-3</v>
      </c>
    </row>
    <row r="1138" spans="1:8" x14ac:dyDescent="0.3">
      <c r="A1138" s="1">
        <v>43655</v>
      </c>
      <c r="B1138" s="2">
        <v>2822.66</v>
      </c>
      <c r="C1138" s="2">
        <v>2821.89</v>
      </c>
      <c r="D1138" s="2">
        <v>2835.18</v>
      </c>
      <c r="E1138" s="2">
        <v>2816.79</v>
      </c>
      <c r="F1138" s="3">
        <v>0</v>
      </c>
      <c r="G1138">
        <f>$G$2*Tabella12[[#This Row],[CHIUSURA]]/$B$2</f>
        <v>196.61061811292367</v>
      </c>
      <c r="H1138" s="6">
        <f>LN(Tabella12[[#This Row],[NUM INDICE]]/G1137)</f>
        <v>3.897109231155335E-5</v>
      </c>
    </row>
    <row r="1139" spans="1:8" x14ac:dyDescent="0.3">
      <c r="A1139" s="1">
        <v>43656</v>
      </c>
      <c r="B1139" s="2">
        <v>2822.75</v>
      </c>
      <c r="C1139" s="2">
        <v>2824.79</v>
      </c>
      <c r="D1139" s="2">
        <v>2833.18</v>
      </c>
      <c r="E1139" s="2">
        <v>2808.76</v>
      </c>
      <c r="F1139" s="3">
        <v>0</v>
      </c>
      <c r="G1139">
        <f>$G$2*Tabella12[[#This Row],[CHIUSURA]]/$B$2</f>
        <v>196.61688700667287</v>
      </c>
      <c r="H1139" s="6">
        <f>LN(Tabella12[[#This Row],[NUM INDICE]]/G1138)</f>
        <v>3.1884309556645015E-5</v>
      </c>
    </row>
    <row r="1140" spans="1:8" x14ac:dyDescent="0.3">
      <c r="A1140" s="1">
        <v>43657</v>
      </c>
      <c r="B1140" s="2">
        <v>2789.66</v>
      </c>
      <c r="C1140" s="2">
        <v>2825.2</v>
      </c>
      <c r="D1140" s="2">
        <v>2828.72</v>
      </c>
      <c r="E1140" s="2">
        <v>2779.41</v>
      </c>
      <c r="F1140" s="3">
        <v>-1.17E-2</v>
      </c>
      <c r="G1140">
        <f>$G$2*Tabella12[[#This Row],[CHIUSURA]]/$B$2</f>
        <v>194.312023738211</v>
      </c>
      <c r="H1140" s="6">
        <f>LN(Tabella12[[#This Row],[NUM INDICE]]/G1139)</f>
        <v>-1.179186247049941E-2</v>
      </c>
    </row>
    <row r="1141" spans="1:8" x14ac:dyDescent="0.3">
      <c r="A1141" s="1">
        <v>43658</v>
      </c>
      <c r="B1141" s="2">
        <v>2777.58</v>
      </c>
      <c r="C1141" s="2">
        <v>2787.09</v>
      </c>
      <c r="D1141" s="2">
        <v>2788.7</v>
      </c>
      <c r="E1141" s="2">
        <v>2760.46</v>
      </c>
      <c r="F1141" s="3">
        <v>-4.3E-3</v>
      </c>
      <c r="G1141">
        <f>$G$2*Tabella12[[#This Row],[CHIUSURA]]/$B$2</f>
        <v>193.47059888831618</v>
      </c>
      <c r="H1141" s="6">
        <f>LN(Tabella12[[#This Row],[NUM INDICE]]/G1140)</f>
        <v>-4.3396796108539611E-3</v>
      </c>
    </row>
    <row r="1142" spans="1:8" x14ac:dyDescent="0.3">
      <c r="A1142" s="1">
        <v>43661</v>
      </c>
      <c r="B1142" s="2">
        <v>2756.44</v>
      </c>
      <c r="C1142" s="2">
        <v>2783.45</v>
      </c>
      <c r="D1142" s="2">
        <v>2785.8</v>
      </c>
      <c r="E1142" s="2">
        <v>2755.43</v>
      </c>
      <c r="F1142" s="3">
        <v>-7.6E-3</v>
      </c>
      <c r="G1142">
        <f>$G$2*Tabella12[[#This Row],[CHIUSURA]]/$B$2</f>
        <v>191.99810540100023</v>
      </c>
      <c r="H1142" s="6">
        <f>LN(Tabella12[[#This Row],[NUM INDICE]]/G1141)</f>
        <v>-7.640052919614706E-3</v>
      </c>
    </row>
    <row r="1143" spans="1:8" x14ac:dyDescent="0.3">
      <c r="A1143" s="1">
        <v>43662</v>
      </c>
      <c r="B1143" s="2">
        <v>2755.88</v>
      </c>
      <c r="C1143" s="2">
        <v>2754.05</v>
      </c>
      <c r="D1143" s="2">
        <v>2757.35</v>
      </c>
      <c r="E1143" s="2">
        <v>2736.44</v>
      </c>
      <c r="F1143" s="3">
        <v>-2.0000000000000001E-4</v>
      </c>
      <c r="G1143">
        <f>$G$2*Tabella12[[#This Row],[CHIUSURA]]/$B$2</f>
        <v>191.9590989510051</v>
      </c>
      <c r="H1143" s="6">
        <f>LN(Tabella12[[#This Row],[NUM INDICE]]/G1142)</f>
        <v>-2.0318123836295178E-4</v>
      </c>
    </row>
    <row r="1144" spans="1:8" x14ac:dyDescent="0.3">
      <c r="A1144" s="1">
        <v>43663</v>
      </c>
      <c r="B1144" s="2">
        <v>2713.17</v>
      </c>
      <c r="C1144" s="2">
        <v>2715.67</v>
      </c>
      <c r="D1144" s="2">
        <v>2726.22</v>
      </c>
      <c r="E1144" s="2">
        <v>2704.28</v>
      </c>
      <c r="F1144" s="3">
        <v>-1.55E-2</v>
      </c>
      <c r="G1144">
        <f>$G$2*Tabella12[[#This Row],[CHIUSURA]]/$B$2</f>
        <v>188.98416059512698</v>
      </c>
      <c r="H1144" s="6">
        <f>LN(Tabella12[[#This Row],[NUM INDICE]]/G1143)</f>
        <v>-1.5619117864906273E-2</v>
      </c>
    </row>
    <row r="1145" spans="1:8" x14ac:dyDescent="0.3">
      <c r="A1145" s="1">
        <v>43664</v>
      </c>
      <c r="B1145" s="2">
        <v>2702.59</v>
      </c>
      <c r="C1145" s="2">
        <v>2705.63</v>
      </c>
      <c r="D1145" s="2">
        <v>2714.55</v>
      </c>
      <c r="E1145" s="2">
        <v>2694.74</v>
      </c>
      <c r="F1145" s="3">
        <v>-3.8999999999999998E-3</v>
      </c>
      <c r="G1145">
        <f>$G$2*Tabella12[[#This Row],[CHIUSURA]]/$B$2</f>
        <v>188.2472173077191</v>
      </c>
      <c r="H1145" s="6">
        <f>LN(Tabella12[[#This Row],[NUM INDICE]]/G1144)</f>
        <v>-3.907120499859266E-3</v>
      </c>
    </row>
    <row r="1146" spans="1:8" x14ac:dyDescent="0.3">
      <c r="A1146" s="1">
        <v>43665</v>
      </c>
      <c r="B1146" s="2">
        <v>2700.57</v>
      </c>
      <c r="C1146" s="2">
        <v>2710.44</v>
      </c>
      <c r="D1146" s="2">
        <v>2726.89</v>
      </c>
      <c r="E1146" s="2">
        <v>2700.54</v>
      </c>
      <c r="F1146" s="3">
        <v>-6.9999999999999999E-4</v>
      </c>
      <c r="G1146">
        <f>$G$2*Tabella12[[#This Row],[CHIUSURA]]/$B$2</f>
        <v>188.10651547023667</v>
      </c>
      <c r="H1146" s="6">
        <f>LN(Tabella12[[#This Row],[NUM INDICE]]/G1145)</f>
        <v>-7.4771063381819081E-4</v>
      </c>
    </row>
    <row r="1147" spans="1:8" x14ac:dyDescent="0.3">
      <c r="A1147" s="1">
        <v>43668</v>
      </c>
      <c r="B1147" s="2">
        <v>2684.25</v>
      </c>
      <c r="C1147" s="2">
        <v>2699.31</v>
      </c>
      <c r="D1147" s="2">
        <v>2705.07</v>
      </c>
      <c r="E1147" s="2">
        <v>2684.25</v>
      </c>
      <c r="F1147" s="3">
        <v>-6.0000000000000001E-3</v>
      </c>
      <c r="G1147">
        <f>$G$2*Tabella12[[#This Row],[CHIUSURA]]/$B$2</f>
        <v>186.96975607037876</v>
      </c>
      <c r="H1147" s="6">
        <f>LN(Tabella12[[#This Row],[NUM INDICE]]/G1146)</f>
        <v>-6.0615025084718895E-3</v>
      </c>
    </row>
    <row r="1148" spans="1:8" x14ac:dyDescent="0.3">
      <c r="A1148" s="1">
        <v>43669</v>
      </c>
      <c r="B1148" s="2">
        <v>2701.06</v>
      </c>
      <c r="C1148" s="2">
        <v>2686.98</v>
      </c>
      <c r="D1148" s="2">
        <v>2709.24</v>
      </c>
      <c r="E1148" s="2">
        <v>2683.39</v>
      </c>
      <c r="F1148" s="3">
        <v>6.3E-3</v>
      </c>
      <c r="G1148">
        <f>$G$2*Tabella12[[#This Row],[CHIUSURA]]/$B$2</f>
        <v>188.1406461139824</v>
      </c>
      <c r="H1148" s="6">
        <f>LN(Tabella12[[#This Row],[NUM INDICE]]/G1147)</f>
        <v>6.2429292264602259E-3</v>
      </c>
    </row>
    <row r="1149" spans="1:8" x14ac:dyDescent="0.3">
      <c r="A1149" s="1">
        <v>43670</v>
      </c>
      <c r="B1149" s="2">
        <v>2682.91</v>
      </c>
      <c r="C1149" s="2">
        <v>2706.73</v>
      </c>
      <c r="D1149" s="2">
        <v>2708.5</v>
      </c>
      <c r="E1149" s="2">
        <v>2677.35</v>
      </c>
      <c r="F1149" s="3">
        <v>-6.7000000000000002E-3</v>
      </c>
      <c r="G1149">
        <f>$G$2*Tabella12[[#This Row],[CHIUSURA]]/$B$2</f>
        <v>186.87641920789045</v>
      </c>
      <c r="H1149" s="6">
        <f>LN(Tabella12[[#This Row],[NUM INDICE]]/G1148)</f>
        <v>-6.7422622174059949E-3</v>
      </c>
    </row>
    <row r="1150" spans="1:8" x14ac:dyDescent="0.3">
      <c r="A1150" s="1">
        <v>43671</v>
      </c>
      <c r="B1150" s="2">
        <v>2701.02</v>
      </c>
      <c r="C1150" s="2">
        <v>2679.38</v>
      </c>
      <c r="D1150" s="2">
        <v>2723.44</v>
      </c>
      <c r="E1150" s="2">
        <v>2665.21</v>
      </c>
      <c r="F1150" s="3">
        <v>6.7999999999999996E-3</v>
      </c>
      <c r="G1150">
        <f>$G$2*Tabella12[[#This Row],[CHIUSURA]]/$B$2</f>
        <v>188.13785993898276</v>
      </c>
      <c r="H1150" s="6">
        <f>LN(Tabella12[[#This Row],[NUM INDICE]]/G1149)</f>
        <v>6.727453106840863E-3</v>
      </c>
    </row>
    <row r="1151" spans="1:8" x14ac:dyDescent="0.3">
      <c r="A1151" s="1">
        <v>43672</v>
      </c>
      <c r="B1151" s="2">
        <v>2715.68</v>
      </c>
      <c r="C1151" s="2">
        <v>2697.21</v>
      </c>
      <c r="D1151" s="2">
        <v>2733.32</v>
      </c>
      <c r="E1151" s="2">
        <v>2694.84</v>
      </c>
      <c r="F1151" s="3">
        <v>5.4000000000000003E-3</v>
      </c>
      <c r="G1151">
        <f>$G$2*Tabella12[[#This Row],[CHIUSURA]]/$B$2</f>
        <v>189.1589930763551</v>
      </c>
      <c r="H1151" s="6">
        <f>LN(Tabella12[[#This Row],[NUM INDICE]]/G1150)</f>
        <v>5.4129029830810018E-3</v>
      </c>
    </row>
    <row r="1152" spans="1:8" x14ac:dyDescent="0.3">
      <c r="A1152" s="1">
        <v>43675</v>
      </c>
      <c r="B1152" s="2">
        <v>2728.27</v>
      </c>
      <c r="C1152" s="2">
        <v>2715.74</v>
      </c>
      <c r="D1152" s="2">
        <v>2732.86</v>
      </c>
      <c r="E1152" s="2">
        <v>2714.44</v>
      </c>
      <c r="F1152" s="3">
        <v>4.5999999999999999E-3</v>
      </c>
      <c r="G1152">
        <f>$G$2*Tabella12[[#This Row],[CHIUSURA]]/$B$2</f>
        <v>190.0359416574955</v>
      </c>
      <c r="H1152" s="6">
        <f>LN(Tabella12[[#This Row],[NUM INDICE]]/G1151)</f>
        <v>4.6253262596054005E-3</v>
      </c>
    </row>
    <row r="1153" spans="1:8" x14ac:dyDescent="0.3">
      <c r="A1153" s="1">
        <v>43676</v>
      </c>
      <c r="B1153" s="2">
        <v>2734.68</v>
      </c>
      <c r="C1153" s="2">
        <v>2730.38</v>
      </c>
      <c r="D1153" s="2">
        <v>2735.21</v>
      </c>
      <c r="E1153" s="2">
        <v>2714.01</v>
      </c>
      <c r="F1153" s="3">
        <v>2.3E-3</v>
      </c>
      <c r="G1153">
        <f>$G$2*Tabella12[[#This Row],[CHIUSURA]]/$B$2</f>
        <v>190.4824262011897</v>
      </c>
      <c r="H1153" s="6">
        <f>LN(Tabella12[[#This Row],[NUM INDICE]]/G1152)</f>
        <v>2.3467185098536418E-3</v>
      </c>
    </row>
    <row r="1154" spans="1:8" x14ac:dyDescent="0.3">
      <c r="A1154" s="1">
        <v>43677</v>
      </c>
      <c r="B1154" s="2">
        <v>2739.5</v>
      </c>
      <c r="C1154" s="2">
        <v>2737.8</v>
      </c>
      <c r="D1154" s="2">
        <v>2750.06</v>
      </c>
      <c r="E1154" s="2">
        <v>2723.54</v>
      </c>
      <c r="F1154" s="3">
        <v>1.8E-3</v>
      </c>
      <c r="G1154">
        <f>$G$2*Tabella12[[#This Row],[CHIUSURA]]/$B$2</f>
        <v>190.81816028864773</v>
      </c>
      <c r="H1154" s="6">
        <f>LN(Tabella12[[#This Row],[NUM INDICE]]/G1153)</f>
        <v>1.7609947957901526E-3</v>
      </c>
    </row>
    <row r="1155" spans="1:8" x14ac:dyDescent="0.3">
      <c r="A1155" s="1">
        <v>43678</v>
      </c>
      <c r="B1155" s="2">
        <v>2729.42</v>
      </c>
      <c r="C1155" s="2">
        <v>2727.68</v>
      </c>
      <c r="D1155" s="2">
        <v>2737.91</v>
      </c>
      <c r="E1155" s="2">
        <v>2722.48</v>
      </c>
      <c r="F1155" s="3">
        <v>-3.7000000000000002E-3</v>
      </c>
      <c r="G1155">
        <f>$G$2*Tabella12[[#This Row],[CHIUSURA]]/$B$2</f>
        <v>190.11604418873549</v>
      </c>
      <c r="H1155" s="6">
        <f>LN(Tabella12[[#This Row],[NUM INDICE]]/G1154)</f>
        <v>-3.6862895835124698E-3</v>
      </c>
    </row>
    <row r="1156" spans="1:8" x14ac:dyDescent="0.3">
      <c r="A1156" s="1">
        <v>43679</v>
      </c>
      <c r="B1156" s="2">
        <v>2674.9</v>
      </c>
      <c r="C1156" s="2">
        <v>2707.65</v>
      </c>
      <c r="D1156" s="2">
        <v>2716.6</v>
      </c>
      <c r="E1156" s="2">
        <v>2673.97</v>
      </c>
      <c r="F1156" s="3">
        <v>-0.02</v>
      </c>
      <c r="G1156">
        <f>$G$2*Tabella12[[#This Row],[CHIUSURA]]/$B$2</f>
        <v>186.31848766421018</v>
      </c>
      <c r="H1156" s="6">
        <f>LN(Tabella12[[#This Row],[NUM INDICE]]/G1155)</f>
        <v>-2.0177135941189618E-2</v>
      </c>
    </row>
    <row r="1157" spans="1:8" x14ac:dyDescent="0.3">
      <c r="A1157" s="1">
        <v>43682</v>
      </c>
      <c r="B1157" s="2">
        <v>2649.16</v>
      </c>
      <c r="C1157" s="2">
        <v>2666.85</v>
      </c>
      <c r="D1157" s="2">
        <v>2676.61</v>
      </c>
      <c r="E1157" s="2">
        <v>2645.12</v>
      </c>
      <c r="F1157" s="3">
        <v>-9.5999999999999992E-3</v>
      </c>
      <c r="G1157">
        <f>$G$2*Tabella12[[#This Row],[CHIUSURA]]/$B$2</f>
        <v>184.52558405193429</v>
      </c>
      <c r="H1157" s="6">
        <f>LN(Tabella12[[#This Row],[NUM INDICE]]/G1156)</f>
        <v>-9.669387854714058E-3</v>
      </c>
    </row>
    <row r="1158" spans="1:8" x14ac:dyDescent="0.3">
      <c r="A1158" s="1">
        <v>43683</v>
      </c>
      <c r="B1158" s="2">
        <v>2683.35</v>
      </c>
      <c r="C1158" s="2">
        <v>2654.34</v>
      </c>
      <c r="D1158" s="2">
        <v>2686.86</v>
      </c>
      <c r="E1158" s="2">
        <v>2654.11</v>
      </c>
      <c r="F1158" s="3">
        <v>1.29E-2</v>
      </c>
      <c r="G1158">
        <f>$G$2*Tabella12[[#This Row],[CHIUSURA]]/$B$2</f>
        <v>186.9070671328866</v>
      </c>
      <c r="H1158" s="6">
        <f>LN(Tabella12[[#This Row],[NUM INDICE]]/G1157)</f>
        <v>1.2823405306279935E-2</v>
      </c>
    </row>
    <row r="1159" spans="1:8" x14ac:dyDescent="0.3">
      <c r="A1159" s="1">
        <v>43684</v>
      </c>
      <c r="B1159" s="2">
        <v>2674.98</v>
      </c>
      <c r="C1159" s="2">
        <v>2683.11</v>
      </c>
      <c r="D1159" s="2">
        <v>2696.53</v>
      </c>
      <c r="E1159" s="2">
        <v>2666.41</v>
      </c>
      <c r="F1159" s="3">
        <v>-3.0999999999999999E-3</v>
      </c>
      <c r="G1159">
        <f>$G$2*Tabella12[[#This Row],[CHIUSURA]]/$B$2</f>
        <v>186.32406001420949</v>
      </c>
      <c r="H1159" s="6">
        <f>LN(Tabella12[[#This Row],[NUM INDICE]]/G1158)</f>
        <v>-3.1241102386913994E-3</v>
      </c>
    </row>
    <row r="1160" spans="1:8" x14ac:dyDescent="0.3">
      <c r="A1160" s="1">
        <v>43685</v>
      </c>
      <c r="B1160" s="2">
        <v>2696.69</v>
      </c>
      <c r="C1160" s="2">
        <v>2693.17</v>
      </c>
      <c r="D1160" s="2">
        <v>2707.62</v>
      </c>
      <c r="E1160" s="2">
        <v>2693.17</v>
      </c>
      <c r="F1160" s="3">
        <v>8.0999999999999996E-3</v>
      </c>
      <c r="G1160">
        <f>$G$2*Tabella12[[#This Row],[CHIUSURA]]/$B$2</f>
        <v>187.83625649527045</v>
      </c>
      <c r="H1160" s="6">
        <f>LN(Tabella12[[#This Row],[NUM INDICE]]/G1159)</f>
        <v>8.0831913379528809E-3</v>
      </c>
    </row>
    <row r="1161" spans="1:8" x14ac:dyDescent="0.3">
      <c r="A1161" s="1">
        <v>43686</v>
      </c>
      <c r="B1161" s="2">
        <v>2679.71</v>
      </c>
      <c r="C1161" s="2">
        <v>2696.65</v>
      </c>
      <c r="D1161" s="2">
        <v>2700.95</v>
      </c>
      <c r="E1161" s="2">
        <v>2678.07</v>
      </c>
      <c r="F1161" s="3">
        <v>-6.3E-3</v>
      </c>
      <c r="G1161">
        <f>$G$2*Tabella12[[#This Row],[CHIUSURA]]/$B$2</f>
        <v>186.65352520791831</v>
      </c>
      <c r="H1161" s="6">
        <f>LN(Tabella12[[#This Row],[NUM INDICE]]/G1160)</f>
        <v>-6.3165153099284544E-3</v>
      </c>
    </row>
    <row r="1162" spans="1:8" x14ac:dyDescent="0.3">
      <c r="A1162" s="1">
        <v>43689</v>
      </c>
      <c r="B1162" s="2">
        <v>2689.93</v>
      </c>
      <c r="C1162" s="2">
        <v>2687.12</v>
      </c>
      <c r="D1162" s="2">
        <v>2698.39</v>
      </c>
      <c r="E1162" s="2">
        <v>2682.05</v>
      </c>
      <c r="F1162" s="3">
        <v>3.8E-3</v>
      </c>
      <c r="G1162">
        <f>$G$2*Tabella12[[#This Row],[CHIUSURA]]/$B$2</f>
        <v>187.36539292032933</v>
      </c>
      <c r="H1162" s="6">
        <f>LN(Tabella12[[#This Row],[NUM INDICE]]/G1161)</f>
        <v>3.8065912577990154E-3</v>
      </c>
    </row>
    <row r="1163" spans="1:8" x14ac:dyDescent="0.3">
      <c r="A1163" s="1">
        <v>43690</v>
      </c>
      <c r="B1163" s="2">
        <v>2680.12</v>
      </c>
      <c r="C1163" s="2">
        <v>2688.92</v>
      </c>
      <c r="D1163" s="2">
        <v>2697.53</v>
      </c>
      <c r="E1163" s="2">
        <v>2665.35</v>
      </c>
      <c r="F1163" s="3">
        <v>-3.5999999999999999E-3</v>
      </c>
      <c r="G1163">
        <f>$G$2*Tabella12[[#This Row],[CHIUSURA]]/$B$2</f>
        <v>186.68208350166472</v>
      </c>
      <c r="H1163" s="6">
        <f>LN(Tabella12[[#This Row],[NUM INDICE]]/G1162)</f>
        <v>-3.6536013305813499E-3</v>
      </c>
    </row>
    <row r="1164" spans="1:8" x14ac:dyDescent="0.3">
      <c r="A1164" s="1">
        <v>43691</v>
      </c>
      <c r="B1164" s="2">
        <v>2637.04</v>
      </c>
      <c r="C1164" s="2">
        <v>2684.63</v>
      </c>
      <c r="D1164" s="2">
        <v>2687.93</v>
      </c>
      <c r="E1164" s="2">
        <v>2630.82</v>
      </c>
      <c r="F1164" s="3">
        <v>-1.61E-2</v>
      </c>
      <c r="G1164">
        <f>$G$2*Tabella12[[#This Row],[CHIUSURA]]/$B$2</f>
        <v>183.68137302703983</v>
      </c>
      <c r="H1164" s="6">
        <f>LN(Tabella12[[#This Row],[NUM INDICE]]/G1163)</f>
        <v>-1.6204493631272274E-2</v>
      </c>
    </row>
    <row r="1165" spans="1:8" x14ac:dyDescent="0.3">
      <c r="A1165" s="1">
        <v>43692</v>
      </c>
      <c r="B1165" s="2">
        <v>2625.58</v>
      </c>
      <c r="C1165" s="2">
        <v>2643.53</v>
      </c>
      <c r="D1165" s="2">
        <v>2651.23</v>
      </c>
      <c r="E1165" s="2">
        <v>2620.1999999999998</v>
      </c>
      <c r="F1165" s="3">
        <v>-4.3E-3</v>
      </c>
      <c r="G1165">
        <f>$G$2*Tabella12[[#This Row],[CHIUSURA]]/$B$2</f>
        <v>182.88313388963959</v>
      </c>
      <c r="H1165" s="6">
        <f>LN(Tabella12[[#This Row],[NUM INDICE]]/G1164)</f>
        <v>-4.3552519903182875E-3</v>
      </c>
    </row>
    <row r="1166" spans="1:8" x14ac:dyDescent="0.3">
      <c r="A1166" s="1">
        <v>43693</v>
      </c>
      <c r="B1166" s="2">
        <v>2615.1999999999998</v>
      </c>
      <c r="C1166" s="2">
        <v>2636.29</v>
      </c>
      <c r="D1166" s="2">
        <v>2640.92</v>
      </c>
      <c r="E1166" s="2">
        <v>2615.1999999999998</v>
      </c>
      <c r="F1166" s="3">
        <v>-4.0000000000000001E-3</v>
      </c>
      <c r="G1166">
        <f>$G$2*Tabella12[[#This Row],[CHIUSURA]]/$B$2</f>
        <v>182.16012147722995</v>
      </c>
      <c r="H1166" s="6">
        <f>LN(Tabella12[[#This Row],[NUM INDICE]]/G1165)</f>
        <v>-3.9612475902934602E-3</v>
      </c>
    </row>
    <row r="1167" spans="1:8" x14ac:dyDescent="0.3">
      <c r="A1167" s="1">
        <v>43696</v>
      </c>
      <c r="B1167" s="2">
        <v>2648.09</v>
      </c>
      <c r="C1167" s="2">
        <v>2627.47</v>
      </c>
      <c r="D1167" s="2">
        <v>2653.31</v>
      </c>
      <c r="E1167" s="2">
        <v>2619.39</v>
      </c>
      <c r="F1167" s="3">
        <v>1.26E-2</v>
      </c>
      <c r="G1167">
        <f>$G$2*Tabella12[[#This Row],[CHIUSURA]]/$B$2</f>
        <v>184.45105387069361</v>
      </c>
      <c r="H1167" s="6">
        <f>LN(Tabella12[[#This Row],[NUM INDICE]]/G1166)</f>
        <v>1.2498048984729811E-2</v>
      </c>
    </row>
    <row r="1168" spans="1:8" x14ac:dyDescent="0.3">
      <c r="A1168" s="1">
        <v>43697</v>
      </c>
      <c r="B1168" s="2">
        <v>2672.84</v>
      </c>
      <c r="C1168" s="2">
        <v>2651.1</v>
      </c>
      <c r="D1168" s="2">
        <v>2675.26</v>
      </c>
      <c r="E1168" s="2">
        <v>2647.4</v>
      </c>
      <c r="F1168" s="3">
        <v>9.2999999999999992E-3</v>
      </c>
      <c r="G1168">
        <f>$G$2*Tabella12[[#This Row],[CHIUSURA]]/$B$2</f>
        <v>186.17499965172811</v>
      </c>
      <c r="H1168" s="6">
        <f>LN(Tabella12[[#This Row],[NUM INDICE]]/G1167)</f>
        <v>9.3029521150008801E-3</v>
      </c>
    </row>
    <row r="1169" spans="1:8" x14ac:dyDescent="0.3">
      <c r="A1169" s="1">
        <v>43698</v>
      </c>
      <c r="B1169" s="2">
        <v>2673.95</v>
      </c>
      <c r="C1169" s="2">
        <v>2677.55</v>
      </c>
      <c r="D1169" s="2">
        <v>2679.46</v>
      </c>
      <c r="E1169" s="2">
        <v>2665.1</v>
      </c>
      <c r="F1169" s="3">
        <v>4.0000000000000002E-4</v>
      </c>
      <c r="G1169">
        <f>$G$2*Tabella12[[#This Row],[CHIUSURA]]/$B$2</f>
        <v>186.25231600796846</v>
      </c>
      <c r="H1169" s="6">
        <f>LN(Tabella12[[#This Row],[NUM INDICE]]/G1168)</f>
        <v>4.1520239842838391E-4</v>
      </c>
    </row>
    <row r="1170" spans="1:8" x14ac:dyDescent="0.3">
      <c r="A1170" s="1">
        <v>43699</v>
      </c>
      <c r="B1170" s="2">
        <v>2675.13</v>
      </c>
      <c r="C1170" s="2">
        <v>2673.77</v>
      </c>
      <c r="D1170" s="2">
        <v>2680.65</v>
      </c>
      <c r="E1170" s="2">
        <v>2662.31</v>
      </c>
      <c r="F1170" s="3">
        <v>4.0000000000000002E-4</v>
      </c>
      <c r="G1170">
        <f>$G$2*Tabella12[[#This Row],[CHIUSURA]]/$B$2</f>
        <v>186.33450817045818</v>
      </c>
      <c r="H1170" s="6">
        <f>LN(Tabella12[[#This Row],[NUM INDICE]]/G1169)</f>
        <v>4.4119737193718748E-4</v>
      </c>
    </row>
    <row r="1171" spans="1:8" x14ac:dyDescent="0.3">
      <c r="A1171" s="1">
        <v>43700</v>
      </c>
      <c r="B1171" s="2">
        <v>2660.74</v>
      </c>
      <c r="C1171" s="2">
        <v>2679.23</v>
      </c>
      <c r="D1171" s="2">
        <v>2682.95</v>
      </c>
      <c r="E1171" s="2">
        <v>2656.97</v>
      </c>
      <c r="F1171" s="3">
        <v>-5.4000000000000003E-3</v>
      </c>
      <c r="G1171">
        <f>$G$2*Tabella12[[#This Row],[CHIUSURA]]/$B$2</f>
        <v>185.33218171433347</v>
      </c>
      <c r="H1171" s="6">
        <f>LN(Tabella12[[#This Row],[NUM INDICE]]/G1170)</f>
        <v>-5.3936977048203109E-3</v>
      </c>
    </row>
    <row r="1172" spans="1:8" x14ac:dyDescent="0.3">
      <c r="A1172" s="1">
        <v>43703</v>
      </c>
      <c r="B1172" s="2">
        <v>2658.24</v>
      </c>
      <c r="C1172" s="2">
        <v>2651.09</v>
      </c>
      <c r="D1172" s="2">
        <v>2672.19</v>
      </c>
      <c r="E1172" s="2">
        <v>2640.05</v>
      </c>
      <c r="F1172" s="3">
        <v>-8.9999999999999998E-4</v>
      </c>
      <c r="G1172">
        <f>$G$2*Tabella12[[#This Row],[CHIUSURA]]/$B$2</f>
        <v>185.15804577685523</v>
      </c>
      <c r="H1172" s="6">
        <f>LN(Tabella12[[#This Row],[NUM INDICE]]/G1171)</f>
        <v>-9.4002992457014754E-4</v>
      </c>
    </row>
    <row r="1173" spans="1:8" x14ac:dyDescent="0.3">
      <c r="A1173" s="1">
        <v>43704</v>
      </c>
      <c r="B1173" s="2">
        <v>2659.35</v>
      </c>
      <c r="C1173" s="2">
        <v>2660.76</v>
      </c>
      <c r="D1173" s="2">
        <v>2663.14</v>
      </c>
      <c r="E1173" s="2">
        <v>2636.99</v>
      </c>
      <c r="F1173" s="3">
        <v>4.0000000000000002E-4</v>
      </c>
      <c r="G1173">
        <f>$G$2*Tabella12[[#This Row],[CHIUSURA]]/$B$2</f>
        <v>185.23536213309558</v>
      </c>
      <c r="H1173" s="6">
        <f>LN(Tabella12[[#This Row],[NUM INDICE]]/G1172)</f>
        <v>4.1748236179245022E-4</v>
      </c>
    </row>
    <row r="1174" spans="1:8" x14ac:dyDescent="0.3">
      <c r="A1174" s="1">
        <v>43705</v>
      </c>
      <c r="B1174" s="2">
        <v>2677.31</v>
      </c>
      <c r="C1174" s="2">
        <v>2658.17</v>
      </c>
      <c r="D1174" s="2">
        <v>2677.99</v>
      </c>
      <c r="E1174" s="2">
        <v>2649.54</v>
      </c>
      <c r="F1174" s="3">
        <v>6.7999999999999996E-3</v>
      </c>
      <c r="G1174">
        <f>$G$2*Tabella12[[#This Row],[CHIUSURA]]/$B$2</f>
        <v>186.4863547079392</v>
      </c>
      <c r="H1174" s="6">
        <f>LN(Tabella12[[#This Row],[NUM INDICE]]/G1173)</f>
        <v>6.7308270734822376E-3</v>
      </c>
    </row>
    <row r="1175" spans="1:8" x14ac:dyDescent="0.3">
      <c r="A1175" s="1">
        <v>43706</v>
      </c>
      <c r="B1175" s="2">
        <v>2714.25</v>
      </c>
      <c r="C1175" s="2">
        <v>2679.8</v>
      </c>
      <c r="D1175" s="2">
        <v>2714.37</v>
      </c>
      <c r="E1175" s="2">
        <v>2679.11</v>
      </c>
      <c r="F1175" s="3">
        <v>1.38E-2</v>
      </c>
      <c r="G1175">
        <f>$G$2*Tabella12[[#This Row],[CHIUSURA]]/$B$2</f>
        <v>189.05938732011757</v>
      </c>
      <c r="H1175" s="6">
        <f>LN(Tabella12[[#This Row],[NUM INDICE]]/G1174)</f>
        <v>1.3703113025979961E-2</v>
      </c>
    </row>
    <row r="1176" spans="1:8" x14ac:dyDescent="0.3">
      <c r="A1176" s="1">
        <v>43707</v>
      </c>
      <c r="B1176" s="2">
        <v>2740.04</v>
      </c>
      <c r="C1176" s="2">
        <v>2716.69</v>
      </c>
      <c r="D1176" s="2">
        <v>2740.04</v>
      </c>
      <c r="E1176" s="2">
        <v>2715.3</v>
      </c>
      <c r="F1176" s="3">
        <v>9.4999999999999998E-3</v>
      </c>
      <c r="G1176">
        <f>$G$2*Tabella12[[#This Row],[CHIUSURA]]/$B$2</f>
        <v>190.85577365114301</v>
      </c>
      <c r="H1176" s="6">
        <f>LN(Tabella12[[#This Row],[NUM INDICE]]/G1175)</f>
        <v>9.4568467037427686E-3</v>
      </c>
    </row>
    <row r="1177" spans="1:8" x14ac:dyDescent="0.3">
      <c r="A1177" s="1">
        <v>43710</v>
      </c>
      <c r="B1177" s="2">
        <v>2773.01</v>
      </c>
      <c r="C1177" s="2">
        <v>2742.3</v>
      </c>
      <c r="D1177" s="2">
        <v>2774.77</v>
      </c>
      <c r="E1177" s="2">
        <v>2735.11</v>
      </c>
      <c r="F1177" s="3">
        <v>1.2E-2</v>
      </c>
      <c r="G1177">
        <f>$G$2*Tabella12[[#This Row],[CHIUSURA]]/$B$2</f>
        <v>193.15227839460596</v>
      </c>
      <c r="H1177" s="6">
        <f>LN(Tabella12[[#This Row],[NUM INDICE]]/G1176)</f>
        <v>1.1960853996240169E-2</v>
      </c>
    </row>
    <row r="1178" spans="1:8" x14ac:dyDescent="0.3">
      <c r="A1178" s="1">
        <v>43711</v>
      </c>
      <c r="B1178" s="2">
        <v>2774.2</v>
      </c>
      <c r="C1178" s="2">
        <v>2770.86</v>
      </c>
      <c r="D1178" s="2">
        <v>2781.06</v>
      </c>
      <c r="E1178" s="2">
        <v>2757.85</v>
      </c>
      <c r="F1178" s="3">
        <v>4.0000000000000002E-4</v>
      </c>
      <c r="G1178">
        <f>$G$2*Tabella12[[#This Row],[CHIUSURA]]/$B$2</f>
        <v>193.23516710084559</v>
      </c>
      <c r="H1178" s="6">
        <f>LN(Tabella12[[#This Row],[NUM INDICE]]/G1177)</f>
        <v>4.2904451724531847E-4</v>
      </c>
    </row>
    <row r="1179" spans="1:8" x14ac:dyDescent="0.3">
      <c r="A1179" s="1">
        <v>43712</v>
      </c>
      <c r="B1179" s="2">
        <v>2793.36</v>
      </c>
      <c r="C1179" s="2">
        <v>2787.37</v>
      </c>
      <c r="D1179" s="2">
        <v>2799.84</v>
      </c>
      <c r="E1179" s="2">
        <v>2784.96</v>
      </c>
      <c r="F1179" s="3">
        <v>6.8999999999999999E-3</v>
      </c>
      <c r="G1179">
        <f>$G$2*Tabella12[[#This Row],[CHIUSURA]]/$B$2</f>
        <v>194.56974492567878</v>
      </c>
      <c r="H1179" s="6">
        <f>LN(Tabella12[[#This Row],[NUM INDICE]]/G1178)</f>
        <v>6.8827549726408989E-3</v>
      </c>
    </row>
    <row r="1180" spans="1:8" x14ac:dyDescent="0.3">
      <c r="A1180" s="1">
        <v>43713</v>
      </c>
      <c r="B1180" s="2">
        <v>2807.06</v>
      </c>
      <c r="C1180" s="2">
        <v>2800.97</v>
      </c>
      <c r="D1180" s="2">
        <v>2815.84</v>
      </c>
      <c r="E1180" s="2">
        <v>2796.19</v>
      </c>
      <c r="F1180" s="3">
        <v>4.8999999999999998E-3</v>
      </c>
      <c r="G1180">
        <f>$G$2*Tabella12[[#This Row],[CHIUSURA]]/$B$2</f>
        <v>195.52400986305949</v>
      </c>
      <c r="H1180" s="6">
        <f>LN(Tabella12[[#This Row],[NUM INDICE]]/G1179)</f>
        <v>4.8924999652015895E-3</v>
      </c>
    </row>
    <row r="1181" spans="1:8" x14ac:dyDescent="0.3">
      <c r="A1181" s="1">
        <v>43714</v>
      </c>
      <c r="B1181" s="2">
        <v>2797.55</v>
      </c>
      <c r="C1181" s="2">
        <v>2805.95</v>
      </c>
      <c r="D1181" s="2">
        <v>2805.95</v>
      </c>
      <c r="E1181" s="2">
        <v>2780.76</v>
      </c>
      <c r="F1181" s="3">
        <v>-3.3999999999999998E-3</v>
      </c>
      <c r="G1181">
        <f>$G$2*Tabella12[[#This Row],[CHIUSURA]]/$B$2</f>
        <v>194.86159675689228</v>
      </c>
      <c r="H1181" s="6">
        <f>LN(Tabella12[[#This Row],[NUM INDICE]]/G1180)</f>
        <v>-3.3936381396908626E-3</v>
      </c>
    </row>
    <row r="1182" spans="1:8" x14ac:dyDescent="0.3">
      <c r="A1182" s="1">
        <v>43717</v>
      </c>
      <c r="B1182" s="2">
        <v>2786.63</v>
      </c>
      <c r="C1182" s="2">
        <v>2802.49</v>
      </c>
      <c r="D1182" s="2">
        <v>2810.91</v>
      </c>
      <c r="E1182" s="2">
        <v>2777.63</v>
      </c>
      <c r="F1182" s="3">
        <v>-3.8999999999999998E-3</v>
      </c>
      <c r="G1182">
        <f>$G$2*Tabella12[[#This Row],[CHIUSURA]]/$B$2</f>
        <v>194.10097098198736</v>
      </c>
      <c r="H1182" s="6">
        <f>LN(Tabella12[[#This Row],[NUM INDICE]]/G1181)</f>
        <v>-3.9110536980063934E-3</v>
      </c>
    </row>
    <row r="1183" spans="1:8" x14ac:dyDescent="0.3">
      <c r="A1183" s="1">
        <v>43718</v>
      </c>
      <c r="B1183" s="2">
        <v>2787.52</v>
      </c>
      <c r="C1183" s="2">
        <v>2784.8</v>
      </c>
      <c r="D1183" s="2">
        <v>2791.02</v>
      </c>
      <c r="E1183" s="2">
        <v>2767.29</v>
      </c>
      <c r="F1183" s="3">
        <v>2.9999999999999997E-4</v>
      </c>
      <c r="G1183">
        <f>$G$2*Tabella12[[#This Row],[CHIUSURA]]/$B$2</f>
        <v>194.16296337572962</v>
      </c>
      <c r="H1183" s="6">
        <f>LN(Tabella12[[#This Row],[NUM INDICE]]/G1182)</f>
        <v>3.1933120119238736E-4</v>
      </c>
    </row>
    <row r="1184" spans="1:8" x14ac:dyDescent="0.3">
      <c r="A1184" s="1">
        <v>43719</v>
      </c>
      <c r="B1184" s="2">
        <v>2817.05</v>
      </c>
      <c r="C1184" s="2">
        <v>2788.19</v>
      </c>
      <c r="D1184" s="2">
        <v>2819.75</v>
      </c>
      <c r="E1184" s="2">
        <v>2782.95</v>
      </c>
      <c r="F1184" s="3">
        <v>1.06E-2</v>
      </c>
      <c r="G1184">
        <f>$G$2*Tabella12[[#This Row],[CHIUSURA]]/$B$2</f>
        <v>196.21985706922251</v>
      </c>
      <c r="H1184" s="6">
        <f>LN(Tabella12[[#This Row],[NUM INDICE]]/G1183)</f>
        <v>1.0537926467098903E-2</v>
      </c>
    </row>
    <row r="1185" spans="1:8" x14ac:dyDescent="0.3">
      <c r="A1185" s="1">
        <v>43720</v>
      </c>
      <c r="B1185" s="2">
        <v>2799.99</v>
      </c>
      <c r="C1185" s="2">
        <v>2816.06</v>
      </c>
      <c r="D1185" s="2">
        <v>2816.06</v>
      </c>
      <c r="E1185" s="2">
        <v>2789.14</v>
      </c>
      <c r="F1185" s="3">
        <v>-6.1000000000000004E-3</v>
      </c>
      <c r="G1185">
        <f>$G$2*Tabella12[[#This Row],[CHIUSURA]]/$B$2</f>
        <v>195.03155343187103</v>
      </c>
      <c r="H1185" s="6">
        <f>LN(Tabella12[[#This Row],[NUM INDICE]]/G1184)</f>
        <v>-6.0743923692798164E-3</v>
      </c>
    </row>
    <row r="1186" spans="1:8" x14ac:dyDescent="0.3">
      <c r="A1186" s="1">
        <v>43721</v>
      </c>
      <c r="B1186" s="2">
        <v>2791.74</v>
      </c>
      <c r="C1186" s="2">
        <v>2795.85</v>
      </c>
      <c r="D1186" s="2">
        <v>2801.28</v>
      </c>
      <c r="E1186" s="2">
        <v>2777.23</v>
      </c>
      <c r="F1186" s="3">
        <v>-2.8999999999999998E-3</v>
      </c>
      <c r="G1186">
        <f>$G$2*Tabella12[[#This Row],[CHIUSURA]]/$B$2</f>
        <v>194.45690483819288</v>
      </c>
      <c r="H1186" s="6">
        <f>LN(Tabella12[[#This Row],[NUM INDICE]]/G1185)</f>
        <v>-2.950788391487439E-3</v>
      </c>
    </row>
    <row r="1187" spans="1:8" x14ac:dyDescent="0.3">
      <c r="A1187" s="1">
        <v>43724</v>
      </c>
      <c r="B1187" s="2">
        <v>2834.32</v>
      </c>
      <c r="C1187" s="2">
        <v>2810.78</v>
      </c>
      <c r="D1187" s="2">
        <v>2834.32</v>
      </c>
      <c r="E1187" s="2">
        <v>2803.89</v>
      </c>
      <c r="F1187" s="3">
        <v>1.5299999999999999E-2</v>
      </c>
      <c r="G1187">
        <f>$G$2*Tabella12[[#This Row],[CHIUSURA]]/$B$2</f>
        <v>197.42278812532214</v>
      </c>
      <c r="H1187" s="6">
        <f>LN(Tabella12[[#This Row],[NUM INDICE]]/G1186)</f>
        <v>1.5136992147719826E-2</v>
      </c>
    </row>
    <row r="1188" spans="1:8" x14ac:dyDescent="0.3">
      <c r="A1188" s="1">
        <v>43725</v>
      </c>
      <c r="B1188" s="2">
        <v>2820.86</v>
      </c>
      <c r="C1188" s="2">
        <v>2832.42</v>
      </c>
      <c r="D1188" s="2">
        <v>2847.01</v>
      </c>
      <c r="E1188" s="2">
        <v>2807.33</v>
      </c>
      <c r="F1188" s="3">
        <v>-4.7000000000000002E-3</v>
      </c>
      <c r="G1188">
        <f>$G$2*Tabella12[[#This Row],[CHIUSURA]]/$B$2</f>
        <v>196.48524023793934</v>
      </c>
      <c r="H1188" s="6">
        <f>LN(Tabella12[[#This Row],[NUM INDICE]]/G1187)</f>
        <v>-4.7602465056452593E-3</v>
      </c>
    </row>
    <row r="1189" spans="1:8" x14ac:dyDescent="0.3">
      <c r="A1189" s="1">
        <v>43726</v>
      </c>
      <c r="B1189" s="2">
        <v>2818.6</v>
      </c>
      <c r="C1189" s="2">
        <v>2818.93</v>
      </c>
      <c r="D1189" s="2">
        <v>2824.25</v>
      </c>
      <c r="E1189" s="2">
        <v>2809.67</v>
      </c>
      <c r="F1189" s="3">
        <v>-8.0000000000000004E-4</v>
      </c>
      <c r="G1189">
        <f>$G$2*Tabella12[[#This Row],[CHIUSURA]]/$B$2</f>
        <v>196.327821350459</v>
      </c>
      <c r="H1189" s="6">
        <f>LN(Tabella12[[#This Row],[NUM INDICE]]/G1188)</f>
        <v>-8.0149522152278313E-4</v>
      </c>
    </row>
    <row r="1190" spans="1:8" x14ac:dyDescent="0.3">
      <c r="A1190" s="1">
        <v>43727</v>
      </c>
      <c r="B1190" s="2">
        <v>2794.77</v>
      </c>
      <c r="C1190" s="2">
        <v>2815.49</v>
      </c>
      <c r="D1190" s="2">
        <v>2816.57</v>
      </c>
      <c r="E1190" s="2">
        <v>2794.17</v>
      </c>
      <c r="F1190" s="3">
        <v>-8.5000000000000006E-3</v>
      </c>
      <c r="G1190">
        <f>$G$2*Tabella12[[#This Row],[CHIUSURA]]/$B$2</f>
        <v>194.66795759441649</v>
      </c>
      <c r="H1190" s="6">
        <f>LN(Tabella12[[#This Row],[NUM INDICE]]/G1189)</f>
        <v>-8.4904943574228009E-3</v>
      </c>
    </row>
    <row r="1191" spans="1:8" x14ac:dyDescent="0.3">
      <c r="A1191" s="1">
        <v>43728</v>
      </c>
      <c r="B1191" s="2">
        <v>2796.41</v>
      </c>
      <c r="C1191" s="2">
        <v>2794.82</v>
      </c>
      <c r="D1191" s="2">
        <v>2796.41</v>
      </c>
      <c r="E1191" s="2">
        <v>2777.83</v>
      </c>
      <c r="F1191" s="3">
        <v>5.9999999999999995E-4</v>
      </c>
      <c r="G1191">
        <f>$G$2*Tabella12[[#This Row],[CHIUSURA]]/$B$2</f>
        <v>194.78219076940221</v>
      </c>
      <c r="H1191" s="6">
        <f>LN(Tabella12[[#This Row],[NUM INDICE]]/G1190)</f>
        <v>5.8663825776777393E-4</v>
      </c>
    </row>
    <row r="1192" spans="1:8" x14ac:dyDescent="0.3">
      <c r="A1192" s="1">
        <v>43731</v>
      </c>
      <c r="B1192" s="2">
        <v>2785.46</v>
      </c>
      <c r="C1192" s="2">
        <v>2793.03</v>
      </c>
      <c r="D1192" s="2">
        <v>2793.03</v>
      </c>
      <c r="E1192" s="2">
        <v>2769.6</v>
      </c>
      <c r="F1192" s="3">
        <v>-3.8999999999999998E-3</v>
      </c>
      <c r="G1192">
        <f>$G$2*Tabella12[[#This Row],[CHIUSURA]]/$B$2</f>
        <v>194.01947536324755</v>
      </c>
      <c r="H1192" s="6">
        <f>LN(Tabella12[[#This Row],[NUM INDICE]]/G1191)</f>
        <v>-3.9234213789727836E-3</v>
      </c>
    </row>
    <row r="1193" spans="1:8" x14ac:dyDescent="0.3">
      <c r="A1193" s="1">
        <v>43732</v>
      </c>
      <c r="B1193" s="2">
        <v>2754.53</v>
      </c>
      <c r="C1193" s="2">
        <v>2785.57</v>
      </c>
      <c r="D1193" s="2">
        <v>2789.61</v>
      </c>
      <c r="E1193" s="2">
        <v>2749.86</v>
      </c>
      <c r="F1193" s="3">
        <v>-1.11E-2</v>
      </c>
      <c r="G1193">
        <f>$G$2*Tabella12[[#This Row],[CHIUSURA]]/$B$2</f>
        <v>191.86506554476685</v>
      </c>
      <c r="H1193" s="6">
        <f>LN(Tabella12[[#This Row],[NUM INDICE]]/G1192)</f>
        <v>-1.1166201156488276E-2</v>
      </c>
    </row>
    <row r="1194" spans="1:8" x14ac:dyDescent="0.3">
      <c r="A1194" s="1">
        <v>43733</v>
      </c>
      <c r="B1194" s="2">
        <v>2760.29</v>
      </c>
      <c r="C1194" s="2">
        <v>2749.13</v>
      </c>
      <c r="D1194" s="2">
        <v>2760.29</v>
      </c>
      <c r="E1194" s="2">
        <v>2739.11</v>
      </c>
      <c r="F1194" s="3">
        <v>2.0999999999999999E-3</v>
      </c>
      <c r="G1194">
        <f>$G$2*Tabella12[[#This Row],[CHIUSURA]]/$B$2</f>
        <v>192.2662747447167</v>
      </c>
      <c r="H1194" s="6">
        <f>LN(Tabella12[[#This Row],[NUM INDICE]]/G1193)</f>
        <v>2.0889175329446164E-3</v>
      </c>
    </row>
    <row r="1195" spans="1:8" x14ac:dyDescent="0.3">
      <c r="A1195" s="1">
        <v>43734</v>
      </c>
      <c r="B1195" s="2">
        <v>2772.7</v>
      </c>
      <c r="C1195" s="2">
        <v>2755.6</v>
      </c>
      <c r="D1195" s="2">
        <v>2779.78</v>
      </c>
      <c r="E1195" s="2">
        <v>2754.84</v>
      </c>
      <c r="F1195" s="3">
        <v>4.4999999999999997E-3</v>
      </c>
      <c r="G1195">
        <f>$G$2*Tabella12[[#This Row],[CHIUSURA]]/$B$2</f>
        <v>193.13068553835865</v>
      </c>
      <c r="H1195" s="6">
        <f>LN(Tabella12[[#This Row],[NUM INDICE]]/G1194)</f>
        <v>4.4858280279451357E-3</v>
      </c>
    </row>
    <row r="1196" spans="1:8" x14ac:dyDescent="0.3">
      <c r="A1196" s="1">
        <v>43735</v>
      </c>
      <c r="B1196" s="2">
        <v>2757.98</v>
      </c>
      <c r="C1196" s="2">
        <v>2772.58</v>
      </c>
      <c r="D1196" s="2">
        <v>2777.19</v>
      </c>
      <c r="E1196" s="2">
        <v>2757.98</v>
      </c>
      <c r="F1196" s="3">
        <v>-5.3E-3</v>
      </c>
      <c r="G1196">
        <f>$G$2*Tabella12[[#This Row],[CHIUSURA]]/$B$2</f>
        <v>192.10537313848681</v>
      </c>
      <c r="H1196" s="6">
        <f>LN(Tabella12[[#This Row],[NUM INDICE]]/G1195)</f>
        <v>-5.323046987847452E-3</v>
      </c>
    </row>
    <row r="1197" spans="1:8" x14ac:dyDescent="0.3">
      <c r="A1197" s="1">
        <v>43738</v>
      </c>
      <c r="B1197" s="2">
        <v>2747.18</v>
      </c>
      <c r="C1197" s="2">
        <v>2759.94</v>
      </c>
      <c r="D1197" s="2">
        <v>2764.31</v>
      </c>
      <c r="E1197" s="2">
        <v>2744.47</v>
      </c>
      <c r="F1197" s="3">
        <v>-3.8999999999999998E-3</v>
      </c>
      <c r="G1197">
        <f>$G$2*Tabella12[[#This Row],[CHIUSURA]]/$B$2</f>
        <v>191.35310588858084</v>
      </c>
      <c r="H1197" s="6">
        <f>LN(Tabella12[[#This Row],[NUM INDICE]]/G1196)</f>
        <v>-3.9235967184047867E-3</v>
      </c>
    </row>
    <row r="1198" spans="1:8" x14ac:dyDescent="0.3">
      <c r="A1198" s="1">
        <v>43739</v>
      </c>
      <c r="B1198" s="2">
        <v>2758.83</v>
      </c>
      <c r="C1198" s="2">
        <v>2749.83</v>
      </c>
      <c r="D1198" s="2">
        <v>2781.33</v>
      </c>
      <c r="E1198" s="2">
        <v>2748.51</v>
      </c>
      <c r="F1198" s="3">
        <v>4.1999999999999997E-3</v>
      </c>
      <c r="G1198">
        <f>$G$2*Tabella12[[#This Row],[CHIUSURA]]/$B$2</f>
        <v>192.16457935722943</v>
      </c>
      <c r="H1198" s="6">
        <f>LN(Tabella12[[#This Row],[NUM INDICE]]/G1197)</f>
        <v>4.2317458142505735E-3</v>
      </c>
    </row>
    <row r="1199" spans="1:8" x14ac:dyDescent="0.3">
      <c r="A1199" s="1">
        <v>43740</v>
      </c>
      <c r="B1199" s="2">
        <v>2719.39</v>
      </c>
      <c r="C1199" s="2">
        <v>2756.86</v>
      </c>
      <c r="D1199" s="2">
        <v>2758.5</v>
      </c>
      <c r="E1199" s="2">
        <v>2716.73</v>
      </c>
      <c r="F1199" s="3">
        <v>-1.43E-2</v>
      </c>
      <c r="G1199">
        <f>$G$2*Tabella12[[#This Row],[CHIUSURA]]/$B$2</f>
        <v>189.41741080757282</v>
      </c>
      <c r="H1199" s="6">
        <f>LN(Tabella12[[#This Row],[NUM INDICE]]/G1198)</f>
        <v>-1.4399086358111319E-2</v>
      </c>
    </row>
    <row r="1200" spans="1:8" x14ac:dyDescent="0.3">
      <c r="A1200" s="1">
        <v>43741</v>
      </c>
      <c r="B1200" s="2">
        <v>2707.47</v>
      </c>
      <c r="C1200" s="2">
        <v>2719.65</v>
      </c>
      <c r="D1200" s="2">
        <v>2722.74</v>
      </c>
      <c r="E1200" s="2">
        <v>2696.58</v>
      </c>
      <c r="F1200" s="3">
        <v>-4.4000000000000003E-3</v>
      </c>
      <c r="G1200">
        <f>$G$2*Tabella12[[#This Row],[CHIUSURA]]/$B$2</f>
        <v>188.5871306576766</v>
      </c>
      <c r="H1200" s="6">
        <f>LN(Tabella12[[#This Row],[NUM INDICE]]/G1199)</f>
        <v>-4.3929709517227513E-3</v>
      </c>
    </row>
    <row r="1201" spans="1:8" x14ac:dyDescent="0.3">
      <c r="A1201" s="1">
        <v>43742</v>
      </c>
      <c r="B1201" s="2">
        <v>2692.55</v>
      </c>
      <c r="C1201" s="2">
        <v>2707.9</v>
      </c>
      <c r="D1201" s="2">
        <v>2717.7</v>
      </c>
      <c r="E1201" s="2">
        <v>2687</v>
      </c>
      <c r="F1201" s="3">
        <v>-5.4999999999999997E-3</v>
      </c>
      <c r="G1201">
        <f>$G$2*Tabella12[[#This Row],[CHIUSURA]]/$B$2</f>
        <v>187.54788738280649</v>
      </c>
      <c r="H1201" s="6">
        <f>LN(Tabella12[[#This Row],[NUM INDICE]]/G1200)</f>
        <v>-5.5259195210914727E-3</v>
      </c>
    </row>
    <row r="1202" spans="1:8" x14ac:dyDescent="0.3">
      <c r="A1202" s="1">
        <v>43745</v>
      </c>
      <c r="B1202" s="2">
        <v>2719.22</v>
      </c>
      <c r="C1202" s="2">
        <v>2695.54</v>
      </c>
      <c r="D1202" s="2">
        <v>2721.16</v>
      </c>
      <c r="E1202" s="2">
        <v>2686.15</v>
      </c>
      <c r="F1202" s="3">
        <v>9.9000000000000008E-3</v>
      </c>
      <c r="G1202">
        <f>$G$2*Tabella12[[#This Row],[CHIUSURA]]/$B$2</f>
        <v>189.40556956382429</v>
      </c>
      <c r="H1202" s="6">
        <f>LN(Tabella12[[#This Row],[NUM INDICE]]/G1201)</f>
        <v>9.8563744990430285E-3</v>
      </c>
    </row>
    <row r="1203" spans="1:8" x14ac:dyDescent="0.3">
      <c r="A1203" s="1">
        <v>43746</v>
      </c>
      <c r="B1203" s="2">
        <v>2707.89</v>
      </c>
      <c r="C1203" s="2">
        <v>2720.17</v>
      </c>
      <c r="D1203" s="2">
        <v>2724.62</v>
      </c>
      <c r="E1203" s="2">
        <v>2700.46</v>
      </c>
      <c r="F1203" s="3">
        <v>-4.1999999999999997E-3</v>
      </c>
      <c r="G1203">
        <f>$G$2*Tabella12[[#This Row],[CHIUSURA]]/$B$2</f>
        <v>188.61638549517295</v>
      </c>
      <c r="H1203" s="6">
        <f>LN(Tabella12[[#This Row],[NUM INDICE]]/G1202)</f>
        <v>-4.1753406362118259E-3</v>
      </c>
    </row>
    <row r="1204" spans="1:8" x14ac:dyDescent="0.3">
      <c r="A1204" s="1">
        <v>43747</v>
      </c>
      <c r="B1204" s="2">
        <v>2713.02</v>
      </c>
      <c r="C1204" s="2">
        <v>2704.71</v>
      </c>
      <c r="D1204" s="2">
        <v>2724.83</v>
      </c>
      <c r="E1204" s="2">
        <v>2702.56</v>
      </c>
      <c r="F1204" s="3">
        <v>1.9E-3</v>
      </c>
      <c r="G1204">
        <f>$G$2*Tabella12[[#This Row],[CHIUSURA]]/$B$2</f>
        <v>188.97371243887827</v>
      </c>
      <c r="H1204" s="6">
        <f>LN(Tabella12[[#This Row],[NUM INDICE]]/G1203)</f>
        <v>1.8926717216824558E-3</v>
      </c>
    </row>
    <row r="1205" spans="1:8" x14ac:dyDescent="0.3">
      <c r="A1205" s="1">
        <v>43748</v>
      </c>
      <c r="B1205" s="2">
        <v>2721.51</v>
      </c>
      <c r="C1205" s="2">
        <v>2709.39</v>
      </c>
      <c r="D1205" s="2">
        <v>2725.49</v>
      </c>
      <c r="E1205" s="2">
        <v>2695.82</v>
      </c>
      <c r="F1205" s="3">
        <v>3.0999999999999999E-3</v>
      </c>
      <c r="G1205">
        <f>$G$2*Tabella12[[#This Row],[CHIUSURA]]/$B$2</f>
        <v>189.56507808255435</v>
      </c>
      <c r="H1205" s="6">
        <f>LN(Tabella12[[#This Row],[NUM INDICE]]/G1204)</f>
        <v>3.1244677669736249E-3</v>
      </c>
    </row>
    <row r="1206" spans="1:8" x14ac:dyDescent="0.3">
      <c r="A1206" s="1">
        <v>43749</v>
      </c>
      <c r="B1206" s="2">
        <v>2708.07</v>
      </c>
      <c r="C1206" s="2">
        <v>2723.36</v>
      </c>
      <c r="D1206" s="2">
        <v>2733.78</v>
      </c>
      <c r="E1206" s="2">
        <v>2703.85</v>
      </c>
      <c r="F1206" s="3">
        <v>-4.8999999999999998E-3</v>
      </c>
      <c r="G1206">
        <f>$G$2*Tabella12[[#This Row],[CHIUSURA]]/$B$2</f>
        <v>188.62892328267137</v>
      </c>
      <c r="H1206" s="6">
        <f>LN(Tabella12[[#This Row],[NUM INDICE]]/G1205)</f>
        <v>-4.9506692783641343E-3</v>
      </c>
    </row>
    <row r="1207" spans="1:8" x14ac:dyDescent="0.3">
      <c r="A1207" s="1">
        <v>43752</v>
      </c>
      <c r="B1207" s="2">
        <v>2697.46</v>
      </c>
      <c r="C1207" s="2">
        <v>2710.56</v>
      </c>
      <c r="D1207" s="2">
        <v>2716.15</v>
      </c>
      <c r="E1207" s="2">
        <v>2692.59</v>
      </c>
      <c r="F1207" s="3">
        <v>-3.8999999999999998E-3</v>
      </c>
      <c r="G1207">
        <f>$G$2*Tabella12[[#This Row],[CHIUSURA]]/$B$2</f>
        <v>187.88989036401375</v>
      </c>
      <c r="H1207" s="6">
        <f>LN(Tabella12[[#This Row],[NUM INDICE]]/G1206)</f>
        <v>-3.9256145559833722E-3</v>
      </c>
    </row>
    <row r="1208" spans="1:8" x14ac:dyDescent="0.3">
      <c r="A1208" s="1">
        <v>43753</v>
      </c>
      <c r="B1208" s="2">
        <v>2715.26</v>
      </c>
      <c r="C1208" s="2">
        <v>2696.6</v>
      </c>
      <c r="D1208" s="2">
        <v>2715.26</v>
      </c>
      <c r="E1208" s="2">
        <v>2691.29</v>
      </c>
      <c r="F1208" s="3">
        <v>6.6E-3</v>
      </c>
      <c r="G1208">
        <f>$G$2*Tabella12[[#This Row],[CHIUSURA]]/$B$2</f>
        <v>189.12973823885878</v>
      </c>
      <c r="H1208" s="6">
        <f>LN(Tabella12[[#This Row],[NUM INDICE]]/G1207)</f>
        <v>6.5771235780938027E-3</v>
      </c>
    </row>
    <row r="1209" spans="1:8" x14ac:dyDescent="0.3">
      <c r="A1209" s="1">
        <v>43754</v>
      </c>
      <c r="B1209" s="2">
        <v>2744.35</v>
      </c>
      <c r="C1209" s="2">
        <v>2714.81</v>
      </c>
      <c r="D1209" s="2">
        <v>2745</v>
      </c>
      <c r="E1209" s="2">
        <v>2714.81</v>
      </c>
      <c r="F1209" s="3">
        <v>1.0699999999999999E-2</v>
      </c>
      <c r="G1209">
        <f>$G$2*Tabella12[[#This Row],[CHIUSURA]]/$B$2</f>
        <v>191.1559840073555</v>
      </c>
      <c r="H1209" s="6">
        <f>LN(Tabella12[[#This Row],[NUM INDICE]]/G1208)</f>
        <v>1.0656539676753811E-2</v>
      </c>
    </row>
    <row r="1210" spans="1:8" x14ac:dyDescent="0.3">
      <c r="A1210" s="1">
        <v>43755</v>
      </c>
      <c r="B1210" s="2">
        <v>2748.64</v>
      </c>
      <c r="C1210" s="2">
        <v>2744.43</v>
      </c>
      <c r="D1210" s="2">
        <v>2754.7</v>
      </c>
      <c r="E1210" s="2">
        <v>2738.92</v>
      </c>
      <c r="F1210" s="3">
        <v>1.6000000000000001E-3</v>
      </c>
      <c r="G1210">
        <f>$G$2*Tabella12[[#This Row],[CHIUSURA]]/$B$2</f>
        <v>191.45480127606814</v>
      </c>
      <c r="H1210" s="6">
        <f>LN(Tabella12[[#This Row],[NUM INDICE]]/G1209)</f>
        <v>1.5619911458910967E-3</v>
      </c>
    </row>
    <row r="1211" spans="1:8" x14ac:dyDescent="0.3">
      <c r="A1211" s="1">
        <v>43756</v>
      </c>
      <c r="B1211" s="2">
        <v>2752.91</v>
      </c>
      <c r="C1211" s="2">
        <v>2747.8</v>
      </c>
      <c r="D1211" s="2">
        <v>2758.73</v>
      </c>
      <c r="E1211" s="2">
        <v>2742.24</v>
      </c>
      <c r="F1211" s="3">
        <v>1.6000000000000001E-3</v>
      </c>
      <c r="G1211">
        <f>$G$2*Tabella12[[#This Row],[CHIUSURA]]/$B$2</f>
        <v>191.75222545728096</v>
      </c>
      <c r="H1211" s="6">
        <f>LN(Tabella12[[#This Row],[NUM INDICE]]/G1210)</f>
        <v>1.5522901209358651E-3</v>
      </c>
    </row>
    <row r="1212" spans="1:8" x14ac:dyDescent="0.3">
      <c r="A1212" s="1">
        <v>43759</v>
      </c>
      <c r="B1212" s="2">
        <v>2761.15</v>
      </c>
      <c r="C1212" s="2">
        <v>2759.79</v>
      </c>
      <c r="D1212" s="2">
        <v>2767.76</v>
      </c>
      <c r="E1212" s="2">
        <v>2751.95</v>
      </c>
      <c r="F1212" s="3">
        <v>3.0000000000000001E-3</v>
      </c>
      <c r="G1212">
        <f>$G$2*Tabella12[[#This Row],[CHIUSURA]]/$B$2</f>
        <v>192.32617750720922</v>
      </c>
      <c r="H1212" s="6">
        <f>LN(Tabella12[[#This Row],[NUM INDICE]]/G1211)</f>
        <v>2.9887255973405345E-3</v>
      </c>
    </row>
    <row r="1213" spans="1:8" x14ac:dyDescent="0.3">
      <c r="A1213" s="1">
        <v>43760</v>
      </c>
      <c r="B1213" s="2">
        <v>2802.23</v>
      </c>
      <c r="C1213" s="2">
        <v>2766.21</v>
      </c>
      <c r="D1213" s="2">
        <v>2802.23</v>
      </c>
      <c r="E1213" s="2">
        <v>2762.49</v>
      </c>
      <c r="F1213" s="3">
        <v>1.49E-2</v>
      </c>
      <c r="G1213">
        <f>$G$2*Tabella12[[#This Row],[CHIUSURA]]/$B$2</f>
        <v>195.18757923185154</v>
      </c>
      <c r="H1213" s="6">
        <f>LN(Tabella12[[#This Row],[NUM INDICE]]/G1212)</f>
        <v>1.4768269157367876E-2</v>
      </c>
    </row>
    <row r="1214" spans="1:8" x14ac:dyDescent="0.3">
      <c r="A1214" s="1">
        <v>43761</v>
      </c>
      <c r="B1214" s="2">
        <v>2821.58</v>
      </c>
      <c r="C1214" s="2">
        <v>2797.44</v>
      </c>
      <c r="D1214" s="2">
        <v>2821.89</v>
      </c>
      <c r="E1214" s="2">
        <v>2789.75</v>
      </c>
      <c r="F1214" s="3">
        <v>6.8999999999999999E-3</v>
      </c>
      <c r="G1214">
        <f>$G$2*Tabella12[[#This Row],[CHIUSURA]]/$B$2</f>
        <v>196.53539138793306</v>
      </c>
      <c r="H1214" s="6">
        <f>LN(Tabella12[[#This Row],[NUM INDICE]]/G1213)</f>
        <v>6.8814829660201826E-3</v>
      </c>
    </row>
    <row r="1215" spans="1:8" x14ac:dyDescent="0.3">
      <c r="A1215" s="1">
        <v>43762</v>
      </c>
      <c r="B1215" s="2">
        <v>2877.05</v>
      </c>
      <c r="C1215" s="2">
        <v>2822.37</v>
      </c>
      <c r="D1215" s="2">
        <v>2877.05</v>
      </c>
      <c r="E1215" s="2">
        <v>2822.1</v>
      </c>
      <c r="F1215" s="3">
        <v>1.9699999999999999E-2</v>
      </c>
      <c r="G1215">
        <f>$G$2*Tabella12[[#This Row],[CHIUSURA]]/$B$2</f>
        <v>200.39911956870009</v>
      </c>
      <c r="H1215" s="6">
        <f>LN(Tabella12[[#This Row],[NUM INDICE]]/G1214)</f>
        <v>1.9468451895190576E-2</v>
      </c>
    </row>
    <row r="1216" spans="1:8" x14ac:dyDescent="0.3">
      <c r="A1216" s="1">
        <v>43763</v>
      </c>
      <c r="B1216" s="2">
        <v>2873.41</v>
      </c>
      <c r="C1216" s="2">
        <v>2876.1</v>
      </c>
      <c r="D1216" s="2">
        <v>2879.42</v>
      </c>
      <c r="E1216" s="2">
        <v>2848.4</v>
      </c>
      <c r="F1216" s="3">
        <v>-1.2999999999999999E-3</v>
      </c>
      <c r="G1216">
        <f>$G$2*Tabella12[[#This Row],[CHIUSURA]]/$B$2</f>
        <v>200.1455776437318</v>
      </c>
      <c r="H1216" s="6">
        <f>LN(Tabella12[[#This Row],[NUM INDICE]]/G1215)</f>
        <v>-1.2659858467525069E-3</v>
      </c>
    </row>
    <row r="1217" spans="1:8" x14ac:dyDescent="0.3">
      <c r="A1217" s="1">
        <v>43766</v>
      </c>
      <c r="B1217" s="2">
        <v>2856.91</v>
      </c>
      <c r="C1217" s="2">
        <v>2879.37</v>
      </c>
      <c r="D1217" s="2">
        <v>2899.65</v>
      </c>
      <c r="E1217" s="2">
        <v>2850.32</v>
      </c>
      <c r="F1217" s="3">
        <v>-5.7000000000000002E-3</v>
      </c>
      <c r="G1217">
        <f>$G$2*Tabella12[[#This Row],[CHIUSURA]]/$B$2</f>
        <v>198.99628045637544</v>
      </c>
      <c r="H1217" s="6">
        <f>LN(Tabella12[[#This Row],[NUM INDICE]]/G1216)</f>
        <v>-5.7588566087288144E-3</v>
      </c>
    </row>
    <row r="1218" spans="1:8" x14ac:dyDescent="0.3">
      <c r="A1218" s="1">
        <v>43767</v>
      </c>
      <c r="B1218" s="2">
        <v>2886.48</v>
      </c>
      <c r="C1218" s="2">
        <v>2858.42</v>
      </c>
      <c r="D1218" s="2">
        <v>2886.48</v>
      </c>
      <c r="E1218" s="2">
        <v>2845.28</v>
      </c>
      <c r="F1218" s="3">
        <v>1.04E-2</v>
      </c>
      <c r="G1218">
        <f>$G$2*Tabella12[[#This Row],[CHIUSURA]]/$B$2</f>
        <v>201.05596032486798</v>
      </c>
      <c r="H1218" s="6">
        <f>LN(Tabella12[[#This Row],[NUM INDICE]]/G1217)</f>
        <v>1.0297145510961513E-2</v>
      </c>
    </row>
    <row r="1219" spans="1:8" x14ac:dyDescent="0.3">
      <c r="A1219" s="1">
        <v>43768</v>
      </c>
      <c r="B1219" s="2">
        <v>2911.15</v>
      </c>
      <c r="C1219" s="2">
        <v>2882.07</v>
      </c>
      <c r="D1219" s="2">
        <v>2913.48</v>
      </c>
      <c r="E1219" s="2">
        <v>2874.17</v>
      </c>
      <c r="F1219" s="3">
        <v>8.5000000000000006E-3</v>
      </c>
      <c r="G1219">
        <f>$G$2*Tabella12[[#This Row],[CHIUSURA]]/$B$2</f>
        <v>202.7743337559032</v>
      </c>
      <c r="H1219" s="6">
        <f>LN(Tabella12[[#This Row],[NUM INDICE]]/G1218)</f>
        <v>8.5104254318963141E-3</v>
      </c>
    </row>
    <row r="1220" spans="1:8" x14ac:dyDescent="0.3">
      <c r="A1220" s="1">
        <v>43769</v>
      </c>
      <c r="B1220" s="2">
        <v>2893.98</v>
      </c>
      <c r="C1220" s="2">
        <v>2917.22</v>
      </c>
      <c r="D1220" s="2">
        <v>2936.26</v>
      </c>
      <c r="E1220" s="2">
        <v>2884.3</v>
      </c>
      <c r="F1220" s="3">
        <v>-5.8999999999999999E-3</v>
      </c>
      <c r="G1220">
        <f>$G$2*Tabella12[[#This Row],[CHIUSURA]]/$B$2</f>
        <v>201.5783681373027</v>
      </c>
      <c r="H1220" s="6">
        <f>LN(Tabella12[[#This Row],[NUM INDICE]]/G1219)</f>
        <v>-5.9154747848524725E-3</v>
      </c>
    </row>
    <row r="1221" spans="1:8" x14ac:dyDescent="0.3">
      <c r="A1221" s="1">
        <v>43770</v>
      </c>
      <c r="B1221" s="2">
        <v>2930.4</v>
      </c>
      <c r="C1221" s="2">
        <v>2895.47</v>
      </c>
      <c r="D1221" s="2">
        <v>2930.4</v>
      </c>
      <c r="E1221" s="2">
        <v>2886.59</v>
      </c>
      <c r="F1221" s="3">
        <v>1.26E-2</v>
      </c>
      <c r="G1221">
        <f>$G$2*Tabella12[[#This Row],[CHIUSURA]]/$B$2</f>
        <v>204.11518047448558</v>
      </c>
      <c r="H1221" s="6">
        <f>LN(Tabella12[[#This Row],[NUM INDICE]]/G1220)</f>
        <v>1.2506215147089926E-2</v>
      </c>
    </row>
    <row r="1222" spans="1:8" x14ac:dyDescent="0.3">
      <c r="A1222" s="1">
        <v>43774</v>
      </c>
      <c r="B1222" s="2">
        <v>2949.55</v>
      </c>
      <c r="C1222" s="2">
        <v>2950.78</v>
      </c>
      <c r="D1222" s="2">
        <v>2965.48</v>
      </c>
      <c r="E1222" s="2">
        <v>2936.48</v>
      </c>
      <c r="F1222" s="3">
        <v>6.4999999999999997E-3</v>
      </c>
      <c r="G1222">
        <f>$G$2*Tabella12[[#This Row],[CHIUSURA]]/$B$2</f>
        <v>205.44906175556886</v>
      </c>
      <c r="H1222" s="6">
        <f>LN(Tabella12[[#This Row],[NUM INDICE]]/G1221)</f>
        <v>6.5136838606084614E-3</v>
      </c>
    </row>
    <row r="1223" spans="1:8" x14ac:dyDescent="0.3">
      <c r="A1223" s="1">
        <v>43775</v>
      </c>
      <c r="B1223" s="2">
        <v>2980.84</v>
      </c>
      <c r="C1223" s="2">
        <v>2949.7</v>
      </c>
      <c r="D1223" s="2">
        <v>2980.84</v>
      </c>
      <c r="E1223" s="2">
        <v>2935.15</v>
      </c>
      <c r="F1223" s="3">
        <v>1.06E-2</v>
      </c>
      <c r="G1223">
        <f>$G$2*Tabella12[[#This Row],[CHIUSURA]]/$B$2</f>
        <v>207.62854714904643</v>
      </c>
      <c r="H1223" s="6">
        <f>LN(Tabella12[[#This Row],[NUM INDICE]]/G1222)</f>
        <v>1.0552523648391793E-2</v>
      </c>
    </row>
    <row r="1224" spans="1:8" x14ac:dyDescent="0.3">
      <c r="A1224" s="1">
        <v>43776</v>
      </c>
      <c r="B1224" s="2">
        <v>3008.54</v>
      </c>
      <c r="C1224" s="2">
        <v>2977.67</v>
      </c>
      <c r="D1224" s="2">
        <v>3009.11</v>
      </c>
      <c r="E1224" s="2">
        <v>2966.2</v>
      </c>
      <c r="F1224" s="3">
        <v>9.2999999999999992E-3</v>
      </c>
      <c r="G1224">
        <f>$G$2*Tabella12[[#This Row],[CHIUSURA]]/$B$2</f>
        <v>209.55797333630525</v>
      </c>
      <c r="H1224" s="6">
        <f>LN(Tabella12[[#This Row],[NUM INDICE]]/G1223)</f>
        <v>9.2497712607051228E-3</v>
      </c>
    </row>
    <row r="1225" spans="1:8" x14ac:dyDescent="0.3">
      <c r="A1225" s="1">
        <v>43777</v>
      </c>
      <c r="B1225" s="2">
        <v>2973.19</v>
      </c>
      <c r="C1225" s="2">
        <v>2997.85</v>
      </c>
      <c r="D1225" s="2">
        <v>2997.85</v>
      </c>
      <c r="E1225" s="2">
        <v>2958.55</v>
      </c>
      <c r="F1225" s="3">
        <v>-1.17E-2</v>
      </c>
      <c r="G1225">
        <f>$G$2*Tabella12[[#This Row],[CHIUSURA]]/$B$2</f>
        <v>207.09569118036302</v>
      </c>
      <c r="H1225" s="6">
        <f>LN(Tabella12[[#This Row],[NUM INDICE]]/G1224)</f>
        <v>-1.181946076835168E-2</v>
      </c>
    </row>
    <row r="1226" spans="1:8" x14ac:dyDescent="0.3">
      <c r="A1226" s="1">
        <v>43780</v>
      </c>
      <c r="B1226" s="2">
        <v>2961.46</v>
      </c>
      <c r="C1226" s="2">
        <v>2965.84</v>
      </c>
      <c r="D1226" s="2">
        <v>2972.39</v>
      </c>
      <c r="E1226" s="2">
        <v>2953.23</v>
      </c>
      <c r="F1226" s="3">
        <v>-3.8999999999999998E-3</v>
      </c>
      <c r="G1226">
        <f>$G$2*Tabella12[[#This Row],[CHIUSURA]]/$B$2</f>
        <v>206.27864536171515</v>
      </c>
      <c r="H1226" s="6">
        <f>LN(Tabella12[[#This Row],[NUM INDICE]]/G1225)</f>
        <v>-3.9530605090723264E-3</v>
      </c>
    </row>
    <row r="1227" spans="1:8" x14ac:dyDescent="0.3">
      <c r="A1227" s="1">
        <v>43781</v>
      </c>
      <c r="B1227" s="2">
        <v>2951.16</v>
      </c>
      <c r="C1227" s="2">
        <v>2963.7</v>
      </c>
      <c r="D1227" s="2">
        <v>2983.48</v>
      </c>
      <c r="E1227" s="2">
        <v>2944</v>
      </c>
      <c r="F1227" s="3">
        <v>-3.5000000000000001E-3</v>
      </c>
      <c r="G1227">
        <f>$G$2*Tabella12[[#This Row],[CHIUSURA]]/$B$2</f>
        <v>205.56120529930485</v>
      </c>
      <c r="H1227" s="6">
        <f>LN(Tabella12[[#This Row],[NUM INDICE]]/G1226)</f>
        <v>-3.4840765748942078E-3</v>
      </c>
    </row>
    <row r="1228" spans="1:8" x14ac:dyDescent="0.3">
      <c r="A1228" s="1">
        <v>43782</v>
      </c>
      <c r="B1228" s="2">
        <v>2933.89</v>
      </c>
      <c r="C1228" s="2">
        <v>2942.4</v>
      </c>
      <c r="D1228" s="2">
        <v>2942.4</v>
      </c>
      <c r="E1228" s="2">
        <v>2924.23</v>
      </c>
      <c r="F1228" s="3">
        <v>-5.8999999999999999E-3</v>
      </c>
      <c r="G1228">
        <f>$G$2*Tabella12[[#This Row],[CHIUSURA]]/$B$2</f>
        <v>204.35827424320522</v>
      </c>
      <c r="H1228" s="6">
        <f>LN(Tabella12[[#This Row],[NUM INDICE]]/G1227)</f>
        <v>-5.8691258610972666E-3</v>
      </c>
    </row>
    <row r="1229" spans="1:8" x14ac:dyDescent="0.3">
      <c r="A1229" s="1">
        <v>43783</v>
      </c>
      <c r="B1229" s="2">
        <v>2922.45</v>
      </c>
      <c r="C1229" s="2">
        <v>2938.6</v>
      </c>
      <c r="D1229" s="2">
        <v>2948.98</v>
      </c>
      <c r="E1229" s="2">
        <v>2902.91</v>
      </c>
      <c r="F1229" s="3">
        <v>-3.8999999999999998E-3</v>
      </c>
      <c r="G1229">
        <f>$G$2*Tabella12[[#This Row],[CHIUSURA]]/$B$2</f>
        <v>203.56142819330481</v>
      </c>
      <c r="H1229" s="6">
        <f>LN(Tabella12[[#This Row],[NUM INDICE]]/G1228)</f>
        <v>-3.9068819608888321E-3</v>
      </c>
    </row>
    <row r="1230" spans="1:8" x14ac:dyDescent="0.3">
      <c r="A1230" s="1">
        <v>43784</v>
      </c>
      <c r="B1230" s="2">
        <v>2934.82</v>
      </c>
      <c r="C1230" s="2">
        <v>2925.31</v>
      </c>
      <c r="D1230" s="2">
        <v>2938.15</v>
      </c>
      <c r="E1230" s="2">
        <v>2914.05</v>
      </c>
      <c r="F1230" s="3">
        <v>4.1999999999999997E-3</v>
      </c>
      <c r="G1230">
        <f>$G$2*Tabella12[[#This Row],[CHIUSURA]]/$B$2</f>
        <v>204.42305281194712</v>
      </c>
      <c r="H1230" s="6">
        <f>LN(Tabella12[[#This Row],[NUM INDICE]]/G1229)</f>
        <v>4.2238170310439057E-3</v>
      </c>
    </row>
    <row r="1231" spans="1:8" x14ac:dyDescent="0.3">
      <c r="A1231" s="1">
        <v>43787</v>
      </c>
      <c r="B1231" s="2">
        <v>2924.48</v>
      </c>
      <c r="C1231" s="2">
        <v>2947.39</v>
      </c>
      <c r="D1231" s="2">
        <v>2956.59</v>
      </c>
      <c r="E1231" s="2">
        <v>2914.25</v>
      </c>
      <c r="F1231" s="3">
        <v>-3.5000000000000001E-3</v>
      </c>
      <c r="G1231">
        <f>$G$2*Tabella12[[#This Row],[CHIUSURA]]/$B$2</f>
        <v>203.70282657453714</v>
      </c>
      <c r="H1231" s="6">
        <f>LN(Tabella12[[#This Row],[NUM INDICE]]/G1230)</f>
        <v>-3.5294355072129084E-3</v>
      </c>
    </row>
    <row r="1232" spans="1:8" x14ac:dyDescent="0.3">
      <c r="A1232" s="1">
        <v>43788</v>
      </c>
      <c r="B1232" s="2">
        <v>2941.69</v>
      </c>
      <c r="C1232" s="2">
        <v>2928.1</v>
      </c>
      <c r="D1232" s="2">
        <v>2942.49</v>
      </c>
      <c r="E1232" s="2">
        <v>2923.1</v>
      </c>
      <c r="F1232" s="3">
        <v>5.8999999999999999E-3</v>
      </c>
      <c r="G1232">
        <f>$G$2*Tabella12[[#This Row],[CHIUSURA]]/$B$2</f>
        <v>204.90157836813728</v>
      </c>
      <c r="H1232" s="6">
        <f>LN(Tabella12[[#This Row],[NUM INDICE]]/G1231)</f>
        <v>5.8675590294240678E-3</v>
      </c>
    </row>
    <row r="1233" spans="1:8" x14ac:dyDescent="0.3">
      <c r="A1233" s="1">
        <v>43789</v>
      </c>
      <c r="B1233" s="2">
        <v>2936.47</v>
      </c>
      <c r="C1233" s="2">
        <v>2935.64</v>
      </c>
      <c r="D1233" s="2">
        <v>2948.89</v>
      </c>
      <c r="E1233" s="2">
        <v>2914.95</v>
      </c>
      <c r="F1233" s="3">
        <v>-1.8E-3</v>
      </c>
      <c r="G1233">
        <f>$G$2*Tabella12[[#This Row],[CHIUSURA]]/$B$2</f>
        <v>204.53798253068274</v>
      </c>
      <c r="H1233" s="6">
        <f>LN(Tabella12[[#This Row],[NUM INDICE]]/G1232)</f>
        <v>-1.7760664467006467E-3</v>
      </c>
    </row>
    <row r="1234" spans="1:8" x14ac:dyDescent="0.3">
      <c r="A1234" s="1">
        <v>43790</v>
      </c>
      <c r="B1234" s="2">
        <v>2942.6</v>
      </c>
      <c r="C1234" s="2">
        <v>2940.78</v>
      </c>
      <c r="D1234" s="2">
        <v>2947.57</v>
      </c>
      <c r="E1234" s="2">
        <v>2930.68</v>
      </c>
      <c r="F1234" s="3">
        <v>2.0999999999999999E-3</v>
      </c>
      <c r="G1234">
        <f>$G$2*Tabella12[[#This Row],[CHIUSURA]]/$B$2</f>
        <v>204.96496384937936</v>
      </c>
      <c r="H1234" s="6">
        <f>LN(Tabella12[[#This Row],[NUM INDICE]]/G1233)</f>
        <v>2.0853645972863321E-3</v>
      </c>
    </row>
    <row r="1235" spans="1:8" x14ac:dyDescent="0.3">
      <c r="A1235" s="1">
        <v>43791</v>
      </c>
      <c r="B1235" s="2">
        <v>2947.68</v>
      </c>
      <c r="C1235" s="2">
        <v>2939.36</v>
      </c>
      <c r="D1235" s="2">
        <v>2968.47</v>
      </c>
      <c r="E1235" s="2">
        <v>2935.21</v>
      </c>
      <c r="F1235" s="3">
        <v>1.6999999999999999E-3</v>
      </c>
      <c r="G1235">
        <f>$G$2*Tabella12[[#This Row],[CHIUSURA]]/$B$2</f>
        <v>205.31880807433512</v>
      </c>
      <c r="H1235" s="6">
        <f>LN(Tabella12[[#This Row],[NUM INDICE]]/G1234)</f>
        <v>1.7248759853522072E-3</v>
      </c>
    </row>
    <row r="1236" spans="1:8" x14ac:dyDescent="0.3">
      <c r="A1236" s="1">
        <v>43794</v>
      </c>
      <c r="B1236" s="2">
        <v>2955.32</v>
      </c>
      <c r="C1236" s="2">
        <v>2953.11</v>
      </c>
      <c r="D1236" s="2">
        <v>2959.76</v>
      </c>
      <c r="E1236" s="2">
        <v>2945.33</v>
      </c>
      <c r="F1236" s="3">
        <v>2.5999999999999999E-3</v>
      </c>
      <c r="G1236">
        <f>$G$2*Tabella12[[#This Row],[CHIUSURA]]/$B$2</f>
        <v>205.85096749926862</v>
      </c>
      <c r="H1236" s="6">
        <f>LN(Tabella12[[#This Row],[NUM INDICE]]/G1235)</f>
        <v>2.5885157600982912E-3</v>
      </c>
    </row>
    <row r="1237" spans="1:8" x14ac:dyDescent="0.3">
      <c r="A1237" s="1">
        <v>43795</v>
      </c>
      <c r="B1237" s="2">
        <v>2930.62</v>
      </c>
      <c r="C1237" s="2">
        <v>2954.84</v>
      </c>
      <c r="D1237" s="2">
        <v>2963.92</v>
      </c>
      <c r="E1237" s="2">
        <v>2922.89</v>
      </c>
      <c r="F1237" s="3">
        <v>-8.3999999999999995E-3</v>
      </c>
      <c r="G1237">
        <f>$G$2*Tabella12[[#This Row],[CHIUSURA]]/$B$2</f>
        <v>204.13050443698367</v>
      </c>
      <c r="H1237" s="6">
        <f>LN(Tabella12[[#This Row],[NUM INDICE]]/G1236)</f>
        <v>-8.3929312876096559E-3</v>
      </c>
    </row>
    <row r="1238" spans="1:8" x14ac:dyDescent="0.3">
      <c r="A1238" s="1">
        <v>43796</v>
      </c>
      <c r="B1238" s="2">
        <v>2929.05</v>
      </c>
      <c r="C1238" s="2">
        <v>2932.25</v>
      </c>
      <c r="D1238" s="2">
        <v>2945.6</v>
      </c>
      <c r="E1238" s="2">
        <v>2922.48</v>
      </c>
      <c r="F1238" s="3">
        <v>-5.0000000000000001E-4</v>
      </c>
      <c r="G1238">
        <f>$G$2*Tabella12[[#This Row],[CHIUSURA]]/$B$2</f>
        <v>204.02114706824736</v>
      </c>
      <c r="H1238" s="6">
        <f>LN(Tabella12[[#This Row],[NUM INDICE]]/G1237)</f>
        <v>-5.3586636707149231E-4</v>
      </c>
    </row>
    <row r="1239" spans="1:8" x14ac:dyDescent="0.3">
      <c r="A1239" s="1">
        <v>43797</v>
      </c>
      <c r="B1239" s="2">
        <v>2927.57</v>
      </c>
      <c r="C1239" s="2">
        <v>2926.3</v>
      </c>
      <c r="D1239" s="2">
        <v>2931.48</v>
      </c>
      <c r="E1239" s="2">
        <v>2911.8</v>
      </c>
      <c r="F1239" s="3">
        <v>-5.0000000000000001E-4</v>
      </c>
      <c r="G1239">
        <f>$G$2*Tabella12[[#This Row],[CHIUSURA]]/$B$2</f>
        <v>203.91805859326024</v>
      </c>
      <c r="H1239" s="6">
        <f>LN(Tabella12[[#This Row],[NUM INDICE]]/G1238)</f>
        <v>-5.0541098159154446E-4</v>
      </c>
    </row>
    <row r="1240" spans="1:8" x14ac:dyDescent="0.3">
      <c r="A1240" s="1">
        <v>43798</v>
      </c>
      <c r="B1240" s="2">
        <v>2935.37</v>
      </c>
      <c r="C1240" s="2">
        <v>2925.76</v>
      </c>
      <c r="D1240" s="2">
        <v>2936.24</v>
      </c>
      <c r="E1240" s="2">
        <v>2911.56</v>
      </c>
      <c r="F1240" s="3">
        <v>2.7000000000000001E-3</v>
      </c>
      <c r="G1240">
        <f>$G$2*Tabella12[[#This Row],[CHIUSURA]]/$B$2</f>
        <v>204.46136271819231</v>
      </c>
      <c r="H1240" s="6">
        <f>LN(Tabella12[[#This Row],[NUM INDICE]]/G1239)</f>
        <v>2.6607826796268838E-3</v>
      </c>
    </row>
    <row r="1241" spans="1:8" x14ac:dyDescent="0.3">
      <c r="A1241" s="1">
        <v>43801</v>
      </c>
      <c r="B1241" s="2">
        <v>2921.18</v>
      </c>
      <c r="C1241" s="2">
        <v>2937.69</v>
      </c>
      <c r="D1241" s="2">
        <v>2958.84</v>
      </c>
      <c r="E1241" s="2">
        <v>2920.33</v>
      </c>
      <c r="F1241" s="3">
        <v>-4.7999999999999996E-3</v>
      </c>
      <c r="G1241">
        <f>$G$2*Tabella12[[#This Row],[CHIUSURA]]/$B$2</f>
        <v>203.47296713706587</v>
      </c>
      <c r="H1241" s="6">
        <f>LN(Tabella12[[#This Row],[NUM INDICE]]/G1240)</f>
        <v>-4.8458658315716158E-3</v>
      </c>
    </row>
    <row r="1242" spans="1:8" x14ac:dyDescent="0.3">
      <c r="A1242" s="1">
        <v>43802</v>
      </c>
      <c r="B1242" s="2">
        <v>2883.48</v>
      </c>
      <c r="C1242" s="2">
        <v>2917.46</v>
      </c>
      <c r="D1242" s="2">
        <v>2922.81</v>
      </c>
      <c r="E1242" s="2">
        <v>2882.65</v>
      </c>
      <c r="F1242" s="3">
        <v>-1.29E-2</v>
      </c>
      <c r="G1242">
        <f>$G$2*Tabella12[[#This Row],[CHIUSURA]]/$B$2</f>
        <v>200.8469971998941</v>
      </c>
      <c r="H1242" s="6">
        <f>LN(Tabella12[[#This Row],[NUM INDICE]]/G1241)</f>
        <v>-1.2989746204925788E-2</v>
      </c>
    </row>
    <row r="1243" spans="1:8" x14ac:dyDescent="0.3">
      <c r="A1243" s="1">
        <v>43803</v>
      </c>
      <c r="B1243" s="2">
        <v>2900.66</v>
      </c>
      <c r="C1243" s="2">
        <v>2887.39</v>
      </c>
      <c r="D1243" s="2">
        <v>2909.11</v>
      </c>
      <c r="E1243" s="2">
        <v>2875.5</v>
      </c>
      <c r="F1243" s="3">
        <v>6.0000000000000001E-3</v>
      </c>
      <c r="G1243">
        <f>$G$2*Tabella12[[#This Row],[CHIUSURA]]/$B$2</f>
        <v>202.04365936224454</v>
      </c>
      <c r="H1243" s="6">
        <f>LN(Tabella12[[#This Row],[NUM INDICE]]/G1242)</f>
        <v>5.9403992714960894E-3</v>
      </c>
    </row>
    <row r="1244" spans="1:8" x14ac:dyDescent="0.3">
      <c r="A1244" s="1">
        <v>43804</v>
      </c>
      <c r="B1244" s="2">
        <v>2899.29</v>
      </c>
      <c r="C1244" s="2">
        <v>2903.5</v>
      </c>
      <c r="D1244" s="2">
        <v>2909.59</v>
      </c>
      <c r="E1244" s="2">
        <v>2882.8</v>
      </c>
      <c r="F1244" s="3">
        <v>-5.0000000000000001E-4</v>
      </c>
      <c r="G1244">
        <f>$G$2*Tabella12[[#This Row],[CHIUSURA]]/$B$2</f>
        <v>201.94823286850647</v>
      </c>
      <c r="H1244" s="6">
        <f>LN(Tabella12[[#This Row],[NUM INDICE]]/G1243)</f>
        <v>-4.7241787445742719E-4</v>
      </c>
    </row>
    <row r="1245" spans="1:8" x14ac:dyDescent="0.3">
      <c r="A1245" s="1">
        <v>43805</v>
      </c>
      <c r="B1245" s="2">
        <v>2928.76</v>
      </c>
      <c r="C1245" s="2">
        <v>2900.78</v>
      </c>
      <c r="D1245" s="2">
        <v>2928.76</v>
      </c>
      <c r="E1245" s="2">
        <v>2897.56</v>
      </c>
      <c r="F1245" s="3">
        <v>1.0200000000000001E-2</v>
      </c>
      <c r="G1245">
        <f>$G$2*Tabella12[[#This Row],[CHIUSURA]]/$B$2</f>
        <v>204.00094729949987</v>
      </c>
      <c r="H1245" s="6">
        <f>LN(Tabella12[[#This Row],[NUM INDICE]]/G1244)</f>
        <v>1.0113245828933522E-2</v>
      </c>
    </row>
    <row r="1246" spans="1:8" x14ac:dyDescent="0.3">
      <c r="A1246" s="1">
        <v>43808</v>
      </c>
      <c r="B1246" s="2">
        <v>2945.03</v>
      </c>
      <c r="C1246" s="2">
        <v>2932.08</v>
      </c>
      <c r="D1246" s="2">
        <v>2947.68</v>
      </c>
      <c r="E1246" s="2">
        <v>2926.1</v>
      </c>
      <c r="F1246" s="3">
        <v>5.5999999999999999E-3</v>
      </c>
      <c r="G1246">
        <f>$G$2*Tabella12[[#This Row],[CHIUSURA]]/$B$2</f>
        <v>205.1342239806082</v>
      </c>
      <c r="H1246" s="6">
        <f>LN(Tabella12[[#This Row],[NUM INDICE]]/G1245)</f>
        <v>5.5398785488921173E-3</v>
      </c>
    </row>
    <row r="1247" spans="1:8" x14ac:dyDescent="0.3">
      <c r="A1247" s="1">
        <v>43809</v>
      </c>
      <c r="B1247" s="2">
        <v>2932.4</v>
      </c>
      <c r="C1247" s="2">
        <v>2943.03</v>
      </c>
      <c r="D1247" s="2">
        <v>2948.94</v>
      </c>
      <c r="E1247" s="2">
        <v>2920.93</v>
      </c>
      <c r="F1247" s="3">
        <v>-4.3E-3</v>
      </c>
      <c r="G1247">
        <f>$G$2*Tabella12[[#This Row],[CHIUSURA]]/$B$2</f>
        <v>204.25448922446819</v>
      </c>
      <c r="H1247" s="6">
        <f>LN(Tabella12[[#This Row],[NUM INDICE]]/G1246)</f>
        <v>-4.2978034415864647E-3</v>
      </c>
    </row>
    <row r="1248" spans="1:8" x14ac:dyDescent="0.3">
      <c r="A1248" s="1">
        <v>43810</v>
      </c>
      <c r="B1248" s="2">
        <v>2954.4</v>
      </c>
      <c r="C1248" s="2">
        <v>2932.43</v>
      </c>
      <c r="D1248" s="2">
        <v>2959.12</v>
      </c>
      <c r="E1248" s="2">
        <v>2932.43</v>
      </c>
      <c r="F1248" s="3">
        <v>7.4999999999999997E-3</v>
      </c>
      <c r="G1248">
        <f>$G$2*Tabella12[[#This Row],[CHIUSURA]]/$B$2</f>
        <v>205.78688547427663</v>
      </c>
      <c r="H1248" s="6">
        <f>LN(Tabella12[[#This Row],[NUM INDICE]]/G1247)</f>
        <v>7.4743841889217885E-3</v>
      </c>
    </row>
    <row r="1249" spans="1:8" x14ac:dyDescent="0.3">
      <c r="A1249" s="1">
        <v>43811</v>
      </c>
      <c r="B1249" s="2">
        <v>2982.86</v>
      </c>
      <c r="C1249" s="2">
        <v>2966.24</v>
      </c>
      <c r="D1249" s="2">
        <v>2996.82</v>
      </c>
      <c r="E1249" s="2">
        <v>2965.1</v>
      </c>
      <c r="F1249" s="3">
        <v>9.5999999999999992E-3</v>
      </c>
      <c r="G1249">
        <f>$G$2*Tabella12[[#This Row],[CHIUSURA]]/$B$2</f>
        <v>207.76924898652882</v>
      </c>
      <c r="H1249" s="6">
        <f>LN(Tabella12[[#This Row],[NUM INDICE]]/G1248)</f>
        <v>9.5869872568555281E-3</v>
      </c>
    </row>
    <row r="1250" spans="1:8" x14ac:dyDescent="0.3">
      <c r="A1250" s="1">
        <v>43812</v>
      </c>
      <c r="B1250" s="2">
        <v>2996.63</v>
      </c>
      <c r="C1250" s="2">
        <v>2990.92</v>
      </c>
      <c r="D1250" s="2">
        <v>3000.1</v>
      </c>
      <c r="E1250" s="2">
        <v>2984.92</v>
      </c>
      <c r="F1250" s="3">
        <v>4.5999999999999999E-3</v>
      </c>
      <c r="G1250">
        <f>$G$2*Tabella12[[#This Row],[CHIUSURA]]/$B$2</f>
        <v>208.72838973015894</v>
      </c>
      <c r="H1250" s="6">
        <f>LN(Tabella12[[#This Row],[NUM INDICE]]/G1249)</f>
        <v>4.6057521099137789E-3</v>
      </c>
    </row>
    <row r="1251" spans="1:8" x14ac:dyDescent="0.3">
      <c r="A1251" s="1">
        <v>43815</v>
      </c>
      <c r="B1251" s="2">
        <v>3006.16</v>
      </c>
      <c r="C1251" s="2">
        <v>3001.42</v>
      </c>
      <c r="D1251" s="2">
        <v>3012.21</v>
      </c>
      <c r="E1251" s="2">
        <v>2994.44</v>
      </c>
      <c r="F1251" s="3">
        <v>3.2000000000000002E-3</v>
      </c>
      <c r="G1251">
        <f>$G$2*Tabella12[[#This Row],[CHIUSURA]]/$B$2</f>
        <v>209.39219592382597</v>
      </c>
      <c r="H1251" s="6">
        <f>LN(Tabella12[[#This Row],[NUM INDICE]]/G1250)</f>
        <v>3.1751928708709269E-3</v>
      </c>
    </row>
    <row r="1252" spans="1:8" x14ac:dyDescent="0.3">
      <c r="A1252" s="1">
        <v>43816</v>
      </c>
      <c r="B1252" s="2">
        <v>3013.29</v>
      </c>
      <c r="C1252" s="2">
        <v>3012.49</v>
      </c>
      <c r="D1252" s="2">
        <v>3019.95</v>
      </c>
      <c r="E1252" s="2">
        <v>3005.61</v>
      </c>
      <c r="F1252" s="3">
        <v>2.3999999999999998E-3</v>
      </c>
      <c r="G1252">
        <f>$G$2*Tabella12[[#This Row],[CHIUSURA]]/$B$2</f>
        <v>209.88883161751389</v>
      </c>
      <c r="H1252" s="6">
        <f>LN(Tabella12[[#This Row],[NUM INDICE]]/G1251)</f>
        <v>2.3689883077442236E-3</v>
      </c>
    </row>
    <row r="1253" spans="1:8" x14ac:dyDescent="0.3">
      <c r="A1253" s="1">
        <v>43817</v>
      </c>
      <c r="B1253" s="2">
        <v>3023.92</v>
      </c>
      <c r="C1253" s="2">
        <v>3011.37</v>
      </c>
      <c r="D1253" s="2">
        <v>3023.92</v>
      </c>
      <c r="E1253" s="2">
        <v>3004.27</v>
      </c>
      <c r="F1253" s="3">
        <v>3.5000000000000001E-3</v>
      </c>
      <c r="G1253">
        <f>$G$2*Tabella12[[#This Row],[CHIUSURA]]/$B$2</f>
        <v>210.62925762367132</v>
      </c>
      <c r="H1253" s="6">
        <f>LN(Tabella12[[#This Row],[NUM INDICE]]/G1252)</f>
        <v>3.5214978392899823E-3</v>
      </c>
    </row>
    <row r="1254" spans="1:8" x14ac:dyDescent="0.3">
      <c r="A1254" s="1">
        <v>43818</v>
      </c>
      <c r="B1254" s="2">
        <v>3008.39</v>
      </c>
      <c r="C1254" s="2">
        <v>3012.29</v>
      </c>
      <c r="D1254" s="2">
        <v>3027.88</v>
      </c>
      <c r="E1254" s="2">
        <v>2998.05</v>
      </c>
      <c r="F1254" s="3">
        <v>-5.1000000000000004E-3</v>
      </c>
      <c r="G1254">
        <f>$G$2*Tabella12[[#This Row],[CHIUSURA]]/$B$2</f>
        <v>209.54752518005654</v>
      </c>
      <c r="H1254" s="6">
        <f>LN(Tabella12[[#This Row],[NUM INDICE]]/G1253)</f>
        <v>-5.1489510023651668E-3</v>
      </c>
    </row>
    <row r="1255" spans="1:8" x14ac:dyDescent="0.3">
      <c r="A1255" s="1">
        <v>43819</v>
      </c>
      <c r="B1255" s="2">
        <v>3015.93</v>
      </c>
      <c r="C1255" s="2">
        <v>3015.64</v>
      </c>
      <c r="D1255" s="2">
        <v>3021.05</v>
      </c>
      <c r="E1255" s="2">
        <v>3004.21</v>
      </c>
      <c r="F1255" s="3">
        <v>2.5000000000000001E-3</v>
      </c>
      <c r="G1255">
        <f>$G$2*Tabella12[[#This Row],[CHIUSURA]]/$B$2</f>
        <v>210.0727191674909</v>
      </c>
      <c r="H1255" s="6">
        <f>LN(Tabella12[[#This Row],[NUM INDICE]]/G1254)</f>
        <v>2.503188388766247E-3</v>
      </c>
    </row>
    <row r="1256" spans="1:8" x14ac:dyDescent="0.3">
      <c r="A1256" s="1">
        <v>43822</v>
      </c>
      <c r="B1256" s="2">
        <v>3033.81</v>
      </c>
      <c r="C1256" s="2">
        <v>3009.89</v>
      </c>
      <c r="D1256" s="2">
        <v>3033.81</v>
      </c>
      <c r="E1256" s="2">
        <v>3009.07</v>
      </c>
      <c r="F1256" s="3">
        <v>5.8999999999999999E-3</v>
      </c>
      <c r="G1256">
        <f>$G$2*Tabella12[[#This Row],[CHIUSURA]]/$B$2</f>
        <v>211.31813939233521</v>
      </c>
      <c r="H1256" s="6">
        <f>LN(Tabella12[[#This Row],[NUM INDICE]]/G1255)</f>
        <v>5.9110150388996911E-3</v>
      </c>
    </row>
    <row r="1257" spans="1:8" x14ac:dyDescent="0.3">
      <c r="A1257" s="1">
        <v>43823</v>
      </c>
      <c r="B1257" s="2">
        <v>3030.59</v>
      </c>
      <c r="C1257" s="2">
        <v>3035.86</v>
      </c>
      <c r="D1257" s="2">
        <v>3039.92</v>
      </c>
      <c r="E1257" s="2">
        <v>3025.92</v>
      </c>
      <c r="F1257" s="3">
        <v>-1.1000000000000001E-3</v>
      </c>
      <c r="G1257">
        <f>$G$2*Tabella12[[#This Row],[CHIUSURA]]/$B$2</f>
        <v>211.09385230486325</v>
      </c>
      <c r="H1257" s="6">
        <f>LN(Tabella12[[#This Row],[NUM INDICE]]/G1256)</f>
        <v>-1.0619353283428438E-3</v>
      </c>
    </row>
    <row r="1258" spans="1:8" x14ac:dyDescent="0.3">
      <c r="A1258" s="1">
        <v>43824</v>
      </c>
      <c r="B1258" s="2">
        <v>3030.84</v>
      </c>
      <c r="C1258" s="2">
        <v>3032.41</v>
      </c>
      <c r="D1258" s="2">
        <v>3036.81</v>
      </c>
      <c r="E1258" s="2">
        <v>3024.89</v>
      </c>
      <c r="F1258" s="3">
        <v>1E-4</v>
      </c>
      <c r="G1258">
        <f>$G$2*Tabella12[[#This Row],[CHIUSURA]]/$B$2</f>
        <v>211.11126589861107</v>
      </c>
      <c r="H1258" s="6">
        <f>LN(Tabella12[[#This Row],[NUM INDICE]]/G1257)</f>
        <v>8.2488785696402945E-5</v>
      </c>
    </row>
    <row r="1259" spans="1:8" x14ac:dyDescent="0.3">
      <c r="A1259" s="1">
        <v>43825</v>
      </c>
      <c r="B1259" s="2">
        <v>3031.67</v>
      </c>
      <c r="C1259" s="2">
        <v>3025.58</v>
      </c>
      <c r="D1259" s="2">
        <v>3034.63</v>
      </c>
      <c r="E1259" s="2">
        <v>3021.62</v>
      </c>
      <c r="F1259" s="3">
        <v>2.9999999999999997E-4</v>
      </c>
      <c r="G1259">
        <f>$G$2*Tabella12[[#This Row],[CHIUSURA]]/$B$2</f>
        <v>211.16907902985386</v>
      </c>
      <c r="H1259" s="6">
        <f>LN(Tabella12[[#This Row],[NUM INDICE]]/G1258)</f>
        <v>2.7381398304860999E-4</v>
      </c>
    </row>
    <row r="1260" spans="1:8" x14ac:dyDescent="0.3">
      <c r="A1260" s="1">
        <v>43826</v>
      </c>
      <c r="B1260" s="2">
        <v>3050.47</v>
      </c>
      <c r="C1260" s="2">
        <v>3029.12</v>
      </c>
      <c r="D1260" s="2">
        <v>3054.03</v>
      </c>
      <c r="E1260" s="2">
        <v>3029.12</v>
      </c>
      <c r="F1260" s="3">
        <v>6.1999999999999998E-3</v>
      </c>
      <c r="G1260">
        <f>$G$2*Tabella12[[#This Row],[CHIUSURA]]/$B$2</f>
        <v>212.47858127969016</v>
      </c>
      <c r="H1260" s="6">
        <f>LN(Tabella12[[#This Row],[NUM INDICE]]/G1259)</f>
        <v>6.1820543014491662E-3</v>
      </c>
    </row>
    <row r="1261" spans="1:8" x14ac:dyDescent="0.3">
      <c r="A1261" s="1">
        <v>43829</v>
      </c>
      <c r="B1261" s="2">
        <v>3045.87</v>
      </c>
      <c r="C1261" s="2">
        <v>3051.41</v>
      </c>
      <c r="D1261" s="2">
        <v>3060.2</v>
      </c>
      <c r="E1261" s="2">
        <v>3042.34</v>
      </c>
      <c r="F1261" s="3">
        <v>-1.5E-3</v>
      </c>
      <c r="G1261">
        <f>$G$2*Tabella12[[#This Row],[CHIUSURA]]/$B$2</f>
        <v>212.15817115473021</v>
      </c>
      <c r="H1261" s="6">
        <f>LN(Tabella12[[#This Row],[NUM INDICE]]/G1260)</f>
        <v>-1.5091024690222074E-3</v>
      </c>
    </row>
    <row r="1262" spans="1:8" x14ac:dyDescent="0.3">
      <c r="A1262" s="1">
        <v>43833</v>
      </c>
      <c r="B1262" s="2">
        <v>3076.37</v>
      </c>
      <c r="C1262" s="2">
        <v>3059.2</v>
      </c>
      <c r="D1262" s="2">
        <v>3086.09</v>
      </c>
      <c r="E1262" s="2">
        <v>3057.36</v>
      </c>
      <c r="F1262" s="3">
        <v>0.01</v>
      </c>
      <c r="G1262">
        <f>$G$2*Tabella12[[#This Row],[CHIUSURA]]/$B$2</f>
        <v>214.28262959196465</v>
      </c>
      <c r="H1262" s="6">
        <f>LN(Tabella12[[#This Row],[NUM INDICE]]/G1261)</f>
        <v>9.9637558564112227E-3</v>
      </c>
    </row>
    <row r="1263" spans="1:8" x14ac:dyDescent="0.3">
      <c r="A1263" s="1">
        <v>43836</v>
      </c>
      <c r="B1263" s="2">
        <v>3078.87</v>
      </c>
      <c r="C1263" s="2">
        <v>3075.55</v>
      </c>
      <c r="D1263" s="2">
        <v>3079.42</v>
      </c>
      <c r="E1263" s="2">
        <v>3059.47</v>
      </c>
      <c r="F1263" s="3">
        <v>8.0000000000000004E-4</v>
      </c>
      <c r="G1263">
        <f>$G$2*Tabella12[[#This Row],[CHIUSURA]]/$B$2</f>
        <v>214.45676552944289</v>
      </c>
      <c r="H1263" s="6">
        <f>LN(Tabella12[[#This Row],[NUM INDICE]]/G1262)</f>
        <v>8.1231605509141417E-4</v>
      </c>
    </row>
    <row r="1264" spans="1:8" x14ac:dyDescent="0.3">
      <c r="A1264" s="1">
        <v>43838</v>
      </c>
      <c r="B1264" s="2">
        <v>3110.06</v>
      </c>
      <c r="C1264" s="2">
        <v>3076.63</v>
      </c>
      <c r="D1264" s="2">
        <v>3112.01</v>
      </c>
      <c r="E1264" s="2">
        <v>3071.88</v>
      </c>
      <c r="F1264" s="3">
        <v>1.01E-2</v>
      </c>
      <c r="G1264">
        <f>$G$2*Tabella12[[#This Row],[CHIUSURA]]/$B$2</f>
        <v>216.62928548542132</v>
      </c>
      <c r="H1264" s="6">
        <f>LN(Tabella12[[#This Row],[NUM INDICE]]/G1263)</f>
        <v>1.0079372059020854E-2</v>
      </c>
    </row>
    <row r="1265" spans="1:8" x14ac:dyDescent="0.3">
      <c r="A1265" s="1">
        <v>43839</v>
      </c>
      <c r="B1265" s="2">
        <v>3118.08</v>
      </c>
      <c r="C1265" s="2">
        <v>3105.21</v>
      </c>
      <c r="D1265" s="2">
        <v>3124.6</v>
      </c>
      <c r="E1265" s="2">
        <v>3094.85</v>
      </c>
      <c r="F1265" s="3">
        <v>2.5999999999999999E-3</v>
      </c>
      <c r="G1265">
        <f>$G$2*Tabella12[[#This Row],[CHIUSURA]]/$B$2</f>
        <v>217.1879135728515</v>
      </c>
      <c r="H1265" s="6">
        <f>LN(Tabella12[[#This Row],[NUM INDICE]]/G1264)</f>
        <v>2.5754091696319698E-3</v>
      </c>
    </row>
    <row r="1266" spans="1:8" x14ac:dyDescent="0.3">
      <c r="A1266" s="1">
        <v>43840</v>
      </c>
      <c r="B1266" s="2">
        <v>3123.66</v>
      </c>
      <c r="C1266" s="2">
        <v>3117.24</v>
      </c>
      <c r="D1266" s="2">
        <v>3130.92</v>
      </c>
      <c r="E1266" s="2">
        <v>3101.21</v>
      </c>
      <c r="F1266" s="3">
        <v>1.8E-3</v>
      </c>
      <c r="G1266">
        <f>$G$2*Tabella12[[#This Row],[CHIUSURA]]/$B$2</f>
        <v>217.5765849853029</v>
      </c>
      <c r="H1266" s="6">
        <f>LN(Tabella12[[#This Row],[NUM INDICE]]/G1265)</f>
        <v>1.7879634481788053E-3</v>
      </c>
    </row>
    <row r="1267" spans="1:8" x14ac:dyDescent="0.3">
      <c r="A1267" s="1">
        <v>43843</v>
      </c>
      <c r="B1267" s="2">
        <v>3151.69</v>
      </c>
      <c r="C1267" s="2">
        <v>3124.96</v>
      </c>
      <c r="D1267" s="2">
        <v>3151.69</v>
      </c>
      <c r="E1267" s="2">
        <v>3117.03</v>
      </c>
      <c r="F1267" s="3">
        <v>8.9999999999999993E-3</v>
      </c>
      <c r="G1267">
        <f>$G$2*Tabella12[[#This Row],[CHIUSURA]]/$B$2</f>
        <v>219.52899711630886</v>
      </c>
      <c r="H1267" s="6">
        <f>LN(Tabella12[[#This Row],[NUM INDICE]]/G1266)</f>
        <v>8.9334256777668999E-3</v>
      </c>
    </row>
    <row r="1268" spans="1:8" x14ac:dyDescent="0.3">
      <c r="A1268" s="1">
        <v>43844</v>
      </c>
      <c r="B1268" s="2">
        <v>3129.77</v>
      </c>
      <c r="C1268" s="2">
        <v>3155.63</v>
      </c>
      <c r="D1268" s="2">
        <v>3166.07</v>
      </c>
      <c r="E1268" s="2">
        <v>3126</v>
      </c>
      <c r="F1268" s="3">
        <v>-7.0000000000000001E-3</v>
      </c>
      <c r="G1268">
        <f>$G$2*Tabella12[[#This Row],[CHIUSURA]]/$B$2</f>
        <v>218.00217321649973</v>
      </c>
      <c r="H1268" s="6">
        <f>LN(Tabella12[[#This Row],[NUM INDICE]]/G1267)</f>
        <v>-6.9792974811411718E-3</v>
      </c>
    </row>
    <row r="1269" spans="1:8" x14ac:dyDescent="0.3">
      <c r="A1269" s="1">
        <v>43845</v>
      </c>
      <c r="B1269" s="2">
        <v>3132.63</v>
      </c>
      <c r="C1269" s="2">
        <v>3128.38</v>
      </c>
      <c r="D1269" s="2">
        <v>3148.29</v>
      </c>
      <c r="E1269" s="2">
        <v>3106.41</v>
      </c>
      <c r="F1269" s="3">
        <v>8.9999999999999998E-4</v>
      </c>
      <c r="G1269">
        <f>$G$2*Tabella12[[#This Row],[CHIUSURA]]/$B$2</f>
        <v>218.2013847289748</v>
      </c>
      <c r="H1269" s="6">
        <f>LN(Tabella12[[#This Row],[NUM INDICE]]/G1268)</f>
        <v>9.13387902029765E-4</v>
      </c>
    </row>
    <row r="1270" spans="1:8" x14ac:dyDescent="0.3">
      <c r="A1270" s="1">
        <v>43846</v>
      </c>
      <c r="B1270" s="2">
        <v>3157.23</v>
      </c>
      <c r="C1270" s="2">
        <v>3137.52</v>
      </c>
      <c r="D1270" s="2">
        <v>3163.2</v>
      </c>
      <c r="E1270" s="2">
        <v>3140.12</v>
      </c>
      <c r="F1270" s="3">
        <v>7.9000000000000008E-3</v>
      </c>
      <c r="G1270">
        <f>$G$2*Tabella12[[#This Row],[CHIUSURA]]/$B$2</f>
        <v>219.91488235376062</v>
      </c>
      <c r="H1270" s="6">
        <f>LN(Tabella12[[#This Row],[NUM INDICE]]/G1269)</f>
        <v>7.8221535714146917E-3</v>
      </c>
    </row>
    <row r="1271" spans="1:8" x14ac:dyDescent="0.3">
      <c r="A1271" s="1">
        <v>43847</v>
      </c>
      <c r="B1271" s="2">
        <v>3196.88</v>
      </c>
      <c r="C1271" s="2">
        <v>3161.25</v>
      </c>
      <c r="D1271" s="2">
        <v>3198.32</v>
      </c>
      <c r="E1271" s="2">
        <v>3159.23</v>
      </c>
      <c r="F1271" s="3">
        <v>1.26E-2</v>
      </c>
      <c r="G1271">
        <f>$G$2*Tabella12[[#This Row],[CHIUSURA]]/$B$2</f>
        <v>222.6766783221654</v>
      </c>
      <c r="H1271" s="6">
        <f>LN(Tabella12[[#This Row],[NUM INDICE]]/G1270)</f>
        <v>1.248027328657614E-2</v>
      </c>
    </row>
    <row r="1272" spans="1:8" x14ac:dyDescent="0.3">
      <c r="A1272" s="1">
        <v>43850</v>
      </c>
      <c r="B1272" s="2">
        <v>3219.92</v>
      </c>
      <c r="C1272" s="2">
        <v>3205.64</v>
      </c>
      <c r="D1272" s="2">
        <v>3226.89</v>
      </c>
      <c r="E1272" s="2">
        <v>3204.32</v>
      </c>
      <c r="F1272" s="3">
        <v>7.1999999999999998E-3</v>
      </c>
      <c r="G1272">
        <f>$G$2*Tabella12[[#This Row],[CHIUSURA]]/$B$2</f>
        <v>224.28151512196479</v>
      </c>
      <c r="H1272" s="6">
        <f>LN(Tabella12[[#This Row],[NUM INDICE]]/G1271)</f>
        <v>7.1811803431832324E-3</v>
      </c>
    </row>
    <row r="1273" spans="1:8" x14ac:dyDescent="0.3">
      <c r="A1273" s="1">
        <v>43851</v>
      </c>
      <c r="B1273" s="2">
        <v>3209.22</v>
      </c>
      <c r="C1273" s="2">
        <v>3212.72</v>
      </c>
      <c r="D1273" s="2">
        <v>3213.38</v>
      </c>
      <c r="E1273" s="2">
        <v>3185.65</v>
      </c>
      <c r="F1273" s="3">
        <v>-3.3E-3</v>
      </c>
      <c r="G1273">
        <f>$G$2*Tabella12[[#This Row],[CHIUSURA]]/$B$2</f>
        <v>223.53621330955795</v>
      </c>
      <c r="H1273" s="6">
        <f>LN(Tabella12[[#This Row],[NUM INDICE]]/G1272)</f>
        <v>-3.3285975664782493E-3</v>
      </c>
    </row>
    <row r="1274" spans="1:8" x14ac:dyDescent="0.3">
      <c r="A1274" s="1">
        <v>43852</v>
      </c>
      <c r="B1274" s="2">
        <v>3174.62</v>
      </c>
      <c r="C1274" s="2">
        <v>3212.91</v>
      </c>
      <c r="D1274" s="2">
        <v>3222.93</v>
      </c>
      <c r="E1274" s="2">
        <v>3174.62</v>
      </c>
      <c r="F1274" s="3">
        <v>-1.0800000000000001E-2</v>
      </c>
      <c r="G1274">
        <f>$G$2*Tabella12[[#This Row],[CHIUSURA]]/$B$2</f>
        <v>221.12617193485923</v>
      </c>
      <c r="H1274" s="6">
        <f>LN(Tabella12[[#This Row],[NUM INDICE]]/G1273)</f>
        <v>-1.0839976818247466E-2</v>
      </c>
    </row>
    <row r="1275" spans="1:8" x14ac:dyDescent="0.3">
      <c r="A1275" s="1">
        <v>43853</v>
      </c>
      <c r="B1275" s="2">
        <v>3141.2</v>
      </c>
      <c r="C1275" s="2">
        <v>3162.68</v>
      </c>
      <c r="D1275" s="2">
        <v>3170.41</v>
      </c>
      <c r="E1275" s="2">
        <v>3135.15</v>
      </c>
      <c r="F1275" s="3">
        <v>-1.0500000000000001E-2</v>
      </c>
      <c r="G1275">
        <f>$G$2*Tabella12[[#This Row],[CHIUSURA]]/$B$2</f>
        <v>218.7983227226502</v>
      </c>
      <c r="H1275" s="6">
        <f>LN(Tabella12[[#This Row],[NUM INDICE]]/G1274)</f>
        <v>-1.0583047623876615E-2</v>
      </c>
    </row>
    <row r="1276" spans="1:8" x14ac:dyDescent="0.3">
      <c r="A1276" s="1">
        <v>43854</v>
      </c>
      <c r="B1276" s="2">
        <v>3146.2</v>
      </c>
      <c r="C1276" s="2">
        <v>3147.28</v>
      </c>
      <c r="D1276" s="2">
        <v>3165.86</v>
      </c>
      <c r="E1276" s="2">
        <v>3134.7</v>
      </c>
      <c r="F1276" s="3">
        <v>1.6000000000000001E-3</v>
      </c>
      <c r="G1276">
        <f>$G$2*Tabella12[[#This Row],[CHIUSURA]]/$B$2</f>
        <v>219.14659459760665</v>
      </c>
      <c r="H1276" s="6">
        <f>LN(Tabella12[[#This Row],[NUM INDICE]]/G1275)</f>
        <v>1.5904828876847122E-3</v>
      </c>
    </row>
    <row r="1277" spans="1:8" x14ac:dyDescent="0.3">
      <c r="A1277" s="1">
        <v>43857</v>
      </c>
      <c r="B1277" s="2">
        <v>3085.16</v>
      </c>
      <c r="C1277" s="2">
        <v>3123.71</v>
      </c>
      <c r="D1277" s="2">
        <v>3123.71</v>
      </c>
      <c r="E1277" s="2">
        <v>3076.68</v>
      </c>
      <c r="F1277" s="3">
        <v>-1.9400000000000001E-2</v>
      </c>
      <c r="G1277">
        <f>$G$2*Tabella12[[#This Row],[CHIUSURA]]/$B$2</f>
        <v>214.89489154813813</v>
      </c>
      <c r="H1277" s="6">
        <f>LN(Tabella12[[#This Row],[NUM INDICE]]/G1276)</f>
        <v>-1.9591855536425135E-2</v>
      </c>
    </row>
    <row r="1278" spans="1:8" x14ac:dyDescent="0.3">
      <c r="A1278" s="1">
        <v>43858</v>
      </c>
      <c r="B1278" s="2">
        <v>3113.1</v>
      </c>
      <c r="C1278" s="2">
        <v>3097.71</v>
      </c>
      <c r="D1278" s="2">
        <v>3115.62</v>
      </c>
      <c r="E1278" s="2">
        <v>3068.67</v>
      </c>
      <c r="F1278" s="3">
        <v>9.1000000000000004E-3</v>
      </c>
      <c r="G1278">
        <f>$G$2*Tabella12[[#This Row],[CHIUSURA]]/$B$2</f>
        <v>216.84103478539487</v>
      </c>
      <c r="H1278" s="6">
        <f>LN(Tabella12[[#This Row],[NUM INDICE]]/G1277)</f>
        <v>9.0154944273630883E-3</v>
      </c>
    </row>
    <row r="1279" spans="1:8" x14ac:dyDescent="0.3">
      <c r="A1279" s="1">
        <v>43859</v>
      </c>
      <c r="B1279" s="2">
        <v>3128.8</v>
      </c>
      <c r="C1279" s="2">
        <v>3125.91</v>
      </c>
      <c r="D1279" s="2">
        <v>3140.77</v>
      </c>
      <c r="E1279" s="2">
        <v>3115.64</v>
      </c>
      <c r="F1279" s="3">
        <v>5.0000000000000001E-3</v>
      </c>
      <c r="G1279">
        <f>$G$2*Tabella12[[#This Row],[CHIUSURA]]/$B$2</f>
        <v>217.93460847275816</v>
      </c>
      <c r="H1279" s="6">
        <f>LN(Tabella12[[#This Row],[NUM INDICE]]/G1278)</f>
        <v>5.0305301619618468E-3</v>
      </c>
    </row>
    <row r="1280" spans="1:8" x14ac:dyDescent="0.3">
      <c r="A1280" s="1">
        <v>43860</v>
      </c>
      <c r="B1280" s="2">
        <v>3108.58</v>
      </c>
      <c r="C1280" s="2">
        <v>3108.38</v>
      </c>
      <c r="D1280" s="2">
        <v>3121.54</v>
      </c>
      <c r="E1280" s="2">
        <v>3096.31</v>
      </c>
      <c r="F1280" s="3">
        <v>-6.4999999999999997E-3</v>
      </c>
      <c r="G1280">
        <f>$G$2*Tabella12[[#This Row],[CHIUSURA]]/$B$2</f>
        <v>216.5261970104342</v>
      </c>
      <c r="H1280" s="6">
        <f>LN(Tabella12[[#This Row],[NUM INDICE]]/G1279)</f>
        <v>-6.4835141775991135E-3</v>
      </c>
    </row>
    <row r="1281" spans="1:8" x14ac:dyDescent="0.3">
      <c r="A1281" s="1">
        <v>43861</v>
      </c>
      <c r="B1281" s="2">
        <v>3076.65</v>
      </c>
      <c r="C1281" s="2">
        <v>3133.4</v>
      </c>
      <c r="D1281" s="2">
        <v>3143.29</v>
      </c>
      <c r="E1281" s="2">
        <v>3076.65</v>
      </c>
      <c r="F1281" s="3">
        <v>-1.03E-2</v>
      </c>
      <c r="G1281">
        <f>$G$2*Tabella12[[#This Row],[CHIUSURA]]/$B$2</f>
        <v>214.30213281696223</v>
      </c>
      <c r="H1281" s="6">
        <f>LN(Tabella12[[#This Row],[NUM INDICE]]/G1280)</f>
        <v>-1.0324687567682858E-2</v>
      </c>
    </row>
    <row r="1282" spans="1:8" x14ac:dyDescent="0.3">
      <c r="A1282" s="1">
        <v>43864</v>
      </c>
      <c r="B1282" s="2">
        <v>3070.84</v>
      </c>
      <c r="C1282" s="2">
        <v>3062.27</v>
      </c>
      <c r="D1282" s="2">
        <v>3085.89</v>
      </c>
      <c r="E1282" s="2">
        <v>3058.48</v>
      </c>
      <c r="F1282" s="3">
        <v>-1.9E-3</v>
      </c>
      <c r="G1282">
        <f>$G$2*Tabella12[[#This Row],[CHIUSURA]]/$B$2</f>
        <v>213.8974408982628</v>
      </c>
      <c r="H1282" s="6">
        <f>LN(Tabella12[[#This Row],[NUM INDICE]]/G1281)</f>
        <v>-1.8902029055316116E-3</v>
      </c>
    </row>
    <row r="1283" spans="1:8" x14ac:dyDescent="0.3">
      <c r="A1283" s="1">
        <v>43865</v>
      </c>
      <c r="B1283" s="2">
        <v>3097.6</v>
      </c>
      <c r="C1283" s="2">
        <v>3082.2</v>
      </c>
      <c r="D1283" s="2">
        <v>3105.98</v>
      </c>
      <c r="E1283" s="2">
        <v>3071.79</v>
      </c>
      <c r="F1283" s="3">
        <v>8.6999999999999994E-3</v>
      </c>
      <c r="G1283">
        <f>$G$2*Tabella12[[#This Row],[CHIUSURA]]/$B$2</f>
        <v>215.76139197302982</v>
      </c>
      <c r="H1283" s="6">
        <f>LN(Tabella12[[#This Row],[NUM INDICE]]/G1282)</f>
        <v>8.6764782917671604E-3</v>
      </c>
    </row>
    <row r="1284" spans="1:8" x14ac:dyDescent="0.3">
      <c r="A1284" s="1">
        <v>43866</v>
      </c>
      <c r="B1284" s="2">
        <v>3114.25</v>
      </c>
      <c r="C1284" s="2">
        <v>3105.52</v>
      </c>
      <c r="D1284" s="2">
        <v>3137.97</v>
      </c>
      <c r="E1284" s="2">
        <v>3083.26</v>
      </c>
      <c r="F1284" s="3">
        <v>5.4000000000000003E-3</v>
      </c>
      <c r="G1284">
        <f>$G$2*Tabella12[[#This Row],[CHIUSURA]]/$B$2</f>
        <v>216.92113731663486</v>
      </c>
      <c r="H1284" s="6">
        <f>LN(Tabella12[[#This Row],[NUM INDICE]]/G1283)</f>
        <v>5.3607346839442613E-3</v>
      </c>
    </row>
    <row r="1285" spans="1:8" x14ac:dyDescent="0.3">
      <c r="A1285" s="1">
        <v>43867</v>
      </c>
      <c r="B1285" s="2">
        <v>3096.68</v>
      </c>
      <c r="C1285" s="2">
        <v>3132.84</v>
      </c>
      <c r="D1285" s="2">
        <v>3145.15</v>
      </c>
      <c r="E1285" s="2">
        <v>3086.91</v>
      </c>
      <c r="F1285" s="3">
        <v>-5.5999999999999999E-3</v>
      </c>
      <c r="G1285">
        <f>$G$2*Tabella12[[#This Row],[CHIUSURA]]/$B$2</f>
        <v>215.69730994803783</v>
      </c>
      <c r="H1285" s="6">
        <f>LN(Tabella12[[#This Row],[NUM INDICE]]/G1284)</f>
        <v>-5.6577829306378707E-3</v>
      </c>
    </row>
    <row r="1286" spans="1:8" x14ac:dyDescent="0.3">
      <c r="A1286" s="1">
        <v>43868</v>
      </c>
      <c r="B1286" s="2">
        <v>3087.63</v>
      </c>
      <c r="C1286" s="2">
        <v>3101.08</v>
      </c>
      <c r="D1286" s="2">
        <v>3108.28</v>
      </c>
      <c r="E1286" s="2">
        <v>3056.85</v>
      </c>
      <c r="F1286" s="3">
        <v>-2.8999999999999998E-3</v>
      </c>
      <c r="G1286">
        <f>$G$2*Tabella12[[#This Row],[CHIUSURA]]/$B$2</f>
        <v>215.06693785436661</v>
      </c>
      <c r="H1286" s="6">
        <f>LN(Tabella12[[#This Row],[NUM INDICE]]/G1285)</f>
        <v>-2.9267635225754046E-3</v>
      </c>
    </row>
    <row r="1287" spans="1:8" x14ac:dyDescent="0.3">
      <c r="A1287" s="1">
        <v>43871</v>
      </c>
      <c r="B1287" s="2">
        <v>3062.41</v>
      </c>
      <c r="C1287" s="2">
        <v>3088.63</v>
      </c>
      <c r="D1287" s="2">
        <v>3092.93</v>
      </c>
      <c r="E1287" s="2">
        <v>3049.33</v>
      </c>
      <c r="F1287" s="3">
        <v>-8.2000000000000007E-3</v>
      </c>
      <c r="G1287">
        <f>$G$2*Tabella12[[#This Row],[CHIUSURA]]/$B$2</f>
        <v>213.31025451708621</v>
      </c>
      <c r="H1287" s="6">
        <f>LN(Tabella12[[#This Row],[NUM INDICE]]/G1286)</f>
        <v>-8.2016186469369493E-3</v>
      </c>
    </row>
    <row r="1288" spans="1:8" x14ac:dyDescent="0.3">
      <c r="A1288" s="1">
        <v>43872</v>
      </c>
      <c r="B1288" s="2">
        <v>3097.58</v>
      </c>
      <c r="C1288" s="2">
        <v>3072.39</v>
      </c>
      <c r="D1288" s="2">
        <v>3109.22</v>
      </c>
      <c r="E1288" s="2">
        <v>3069.9</v>
      </c>
      <c r="F1288" s="3">
        <v>1.15E-2</v>
      </c>
      <c r="G1288">
        <f>$G$2*Tabella12[[#This Row],[CHIUSURA]]/$B$2</f>
        <v>215.75999888553</v>
      </c>
      <c r="H1288" s="6">
        <f>LN(Tabella12[[#This Row],[NUM INDICE]]/G1287)</f>
        <v>1.141897378379176E-2</v>
      </c>
    </row>
    <row r="1289" spans="1:8" x14ac:dyDescent="0.3">
      <c r="A1289" s="1">
        <v>43873</v>
      </c>
      <c r="B1289" s="2">
        <v>3122.27</v>
      </c>
      <c r="C1289" s="2">
        <v>3103.81</v>
      </c>
      <c r="D1289" s="2">
        <v>3122.27</v>
      </c>
      <c r="E1289" s="2">
        <v>3095.7</v>
      </c>
      <c r="F1289" s="3">
        <v>8.0000000000000002E-3</v>
      </c>
      <c r="G1289">
        <f>$G$2*Tabella12[[#This Row],[CHIUSURA]]/$B$2</f>
        <v>217.47976540406501</v>
      </c>
      <c r="H1289" s="6">
        <f>LN(Tabella12[[#This Row],[NUM INDICE]]/G1288)</f>
        <v>7.9391399097952613E-3</v>
      </c>
    </row>
    <row r="1290" spans="1:8" x14ac:dyDescent="0.3">
      <c r="A1290" s="1">
        <v>43874</v>
      </c>
      <c r="B1290" s="2">
        <v>3110.05</v>
      </c>
      <c r="C1290" s="2">
        <v>3116.99</v>
      </c>
      <c r="D1290" s="2">
        <v>3122.19</v>
      </c>
      <c r="E1290" s="2">
        <v>3096.98</v>
      </c>
      <c r="F1290" s="3">
        <v>-3.8999999999999998E-3</v>
      </c>
      <c r="G1290">
        <f>$G$2*Tabella12[[#This Row],[CHIUSURA]]/$B$2</f>
        <v>216.62858894167141</v>
      </c>
      <c r="H1290" s="6">
        <f>LN(Tabella12[[#This Row],[NUM INDICE]]/G1289)</f>
        <v>-3.9214981451774905E-3</v>
      </c>
    </row>
    <row r="1291" spans="1:8" x14ac:dyDescent="0.3">
      <c r="A1291" s="1">
        <v>43875</v>
      </c>
      <c r="B1291" s="2">
        <v>3096.88</v>
      </c>
      <c r="C1291" s="2">
        <v>3113.72</v>
      </c>
      <c r="D1291" s="2">
        <v>3120.89</v>
      </c>
      <c r="E1291" s="2">
        <v>3084.57</v>
      </c>
      <c r="F1291" s="3">
        <v>-4.1999999999999997E-3</v>
      </c>
      <c r="G1291">
        <f>$G$2*Tabella12[[#This Row],[CHIUSURA]]/$B$2</f>
        <v>215.71124082303609</v>
      </c>
      <c r="H1291" s="6">
        <f>LN(Tabella12[[#This Row],[NUM INDICE]]/G1290)</f>
        <v>-4.2436501666349878E-3</v>
      </c>
    </row>
    <row r="1292" spans="1:8" x14ac:dyDescent="0.3">
      <c r="A1292" s="1">
        <v>43878</v>
      </c>
      <c r="B1292" s="2">
        <v>3110.06</v>
      </c>
      <c r="C1292" s="2">
        <v>3097.18</v>
      </c>
      <c r="D1292" s="2">
        <v>3110.06</v>
      </c>
      <c r="E1292" s="2">
        <v>3092.45</v>
      </c>
      <c r="F1292" s="3">
        <v>4.3E-3</v>
      </c>
      <c r="G1292">
        <f>$G$2*Tabella12[[#This Row],[CHIUSURA]]/$B$2</f>
        <v>216.62928548542132</v>
      </c>
      <c r="H1292" s="6">
        <f>LN(Tabella12[[#This Row],[NUM INDICE]]/G1291)</f>
        <v>4.246865543854908E-3</v>
      </c>
    </row>
    <row r="1293" spans="1:8" x14ac:dyDescent="0.3">
      <c r="A1293" s="1">
        <v>43879</v>
      </c>
      <c r="B1293" s="2">
        <v>3074.05</v>
      </c>
      <c r="C1293" s="2">
        <v>3103.71</v>
      </c>
      <c r="D1293" s="2">
        <v>3104.42</v>
      </c>
      <c r="E1293" s="2">
        <v>3064.15</v>
      </c>
      <c r="F1293" s="3">
        <v>-1.1599999999999999E-2</v>
      </c>
      <c r="G1293">
        <f>$G$2*Tabella12[[#This Row],[CHIUSURA]]/$B$2</f>
        <v>214.12103144198485</v>
      </c>
      <c r="H1293" s="6">
        <f>LN(Tabella12[[#This Row],[NUM INDICE]]/G1292)</f>
        <v>-1.1646108173241757E-2</v>
      </c>
    </row>
    <row r="1294" spans="1:8" x14ac:dyDescent="0.3">
      <c r="A1294" s="1">
        <v>43880</v>
      </c>
      <c r="B1294" s="2">
        <v>3114.57</v>
      </c>
      <c r="C1294" s="2">
        <v>3089.09</v>
      </c>
      <c r="D1294" s="2">
        <v>3117.84</v>
      </c>
      <c r="E1294" s="2">
        <v>3086.41</v>
      </c>
      <c r="F1294" s="3">
        <v>1.32E-2</v>
      </c>
      <c r="G1294">
        <f>$G$2*Tabella12[[#This Row],[CHIUSURA]]/$B$2</f>
        <v>216.94342671663205</v>
      </c>
      <c r="H1294" s="6">
        <f>LN(Tabella12[[#This Row],[NUM INDICE]]/G1293)</f>
        <v>1.3095190540929417E-2</v>
      </c>
    </row>
    <row r="1295" spans="1:8" x14ac:dyDescent="0.3">
      <c r="A1295" s="1">
        <v>43881</v>
      </c>
      <c r="B1295" s="2">
        <v>3125.1</v>
      </c>
      <c r="C1295" s="2">
        <v>3120.51</v>
      </c>
      <c r="D1295" s="2">
        <v>3139.59</v>
      </c>
      <c r="E1295" s="2">
        <v>3117.5</v>
      </c>
      <c r="F1295" s="3">
        <v>3.3999999999999998E-3</v>
      </c>
      <c r="G1295">
        <f>$G$2*Tabella12[[#This Row],[CHIUSURA]]/$B$2</f>
        <v>217.67688728529038</v>
      </c>
      <c r="H1295" s="6">
        <f>LN(Tabella12[[#This Row],[NUM INDICE]]/G1294)</f>
        <v>3.3751816991436953E-3</v>
      </c>
    </row>
    <row r="1296" spans="1:8" x14ac:dyDescent="0.3">
      <c r="A1296" s="1">
        <v>43882</v>
      </c>
      <c r="B1296" s="2">
        <v>3106.03</v>
      </c>
      <c r="C1296" s="2">
        <v>3109.86</v>
      </c>
      <c r="D1296" s="2">
        <v>3129.24</v>
      </c>
      <c r="E1296" s="2">
        <v>3098.76</v>
      </c>
      <c r="F1296" s="3">
        <v>-6.1000000000000004E-3</v>
      </c>
      <c r="G1296">
        <f>$G$2*Tabella12[[#This Row],[CHIUSURA]]/$B$2</f>
        <v>216.34857835420641</v>
      </c>
      <c r="H1296" s="6">
        <f>LN(Tabella12[[#This Row],[NUM INDICE]]/G1295)</f>
        <v>-6.120899271477318E-3</v>
      </c>
    </row>
    <row r="1297" spans="1:10" x14ac:dyDescent="0.3">
      <c r="A1297" s="1">
        <v>43886</v>
      </c>
      <c r="B1297" s="2">
        <v>3002.68</v>
      </c>
      <c r="C1297" s="2">
        <v>3058.33</v>
      </c>
      <c r="D1297" s="2">
        <v>3073.27</v>
      </c>
      <c r="E1297" s="2">
        <v>3002.68</v>
      </c>
      <c r="F1297" s="3">
        <v>-3.3300000000000003E-2</v>
      </c>
      <c r="G1297">
        <f>$G$2*Tabella12[[#This Row],[CHIUSURA]]/$B$2</f>
        <v>209.14979869885627</v>
      </c>
      <c r="H1297" s="6">
        <f>LN(Tabella12[[#This Row],[NUM INDICE]]/G1296)</f>
        <v>-3.3840160188196716E-2</v>
      </c>
    </row>
    <row r="1298" spans="1:10" x14ac:dyDescent="0.3">
      <c r="A1298" s="1">
        <v>43887</v>
      </c>
      <c r="B1298" s="2">
        <v>3017.42</v>
      </c>
      <c r="C1298" s="2">
        <v>2994.22</v>
      </c>
      <c r="D1298" s="2">
        <v>3026.26</v>
      </c>
      <c r="E1298" s="2">
        <v>2958.46</v>
      </c>
      <c r="F1298" s="3">
        <v>4.8999999999999998E-3</v>
      </c>
      <c r="G1298">
        <f>$G$2*Tabella12[[#This Row],[CHIUSURA]]/$B$2</f>
        <v>210.17650418622793</v>
      </c>
      <c r="H1298" s="6">
        <f>LN(Tabella12[[#This Row],[NUM INDICE]]/G1297)</f>
        <v>4.8969384081421789E-3</v>
      </c>
    </row>
    <row r="1299" spans="1:10" x14ac:dyDescent="0.3">
      <c r="A1299" s="1">
        <v>43888</v>
      </c>
      <c r="B1299" s="2">
        <v>2915.84</v>
      </c>
      <c r="C1299" s="2">
        <v>2989.18</v>
      </c>
      <c r="D1299" s="2">
        <v>3002.2</v>
      </c>
      <c r="E1299" s="2">
        <v>2910.46</v>
      </c>
      <c r="F1299" s="3">
        <v>-3.3700000000000001E-2</v>
      </c>
      <c r="G1299">
        <f>$G$2*Tabella12[[#This Row],[CHIUSURA]]/$B$2</f>
        <v>203.10101277461237</v>
      </c>
      <c r="H1299" s="6">
        <f>LN(Tabella12[[#This Row],[NUM INDICE]]/G1298)</f>
        <v>-3.4244218668327657E-2</v>
      </c>
    </row>
    <row r="1300" spans="1:10" x14ac:dyDescent="0.3">
      <c r="A1300" s="1">
        <v>43889</v>
      </c>
      <c r="B1300" s="2">
        <v>2785.08</v>
      </c>
      <c r="C1300" s="2">
        <v>2850.11</v>
      </c>
      <c r="D1300" s="2">
        <v>2855.32</v>
      </c>
      <c r="E1300" s="2">
        <v>2744.18</v>
      </c>
      <c r="F1300" s="3">
        <v>-4.48E-2</v>
      </c>
      <c r="G1300">
        <f>$G$2*Tabella12[[#This Row],[CHIUSURA]]/$B$2</f>
        <v>193.99300670075087</v>
      </c>
      <c r="H1300" s="6">
        <f>LN(Tabella12[[#This Row],[NUM INDICE]]/G1299)</f>
        <v>-4.5881344675649728E-2</v>
      </c>
    </row>
    <row r="1301" spans="1:10" x14ac:dyDescent="0.3">
      <c r="A1301" s="1">
        <v>43892</v>
      </c>
      <c r="B1301" s="2">
        <v>2765.77</v>
      </c>
      <c r="C1301" s="2">
        <v>2829.47</v>
      </c>
      <c r="D1301" s="2">
        <v>2875.3</v>
      </c>
      <c r="E1301" s="2">
        <v>2714.36</v>
      </c>
      <c r="F1301" s="3">
        <v>-6.8999999999999999E-3</v>
      </c>
      <c r="G1301">
        <f>$G$2*Tabella12[[#This Row],[CHIUSURA]]/$B$2</f>
        <v>192.64798071966899</v>
      </c>
      <c r="H1301" s="6">
        <f>LN(Tabella12[[#This Row],[NUM INDICE]]/G1300)</f>
        <v>-6.9575210625500063E-3</v>
      </c>
    </row>
    <row r="1302" spans="1:10" x14ac:dyDescent="0.3">
      <c r="A1302" s="1">
        <v>43893</v>
      </c>
      <c r="B1302" s="2">
        <v>2821.37</v>
      </c>
      <c r="C1302" s="2">
        <v>2817.58</v>
      </c>
      <c r="D1302" s="2">
        <v>2844.04</v>
      </c>
      <c r="E1302" s="2">
        <v>2789.76</v>
      </c>
      <c r="F1302" s="3">
        <v>2.01E-2</v>
      </c>
      <c r="G1302">
        <f>$G$2*Tabella12[[#This Row],[CHIUSURA]]/$B$2</f>
        <v>196.52076396918488</v>
      </c>
      <c r="H1302" s="6">
        <f>LN(Tabella12[[#This Row],[NUM INDICE]]/G1301)</f>
        <v>1.9903505364348793E-2</v>
      </c>
    </row>
    <row r="1303" spans="1:10" x14ac:dyDescent="0.3">
      <c r="A1303" s="1">
        <v>43894</v>
      </c>
      <c r="B1303" s="2">
        <v>2828.01</v>
      </c>
      <c r="C1303" s="2">
        <v>2799.18</v>
      </c>
      <c r="D1303" s="2">
        <v>2841.13</v>
      </c>
      <c r="E1303" s="2">
        <v>2779.85</v>
      </c>
      <c r="F1303" s="3">
        <v>2.3999999999999998E-3</v>
      </c>
      <c r="G1303">
        <f>$G$2*Tabella12[[#This Row],[CHIUSURA]]/$B$2</f>
        <v>196.98326901912708</v>
      </c>
      <c r="H1303" s="6">
        <f>LN(Tabella12[[#This Row],[NUM INDICE]]/G1302)</f>
        <v>2.3507015133016214E-3</v>
      </c>
    </row>
    <row r="1304" spans="1:10" x14ac:dyDescent="0.3">
      <c r="A1304" s="1">
        <v>43895</v>
      </c>
      <c r="B1304" s="2">
        <v>2816.7</v>
      </c>
      <c r="C1304" s="2">
        <v>2852.42</v>
      </c>
      <c r="D1304" s="2">
        <v>2861.6</v>
      </c>
      <c r="E1304" s="2">
        <v>2800.43</v>
      </c>
      <c r="F1304" s="3">
        <v>-4.0000000000000001E-3</v>
      </c>
      <c r="G1304">
        <f>$G$2*Tabella12[[#This Row],[CHIUSURA]]/$B$2</f>
        <v>196.19547803797556</v>
      </c>
      <c r="H1304" s="6">
        <f>LN(Tabella12[[#This Row],[NUM INDICE]]/G1303)</f>
        <v>-4.0072971454924756E-3</v>
      </c>
    </row>
    <row r="1305" spans="1:10" x14ac:dyDescent="0.3">
      <c r="A1305" s="1">
        <v>43896</v>
      </c>
      <c r="B1305" s="2">
        <v>2719.51</v>
      </c>
      <c r="C1305" s="2">
        <v>2773.53</v>
      </c>
      <c r="D1305" s="2">
        <v>2782.77</v>
      </c>
      <c r="E1305" s="2">
        <v>2680.06</v>
      </c>
      <c r="F1305" s="3">
        <v>-3.4500000000000003E-2</v>
      </c>
      <c r="G1305">
        <f>$G$2*Tabella12[[#This Row],[CHIUSURA]]/$B$2</f>
        <v>189.42576933257178</v>
      </c>
      <c r="H1305" s="6">
        <f>LN(Tabella12[[#This Row],[NUM INDICE]]/G1304)</f>
        <v>-3.5114269929822431E-2</v>
      </c>
    </row>
    <row r="1306" spans="1:10" x14ac:dyDescent="0.3">
      <c r="A1306" s="1">
        <v>43900</v>
      </c>
      <c r="B1306" s="2">
        <v>2498.94</v>
      </c>
      <c r="C1306" s="2">
        <v>2502.6999999999998</v>
      </c>
      <c r="D1306" s="2">
        <v>2661.63</v>
      </c>
      <c r="E1306" s="2">
        <v>2435.62</v>
      </c>
      <c r="F1306" s="3">
        <v>-8.1100000000000005E-2</v>
      </c>
      <c r="G1306">
        <f>$G$2*Tabella12[[#This Row],[CHIUSURA]]/$B$2</f>
        <v>174.06210384074222</v>
      </c>
      <c r="H1306" s="6">
        <f>LN(Tabella12[[#This Row],[NUM INDICE]]/G1305)</f>
        <v>-8.4585075059913348E-2</v>
      </c>
    </row>
    <row r="1307" spans="1:10" x14ac:dyDescent="0.3">
      <c r="A1307" s="1">
        <v>43901</v>
      </c>
      <c r="B1307" s="2">
        <v>2492.88</v>
      </c>
      <c r="C1307" s="2">
        <v>2532.7199999999998</v>
      </c>
      <c r="D1307" s="2">
        <v>2555.4299999999998</v>
      </c>
      <c r="E1307" s="2">
        <v>2457.36</v>
      </c>
      <c r="F1307" s="3">
        <v>-2.3999999999999998E-3</v>
      </c>
      <c r="G1307">
        <f>$G$2*Tabella12[[#This Row],[CHIUSURA]]/$B$2</f>
        <v>173.63999832829498</v>
      </c>
      <c r="H1307" s="6">
        <f>LN(Tabella12[[#This Row],[NUM INDICE]]/G1306)</f>
        <v>-2.4279733552100549E-3</v>
      </c>
    </row>
    <row r="1308" spans="1:10" x14ac:dyDescent="0.3">
      <c r="A1308" s="7">
        <v>43902</v>
      </c>
      <c r="B1308" s="8">
        <v>2286.4</v>
      </c>
      <c r="C1308" s="8">
        <v>2413.02</v>
      </c>
      <c r="D1308" s="8">
        <v>2413.02</v>
      </c>
      <c r="E1308" s="8">
        <v>2277.58</v>
      </c>
      <c r="F1308" s="9">
        <v>-8.2799999999999999E-2</v>
      </c>
      <c r="G1308" s="10">
        <f>$G$2*Tabella12[[#This Row],[CHIUSURA]]/$B$2</f>
        <v>159.25776298009276</v>
      </c>
      <c r="H1308" s="11">
        <f>LN(Tabella12[[#This Row],[NUM INDICE]]/G1307)</f>
        <v>-8.6460140412062639E-2</v>
      </c>
      <c r="J1308" t="s">
        <v>4</v>
      </c>
    </row>
    <row r="1309" spans="1:10" x14ac:dyDescent="0.3">
      <c r="A1309" s="1">
        <v>43903</v>
      </c>
      <c r="B1309" s="2">
        <v>2316.38</v>
      </c>
      <c r="C1309" s="2">
        <v>2277.66</v>
      </c>
      <c r="D1309" s="2">
        <v>2418.15</v>
      </c>
      <c r="E1309" s="2">
        <v>2275.16</v>
      </c>
      <c r="F1309" s="3">
        <v>1.3100000000000001E-2</v>
      </c>
      <c r="G1309">
        <f>$G$2*Tabella12[[#This Row],[CHIUSURA]]/$B$2</f>
        <v>161.34600114233174</v>
      </c>
      <c r="H1309" s="6">
        <f>LN(Tabella12[[#This Row],[NUM INDICE]]/G1308)</f>
        <v>1.3027094051380956E-2</v>
      </c>
    </row>
    <row r="1310" spans="1:10" x14ac:dyDescent="0.3">
      <c r="A1310" s="1">
        <v>43906</v>
      </c>
      <c r="B1310" s="2">
        <v>2266.9</v>
      </c>
      <c r="C1310" s="2">
        <v>2297.04</v>
      </c>
      <c r="D1310" s="2">
        <v>2301.19</v>
      </c>
      <c r="E1310" s="2">
        <v>2179.12</v>
      </c>
      <c r="F1310" s="3">
        <v>-2.1399999999999999E-2</v>
      </c>
      <c r="G1310">
        <f>$G$2*Tabella12[[#This Row],[CHIUSURA]]/$B$2</f>
        <v>157.89950266776256</v>
      </c>
      <c r="H1310" s="6">
        <f>LN(Tabella12[[#This Row],[NUM INDICE]]/G1309)</f>
        <v>-2.1592362852504161E-2</v>
      </c>
    </row>
    <row r="1311" spans="1:10" x14ac:dyDescent="0.3">
      <c r="A1311" s="1">
        <v>43907</v>
      </c>
      <c r="B1311" s="2">
        <v>2224.7399999999998</v>
      </c>
      <c r="C1311" s="2">
        <v>2263.62</v>
      </c>
      <c r="D1311" s="2">
        <v>2313.34</v>
      </c>
      <c r="E1311" s="2">
        <v>2172.46</v>
      </c>
      <c r="F1311" s="3">
        <v>-1.8599999999999998E-2</v>
      </c>
      <c r="G1311">
        <f>$G$2*Tabella12[[#This Row],[CHIUSURA]]/$B$2</f>
        <v>154.9628742181296</v>
      </c>
      <c r="H1311" s="6">
        <f>LN(Tabella12[[#This Row],[NUM INDICE]]/G1310)</f>
        <v>-1.8773204534676277E-2</v>
      </c>
    </row>
    <row r="1312" spans="1:10" x14ac:dyDescent="0.3">
      <c r="A1312" s="1">
        <v>43908</v>
      </c>
      <c r="B1312" s="2">
        <v>2112.64</v>
      </c>
      <c r="C1312" s="2">
        <v>2192.79</v>
      </c>
      <c r="D1312" s="2">
        <v>2205.41</v>
      </c>
      <c r="E1312" s="2">
        <v>2097.84</v>
      </c>
      <c r="F1312" s="3">
        <v>-5.04E-2</v>
      </c>
      <c r="G1312">
        <f>$G$2*Tabella12[[#This Row],[CHIUSURA]]/$B$2</f>
        <v>147.15461878160568</v>
      </c>
      <c r="H1312" s="6">
        <f>LN(Tabella12[[#This Row],[NUM INDICE]]/G1311)</f>
        <v>-5.1701704615029875E-2</v>
      </c>
    </row>
    <row r="1313" spans="1:8" x14ac:dyDescent="0.3">
      <c r="A1313" s="1">
        <v>43909</v>
      </c>
      <c r="B1313" s="2">
        <v>2275.6999999999998</v>
      </c>
      <c r="C1313" s="2">
        <v>2134.4299999999998</v>
      </c>
      <c r="D1313" s="2">
        <v>2288.09</v>
      </c>
      <c r="E1313" s="2">
        <v>2073.87</v>
      </c>
      <c r="F1313" s="3">
        <v>7.7200000000000005E-2</v>
      </c>
      <c r="G1313">
        <f>$G$2*Tabella12[[#This Row],[CHIUSURA]]/$B$2</f>
        <v>158.5124611676859</v>
      </c>
      <c r="H1313" s="6">
        <f>LN(Tabella12[[#This Row],[NUM INDICE]]/G1312)</f>
        <v>7.434934714039923E-2</v>
      </c>
    </row>
    <row r="1314" spans="1:8" x14ac:dyDescent="0.3">
      <c r="A1314" s="1">
        <v>43910</v>
      </c>
      <c r="B1314" s="2">
        <v>2331.61</v>
      </c>
      <c r="C1314" s="2">
        <v>2327.27</v>
      </c>
      <c r="D1314" s="2">
        <v>2418.7399999999998</v>
      </c>
      <c r="E1314" s="2">
        <v>2314.75</v>
      </c>
      <c r="F1314" s="3">
        <v>2.46E-2</v>
      </c>
      <c r="G1314">
        <f>$G$2*Tabella12[[#This Row],[CHIUSURA]]/$B$2</f>
        <v>162.40683727344913</v>
      </c>
      <c r="H1314" s="6">
        <f>LN(Tabella12[[#This Row],[NUM INDICE]]/G1313)</f>
        <v>2.4271318697350573E-2</v>
      </c>
    </row>
    <row r="1315" spans="1:8" x14ac:dyDescent="0.3">
      <c r="A1315" s="1">
        <v>43913</v>
      </c>
      <c r="B1315" s="2">
        <v>2253.35</v>
      </c>
      <c r="C1315" s="2">
        <v>2257.88</v>
      </c>
      <c r="D1315" s="2">
        <v>2321.7600000000002</v>
      </c>
      <c r="E1315" s="2">
        <v>2213.4899999999998</v>
      </c>
      <c r="F1315" s="3">
        <v>-3.3599999999999998E-2</v>
      </c>
      <c r="G1315">
        <f>$G$2*Tabella12[[#This Row],[CHIUSURA]]/$B$2</f>
        <v>156.95568588663053</v>
      </c>
      <c r="H1315" s="6">
        <f>LN(Tabella12[[#This Row],[NUM INDICE]]/G1314)</f>
        <v>-3.4141018271272708E-2</v>
      </c>
    </row>
    <row r="1316" spans="1:8" x14ac:dyDescent="0.3">
      <c r="A1316" s="1">
        <v>43914</v>
      </c>
      <c r="B1316" s="2">
        <v>2415.9699999999998</v>
      </c>
      <c r="C1316" s="2">
        <v>2349.4699999999998</v>
      </c>
      <c r="D1316" s="2">
        <v>2435.27</v>
      </c>
      <c r="E1316" s="2">
        <v>2341.21</v>
      </c>
      <c r="F1316" s="3">
        <v>7.22E-2</v>
      </c>
      <c r="G1316">
        <f>$G$2*Tabella12[[#This Row],[CHIUSURA]]/$B$2</f>
        <v>168.28288034771461</v>
      </c>
      <c r="H1316" s="6">
        <f>LN(Tabella12[[#This Row],[NUM INDICE]]/G1315)</f>
        <v>6.9682864967817448E-2</v>
      </c>
    </row>
    <row r="1317" spans="1:8" x14ac:dyDescent="0.3">
      <c r="A1317" s="1">
        <v>43915</v>
      </c>
      <c r="B1317" s="2">
        <v>2452.69</v>
      </c>
      <c r="C1317" s="2">
        <v>2459.3000000000002</v>
      </c>
      <c r="D1317" s="2">
        <v>2518.38</v>
      </c>
      <c r="E1317" s="2">
        <v>2372.34</v>
      </c>
      <c r="F1317" s="3">
        <v>1.52E-2</v>
      </c>
      <c r="G1317">
        <f>$G$2*Tabella12[[#This Row],[CHIUSURA]]/$B$2</f>
        <v>170.84058899739492</v>
      </c>
      <c r="H1317" s="6">
        <f>LN(Tabella12[[#This Row],[NUM INDICE]]/G1316)</f>
        <v>1.5084518647032341E-2</v>
      </c>
    </row>
    <row r="1318" spans="1:8" x14ac:dyDescent="0.3">
      <c r="A1318" s="1">
        <v>43916</v>
      </c>
      <c r="B1318" s="2">
        <v>2489.9699999999998</v>
      </c>
      <c r="C1318" s="2">
        <v>2448.7600000000002</v>
      </c>
      <c r="D1318" s="2">
        <v>2514.92</v>
      </c>
      <c r="E1318" s="2">
        <v>2403.6</v>
      </c>
      <c r="F1318" s="3">
        <v>1.52E-2</v>
      </c>
      <c r="G1318">
        <f>$G$2*Tabella12[[#This Row],[CHIUSURA]]/$B$2</f>
        <v>173.4373040970703</v>
      </c>
      <c r="H1318" s="6">
        <f>LN(Tabella12[[#This Row],[NUM INDICE]]/G1317)</f>
        <v>1.5085280787301491E-2</v>
      </c>
    </row>
    <row r="1319" spans="1:8" x14ac:dyDescent="0.3">
      <c r="A1319" s="1">
        <v>43917</v>
      </c>
      <c r="B1319" s="2">
        <v>2401.11</v>
      </c>
      <c r="C1319" s="2">
        <v>2491.6999999999998</v>
      </c>
      <c r="D1319" s="2">
        <v>2498.33</v>
      </c>
      <c r="E1319" s="2">
        <v>2378.88</v>
      </c>
      <c r="F1319" s="3">
        <v>-3.5700000000000003E-2</v>
      </c>
      <c r="G1319">
        <f>$G$2*Tabella12[[#This Row],[CHIUSURA]]/$B$2</f>
        <v>167.24781633534403</v>
      </c>
      <c r="H1319" s="6">
        <f>LN(Tabella12[[#This Row],[NUM INDICE]]/G1318)</f>
        <v>-3.6339531777524151E-2</v>
      </c>
    </row>
    <row r="1320" spans="1:8" x14ac:dyDescent="0.3">
      <c r="A1320" s="1">
        <v>43920</v>
      </c>
      <c r="B1320" s="2">
        <v>2433.35</v>
      </c>
      <c r="C1320" s="2">
        <v>2377.21</v>
      </c>
      <c r="D1320" s="2">
        <v>2435.5300000000002</v>
      </c>
      <c r="E1320" s="2">
        <v>2357.5300000000002</v>
      </c>
      <c r="F1320" s="3">
        <v>1.34E-2</v>
      </c>
      <c r="G1320">
        <f>$G$2*Tabella12[[#This Row],[CHIUSURA]]/$B$2</f>
        <v>169.49347338506331</v>
      </c>
      <c r="H1320" s="6">
        <f>LN(Tabella12[[#This Row],[NUM INDICE]]/G1319)</f>
        <v>1.3337778344106951E-2</v>
      </c>
    </row>
    <row r="1321" spans="1:8" x14ac:dyDescent="0.3">
      <c r="A1321" s="1">
        <v>43921</v>
      </c>
      <c r="B1321" s="2">
        <v>2508.81</v>
      </c>
      <c r="C1321" s="2">
        <v>2466.2800000000002</v>
      </c>
      <c r="D1321" s="2">
        <v>2526.13</v>
      </c>
      <c r="E1321" s="2">
        <v>2459.19</v>
      </c>
      <c r="F1321" s="3">
        <v>3.1E-2</v>
      </c>
      <c r="G1321">
        <f>$G$2*Tabella12[[#This Row],[CHIUSURA]]/$B$2</f>
        <v>174.74959252190629</v>
      </c>
      <c r="H1321" s="6">
        <f>LN(Tabella12[[#This Row],[NUM INDICE]]/G1320)</f>
        <v>3.0539628357547564E-2</v>
      </c>
    </row>
    <row r="1322" spans="1:8" x14ac:dyDescent="0.3">
      <c r="A1322" s="1">
        <v>43922</v>
      </c>
      <c r="B1322" s="2">
        <v>2473.61</v>
      </c>
      <c r="C1322" s="2">
        <v>2465.56</v>
      </c>
      <c r="D1322" s="2">
        <v>2491.66</v>
      </c>
      <c r="E1322" s="2">
        <v>2449.0100000000002</v>
      </c>
      <c r="F1322" s="3">
        <v>-1.4E-2</v>
      </c>
      <c r="G1322">
        <f>$G$2*Tabella12[[#This Row],[CHIUSURA]]/$B$2</f>
        <v>172.29775852221277</v>
      </c>
      <c r="H1322" s="6">
        <f>LN(Tabella12[[#This Row],[NUM INDICE]]/G1321)</f>
        <v>-1.4129915041786342E-2</v>
      </c>
    </row>
    <row r="1323" spans="1:8" x14ac:dyDescent="0.3">
      <c r="A1323" s="1">
        <v>43923</v>
      </c>
      <c r="B1323" s="2">
        <v>2545.9499999999998</v>
      </c>
      <c r="C1323" s="2">
        <v>2528.7199999999998</v>
      </c>
      <c r="D1323" s="2">
        <v>2562.54</v>
      </c>
      <c r="E1323" s="2">
        <v>2470.85</v>
      </c>
      <c r="F1323" s="3">
        <v>2.92E-2</v>
      </c>
      <c r="G1323">
        <f>$G$2*Tabella12[[#This Row],[CHIUSURA]]/$B$2</f>
        <v>177.3365560090829</v>
      </c>
      <c r="H1323" s="6">
        <f>LN(Tabella12[[#This Row],[NUM INDICE]]/G1322)</f>
        <v>2.8825239199903853E-2</v>
      </c>
    </row>
    <row r="1324" spans="1:8" x14ac:dyDescent="0.3">
      <c r="A1324" s="1">
        <v>43924</v>
      </c>
      <c r="B1324" s="2">
        <v>2572.23</v>
      </c>
      <c r="C1324" s="2">
        <v>2547.15</v>
      </c>
      <c r="D1324" s="2">
        <v>2609.16</v>
      </c>
      <c r="E1324" s="2">
        <v>2533.06</v>
      </c>
      <c r="F1324" s="3">
        <v>1.03E-2</v>
      </c>
      <c r="G1324">
        <f>$G$2*Tabella12[[#This Row],[CHIUSURA]]/$B$2</f>
        <v>179.1670729838541</v>
      </c>
      <c r="H1324" s="6">
        <f>LN(Tabella12[[#This Row],[NUM INDICE]]/G1323)</f>
        <v>1.0269365656038457E-2</v>
      </c>
    </row>
    <row r="1325" spans="1:8" x14ac:dyDescent="0.3">
      <c r="A1325" s="1">
        <v>43927</v>
      </c>
      <c r="B1325" s="2">
        <v>2622.59</v>
      </c>
      <c r="C1325" s="2">
        <v>2597.2800000000002</v>
      </c>
      <c r="D1325" s="2">
        <v>2639.56</v>
      </c>
      <c r="E1325" s="2">
        <v>2576.2800000000002</v>
      </c>
      <c r="F1325" s="3">
        <v>1.9599999999999999E-2</v>
      </c>
      <c r="G1325">
        <f>$G$2*Tabella12[[#This Row],[CHIUSURA]]/$B$2</f>
        <v>182.67486730841563</v>
      </c>
      <c r="H1325" s="6">
        <f>LN(Tabella12[[#This Row],[NUM INDICE]]/G1324)</f>
        <v>1.9389152148375759E-2</v>
      </c>
    </row>
    <row r="1326" spans="1:8" x14ac:dyDescent="0.3">
      <c r="A1326" s="1">
        <v>43928</v>
      </c>
      <c r="B1326" s="2">
        <v>2634.74</v>
      </c>
      <c r="C1326" s="2">
        <v>2648.74</v>
      </c>
      <c r="D1326" s="2">
        <v>2688.67</v>
      </c>
      <c r="E1326" s="2">
        <v>2612.96</v>
      </c>
      <c r="F1326" s="3">
        <v>4.5999999999999999E-3</v>
      </c>
      <c r="G1326">
        <f>$G$2*Tabella12[[#This Row],[CHIUSURA]]/$B$2</f>
        <v>183.52116796455985</v>
      </c>
      <c r="H1326" s="6">
        <f>LN(Tabella12[[#This Row],[NUM INDICE]]/G1325)</f>
        <v>4.6221263002683517E-3</v>
      </c>
    </row>
    <row r="1327" spans="1:8" x14ac:dyDescent="0.3">
      <c r="A1327" s="1">
        <v>43929</v>
      </c>
      <c r="B1327" s="2">
        <v>2670.12</v>
      </c>
      <c r="C1327" s="2">
        <v>2617.66</v>
      </c>
      <c r="D1327" s="2">
        <v>2670.12</v>
      </c>
      <c r="E1327" s="2">
        <v>2603.9899999999998</v>
      </c>
      <c r="F1327" s="3">
        <v>1.34E-2</v>
      </c>
      <c r="G1327">
        <f>$G$2*Tabella12[[#This Row],[CHIUSURA]]/$B$2</f>
        <v>185.98553975175179</v>
      </c>
      <c r="H1327" s="6">
        <f>LN(Tabella12[[#This Row],[NUM INDICE]]/G1326)</f>
        <v>1.3338909824244126E-2</v>
      </c>
    </row>
    <row r="1328" spans="1:8" x14ac:dyDescent="0.3">
      <c r="A1328" s="1">
        <v>43930</v>
      </c>
      <c r="B1328" s="2">
        <v>2701.77</v>
      </c>
      <c r="C1328" s="2">
        <v>2693.58</v>
      </c>
      <c r="D1328" s="2">
        <v>2713.5</v>
      </c>
      <c r="E1328" s="2">
        <v>2643.98</v>
      </c>
      <c r="F1328" s="3">
        <v>1.1900000000000001E-2</v>
      </c>
      <c r="G1328">
        <f>$G$2*Tabella12[[#This Row],[CHIUSURA]]/$B$2</f>
        <v>188.19010072022624</v>
      </c>
      <c r="H1328" s="6">
        <f>LN(Tabella12[[#This Row],[NUM INDICE]]/G1327)</f>
        <v>1.1783698560718973E-2</v>
      </c>
    </row>
    <row r="1329" spans="1:8" x14ac:dyDescent="0.3">
      <c r="A1329" s="1">
        <v>43931</v>
      </c>
      <c r="B1329" s="2">
        <v>2677.86</v>
      </c>
      <c r="C1329" s="2">
        <v>2678.3</v>
      </c>
      <c r="D1329" s="2">
        <v>2680.89</v>
      </c>
      <c r="E1329" s="2">
        <v>2656.45</v>
      </c>
      <c r="F1329" s="3">
        <v>-8.8000000000000005E-3</v>
      </c>
      <c r="G1329">
        <f>$G$2*Tabella12[[#This Row],[CHIUSURA]]/$B$2</f>
        <v>186.52466461418442</v>
      </c>
      <c r="H1329" s="6">
        <f>LN(Tabella12[[#This Row],[NUM INDICE]]/G1328)</f>
        <v>-8.8891456999787358E-3</v>
      </c>
    </row>
    <row r="1330" spans="1:8" x14ac:dyDescent="0.3">
      <c r="A1330" s="1">
        <v>43934</v>
      </c>
      <c r="B1330" s="2">
        <v>2628.85</v>
      </c>
      <c r="C1330" s="2">
        <v>2675.73</v>
      </c>
      <c r="D1330" s="2">
        <v>2677.9</v>
      </c>
      <c r="E1330" s="2">
        <v>2610.61</v>
      </c>
      <c r="F1330" s="3">
        <v>-1.83E-2</v>
      </c>
      <c r="G1330">
        <f>$G$2*Tabella12[[#This Row],[CHIUSURA]]/$B$2</f>
        <v>183.11090369586114</v>
      </c>
      <c r="H1330" s="6">
        <f>LN(Tabella12[[#This Row],[NUM INDICE]]/G1329)</f>
        <v>-1.8471479877982786E-2</v>
      </c>
    </row>
    <row r="1331" spans="1:8" x14ac:dyDescent="0.3">
      <c r="A1331" s="1">
        <v>43935</v>
      </c>
      <c r="B1331" s="2">
        <v>2631.83</v>
      </c>
      <c r="C1331" s="2">
        <v>2649.34</v>
      </c>
      <c r="D1331" s="2">
        <v>2667.58</v>
      </c>
      <c r="E1331" s="2">
        <v>2619.91</v>
      </c>
      <c r="F1331" s="3">
        <v>1.1000000000000001E-3</v>
      </c>
      <c r="G1331">
        <f>$G$2*Tabella12[[#This Row],[CHIUSURA]]/$B$2</f>
        <v>183.31847373333517</v>
      </c>
      <c r="H1331" s="6">
        <f>LN(Tabella12[[#This Row],[NUM INDICE]]/G1330)</f>
        <v>1.1329335062178899E-3</v>
      </c>
    </row>
    <row r="1332" spans="1:8" x14ac:dyDescent="0.3">
      <c r="A1332" s="1">
        <v>43936</v>
      </c>
      <c r="B1332" s="2">
        <v>2498.94</v>
      </c>
      <c r="C1332" s="2">
        <v>2617.19</v>
      </c>
      <c r="D1332" s="2">
        <v>2617.19</v>
      </c>
      <c r="E1332" s="2">
        <v>2489.9899999999998</v>
      </c>
      <c r="F1332" s="3">
        <v>-5.0500000000000003E-2</v>
      </c>
      <c r="G1332">
        <f>$G$2*Tabella12[[#This Row],[CHIUSURA]]/$B$2</f>
        <v>174.06210384074222</v>
      </c>
      <c r="H1332" s="6">
        <f>LN(Tabella12[[#This Row],[NUM INDICE]]/G1331)</f>
        <v>-5.1812779750676254E-2</v>
      </c>
    </row>
    <row r="1333" spans="1:8" x14ac:dyDescent="0.3">
      <c r="A1333" s="1">
        <v>43937</v>
      </c>
      <c r="B1333" s="2">
        <v>2515.0500000000002</v>
      </c>
      <c r="C1333" s="2">
        <v>2511.5500000000002</v>
      </c>
      <c r="D1333" s="2">
        <v>2550.84</v>
      </c>
      <c r="E1333" s="2">
        <v>2468.65</v>
      </c>
      <c r="F1333" s="3">
        <v>6.4000000000000003E-3</v>
      </c>
      <c r="G1333">
        <f>$G$2*Tabella12[[#This Row],[CHIUSURA]]/$B$2</f>
        <v>175.18423582185198</v>
      </c>
      <c r="H1333" s="6">
        <f>LN(Tabella12[[#This Row],[NUM INDICE]]/G1332)</f>
        <v>6.4260421090509392E-3</v>
      </c>
    </row>
    <row r="1334" spans="1:8" x14ac:dyDescent="0.3">
      <c r="A1334" s="1">
        <v>43938</v>
      </c>
      <c r="B1334" s="2">
        <v>2534.9699999999998</v>
      </c>
      <c r="C1334" s="2">
        <v>2550.9499999999998</v>
      </c>
      <c r="D1334" s="2">
        <v>2556.42</v>
      </c>
      <c r="E1334" s="2">
        <v>2516.87</v>
      </c>
      <c r="F1334" s="3">
        <v>7.9000000000000008E-3</v>
      </c>
      <c r="G1334">
        <f>$G$2*Tabella12[[#This Row],[CHIUSURA]]/$B$2</f>
        <v>176.57175097167851</v>
      </c>
      <c r="H1334" s="6">
        <f>LN(Tabella12[[#This Row],[NUM INDICE]]/G1333)</f>
        <v>7.88911858380416E-3</v>
      </c>
    </row>
    <row r="1335" spans="1:8" x14ac:dyDescent="0.3">
      <c r="A1335" s="1">
        <v>43941</v>
      </c>
      <c r="B1335" s="2">
        <v>2525.9699999999998</v>
      </c>
      <c r="C1335" s="2">
        <v>2524.31</v>
      </c>
      <c r="D1335" s="2">
        <v>2546.14</v>
      </c>
      <c r="E1335" s="2">
        <v>2502.38</v>
      </c>
      <c r="F1335" s="3">
        <v>-3.5999999999999999E-3</v>
      </c>
      <c r="G1335">
        <f>$G$2*Tabella12[[#This Row],[CHIUSURA]]/$B$2</f>
        <v>175.94486159675685</v>
      </c>
      <c r="H1335" s="6">
        <f>LN(Tabella12[[#This Row],[NUM INDICE]]/G1334)</f>
        <v>-3.5566552803810458E-3</v>
      </c>
    </row>
    <row r="1336" spans="1:8" x14ac:dyDescent="0.3">
      <c r="A1336" s="1">
        <v>43942</v>
      </c>
      <c r="B1336" s="2">
        <v>2488.02</v>
      </c>
      <c r="C1336" s="2">
        <v>2487.63</v>
      </c>
      <c r="D1336" s="2">
        <v>2500.1799999999998</v>
      </c>
      <c r="E1336" s="2">
        <v>2431.98</v>
      </c>
      <c r="F1336" s="3">
        <v>-1.4999999999999999E-2</v>
      </c>
      <c r="G1336">
        <f>$G$2*Tabella12[[#This Row],[CHIUSURA]]/$B$2</f>
        <v>173.3014780658373</v>
      </c>
      <c r="H1336" s="6">
        <f>LN(Tabella12[[#This Row],[NUM INDICE]]/G1335)</f>
        <v>-1.5137933943379887E-2</v>
      </c>
    </row>
    <row r="1337" spans="1:8" x14ac:dyDescent="0.3">
      <c r="A1337" s="1">
        <v>43943</v>
      </c>
      <c r="B1337" s="2">
        <v>2573.41</v>
      </c>
      <c r="C1337" s="2">
        <v>2474.3200000000002</v>
      </c>
      <c r="D1337" s="2">
        <v>2584.6799999999998</v>
      </c>
      <c r="E1337" s="2">
        <v>2471.23</v>
      </c>
      <c r="F1337" s="3">
        <v>3.4299999999999997E-2</v>
      </c>
      <c r="G1337">
        <f>$G$2*Tabella12[[#This Row],[CHIUSURA]]/$B$2</f>
        <v>179.24926514634384</v>
      </c>
      <c r="H1337" s="6">
        <f>LN(Tabella12[[#This Row],[NUM INDICE]]/G1336)</f>
        <v>3.3744654241061316E-2</v>
      </c>
    </row>
    <row r="1338" spans="1:8" x14ac:dyDescent="0.3">
      <c r="A1338" s="1">
        <v>43944</v>
      </c>
      <c r="B1338" s="2">
        <v>2599.41</v>
      </c>
      <c r="C1338" s="2">
        <v>2600.2800000000002</v>
      </c>
      <c r="D1338" s="2">
        <v>2620.2399999999998</v>
      </c>
      <c r="E1338" s="2">
        <v>2558.3200000000002</v>
      </c>
      <c r="F1338" s="3">
        <v>1.01E-2</v>
      </c>
      <c r="G1338">
        <f>$G$2*Tabella12[[#This Row],[CHIUSURA]]/$B$2</f>
        <v>181.06027889611747</v>
      </c>
      <c r="H1338" s="6">
        <f>LN(Tabella12[[#This Row],[NUM INDICE]]/G1337)</f>
        <v>1.0052628528682005E-2</v>
      </c>
    </row>
    <row r="1339" spans="1:8" x14ac:dyDescent="0.3">
      <c r="A1339" s="1">
        <v>43945</v>
      </c>
      <c r="B1339" s="2">
        <v>2562.0300000000002</v>
      </c>
      <c r="C1339" s="2">
        <v>2588.29</v>
      </c>
      <c r="D1339" s="2">
        <v>2596.9699999999998</v>
      </c>
      <c r="E1339" s="2">
        <v>2551.66</v>
      </c>
      <c r="F1339" s="3">
        <v>-1.44E-2</v>
      </c>
      <c r="G1339">
        <f>$G$2*Tabella12[[#This Row],[CHIUSURA]]/$B$2</f>
        <v>178.45659835894293</v>
      </c>
      <c r="H1339" s="6">
        <f>LN(Tabella12[[#This Row],[NUM INDICE]]/G1338)</f>
        <v>-1.4484583191716898E-2</v>
      </c>
    </row>
    <row r="1340" spans="1:8" x14ac:dyDescent="0.3">
      <c r="A1340" s="1">
        <v>43948</v>
      </c>
      <c r="B1340" s="2">
        <v>2570.91</v>
      </c>
      <c r="C1340" s="2">
        <v>2570.69</v>
      </c>
      <c r="D1340" s="2">
        <v>2597.64</v>
      </c>
      <c r="E1340" s="2">
        <v>2557.81</v>
      </c>
      <c r="F1340" s="3">
        <v>3.5000000000000001E-3</v>
      </c>
      <c r="G1340">
        <f>$G$2*Tabella12[[#This Row],[CHIUSURA]]/$B$2</f>
        <v>179.0751292088656</v>
      </c>
      <c r="H1340" s="6">
        <f>LN(Tabella12[[#This Row],[NUM INDICE]]/G1339)</f>
        <v>3.4600088288689085E-3</v>
      </c>
    </row>
    <row r="1341" spans="1:8" x14ac:dyDescent="0.3">
      <c r="A1341" s="1">
        <v>43949</v>
      </c>
      <c r="B1341" s="2">
        <v>2612.2399999999998</v>
      </c>
      <c r="C1341" s="2">
        <v>2567.7399999999998</v>
      </c>
      <c r="D1341" s="2">
        <v>2644.79</v>
      </c>
      <c r="E1341" s="2">
        <v>2566.92</v>
      </c>
      <c r="F1341" s="3">
        <v>1.61E-2</v>
      </c>
      <c r="G1341">
        <f>$G$2*Tabella12[[#This Row],[CHIUSURA]]/$B$2</f>
        <v>181.95394452725571</v>
      </c>
      <c r="H1341" s="6">
        <f>LN(Tabella12[[#This Row],[NUM INDICE]]/G1340)</f>
        <v>1.5948168970504332E-2</v>
      </c>
    </row>
    <row r="1342" spans="1:8" x14ac:dyDescent="0.3">
      <c r="A1342" s="1">
        <v>43950</v>
      </c>
      <c r="B1342" s="2">
        <v>2663.14</v>
      </c>
      <c r="C1342" s="2">
        <v>2629.24</v>
      </c>
      <c r="D1342" s="2">
        <v>2669.47</v>
      </c>
      <c r="E1342" s="2">
        <v>2617.34</v>
      </c>
      <c r="F1342" s="3">
        <v>1.95E-2</v>
      </c>
      <c r="G1342">
        <f>$G$2*Tabella12[[#This Row],[CHIUSURA]]/$B$2</f>
        <v>185.49935221431258</v>
      </c>
      <c r="H1342" s="6">
        <f>LN(Tabella12[[#This Row],[NUM INDICE]]/G1341)</f>
        <v>1.9297786929582793E-2</v>
      </c>
    </row>
    <row r="1343" spans="1:8" x14ac:dyDescent="0.3">
      <c r="A1343" s="1">
        <v>43951</v>
      </c>
      <c r="B1343" s="2">
        <v>2650.56</v>
      </c>
      <c r="C1343" s="2">
        <v>2683.86</v>
      </c>
      <c r="D1343" s="2">
        <v>2700.97</v>
      </c>
      <c r="E1343" s="2">
        <v>2629.57</v>
      </c>
      <c r="F1343" s="3">
        <v>-4.7000000000000002E-3</v>
      </c>
      <c r="G1343">
        <f>$G$2*Tabella12[[#This Row],[CHIUSURA]]/$B$2</f>
        <v>184.62310017692209</v>
      </c>
      <c r="H1343" s="6">
        <f>LN(Tabella12[[#This Row],[NUM INDICE]]/G1342)</f>
        <v>-4.7349393090532809E-3</v>
      </c>
    </row>
    <row r="1344" spans="1:8" x14ac:dyDescent="0.3">
      <c r="A1344" s="1">
        <v>43955</v>
      </c>
      <c r="B1344" s="2">
        <v>2624.64</v>
      </c>
      <c r="C1344" s="2">
        <v>2623.89</v>
      </c>
      <c r="D1344" s="2">
        <v>2641.03</v>
      </c>
      <c r="E1344" s="2">
        <v>2599.7399999999998</v>
      </c>
      <c r="F1344" s="3">
        <v>-9.7999999999999997E-3</v>
      </c>
      <c r="G1344">
        <f>$G$2*Tabella12[[#This Row],[CHIUSURA]]/$B$2</f>
        <v>182.81765877714778</v>
      </c>
      <c r="H1344" s="6">
        <f>LN(Tabella12[[#This Row],[NUM INDICE]]/G1343)</f>
        <v>-9.827194646259552E-3</v>
      </c>
    </row>
    <row r="1345" spans="1:8" x14ac:dyDescent="0.3">
      <c r="A1345" s="1">
        <v>43956</v>
      </c>
      <c r="B1345" s="2">
        <v>2653.51</v>
      </c>
      <c r="C1345" s="2">
        <v>2652.92</v>
      </c>
      <c r="D1345" s="2">
        <v>2666.38</v>
      </c>
      <c r="E1345" s="2">
        <v>2634.49</v>
      </c>
      <c r="F1345" s="3">
        <v>1.0999999999999999E-2</v>
      </c>
      <c r="G1345">
        <f>$G$2*Tabella12[[#This Row],[CHIUSURA]]/$B$2</f>
        <v>184.82858058314642</v>
      </c>
      <c r="H1345" s="6">
        <f>LN(Tabella12[[#This Row],[NUM INDICE]]/G1344)</f>
        <v>1.0939548104708209E-2</v>
      </c>
    </row>
    <row r="1346" spans="1:8" x14ac:dyDescent="0.3">
      <c r="A1346" s="1">
        <v>43957</v>
      </c>
      <c r="B1346" s="2">
        <v>2632.1</v>
      </c>
      <c r="C1346" s="2">
        <v>2659.08</v>
      </c>
      <c r="D1346" s="2">
        <v>2674.94</v>
      </c>
      <c r="E1346" s="2">
        <v>2626.68</v>
      </c>
      <c r="F1346" s="3">
        <v>-8.0999999999999996E-3</v>
      </c>
      <c r="G1346">
        <f>$G$2*Tabella12[[#This Row],[CHIUSURA]]/$B$2</f>
        <v>183.33728041458284</v>
      </c>
      <c r="H1346" s="6">
        <f>LN(Tabella12[[#This Row],[NUM INDICE]]/G1345)</f>
        <v>-8.1012852239181997E-3</v>
      </c>
    </row>
    <row r="1347" spans="1:8" x14ac:dyDescent="0.3">
      <c r="A1347" s="1">
        <v>43958</v>
      </c>
      <c r="B1347" s="2">
        <v>2634</v>
      </c>
      <c r="C1347" s="2">
        <v>2632.87</v>
      </c>
      <c r="D1347" s="2">
        <v>2664.99</v>
      </c>
      <c r="E1347" s="2">
        <v>2627.43</v>
      </c>
      <c r="F1347" s="3">
        <v>6.9999999999999999E-4</v>
      </c>
      <c r="G1347">
        <f>$G$2*Tabella12[[#This Row],[CHIUSURA]]/$B$2</f>
        <v>183.46962372706628</v>
      </c>
      <c r="H1347" s="6">
        <f>LN(Tabella12[[#This Row],[NUM INDICE]]/G1346)</f>
        <v>7.2159665879648342E-4</v>
      </c>
    </row>
    <row r="1348" spans="1:8" x14ac:dyDescent="0.3">
      <c r="A1348" s="1">
        <v>43959</v>
      </c>
      <c r="B1348" s="2">
        <v>2641.55</v>
      </c>
      <c r="C1348" s="2">
        <v>2647.8</v>
      </c>
      <c r="D1348" s="2">
        <v>2648.45</v>
      </c>
      <c r="E1348" s="2">
        <v>2613.83</v>
      </c>
      <c r="F1348" s="3">
        <v>2.8999999999999998E-3</v>
      </c>
      <c r="G1348">
        <f>$G$2*Tabella12[[#This Row],[CHIUSURA]]/$B$2</f>
        <v>183.99551425825055</v>
      </c>
      <c r="H1348" s="6">
        <f>LN(Tabella12[[#This Row],[NUM INDICE]]/G1347)</f>
        <v>2.8622627610306621E-3</v>
      </c>
    </row>
    <row r="1349" spans="1:8" x14ac:dyDescent="0.3">
      <c r="A1349" s="1">
        <v>43963</v>
      </c>
      <c r="B1349" s="2">
        <v>2642.04</v>
      </c>
      <c r="C1349" s="2">
        <v>2635.51</v>
      </c>
      <c r="D1349" s="2">
        <v>2651.97</v>
      </c>
      <c r="E1349" s="2">
        <v>2620.35</v>
      </c>
      <c r="F1349" s="3">
        <v>2.0000000000000001E-4</v>
      </c>
      <c r="G1349">
        <f>$G$2*Tabella12[[#This Row],[CHIUSURA]]/$B$2</f>
        <v>184.02964490199628</v>
      </c>
      <c r="H1349" s="6">
        <f>LN(Tabella12[[#This Row],[NUM INDICE]]/G1348)</f>
        <v>1.8547994882452717E-4</v>
      </c>
    </row>
    <row r="1350" spans="1:8" x14ac:dyDescent="0.3">
      <c r="A1350" s="1">
        <v>43964</v>
      </c>
      <c r="B1350" s="2">
        <v>2604.98</v>
      </c>
      <c r="C1350" s="2">
        <v>2630.79</v>
      </c>
      <c r="D1350" s="2">
        <v>2630.79</v>
      </c>
      <c r="E1350" s="2">
        <v>2601.25</v>
      </c>
      <c r="F1350" s="3">
        <v>-1.4E-2</v>
      </c>
      <c r="G1350">
        <f>$G$2*Tabella12[[#This Row],[CHIUSURA]]/$B$2</f>
        <v>181.44825376481896</v>
      </c>
      <c r="H1350" s="6">
        <f>LN(Tabella12[[#This Row],[NUM INDICE]]/G1349)</f>
        <v>-1.4126348398272818E-2</v>
      </c>
    </row>
    <row r="1351" spans="1:8" x14ac:dyDescent="0.3">
      <c r="A1351" s="1">
        <v>43965</v>
      </c>
      <c r="B1351" s="2">
        <v>2590.31</v>
      </c>
      <c r="C1351" s="2">
        <v>2596.13</v>
      </c>
      <c r="D1351" s="2">
        <v>2606.9499999999998</v>
      </c>
      <c r="E1351" s="2">
        <v>2564.44</v>
      </c>
      <c r="F1351" s="3">
        <v>-5.5999999999999999E-3</v>
      </c>
      <c r="G1351">
        <f>$G$2*Tabella12[[#This Row],[CHIUSURA]]/$B$2</f>
        <v>180.42642408369667</v>
      </c>
      <c r="H1351" s="6">
        <f>LN(Tabella12[[#This Row],[NUM INDICE]]/G1350)</f>
        <v>-5.6474379639446914E-3</v>
      </c>
    </row>
    <row r="1352" spans="1:8" x14ac:dyDescent="0.3">
      <c r="A1352" s="1">
        <v>43966</v>
      </c>
      <c r="B1352" s="2">
        <v>2593.91</v>
      </c>
      <c r="C1352" s="2">
        <v>2616.14</v>
      </c>
      <c r="D1352" s="2">
        <v>2633.29</v>
      </c>
      <c r="E1352" s="2">
        <v>2593.91</v>
      </c>
      <c r="F1352" s="3">
        <v>1.4E-3</v>
      </c>
      <c r="G1352">
        <f>$G$2*Tabella12[[#This Row],[CHIUSURA]]/$B$2</f>
        <v>180.67717983366535</v>
      </c>
      <c r="H1352" s="6">
        <f>LN(Tabella12[[#This Row],[NUM INDICE]]/G1351)</f>
        <v>1.388830172583421E-3</v>
      </c>
    </row>
    <row r="1353" spans="1:8" x14ac:dyDescent="0.3">
      <c r="A1353" s="1">
        <v>43969</v>
      </c>
      <c r="B1353" s="2">
        <v>2694.25</v>
      </c>
      <c r="C1353" s="2">
        <v>2623.61</v>
      </c>
      <c r="D1353" s="2">
        <v>2694.25</v>
      </c>
      <c r="E1353" s="2">
        <v>2623.61</v>
      </c>
      <c r="F1353" s="3">
        <v>3.8699999999999998E-2</v>
      </c>
      <c r="G1353">
        <f>$G$2*Tabella12[[#This Row],[CHIUSURA]]/$B$2</f>
        <v>187.6662998202917</v>
      </c>
      <c r="H1353" s="6">
        <f>LN(Tabella12[[#This Row],[NUM INDICE]]/G1352)</f>
        <v>3.7953482653493707E-2</v>
      </c>
    </row>
    <row r="1354" spans="1:8" x14ac:dyDescent="0.3">
      <c r="A1354" s="1">
        <v>43970</v>
      </c>
      <c r="B1354" s="2">
        <v>2711.72</v>
      </c>
      <c r="C1354" s="2">
        <v>2702.34</v>
      </c>
      <c r="D1354" s="2">
        <v>2720.06</v>
      </c>
      <c r="E1354" s="2">
        <v>2683.81</v>
      </c>
      <c r="F1354" s="3">
        <v>6.4999999999999997E-3</v>
      </c>
      <c r="G1354">
        <f>$G$2*Tabella12[[#This Row],[CHIUSURA]]/$B$2</f>
        <v>188.88316175138959</v>
      </c>
      <c r="H1354" s="6">
        <f>LN(Tabella12[[#This Row],[NUM INDICE]]/G1353)</f>
        <v>6.4632474154719625E-3</v>
      </c>
    </row>
    <row r="1355" spans="1:8" x14ac:dyDescent="0.3">
      <c r="A1355" s="1">
        <v>43971</v>
      </c>
      <c r="B1355" s="2">
        <v>2770.79</v>
      </c>
      <c r="C1355" s="2">
        <v>2706.07</v>
      </c>
      <c r="D1355" s="2">
        <v>2771.27</v>
      </c>
      <c r="E1355" s="2">
        <v>2700.64</v>
      </c>
      <c r="F1355" s="3">
        <v>2.18E-2</v>
      </c>
      <c r="G1355">
        <f>$G$2*Tabella12[[#This Row],[CHIUSURA]]/$B$2</f>
        <v>192.9976456821253</v>
      </c>
      <c r="H1355" s="6">
        <f>LN(Tabella12[[#This Row],[NUM INDICE]]/G1354)</f>
        <v>2.1549358183550724E-2</v>
      </c>
    </row>
    <row r="1356" spans="1:8" x14ac:dyDescent="0.3">
      <c r="A1356" s="1">
        <v>43972</v>
      </c>
      <c r="B1356" s="2">
        <v>2718.67</v>
      </c>
      <c r="C1356" s="2">
        <v>2767.97</v>
      </c>
      <c r="D1356" s="2">
        <v>2794.6</v>
      </c>
      <c r="E1356" s="2">
        <v>2702.67</v>
      </c>
      <c r="F1356" s="3">
        <v>-1.8800000000000001E-2</v>
      </c>
      <c r="G1356">
        <f>$G$2*Tabella12[[#This Row],[CHIUSURA]]/$B$2</f>
        <v>189.36725965757907</v>
      </c>
      <c r="H1356" s="6">
        <f>LN(Tabella12[[#This Row],[NUM INDICE]]/G1355)</f>
        <v>-1.8989687959258074E-2</v>
      </c>
    </row>
    <row r="1357" spans="1:8" x14ac:dyDescent="0.3">
      <c r="A1357" s="1">
        <v>43973</v>
      </c>
      <c r="B1357" s="2">
        <v>2709.38</v>
      </c>
      <c r="C1357" s="2">
        <v>2691.58</v>
      </c>
      <c r="D1357" s="2">
        <v>2718.48</v>
      </c>
      <c r="E1357" s="2">
        <v>2687.18</v>
      </c>
      <c r="F1357" s="3">
        <v>-3.3999999999999998E-3</v>
      </c>
      <c r="G1357">
        <f>$G$2*Tabella12[[#This Row],[CHIUSURA]]/$B$2</f>
        <v>188.72017051390998</v>
      </c>
      <c r="H1357" s="6">
        <f>LN(Tabella12[[#This Row],[NUM INDICE]]/G1356)</f>
        <v>-3.42296370544174E-3</v>
      </c>
    </row>
    <row r="1358" spans="1:8" x14ac:dyDescent="0.3">
      <c r="A1358" s="1">
        <v>43976</v>
      </c>
      <c r="B1358" s="2">
        <v>2757.93</v>
      </c>
      <c r="C1358" s="2">
        <v>2718.72</v>
      </c>
      <c r="D1358" s="2">
        <v>2757.93</v>
      </c>
      <c r="E1358" s="2">
        <v>2718.72</v>
      </c>
      <c r="F1358" s="3">
        <v>1.7899999999999999E-2</v>
      </c>
      <c r="G1358">
        <f>$G$2*Tabella12[[#This Row],[CHIUSURA]]/$B$2</f>
        <v>192.10189041973726</v>
      </c>
      <c r="H1358" s="6">
        <f>LN(Tabella12[[#This Row],[NUM INDICE]]/G1357)</f>
        <v>1.7760571909227731E-2</v>
      </c>
    </row>
    <row r="1359" spans="1:8" x14ac:dyDescent="0.3">
      <c r="A1359" s="1">
        <v>43977</v>
      </c>
      <c r="B1359" s="2">
        <v>2754.04</v>
      </c>
      <c r="C1359" s="2">
        <v>2777.72</v>
      </c>
      <c r="D1359" s="2">
        <v>2796.85</v>
      </c>
      <c r="E1359" s="2">
        <v>2750.51</v>
      </c>
      <c r="F1359" s="3">
        <v>-1.4E-3</v>
      </c>
      <c r="G1359">
        <f>$G$2*Tabella12[[#This Row],[CHIUSURA]]/$B$2</f>
        <v>191.83093490102112</v>
      </c>
      <c r="H1359" s="6">
        <f>LN(Tabella12[[#This Row],[NUM INDICE]]/G1358)</f>
        <v>-1.4114738091185728E-3</v>
      </c>
    </row>
    <row r="1360" spans="1:8" x14ac:dyDescent="0.3">
      <c r="A1360" s="1">
        <v>43978</v>
      </c>
      <c r="B1360" s="2">
        <v>2741.02</v>
      </c>
      <c r="C1360" s="2">
        <v>2748.25</v>
      </c>
      <c r="D1360" s="2">
        <v>2780.05</v>
      </c>
      <c r="E1360" s="2">
        <v>2711.9</v>
      </c>
      <c r="F1360" s="3">
        <v>-4.7000000000000002E-3</v>
      </c>
      <c r="G1360">
        <f>$G$2*Tabella12[[#This Row],[CHIUSURA]]/$B$2</f>
        <v>190.92403493863449</v>
      </c>
      <c r="H1360" s="6">
        <f>LN(Tabella12[[#This Row],[NUM INDICE]]/G1359)</f>
        <v>-4.738810628129482E-3</v>
      </c>
    </row>
    <row r="1361" spans="1:8" x14ac:dyDescent="0.3">
      <c r="A1361" s="1">
        <v>43979</v>
      </c>
      <c r="B1361" s="2">
        <v>2779.98</v>
      </c>
      <c r="C1361" s="2">
        <v>2748.03</v>
      </c>
      <c r="D1361" s="2">
        <v>2781.25</v>
      </c>
      <c r="E1361" s="2">
        <v>2737.94</v>
      </c>
      <c r="F1361" s="3">
        <v>1.4200000000000001E-2</v>
      </c>
      <c r="G1361">
        <f>$G$2*Tabella12[[#This Row],[CHIUSURA]]/$B$2</f>
        <v>193.63776938829525</v>
      </c>
      <c r="H1361" s="6">
        <f>LN(Tabella12[[#This Row],[NUM INDICE]]/G1360)</f>
        <v>1.4113619530956308E-2</v>
      </c>
    </row>
    <row r="1362" spans="1:8" x14ac:dyDescent="0.3">
      <c r="A1362" s="1">
        <v>43980</v>
      </c>
      <c r="B1362" s="2">
        <v>2734.83</v>
      </c>
      <c r="C1362" s="2">
        <v>2766.62</v>
      </c>
      <c r="D1362" s="2">
        <v>2766.62</v>
      </c>
      <c r="E1362" s="2">
        <v>2717.8</v>
      </c>
      <c r="F1362" s="3">
        <v>-1.6199999999999999E-2</v>
      </c>
      <c r="G1362">
        <f>$G$2*Tabella12[[#This Row],[CHIUSURA]]/$B$2</f>
        <v>190.49287435743838</v>
      </c>
      <c r="H1362" s="6">
        <f>LN(Tabella12[[#This Row],[NUM INDICE]]/G1361)</f>
        <v>-1.6374456711164793E-2</v>
      </c>
    </row>
    <row r="1363" spans="1:8" x14ac:dyDescent="0.3">
      <c r="A1363" s="1">
        <v>43983</v>
      </c>
      <c r="B1363" s="2">
        <v>2750.24</v>
      </c>
      <c r="C1363" s="2">
        <v>2761.23</v>
      </c>
      <c r="D1363" s="2">
        <v>2773.56</v>
      </c>
      <c r="E1363" s="2">
        <v>2733.28</v>
      </c>
      <c r="F1363" s="3">
        <v>5.5999999999999999E-3</v>
      </c>
      <c r="G1363">
        <f>$G$2*Tabella12[[#This Row],[CHIUSURA]]/$B$2</f>
        <v>191.56624827605421</v>
      </c>
      <c r="H1363" s="6">
        <f>LN(Tabella12[[#This Row],[NUM INDICE]]/G1362)</f>
        <v>5.6189038768120177E-3</v>
      </c>
    </row>
    <row r="1364" spans="1:8" x14ac:dyDescent="0.3">
      <c r="A1364" s="1">
        <v>43984</v>
      </c>
      <c r="B1364" s="2">
        <v>2796.51</v>
      </c>
      <c r="C1364" s="2">
        <v>2760.63</v>
      </c>
      <c r="D1364" s="2">
        <v>2796.52</v>
      </c>
      <c r="E1364" s="2">
        <v>2754.85</v>
      </c>
      <c r="F1364" s="3">
        <v>1.6799999999999999E-2</v>
      </c>
      <c r="G1364">
        <f>$G$2*Tabella12[[#This Row],[CHIUSURA]]/$B$2</f>
        <v>194.78915620690134</v>
      </c>
      <c r="H1364" s="6">
        <f>LN(Tabella12[[#This Row],[NUM INDICE]]/G1363)</f>
        <v>1.668403057384673E-2</v>
      </c>
    </row>
    <row r="1365" spans="1:8" x14ac:dyDescent="0.3">
      <c r="A1365" s="1">
        <v>43985</v>
      </c>
      <c r="B1365" s="2">
        <v>2831.08</v>
      </c>
      <c r="C1365" s="2">
        <v>2812.82</v>
      </c>
      <c r="D1365" s="2">
        <v>2835.06</v>
      </c>
      <c r="E1365" s="2">
        <v>2792.24</v>
      </c>
      <c r="F1365" s="3">
        <v>1.24E-2</v>
      </c>
      <c r="G1365">
        <f>$G$2*Tabella12[[#This Row],[CHIUSURA]]/$B$2</f>
        <v>197.19710795035036</v>
      </c>
      <c r="H1365" s="6">
        <f>LN(Tabella12[[#This Row],[NUM INDICE]]/G1364)</f>
        <v>1.2286053124818131E-2</v>
      </c>
    </row>
    <row r="1366" spans="1:8" x14ac:dyDescent="0.3">
      <c r="A1366" s="1">
        <v>43986</v>
      </c>
      <c r="B1366" s="2">
        <v>2766.26</v>
      </c>
      <c r="C1366" s="2">
        <v>2822.59</v>
      </c>
      <c r="D1366" s="2">
        <v>2825.48</v>
      </c>
      <c r="E1366" s="2">
        <v>2757.61</v>
      </c>
      <c r="F1366" s="3">
        <v>-2.29E-2</v>
      </c>
      <c r="G1366">
        <f>$G$2*Tabella12[[#This Row],[CHIUSURA]]/$B$2</f>
        <v>192.68211136341472</v>
      </c>
      <c r="H1366" s="6">
        <f>LN(Tabella12[[#This Row],[NUM INDICE]]/G1365)</f>
        <v>-2.3162036917526971E-2</v>
      </c>
    </row>
    <row r="1367" spans="1:8" x14ac:dyDescent="0.3">
      <c r="A1367" s="1">
        <v>43987</v>
      </c>
      <c r="B1367" s="2">
        <v>2792.74</v>
      </c>
      <c r="C1367" s="2">
        <v>2780.32</v>
      </c>
      <c r="D1367" s="2">
        <v>2800.81</v>
      </c>
      <c r="E1367" s="2">
        <v>2769.51</v>
      </c>
      <c r="F1367" s="3">
        <v>9.5999999999999992E-3</v>
      </c>
      <c r="G1367">
        <f>$G$2*Tabella12[[#This Row],[CHIUSURA]]/$B$2</f>
        <v>194.52655921318416</v>
      </c>
      <c r="H1367" s="6">
        <f>LN(Tabella12[[#This Row],[NUM INDICE]]/G1366)</f>
        <v>9.5269653835353754E-3</v>
      </c>
    </row>
    <row r="1368" spans="1:8" x14ac:dyDescent="0.3">
      <c r="A1368" s="1">
        <v>43990</v>
      </c>
      <c r="B1368" s="2">
        <v>2796.3</v>
      </c>
      <c r="C1368" s="2">
        <v>2806.81</v>
      </c>
      <c r="D1368" s="2">
        <v>2825.31</v>
      </c>
      <c r="E1368" s="2">
        <v>2782.92</v>
      </c>
      <c r="F1368" s="3">
        <v>1.2999999999999999E-3</v>
      </c>
      <c r="G1368">
        <f>$G$2*Tabella12[[#This Row],[CHIUSURA]]/$B$2</f>
        <v>194.77452878815316</v>
      </c>
      <c r="H1368" s="6">
        <f>LN(Tabella12[[#This Row],[NUM INDICE]]/G1367)</f>
        <v>1.2739219907009849E-3</v>
      </c>
    </row>
    <row r="1369" spans="1:8" x14ac:dyDescent="0.3">
      <c r="A1369" s="1">
        <v>43991</v>
      </c>
      <c r="B1369" s="2">
        <v>2795.9</v>
      </c>
      <c r="C1369" s="2">
        <v>2804.36</v>
      </c>
      <c r="D1369" s="2">
        <v>2813.48</v>
      </c>
      <c r="E1369" s="2">
        <v>2765.15</v>
      </c>
      <c r="F1369" s="3">
        <v>-1E-4</v>
      </c>
      <c r="G1369">
        <f>$G$2*Tabella12[[#This Row],[CHIUSURA]]/$B$2</f>
        <v>194.74666703815666</v>
      </c>
      <c r="H1369" s="6">
        <f>LN(Tabella12[[#This Row],[NUM INDICE]]/G1368)</f>
        <v>-1.4305640022964716E-4</v>
      </c>
    </row>
    <row r="1370" spans="1:8" x14ac:dyDescent="0.3">
      <c r="A1370" s="1">
        <v>43992</v>
      </c>
      <c r="B1370" s="2">
        <v>2785.18</v>
      </c>
      <c r="C1370" s="2">
        <v>2795.1</v>
      </c>
      <c r="D1370" s="2">
        <v>2803.35</v>
      </c>
      <c r="E1370" s="2">
        <v>2768.3</v>
      </c>
      <c r="F1370" s="3">
        <v>-3.8E-3</v>
      </c>
      <c r="G1370">
        <f>$G$2*Tabella12[[#This Row],[CHIUSURA]]/$B$2</f>
        <v>193.99997213825</v>
      </c>
      <c r="H1370" s="6">
        <f>LN(Tabella12[[#This Row],[NUM INDICE]]/G1369)</f>
        <v>-3.8415551052499502E-3</v>
      </c>
    </row>
    <row r="1371" spans="1:8" x14ac:dyDescent="0.3">
      <c r="A1371" s="1">
        <v>43993</v>
      </c>
      <c r="B1371" s="2">
        <v>2743.8</v>
      </c>
      <c r="C1371" s="2">
        <v>2756.98</v>
      </c>
      <c r="D1371" s="2">
        <v>2758.83</v>
      </c>
      <c r="E1371" s="2">
        <v>2726.15</v>
      </c>
      <c r="F1371" s="3">
        <v>-1.49E-2</v>
      </c>
      <c r="G1371">
        <f>$G$2*Tabella12[[#This Row],[CHIUSURA]]/$B$2</f>
        <v>191.11767410111028</v>
      </c>
      <c r="H1371" s="6">
        <f>LN(Tabella12[[#This Row],[NUM INDICE]]/G1370)</f>
        <v>-1.4968682337677017E-2</v>
      </c>
    </row>
    <row r="1372" spans="1:8" x14ac:dyDescent="0.3">
      <c r="A1372" s="1">
        <v>43997</v>
      </c>
      <c r="B1372" s="2">
        <v>2719.06</v>
      </c>
      <c r="C1372" s="2">
        <v>2705.64</v>
      </c>
      <c r="D1372" s="2">
        <v>2720.4</v>
      </c>
      <c r="E1372" s="2">
        <v>2670.41</v>
      </c>
      <c r="F1372" s="3">
        <v>-8.9999999999999993E-3</v>
      </c>
      <c r="G1372">
        <f>$G$2*Tabella12[[#This Row],[CHIUSURA]]/$B$2</f>
        <v>189.39442486382569</v>
      </c>
      <c r="H1372" s="6">
        <f>LN(Tabella12[[#This Row],[NUM INDICE]]/G1371)</f>
        <v>-9.0575885666913988E-3</v>
      </c>
    </row>
    <row r="1373" spans="1:8" x14ac:dyDescent="0.3">
      <c r="A1373" s="1">
        <v>43998</v>
      </c>
      <c r="B1373" s="2">
        <v>2748.3</v>
      </c>
      <c r="C1373" s="2">
        <v>2745.49</v>
      </c>
      <c r="D1373" s="2">
        <v>2779.71</v>
      </c>
      <c r="E1373" s="2">
        <v>2741.84</v>
      </c>
      <c r="F1373" s="3">
        <v>1.0800000000000001E-2</v>
      </c>
      <c r="G1373">
        <f>$G$2*Tabella12[[#This Row],[CHIUSURA]]/$B$2</f>
        <v>191.4311187885711</v>
      </c>
      <c r="H1373" s="6">
        <f>LN(Tabella12[[#This Row],[NUM INDICE]]/G1372)</f>
        <v>1.0696306363899398E-2</v>
      </c>
    </row>
    <row r="1374" spans="1:8" x14ac:dyDescent="0.3">
      <c r="A1374" s="1">
        <v>43999</v>
      </c>
      <c r="B1374" s="2">
        <v>2740.1</v>
      </c>
      <c r="C1374" s="2">
        <v>2758.97</v>
      </c>
      <c r="D1374" s="2">
        <v>2771.26</v>
      </c>
      <c r="E1374" s="2">
        <v>2733.9</v>
      </c>
      <c r="F1374" s="3">
        <v>-3.0000000000000001E-3</v>
      </c>
      <c r="G1374">
        <f>$G$2*Tabella12[[#This Row],[CHIUSURA]]/$B$2</f>
        <v>190.8599529136425</v>
      </c>
      <c r="H1374" s="6">
        <f>LN(Tabella12[[#This Row],[NUM INDICE]]/G1373)</f>
        <v>-2.9881226227673491E-3</v>
      </c>
    </row>
    <row r="1375" spans="1:8" x14ac:dyDescent="0.3">
      <c r="A1375" s="1">
        <v>44000</v>
      </c>
      <c r="B1375" s="2">
        <v>2724.33</v>
      </c>
      <c r="C1375" s="2">
        <v>2734.84</v>
      </c>
      <c r="D1375" s="2">
        <v>2738.04</v>
      </c>
      <c r="E1375" s="2">
        <v>2700.54</v>
      </c>
      <c r="F1375" s="3">
        <v>-5.7999999999999996E-3</v>
      </c>
      <c r="G1375">
        <f>$G$2*Tabella12[[#This Row],[CHIUSURA]]/$B$2</f>
        <v>189.76150342002981</v>
      </c>
      <c r="H1375" s="6">
        <f>LN(Tabella12[[#This Row],[NUM INDICE]]/G1374)</f>
        <v>-5.7718897601612088E-3</v>
      </c>
    </row>
    <row r="1376" spans="1:8" x14ac:dyDescent="0.3">
      <c r="A1376" s="1">
        <v>44001</v>
      </c>
      <c r="B1376" s="2">
        <v>2758.67</v>
      </c>
      <c r="C1376" s="2">
        <v>2739.04</v>
      </c>
      <c r="D1376" s="2">
        <v>2769.86</v>
      </c>
      <c r="E1376" s="2">
        <v>2738.45</v>
      </c>
      <c r="F1376" s="3">
        <v>1.26E-2</v>
      </c>
      <c r="G1376">
        <f>$G$2*Tabella12[[#This Row],[CHIUSURA]]/$B$2</f>
        <v>192.1534346572308</v>
      </c>
      <c r="H1376" s="6">
        <f>LN(Tabella12[[#This Row],[NUM INDICE]]/G1375)</f>
        <v>1.2526153203444645E-2</v>
      </c>
    </row>
    <row r="1377" spans="1:8" x14ac:dyDescent="0.3">
      <c r="A1377" s="1">
        <v>44004</v>
      </c>
      <c r="B1377" s="2">
        <v>2763.29</v>
      </c>
      <c r="C1377" s="2">
        <v>2754.42</v>
      </c>
      <c r="D1377" s="2">
        <v>2763.29</v>
      </c>
      <c r="E1377" s="2">
        <v>2726.65</v>
      </c>
      <c r="F1377" s="3">
        <v>1.6999999999999999E-3</v>
      </c>
      <c r="G1377">
        <f>$G$2*Tabella12[[#This Row],[CHIUSURA]]/$B$2</f>
        <v>192.47523786969057</v>
      </c>
      <c r="H1377" s="6">
        <f>LN(Tabella12[[#This Row],[NUM INDICE]]/G1376)</f>
        <v>1.6733192844564852E-3</v>
      </c>
    </row>
    <row r="1378" spans="1:8" x14ac:dyDescent="0.3">
      <c r="A1378" s="1">
        <v>44005</v>
      </c>
      <c r="B1378" s="2">
        <v>2791.97</v>
      </c>
      <c r="C1378" s="2">
        <v>2773.33</v>
      </c>
      <c r="D1378" s="2">
        <v>2794.43</v>
      </c>
      <c r="E1378" s="2">
        <v>2767.46</v>
      </c>
      <c r="F1378" s="3">
        <v>1.04E-2</v>
      </c>
      <c r="G1378">
        <f>$G$2*Tabella12[[#This Row],[CHIUSURA]]/$B$2</f>
        <v>194.47292534444088</v>
      </c>
      <c r="H1378" s="6">
        <f>LN(Tabella12[[#This Row],[NUM INDICE]]/G1377)</f>
        <v>1.0325441044616685E-2</v>
      </c>
    </row>
    <row r="1379" spans="1:8" x14ac:dyDescent="0.3">
      <c r="A1379" s="1">
        <v>44007</v>
      </c>
      <c r="B1379" s="2">
        <v>2760.75</v>
      </c>
      <c r="C1379" s="2">
        <v>2750.08</v>
      </c>
      <c r="D1379" s="2">
        <v>2771.6</v>
      </c>
      <c r="E1379" s="2">
        <v>2740.02</v>
      </c>
      <c r="F1379" s="3">
        <v>-1.12E-2</v>
      </c>
      <c r="G1379">
        <f>$G$2*Tabella12[[#This Row],[CHIUSURA]]/$B$2</f>
        <v>192.29831575721269</v>
      </c>
      <c r="H1379" s="6">
        <f>LN(Tabella12[[#This Row],[NUM INDICE]]/G1378)</f>
        <v>-1.1245057911621874E-2</v>
      </c>
    </row>
    <row r="1380" spans="1:8" x14ac:dyDescent="0.3">
      <c r="A1380" s="1">
        <v>44008</v>
      </c>
      <c r="B1380" s="2">
        <v>2761.74</v>
      </c>
      <c r="C1380" s="2">
        <v>2780.02</v>
      </c>
      <c r="D1380" s="2">
        <v>2784.89</v>
      </c>
      <c r="E1380" s="2">
        <v>2746.78</v>
      </c>
      <c r="F1380" s="3">
        <v>4.0000000000000002E-4</v>
      </c>
      <c r="G1380">
        <f>$G$2*Tabella12[[#This Row],[CHIUSURA]]/$B$2</f>
        <v>192.36727358845408</v>
      </c>
      <c r="H1380" s="6">
        <f>LN(Tabella12[[#This Row],[NUM INDICE]]/G1379)</f>
        <v>3.5853392603898602E-4</v>
      </c>
    </row>
    <row r="1381" spans="1:8" x14ac:dyDescent="0.3">
      <c r="A1381" s="1">
        <v>44011</v>
      </c>
      <c r="B1381" s="2">
        <v>2767.95</v>
      </c>
      <c r="C1381" s="2">
        <v>2749.54</v>
      </c>
      <c r="D1381" s="2">
        <v>2767.95</v>
      </c>
      <c r="E1381" s="2">
        <v>2737.86</v>
      </c>
      <c r="F1381" s="3">
        <v>2.2000000000000001E-3</v>
      </c>
      <c r="G1381">
        <f>$G$2*Tabella12[[#This Row],[CHIUSURA]]/$B$2</f>
        <v>192.79982725715001</v>
      </c>
      <c r="H1381" s="6">
        <f>LN(Tabella12[[#This Row],[NUM INDICE]]/G1380)</f>
        <v>2.246058137317567E-3</v>
      </c>
    </row>
    <row r="1382" spans="1:8" x14ac:dyDescent="0.3">
      <c r="A1382" s="1">
        <v>44012</v>
      </c>
      <c r="B1382" s="2">
        <v>2743.2</v>
      </c>
      <c r="C1382" s="2">
        <v>2770.69</v>
      </c>
      <c r="D1382" s="2">
        <v>2778.09</v>
      </c>
      <c r="E1382" s="2">
        <v>2743.2</v>
      </c>
      <c r="F1382" s="3">
        <v>-8.8999999999999999E-3</v>
      </c>
      <c r="G1382">
        <f>$G$2*Tabella12[[#This Row],[CHIUSURA]]/$B$2</f>
        <v>191.07588147611551</v>
      </c>
      <c r="H1382" s="6">
        <f>LN(Tabella12[[#This Row],[NUM INDICE]]/G1381)</f>
        <v>-8.9818518418860356E-3</v>
      </c>
    </row>
    <row r="1383" spans="1:8" x14ac:dyDescent="0.3">
      <c r="A1383" s="1">
        <v>44014</v>
      </c>
      <c r="B1383" s="2">
        <v>2788.79</v>
      </c>
      <c r="C1383" s="2">
        <v>2762.56</v>
      </c>
      <c r="D1383" s="2">
        <v>2789.92</v>
      </c>
      <c r="E1383" s="2">
        <v>2758.92</v>
      </c>
      <c r="F1383" s="3">
        <v>1.66E-2</v>
      </c>
      <c r="G1383">
        <f>$G$2*Tabella12[[#This Row],[CHIUSURA]]/$B$2</f>
        <v>194.25142443196856</v>
      </c>
      <c r="H1383" s="6">
        <f>LN(Tabella12[[#This Row],[NUM INDICE]]/G1382)</f>
        <v>1.6482687838958981E-2</v>
      </c>
    </row>
    <row r="1384" spans="1:8" x14ac:dyDescent="0.3">
      <c r="A1384" s="1">
        <v>44015</v>
      </c>
      <c r="B1384" s="2">
        <v>2801.66</v>
      </c>
      <c r="C1384" s="2">
        <v>2789.27</v>
      </c>
      <c r="D1384" s="2">
        <v>2803.32</v>
      </c>
      <c r="E1384" s="2">
        <v>2782.65</v>
      </c>
      <c r="F1384" s="3">
        <v>4.5999999999999999E-3</v>
      </c>
      <c r="G1384">
        <f>$G$2*Tabella12[[#This Row],[CHIUSURA]]/$B$2</f>
        <v>195.14787623810651</v>
      </c>
      <c r="H1384" s="6">
        <f>LN(Tabella12[[#This Row],[NUM INDICE]]/G1383)</f>
        <v>4.6042886481151525E-3</v>
      </c>
    </row>
    <row r="1385" spans="1:8" x14ac:dyDescent="0.3">
      <c r="A1385" s="1">
        <v>44018</v>
      </c>
      <c r="B1385" s="2">
        <v>2835.18</v>
      </c>
      <c r="C1385" s="2">
        <v>2825.88</v>
      </c>
      <c r="D1385" s="2">
        <v>2855.94</v>
      </c>
      <c r="E1385" s="2">
        <v>2825.51</v>
      </c>
      <c r="F1385" s="3">
        <v>1.2E-2</v>
      </c>
      <c r="G1385">
        <f>$G$2*Tabella12[[#This Row],[CHIUSURA]]/$B$2</f>
        <v>197.48269088781464</v>
      </c>
      <c r="H1385" s="6">
        <f>LN(Tabella12[[#This Row],[NUM INDICE]]/G1384)</f>
        <v>1.189332857402395E-2</v>
      </c>
    </row>
    <row r="1386" spans="1:8" x14ac:dyDescent="0.3">
      <c r="A1386" s="1">
        <v>44019</v>
      </c>
      <c r="B1386" s="2">
        <v>2825.21</v>
      </c>
      <c r="C1386" s="2">
        <v>2829.33</v>
      </c>
      <c r="D1386" s="2">
        <v>2835.76</v>
      </c>
      <c r="E1386" s="2">
        <v>2814.4</v>
      </c>
      <c r="F1386" s="3">
        <v>-3.5000000000000001E-3</v>
      </c>
      <c r="G1386">
        <f>$G$2*Tabella12[[#This Row],[CHIUSURA]]/$B$2</f>
        <v>196.78823676915147</v>
      </c>
      <c r="H1386" s="6">
        <f>LN(Tabella12[[#This Row],[NUM INDICE]]/G1385)</f>
        <v>-3.5227291088860686E-3</v>
      </c>
    </row>
    <row r="1387" spans="1:8" x14ac:dyDescent="0.3">
      <c r="A1387" s="1">
        <v>44020</v>
      </c>
      <c r="B1387" s="2">
        <v>2815.83</v>
      </c>
      <c r="C1387" s="2">
        <v>2815.52</v>
      </c>
      <c r="D1387" s="2">
        <v>2823</v>
      </c>
      <c r="E1387" s="2">
        <v>2806.5</v>
      </c>
      <c r="F1387" s="3">
        <v>-3.3E-3</v>
      </c>
      <c r="G1387">
        <f>$G$2*Tabella12[[#This Row],[CHIUSURA]]/$B$2</f>
        <v>196.13487873173312</v>
      </c>
      <c r="H1387" s="6">
        <f>LN(Tabella12[[#This Row],[NUM INDICE]]/G1386)</f>
        <v>-3.3256309634720682E-3</v>
      </c>
    </row>
    <row r="1388" spans="1:8" x14ac:dyDescent="0.3">
      <c r="A1388" s="1">
        <v>44021</v>
      </c>
      <c r="B1388" s="2">
        <v>2782.43</v>
      </c>
      <c r="C1388" s="2">
        <v>2805.85</v>
      </c>
      <c r="D1388" s="2">
        <v>2810.74</v>
      </c>
      <c r="E1388" s="2">
        <v>2773.48</v>
      </c>
      <c r="F1388" s="3">
        <v>-1.1900000000000001E-2</v>
      </c>
      <c r="G1388">
        <f>$G$2*Tabella12[[#This Row],[CHIUSURA]]/$B$2</f>
        <v>193.80842260702394</v>
      </c>
      <c r="H1388" s="6">
        <f>LN(Tabella12[[#This Row],[NUM INDICE]]/G1387)</f>
        <v>-1.1932420536903547E-2</v>
      </c>
    </row>
    <row r="1389" spans="1:8" x14ac:dyDescent="0.3">
      <c r="A1389" s="1">
        <v>44022</v>
      </c>
      <c r="B1389" s="2">
        <v>2800.94</v>
      </c>
      <c r="C1389" s="2">
        <v>2768.67</v>
      </c>
      <c r="D1389" s="2">
        <v>2800.94</v>
      </c>
      <c r="E1389" s="2">
        <v>2765.49</v>
      </c>
      <c r="F1389" s="3">
        <v>6.7000000000000002E-3</v>
      </c>
      <c r="G1389">
        <f>$G$2*Tabella12[[#This Row],[CHIUSURA]]/$B$2</f>
        <v>195.09772508811278</v>
      </c>
      <c r="H1389" s="6">
        <f>LN(Tabella12[[#This Row],[NUM INDICE]]/G1388)</f>
        <v>6.6304285090307115E-3</v>
      </c>
    </row>
    <row r="1390" spans="1:8" x14ac:dyDescent="0.3">
      <c r="A1390" s="1">
        <v>44025</v>
      </c>
      <c r="B1390" s="2">
        <v>2766.79</v>
      </c>
      <c r="C1390" s="2">
        <v>2805.52</v>
      </c>
      <c r="D1390" s="2">
        <v>2818.1</v>
      </c>
      <c r="E1390" s="2">
        <v>2765.09</v>
      </c>
      <c r="F1390" s="3">
        <v>-1.2200000000000001E-2</v>
      </c>
      <c r="G1390">
        <f>$G$2*Tabella12[[#This Row],[CHIUSURA]]/$B$2</f>
        <v>192.71902818216012</v>
      </c>
      <c r="H1390" s="6">
        <f>LN(Tabella12[[#This Row],[NUM INDICE]]/G1389)</f>
        <v>-1.2267271673328606E-2</v>
      </c>
    </row>
    <row r="1391" spans="1:8" x14ac:dyDescent="0.3">
      <c r="A1391" s="1">
        <v>44026</v>
      </c>
      <c r="B1391" s="2">
        <v>2744.54</v>
      </c>
      <c r="C1391" s="2">
        <v>2751.98</v>
      </c>
      <c r="D1391" s="2">
        <v>2752.09</v>
      </c>
      <c r="E1391" s="2">
        <v>2703.35</v>
      </c>
      <c r="F1391" s="3">
        <v>-8.0000000000000002E-3</v>
      </c>
      <c r="G1391">
        <f>$G$2*Tabella12[[#This Row],[CHIUSURA]]/$B$2</f>
        <v>191.16921833860383</v>
      </c>
      <c r="H1391" s="6">
        <f>LN(Tabella12[[#This Row],[NUM INDICE]]/G1390)</f>
        <v>-8.0743199487608424E-3</v>
      </c>
    </row>
    <row r="1392" spans="1:8" x14ac:dyDescent="0.3">
      <c r="A1392" s="1">
        <v>44027</v>
      </c>
      <c r="B1392" s="2">
        <v>2747.91</v>
      </c>
      <c r="C1392" s="2">
        <v>2728.59</v>
      </c>
      <c r="D1392" s="2">
        <v>2763.2</v>
      </c>
      <c r="E1392" s="2">
        <v>2724.35</v>
      </c>
      <c r="F1392" s="3">
        <v>1.1999999999999999E-3</v>
      </c>
      <c r="G1392">
        <f>$G$2*Tabella12[[#This Row],[CHIUSURA]]/$B$2</f>
        <v>191.4039535823245</v>
      </c>
      <c r="H1392" s="6">
        <f>LN(Tabella12[[#This Row],[NUM INDICE]]/G1391)</f>
        <v>1.2271392267198848E-3</v>
      </c>
    </row>
    <row r="1393" spans="1:8" x14ac:dyDescent="0.3">
      <c r="A1393" s="1">
        <v>44028</v>
      </c>
      <c r="B1393" s="2">
        <v>2760.01</v>
      </c>
      <c r="C1393" s="2">
        <v>2741.68</v>
      </c>
      <c r="D1393" s="2">
        <v>2762.68</v>
      </c>
      <c r="E1393" s="2">
        <v>2734.3</v>
      </c>
      <c r="F1393" s="3">
        <v>4.4000000000000003E-3</v>
      </c>
      <c r="G1393">
        <f>$G$2*Tabella12[[#This Row],[CHIUSURA]]/$B$2</f>
        <v>192.24677151971915</v>
      </c>
      <c r="H1393" s="6">
        <f>LN(Tabella12[[#This Row],[NUM INDICE]]/G1392)</f>
        <v>4.3936801788296426E-3</v>
      </c>
    </row>
    <row r="1394" spans="1:8" x14ac:dyDescent="0.3">
      <c r="A1394" s="1">
        <v>44029</v>
      </c>
      <c r="B1394" s="2">
        <v>2774.79</v>
      </c>
      <c r="C1394" s="2">
        <v>2757.04</v>
      </c>
      <c r="D1394" s="2">
        <v>2774.79</v>
      </c>
      <c r="E1394" s="2">
        <v>2752.51</v>
      </c>
      <c r="F1394" s="3">
        <v>5.4000000000000003E-3</v>
      </c>
      <c r="G1394">
        <f>$G$2*Tabella12[[#This Row],[CHIUSURA]]/$B$2</f>
        <v>193.27626318209045</v>
      </c>
      <c r="H1394" s="6">
        <f>LN(Tabella12[[#This Row],[NUM INDICE]]/G1393)</f>
        <v>5.340765748273032E-3</v>
      </c>
    </row>
    <row r="1395" spans="1:8" x14ac:dyDescent="0.3">
      <c r="A1395" s="1">
        <v>44032</v>
      </c>
      <c r="B1395" s="2">
        <v>2802.24</v>
      </c>
      <c r="C1395" s="2">
        <v>2771.85</v>
      </c>
      <c r="D1395" s="2">
        <v>2802.24</v>
      </c>
      <c r="E1395" s="2">
        <v>2758.69</v>
      </c>
      <c r="F1395" s="3">
        <v>9.9000000000000008E-3</v>
      </c>
      <c r="G1395">
        <f>$G$2*Tabella12[[#This Row],[CHIUSURA]]/$B$2</f>
        <v>195.18827577560145</v>
      </c>
      <c r="H1395" s="6">
        <f>LN(Tabella12[[#This Row],[NUM INDICE]]/G1394)</f>
        <v>9.8440286925487886E-3</v>
      </c>
    </row>
    <row r="1396" spans="1:8" x14ac:dyDescent="0.3">
      <c r="A1396" s="1">
        <v>44033</v>
      </c>
      <c r="B1396" s="2">
        <v>2825.71</v>
      </c>
      <c r="C1396" s="2">
        <v>2814.99</v>
      </c>
      <c r="D1396" s="2">
        <v>2849.18</v>
      </c>
      <c r="E1396" s="2">
        <v>2813.4</v>
      </c>
      <c r="F1396" s="3">
        <v>8.3999999999999995E-3</v>
      </c>
      <c r="G1396">
        <f>$G$2*Tabella12[[#This Row],[CHIUSURA]]/$B$2</f>
        <v>196.8230639566471</v>
      </c>
      <c r="H1396" s="6">
        <f>LN(Tabella12[[#This Row],[NUM INDICE]]/G1395)</f>
        <v>8.3405631028613363E-3</v>
      </c>
    </row>
    <row r="1397" spans="1:8" x14ac:dyDescent="0.3">
      <c r="A1397" s="1">
        <v>44034</v>
      </c>
      <c r="B1397" s="2">
        <v>2834.65</v>
      </c>
      <c r="C1397" s="2">
        <v>2824.5</v>
      </c>
      <c r="D1397" s="2">
        <v>2844.12</v>
      </c>
      <c r="E1397" s="2">
        <v>2815.03</v>
      </c>
      <c r="F1397" s="3">
        <v>3.2000000000000002E-3</v>
      </c>
      <c r="G1397">
        <f>$G$2*Tabella12[[#This Row],[CHIUSURA]]/$B$2</f>
        <v>197.44577406906927</v>
      </c>
      <c r="H1397" s="6">
        <f>LN(Tabella12[[#This Row],[NUM INDICE]]/G1396)</f>
        <v>3.1588123135912476E-3</v>
      </c>
    </row>
    <row r="1398" spans="1:8" x14ac:dyDescent="0.3">
      <c r="A1398" s="1">
        <v>44035</v>
      </c>
      <c r="B1398" s="2">
        <v>2851.79</v>
      </c>
      <c r="C1398" s="2">
        <v>2848.41</v>
      </c>
      <c r="D1398" s="2">
        <v>2866.78</v>
      </c>
      <c r="E1398" s="2">
        <v>2843.93</v>
      </c>
      <c r="F1398" s="3">
        <v>6.0000000000000001E-3</v>
      </c>
      <c r="G1398">
        <f>$G$2*Tabella12[[#This Row],[CHIUSURA]]/$B$2</f>
        <v>198.63965005642004</v>
      </c>
      <c r="H1398" s="6">
        <f>LN(Tabella12[[#This Row],[NUM INDICE]]/G1397)</f>
        <v>6.0283945342965899E-3</v>
      </c>
    </row>
    <row r="1399" spans="1:8" x14ac:dyDescent="0.3">
      <c r="A1399" s="1">
        <v>44036</v>
      </c>
      <c r="B1399" s="2">
        <v>2863.12</v>
      </c>
      <c r="C1399" s="2">
        <v>2835.15</v>
      </c>
      <c r="D1399" s="2">
        <v>2863.12</v>
      </c>
      <c r="E1399" s="2">
        <v>2822.26</v>
      </c>
      <c r="F1399" s="3">
        <v>4.0000000000000001E-3</v>
      </c>
      <c r="G1399">
        <f>$G$2*Tabella12[[#This Row],[CHIUSURA]]/$B$2</f>
        <v>199.42883412507138</v>
      </c>
      <c r="H1399" s="6">
        <f>LN(Tabella12[[#This Row],[NUM INDICE]]/G1398)</f>
        <v>3.9650720112798512E-3</v>
      </c>
    </row>
    <row r="1400" spans="1:8" x14ac:dyDescent="0.3">
      <c r="A1400" s="1">
        <v>44039</v>
      </c>
      <c r="B1400" s="2">
        <v>2884.88</v>
      </c>
      <c r="C1400" s="2">
        <v>2869.69</v>
      </c>
      <c r="D1400" s="2">
        <v>2896.28</v>
      </c>
      <c r="E1400" s="2">
        <v>2869.69</v>
      </c>
      <c r="F1400" s="3">
        <v>7.6E-3</v>
      </c>
      <c r="G1400">
        <f>$G$2*Tabella12[[#This Row],[CHIUSURA]]/$B$2</f>
        <v>200.94451332488191</v>
      </c>
      <c r="H1400" s="6">
        <f>LN(Tabella12[[#This Row],[NUM INDICE]]/G1399)</f>
        <v>7.5713653271651223E-3</v>
      </c>
    </row>
    <row r="1401" spans="1:8" x14ac:dyDescent="0.3">
      <c r="A1401" s="1">
        <v>44040</v>
      </c>
      <c r="B1401" s="2">
        <v>2895.45</v>
      </c>
      <c r="C1401" s="2">
        <v>2891.34</v>
      </c>
      <c r="D1401" s="2">
        <v>2907.03</v>
      </c>
      <c r="E1401" s="2">
        <v>2877.4</v>
      </c>
      <c r="F1401" s="3">
        <v>3.7000000000000002E-3</v>
      </c>
      <c r="G1401">
        <f>$G$2*Tabella12[[#This Row],[CHIUSURA]]/$B$2</f>
        <v>201.68076006853988</v>
      </c>
      <c r="H1401" s="6">
        <f>LN(Tabella12[[#This Row],[NUM INDICE]]/G1400)</f>
        <v>3.6572347189400833E-3</v>
      </c>
    </row>
    <row r="1402" spans="1:8" x14ac:dyDescent="0.3">
      <c r="A1402" s="1">
        <v>44041</v>
      </c>
      <c r="B1402" s="2">
        <v>2918.42</v>
      </c>
      <c r="C1402" s="2">
        <v>2893.54</v>
      </c>
      <c r="D1402" s="2">
        <v>2918.42</v>
      </c>
      <c r="E1402" s="2">
        <v>2889.69</v>
      </c>
      <c r="F1402" s="3">
        <v>7.9000000000000008E-3</v>
      </c>
      <c r="G1402">
        <f>$G$2*Tabella12[[#This Row],[CHIUSURA]]/$B$2</f>
        <v>203.2807210620899</v>
      </c>
      <c r="H1402" s="6">
        <f>LN(Tabella12[[#This Row],[NUM INDICE]]/G1401)</f>
        <v>7.9018345847116228E-3</v>
      </c>
    </row>
    <row r="1403" spans="1:8" x14ac:dyDescent="0.3">
      <c r="A1403" s="1">
        <v>44042</v>
      </c>
      <c r="B1403" s="2">
        <v>2882.63</v>
      </c>
      <c r="C1403" s="2">
        <v>2915.94</v>
      </c>
      <c r="D1403" s="2">
        <v>2919.35</v>
      </c>
      <c r="E1403" s="2">
        <v>2869.99</v>
      </c>
      <c r="F1403" s="3">
        <v>-1.23E-2</v>
      </c>
      <c r="G1403">
        <f>$G$2*Tabella12[[#This Row],[CHIUSURA]]/$B$2</f>
        <v>200.78779098115152</v>
      </c>
      <c r="H1403" s="6">
        <f>LN(Tabella12[[#This Row],[NUM INDICE]]/G1402)</f>
        <v>-1.2339302060644926E-2</v>
      </c>
    </row>
    <row r="1404" spans="1:8" x14ac:dyDescent="0.3">
      <c r="A1404" s="1">
        <v>44043</v>
      </c>
      <c r="B1404" s="2">
        <v>2911.57</v>
      </c>
      <c r="C1404" s="2">
        <v>2902.81</v>
      </c>
      <c r="D1404" s="2">
        <v>2917.69</v>
      </c>
      <c r="E1404" s="2">
        <v>2899.58</v>
      </c>
      <c r="F1404" s="3">
        <v>0.01</v>
      </c>
      <c r="G1404">
        <f>$G$2*Tabella12[[#This Row],[CHIUSURA]]/$B$2</f>
        <v>202.80358859339955</v>
      </c>
      <c r="H1404" s="6">
        <f>LN(Tabella12[[#This Row],[NUM INDICE]]/G1403)</f>
        <v>9.9893827118259781E-3</v>
      </c>
    </row>
    <row r="1405" spans="1:8" x14ac:dyDescent="0.3">
      <c r="A1405" s="1">
        <v>44046</v>
      </c>
      <c r="B1405" s="2">
        <v>2929.97</v>
      </c>
      <c r="C1405" s="2">
        <v>2917.68</v>
      </c>
      <c r="D1405" s="2">
        <v>2942.77</v>
      </c>
      <c r="E1405" s="2">
        <v>2911.19</v>
      </c>
      <c r="F1405" s="3">
        <v>6.3E-3</v>
      </c>
      <c r="G1405">
        <f>$G$2*Tabella12[[#This Row],[CHIUSURA]]/$B$2</f>
        <v>204.08522909323935</v>
      </c>
      <c r="H1405" s="6">
        <f>LN(Tabella12[[#This Row],[NUM INDICE]]/G1404)</f>
        <v>6.2997294729586796E-3</v>
      </c>
    </row>
    <row r="1406" spans="1:8" x14ac:dyDescent="0.3">
      <c r="A1406" s="1">
        <v>44047</v>
      </c>
      <c r="B1406" s="2">
        <v>2940.46</v>
      </c>
      <c r="C1406" s="2">
        <v>2934.91</v>
      </c>
      <c r="D1406" s="2">
        <v>2942.06</v>
      </c>
      <c r="E1406" s="2">
        <v>2923.36</v>
      </c>
      <c r="F1406" s="3">
        <v>3.5999999999999999E-3</v>
      </c>
      <c r="G1406">
        <f>$G$2*Tabella12[[#This Row],[CHIUSURA]]/$B$2</f>
        <v>204.81590348689801</v>
      </c>
      <c r="H1406" s="6">
        <f>LN(Tabella12[[#This Row],[NUM INDICE]]/G1405)</f>
        <v>3.5738476279225124E-3</v>
      </c>
    </row>
    <row r="1407" spans="1:8" x14ac:dyDescent="0.3">
      <c r="A1407" s="1">
        <v>44048</v>
      </c>
      <c r="B1407" s="2">
        <v>2992.78</v>
      </c>
      <c r="C1407" s="2">
        <v>2954.41</v>
      </c>
      <c r="D1407" s="2">
        <v>2994.08</v>
      </c>
      <c r="E1407" s="2">
        <v>2952.15</v>
      </c>
      <c r="F1407" s="3">
        <v>1.78E-2</v>
      </c>
      <c r="G1407">
        <f>$G$2*Tabella12[[#This Row],[CHIUSURA]]/$B$2</f>
        <v>208.46022038644247</v>
      </c>
      <c r="H1407" s="6">
        <f>LN(Tabella12[[#This Row],[NUM INDICE]]/G1406)</f>
        <v>1.7636689627680332E-2</v>
      </c>
    </row>
    <row r="1408" spans="1:8" x14ac:dyDescent="0.3">
      <c r="A1408" s="1">
        <v>44049</v>
      </c>
      <c r="B1408" s="2">
        <v>2988.5</v>
      </c>
      <c r="C1408" s="2">
        <v>2998.53</v>
      </c>
      <c r="D1408" s="2">
        <v>3004.83</v>
      </c>
      <c r="E1408" s="2">
        <v>2981.79</v>
      </c>
      <c r="F1408" s="3">
        <v>-1.4E-3</v>
      </c>
      <c r="G1408">
        <f>$G$2*Tabella12[[#This Row],[CHIUSURA]]/$B$2</f>
        <v>208.16209966147971</v>
      </c>
      <c r="H1408" s="6">
        <f>LN(Tabella12[[#This Row],[NUM INDICE]]/G1407)</f>
        <v>-1.4311320421391931E-3</v>
      </c>
    </row>
    <row r="1409" spans="1:8" x14ac:dyDescent="0.3">
      <c r="A1409" s="1">
        <v>44050</v>
      </c>
      <c r="B1409" s="2">
        <v>2972.35</v>
      </c>
      <c r="C1409" s="2">
        <v>2992.26</v>
      </c>
      <c r="D1409" s="2">
        <v>2994.46</v>
      </c>
      <c r="E1409" s="2">
        <v>2968.48</v>
      </c>
      <c r="F1409" s="3">
        <v>-5.4000000000000003E-3</v>
      </c>
      <c r="G1409">
        <f>$G$2*Tabella12[[#This Row],[CHIUSURA]]/$B$2</f>
        <v>207.03718150537034</v>
      </c>
      <c r="H1409" s="6">
        <f>LN(Tabella12[[#This Row],[NUM INDICE]]/G1408)</f>
        <v>-5.4187035462417068E-3</v>
      </c>
    </row>
    <row r="1410" spans="1:8" x14ac:dyDescent="0.3">
      <c r="A1410" s="1">
        <v>44053</v>
      </c>
      <c r="B1410" s="2">
        <v>2960.78</v>
      </c>
      <c r="C1410" s="2">
        <v>2976.49</v>
      </c>
      <c r="D1410" s="2">
        <v>2998.78</v>
      </c>
      <c r="E1410" s="2">
        <v>2960.78</v>
      </c>
      <c r="F1410" s="3">
        <v>-3.8999999999999998E-3</v>
      </c>
      <c r="G1410">
        <f>$G$2*Tabella12[[#This Row],[CHIUSURA]]/$B$2</f>
        <v>206.23128038672107</v>
      </c>
      <c r="H1410" s="6">
        <f>LN(Tabella12[[#This Row],[NUM INDICE]]/G1409)</f>
        <v>-3.9001386000353292E-3</v>
      </c>
    </row>
    <row r="1411" spans="1:8" x14ac:dyDescent="0.3">
      <c r="A1411" s="1">
        <v>44054</v>
      </c>
      <c r="B1411" s="2">
        <v>3005.63</v>
      </c>
      <c r="C1411" s="2">
        <v>2959.29</v>
      </c>
      <c r="D1411" s="2">
        <v>3012.58</v>
      </c>
      <c r="E1411" s="2">
        <v>2959.29</v>
      </c>
      <c r="F1411" s="3">
        <v>1.5100000000000001E-2</v>
      </c>
      <c r="G1411">
        <f>$G$2*Tabella12[[#This Row],[CHIUSURA]]/$B$2</f>
        <v>209.35527910508057</v>
      </c>
      <c r="H1411" s="6">
        <f>LN(Tabella12[[#This Row],[NUM INDICE]]/G1410)</f>
        <v>1.503444946002667E-2</v>
      </c>
    </row>
    <row r="1412" spans="1:8" x14ac:dyDescent="0.3">
      <c r="A1412" s="1">
        <v>44055</v>
      </c>
      <c r="B1412" s="2">
        <v>3053.99</v>
      </c>
      <c r="C1412" s="2">
        <v>2990.9</v>
      </c>
      <c r="D1412" s="2">
        <v>3053.99</v>
      </c>
      <c r="E1412" s="2">
        <v>2985.25</v>
      </c>
      <c r="F1412" s="3">
        <v>1.61E-2</v>
      </c>
      <c r="G1412">
        <f>$G$2*Tabella12[[#This Row],[CHIUSURA]]/$B$2</f>
        <v>212.72376467965952</v>
      </c>
      <c r="H1412" s="6">
        <f>LN(Tabella12[[#This Row],[NUM INDICE]]/G1411)</f>
        <v>1.5961735800921435E-2</v>
      </c>
    </row>
    <row r="1413" spans="1:8" x14ac:dyDescent="0.3">
      <c r="A1413" s="1">
        <v>44056</v>
      </c>
      <c r="B1413" s="2">
        <v>3080.44</v>
      </c>
      <c r="C1413" s="2">
        <v>3057.63</v>
      </c>
      <c r="D1413" s="2">
        <v>3081.15</v>
      </c>
      <c r="E1413" s="2">
        <v>3047.74</v>
      </c>
      <c r="F1413" s="3">
        <v>8.6999999999999994E-3</v>
      </c>
      <c r="G1413">
        <f>$G$2*Tabella12[[#This Row],[CHIUSURA]]/$B$2</f>
        <v>214.56612289817923</v>
      </c>
      <c r="H1413" s="6">
        <f>LN(Tabella12[[#This Row],[NUM INDICE]]/G1412)</f>
        <v>8.6235115283875997E-3</v>
      </c>
    </row>
    <row r="1414" spans="1:8" x14ac:dyDescent="0.3">
      <c r="A1414" s="1">
        <v>44057</v>
      </c>
      <c r="B1414" s="2">
        <v>3061.99</v>
      </c>
      <c r="C1414" s="2">
        <v>3075.96</v>
      </c>
      <c r="D1414" s="2">
        <v>3075.96</v>
      </c>
      <c r="E1414" s="2">
        <v>3044.71</v>
      </c>
      <c r="F1414" s="3">
        <v>-6.0000000000000001E-3</v>
      </c>
      <c r="G1414">
        <f>$G$2*Tabella12[[#This Row],[CHIUSURA]]/$B$2</f>
        <v>213.28099967958985</v>
      </c>
      <c r="H1414" s="6">
        <f>LN(Tabella12[[#This Row],[NUM INDICE]]/G1413)</f>
        <v>-6.0074125343919198E-3</v>
      </c>
    </row>
    <row r="1415" spans="1:8" x14ac:dyDescent="0.3">
      <c r="A1415" s="1">
        <v>44060</v>
      </c>
      <c r="B1415" s="2">
        <v>3052.46</v>
      </c>
      <c r="C1415" s="2">
        <v>3070.81</v>
      </c>
      <c r="D1415" s="2">
        <v>3090.42</v>
      </c>
      <c r="E1415" s="2">
        <v>3041.99</v>
      </c>
      <c r="F1415" s="3">
        <v>-3.0999999999999999E-3</v>
      </c>
      <c r="G1415">
        <f>$G$2*Tabella12[[#This Row],[CHIUSURA]]/$B$2</f>
        <v>212.61719348592283</v>
      </c>
      <c r="H1415" s="6">
        <f>LN(Tabella12[[#This Row],[NUM INDICE]]/G1414)</f>
        <v>-3.1172084870781007E-3</v>
      </c>
    </row>
    <row r="1416" spans="1:8" x14ac:dyDescent="0.3">
      <c r="A1416" s="1">
        <v>44061</v>
      </c>
      <c r="B1416" s="2">
        <v>3050.7</v>
      </c>
      <c r="C1416" s="2">
        <v>3056.72</v>
      </c>
      <c r="D1416" s="2">
        <v>3073.85</v>
      </c>
      <c r="E1416" s="2">
        <v>3048.31</v>
      </c>
      <c r="F1416" s="3">
        <v>-5.9999999999999995E-4</v>
      </c>
      <c r="G1416">
        <f>$G$2*Tabella12[[#This Row],[CHIUSURA]]/$B$2</f>
        <v>212.49460178593816</v>
      </c>
      <c r="H1416" s="6">
        <f>LN(Tabella12[[#This Row],[NUM INDICE]]/G1415)</f>
        <v>-5.767504206959181E-4</v>
      </c>
    </row>
    <row r="1417" spans="1:8" x14ac:dyDescent="0.3">
      <c r="A1417" s="1">
        <v>44062</v>
      </c>
      <c r="B1417" s="2">
        <v>3056.54</v>
      </c>
      <c r="C1417" s="2">
        <v>3048.22</v>
      </c>
      <c r="D1417" s="2">
        <v>3073.84</v>
      </c>
      <c r="E1417" s="2">
        <v>3041.43</v>
      </c>
      <c r="F1417" s="3">
        <v>1.9E-3</v>
      </c>
      <c r="G1417">
        <f>$G$2*Tabella12[[#This Row],[CHIUSURA]]/$B$2</f>
        <v>212.90138333588732</v>
      </c>
      <c r="H1417" s="6">
        <f>LN(Tabella12[[#This Row],[NUM INDICE]]/G1416)</f>
        <v>1.9124847820065423E-3</v>
      </c>
    </row>
    <row r="1418" spans="1:8" x14ac:dyDescent="0.3">
      <c r="A1418" s="1">
        <v>44063</v>
      </c>
      <c r="B1418" s="2">
        <v>2993.69</v>
      </c>
      <c r="C1418" s="2">
        <v>3044.92</v>
      </c>
      <c r="D1418" s="2">
        <v>3044.92</v>
      </c>
      <c r="E1418" s="2">
        <v>2993.69</v>
      </c>
      <c r="F1418" s="3">
        <v>-2.06E-2</v>
      </c>
      <c r="G1418">
        <f>$G$2*Tabella12[[#This Row],[CHIUSURA]]/$B$2</f>
        <v>208.52360586768452</v>
      </c>
      <c r="H1418" s="6">
        <f>LN(Tabella12[[#This Row],[NUM INDICE]]/G1417)</f>
        <v>-2.0776817042474853E-2</v>
      </c>
    </row>
    <row r="1419" spans="1:8" x14ac:dyDescent="0.3">
      <c r="A1419" s="1">
        <v>44064</v>
      </c>
      <c r="B1419" s="2">
        <v>2995.61</v>
      </c>
      <c r="C1419" s="2">
        <v>3013.4</v>
      </c>
      <c r="D1419" s="2">
        <v>3024.71</v>
      </c>
      <c r="E1419" s="2">
        <v>2973.11</v>
      </c>
      <c r="F1419" s="3">
        <v>5.9999999999999995E-4</v>
      </c>
      <c r="G1419">
        <f>$G$2*Tabella12[[#This Row],[CHIUSURA]]/$B$2</f>
        <v>208.65734226766781</v>
      </c>
      <c r="H1419" s="6">
        <f>LN(Tabella12[[#This Row],[NUM INDICE]]/G1418)</f>
        <v>6.4114339430992645E-4</v>
      </c>
    </row>
    <row r="1420" spans="1:8" x14ac:dyDescent="0.3">
      <c r="A1420" s="1">
        <v>44067</v>
      </c>
      <c r="B1420" s="2">
        <v>3029.42</v>
      </c>
      <c r="C1420" s="2">
        <v>3005.86</v>
      </c>
      <c r="D1420" s="2">
        <v>3036.63</v>
      </c>
      <c r="E1420" s="2">
        <v>3005.86</v>
      </c>
      <c r="F1420" s="3">
        <v>1.1299999999999999E-2</v>
      </c>
      <c r="G1420">
        <f>$G$2*Tabella12[[#This Row],[CHIUSURA]]/$B$2</f>
        <v>211.01235668612344</v>
      </c>
      <c r="H1420" s="6">
        <f>LN(Tabella12[[#This Row],[NUM INDICE]]/G1419)</f>
        <v>1.1223298439475138E-2</v>
      </c>
    </row>
    <row r="1421" spans="1:8" x14ac:dyDescent="0.3">
      <c r="A1421" s="1">
        <v>44068</v>
      </c>
      <c r="B1421" s="2">
        <v>3029.05</v>
      </c>
      <c r="C1421" s="2">
        <v>3042.58</v>
      </c>
      <c r="D1421" s="2">
        <v>3051.27</v>
      </c>
      <c r="E1421" s="2">
        <v>3020.46</v>
      </c>
      <c r="F1421" s="3">
        <v>-1E-4</v>
      </c>
      <c r="G1421">
        <f>$G$2*Tabella12[[#This Row],[CHIUSURA]]/$B$2</f>
        <v>210.98658456737667</v>
      </c>
      <c r="H1421" s="6">
        <f>LN(Tabella12[[#This Row],[NUM INDICE]]/G1420)</f>
        <v>-1.2214304946950343E-4</v>
      </c>
    </row>
    <row r="1422" spans="1:8" x14ac:dyDescent="0.3">
      <c r="A1422" s="1">
        <v>44069</v>
      </c>
      <c r="B1422" s="2">
        <v>3051.97</v>
      </c>
      <c r="C1422" s="2">
        <v>3041.19</v>
      </c>
      <c r="D1422" s="2">
        <v>3053.9</v>
      </c>
      <c r="E1422" s="2">
        <v>3024.04</v>
      </c>
      <c r="F1422" s="3">
        <v>7.6E-3</v>
      </c>
      <c r="G1422">
        <f>$G$2*Tabella12[[#This Row],[CHIUSURA]]/$B$2</f>
        <v>212.5830628421771</v>
      </c>
      <c r="H1422" s="6">
        <f>LN(Tabella12[[#This Row],[NUM INDICE]]/G1421)</f>
        <v>7.5382447470662807E-3</v>
      </c>
    </row>
    <row r="1423" spans="1:8" x14ac:dyDescent="0.3">
      <c r="A1423" s="1">
        <v>44070</v>
      </c>
      <c r="B1423" s="2">
        <v>3012.01</v>
      </c>
      <c r="C1423" s="2">
        <v>3051.2</v>
      </c>
      <c r="D1423" s="2">
        <v>3056.25</v>
      </c>
      <c r="E1423" s="2">
        <v>3002.1</v>
      </c>
      <c r="F1423" s="3">
        <v>-1.3100000000000001E-2</v>
      </c>
      <c r="G1423">
        <f>$G$2*Tabella12[[#This Row],[CHIUSURA]]/$B$2</f>
        <v>209.79967401752504</v>
      </c>
      <c r="H1423" s="6">
        <f>LN(Tabella12[[#This Row],[NUM INDICE]]/G1422)</f>
        <v>-1.317965376872152E-2</v>
      </c>
    </row>
    <row r="1424" spans="1:8" x14ac:dyDescent="0.3">
      <c r="A1424" s="1">
        <v>44071</v>
      </c>
      <c r="B1424" s="2">
        <v>2980.17</v>
      </c>
      <c r="C1424" s="2">
        <v>3015.7</v>
      </c>
      <c r="D1424" s="2">
        <v>3015.7</v>
      </c>
      <c r="E1424" s="2">
        <v>2976.34</v>
      </c>
      <c r="F1424" s="3">
        <v>-1.06E-2</v>
      </c>
      <c r="G1424">
        <f>$G$2*Tabella12[[#This Row],[CHIUSURA]]/$B$2</f>
        <v>207.58187871780225</v>
      </c>
      <c r="H1424" s="6">
        <f>LN(Tabella12[[#This Row],[NUM INDICE]]/G1423)</f>
        <v>-1.0627284115194834E-2</v>
      </c>
    </row>
    <row r="1425" spans="1:8" x14ac:dyDescent="0.3">
      <c r="A1425" s="1">
        <v>44074</v>
      </c>
      <c r="B1425" s="2">
        <v>2966.2</v>
      </c>
      <c r="C1425" s="2">
        <v>2993.02</v>
      </c>
      <c r="D1425" s="2">
        <v>3012.44</v>
      </c>
      <c r="E1425" s="2">
        <v>2962.06</v>
      </c>
      <c r="F1425" s="3">
        <v>-4.7000000000000002E-3</v>
      </c>
      <c r="G1425">
        <f>$G$2*Tabella12[[#This Row],[CHIUSURA]]/$B$2</f>
        <v>206.60880709917387</v>
      </c>
      <c r="H1425" s="6">
        <f>LN(Tabella12[[#This Row],[NUM INDICE]]/G1424)</f>
        <v>-4.6986735443367627E-3</v>
      </c>
    </row>
    <row r="1426" spans="1:8" x14ac:dyDescent="0.3">
      <c r="A1426" s="1">
        <v>44075</v>
      </c>
      <c r="B1426" s="2">
        <v>2975</v>
      </c>
      <c r="C1426" s="2">
        <v>2976.07</v>
      </c>
      <c r="D1426" s="2">
        <v>2993.28</v>
      </c>
      <c r="E1426" s="2">
        <v>2967.96</v>
      </c>
      <c r="F1426" s="3">
        <v>3.0000000000000001E-3</v>
      </c>
      <c r="G1426">
        <f>$G$2*Tabella12[[#This Row],[CHIUSURA]]/$B$2</f>
        <v>207.22176559909727</v>
      </c>
      <c r="H1426" s="6">
        <f>LN(Tabella12[[#This Row],[NUM INDICE]]/G1425)</f>
        <v>2.9623666718680691E-3</v>
      </c>
    </row>
    <row r="1427" spans="1:8" x14ac:dyDescent="0.3">
      <c r="A1427" s="1">
        <v>44076</v>
      </c>
      <c r="B1427" s="2">
        <v>2956.5</v>
      </c>
      <c r="C1427" s="2">
        <v>2989.76</v>
      </c>
      <c r="D1427" s="2">
        <v>3002.25</v>
      </c>
      <c r="E1427" s="2">
        <v>2946.29</v>
      </c>
      <c r="F1427" s="3">
        <v>-6.1999999999999998E-3</v>
      </c>
      <c r="G1427">
        <f>$G$2*Tabella12[[#This Row],[CHIUSURA]]/$B$2</f>
        <v>205.93315966175834</v>
      </c>
      <c r="H1427" s="6">
        <f>LN(Tabella12[[#This Row],[NUM INDICE]]/G1426)</f>
        <v>-6.2379027188455716E-3</v>
      </c>
    </row>
    <row r="1428" spans="1:8" x14ac:dyDescent="0.3">
      <c r="A1428" s="1">
        <v>44077</v>
      </c>
      <c r="B1428" s="2">
        <v>2931.92</v>
      </c>
      <c r="C1428" s="2">
        <v>2954.62</v>
      </c>
      <c r="D1428" s="2">
        <v>2967.61</v>
      </c>
      <c r="E1428" s="2">
        <v>2917.24</v>
      </c>
      <c r="F1428" s="3">
        <v>-8.3000000000000001E-3</v>
      </c>
      <c r="G1428">
        <f>$G$2*Tabella12[[#This Row],[CHIUSURA]]/$B$2</f>
        <v>204.22105512447234</v>
      </c>
      <c r="H1428" s="6">
        <f>LN(Tabella12[[#This Row],[NUM INDICE]]/G1427)</f>
        <v>-8.3486377561927845E-3</v>
      </c>
    </row>
    <row r="1429" spans="1:8" x14ac:dyDescent="0.3">
      <c r="A1429" s="1">
        <v>44078</v>
      </c>
      <c r="B1429" s="2">
        <v>2921.55</v>
      </c>
      <c r="C1429" s="2">
        <v>2920.22</v>
      </c>
      <c r="D1429" s="2">
        <v>2944.66</v>
      </c>
      <c r="E1429" s="2">
        <v>2910.39</v>
      </c>
      <c r="F1429" s="3">
        <v>-3.5000000000000001E-3</v>
      </c>
      <c r="G1429">
        <f>$G$2*Tabella12[[#This Row],[CHIUSURA]]/$B$2</f>
        <v>203.49873925581264</v>
      </c>
      <c r="H1429" s="6">
        <f>LN(Tabella12[[#This Row],[NUM INDICE]]/G1428)</f>
        <v>-3.543201160673358E-3</v>
      </c>
    </row>
    <row r="1430" spans="1:8" x14ac:dyDescent="0.3">
      <c r="A1430" s="1">
        <v>44081</v>
      </c>
      <c r="B1430" s="2">
        <v>2932.29</v>
      </c>
      <c r="C1430" s="2">
        <v>2929.38</v>
      </c>
      <c r="D1430" s="2">
        <v>2947.17</v>
      </c>
      <c r="E1430" s="2">
        <v>2925.55</v>
      </c>
      <c r="F1430" s="3">
        <v>3.7000000000000002E-3</v>
      </c>
      <c r="G1430">
        <f>$G$2*Tabella12[[#This Row],[CHIUSURA]]/$B$2</f>
        <v>204.24682724321914</v>
      </c>
      <c r="H1430" s="6">
        <f>LN(Tabella12[[#This Row],[NUM INDICE]]/G1429)</f>
        <v>3.6693903662070797E-3</v>
      </c>
    </row>
    <row r="1431" spans="1:8" x14ac:dyDescent="0.3">
      <c r="A1431" s="1">
        <v>44082</v>
      </c>
      <c r="B1431" s="2">
        <v>2888.79</v>
      </c>
      <c r="C1431" s="2">
        <v>2937.18</v>
      </c>
      <c r="D1431" s="2">
        <v>2948.88</v>
      </c>
      <c r="E1431" s="2">
        <v>2875.96</v>
      </c>
      <c r="F1431" s="3">
        <v>-1.4800000000000001E-2</v>
      </c>
      <c r="G1431">
        <f>$G$2*Tabella12[[#This Row],[CHIUSURA]]/$B$2</f>
        <v>201.21686193109787</v>
      </c>
      <c r="H1431" s="6">
        <f>LN(Tabella12[[#This Row],[NUM INDICE]]/G1430)</f>
        <v>-1.4945958397942724E-2</v>
      </c>
    </row>
    <row r="1432" spans="1:8" x14ac:dyDescent="0.3">
      <c r="A1432" s="1">
        <v>44083</v>
      </c>
      <c r="B1432" s="2">
        <v>2876.07</v>
      </c>
      <c r="C1432" s="2">
        <v>2880.83</v>
      </c>
      <c r="D1432" s="2">
        <v>2899.17</v>
      </c>
      <c r="E1432" s="2">
        <v>2872.92</v>
      </c>
      <c r="F1432" s="3">
        <v>-4.4000000000000003E-3</v>
      </c>
      <c r="G1432">
        <f>$G$2*Tabella12[[#This Row],[CHIUSURA]]/$B$2</f>
        <v>200.33085828120863</v>
      </c>
      <c r="H1432" s="6">
        <f>LN(Tabella12[[#This Row],[NUM INDICE]]/G1431)</f>
        <v>-4.4129504073203386E-3</v>
      </c>
    </row>
    <row r="1433" spans="1:8" x14ac:dyDescent="0.3">
      <c r="A1433" s="1">
        <v>44084</v>
      </c>
      <c r="B1433" s="2">
        <v>2897.55</v>
      </c>
      <c r="C1433" s="2">
        <v>2888.09</v>
      </c>
      <c r="D1433" s="2">
        <v>2897.55</v>
      </c>
      <c r="E1433" s="2">
        <v>2858.65</v>
      </c>
      <c r="F1433" s="3">
        <v>7.4999999999999997E-3</v>
      </c>
      <c r="G1433">
        <f>$G$2*Tabella12[[#This Row],[CHIUSURA]]/$B$2</f>
        <v>201.82703425602162</v>
      </c>
      <c r="H1433" s="6">
        <f>LN(Tabella12[[#This Row],[NUM INDICE]]/G1432)</f>
        <v>7.4407734154495388E-3</v>
      </c>
    </row>
    <row r="1434" spans="1:8" x14ac:dyDescent="0.3">
      <c r="A1434" s="1">
        <v>44085</v>
      </c>
      <c r="B1434" s="2">
        <v>2910.51</v>
      </c>
      <c r="C1434" s="2">
        <v>2888.92</v>
      </c>
      <c r="D1434" s="2">
        <v>2911.71</v>
      </c>
      <c r="E1434" s="2">
        <v>2874.47</v>
      </c>
      <c r="F1434" s="3">
        <v>4.4999999999999997E-3</v>
      </c>
      <c r="G1434">
        <f>$G$2*Tabella12[[#This Row],[CHIUSURA]]/$B$2</f>
        <v>202.72975495590876</v>
      </c>
      <c r="H1434" s="6">
        <f>LN(Tabella12[[#This Row],[NUM INDICE]]/G1433)</f>
        <v>4.4627712212428321E-3</v>
      </c>
    </row>
    <row r="1435" spans="1:8" x14ac:dyDescent="0.3">
      <c r="A1435" s="1">
        <v>44088</v>
      </c>
      <c r="B1435" s="2">
        <v>2928.38</v>
      </c>
      <c r="C1435" s="2">
        <v>2918.29</v>
      </c>
      <c r="D1435" s="2">
        <v>2938.24</v>
      </c>
      <c r="E1435" s="2">
        <v>2918.29</v>
      </c>
      <c r="F1435" s="3">
        <v>6.1000000000000004E-3</v>
      </c>
      <c r="G1435">
        <f>$G$2*Tabella12[[#This Row],[CHIUSURA]]/$B$2</f>
        <v>203.97447863700319</v>
      </c>
      <c r="H1435" s="6">
        <f>LN(Tabella12[[#This Row],[NUM INDICE]]/G1434)</f>
        <v>6.1210455394324209E-3</v>
      </c>
    </row>
    <row r="1436" spans="1:8" x14ac:dyDescent="0.3">
      <c r="A1436" s="1">
        <v>44089</v>
      </c>
      <c r="B1436" s="2">
        <v>2980.58</v>
      </c>
      <c r="C1436" s="2">
        <v>2936.42</v>
      </c>
      <c r="D1436" s="2">
        <v>2982.2</v>
      </c>
      <c r="E1436" s="2">
        <v>2932.36</v>
      </c>
      <c r="F1436" s="3">
        <v>1.78E-2</v>
      </c>
      <c r="G1436">
        <f>$G$2*Tabella12[[#This Row],[CHIUSURA]]/$B$2</f>
        <v>207.6104370115487</v>
      </c>
      <c r="H1436" s="6">
        <f>LN(Tabella12[[#This Row],[NUM INDICE]]/G1435)</f>
        <v>1.7668543352715171E-2</v>
      </c>
    </row>
    <row r="1437" spans="1:8" x14ac:dyDescent="0.3">
      <c r="A1437" s="1">
        <v>44090</v>
      </c>
      <c r="B1437" s="2">
        <v>2975.01</v>
      </c>
      <c r="C1437" s="2">
        <v>2982.49</v>
      </c>
      <c r="D1437" s="2">
        <v>2990.74</v>
      </c>
      <c r="E1437" s="2">
        <v>2960.68</v>
      </c>
      <c r="F1437" s="3">
        <v>-1.9E-3</v>
      </c>
      <c r="G1437">
        <f>$G$2*Tabella12[[#This Row],[CHIUSURA]]/$B$2</f>
        <v>207.22246214284718</v>
      </c>
      <c r="H1437" s="6">
        <f>LN(Tabella12[[#This Row],[NUM INDICE]]/G1436)</f>
        <v>-1.8705121151838047E-3</v>
      </c>
    </row>
    <row r="1438" spans="1:8" x14ac:dyDescent="0.3">
      <c r="A1438" s="1">
        <v>44091</v>
      </c>
      <c r="B1438" s="2">
        <v>2971.74</v>
      </c>
      <c r="C1438" s="2">
        <v>2947.54</v>
      </c>
      <c r="D1438" s="2">
        <v>2974.54</v>
      </c>
      <c r="E1438" s="2">
        <v>2945.78</v>
      </c>
      <c r="F1438" s="3">
        <v>-1.1000000000000001E-3</v>
      </c>
      <c r="G1438">
        <f>$G$2*Tabella12[[#This Row],[CHIUSURA]]/$B$2</f>
        <v>206.99469233662566</v>
      </c>
      <c r="H1438" s="6">
        <f>LN(Tabella12[[#This Row],[NUM INDICE]]/G1437)</f>
        <v>-1.0997604841573455E-3</v>
      </c>
    </row>
    <row r="1439" spans="1:8" x14ac:dyDescent="0.3">
      <c r="A1439" s="1">
        <v>44092</v>
      </c>
      <c r="B1439" s="2">
        <v>2951.79</v>
      </c>
      <c r="C1439" s="2">
        <v>2976.1</v>
      </c>
      <c r="D1439" s="2">
        <v>2977.13</v>
      </c>
      <c r="E1439" s="2">
        <v>2944.22</v>
      </c>
      <c r="F1439" s="3">
        <v>-6.7000000000000002E-3</v>
      </c>
      <c r="G1439">
        <f>$G$2*Tabella12[[#This Row],[CHIUSURA]]/$B$2</f>
        <v>205.60508755554935</v>
      </c>
      <c r="H1439" s="6">
        <f>LN(Tabella12[[#This Row],[NUM INDICE]]/G1438)</f>
        <v>-6.7358738559228784E-3</v>
      </c>
    </row>
    <row r="1440" spans="1:8" x14ac:dyDescent="0.3">
      <c r="A1440" s="1">
        <v>44095</v>
      </c>
      <c r="B1440" s="2">
        <v>2863.67</v>
      </c>
      <c r="C1440" s="2">
        <v>2946.18</v>
      </c>
      <c r="D1440" s="2">
        <v>2946.18</v>
      </c>
      <c r="E1440" s="2">
        <v>2857.78</v>
      </c>
      <c r="F1440" s="3">
        <v>-2.9899999999999999E-2</v>
      </c>
      <c r="G1440">
        <f>$G$2*Tabella12[[#This Row],[CHIUSURA]]/$B$2</f>
        <v>199.46714403131659</v>
      </c>
      <c r="H1440" s="6">
        <f>LN(Tabella12[[#This Row],[NUM INDICE]]/G1439)</f>
        <v>-3.030774700042254E-2</v>
      </c>
    </row>
    <row r="1441" spans="1:8" x14ac:dyDescent="0.3">
      <c r="A1441" s="1">
        <v>44096</v>
      </c>
      <c r="B1441" s="2">
        <v>2884.66</v>
      </c>
      <c r="C1441" s="2">
        <v>2874</v>
      </c>
      <c r="D1441" s="2">
        <v>2907.98</v>
      </c>
      <c r="E1441" s="2">
        <v>2868.38</v>
      </c>
      <c r="F1441" s="3">
        <v>7.3000000000000001E-3</v>
      </c>
      <c r="G1441">
        <f>$G$2*Tabella12[[#This Row],[CHIUSURA]]/$B$2</f>
        <v>200.92918936238385</v>
      </c>
      <c r="H1441" s="6">
        <f>LN(Tabella12[[#This Row],[NUM INDICE]]/G1440)</f>
        <v>7.3030230659086705E-3</v>
      </c>
    </row>
    <row r="1442" spans="1:8" x14ac:dyDescent="0.3">
      <c r="A1442" s="1">
        <v>44097</v>
      </c>
      <c r="B1442" s="2">
        <v>2916.39</v>
      </c>
      <c r="C1442" s="2">
        <v>2933.33</v>
      </c>
      <c r="D1442" s="2">
        <v>2968.55</v>
      </c>
      <c r="E1442" s="2">
        <v>2916.27</v>
      </c>
      <c r="F1442" s="3">
        <v>1.0999999999999999E-2</v>
      </c>
      <c r="G1442">
        <f>$G$2*Tabella12[[#This Row],[CHIUSURA]]/$B$2</f>
        <v>203.13932268085756</v>
      </c>
      <c r="H1442" s="6">
        <f>LN(Tabella12[[#This Row],[NUM INDICE]]/G1441)</f>
        <v>1.0939507997445443E-2</v>
      </c>
    </row>
    <row r="1443" spans="1:8" x14ac:dyDescent="0.3">
      <c r="A1443" s="1">
        <v>44098</v>
      </c>
      <c r="B1443" s="2">
        <v>2912.76</v>
      </c>
      <c r="C1443" s="2">
        <v>2905.55</v>
      </c>
      <c r="D1443" s="2">
        <v>2920.46</v>
      </c>
      <c r="E1443" s="2">
        <v>2880.39</v>
      </c>
      <c r="F1443" s="3">
        <v>-1.1999999999999999E-3</v>
      </c>
      <c r="G1443">
        <f>$G$2*Tabella12[[#This Row],[CHIUSURA]]/$B$2</f>
        <v>202.88647729963918</v>
      </c>
      <c r="H1443" s="6">
        <f>LN(Tabella12[[#This Row],[NUM INDICE]]/G1442)</f>
        <v>-1.2454647656115654E-3</v>
      </c>
    </row>
    <row r="1444" spans="1:8" x14ac:dyDescent="0.3">
      <c r="A1444" s="1">
        <v>44099</v>
      </c>
      <c r="B1444" s="2">
        <v>2896.83</v>
      </c>
      <c r="C1444" s="2">
        <v>2912.83</v>
      </c>
      <c r="D1444" s="2">
        <v>2912.83</v>
      </c>
      <c r="E1444" s="2">
        <v>2870.16</v>
      </c>
      <c r="F1444" s="3">
        <v>-5.4999999999999997E-3</v>
      </c>
      <c r="G1444">
        <f>$G$2*Tabella12[[#This Row],[CHIUSURA]]/$B$2</f>
        <v>201.77688310602787</v>
      </c>
      <c r="H1444" s="6">
        <f>LN(Tabella12[[#This Row],[NUM INDICE]]/G1443)</f>
        <v>-5.4840496228744295E-3</v>
      </c>
    </row>
    <row r="1445" spans="1:8" x14ac:dyDescent="0.3">
      <c r="A1445" s="1">
        <v>44102</v>
      </c>
      <c r="B1445" s="2">
        <v>2927.17</v>
      </c>
      <c r="C1445" s="2">
        <v>2909.62</v>
      </c>
      <c r="D1445" s="2">
        <v>2938.94</v>
      </c>
      <c r="E1445" s="2">
        <v>2909.62</v>
      </c>
      <c r="F1445" s="3">
        <v>1.0500000000000001E-2</v>
      </c>
      <c r="G1445">
        <f>$G$2*Tabella12[[#This Row],[CHIUSURA]]/$B$2</f>
        <v>203.89019684326371</v>
      </c>
      <c r="H1445" s="6">
        <f>LN(Tabella12[[#This Row],[NUM INDICE]]/G1444)</f>
        <v>1.0419050297663665E-2</v>
      </c>
    </row>
    <row r="1446" spans="1:8" x14ac:dyDescent="0.3">
      <c r="A1446" s="1">
        <v>44103</v>
      </c>
      <c r="B1446" s="2">
        <v>2910.12</v>
      </c>
      <c r="C1446" s="2">
        <v>2935.77</v>
      </c>
      <c r="D1446" s="2">
        <v>2947.75</v>
      </c>
      <c r="E1446" s="2">
        <v>2889.22</v>
      </c>
      <c r="F1446" s="3">
        <v>-5.7999999999999996E-3</v>
      </c>
      <c r="G1446">
        <f>$G$2*Tabella12[[#This Row],[CHIUSURA]]/$B$2</f>
        <v>202.70258974966217</v>
      </c>
      <c r="H1446" s="6">
        <f>LN(Tabella12[[#This Row],[NUM INDICE]]/G1445)</f>
        <v>-5.8417685219337209E-3</v>
      </c>
    </row>
    <row r="1447" spans="1:8" x14ac:dyDescent="0.3">
      <c r="A1447" s="1">
        <v>44104</v>
      </c>
      <c r="B1447" s="2">
        <v>2905.81</v>
      </c>
      <c r="C1447" s="2">
        <v>2908.55</v>
      </c>
      <c r="D1447" s="2">
        <v>2920.03</v>
      </c>
      <c r="E1447" s="2">
        <v>2893.8</v>
      </c>
      <c r="F1447" s="3">
        <v>-1.5E-3</v>
      </c>
      <c r="G1447">
        <f>$G$2*Tabella12[[#This Row],[CHIUSURA]]/$B$2</f>
        <v>202.40237939344968</v>
      </c>
      <c r="H1447" s="6">
        <f>LN(Tabella12[[#This Row],[NUM INDICE]]/G1446)</f>
        <v>-1.4821364043211915E-3</v>
      </c>
    </row>
    <row r="1448" spans="1:8" x14ac:dyDescent="0.3">
      <c r="A1448" s="1">
        <v>44105</v>
      </c>
      <c r="B1448" s="2">
        <v>2889.8</v>
      </c>
      <c r="C1448" s="2">
        <v>2911.08</v>
      </c>
      <c r="D1448" s="2">
        <v>2919.25</v>
      </c>
      <c r="E1448" s="2">
        <v>2882.81</v>
      </c>
      <c r="F1448" s="3">
        <v>-5.4999999999999997E-3</v>
      </c>
      <c r="G1448">
        <f>$G$2*Tabella12[[#This Row],[CHIUSURA]]/$B$2</f>
        <v>201.28721284983908</v>
      </c>
      <c r="H1448" s="6">
        <f>LN(Tabella12[[#This Row],[NUM INDICE]]/G1447)</f>
        <v>-5.5248854648819214E-3</v>
      </c>
    </row>
    <row r="1449" spans="1:8" x14ac:dyDescent="0.3">
      <c r="A1449" s="1">
        <v>44106</v>
      </c>
      <c r="B1449" s="2">
        <v>2852.42</v>
      </c>
      <c r="C1449" s="2">
        <v>2840.72</v>
      </c>
      <c r="D1449" s="2">
        <v>2859.01</v>
      </c>
      <c r="E1449" s="2">
        <v>2824.69</v>
      </c>
      <c r="F1449" s="3">
        <v>-1.29E-2</v>
      </c>
      <c r="G1449">
        <f>$G$2*Tabella12[[#This Row],[CHIUSURA]]/$B$2</f>
        <v>198.68353231266454</v>
      </c>
      <c r="H1449" s="6">
        <f>LN(Tabella12[[#This Row],[NUM INDICE]]/G1448)</f>
        <v>-1.3019538790622542E-2</v>
      </c>
    </row>
    <row r="1450" spans="1:8" x14ac:dyDescent="0.3">
      <c r="A1450" s="1">
        <v>44109</v>
      </c>
      <c r="B1450" s="2">
        <v>2881.98</v>
      </c>
      <c r="C1450" s="2">
        <v>2860.53</v>
      </c>
      <c r="D1450" s="2">
        <v>2882.94</v>
      </c>
      <c r="E1450" s="2">
        <v>2845.63</v>
      </c>
      <c r="F1450" s="3">
        <v>1.04E-2</v>
      </c>
      <c r="G1450">
        <f>$G$2*Tabella12[[#This Row],[CHIUSURA]]/$B$2</f>
        <v>200.74251563740717</v>
      </c>
      <c r="H1450" s="6">
        <f>LN(Tabella12[[#This Row],[NUM INDICE]]/G1449)</f>
        <v>1.030980114123943E-2</v>
      </c>
    </row>
    <row r="1451" spans="1:8" x14ac:dyDescent="0.3">
      <c r="A1451" s="1">
        <v>44110</v>
      </c>
      <c r="B1451" s="2">
        <v>2892.99</v>
      </c>
      <c r="C1451" s="2">
        <v>2885.38</v>
      </c>
      <c r="D1451" s="2">
        <v>2906.65</v>
      </c>
      <c r="E1451" s="2">
        <v>2883.69</v>
      </c>
      <c r="F1451" s="3">
        <v>3.8E-3</v>
      </c>
      <c r="G1451">
        <f>$G$2*Tabella12[[#This Row],[CHIUSURA]]/$B$2</f>
        <v>201.50941030606131</v>
      </c>
      <c r="H1451" s="6">
        <f>LN(Tabella12[[#This Row],[NUM INDICE]]/G1450)</f>
        <v>3.8130114406070134E-3</v>
      </c>
    </row>
    <row r="1452" spans="1:8" x14ac:dyDescent="0.3">
      <c r="A1452" s="1">
        <v>44111</v>
      </c>
      <c r="B1452" s="2">
        <v>2842.58</v>
      </c>
      <c r="C1452" s="2">
        <v>2883.58</v>
      </c>
      <c r="D1452" s="2">
        <v>2888.2</v>
      </c>
      <c r="E1452" s="2">
        <v>2838.45</v>
      </c>
      <c r="F1452" s="3">
        <v>-1.7399999999999999E-2</v>
      </c>
      <c r="G1452">
        <f>$G$2*Tabella12[[#This Row],[CHIUSURA]]/$B$2</f>
        <v>197.99813326275023</v>
      </c>
      <c r="H1452" s="6">
        <f>LN(Tabella12[[#This Row],[NUM INDICE]]/G1451)</f>
        <v>-1.7578478882859266E-2</v>
      </c>
    </row>
    <row r="1453" spans="1:8" x14ac:dyDescent="0.3">
      <c r="A1453" s="1">
        <v>44112</v>
      </c>
      <c r="B1453" s="2">
        <v>2846.39</v>
      </c>
      <c r="C1453" s="2">
        <v>2850.65</v>
      </c>
      <c r="D1453" s="2">
        <v>2859.87</v>
      </c>
      <c r="E1453" s="2">
        <v>2837.05</v>
      </c>
      <c r="F1453" s="3">
        <v>1.2999999999999999E-3</v>
      </c>
      <c r="G1453">
        <f>$G$2*Tabella12[[#This Row],[CHIUSURA]]/$B$2</f>
        <v>198.26351643146705</v>
      </c>
      <c r="H1453" s="6">
        <f>LN(Tabella12[[#This Row],[NUM INDICE]]/G1452)</f>
        <v>1.3394342278555962E-3</v>
      </c>
    </row>
    <row r="1454" spans="1:8" x14ac:dyDescent="0.3">
      <c r="A1454" s="1">
        <v>44113</v>
      </c>
      <c r="B1454" s="2">
        <v>2834.09</v>
      </c>
      <c r="C1454" s="2">
        <v>2842.59</v>
      </c>
      <c r="D1454" s="2">
        <v>2842.59</v>
      </c>
      <c r="E1454" s="2">
        <v>2811.05</v>
      </c>
      <c r="F1454" s="3">
        <v>-4.3E-3</v>
      </c>
      <c r="G1454">
        <f>$G$2*Tabella12[[#This Row],[CHIUSURA]]/$B$2</f>
        <v>197.40676761907415</v>
      </c>
      <c r="H1454" s="6">
        <f>LN(Tabella12[[#This Row],[NUM INDICE]]/G1453)</f>
        <v>-4.3306267157634118E-3</v>
      </c>
    </row>
    <row r="1455" spans="1:8" x14ac:dyDescent="0.3">
      <c r="A1455" s="1">
        <v>44116</v>
      </c>
      <c r="B1455" s="2">
        <v>2846.14</v>
      </c>
      <c r="C1455" s="2">
        <v>2834.33</v>
      </c>
      <c r="D1455" s="2">
        <v>2862.36</v>
      </c>
      <c r="E1455" s="2">
        <v>2827.52</v>
      </c>
      <c r="F1455" s="3">
        <v>4.3E-3</v>
      </c>
      <c r="G1455">
        <f>$G$2*Tabella12[[#This Row],[CHIUSURA]]/$B$2</f>
        <v>198.24610283771923</v>
      </c>
      <c r="H1455" s="6">
        <f>LN(Tabella12[[#This Row],[NUM INDICE]]/G1454)</f>
        <v>4.2427923081588123E-3</v>
      </c>
    </row>
    <row r="1456" spans="1:8" x14ac:dyDescent="0.3">
      <c r="A1456" s="1">
        <v>44117</v>
      </c>
      <c r="B1456" s="2">
        <v>2829.23</v>
      </c>
      <c r="C1456" s="2">
        <v>2846.04</v>
      </c>
      <c r="D1456" s="2">
        <v>2859.52</v>
      </c>
      <c r="E1456" s="2">
        <v>2822.97</v>
      </c>
      <c r="F1456" s="3">
        <v>-5.8999999999999999E-3</v>
      </c>
      <c r="G1456">
        <f>$G$2*Tabella12[[#This Row],[CHIUSURA]]/$B$2</f>
        <v>197.06824735661647</v>
      </c>
      <c r="H1456" s="6">
        <f>LN(Tabella12[[#This Row],[NUM INDICE]]/G1455)</f>
        <v>-5.9591004782830557E-3</v>
      </c>
    </row>
    <row r="1457" spans="1:8" x14ac:dyDescent="0.3">
      <c r="A1457" s="1">
        <v>44118</v>
      </c>
      <c r="B1457" s="2">
        <v>2856.08</v>
      </c>
      <c r="C1457" s="2">
        <v>2829.88</v>
      </c>
      <c r="D1457" s="2">
        <v>2857.47</v>
      </c>
      <c r="E1457" s="2">
        <v>2824.12</v>
      </c>
      <c r="F1457" s="3">
        <v>9.4999999999999998E-3</v>
      </c>
      <c r="G1457">
        <f>$G$2*Tabella12[[#This Row],[CHIUSURA]]/$B$2</f>
        <v>198.93846732513268</v>
      </c>
      <c r="H1457" s="6">
        <f>LN(Tabella12[[#This Row],[NUM INDICE]]/G1456)</f>
        <v>9.4454654618068932E-3</v>
      </c>
    </row>
    <row r="1458" spans="1:8" x14ac:dyDescent="0.3">
      <c r="A1458" s="1">
        <v>44119</v>
      </c>
      <c r="B1458" s="2">
        <v>2817.29</v>
      </c>
      <c r="C1458" s="2">
        <v>2849.24</v>
      </c>
      <c r="D1458" s="2">
        <v>2850.11</v>
      </c>
      <c r="E1458" s="2">
        <v>2803.9</v>
      </c>
      <c r="F1458" s="3">
        <v>-1.3599999999999999E-2</v>
      </c>
      <c r="G1458">
        <f>$G$2*Tabella12[[#This Row],[CHIUSURA]]/$B$2</f>
        <v>196.23657411922042</v>
      </c>
      <c r="H1458" s="6">
        <f>LN(Tabella12[[#This Row],[NUM INDICE]]/G1457)</f>
        <v>-1.367462529701825E-2</v>
      </c>
    </row>
    <row r="1459" spans="1:8" x14ac:dyDescent="0.3">
      <c r="A1459" s="1">
        <v>44120</v>
      </c>
      <c r="B1459" s="2">
        <v>2799.54</v>
      </c>
      <c r="C1459" s="2">
        <v>2819.04</v>
      </c>
      <c r="D1459" s="2">
        <v>2819.04</v>
      </c>
      <c r="E1459" s="2">
        <v>2785.85</v>
      </c>
      <c r="F1459" s="3">
        <v>-6.3E-3</v>
      </c>
      <c r="G1459">
        <f>$G$2*Tabella12[[#This Row],[CHIUSURA]]/$B$2</f>
        <v>195.00020896312498</v>
      </c>
      <c r="H1459" s="6">
        <f>LN(Tabella12[[#This Row],[NUM INDICE]]/G1458)</f>
        <v>-6.320312021998579E-3</v>
      </c>
    </row>
    <row r="1460" spans="1:8" x14ac:dyDescent="0.3">
      <c r="A1460" s="1">
        <v>44123</v>
      </c>
      <c r="B1460" s="2">
        <v>2794.27</v>
      </c>
      <c r="C1460" s="2">
        <v>2797.65</v>
      </c>
      <c r="D1460" s="2">
        <v>2809.42</v>
      </c>
      <c r="E1460" s="2">
        <v>2787.5</v>
      </c>
      <c r="F1460" s="3">
        <v>-1.9E-3</v>
      </c>
      <c r="G1460">
        <f>$G$2*Tabella12[[#This Row],[CHIUSURA]]/$B$2</f>
        <v>194.63313040692086</v>
      </c>
      <c r="H1460" s="6">
        <f>LN(Tabella12[[#This Row],[NUM INDICE]]/G1459)</f>
        <v>-1.8842261568330048E-3</v>
      </c>
    </row>
    <row r="1461" spans="1:8" x14ac:dyDescent="0.3">
      <c r="A1461" s="1">
        <v>44124</v>
      </c>
      <c r="B1461" s="2">
        <v>2803.06</v>
      </c>
      <c r="C1461" s="2">
        <v>2785.99</v>
      </c>
      <c r="D1461" s="2">
        <v>2817.73</v>
      </c>
      <c r="E1461" s="2">
        <v>2774.16</v>
      </c>
      <c r="F1461" s="3">
        <v>3.0999999999999999E-3</v>
      </c>
      <c r="G1461">
        <f>$G$2*Tabella12[[#This Row],[CHIUSURA]]/$B$2</f>
        <v>195.24539236309431</v>
      </c>
      <c r="H1461" s="6">
        <f>LN(Tabella12[[#This Row],[NUM INDICE]]/G1460)</f>
        <v>3.1407857767080877E-3</v>
      </c>
    </row>
    <row r="1462" spans="1:8" x14ac:dyDescent="0.3">
      <c r="A1462" s="1">
        <v>44125</v>
      </c>
      <c r="B1462" s="2">
        <v>2786.23</v>
      </c>
      <c r="C1462" s="2">
        <v>2811.87</v>
      </c>
      <c r="D1462" s="2">
        <v>2816.9</v>
      </c>
      <c r="E1462" s="2">
        <v>2782.36</v>
      </c>
      <c r="F1462" s="3">
        <v>-6.0000000000000001E-3</v>
      </c>
      <c r="G1462">
        <f>$G$2*Tabella12[[#This Row],[CHIUSURA]]/$B$2</f>
        <v>194.07310923199086</v>
      </c>
      <c r="H1462" s="6">
        <f>LN(Tabella12[[#This Row],[NUM INDICE]]/G1461)</f>
        <v>-6.0222500049670509E-3</v>
      </c>
    </row>
    <row r="1463" spans="1:8" x14ac:dyDescent="0.3">
      <c r="A1463" s="1">
        <v>44126</v>
      </c>
      <c r="B1463" s="2">
        <v>2803.17</v>
      </c>
      <c r="C1463" s="2">
        <v>2784.18</v>
      </c>
      <c r="D1463" s="2">
        <v>2814.12</v>
      </c>
      <c r="E1463" s="2">
        <v>2783.37</v>
      </c>
      <c r="F1463" s="3">
        <v>6.1000000000000004E-3</v>
      </c>
      <c r="G1463">
        <f>$G$2*Tabella12[[#This Row],[CHIUSURA]]/$B$2</f>
        <v>195.25305434434335</v>
      </c>
      <c r="H1463" s="6">
        <f>LN(Tabella12[[#This Row],[NUM INDICE]]/G1462)</f>
        <v>6.0614920624688269E-3</v>
      </c>
    </row>
    <row r="1464" spans="1:8" x14ac:dyDescent="0.3">
      <c r="A1464" s="1">
        <v>44127</v>
      </c>
      <c r="B1464" s="2">
        <v>2816.7</v>
      </c>
      <c r="C1464" s="2">
        <v>2807.3</v>
      </c>
      <c r="D1464" s="2">
        <v>2826.53</v>
      </c>
      <c r="E1464" s="2">
        <v>2799.63</v>
      </c>
      <c r="F1464" s="3">
        <v>4.7999999999999996E-3</v>
      </c>
      <c r="G1464">
        <f>$G$2*Tabella12[[#This Row],[CHIUSURA]]/$B$2</f>
        <v>196.19547803797556</v>
      </c>
      <c r="H1464" s="6">
        <f>LN(Tabella12[[#This Row],[NUM INDICE]]/G1463)</f>
        <v>4.8150673026010581E-3</v>
      </c>
    </row>
    <row r="1465" spans="1:8" x14ac:dyDescent="0.3">
      <c r="A1465" s="1">
        <v>44130</v>
      </c>
      <c r="B1465" s="2">
        <v>2785.59</v>
      </c>
      <c r="C1465" s="2">
        <v>2812.48</v>
      </c>
      <c r="D1465" s="2">
        <v>2819.05</v>
      </c>
      <c r="E1465" s="2">
        <v>2785.59</v>
      </c>
      <c r="F1465" s="3">
        <v>-1.0999999999999999E-2</v>
      </c>
      <c r="G1465">
        <f>$G$2*Tabella12[[#This Row],[CHIUSURA]]/$B$2</f>
        <v>194.02853043199642</v>
      </c>
      <c r="H1465" s="6">
        <f>LN(Tabella12[[#This Row],[NUM INDICE]]/G1464)</f>
        <v>-1.1106286815997964E-2</v>
      </c>
    </row>
    <row r="1466" spans="1:8" x14ac:dyDescent="0.3">
      <c r="A1466" s="1">
        <v>44131</v>
      </c>
      <c r="B1466" s="2">
        <v>2763.03</v>
      </c>
      <c r="C1466" s="2">
        <v>2784.13</v>
      </c>
      <c r="D1466" s="2">
        <v>2790.19</v>
      </c>
      <c r="E1466" s="2">
        <v>2758</v>
      </c>
      <c r="F1466" s="3">
        <v>-8.0999999999999996E-3</v>
      </c>
      <c r="G1466">
        <f>$G$2*Tabella12[[#This Row],[CHIUSURA]]/$B$2</f>
        <v>192.45712773219284</v>
      </c>
      <c r="H1466" s="6">
        <f>LN(Tabella12[[#This Row],[NUM INDICE]]/G1465)</f>
        <v>-8.131796488841405E-3</v>
      </c>
    </row>
    <row r="1467" spans="1:8" x14ac:dyDescent="0.3">
      <c r="A1467" s="1">
        <v>44132</v>
      </c>
      <c r="B1467" s="2">
        <v>2693.46</v>
      </c>
      <c r="C1467" s="2">
        <v>2758.84</v>
      </c>
      <c r="D1467" s="2">
        <v>2758.84</v>
      </c>
      <c r="E1467" s="2">
        <v>2680.83</v>
      </c>
      <c r="F1467" s="3">
        <v>-2.52E-2</v>
      </c>
      <c r="G1467">
        <f>$G$2*Tabella12[[#This Row],[CHIUSURA]]/$B$2</f>
        <v>187.61127286404857</v>
      </c>
      <c r="H1467" s="6">
        <f>LN(Tabella12[[#This Row],[NUM INDICE]]/G1466)</f>
        <v>-2.5501291183632334E-2</v>
      </c>
    </row>
    <row r="1468" spans="1:8" x14ac:dyDescent="0.3">
      <c r="A1468" s="1">
        <v>44133</v>
      </c>
      <c r="B1468" s="2">
        <v>2709.04</v>
      </c>
      <c r="C1468" s="2">
        <v>2704.5</v>
      </c>
      <c r="D1468" s="2">
        <v>2728.97</v>
      </c>
      <c r="E1468" s="2">
        <v>2682.68</v>
      </c>
      <c r="F1468" s="3">
        <v>5.7999999999999996E-3</v>
      </c>
      <c r="G1468">
        <f>$G$2*Tabella12[[#This Row],[CHIUSURA]]/$B$2</f>
        <v>188.69648802641294</v>
      </c>
      <c r="H1468" s="6">
        <f>LN(Tabella12[[#This Row],[NUM INDICE]]/G1467)</f>
        <v>5.7677161281059043E-3</v>
      </c>
    </row>
    <row r="1469" spans="1:8" x14ac:dyDescent="0.3">
      <c r="A1469" s="1">
        <v>44134</v>
      </c>
      <c r="B1469" s="2">
        <v>2690.59</v>
      </c>
      <c r="C1469" s="2">
        <v>2698.94</v>
      </c>
      <c r="D1469" s="2">
        <v>2706.34</v>
      </c>
      <c r="E1469" s="2">
        <v>2664.44</v>
      </c>
      <c r="F1469" s="3">
        <v>-6.7999999999999996E-3</v>
      </c>
      <c r="G1469">
        <f>$G$2*Tabella12[[#This Row],[CHIUSURA]]/$B$2</f>
        <v>187.41136480782356</v>
      </c>
      <c r="H1469" s="6">
        <f>LN(Tabella12[[#This Row],[NUM INDICE]]/G1468)</f>
        <v>-6.8338281708378926E-3</v>
      </c>
    </row>
    <row r="1470" spans="1:8" x14ac:dyDescent="0.3">
      <c r="A1470" s="1">
        <v>44137</v>
      </c>
      <c r="B1470" s="2">
        <v>2737.54</v>
      </c>
      <c r="C1470" s="2">
        <v>2681.19</v>
      </c>
      <c r="D1470" s="2">
        <v>2743.98</v>
      </c>
      <c r="E1470" s="2">
        <v>2658.49</v>
      </c>
      <c r="F1470" s="3">
        <v>1.7399999999999999E-2</v>
      </c>
      <c r="G1470">
        <f>$G$2*Tabella12[[#This Row],[CHIUSURA]]/$B$2</f>
        <v>190.68163771366477</v>
      </c>
      <c r="H1470" s="6">
        <f>LN(Tabella12[[#This Row],[NUM INDICE]]/G1469)</f>
        <v>1.7299206488742041E-2</v>
      </c>
    </row>
    <row r="1471" spans="1:8" x14ac:dyDescent="0.3">
      <c r="A1471" s="1">
        <v>44138</v>
      </c>
      <c r="B1471" s="2">
        <v>2786.42</v>
      </c>
      <c r="C1471" s="2">
        <v>2753.97</v>
      </c>
      <c r="D1471" s="2">
        <v>2791.77</v>
      </c>
      <c r="E1471" s="2">
        <v>2750.26</v>
      </c>
      <c r="F1471" s="3">
        <v>1.7899999999999999E-2</v>
      </c>
      <c r="G1471">
        <f>$G$2*Tabella12[[#This Row],[CHIUSURA]]/$B$2</f>
        <v>194.08634356323918</v>
      </c>
      <c r="H1471" s="6">
        <f>LN(Tabella12[[#This Row],[NUM INDICE]]/G1470)</f>
        <v>1.769791085623763E-2</v>
      </c>
    </row>
    <row r="1472" spans="1:8" x14ac:dyDescent="0.3">
      <c r="A1472" s="1">
        <v>44140</v>
      </c>
      <c r="B1472" s="2">
        <v>2861.39</v>
      </c>
      <c r="C1472" s="2">
        <v>2824.45</v>
      </c>
      <c r="D1472" s="2">
        <v>2869.91</v>
      </c>
      <c r="E1472" s="2">
        <v>2812.67</v>
      </c>
      <c r="F1472" s="3">
        <v>2.69E-2</v>
      </c>
      <c r="G1472">
        <f>$G$2*Tabella12[[#This Row],[CHIUSURA]]/$B$2</f>
        <v>199.30833205633644</v>
      </c>
      <c r="H1472" s="6">
        <f>LN(Tabella12[[#This Row],[NUM INDICE]]/G1471)</f>
        <v>2.6549902986980269E-2</v>
      </c>
    </row>
    <row r="1473" spans="1:8" x14ac:dyDescent="0.3">
      <c r="A1473" s="1">
        <v>44141</v>
      </c>
      <c r="B1473" s="2">
        <v>2895.62</v>
      </c>
      <c r="C1473" s="2">
        <v>2845.74</v>
      </c>
      <c r="D1473" s="2">
        <v>2896.07</v>
      </c>
      <c r="E1473" s="2">
        <v>2832.98</v>
      </c>
      <c r="F1473" s="3">
        <v>1.2E-2</v>
      </c>
      <c r="G1473">
        <f>$G$2*Tabella12[[#This Row],[CHIUSURA]]/$B$2</f>
        <v>201.69260131228842</v>
      </c>
      <c r="H1473" s="6">
        <f>LN(Tabella12[[#This Row],[NUM INDICE]]/G1472)</f>
        <v>1.1891729693122759E-2</v>
      </c>
    </row>
    <row r="1474" spans="1:8" x14ac:dyDescent="0.3">
      <c r="A1474" s="1">
        <v>44144</v>
      </c>
      <c r="B1474" s="2">
        <v>2987.75</v>
      </c>
      <c r="C1474" s="2">
        <v>2919.08</v>
      </c>
      <c r="D1474" s="2">
        <v>2988.88</v>
      </c>
      <c r="E1474" s="2">
        <v>2910.42</v>
      </c>
      <c r="F1474" s="3">
        <v>3.1800000000000002E-2</v>
      </c>
      <c r="G1474">
        <f>$G$2*Tabella12[[#This Row],[CHIUSURA]]/$B$2</f>
        <v>208.10985888023626</v>
      </c>
      <c r="H1474" s="6">
        <f>LN(Tabella12[[#This Row],[NUM INDICE]]/G1473)</f>
        <v>3.1321345320499558E-2</v>
      </c>
    </row>
    <row r="1475" spans="1:8" x14ac:dyDescent="0.3">
      <c r="A1475" s="1">
        <v>44145</v>
      </c>
      <c r="B1475" s="2">
        <v>2998.61</v>
      </c>
      <c r="C1475" s="2">
        <v>2965.92</v>
      </c>
      <c r="D1475" s="2">
        <v>3013.57</v>
      </c>
      <c r="E1475" s="2">
        <v>2943.43</v>
      </c>
      <c r="F1475" s="3">
        <v>3.5999999999999999E-3</v>
      </c>
      <c r="G1475">
        <f>$G$2*Tabella12[[#This Row],[CHIUSURA]]/$B$2</f>
        <v>208.86630539264169</v>
      </c>
      <c r="H1475" s="6">
        <f>LN(Tabella12[[#This Row],[NUM INDICE]]/G1474)</f>
        <v>3.6282521978667948E-3</v>
      </c>
    </row>
    <row r="1476" spans="1:8" x14ac:dyDescent="0.3">
      <c r="A1476" s="1">
        <v>44146</v>
      </c>
      <c r="B1476" s="2">
        <v>3015.03</v>
      </c>
      <c r="C1476" s="2">
        <v>3004.63</v>
      </c>
      <c r="D1476" s="2">
        <v>3031.69</v>
      </c>
      <c r="E1476" s="2">
        <v>3004.2</v>
      </c>
      <c r="F1476" s="3">
        <v>5.4999999999999997E-3</v>
      </c>
      <c r="G1476">
        <f>$G$2*Tabella12[[#This Row],[CHIUSURA]]/$B$2</f>
        <v>210.01003022999873</v>
      </c>
      <c r="H1476" s="6">
        <f>LN(Tabella12[[#This Row],[NUM INDICE]]/G1475)</f>
        <v>5.4609324156814892E-3</v>
      </c>
    </row>
    <row r="1477" spans="1:8" x14ac:dyDescent="0.3">
      <c r="A1477" s="1">
        <v>44147</v>
      </c>
      <c r="B1477" s="2">
        <v>3025.83</v>
      </c>
      <c r="C1477" s="2">
        <v>2997.79</v>
      </c>
      <c r="D1477" s="2">
        <v>3028.52</v>
      </c>
      <c r="E1477" s="2">
        <v>2988.03</v>
      </c>
      <c r="F1477" s="3">
        <v>3.5999999999999999E-3</v>
      </c>
      <c r="G1477">
        <f>$G$2*Tabella12[[#This Row],[CHIUSURA]]/$B$2</f>
        <v>210.7622974799047</v>
      </c>
      <c r="H1477" s="6">
        <f>LN(Tabella12[[#This Row],[NUM INDICE]]/G1476)</f>
        <v>3.5756536343390616E-3</v>
      </c>
    </row>
    <row r="1478" spans="1:8" x14ac:dyDescent="0.3">
      <c r="A1478" s="1">
        <v>44148</v>
      </c>
      <c r="B1478" s="2">
        <v>3025.22</v>
      </c>
      <c r="C1478" s="2">
        <v>3007.16</v>
      </c>
      <c r="D1478" s="2">
        <v>3027.45</v>
      </c>
      <c r="E1478" s="2">
        <v>2995.17</v>
      </c>
      <c r="F1478" s="3">
        <v>-2.0000000000000001E-4</v>
      </c>
      <c r="G1478">
        <f>$G$2*Tabella12[[#This Row],[CHIUSURA]]/$B$2</f>
        <v>210.71980831116002</v>
      </c>
      <c r="H1478" s="6">
        <f>LN(Tabella12[[#This Row],[NUM INDICE]]/G1477)</f>
        <v>-2.0161790170842388E-4</v>
      </c>
    </row>
    <row r="1479" spans="1:8" x14ac:dyDescent="0.3">
      <c r="A1479" s="1">
        <v>44151</v>
      </c>
      <c r="B1479" s="2">
        <v>3079.74</v>
      </c>
      <c r="C1479" s="2">
        <v>3054.35</v>
      </c>
      <c r="D1479" s="2">
        <v>3081.28</v>
      </c>
      <c r="E1479" s="2">
        <v>3046.77</v>
      </c>
      <c r="F1479" s="3">
        <v>1.7999999999999999E-2</v>
      </c>
      <c r="G1479">
        <f>$G$2*Tabella12[[#This Row],[CHIUSURA]]/$B$2</f>
        <v>214.51736483568533</v>
      </c>
      <c r="H1479" s="6">
        <f>LN(Tabella12[[#This Row],[NUM INDICE]]/G1478)</f>
        <v>1.7861361726839345E-2</v>
      </c>
    </row>
    <row r="1480" spans="1:8" x14ac:dyDescent="0.3">
      <c r="A1480" s="1">
        <v>44152</v>
      </c>
      <c r="B1480" s="2">
        <v>3052.22</v>
      </c>
      <c r="C1480" s="2">
        <v>3081.05</v>
      </c>
      <c r="D1480" s="2">
        <v>3087.19</v>
      </c>
      <c r="E1480" s="2">
        <v>3027.76</v>
      </c>
      <c r="F1480" s="3">
        <v>-8.8999999999999999E-3</v>
      </c>
      <c r="G1480">
        <f>$G$2*Tabella12[[#This Row],[CHIUSURA]]/$B$2</f>
        <v>212.60047643592492</v>
      </c>
      <c r="H1480" s="6">
        <f>LN(Tabella12[[#This Row],[NUM INDICE]]/G1479)</f>
        <v>-8.9759831341557367E-3</v>
      </c>
    </row>
    <row r="1481" spans="1:8" x14ac:dyDescent="0.3">
      <c r="A1481" s="1">
        <v>44153</v>
      </c>
      <c r="B1481" s="2">
        <v>3080.68</v>
      </c>
      <c r="C1481" s="2">
        <v>3046.02</v>
      </c>
      <c r="D1481" s="2">
        <v>3086.77</v>
      </c>
      <c r="E1481" s="2">
        <v>3035.57</v>
      </c>
      <c r="F1481" s="3">
        <v>9.2999999999999992E-3</v>
      </c>
      <c r="G1481">
        <f>$G$2*Tabella12[[#This Row],[CHIUSURA]]/$B$2</f>
        <v>214.58283994817714</v>
      </c>
      <c r="H1481" s="6">
        <f>LN(Tabella12[[#This Row],[NUM INDICE]]/G1480)</f>
        <v>9.2811571344009209E-3</v>
      </c>
    </row>
    <row r="1482" spans="1:8" x14ac:dyDescent="0.3">
      <c r="A1482" s="1">
        <v>44154</v>
      </c>
      <c r="B1482" s="2">
        <v>3046.49</v>
      </c>
      <c r="C1482" s="2">
        <v>3067.06</v>
      </c>
      <c r="D1482" s="2">
        <v>3071.25</v>
      </c>
      <c r="E1482" s="2">
        <v>3040.66</v>
      </c>
      <c r="F1482" s="3">
        <v>-1.11E-2</v>
      </c>
      <c r="G1482">
        <f>$G$2*Tabella12[[#This Row],[CHIUSURA]]/$B$2</f>
        <v>212.20135686722483</v>
      </c>
      <c r="H1482" s="6">
        <f>LN(Tabella12[[#This Row],[NUM INDICE]]/G1481)</f>
        <v>-1.1160243592368498E-2</v>
      </c>
    </row>
    <row r="1483" spans="1:8" x14ac:dyDescent="0.3">
      <c r="A1483" s="1">
        <v>44155</v>
      </c>
      <c r="B1483" s="2">
        <v>3051.04</v>
      </c>
      <c r="C1483" s="2">
        <v>3050.81</v>
      </c>
      <c r="D1483" s="2">
        <v>3060.91</v>
      </c>
      <c r="E1483" s="2">
        <v>3035.56</v>
      </c>
      <c r="F1483" s="3">
        <v>1.5E-3</v>
      </c>
      <c r="G1483">
        <f>$G$2*Tabella12[[#This Row],[CHIUSURA]]/$B$2</f>
        <v>212.5182842734352</v>
      </c>
      <c r="H1483" s="6">
        <f>LN(Tabella12[[#This Row],[NUM INDICE]]/G1482)</f>
        <v>1.4924078584314399E-3</v>
      </c>
    </row>
    <row r="1484" spans="1:8" x14ac:dyDescent="0.3">
      <c r="A1484" s="1">
        <v>44158</v>
      </c>
      <c r="B1484" s="2">
        <v>3047.06</v>
      </c>
      <c r="C1484" s="2">
        <v>3066.64</v>
      </c>
      <c r="D1484" s="2">
        <v>3094.06</v>
      </c>
      <c r="E1484" s="2">
        <v>3042.61</v>
      </c>
      <c r="F1484" s="3">
        <v>-1.2999999999999999E-3</v>
      </c>
      <c r="G1484">
        <f>$G$2*Tabella12[[#This Row],[CHIUSURA]]/$B$2</f>
        <v>212.24105986096987</v>
      </c>
      <c r="H1484" s="6">
        <f>LN(Tabella12[[#This Row],[NUM INDICE]]/G1483)</f>
        <v>-1.3053247946466834E-3</v>
      </c>
    </row>
    <row r="1485" spans="1:8" x14ac:dyDescent="0.3">
      <c r="A1485" s="1">
        <v>44159</v>
      </c>
      <c r="B1485" s="2">
        <v>3095.84</v>
      </c>
      <c r="C1485" s="2">
        <v>3071.8</v>
      </c>
      <c r="D1485" s="2">
        <v>3098.83</v>
      </c>
      <c r="E1485" s="2">
        <v>3053.16</v>
      </c>
      <c r="F1485" s="3">
        <v>1.6E-2</v>
      </c>
      <c r="G1485">
        <f>$G$2*Tabella12[[#This Row],[CHIUSURA]]/$B$2</f>
        <v>215.63880027304515</v>
      </c>
      <c r="H1485" s="6">
        <f>LN(Tabella12[[#This Row],[NUM INDICE]]/G1484)</f>
        <v>1.5882083495948749E-2</v>
      </c>
    </row>
    <row r="1486" spans="1:8" x14ac:dyDescent="0.3">
      <c r="A1486" s="1">
        <v>44160</v>
      </c>
      <c r="B1486" s="2">
        <v>3134.52</v>
      </c>
      <c r="C1486" s="2">
        <v>3111.75</v>
      </c>
      <c r="D1486" s="2">
        <v>3134.71</v>
      </c>
      <c r="E1486" s="2">
        <v>3089.16</v>
      </c>
      <c r="F1486" s="3">
        <v>1.2500000000000001E-2</v>
      </c>
      <c r="G1486">
        <f>$G$2*Tabella12[[#This Row],[CHIUSURA]]/$B$2</f>
        <v>218.33303149770836</v>
      </c>
      <c r="H1486" s="6">
        <f>LN(Tabella12[[#This Row],[NUM INDICE]]/G1485)</f>
        <v>1.2416777509015707E-2</v>
      </c>
    </row>
    <row r="1487" spans="1:8" x14ac:dyDescent="0.3">
      <c r="A1487" s="1">
        <v>44161</v>
      </c>
      <c r="B1487" s="2">
        <v>3138.62</v>
      </c>
      <c r="C1487" s="2">
        <v>3141.43</v>
      </c>
      <c r="D1487" s="2">
        <v>3149.9</v>
      </c>
      <c r="E1487" s="2">
        <v>3119.46</v>
      </c>
      <c r="F1487" s="3">
        <v>1.2999999999999999E-3</v>
      </c>
      <c r="G1487">
        <f>$G$2*Tabella12[[#This Row],[CHIUSURA]]/$B$2</f>
        <v>218.61861443517267</v>
      </c>
      <c r="H1487" s="6">
        <f>LN(Tabella12[[#This Row],[NUM INDICE]]/G1486)</f>
        <v>1.3071605555736337E-3</v>
      </c>
    </row>
    <row r="1488" spans="1:8" x14ac:dyDescent="0.3">
      <c r="A1488" s="1">
        <v>44162</v>
      </c>
      <c r="B1488" s="2">
        <v>3142.68</v>
      </c>
      <c r="C1488" s="2">
        <v>3132.55</v>
      </c>
      <c r="D1488" s="2">
        <v>3150.78</v>
      </c>
      <c r="E1488" s="2">
        <v>3112.44</v>
      </c>
      <c r="F1488" s="3">
        <v>1.2999999999999999E-3</v>
      </c>
      <c r="G1488">
        <f>$G$2*Tabella12[[#This Row],[CHIUSURA]]/$B$2</f>
        <v>218.90141119763732</v>
      </c>
      <c r="H1488" s="6">
        <f>LN(Tabella12[[#This Row],[NUM INDICE]]/G1487)</f>
        <v>1.2927262080788481E-3</v>
      </c>
    </row>
    <row r="1489" spans="1:8" x14ac:dyDescent="0.3">
      <c r="A1489" s="1">
        <v>44165</v>
      </c>
      <c r="B1489" s="2">
        <v>3107.58</v>
      </c>
      <c r="C1489" s="2">
        <v>3130.88</v>
      </c>
      <c r="D1489" s="2">
        <v>3134.79</v>
      </c>
      <c r="E1489" s="2">
        <v>3093.77</v>
      </c>
      <c r="F1489" s="3">
        <v>-1.12E-2</v>
      </c>
      <c r="G1489">
        <f>$G$2*Tabella12[[#This Row],[CHIUSURA]]/$B$2</f>
        <v>216.45654263544293</v>
      </c>
      <c r="H1489" s="6">
        <f>LN(Tabella12[[#This Row],[NUM INDICE]]/G1488)</f>
        <v>-1.1231650839458644E-2</v>
      </c>
    </row>
    <row r="1490" spans="1:8" x14ac:dyDescent="0.3">
      <c r="A1490" s="1">
        <v>44166</v>
      </c>
      <c r="B1490" s="2">
        <v>3147.79</v>
      </c>
      <c r="C1490" s="2">
        <v>3113.06</v>
      </c>
      <c r="D1490" s="2">
        <v>3159.03</v>
      </c>
      <c r="E1490" s="2">
        <v>3113.06</v>
      </c>
      <c r="F1490" s="3">
        <v>1.29E-2</v>
      </c>
      <c r="G1490">
        <f>$G$2*Tabella12[[#This Row],[CHIUSURA]]/$B$2</f>
        <v>219.25734505384281</v>
      </c>
      <c r="H1490" s="6">
        <f>LN(Tabella12[[#This Row],[NUM INDICE]]/G1489)</f>
        <v>1.2856331069719238E-2</v>
      </c>
    </row>
    <row r="1491" spans="1:8" x14ac:dyDescent="0.3">
      <c r="A1491" s="1">
        <v>44167</v>
      </c>
      <c r="B1491" s="2">
        <v>3189.61</v>
      </c>
      <c r="C1491" s="2">
        <v>3150.66</v>
      </c>
      <c r="D1491" s="2">
        <v>3189.61</v>
      </c>
      <c r="E1491" s="2">
        <v>3139.92</v>
      </c>
      <c r="F1491" s="3">
        <v>1.3299999999999999E-2</v>
      </c>
      <c r="G1491">
        <f>$G$2*Tabella12[[#This Row],[CHIUSURA]]/$B$2</f>
        <v>222.17029101597871</v>
      </c>
      <c r="H1491" s="6">
        <f>LN(Tabella12[[#This Row],[NUM INDICE]]/G1490)</f>
        <v>1.3198032961049072E-2</v>
      </c>
    </row>
    <row r="1492" spans="1:8" x14ac:dyDescent="0.3">
      <c r="A1492" s="1">
        <v>44168</v>
      </c>
      <c r="B1492" s="2">
        <v>3162.67</v>
      </c>
      <c r="C1492" s="2">
        <v>3185.78</v>
      </c>
      <c r="D1492" s="2">
        <v>3192.98</v>
      </c>
      <c r="E1492" s="2">
        <v>3141.4</v>
      </c>
      <c r="F1492" s="3">
        <v>-8.3999999999999995E-3</v>
      </c>
      <c r="G1492">
        <f>$G$2*Tabella12[[#This Row],[CHIUSURA]]/$B$2</f>
        <v>220.29380215371327</v>
      </c>
      <c r="H1492" s="6">
        <f>LN(Tabella12[[#This Row],[NUM INDICE]]/G1491)</f>
        <v>-8.4820447198539276E-3</v>
      </c>
    </row>
    <row r="1493" spans="1:8" x14ac:dyDescent="0.3">
      <c r="A1493" s="1">
        <v>44169</v>
      </c>
      <c r="B1493" s="2">
        <v>3184.72</v>
      </c>
      <c r="C1493" s="2">
        <v>3171.44</v>
      </c>
      <c r="D1493" s="2">
        <v>3200.23</v>
      </c>
      <c r="E1493" s="2">
        <v>3171.44</v>
      </c>
      <c r="F1493" s="3">
        <v>7.0000000000000001E-3</v>
      </c>
      <c r="G1493">
        <f>$G$2*Tabella12[[#This Row],[CHIUSURA]]/$B$2</f>
        <v>221.82968112227127</v>
      </c>
      <c r="H1493" s="6">
        <f>LN(Tabella12[[#This Row],[NUM INDICE]]/G1492)</f>
        <v>6.9477655221153595E-3</v>
      </c>
    </row>
    <row r="1494" spans="1:8" x14ac:dyDescent="0.3">
      <c r="A1494" s="1">
        <v>44172</v>
      </c>
      <c r="B1494" s="2">
        <v>3195.08</v>
      </c>
      <c r="C1494" s="2">
        <v>3179.14</v>
      </c>
      <c r="D1494" s="2">
        <v>3208.53</v>
      </c>
      <c r="E1494" s="2">
        <v>3172.29</v>
      </c>
      <c r="F1494" s="3">
        <v>3.3E-3</v>
      </c>
      <c r="G1494">
        <f>$G$2*Tabella12[[#This Row],[CHIUSURA]]/$B$2</f>
        <v>222.55130044718106</v>
      </c>
      <c r="H1494" s="6">
        <f>LN(Tabella12[[#This Row],[NUM INDICE]]/G1493)</f>
        <v>3.2477535679346749E-3</v>
      </c>
    </row>
    <row r="1495" spans="1:8" x14ac:dyDescent="0.3">
      <c r="A1495" s="1">
        <v>44173</v>
      </c>
      <c r="B1495" s="2">
        <v>3179.61</v>
      </c>
      <c r="C1495" s="2">
        <v>3184.93</v>
      </c>
      <c r="D1495" s="2">
        <v>3198.1</v>
      </c>
      <c r="E1495" s="2">
        <v>3150.84</v>
      </c>
      <c r="F1495" s="3">
        <v>-4.7999999999999996E-3</v>
      </c>
      <c r="G1495">
        <f>$G$2*Tabella12[[#This Row],[CHIUSURA]]/$B$2</f>
        <v>221.47374726606577</v>
      </c>
      <c r="H1495" s="6">
        <f>LN(Tabella12[[#This Row],[NUM INDICE]]/G1494)</f>
        <v>-4.853578878088443E-3</v>
      </c>
    </row>
    <row r="1496" spans="1:8" x14ac:dyDescent="0.3">
      <c r="A1496" s="1">
        <v>44174</v>
      </c>
      <c r="B1496" s="2">
        <v>3211.66</v>
      </c>
      <c r="C1496" s="2">
        <v>3184.24</v>
      </c>
      <c r="D1496" s="2">
        <v>3226.48</v>
      </c>
      <c r="E1496" s="2">
        <v>3182.54</v>
      </c>
      <c r="F1496" s="3">
        <v>1.01E-2</v>
      </c>
      <c r="G1496">
        <f>$G$2*Tabella12[[#This Row],[CHIUSURA]]/$B$2</f>
        <v>223.70616998453673</v>
      </c>
      <c r="H1496" s="6">
        <f>LN(Tabella12[[#This Row],[NUM INDICE]]/G1495)</f>
        <v>1.002938966906043E-2</v>
      </c>
    </row>
    <row r="1497" spans="1:8" x14ac:dyDescent="0.3">
      <c r="A1497" s="1">
        <v>44175</v>
      </c>
      <c r="B1497" s="2">
        <v>3258.31</v>
      </c>
      <c r="C1497" s="2">
        <v>3194.03</v>
      </c>
      <c r="D1497" s="2">
        <v>3258.31</v>
      </c>
      <c r="E1497" s="2">
        <v>3189.04</v>
      </c>
      <c r="F1497" s="3">
        <v>1.4500000000000001E-2</v>
      </c>
      <c r="G1497">
        <f>$G$2*Tabella12[[#This Row],[CHIUSURA]]/$B$2</f>
        <v>226.95554657788054</v>
      </c>
      <c r="H1497" s="6">
        <f>LN(Tabella12[[#This Row],[NUM INDICE]]/G1496)</f>
        <v>1.4420718621731991E-2</v>
      </c>
    </row>
    <row r="1498" spans="1:8" x14ac:dyDescent="0.3">
      <c r="A1498" s="1">
        <v>44176</v>
      </c>
      <c r="B1498" s="2">
        <v>3276.58</v>
      </c>
      <c r="C1498" s="2">
        <v>3257.47</v>
      </c>
      <c r="D1498" s="2">
        <v>3278.24</v>
      </c>
      <c r="E1498" s="2">
        <v>3248.11</v>
      </c>
      <c r="F1498" s="3">
        <v>5.5999999999999999E-3</v>
      </c>
      <c r="G1498">
        <f>$G$2*Tabella12[[#This Row],[CHIUSURA]]/$B$2</f>
        <v>228.22813200897147</v>
      </c>
      <c r="H1498" s="6">
        <f>LN(Tabella12[[#This Row],[NUM INDICE]]/G1497)</f>
        <v>5.5915394448613296E-3</v>
      </c>
    </row>
    <row r="1499" spans="1:8" x14ac:dyDescent="0.3">
      <c r="A1499" s="1">
        <v>44179</v>
      </c>
      <c r="B1499" s="2">
        <v>3254.83</v>
      </c>
      <c r="C1499" s="2">
        <v>3293</v>
      </c>
      <c r="D1499" s="2">
        <v>3314.2</v>
      </c>
      <c r="E1499" s="2">
        <v>3249.36</v>
      </c>
      <c r="F1499" s="3">
        <v>-6.6E-3</v>
      </c>
      <c r="G1499">
        <f>$G$2*Tabella12[[#This Row],[CHIUSURA]]/$B$2</f>
        <v>226.71314935291085</v>
      </c>
      <c r="H1499" s="6">
        <f>LN(Tabella12[[#This Row],[NUM INDICE]]/G1498)</f>
        <v>-6.6601485431328602E-3</v>
      </c>
    </row>
    <row r="1500" spans="1:8" x14ac:dyDescent="0.3">
      <c r="A1500" s="1">
        <v>44180</v>
      </c>
      <c r="B1500" s="2">
        <v>3248.11</v>
      </c>
      <c r="C1500" s="2">
        <v>3252.68</v>
      </c>
      <c r="D1500" s="2">
        <v>3284.84</v>
      </c>
      <c r="E1500" s="2">
        <v>3237.87</v>
      </c>
      <c r="F1500" s="3">
        <v>-2.0999999999999999E-3</v>
      </c>
      <c r="G1500">
        <f>$G$2*Tabella12[[#This Row],[CHIUSURA]]/$B$2</f>
        <v>226.24507195296934</v>
      </c>
      <c r="H1500" s="6">
        <f>LN(Tabella12[[#This Row],[NUM INDICE]]/G1499)</f>
        <v>-2.0667582330559189E-3</v>
      </c>
    </row>
    <row r="1501" spans="1:8" x14ac:dyDescent="0.3">
      <c r="A1501" s="1">
        <v>44181</v>
      </c>
      <c r="B1501" s="2">
        <v>3269.95</v>
      </c>
      <c r="C1501" s="2">
        <v>3259.89</v>
      </c>
      <c r="D1501" s="2">
        <v>3275.68</v>
      </c>
      <c r="E1501" s="2">
        <v>3242.7</v>
      </c>
      <c r="F1501" s="3">
        <v>6.7000000000000002E-3</v>
      </c>
      <c r="G1501">
        <f>$G$2*Tabella12[[#This Row],[CHIUSURA]]/$B$2</f>
        <v>227.76632350277919</v>
      </c>
      <c r="H1501" s="6">
        <f>LN(Tabella12[[#This Row],[NUM INDICE]]/G1500)</f>
        <v>6.7014055513514104E-3</v>
      </c>
    </row>
    <row r="1502" spans="1:8" x14ac:dyDescent="0.3">
      <c r="A1502" s="1">
        <v>44182</v>
      </c>
      <c r="B1502" s="2">
        <v>3282.67</v>
      </c>
      <c r="C1502" s="2">
        <v>3277.67</v>
      </c>
      <c r="D1502" s="2">
        <v>3318.39</v>
      </c>
      <c r="E1502" s="2">
        <v>3274.45</v>
      </c>
      <c r="F1502" s="3">
        <v>3.8999999999999998E-3</v>
      </c>
      <c r="G1502">
        <f>$G$2*Tabella12[[#This Row],[CHIUSURA]]/$B$2</f>
        <v>228.65232715266845</v>
      </c>
      <c r="H1502" s="6">
        <f>LN(Tabella12[[#This Row],[NUM INDICE]]/G1501)</f>
        <v>3.8824213757501103E-3</v>
      </c>
    </row>
    <row r="1503" spans="1:8" x14ac:dyDescent="0.3">
      <c r="A1503" s="1">
        <v>44183</v>
      </c>
      <c r="B1503" s="2">
        <v>3273.75</v>
      </c>
      <c r="C1503" s="2">
        <v>3281.59</v>
      </c>
      <c r="D1503" s="2">
        <v>3283.32</v>
      </c>
      <c r="E1503" s="2">
        <v>3245.25</v>
      </c>
      <c r="F1503" s="3">
        <v>-2.7000000000000001E-3</v>
      </c>
      <c r="G1503">
        <f>$G$2*Tabella12[[#This Row],[CHIUSURA]]/$B$2</f>
        <v>228.0310101277461</v>
      </c>
      <c r="H1503" s="6">
        <f>LN(Tabella12[[#This Row],[NUM INDICE]]/G1502)</f>
        <v>-2.7209988083486108E-3</v>
      </c>
    </row>
    <row r="1504" spans="1:8" x14ac:dyDescent="0.3">
      <c r="A1504" s="1">
        <v>44186</v>
      </c>
      <c r="B1504" s="2">
        <v>3186.38</v>
      </c>
      <c r="C1504" s="2">
        <v>3246.9</v>
      </c>
      <c r="D1504" s="2">
        <v>3246.9</v>
      </c>
      <c r="E1504" s="2">
        <v>3170.03</v>
      </c>
      <c r="F1504" s="3">
        <v>-2.6700000000000002E-2</v>
      </c>
      <c r="G1504">
        <f>$G$2*Tabella12[[#This Row],[CHIUSURA]]/$B$2</f>
        <v>221.94530738475683</v>
      </c>
      <c r="H1504" s="6">
        <f>LN(Tabella12[[#This Row],[NUM INDICE]]/G1503)</f>
        <v>-2.7050640650057918E-2</v>
      </c>
    </row>
    <row r="1505" spans="1:8" x14ac:dyDescent="0.3">
      <c r="A1505" s="1">
        <v>44187</v>
      </c>
      <c r="B1505" s="2">
        <v>3236.46</v>
      </c>
      <c r="C1505" s="2">
        <v>3179.69</v>
      </c>
      <c r="D1505" s="2">
        <v>3249.19</v>
      </c>
      <c r="E1505" s="2">
        <v>3175.51</v>
      </c>
      <c r="F1505" s="3">
        <v>1.5699999999999999E-2</v>
      </c>
      <c r="G1505">
        <f>$G$2*Tabella12[[#This Row],[CHIUSURA]]/$B$2</f>
        <v>225.43359848432078</v>
      </c>
      <c r="H1505" s="6">
        <f>LN(Tabella12[[#This Row],[NUM INDICE]]/G1504)</f>
        <v>1.5594663707511716E-2</v>
      </c>
    </row>
    <row r="1506" spans="1:8" x14ac:dyDescent="0.3">
      <c r="A1506" s="1">
        <v>44188</v>
      </c>
      <c r="B1506" s="2">
        <v>3252.1</v>
      </c>
      <c r="C1506" s="2">
        <v>3224.02</v>
      </c>
      <c r="D1506" s="2">
        <v>3255.4</v>
      </c>
      <c r="E1506" s="2">
        <v>3218.19</v>
      </c>
      <c r="F1506" s="3">
        <v>4.7999999999999996E-3</v>
      </c>
      <c r="G1506">
        <f>$G$2*Tabella12[[#This Row],[CHIUSURA]]/$B$2</f>
        <v>226.52299290918461</v>
      </c>
      <c r="H1506" s="6">
        <f>LN(Tabella12[[#This Row],[NUM INDICE]]/G1505)</f>
        <v>4.8208016230480485E-3</v>
      </c>
    </row>
    <row r="1507" spans="1:8" x14ac:dyDescent="0.3">
      <c r="A1507" s="1">
        <v>44189</v>
      </c>
      <c r="B1507" s="2">
        <v>3236.88</v>
      </c>
      <c r="C1507" s="2">
        <v>3253.73</v>
      </c>
      <c r="D1507" s="2">
        <v>3264.6</v>
      </c>
      <c r="E1507" s="2">
        <v>3230.62</v>
      </c>
      <c r="F1507" s="3">
        <v>-4.7000000000000002E-3</v>
      </c>
      <c r="G1507">
        <f>$G$2*Tabella12[[#This Row],[CHIUSURA]]/$B$2</f>
        <v>225.46285332181714</v>
      </c>
      <c r="H1507" s="6">
        <f>LN(Tabella12[[#This Row],[NUM INDICE]]/G1506)</f>
        <v>-4.6910386257113662E-3</v>
      </c>
    </row>
    <row r="1508" spans="1:8" x14ac:dyDescent="0.3">
      <c r="A1508" s="1">
        <v>44190</v>
      </c>
      <c r="B1508" s="2">
        <v>3246.35</v>
      </c>
      <c r="C1508" s="2">
        <v>3236.38</v>
      </c>
      <c r="D1508" s="2">
        <v>3248.63</v>
      </c>
      <c r="E1508" s="2">
        <v>3228.74</v>
      </c>
      <c r="F1508" s="3">
        <v>2.8999999999999998E-3</v>
      </c>
      <c r="G1508">
        <f>$G$2*Tabella12[[#This Row],[CHIUSURA]]/$B$2</f>
        <v>226.12248025298467</v>
      </c>
      <c r="H1508" s="6">
        <f>LN(Tabella12[[#This Row],[NUM INDICE]]/G1507)</f>
        <v>2.9213854005290503E-3</v>
      </c>
    </row>
    <row r="1509" spans="1:8" x14ac:dyDescent="0.3">
      <c r="A1509" s="1">
        <v>44193</v>
      </c>
      <c r="B1509" s="2">
        <v>3258.95</v>
      </c>
      <c r="C1509" s="2">
        <v>3249.41</v>
      </c>
      <c r="D1509" s="2">
        <v>3267.61</v>
      </c>
      <c r="E1509" s="2">
        <v>3249.41</v>
      </c>
      <c r="F1509" s="3">
        <v>3.8999999999999998E-3</v>
      </c>
      <c r="G1509">
        <f>$G$2*Tabella12[[#This Row],[CHIUSURA]]/$B$2</f>
        <v>227.00012537787498</v>
      </c>
      <c r="H1509" s="6">
        <f>LN(Tabella12[[#This Row],[NUM INDICE]]/G1508)</f>
        <v>3.873769313141498E-3</v>
      </c>
    </row>
    <row r="1510" spans="1:8" x14ac:dyDescent="0.3">
      <c r="A1510" s="1">
        <v>44194</v>
      </c>
      <c r="B1510" s="2">
        <v>3274.67</v>
      </c>
      <c r="C1510" s="2">
        <v>3269.71</v>
      </c>
      <c r="D1510" s="2">
        <v>3282.23</v>
      </c>
      <c r="E1510" s="2">
        <v>3264.33</v>
      </c>
      <c r="F1510" s="3">
        <v>4.7999999999999996E-3</v>
      </c>
      <c r="G1510">
        <f>$G$2*Tabella12[[#This Row],[CHIUSURA]]/$B$2</f>
        <v>228.09509215273809</v>
      </c>
      <c r="H1510" s="6">
        <f>LN(Tabella12[[#This Row],[NUM INDICE]]/G1509)</f>
        <v>4.8120430432229055E-3</v>
      </c>
    </row>
    <row r="1511" spans="1:8" x14ac:dyDescent="0.3">
      <c r="A1511" s="1">
        <v>44195</v>
      </c>
      <c r="B1511" s="2">
        <v>3289.02</v>
      </c>
      <c r="C1511" s="2">
        <v>3276.04</v>
      </c>
      <c r="D1511" s="2">
        <v>3294.62</v>
      </c>
      <c r="E1511" s="2">
        <v>3267.39</v>
      </c>
      <c r="F1511" s="3">
        <v>4.4000000000000003E-3</v>
      </c>
      <c r="G1511">
        <f>$G$2*Tabella12[[#This Row],[CHIUSURA]]/$B$2</f>
        <v>229.09463243386315</v>
      </c>
      <c r="H1511" s="6">
        <f>LN(Tabella12[[#This Row],[NUM INDICE]]/G1510)</f>
        <v>4.3725474126093357E-3</v>
      </c>
    </row>
    <row r="1512" spans="1:8" x14ac:dyDescent="0.3">
      <c r="A1512" s="1">
        <v>44200</v>
      </c>
      <c r="B1512" s="2">
        <v>3350.51</v>
      </c>
      <c r="C1512" s="2">
        <v>3306.12</v>
      </c>
      <c r="D1512" s="2">
        <v>3350.81</v>
      </c>
      <c r="E1512" s="2">
        <v>3304.17</v>
      </c>
      <c r="F1512" s="3">
        <v>1.8700000000000001E-2</v>
      </c>
      <c r="G1512">
        <f>$G$2*Tabella12[[#This Row],[CHIUSURA]]/$B$2</f>
        <v>233.37767995207778</v>
      </c>
      <c r="H1512" s="6">
        <f>LN(Tabella12[[#This Row],[NUM INDICE]]/G1511)</f>
        <v>1.8522924991716719E-2</v>
      </c>
    </row>
    <row r="1513" spans="1:8" x14ac:dyDescent="0.3">
      <c r="A1513" s="1">
        <v>44201</v>
      </c>
      <c r="B1513" s="2">
        <v>3359.15</v>
      </c>
      <c r="C1513" s="2">
        <v>3327.94</v>
      </c>
      <c r="D1513" s="2">
        <v>3365.32</v>
      </c>
      <c r="E1513" s="2">
        <v>3301.88</v>
      </c>
      <c r="F1513" s="3">
        <v>2.5999999999999999E-3</v>
      </c>
      <c r="G1513">
        <f>$G$2*Tabella12[[#This Row],[CHIUSURA]]/$B$2</f>
        <v>233.97949375200255</v>
      </c>
      <c r="H1513" s="6">
        <f>LN(Tabella12[[#This Row],[NUM INDICE]]/G1512)</f>
        <v>2.5753927249684452E-3</v>
      </c>
    </row>
    <row r="1514" spans="1:8" x14ac:dyDescent="0.3">
      <c r="A1514" s="1">
        <v>44202</v>
      </c>
      <c r="B1514" s="2">
        <v>3371.03</v>
      </c>
      <c r="C1514" s="2">
        <v>3373.37</v>
      </c>
      <c r="D1514" s="2">
        <v>3380.63</v>
      </c>
      <c r="E1514" s="2">
        <v>3344.43</v>
      </c>
      <c r="F1514" s="3">
        <v>3.5000000000000001E-3</v>
      </c>
      <c r="G1514">
        <f>$G$2*Tabella12[[#This Row],[CHIUSURA]]/$B$2</f>
        <v>234.80698772689911</v>
      </c>
      <c r="H1514" s="6">
        <f>LN(Tabella12[[#This Row],[NUM INDICE]]/G1513)</f>
        <v>3.5303698679303541E-3</v>
      </c>
    </row>
    <row r="1515" spans="1:8" x14ac:dyDescent="0.3">
      <c r="A1515" s="1">
        <v>44204</v>
      </c>
      <c r="B1515" s="2">
        <v>3454.82</v>
      </c>
      <c r="C1515" s="2">
        <v>3390.23</v>
      </c>
      <c r="D1515" s="2">
        <v>3474.66</v>
      </c>
      <c r="E1515" s="2">
        <v>3390.23</v>
      </c>
      <c r="F1515" s="3">
        <v>2.4899999999999999E-2</v>
      </c>
      <c r="G1515">
        <f>$G$2*Tabella12[[#This Row],[CHIUSURA]]/$B$2</f>
        <v>240.64332780741958</v>
      </c>
      <c r="H1515" s="6">
        <f>LN(Tabella12[[#This Row],[NUM INDICE]]/G1514)</f>
        <v>2.455202180566686E-2</v>
      </c>
    </row>
    <row r="1516" spans="1:8" x14ac:dyDescent="0.3">
      <c r="A1516" s="1">
        <v>44207</v>
      </c>
      <c r="B1516" s="2">
        <v>3482.48</v>
      </c>
      <c r="C1516" s="2">
        <v>3455.67</v>
      </c>
      <c r="D1516" s="2">
        <v>3516.9</v>
      </c>
      <c r="E1516" s="2">
        <v>3436.66</v>
      </c>
      <c r="F1516" s="3">
        <v>8.0000000000000002E-3</v>
      </c>
      <c r="G1516">
        <f>$G$2*Tabella12[[#This Row],[CHIUSURA]]/$B$2</f>
        <v>242.56996781967874</v>
      </c>
      <c r="H1516" s="6">
        <f>LN(Tabella12[[#This Row],[NUM INDICE]]/G1515)</f>
        <v>7.9743262002548547E-3</v>
      </c>
    </row>
    <row r="1517" spans="1:8" x14ac:dyDescent="0.3">
      <c r="A1517" s="1">
        <v>44208</v>
      </c>
      <c r="B1517" s="2">
        <v>3471.65</v>
      </c>
      <c r="C1517" s="2">
        <v>3494.6</v>
      </c>
      <c r="D1517" s="2">
        <v>3520.66</v>
      </c>
      <c r="E1517" s="2">
        <v>3451.87</v>
      </c>
      <c r="F1517" s="3">
        <v>-3.0999999999999999E-3</v>
      </c>
      <c r="G1517">
        <f>$G$2*Tabella12[[#This Row],[CHIUSURA]]/$B$2</f>
        <v>241.81561093852304</v>
      </c>
      <c r="H1517" s="6">
        <f>LN(Tabella12[[#This Row],[NUM INDICE]]/G1516)</f>
        <v>-3.1146983894356768E-3</v>
      </c>
    </row>
    <row r="1518" spans="1:8" x14ac:dyDescent="0.3">
      <c r="A1518" s="1">
        <v>44209</v>
      </c>
      <c r="B1518" s="2">
        <v>3470.26</v>
      </c>
      <c r="C1518" s="2">
        <v>3487.92</v>
      </c>
      <c r="D1518" s="2">
        <v>3504.56</v>
      </c>
      <c r="E1518" s="2">
        <v>3448.94</v>
      </c>
      <c r="F1518" s="3">
        <v>-4.0000000000000002E-4</v>
      </c>
      <c r="G1518">
        <f>$G$2*Tabella12[[#This Row],[CHIUSURA]]/$B$2</f>
        <v>241.71879135728514</v>
      </c>
      <c r="H1518" s="6">
        <f>LN(Tabella12[[#This Row],[NUM INDICE]]/G1517)</f>
        <v>-4.0046615947965375E-4</v>
      </c>
    </row>
    <row r="1519" spans="1:8" x14ac:dyDescent="0.3">
      <c r="A1519" s="1">
        <v>44210</v>
      </c>
      <c r="B1519" s="2">
        <v>3490.85</v>
      </c>
      <c r="C1519" s="2">
        <v>3461.83</v>
      </c>
      <c r="D1519" s="2">
        <v>3507.71</v>
      </c>
      <c r="E1519" s="2">
        <v>3439.01</v>
      </c>
      <c r="F1519" s="3">
        <v>5.8999999999999999E-3</v>
      </c>
      <c r="G1519">
        <f>$G$2*Tabella12[[#This Row],[CHIUSURA]]/$B$2</f>
        <v>243.15297493835587</v>
      </c>
      <c r="H1519" s="6">
        <f>LN(Tabella12[[#This Row],[NUM INDICE]]/G1518)</f>
        <v>5.9157404630131236E-3</v>
      </c>
    </row>
    <row r="1520" spans="1:8" x14ac:dyDescent="0.3">
      <c r="A1520" s="1">
        <v>44211</v>
      </c>
      <c r="B1520" s="2">
        <v>3450.95</v>
      </c>
      <c r="C1520" s="2">
        <v>3486.02</v>
      </c>
      <c r="D1520" s="2">
        <v>3509.24</v>
      </c>
      <c r="E1520" s="2">
        <v>3448.54</v>
      </c>
      <c r="F1520" s="3">
        <v>-1.14E-2</v>
      </c>
      <c r="G1520">
        <f>$G$2*Tabella12[[#This Row],[CHIUSURA]]/$B$2</f>
        <v>240.37376537620327</v>
      </c>
      <c r="H1520" s="6">
        <f>LN(Tabella12[[#This Row],[NUM INDICE]]/G1519)</f>
        <v>-1.1495704111848696E-2</v>
      </c>
    </row>
    <row r="1521" spans="1:8" x14ac:dyDescent="0.3">
      <c r="A1521" s="1">
        <v>44214</v>
      </c>
      <c r="B1521" s="2">
        <v>3471.92</v>
      </c>
      <c r="C1521" s="2">
        <v>3440.56</v>
      </c>
      <c r="D1521" s="2">
        <v>3475.18</v>
      </c>
      <c r="E1521" s="2">
        <v>3426.11</v>
      </c>
      <c r="F1521" s="3">
        <v>6.1000000000000004E-3</v>
      </c>
      <c r="G1521">
        <f>$G$2*Tabella12[[#This Row],[CHIUSURA]]/$B$2</f>
        <v>241.83441761977068</v>
      </c>
      <c r="H1521" s="6">
        <f>LN(Tabella12[[#This Row],[NUM INDICE]]/G1520)</f>
        <v>6.058199601126614E-3</v>
      </c>
    </row>
    <row r="1522" spans="1:8" x14ac:dyDescent="0.3">
      <c r="A1522" s="1">
        <v>44215</v>
      </c>
      <c r="B1522" s="2">
        <v>3443.23</v>
      </c>
      <c r="C1522" s="2">
        <v>3479.53</v>
      </c>
      <c r="D1522" s="2">
        <v>3491.93</v>
      </c>
      <c r="E1522" s="2">
        <v>3439.64</v>
      </c>
      <c r="F1522" s="3">
        <v>-8.3000000000000001E-3</v>
      </c>
      <c r="G1522">
        <f>$G$2*Tabella12[[#This Row],[CHIUSURA]]/$B$2</f>
        <v>239.83603360127049</v>
      </c>
      <c r="H1522" s="6">
        <f>LN(Tabella12[[#This Row],[NUM INDICE]]/G1521)</f>
        <v>-8.2977707253945581E-3</v>
      </c>
    </row>
    <row r="1523" spans="1:8" x14ac:dyDescent="0.3">
      <c r="A1523" s="1">
        <v>44216</v>
      </c>
      <c r="B1523" s="2">
        <v>3466.8</v>
      </c>
      <c r="C1523" s="2">
        <v>3453.54</v>
      </c>
      <c r="D1523" s="2">
        <v>3482.03</v>
      </c>
      <c r="E1523" s="2">
        <v>3447.81</v>
      </c>
      <c r="F1523" s="3">
        <v>6.7999999999999996E-3</v>
      </c>
      <c r="G1523">
        <f>$G$2*Tabella12[[#This Row],[CHIUSURA]]/$B$2</f>
        <v>241.47778721981527</v>
      </c>
      <c r="H1523" s="6">
        <f>LN(Tabella12[[#This Row],[NUM INDICE]]/G1522)</f>
        <v>6.8219939454569932E-3</v>
      </c>
    </row>
    <row r="1524" spans="1:8" x14ac:dyDescent="0.3">
      <c r="A1524" s="1">
        <v>44217</v>
      </c>
      <c r="B1524" s="2">
        <v>3422.67</v>
      </c>
      <c r="C1524" s="2">
        <v>3481.74</v>
      </c>
      <c r="D1524" s="2">
        <v>3489.07</v>
      </c>
      <c r="E1524" s="2">
        <v>3407.22</v>
      </c>
      <c r="F1524" s="3">
        <v>-1.2699999999999999E-2</v>
      </c>
      <c r="G1524">
        <f>$G$2*Tabella12[[#This Row],[CHIUSURA]]/$B$2</f>
        <v>238.40393965144949</v>
      </c>
      <c r="H1524" s="6">
        <f>LN(Tabella12[[#This Row],[NUM INDICE]]/G1523)</f>
        <v>-1.2811030038249249E-2</v>
      </c>
    </row>
    <row r="1525" spans="1:8" x14ac:dyDescent="0.3">
      <c r="A1525" s="1">
        <v>44218</v>
      </c>
      <c r="B1525" s="2">
        <v>3382.92</v>
      </c>
      <c r="C1525" s="2">
        <v>3404.36</v>
      </c>
      <c r="D1525" s="2">
        <v>3404.36</v>
      </c>
      <c r="E1525" s="2">
        <v>3362.01</v>
      </c>
      <c r="F1525" s="3">
        <v>-1.1599999999999999E-2</v>
      </c>
      <c r="G1525">
        <f>$G$2*Tabella12[[#This Row],[CHIUSURA]]/$B$2</f>
        <v>235.6351782455456</v>
      </c>
      <c r="H1525" s="6">
        <f>LN(Tabella12[[#This Row],[NUM INDICE]]/G1524)</f>
        <v>-1.1681706370856998E-2</v>
      </c>
    </row>
    <row r="1526" spans="1:8" x14ac:dyDescent="0.3">
      <c r="A1526" s="1">
        <v>44221</v>
      </c>
      <c r="B1526" s="2">
        <v>3397.48</v>
      </c>
      <c r="C1526" s="2">
        <v>3399.28</v>
      </c>
      <c r="D1526" s="2">
        <v>3425.78</v>
      </c>
      <c r="E1526" s="2">
        <v>3385.74</v>
      </c>
      <c r="F1526" s="3">
        <v>4.3E-3</v>
      </c>
      <c r="G1526">
        <f>$G$2*Tabella12[[#This Row],[CHIUSURA]]/$B$2</f>
        <v>236.64934594541882</v>
      </c>
      <c r="H1526" s="6">
        <f>LN(Tabella12[[#This Row],[NUM INDICE]]/G1525)</f>
        <v>4.2947384755052335E-3</v>
      </c>
    </row>
    <row r="1527" spans="1:8" x14ac:dyDescent="0.3">
      <c r="A1527" s="1">
        <v>44222</v>
      </c>
      <c r="B1527" s="2">
        <v>3390.76</v>
      </c>
      <c r="C1527" s="2">
        <v>3384.99</v>
      </c>
      <c r="D1527" s="2">
        <v>3408.13</v>
      </c>
      <c r="E1527" s="2">
        <v>3374.1</v>
      </c>
      <c r="F1527" s="3">
        <v>-2E-3</v>
      </c>
      <c r="G1527">
        <f>$G$2*Tabella12[[#This Row],[CHIUSURA]]/$B$2</f>
        <v>236.18126854547734</v>
      </c>
      <c r="H1527" s="6">
        <f>LN(Tabella12[[#This Row],[NUM INDICE]]/G1526)</f>
        <v>-1.9798952880839575E-3</v>
      </c>
    </row>
    <row r="1528" spans="1:8" x14ac:dyDescent="0.3">
      <c r="A1528" s="1">
        <v>44223</v>
      </c>
      <c r="B1528" s="2">
        <v>3343.62</v>
      </c>
      <c r="C1528" s="2">
        <v>3398.38</v>
      </c>
      <c r="D1528" s="2">
        <v>3408.64</v>
      </c>
      <c r="E1528" s="2">
        <v>3333.04</v>
      </c>
      <c r="F1528" s="3">
        <v>-1.3899999999999999E-2</v>
      </c>
      <c r="G1528">
        <f>$G$2*Tabella12[[#This Row],[CHIUSURA]]/$B$2</f>
        <v>232.89776130838777</v>
      </c>
      <c r="H1528" s="6">
        <f>LN(Tabella12[[#This Row],[NUM INDICE]]/G1527)</f>
        <v>-1.4000032654649714E-2</v>
      </c>
    </row>
    <row r="1529" spans="1:8" x14ac:dyDescent="0.3">
      <c r="A1529" s="1">
        <v>44224</v>
      </c>
      <c r="B1529" s="2">
        <v>3342.01</v>
      </c>
      <c r="C1529" s="2">
        <v>3319.16</v>
      </c>
      <c r="D1529" s="2">
        <v>3359.1</v>
      </c>
      <c r="E1529" s="2">
        <v>3307.42</v>
      </c>
      <c r="F1529" s="3">
        <v>-5.0000000000000001E-4</v>
      </c>
      <c r="G1529">
        <f>$G$2*Tabella12[[#This Row],[CHIUSURA]]/$B$2</f>
        <v>232.78561776465179</v>
      </c>
      <c r="H1529" s="6">
        <f>LN(Tabella12[[#This Row],[NUM INDICE]]/G1528)</f>
        <v>-4.8163001276538069E-4</v>
      </c>
    </row>
    <row r="1530" spans="1:8" x14ac:dyDescent="0.3">
      <c r="A1530" s="1">
        <v>44225</v>
      </c>
      <c r="B1530" s="2">
        <v>3277.08</v>
      </c>
      <c r="C1530" s="2">
        <v>3335.13</v>
      </c>
      <c r="D1530" s="2">
        <v>3337.01</v>
      </c>
      <c r="E1530" s="2">
        <v>3272.53</v>
      </c>
      <c r="F1530" s="3">
        <v>-1.9400000000000001E-2</v>
      </c>
      <c r="G1530">
        <f>$G$2*Tabella12[[#This Row],[CHIUSURA]]/$B$2</f>
        <v>228.26295919646711</v>
      </c>
      <c r="H1530" s="6">
        <f>LN(Tabella12[[#This Row],[NUM INDICE]]/G1529)</f>
        <v>-1.9619640397782426E-2</v>
      </c>
    </row>
    <row r="1531" spans="1:8" x14ac:dyDescent="0.3">
      <c r="A1531" s="1">
        <v>44228</v>
      </c>
      <c r="B1531" s="2">
        <v>3291.14</v>
      </c>
      <c r="C1531" s="2">
        <v>3287.96</v>
      </c>
      <c r="D1531" s="2">
        <v>3305.91</v>
      </c>
      <c r="E1531" s="2">
        <v>3268.52</v>
      </c>
      <c r="F1531" s="3">
        <v>4.3E-3</v>
      </c>
      <c r="G1531">
        <f>$G$2*Tabella12[[#This Row],[CHIUSURA]]/$B$2</f>
        <v>229.24229970884471</v>
      </c>
      <c r="H1531" s="6">
        <f>LN(Tabella12[[#This Row],[NUM INDICE]]/G1530)</f>
        <v>4.2812273265401537E-3</v>
      </c>
    </row>
    <row r="1532" spans="1:8" x14ac:dyDescent="0.3">
      <c r="A1532" s="1">
        <v>44229</v>
      </c>
      <c r="B1532" s="2">
        <v>3360.25</v>
      </c>
      <c r="C1532" s="2">
        <v>3324.24</v>
      </c>
      <c r="D1532" s="2">
        <v>3366.13</v>
      </c>
      <c r="E1532" s="2">
        <v>3321.7</v>
      </c>
      <c r="F1532" s="3">
        <v>2.1000000000000001E-2</v>
      </c>
      <c r="G1532">
        <f>$G$2*Tabella12[[#This Row],[CHIUSURA]]/$B$2</f>
        <v>234.05611356449296</v>
      </c>
      <c r="H1532" s="6">
        <f>LN(Tabella12[[#This Row],[NUM INDICE]]/G1531)</f>
        <v>2.0781366651410213E-2</v>
      </c>
    </row>
    <row r="1533" spans="1:8" x14ac:dyDescent="0.3">
      <c r="A1533" s="1">
        <v>44230</v>
      </c>
      <c r="B1533" s="2">
        <v>3343.46</v>
      </c>
      <c r="C1533" s="2">
        <v>3351.99</v>
      </c>
      <c r="D1533" s="2">
        <v>3376.83</v>
      </c>
      <c r="E1533" s="2">
        <v>3332.5</v>
      </c>
      <c r="F1533" s="3">
        <v>-5.0000000000000001E-3</v>
      </c>
      <c r="G1533">
        <f>$G$2*Tabella12[[#This Row],[CHIUSURA]]/$B$2</f>
        <v>232.88661660838915</v>
      </c>
      <c r="H1533" s="6">
        <f>LN(Tabella12[[#This Row],[NUM INDICE]]/G1532)</f>
        <v>-5.0091770400783426E-3</v>
      </c>
    </row>
    <row r="1534" spans="1:8" x14ac:dyDescent="0.3">
      <c r="A1534" s="1">
        <v>44231</v>
      </c>
      <c r="B1534" s="2">
        <v>3372</v>
      </c>
      <c r="C1534" s="2">
        <v>3356.23</v>
      </c>
      <c r="D1534" s="2">
        <v>3384.48</v>
      </c>
      <c r="E1534" s="2">
        <v>3351.94</v>
      </c>
      <c r="F1534" s="3">
        <v>8.5000000000000006E-3</v>
      </c>
      <c r="G1534">
        <f>$G$2*Tabella12[[#This Row],[CHIUSURA]]/$B$2</f>
        <v>234.87455247064068</v>
      </c>
      <c r="H1534" s="6">
        <f>LN(Tabella12[[#This Row],[NUM INDICE]]/G1533)</f>
        <v>8.499841210566874E-3</v>
      </c>
    </row>
    <row r="1535" spans="1:8" x14ac:dyDescent="0.3">
      <c r="A1535" s="1">
        <v>44232</v>
      </c>
      <c r="B1535" s="2">
        <v>3392.73</v>
      </c>
      <c r="C1535" s="2">
        <v>3396.97</v>
      </c>
      <c r="D1535" s="2">
        <v>3406.22</v>
      </c>
      <c r="E1535" s="2">
        <v>3368.58</v>
      </c>
      <c r="F1535" s="3">
        <v>6.1000000000000004E-3</v>
      </c>
      <c r="G1535">
        <f>$G$2*Tabella12[[#This Row],[CHIUSURA]]/$B$2</f>
        <v>236.31848766421018</v>
      </c>
      <c r="H1535" s="6">
        <f>LN(Tabella12[[#This Row],[NUM INDICE]]/G1534)</f>
        <v>6.1288668993612428E-3</v>
      </c>
    </row>
    <row r="1536" spans="1:8" x14ac:dyDescent="0.3">
      <c r="A1536" s="1">
        <v>44235</v>
      </c>
      <c r="B1536" s="2">
        <v>3445.9</v>
      </c>
      <c r="C1536" s="2">
        <v>3412.97</v>
      </c>
      <c r="D1536" s="2">
        <v>3448.79</v>
      </c>
      <c r="E1536" s="2">
        <v>3412.97</v>
      </c>
      <c r="F1536" s="3">
        <v>1.5699999999999999E-2</v>
      </c>
      <c r="G1536">
        <f>$G$2*Tabella12[[#This Row],[CHIUSURA]]/$B$2</f>
        <v>240.02201078249723</v>
      </c>
      <c r="H1536" s="6">
        <f>LN(Tabella12[[#This Row],[NUM INDICE]]/G1535)</f>
        <v>1.5550211493062941E-2</v>
      </c>
    </row>
    <row r="1537" spans="1:8" x14ac:dyDescent="0.3">
      <c r="A1537" s="1">
        <v>44236</v>
      </c>
      <c r="B1537" s="2">
        <v>3426.86</v>
      </c>
      <c r="C1537" s="2">
        <v>3461.15</v>
      </c>
      <c r="D1537" s="2">
        <v>3466.51</v>
      </c>
      <c r="E1537" s="2">
        <v>3424.39</v>
      </c>
      <c r="F1537" s="3">
        <v>-5.4999999999999997E-3</v>
      </c>
      <c r="G1537">
        <f>$G$2*Tabella12[[#This Row],[CHIUSURA]]/$B$2</f>
        <v>238.69579148266303</v>
      </c>
      <c r="H1537" s="6">
        <f>LN(Tabella12[[#This Row],[NUM INDICE]]/G1536)</f>
        <v>-5.5407285312224532E-3</v>
      </c>
    </row>
    <row r="1538" spans="1:8" x14ac:dyDescent="0.3">
      <c r="A1538" s="1">
        <v>44237</v>
      </c>
      <c r="B1538" s="2">
        <v>3399.66</v>
      </c>
      <c r="C1538" s="2">
        <v>3437.76</v>
      </c>
      <c r="D1538" s="2">
        <v>3447.05</v>
      </c>
      <c r="E1538" s="2">
        <v>3393.98</v>
      </c>
      <c r="F1538" s="3">
        <v>-7.9000000000000008E-3</v>
      </c>
      <c r="G1538">
        <f>$G$2*Tabella12[[#This Row],[CHIUSURA]]/$B$2</f>
        <v>236.80119248289984</v>
      </c>
      <c r="H1538" s="6">
        <f>LN(Tabella12[[#This Row],[NUM INDICE]]/G1537)</f>
        <v>-7.9689633790286339E-3</v>
      </c>
    </row>
    <row r="1539" spans="1:8" x14ac:dyDescent="0.3">
      <c r="A1539" s="1">
        <v>44238</v>
      </c>
      <c r="B1539" s="2">
        <v>3414.32</v>
      </c>
      <c r="C1539" s="2">
        <v>3405.33</v>
      </c>
      <c r="D1539" s="2">
        <v>3416.4</v>
      </c>
      <c r="E1539" s="2">
        <v>3390.22</v>
      </c>
      <c r="F1539" s="3">
        <v>4.3E-3</v>
      </c>
      <c r="G1539">
        <f>$G$2*Tabella12[[#This Row],[CHIUSURA]]/$B$2</f>
        <v>237.82232562027221</v>
      </c>
      <c r="H1539" s="6">
        <f>LN(Tabella12[[#This Row],[NUM INDICE]]/G1538)</f>
        <v>4.3029250509547144E-3</v>
      </c>
    </row>
    <row r="1540" spans="1:8" x14ac:dyDescent="0.3">
      <c r="A1540" s="1">
        <v>44239</v>
      </c>
      <c r="B1540" s="2">
        <v>3427.08</v>
      </c>
      <c r="C1540" s="2">
        <v>3403.07</v>
      </c>
      <c r="D1540" s="2">
        <v>3427.08</v>
      </c>
      <c r="E1540" s="2">
        <v>3343.82</v>
      </c>
      <c r="F1540" s="3">
        <v>3.7000000000000002E-3</v>
      </c>
      <c r="G1540">
        <f>$G$2*Tabella12[[#This Row],[CHIUSURA]]/$B$2</f>
        <v>238.71111544516108</v>
      </c>
      <c r="H1540" s="6">
        <f>LN(Tabella12[[#This Row],[NUM INDICE]]/G1539)</f>
        <v>3.7302349799486659E-3</v>
      </c>
    </row>
    <row r="1541" spans="1:8" x14ac:dyDescent="0.3">
      <c r="A1541" s="1">
        <v>44242</v>
      </c>
      <c r="B1541" s="2">
        <v>3481.9</v>
      </c>
      <c r="C1541" s="2">
        <v>3461.94</v>
      </c>
      <c r="D1541" s="2">
        <v>3483.34</v>
      </c>
      <c r="E1541" s="2">
        <v>3455.95</v>
      </c>
      <c r="F1541" s="3">
        <v>1.6E-2</v>
      </c>
      <c r="G1541">
        <f>$G$2*Tabella12[[#This Row],[CHIUSURA]]/$B$2</f>
        <v>242.52956828218379</v>
      </c>
      <c r="H1541" s="6">
        <f>LN(Tabella12[[#This Row],[NUM INDICE]]/G1540)</f>
        <v>1.5869535153971007E-2</v>
      </c>
    </row>
    <row r="1542" spans="1:8" x14ac:dyDescent="0.3">
      <c r="A1542" s="1">
        <v>44243</v>
      </c>
      <c r="B1542" s="2">
        <v>3495.26</v>
      </c>
      <c r="C1542" s="2">
        <v>3502.04</v>
      </c>
      <c r="D1542" s="2">
        <v>3510.77</v>
      </c>
      <c r="E1542" s="2">
        <v>3475.58</v>
      </c>
      <c r="F1542" s="3">
        <v>3.8E-3</v>
      </c>
      <c r="G1542">
        <f>$G$2*Tabella12[[#This Row],[CHIUSURA]]/$B$2</f>
        <v>243.46015073206746</v>
      </c>
      <c r="H1542" s="6">
        <f>LN(Tabella12[[#This Row],[NUM INDICE]]/G1541)</f>
        <v>3.8296431007251437E-3</v>
      </c>
    </row>
    <row r="1543" spans="1:8" x14ac:dyDescent="0.3">
      <c r="A1543" s="1">
        <v>44244</v>
      </c>
      <c r="B1543" s="2">
        <v>3436.8</v>
      </c>
      <c r="C1543" s="2">
        <v>3491.81</v>
      </c>
      <c r="D1543" s="2">
        <v>3505.19</v>
      </c>
      <c r="E1543" s="2">
        <v>3431.83</v>
      </c>
      <c r="F1543" s="3">
        <v>-1.67E-2</v>
      </c>
      <c r="G1543">
        <f>$G$2*Tabella12[[#This Row],[CHIUSURA]]/$B$2</f>
        <v>239.38815597007647</v>
      </c>
      <c r="H1543" s="6">
        <f>LN(Tabella12[[#This Row],[NUM INDICE]]/G1542)</f>
        <v>-1.6866959015028087E-2</v>
      </c>
    </row>
    <row r="1544" spans="1:8" x14ac:dyDescent="0.3">
      <c r="A1544" s="1">
        <v>44245</v>
      </c>
      <c r="B1544" s="2">
        <v>3400.17</v>
      </c>
      <c r="C1544" s="2">
        <v>3451.69</v>
      </c>
      <c r="D1544" s="2">
        <v>3461.15</v>
      </c>
      <c r="E1544" s="2">
        <v>3395.98</v>
      </c>
      <c r="F1544" s="3">
        <v>-1.0699999999999999E-2</v>
      </c>
      <c r="G1544">
        <f>$G$2*Tabella12[[#This Row],[CHIUSURA]]/$B$2</f>
        <v>236.83671621414538</v>
      </c>
      <c r="H1544" s="6">
        <f>LN(Tabella12[[#This Row],[NUM INDICE]]/G1543)</f>
        <v>-1.0715375520196524E-2</v>
      </c>
    </row>
    <row r="1545" spans="1:8" x14ac:dyDescent="0.3">
      <c r="A1545" s="1">
        <v>44246</v>
      </c>
      <c r="B1545" s="2">
        <v>3457.68</v>
      </c>
      <c r="C1545" s="2">
        <v>3398.4</v>
      </c>
      <c r="D1545" s="2">
        <v>3460.85</v>
      </c>
      <c r="E1545" s="2">
        <v>3380.89</v>
      </c>
      <c r="F1545" s="3">
        <v>1.6899999999999998E-2</v>
      </c>
      <c r="G1545">
        <f>$G$2*Tabella12[[#This Row],[CHIUSURA]]/$B$2</f>
        <v>240.84253931989466</v>
      </c>
      <c r="H1545" s="6">
        <f>LN(Tabella12[[#This Row],[NUM INDICE]]/G1544)</f>
        <v>1.6772413567032816E-2</v>
      </c>
    </row>
    <row r="1546" spans="1:8" x14ac:dyDescent="0.3">
      <c r="A1546" s="1">
        <v>44247</v>
      </c>
      <c r="B1546" s="2">
        <v>3446.32</v>
      </c>
      <c r="C1546" s="2">
        <v>3454.43</v>
      </c>
      <c r="D1546" s="2">
        <v>3454.89</v>
      </c>
      <c r="E1546" s="2">
        <v>3435.44</v>
      </c>
      <c r="F1546" s="3">
        <v>-3.3E-3</v>
      </c>
      <c r="G1546">
        <f>$G$2*Tabella12[[#This Row],[CHIUSURA]]/$B$2</f>
        <v>240.05126561999359</v>
      </c>
      <c r="H1546" s="6">
        <f>LN(Tabella12[[#This Row],[NUM INDICE]]/G1545)</f>
        <v>-3.2908488563443269E-3</v>
      </c>
    </row>
    <row r="1547" spans="1:8" x14ac:dyDescent="0.3">
      <c r="A1547" s="1">
        <v>44249</v>
      </c>
      <c r="B1547" s="2">
        <v>3433.93</v>
      </c>
      <c r="C1547" s="2">
        <v>3447.57</v>
      </c>
      <c r="D1547" s="2">
        <v>3456.26</v>
      </c>
      <c r="E1547" s="2">
        <v>3415.37</v>
      </c>
      <c r="F1547" s="3">
        <v>-3.5999999999999999E-3</v>
      </c>
      <c r="G1547">
        <f>$G$2*Tabella12[[#This Row],[CHIUSURA]]/$B$2</f>
        <v>239.18824791385146</v>
      </c>
      <c r="H1547" s="6">
        <f>LN(Tabella12[[#This Row],[NUM INDICE]]/G1546)</f>
        <v>-3.6016172067068553E-3</v>
      </c>
    </row>
    <row r="1548" spans="1:8" x14ac:dyDescent="0.3">
      <c r="A1548" s="1">
        <v>44251</v>
      </c>
      <c r="B1548" s="2">
        <v>3385.48</v>
      </c>
      <c r="C1548" s="2">
        <v>3426.07</v>
      </c>
      <c r="D1548" s="2">
        <v>3433.09</v>
      </c>
      <c r="E1548" s="2">
        <v>3385.01</v>
      </c>
      <c r="F1548" s="3">
        <v>-1.41E-2</v>
      </c>
      <c r="G1548">
        <f>$G$2*Tabella12[[#This Row],[CHIUSURA]]/$B$2</f>
        <v>235.81349344552331</v>
      </c>
      <c r="H1548" s="6">
        <f>LN(Tabella12[[#This Row],[NUM INDICE]]/G1547)</f>
        <v>-1.4209679496916665E-2</v>
      </c>
    </row>
    <row r="1549" spans="1:8" x14ac:dyDescent="0.3">
      <c r="A1549" s="1">
        <v>44252</v>
      </c>
      <c r="B1549" s="2">
        <v>3409.76</v>
      </c>
      <c r="C1549" s="2">
        <v>3412.16</v>
      </c>
      <c r="D1549" s="2">
        <v>3429.2</v>
      </c>
      <c r="E1549" s="2">
        <v>3391.77</v>
      </c>
      <c r="F1549" s="3">
        <v>7.1999999999999998E-3</v>
      </c>
      <c r="G1549">
        <f>$G$2*Tabella12[[#This Row],[CHIUSURA]]/$B$2</f>
        <v>237.5047016703119</v>
      </c>
      <c r="H1549" s="6">
        <f>LN(Tabella12[[#This Row],[NUM INDICE]]/G1548)</f>
        <v>7.1462092076564751E-3</v>
      </c>
    </row>
    <row r="1550" spans="1:8" x14ac:dyDescent="0.3">
      <c r="A1550" s="1">
        <v>44253</v>
      </c>
      <c r="B1550" s="2">
        <v>3346.64</v>
      </c>
      <c r="C1550" s="2">
        <v>3354.45</v>
      </c>
      <c r="D1550" s="2">
        <v>3385.74</v>
      </c>
      <c r="E1550" s="2">
        <v>3332.32</v>
      </c>
      <c r="F1550" s="3">
        <v>-1.8499999999999999E-2</v>
      </c>
      <c r="G1550">
        <f>$G$2*Tabella12[[#This Row],[CHIUSURA]]/$B$2</f>
        <v>233.10811752086147</v>
      </c>
      <c r="H1550" s="6">
        <f>LN(Tabella12[[#This Row],[NUM INDICE]]/G1549)</f>
        <v>-1.8685050150641112E-2</v>
      </c>
    </row>
    <row r="1551" spans="1:8" x14ac:dyDescent="0.3">
      <c r="A1551" s="1">
        <v>44256</v>
      </c>
      <c r="B1551" s="2">
        <v>3386.16</v>
      </c>
      <c r="C1551" s="2">
        <v>3369.68</v>
      </c>
      <c r="D1551" s="2">
        <v>3393.93</v>
      </c>
      <c r="E1551" s="2">
        <v>3354.09</v>
      </c>
      <c r="F1551" s="3">
        <v>1.18E-2</v>
      </c>
      <c r="G1551">
        <f>$G$2*Tabella12[[#This Row],[CHIUSURA]]/$B$2</f>
        <v>235.86085842051739</v>
      </c>
      <c r="H1551" s="6">
        <f>LN(Tabella12[[#This Row],[NUM INDICE]]/G1550)</f>
        <v>1.1739678554637204E-2</v>
      </c>
    </row>
    <row r="1552" spans="1:8" x14ac:dyDescent="0.3">
      <c r="A1552" s="1">
        <v>44257</v>
      </c>
      <c r="B1552" s="2">
        <v>3410.1</v>
      </c>
      <c r="C1552" s="2">
        <v>3380.35</v>
      </c>
      <c r="D1552" s="2">
        <v>3418.11</v>
      </c>
      <c r="E1552" s="2">
        <v>3375.48</v>
      </c>
      <c r="F1552" s="3">
        <v>7.1000000000000004E-3</v>
      </c>
      <c r="G1552">
        <f>$G$2*Tabella12[[#This Row],[CHIUSURA]]/$B$2</f>
        <v>237.52838415780894</v>
      </c>
      <c r="H1552" s="6">
        <f>LN(Tabella12[[#This Row],[NUM INDICE]]/G1551)</f>
        <v>7.0450803877624545E-3</v>
      </c>
    </row>
    <row r="1553" spans="1:8" x14ac:dyDescent="0.3">
      <c r="A1553" s="1">
        <v>44258</v>
      </c>
      <c r="B1553" s="2">
        <v>3416.04</v>
      </c>
      <c r="C1553" s="2">
        <v>3432.88</v>
      </c>
      <c r="D1553" s="2">
        <v>3450.76</v>
      </c>
      <c r="E1553" s="2">
        <v>3408.47</v>
      </c>
      <c r="F1553" s="3">
        <v>1.6999999999999999E-3</v>
      </c>
      <c r="G1553">
        <f>$G$2*Tabella12[[#This Row],[CHIUSURA]]/$B$2</f>
        <v>237.94213114525721</v>
      </c>
      <c r="H1553" s="6">
        <f>LN(Tabella12[[#This Row],[NUM INDICE]]/G1552)</f>
        <v>1.7403690810025097E-3</v>
      </c>
    </row>
    <row r="1554" spans="1:8" x14ac:dyDescent="0.3">
      <c r="A1554" s="1">
        <v>44259</v>
      </c>
      <c r="B1554" s="2">
        <v>3397.56</v>
      </c>
      <c r="C1554" s="2">
        <v>3403.01</v>
      </c>
      <c r="D1554" s="2">
        <v>3416.04</v>
      </c>
      <c r="E1554" s="2">
        <v>3366.76</v>
      </c>
      <c r="F1554" s="3">
        <v>-5.4000000000000003E-3</v>
      </c>
      <c r="G1554">
        <f>$G$2*Tabella12[[#This Row],[CHIUSURA]]/$B$2</f>
        <v>236.65491829541813</v>
      </c>
      <c r="H1554" s="6">
        <f>LN(Tabella12[[#This Row],[NUM INDICE]]/G1553)</f>
        <v>-5.4244585282649058E-3</v>
      </c>
    </row>
    <row r="1555" spans="1:8" x14ac:dyDescent="0.3">
      <c r="A1555" s="1">
        <v>44260</v>
      </c>
      <c r="B1555" s="2">
        <v>3414.13</v>
      </c>
      <c r="C1555" s="2">
        <v>3378.68</v>
      </c>
      <c r="D1555" s="2">
        <v>3432.98</v>
      </c>
      <c r="E1555" s="2">
        <v>3367.33</v>
      </c>
      <c r="F1555" s="3">
        <v>4.8999999999999998E-3</v>
      </c>
      <c r="G1555">
        <f>$G$2*Tabella12[[#This Row],[CHIUSURA]]/$B$2</f>
        <v>237.80909128902385</v>
      </c>
      <c r="H1555" s="6">
        <f>LN(Tabella12[[#This Row],[NUM INDICE]]/G1554)</f>
        <v>4.8651752161990684E-3</v>
      </c>
    </row>
    <row r="1556" spans="1:8" x14ac:dyDescent="0.3">
      <c r="A1556" s="1">
        <v>44264</v>
      </c>
      <c r="B1556" s="2">
        <v>3478.72</v>
      </c>
      <c r="C1556" s="2">
        <v>3426.48</v>
      </c>
      <c r="D1556" s="2">
        <v>3491.12</v>
      </c>
      <c r="E1556" s="2">
        <v>3426.33</v>
      </c>
      <c r="F1556" s="3">
        <v>1.89E-2</v>
      </c>
      <c r="G1556">
        <f>$G$2*Tabella12[[#This Row],[CHIUSURA]]/$B$2</f>
        <v>242.30806736971147</v>
      </c>
      <c r="H1556" s="6">
        <f>LN(Tabella12[[#This Row],[NUM INDICE]]/G1555)</f>
        <v>1.8741707885924368E-2</v>
      </c>
    </row>
    <row r="1557" spans="1:8" x14ac:dyDescent="0.3">
      <c r="A1557" s="1">
        <v>44265</v>
      </c>
      <c r="B1557" s="2">
        <v>3463.06</v>
      </c>
      <c r="C1557" s="2">
        <v>3476.91</v>
      </c>
      <c r="D1557" s="2">
        <v>3514.35</v>
      </c>
      <c r="E1557" s="2">
        <v>3455.42</v>
      </c>
      <c r="F1557" s="3">
        <v>-4.4999999999999997E-3</v>
      </c>
      <c r="G1557">
        <f>$G$2*Tabella12[[#This Row],[CHIUSURA]]/$B$2</f>
        <v>241.21727985734782</v>
      </c>
      <c r="H1557" s="6">
        <f>LN(Tabella12[[#This Row],[NUM INDICE]]/G1556)</f>
        <v>-4.5118187454037013E-3</v>
      </c>
    </row>
    <row r="1558" spans="1:8" x14ac:dyDescent="0.3">
      <c r="A1558" s="1">
        <v>44266</v>
      </c>
      <c r="B1558" s="2">
        <v>3508.51</v>
      </c>
      <c r="C1558" s="2">
        <v>3481.26</v>
      </c>
      <c r="D1558" s="2">
        <v>3508.51</v>
      </c>
      <c r="E1558" s="2">
        <v>3472.4</v>
      </c>
      <c r="F1558" s="3">
        <v>1.3100000000000001E-2</v>
      </c>
      <c r="G1558">
        <f>$G$2*Tabella12[[#This Row],[CHIUSURA]]/$B$2</f>
        <v>244.38307120070209</v>
      </c>
      <c r="H1558" s="6">
        <f>LN(Tabella12[[#This Row],[NUM INDICE]]/G1557)</f>
        <v>1.3038854638941843E-2</v>
      </c>
    </row>
    <row r="1559" spans="1:8" x14ac:dyDescent="0.3">
      <c r="A1559" s="1">
        <v>44267</v>
      </c>
      <c r="B1559" s="2">
        <v>3539.5</v>
      </c>
      <c r="C1559" s="2">
        <v>3515.44</v>
      </c>
      <c r="D1559" s="2">
        <v>3539.5</v>
      </c>
      <c r="E1559" s="2">
        <v>3502.37</v>
      </c>
      <c r="F1559" s="3">
        <v>8.8000000000000005E-3</v>
      </c>
      <c r="G1559">
        <f>$G$2*Tabella12[[#This Row],[CHIUSURA]]/$B$2</f>
        <v>246.54166028168228</v>
      </c>
      <c r="H1559" s="6">
        <f>LN(Tabella12[[#This Row],[NUM INDICE]]/G1558)</f>
        <v>8.794028305070244E-3</v>
      </c>
    </row>
    <row r="1560" spans="1:8" x14ac:dyDescent="0.3">
      <c r="A1560" s="1">
        <v>44270</v>
      </c>
      <c r="B1560" s="2">
        <v>3584.49</v>
      </c>
      <c r="C1560" s="2">
        <v>3562.69</v>
      </c>
      <c r="D1560" s="2">
        <v>3596.31</v>
      </c>
      <c r="E1560" s="2">
        <v>3558.62</v>
      </c>
      <c r="F1560" s="3">
        <v>1.2699999999999999E-2</v>
      </c>
      <c r="G1560">
        <f>$G$2*Tabella12[[#This Row],[CHIUSURA]]/$B$2</f>
        <v>249.67541061254056</v>
      </c>
      <c r="H1560" s="6">
        <f>LN(Tabella12[[#This Row],[NUM INDICE]]/G1559)</f>
        <v>1.2630730285420602E-2</v>
      </c>
    </row>
    <row r="1561" spans="1:8" x14ac:dyDescent="0.3">
      <c r="A1561" s="1">
        <v>44271</v>
      </c>
      <c r="B1561" s="2">
        <v>3589.83</v>
      </c>
      <c r="C1561" s="2">
        <v>3600.68</v>
      </c>
      <c r="D1561" s="2">
        <v>3602.18</v>
      </c>
      <c r="E1561" s="2">
        <v>3544.29</v>
      </c>
      <c r="F1561" s="3">
        <v>1.5E-3</v>
      </c>
      <c r="G1561">
        <f>$G$2*Tabella12[[#This Row],[CHIUSURA]]/$B$2</f>
        <v>250.04736497499405</v>
      </c>
      <c r="H1561" s="6">
        <f>LN(Tabella12[[#This Row],[NUM INDICE]]/G1560)</f>
        <v>1.4886431009895815E-3</v>
      </c>
    </row>
    <row r="1562" spans="1:8" x14ac:dyDescent="0.3">
      <c r="A1562" s="1">
        <v>44272</v>
      </c>
      <c r="B1562" s="2">
        <v>3507.91</v>
      </c>
      <c r="C1562" s="2">
        <v>3579.06</v>
      </c>
      <c r="D1562" s="2">
        <v>3587.24</v>
      </c>
      <c r="E1562" s="2">
        <v>3498.17</v>
      </c>
      <c r="F1562" s="3">
        <v>-2.2800000000000001E-2</v>
      </c>
      <c r="G1562">
        <f>$G$2*Tabella12[[#This Row],[CHIUSURA]]/$B$2</f>
        <v>244.34127857570732</v>
      </c>
      <c r="H1562" s="6">
        <f>LN(Tabella12[[#This Row],[NUM INDICE]]/G1561)</f>
        <v>-2.3084429081933911E-2</v>
      </c>
    </row>
    <row r="1563" spans="1:8" x14ac:dyDescent="0.3">
      <c r="A1563" s="1">
        <v>44273</v>
      </c>
      <c r="B1563" s="2">
        <v>3504.85</v>
      </c>
      <c r="C1563" s="2">
        <v>3533.69</v>
      </c>
      <c r="D1563" s="2">
        <v>3551.3</v>
      </c>
      <c r="E1563" s="2">
        <v>3494.99</v>
      </c>
      <c r="F1563" s="3">
        <v>-8.9999999999999998E-4</v>
      </c>
      <c r="G1563">
        <f>$G$2*Tabella12[[#This Row],[CHIUSURA]]/$B$2</f>
        <v>244.12813618823398</v>
      </c>
      <c r="H1563" s="6">
        <f>LN(Tabella12[[#This Row],[NUM INDICE]]/G1562)</f>
        <v>-8.7269497151104504E-4</v>
      </c>
    </row>
    <row r="1564" spans="1:8" x14ac:dyDescent="0.3">
      <c r="A1564" s="1">
        <v>44274</v>
      </c>
      <c r="B1564" s="2">
        <v>3475.26</v>
      </c>
      <c r="C1564" s="2">
        <v>3473.84</v>
      </c>
      <c r="D1564" s="2">
        <v>3495.98</v>
      </c>
      <c r="E1564" s="2">
        <v>3448.99</v>
      </c>
      <c r="F1564" s="3">
        <v>-8.3999999999999995E-3</v>
      </c>
      <c r="G1564">
        <f>$G$2*Tabella12[[#This Row],[CHIUSURA]]/$B$2</f>
        <v>242.06706323224159</v>
      </c>
      <c r="H1564" s="6">
        <f>LN(Tabella12[[#This Row],[NUM INDICE]]/G1563)</f>
        <v>-8.4784272033191412E-3</v>
      </c>
    </row>
    <row r="1565" spans="1:8" x14ac:dyDescent="0.3">
      <c r="A1565" s="1">
        <v>44277</v>
      </c>
      <c r="B1565" s="2">
        <v>3489.07</v>
      </c>
      <c r="C1565" s="2">
        <v>3479.06</v>
      </c>
      <c r="D1565" s="2">
        <v>3498.17</v>
      </c>
      <c r="E1565" s="2">
        <v>3469.09</v>
      </c>
      <c r="F1565" s="3">
        <v>4.0000000000000001E-3</v>
      </c>
      <c r="G1565">
        <f>$G$2*Tabella12[[#This Row],[CHIUSURA]]/$B$2</f>
        <v>243.02899015087135</v>
      </c>
      <c r="H1565" s="6">
        <f>LN(Tabella12[[#This Row],[NUM INDICE]]/G1564)</f>
        <v>3.9659286969403115E-3</v>
      </c>
    </row>
    <row r="1566" spans="1:8" x14ac:dyDescent="0.3">
      <c r="A1566" s="1">
        <v>44278</v>
      </c>
      <c r="B1566" s="2">
        <v>3467.21</v>
      </c>
      <c r="C1566" s="2">
        <v>3481.11</v>
      </c>
      <c r="D1566" s="2">
        <v>3483.34</v>
      </c>
      <c r="E1566" s="2">
        <v>3450.98</v>
      </c>
      <c r="F1566" s="3">
        <v>-6.3E-3</v>
      </c>
      <c r="G1566">
        <f>$G$2*Tabella12[[#This Row],[CHIUSURA]]/$B$2</f>
        <v>241.50634551356168</v>
      </c>
      <c r="H1566" s="6">
        <f>LN(Tabella12[[#This Row],[NUM INDICE]]/G1565)</f>
        <v>-6.2849890912291271E-3</v>
      </c>
    </row>
    <row r="1567" spans="1:8" x14ac:dyDescent="0.3">
      <c r="A1567" s="1">
        <v>44279</v>
      </c>
      <c r="B1567" s="2">
        <v>3485.33</v>
      </c>
      <c r="C1567" s="2">
        <v>3459.99</v>
      </c>
      <c r="D1567" s="2">
        <v>3489.96</v>
      </c>
      <c r="E1567" s="2">
        <v>3445.92</v>
      </c>
      <c r="F1567" s="3">
        <v>5.1999999999999998E-3</v>
      </c>
      <c r="G1567">
        <f>$G$2*Tabella12[[#This Row],[CHIUSURA]]/$B$2</f>
        <v>242.76848278840393</v>
      </c>
      <c r="H1567" s="6">
        <f>LN(Tabella12[[#This Row],[NUM INDICE]]/G1566)</f>
        <v>5.2124952972132654E-3</v>
      </c>
    </row>
    <row r="1568" spans="1:8" x14ac:dyDescent="0.3">
      <c r="A1568" s="1">
        <v>44280</v>
      </c>
      <c r="B1568" s="2">
        <v>3439.3</v>
      </c>
      <c r="C1568" s="2">
        <v>3477.87</v>
      </c>
      <c r="D1568" s="2">
        <v>3479.83</v>
      </c>
      <c r="E1568" s="2">
        <v>3434.84</v>
      </c>
      <c r="F1568" s="3">
        <v>-1.32E-2</v>
      </c>
      <c r="G1568">
        <f>$G$2*Tabella12[[#This Row],[CHIUSURA]]/$B$2</f>
        <v>239.56229190755471</v>
      </c>
      <c r="H1568" s="6">
        <f>LN(Tabella12[[#This Row],[NUM INDICE]]/G1567)</f>
        <v>-1.3294768958031365E-2</v>
      </c>
    </row>
    <row r="1569" spans="1:8" x14ac:dyDescent="0.3">
      <c r="A1569" s="1">
        <v>44281</v>
      </c>
      <c r="B1569" s="2">
        <v>3489.83</v>
      </c>
      <c r="C1569" s="2">
        <v>3476.01</v>
      </c>
      <c r="D1569" s="2">
        <v>3500.74</v>
      </c>
      <c r="E1569" s="2">
        <v>3476.01</v>
      </c>
      <c r="F1569" s="3">
        <v>1.47E-2</v>
      </c>
      <c r="G1569">
        <f>$G$2*Tabella12[[#This Row],[CHIUSURA]]/$B$2</f>
        <v>243.08192747586475</v>
      </c>
      <c r="H1569" s="6">
        <f>LN(Tabella12[[#This Row],[NUM INDICE]]/G1568)</f>
        <v>1.4585062119570493E-2</v>
      </c>
    </row>
    <row r="1570" spans="1:8" x14ac:dyDescent="0.3">
      <c r="A1570" s="1">
        <v>44284</v>
      </c>
      <c r="B1570" s="2">
        <v>3529.33</v>
      </c>
      <c r="C1570" s="2">
        <v>3500.41</v>
      </c>
      <c r="D1570" s="2">
        <v>3535.21</v>
      </c>
      <c r="E1570" s="2">
        <v>3498.62</v>
      </c>
      <c r="F1570" s="3">
        <v>1.1299999999999999E-2</v>
      </c>
      <c r="G1570">
        <f>$G$2*Tabella12[[#This Row],[CHIUSURA]]/$B$2</f>
        <v>245.83327528802081</v>
      </c>
      <c r="H1570" s="6">
        <f>LN(Tabella12[[#This Row],[NUM INDICE]]/G1569)</f>
        <v>1.1255026804649855E-2</v>
      </c>
    </row>
    <row r="1571" spans="1:8" x14ac:dyDescent="0.3">
      <c r="A1571" s="1">
        <v>44285</v>
      </c>
      <c r="B1571" s="2">
        <v>3525.23</v>
      </c>
      <c r="C1571" s="2">
        <v>3535.72</v>
      </c>
      <c r="D1571" s="2">
        <v>3549.09</v>
      </c>
      <c r="E1571" s="2">
        <v>3504.06</v>
      </c>
      <c r="F1571" s="3">
        <v>-1.1999999999999999E-3</v>
      </c>
      <c r="G1571">
        <f>$G$2*Tabella12[[#This Row],[CHIUSURA]]/$B$2</f>
        <v>245.54769235055653</v>
      </c>
      <c r="H1571" s="6">
        <f>LN(Tabella12[[#This Row],[NUM INDICE]]/G1570)</f>
        <v>-1.162368868257083E-3</v>
      </c>
    </row>
    <row r="1572" spans="1:8" x14ac:dyDescent="0.3">
      <c r="A1572" s="1">
        <v>44286</v>
      </c>
      <c r="B1572" s="2">
        <v>3541.72</v>
      </c>
      <c r="C1572" s="2">
        <v>3525.56</v>
      </c>
      <c r="D1572" s="2">
        <v>3542</v>
      </c>
      <c r="E1572" s="2">
        <v>3510.4</v>
      </c>
      <c r="F1572" s="3">
        <v>4.7000000000000002E-3</v>
      </c>
      <c r="G1572">
        <f>$G$2*Tabella12[[#This Row],[CHIUSURA]]/$B$2</f>
        <v>246.69629299416295</v>
      </c>
      <c r="H1572" s="6">
        <f>LN(Tabella12[[#This Row],[NUM INDICE]]/G1571)</f>
        <v>4.6668024899079643E-3</v>
      </c>
    </row>
    <row r="1573" spans="1:8" x14ac:dyDescent="0.3">
      <c r="A1573" s="1">
        <v>44287</v>
      </c>
      <c r="B1573" s="2">
        <v>3527.54</v>
      </c>
      <c r="C1573" s="2">
        <v>3556.28</v>
      </c>
      <c r="D1573" s="2">
        <v>3576.79</v>
      </c>
      <c r="E1573" s="2">
        <v>3526.22</v>
      </c>
      <c r="F1573" s="3">
        <v>-4.0000000000000001E-3</v>
      </c>
      <c r="G1573">
        <f>$G$2*Tabella12[[#This Row],[CHIUSURA]]/$B$2</f>
        <v>245.70859395678642</v>
      </c>
      <c r="H1573" s="6">
        <f>LN(Tabella12[[#This Row],[NUM INDICE]]/G1572)</f>
        <v>-4.0117406964273105E-3</v>
      </c>
    </row>
    <row r="1574" spans="1:8" x14ac:dyDescent="0.3">
      <c r="A1574" s="1">
        <v>44288</v>
      </c>
      <c r="B1574" s="2">
        <v>3558.22</v>
      </c>
      <c r="C1574" s="2">
        <v>3553.89</v>
      </c>
      <c r="D1574" s="2">
        <v>3564.31</v>
      </c>
      <c r="E1574" s="2">
        <v>3538.01</v>
      </c>
      <c r="F1574" s="3">
        <v>8.6999999999999994E-3</v>
      </c>
      <c r="G1574">
        <f>$G$2*Tabella12[[#This Row],[CHIUSURA]]/$B$2</f>
        <v>247.8455901815193</v>
      </c>
      <c r="H1574" s="6">
        <f>LN(Tabella12[[#This Row],[NUM INDICE]]/G1573)</f>
        <v>8.6596756661668425E-3</v>
      </c>
    </row>
    <row r="1575" spans="1:8" x14ac:dyDescent="0.3">
      <c r="A1575" s="1">
        <v>44291</v>
      </c>
      <c r="B1575" s="2">
        <v>3524.93</v>
      </c>
      <c r="C1575" s="2">
        <v>3555.24</v>
      </c>
      <c r="D1575" s="2">
        <v>3555.83</v>
      </c>
      <c r="E1575" s="2">
        <v>3516.22</v>
      </c>
      <c r="F1575" s="3">
        <v>-9.4000000000000004E-3</v>
      </c>
      <c r="G1575">
        <f>$G$2*Tabella12[[#This Row],[CHIUSURA]]/$B$2</f>
        <v>245.52679603805913</v>
      </c>
      <c r="H1575" s="6">
        <f>LN(Tabella12[[#This Row],[NUM INDICE]]/G1574)</f>
        <v>-9.3998419112290444E-3</v>
      </c>
    </row>
    <row r="1576" spans="1:8" x14ac:dyDescent="0.3">
      <c r="A1576" s="1">
        <v>44292</v>
      </c>
      <c r="B1576" s="2">
        <v>3493.89</v>
      </c>
      <c r="C1576" s="2">
        <v>3536.26</v>
      </c>
      <c r="D1576" s="2">
        <v>3541.04</v>
      </c>
      <c r="E1576" s="2">
        <v>3484.84</v>
      </c>
      <c r="F1576" s="3">
        <v>-8.8000000000000005E-3</v>
      </c>
      <c r="G1576">
        <f>$G$2*Tabella12[[#This Row],[CHIUSURA]]/$B$2</f>
        <v>243.36472423832939</v>
      </c>
      <c r="H1576" s="6">
        <f>LN(Tabella12[[#This Row],[NUM INDICE]]/G1575)</f>
        <v>-8.8448492362483214E-3</v>
      </c>
    </row>
    <row r="1577" spans="1:8" x14ac:dyDescent="0.3">
      <c r="A1577" s="1">
        <v>44293</v>
      </c>
      <c r="B1577" s="2">
        <v>3500.34</v>
      </c>
      <c r="C1577" s="2">
        <v>3484.22</v>
      </c>
      <c r="D1577" s="2">
        <v>3518.13</v>
      </c>
      <c r="E1577" s="2">
        <v>3460.39</v>
      </c>
      <c r="F1577" s="3">
        <v>1.8E-3</v>
      </c>
      <c r="G1577">
        <f>$G$2*Tabella12[[#This Row],[CHIUSURA]]/$B$2</f>
        <v>243.81399495702323</v>
      </c>
      <c r="H1577" s="6">
        <f>LN(Tabella12[[#This Row],[NUM INDICE]]/G1576)</f>
        <v>1.8443779596694462E-3</v>
      </c>
    </row>
    <row r="1578" spans="1:8" x14ac:dyDescent="0.3">
      <c r="A1578" s="1">
        <v>44294</v>
      </c>
      <c r="B1578" s="2">
        <v>3507.83</v>
      </c>
      <c r="C1578" s="2">
        <v>3513.21</v>
      </c>
      <c r="D1578" s="2">
        <v>3528.39</v>
      </c>
      <c r="E1578" s="2">
        <v>3495.34</v>
      </c>
      <c r="F1578" s="3">
        <v>2.0999999999999999E-3</v>
      </c>
      <c r="G1578">
        <f>$G$2*Tabella12[[#This Row],[CHIUSURA]]/$B$2</f>
        <v>244.33570622570801</v>
      </c>
      <c r="H1578" s="6">
        <f>LN(Tabella12[[#This Row],[NUM INDICE]]/G1577)</f>
        <v>2.1375060398862527E-3</v>
      </c>
    </row>
    <row r="1579" spans="1:8" x14ac:dyDescent="0.3">
      <c r="A1579" s="1">
        <v>44295</v>
      </c>
      <c r="B1579" s="2">
        <v>3486.03</v>
      </c>
      <c r="C1579" s="2">
        <v>3510.2</v>
      </c>
      <c r="D1579" s="2">
        <v>3511.27</v>
      </c>
      <c r="E1579" s="2">
        <v>3480.85</v>
      </c>
      <c r="F1579" s="3">
        <v>-6.1999999999999998E-3</v>
      </c>
      <c r="G1579">
        <f>$G$2*Tabella12[[#This Row],[CHIUSURA]]/$B$2</f>
        <v>242.81724085089783</v>
      </c>
      <c r="H1579" s="6">
        <f>LN(Tabella12[[#This Row],[NUM INDICE]]/G1578)</f>
        <v>-6.2340597615569166E-3</v>
      </c>
    </row>
    <row r="1580" spans="1:8" x14ac:dyDescent="0.3">
      <c r="A1580" s="1">
        <v>44298</v>
      </c>
      <c r="B1580" s="2">
        <v>3522.65</v>
      </c>
      <c r="C1580" s="2">
        <v>3476.51</v>
      </c>
      <c r="D1580" s="2">
        <v>3541.7</v>
      </c>
      <c r="E1580" s="2">
        <v>3472.37</v>
      </c>
      <c r="F1580" s="3">
        <v>1.0500000000000001E-2</v>
      </c>
      <c r="G1580">
        <f>$G$2*Tabella12[[#This Row],[CHIUSURA]]/$B$2</f>
        <v>245.36798406307898</v>
      </c>
      <c r="H1580" s="6">
        <f>LN(Tabella12[[#This Row],[NUM INDICE]]/G1579)</f>
        <v>1.0449994363749902E-2</v>
      </c>
    </row>
    <row r="1581" spans="1:8" x14ac:dyDescent="0.3">
      <c r="A1581" s="1">
        <v>44299</v>
      </c>
      <c r="B1581" s="2">
        <v>3526.3</v>
      </c>
      <c r="C1581" s="2">
        <v>3533.3</v>
      </c>
      <c r="D1581" s="2">
        <v>3542.63</v>
      </c>
      <c r="E1581" s="2">
        <v>3511.23</v>
      </c>
      <c r="F1581" s="3">
        <v>1E-3</v>
      </c>
      <c r="G1581">
        <f>$G$2*Tabella12[[#This Row],[CHIUSURA]]/$B$2</f>
        <v>245.62222253179721</v>
      </c>
      <c r="H1581" s="6">
        <f>LN(Tabella12[[#This Row],[NUM INDICE]]/G1580)</f>
        <v>1.0356153260324488E-3</v>
      </c>
    </row>
    <row r="1582" spans="1:8" x14ac:dyDescent="0.3">
      <c r="A1582" s="1">
        <v>44300</v>
      </c>
      <c r="B1582" s="2">
        <v>3576.89</v>
      </c>
      <c r="C1582" s="2">
        <v>3567.53</v>
      </c>
      <c r="D1582" s="2">
        <v>3576.89</v>
      </c>
      <c r="E1582" s="2">
        <v>3546.86</v>
      </c>
      <c r="F1582" s="3">
        <v>1.43E-2</v>
      </c>
      <c r="G1582">
        <f>$G$2*Tabella12[[#This Row],[CHIUSURA]]/$B$2</f>
        <v>249.14603736260673</v>
      </c>
      <c r="H1582" s="6">
        <f>LN(Tabella12[[#This Row],[NUM INDICE]]/G1581)</f>
        <v>1.4244545174628583E-2</v>
      </c>
    </row>
    <row r="1583" spans="1:8" x14ac:dyDescent="0.3">
      <c r="A1583" s="1">
        <v>44301</v>
      </c>
      <c r="B1583" s="2">
        <v>3568.51</v>
      </c>
      <c r="C1583" s="2">
        <v>3532.13</v>
      </c>
      <c r="D1583" s="2">
        <v>3578.77</v>
      </c>
      <c r="E1583" s="2">
        <v>3527.5</v>
      </c>
      <c r="F1583" s="3">
        <v>-2.3E-3</v>
      </c>
      <c r="G1583">
        <f>$G$2*Tabella12[[#This Row],[CHIUSURA]]/$B$2</f>
        <v>248.56233370017969</v>
      </c>
      <c r="H1583" s="6">
        <f>LN(Tabella12[[#This Row],[NUM INDICE]]/G1582)</f>
        <v>-2.3455660542464583E-3</v>
      </c>
    </row>
    <row r="1584" spans="1:8" x14ac:dyDescent="0.3">
      <c r="A1584" s="1">
        <v>44302</v>
      </c>
      <c r="B1584" s="2">
        <v>3598.44</v>
      </c>
      <c r="C1584" s="2">
        <v>3578.01</v>
      </c>
      <c r="D1584" s="2">
        <v>3598.44</v>
      </c>
      <c r="E1584" s="2">
        <v>3564.97</v>
      </c>
      <c r="F1584" s="3">
        <v>8.3999999999999995E-3</v>
      </c>
      <c r="G1584">
        <f>$G$2*Tabella12[[#This Row],[CHIUSURA]]/$B$2</f>
        <v>250.64708914366909</v>
      </c>
      <c r="H1584" s="6">
        <f>LN(Tabella12[[#This Row],[NUM INDICE]]/G1583)</f>
        <v>8.3522764897669376E-3</v>
      </c>
    </row>
    <row r="1585" spans="1:8" x14ac:dyDescent="0.3">
      <c r="A1585" s="1">
        <v>44305</v>
      </c>
      <c r="B1585" s="2">
        <v>3574.08</v>
      </c>
      <c r="C1585" s="2">
        <v>3598.47</v>
      </c>
      <c r="D1585" s="2">
        <v>3605.49</v>
      </c>
      <c r="E1585" s="2">
        <v>3565.39</v>
      </c>
      <c r="F1585" s="3">
        <v>-6.7999999999999996E-3</v>
      </c>
      <c r="G1585">
        <f>$G$2*Tabella12[[#This Row],[CHIUSURA]]/$B$2</f>
        <v>248.95030856888118</v>
      </c>
      <c r="H1585" s="6">
        <f>LN(Tabella12[[#This Row],[NUM INDICE]]/G1584)</f>
        <v>-6.7926178423850713E-3</v>
      </c>
    </row>
    <row r="1586" spans="1:8" x14ac:dyDescent="0.3">
      <c r="A1586" s="1">
        <v>44306</v>
      </c>
      <c r="B1586" s="2">
        <v>3552.41</v>
      </c>
      <c r="C1586" s="2">
        <v>3581.37</v>
      </c>
      <c r="D1586" s="2">
        <v>3596.19</v>
      </c>
      <c r="E1586" s="2">
        <v>3536.41</v>
      </c>
      <c r="F1586" s="3">
        <v>-6.1000000000000004E-3</v>
      </c>
      <c r="G1586">
        <f>$G$2*Tabella12[[#This Row],[CHIUSURA]]/$B$2</f>
        <v>247.44089826281987</v>
      </c>
      <c r="H1586" s="6">
        <f>LN(Tabella12[[#This Row],[NUM INDICE]]/G1585)</f>
        <v>-6.0815539737637406E-3</v>
      </c>
    </row>
    <row r="1587" spans="1:8" x14ac:dyDescent="0.3">
      <c r="A1587" s="1">
        <v>44307</v>
      </c>
      <c r="B1587" s="2">
        <v>3561.72</v>
      </c>
      <c r="C1587" s="2">
        <v>3554.83</v>
      </c>
      <c r="D1587" s="2">
        <v>3572.63</v>
      </c>
      <c r="E1587" s="2">
        <v>3545.15</v>
      </c>
      <c r="F1587" s="3">
        <v>2.5999999999999999E-3</v>
      </c>
      <c r="G1587">
        <f>$G$2*Tabella12[[#This Row],[CHIUSURA]]/$B$2</f>
        <v>248.08938049398881</v>
      </c>
      <c r="H1587" s="6">
        <f>LN(Tabella12[[#This Row],[NUM INDICE]]/G1586)</f>
        <v>2.6173278573127525E-3</v>
      </c>
    </row>
    <row r="1588" spans="1:8" x14ac:dyDescent="0.3">
      <c r="A1588" s="1">
        <v>44308</v>
      </c>
      <c r="B1588" s="2">
        <v>3600.35</v>
      </c>
      <c r="C1588" s="2">
        <v>3576.69</v>
      </c>
      <c r="D1588" s="2">
        <v>3607.75</v>
      </c>
      <c r="E1588" s="2">
        <v>3557.88</v>
      </c>
      <c r="F1588" s="3">
        <v>1.0800000000000001E-2</v>
      </c>
      <c r="G1588">
        <f>$G$2*Tabella12[[#This Row],[CHIUSURA]]/$B$2</f>
        <v>250.78012899990247</v>
      </c>
      <c r="H1588" s="6">
        <f>LN(Tabella12[[#This Row],[NUM INDICE]]/G1587)</f>
        <v>1.0787488704638965E-2</v>
      </c>
    </row>
    <row r="1589" spans="1:8" x14ac:dyDescent="0.3">
      <c r="A1589" s="1">
        <v>44309</v>
      </c>
      <c r="B1589" s="2">
        <v>3597.17</v>
      </c>
      <c r="C1589" s="2">
        <v>3598.76</v>
      </c>
      <c r="D1589" s="2">
        <v>3600.18</v>
      </c>
      <c r="E1589" s="2">
        <v>3579.25</v>
      </c>
      <c r="F1589" s="3">
        <v>-8.9999999999999998E-4</v>
      </c>
      <c r="G1589">
        <f>$G$2*Tabella12[[#This Row],[CHIUSURA]]/$B$2</f>
        <v>250.55862808743015</v>
      </c>
      <c r="H1589" s="6">
        <f>LN(Tabella12[[#This Row],[NUM INDICE]]/G1588)</f>
        <v>-8.836377549256998E-4</v>
      </c>
    </row>
    <row r="1590" spans="1:8" x14ac:dyDescent="0.3">
      <c r="A1590" s="1">
        <v>44312</v>
      </c>
      <c r="B1590" s="2">
        <v>3610.98</v>
      </c>
      <c r="C1590" s="2">
        <v>3603.13</v>
      </c>
      <c r="D1590" s="2">
        <v>3613.37</v>
      </c>
      <c r="E1590" s="2">
        <v>3589.27</v>
      </c>
      <c r="F1590" s="3">
        <v>3.8E-3</v>
      </c>
      <c r="G1590">
        <f>$G$2*Tabella12[[#This Row],[CHIUSURA]]/$B$2</f>
        <v>251.52055500605991</v>
      </c>
      <c r="H1590" s="6">
        <f>LN(Tabella12[[#This Row],[NUM INDICE]]/G1589)</f>
        <v>3.8317784444376426E-3</v>
      </c>
    </row>
    <row r="1591" spans="1:8" x14ac:dyDescent="0.3">
      <c r="A1591" s="1">
        <v>44313</v>
      </c>
      <c r="B1591" s="2">
        <v>3600.6</v>
      </c>
      <c r="C1591" s="2">
        <v>3615.57</v>
      </c>
      <c r="D1591" s="2">
        <v>3627.91</v>
      </c>
      <c r="E1591" s="2">
        <v>3586.39</v>
      </c>
      <c r="F1591" s="3">
        <v>-2.8999999999999998E-3</v>
      </c>
      <c r="G1591">
        <f>$G$2*Tabella12[[#This Row],[CHIUSURA]]/$B$2</f>
        <v>250.79754259365029</v>
      </c>
      <c r="H1591" s="6">
        <f>LN(Tabella12[[#This Row],[NUM INDICE]]/G1590)</f>
        <v>-2.8787054066393191E-3</v>
      </c>
    </row>
    <row r="1592" spans="1:8" x14ac:dyDescent="0.3">
      <c r="A1592" s="1">
        <v>44314</v>
      </c>
      <c r="B1592" s="2">
        <v>3578.12</v>
      </c>
      <c r="C1592" s="2">
        <v>3608.89</v>
      </c>
      <c r="D1592" s="2">
        <v>3613.11</v>
      </c>
      <c r="E1592" s="2">
        <v>3558.24</v>
      </c>
      <c r="F1592" s="3">
        <v>-6.1999999999999998E-3</v>
      </c>
      <c r="G1592">
        <f>$G$2*Tabella12[[#This Row],[CHIUSURA]]/$B$2</f>
        <v>249.23171224384603</v>
      </c>
      <c r="H1592" s="6">
        <f>LN(Tabella12[[#This Row],[NUM INDICE]]/G1591)</f>
        <v>-6.2629754277062459E-3</v>
      </c>
    </row>
    <row r="1593" spans="1:8" x14ac:dyDescent="0.3">
      <c r="A1593" s="1">
        <v>44315</v>
      </c>
      <c r="B1593" s="2">
        <v>3571.05</v>
      </c>
      <c r="C1593" s="2">
        <v>3609.38</v>
      </c>
      <c r="D1593" s="2">
        <v>3616.95</v>
      </c>
      <c r="E1593" s="2">
        <v>3565.58</v>
      </c>
      <c r="F1593" s="3">
        <v>-2E-3</v>
      </c>
      <c r="G1593">
        <f>$G$2*Tabella12[[#This Row],[CHIUSURA]]/$B$2</f>
        <v>248.73925581265758</v>
      </c>
      <c r="H1593" s="6">
        <f>LN(Tabella12[[#This Row],[NUM INDICE]]/G1592)</f>
        <v>-1.9778526191884002E-3</v>
      </c>
    </row>
    <row r="1594" spans="1:8" x14ac:dyDescent="0.3">
      <c r="A1594" s="1">
        <v>44316</v>
      </c>
      <c r="B1594" s="2">
        <v>3544</v>
      </c>
      <c r="C1594" s="2">
        <v>3574.03</v>
      </c>
      <c r="D1594" s="2">
        <v>3584.64</v>
      </c>
      <c r="E1594" s="2">
        <v>3536.53</v>
      </c>
      <c r="F1594" s="3">
        <v>-7.6E-3</v>
      </c>
      <c r="G1594">
        <f>$G$2*Tabella12[[#This Row],[CHIUSURA]]/$B$2</f>
        <v>246.8551049691431</v>
      </c>
      <c r="H1594" s="6">
        <f>LN(Tabella12[[#This Row],[NUM INDICE]]/G1593)</f>
        <v>-7.6036374516559096E-3</v>
      </c>
    </row>
    <row r="1595" spans="1:8" x14ac:dyDescent="0.3">
      <c r="A1595" s="1">
        <v>44320</v>
      </c>
      <c r="B1595" s="2">
        <v>3577.21</v>
      </c>
      <c r="C1595" s="2">
        <v>3557.62</v>
      </c>
      <c r="D1595" s="2">
        <v>3594.69</v>
      </c>
      <c r="E1595" s="2">
        <v>3556.08</v>
      </c>
      <c r="F1595" s="3">
        <v>9.4000000000000004E-3</v>
      </c>
      <c r="G1595">
        <f>$G$2*Tabella12[[#This Row],[CHIUSURA]]/$B$2</f>
        <v>249.16832676260395</v>
      </c>
      <c r="H1595" s="6">
        <f>LN(Tabella12[[#This Row],[NUM INDICE]]/G1594)</f>
        <v>9.3271342256473835E-3</v>
      </c>
    </row>
    <row r="1596" spans="1:8" x14ac:dyDescent="0.3">
      <c r="A1596" s="1">
        <v>44321</v>
      </c>
      <c r="B1596" s="2">
        <v>3643.56</v>
      </c>
      <c r="C1596" s="2">
        <v>3602.17</v>
      </c>
      <c r="D1596" s="2">
        <v>3644.15</v>
      </c>
      <c r="E1596" s="2">
        <v>3600.88</v>
      </c>
      <c r="F1596" s="3">
        <v>1.8499999999999999E-2</v>
      </c>
      <c r="G1596">
        <f>$G$2*Tabella12[[#This Row],[CHIUSURA]]/$B$2</f>
        <v>253.78989454327626</v>
      </c>
      <c r="H1596" s="6">
        <f>LN(Tabella12[[#This Row],[NUM INDICE]]/G1595)</f>
        <v>1.8378058706300889E-2</v>
      </c>
    </row>
    <row r="1597" spans="1:8" x14ac:dyDescent="0.3">
      <c r="A1597" s="1">
        <v>44322</v>
      </c>
      <c r="B1597" s="2">
        <v>3658.27</v>
      </c>
      <c r="C1597" s="2">
        <v>3636.71</v>
      </c>
      <c r="D1597" s="2">
        <v>3661.28</v>
      </c>
      <c r="E1597" s="2">
        <v>3634.45</v>
      </c>
      <c r="F1597" s="3">
        <v>4.0000000000000001E-3</v>
      </c>
      <c r="G1597">
        <f>$G$2*Tabella12[[#This Row],[CHIUSURA]]/$B$2</f>
        <v>254.81451039939816</v>
      </c>
      <c r="H1597" s="6">
        <f>LN(Tabella12[[#This Row],[NUM INDICE]]/G1596)</f>
        <v>4.0291323955939859E-3</v>
      </c>
    </row>
    <row r="1598" spans="1:8" x14ac:dyDescent="0.3">
      <c r="A1598" s="1">
        <v>44323</v>
      </c>
      <c r="B1598" s="2">
        <v>3682.69</v>
      </c>
      <c r="C1598" s="2">
        <v>3678.19</v>
      </c>
      <c r="D1598" s="2">
        <v>3688.81</v>
      </c>
      <c r="E1598" s="2">
        <v>3667.77</v>
      </c>
      <c r="F1598" s="3">
        <v>6.7000000000000002E-3</v>
      </c>
      <c r="G1598">
        <f>$G$2*Tabella12[[#This Row],[CHIUSURA]]/$B$2</f>
        <v>256.51547023668553</v>
      </c>
      <c r="H1598" s="6">
        <f>LN(Tabella12[[#This Row],[NUM INDICE]]/G1597)</f>
        <v>6.6531053368464625E-3</v>
      </c>
    </row>
    <row r="1599" spans="1:8" x14ac:dyDescent="0.3">
      <c r="A1599" s="1">
        <v>44326</v>
      </c>
      <c r="B1599" s="2">
        <v>3694.78</v>
      </c>
      <c r="C1599" s="2">
        <v>3684.18</v>
      </c>
      <c r="D1599" s="2">
        <v>3713.49</v>
      </c>
      <c r="E1599" s="2">
        <v>3675.13</v>
      </c>
      <c r="F1599" s="3">
        <v>3.3E-3</v>
      </c>
      <c r="G1599">
        <f>$G$2*Tabella12[[#This Row],[CHIUSURA]]/$B$2</f>
        <v>257.35759163033026</v>
      </c>
      <c r="H1599" s="6">
        <f>LN(Tabella12[[#This Row],[NUM INDICE]]/G1598)</f>
        <v>3.2775493015613009E-3</v>
      </c>
    </row>
    <row r="1600" spans="1:8" x14ac:dyDescent="0.3">
      <c r="A1600" s="1">
        <v>44327</v>
      </c>
      <c r="B1600" s="2">
        <v>3652.05</v>
      </c>
      <c r="C1600" s="2">
        <v>3644.29</v>
      </c>
      <c r="D1600" s="2">
        <v>3658.81</v>
      </c>
      <c r="E1600" s="2">
        <v>3625.97</v>
      </c>
      <c r="F1600" s="3">
        <v>-1.1599999999999999E-2</v>
      </c>
      <c r="G1600">
        <f>$G$2*Tabella12[[#This Row],[CHIUSURA]]/$B$2</f>
        <v>254.38126018695232</v>
      </c>
      <c r="H1600" s="6">
        <f>LN(Tabella12[[#This Row],[NUM INDICE]]/G1599)</f>
        <v>-1.1632358941636167E-2</v>
      </c>
    </row>
    <row r="1601" spans="1:8" x14ac:dyDescent="0.3">
      <c r="A1601" s="1">
        <v>44328</v>
      </c>
      <c r="B1601" s="2">
        <v>3654.14</v>
      </c>
      <c r="C1601" s="2">
        <v>3659.63</v>
      </c>
      <c r="D1601" s="2">
        <v>3674.35</v>
      </c>
      <c r="E1601" s="2">
        <v>3643.22</v>
      </c>
      <c r="F1601" s="3">
        <v>5.9999999999999995E-4</v>
      </c>
      <c r="G1601">
        <f>$G$2*Tabella12[[#This Row],[CHIUSURA]]/$B$2</f>
        <v>254.52683783068414</v>
      </c>
      <c r="H1601" s="6">
        <f>LN(Tabella12[[#This Row],[NUM INDICE]]/G1600)</f>
        <v>5.7211763094263692E-4</v>
      </c>
    </row>
    <row r="1602" spans="1:8" x14ac:dyDescent="0.3">
      <c r="A1602" s="1">
        <v>44329</v>
      </c>
      <c r="B1602" s="2">
        <v>3637.38</v>
      </c>
      <c r="C1602" s="2">
        <v>3634.18</v>
      </c>
      <c r="D1602" s="2">
        <v>3647.27</v>
      </c>
      <c r="E1602" s="2">
        <v>3600.8</v>
      </c>
      <c r="F1602" s="3">
        <v>-4.5999999999999999E-3</v>
      </c>
      <c r="G1602">
        <f>$G$2*Tabella12[[#This Row],[CHIUSURA]]/$B$2</f>
        <v>253.35943050583006</v>
      </c>
      <c r="H1602" s="6">
        <f>LN(Tabella12[[#This Row],[NUM INDICE]]/G1601)</f>
        <v>-4.5971291353734539E-3</v>
      </c>
    </row>
    <row r="1603" spans="1:8" x14ac:dyDescent="0.3">
      <c r="A1603" s="1">
        <v>44330</v>
      </c>
      <c r="B1603" s="2">
        <v>3637.6</v>
      </c>
      <c r="C1603" s="2">
        <v>3654.73</v>
      </c>
      <c r="D1603" s="2">
        <v>3659.34</v>
      </c>
      <c r="E1603" s="2">
        <v>3623.72</v>
      </c>
      <c r="F1603" s="3">
        <v>1E-4</v>
      </c>
      <c r="G1603">
        <f>$G$2*Tabella12[[#This Row],[CHIUSURA]]/$B$2</f>
        <v>253.37475446832815</v>
      </c>
      <c r="H1603" s="6">
        <f>LN(Tabella12[[#This Row],[NUM INDICE]]/G1602)</f>
        <v>6.0481265946222339E-5</v>
      </c>
    </row>
    <row r="1604" spans="1:8" x14ac:dyDescent="0.3">
      <c r="A1604" s="1">
        <v>44333</v>
      </c>
      <c r="B1604" s="2">
        <v>3639.61</v>
      </c>
      <c r="C1604" s="2">
        <v>3645.13</v>
      </c>
      <c r="D1604" s="2">
        <v>3658.78</v>
      </c>
      <c r="E1604" s="2">
        <v>3618.75</v>
      </c>
      <c r="F1604" s="3">
        <v>5.9999999999999995E-4</v>
      </c>
      <c r="G1604">
        <f>$G$2*Tabella12[[#This Row],[CHIUSURA]]/$B$2</f>
        <v>253.51475976206063</v>
      </c>
      <c r="H1604" s="6">
        <f>LN(Tabella12[[#This Row],[NUM INDICE]]/G1603)</f>
        <v>5.5240952263678543E-4</v>
      </c>
    </row>
    <row r="1605" spans="1:8" x14ac:dyDescent="0.3">
      <c r="A1605" s="1">
        <v>44334</v>
      </c>
      <c r="B1605" s="2">
        <v>3687.96</v>
      </c>
      <c r="C1605" s="2">
        <v>3670.16</v>
      </c>
      <c r="D1605" s="2">
        <v>3700.19</v>
      </c>
      <c r="E1605" s="2">
        <v>3670.1</v>
      </c>
      <c r="F1605" s="3">
        <v>1.3299999999999999E-2</v>
      </c>
      <c r="G1605">
        <f>$G$2*Tabella12[[#This Row],[CHIUSURA]]/$B$2</f>
        <v>256.88254879288968</v>
      </c>
      <c r="H1605" s="6">
        <f>LN(Tabella12[[#This Row],[NUM INDICE]]/G1604)</f>
        <v>1.3196926597244051E-2</v>
      </c>
    </row>
    <row r="1606" spans="1:8" x14ac:dyDescent="0.3">
      <c r="A1606" s="1">
        <v>44335</v>
      </c>
      <c r="B1606" s="2">
        <v>3634.76</v>
      </c>
      <c r="C1606" s="2">
        <v>3693.82</v>
      </c>
      <c r="D1606" s="2">
        <v>3693.82</v>
      </c>
      <c r="E1606" s="2">
        <v>3619.54</v>
      </c>
      <c r="F1606" s="3">
        <v>-1.44E-2</v>
      </c>
      <c r="G1606">
        <f>$G$2*Tabella12[[#This Row],[CHIUSURA]]/$B$2</f>
        <v>253.17693604335287</v>
      </c>
      <c r="H1606" s="6">
        <f>LN(Tabella12[[#This Row],[NUM INDICE]]/G1605)</f>
        <v>-1.4530375602076947E-2</v>
      </c>
    </row>
    <row r="1607" spans="1:8" x14ac:dyDescent="0.3">
      <c r="A1607" s="1">
        <v>44336</v>
      </c>
      <c r="B1607" s="2">
        <v>3636.16</v>
      </c>
      <c r="C1607" s="2">
        <v>3650.07</v>
      </c>
      <c r="D1607" s="2">
        <v>3658.27</v>
      </c>
      <c r="E1607" s="2">
        <v>3603.4</v>
      </c>
      <c r="F1607" s="3">
        <v>4.0000000000000002E-4</v>
      </c>
      <c r="G1607">
        <f>$G$2*Tabella12[[#This Row],[CHIUSURA]]/$B$2</f>
        <v>253.27445216834067</v>
      </c>
      <c r="H1607" s="6">
        <f>LN(Tabella12[[#This Row],[NUM INDICE]]/G1606)</f>
        <v>3.8509570103962415E-4</v>
      </c>
    </row>
    <row r="1608" spans="1:8" x14ac:dyDescent="0.3">
      <c r="A1608" s="1">
        <v>44337</v>
      </c>
      <c r="B1608" s="2">
        <v>3660.48</v>
      </c>
      <c r="C1608" s="2">
        <v>3637.5</v>
      </c>
      <c r="D1608" s="2">
        <v>3667.87</v>
      </c>
      <c r="E1608" s="2">
        <v>3620.6</v>
      </c>
      <c r="F1608" s="3">
        <v>6.7000000000000002E-3</v>
      </c>
      <c r="G1608">
        <f>$G$2*Tabella12[[#This Row],[CHIUSURA]]/$B$2</f>
        <v>254.96844656812894</v>
      </c>
      <c r="H1608" s="6">
        <f>LN(Tabella12[[#This Row],[NUM INDICE]]/G1607)</f>
        <v>6.6661066076643509E-3</v>
      </c>
    </row>
    <row r="1609" spans="1:8" x14ac:dyDescent="0.3">
      <c r="A1609" s="1">
        <v>44340</v>
      </c>
      <c r="B1609" s="2">
        <v>3662.51</v>
      </c>
      <c r="C1609" s="2">
        <v>3665.96</v>
      </c>
      <c r="D1609" s="2">
        <v>3674.77</v>
      </c>
      <c r="E1609" s="2">
        <v>3651.09</v>
      </c>
      <c r="F1609" s="3">
        <v>5.9999999999999995E-4</v>
      </c>
      <c r="G1609">
        <f>$G$2*Tabella12[[#This Row],[CHIUSURA]]/$B$2</f>
        <v>255.10984494936125</v>
      </c>
      <c r="H1609" s="6">
        <f>LN(Tabella12[[#This Row],[NUM INDICE]]/G1608)</f>
        <v>5.5441835971315281E-4</v>
      </c>
    </row>
    <row r="1610" spans="1:8" x14ac:dyDescent="0.3">
      <c r="A1610" s="1">
        <v>44341</v>
      </c>
      <c r="B1610" s="2">
        <v>3686.76</v>
      </c>
      <c r="C1610" s="2">
        <v>3682.42</v>
      </c>
      <c r="D1610" s="2">
        <v>3693.39</v>
      </c>
      <c r="E1610" s="2">
        <v>3672.27</v>
      </c>
      <c r="F1610" s="3">
        <v>6.6E-3</v>
      </c>
      <c r="G1610">
        <f>$G$2*Tabella12[[#This Row],[CHIUSURA]]/$B$2</f>
        <v>256.79896354290014</v>
      </c>
      <c r="H1610" s="6">
        <f>LN(Tabella12[[#This Row],[NUM INDICE]]/G1609)</f>
        <v>6.5993188464343782E-3</v>
      </c>
    </row>
    <row r="1611" spans="1:8" x14ac:dyDescent="0.3">
      <c r="A1611" s="1">
        <v>44342</v>
      </c>
      <c r="B1611" s="2">
        <v>3711.05</v>
      </c>
      <c r="C1611" s="2">
        <v>3695.29</v>
      </c>
      <c r="D1611" s="2">
        <v>3717.33</v>
      </c>
      <c r="E1611" s="2">
        <v>3694.13</v>
      </c>
      <c r="F1611" s="3">
        <v>6.6E-3</v>
      </c>
      <c r="G1611">
        <f>$G$2*Tabella12[[#This Row],[CHIUSURA]]/$B$2</f>
        <v>258.49086831143865</v>
      </c>
      <c r="H1611" s="6">
        <f>LN(Tabella12[[#This Row],[NUM INDICE]]/G1610)</f>
        <v>6.5668318836643019E-3</v>
      </c>
    </row>
    <row r="1612" spans="1:8" x14ac:dyDescent="0.3">
      <c r="A1612" s="1">
        <v>44343</v>
      </c>
      <c r="B1612" s="2">
        <v>3738.68</v>
      </c>
      <c r="C1612" s="2">
        <v>3708.77</v>
      </c>
      <c r="D1612" s="2">
        <v>3738.68</v>
      </c>
      <c r="E1612" s="2">
        <v>3694.59</v>
      </c>
      <c r="F1612" s="3">
        <v>7.4000000000000003E-3</v>
      </c>
      <c r="G1612">
        <f>$G$2*Tabella12[[#This Row],[CHIUSURA]]/$B$2</f>
        <v>260.41541869244804</v>
      </c>
      <c r="H1612" s="6">
        <f>LN(Tabella12[[#This Row],[NUM INDICE]]/G1611)</f>
        <v>7.4177525065904576E-3</v>
      </c>
    </row>
    <row r="1613" spans="1:8" x14ac:dyDescent="0.3">
      <c r="A1613" s="1">
        <v>44344</v>
      </c>
      <c r="B1613" s="2">
        <v>3730.55</v>
      </c>
      <c r="C1613" s="2">
        <v>3750.46</v>
      </c>
      <c r="D1613" s="2">
        <v>3752.8</v>
      </c>
      <c r="E1613" s="2">
        <v>3724.52</v>
      </c>
      <c r="F1613" s="3">
        <v>-2.2000000000000001E-3</v>
      </c>
      <c r="G1613">
        <f>$G$2*Tabella12[[#This Row],[CHIUSURA]]/$B$2</f>
        <v>259.84912862376882</v>
      </c>
      <c r="H1613" s="6">
        <f>LN(Tabella12[[#This Row],[NUM INDICE]]/G1612)</f>
        <v>-2.176932082877336E-3</v>
      </c>
    </row>
    <row r="1614" spans="1:8" x14ac:dyDescent="0.3">
      <c r="A1614" s="1">
        <v>44347</v>
      </c>
      <c r="B1614" s="2">
        <v>3721.63</v>
      </c>
      <c r="C1614" s="2">
        <v>3713.99</v>
      </c>
      <c r="D1614" s="2">
        <v>3731.27</v>
      </c>
      <c r="E1614" s="2">
        <v>3713.99</v>
      </c>
      <c r="F1614" s="3">
        <v>-2.3999999999999998E-3</v>
      </c>
      <c r="G1614">
        <f>$G$2*Tabella12[[#This Row],[CHIUSURA]]/$B$2</f>
        <v>259.22781159884653</v>
      </c>
      <c r="H1614" s="6">
        <f>LN(Tabella12[[#This Row],[NUM INDICE]]/G1613)</f>
        <v>-2.3939315099672409E-3</v>
      </c>
    </row>
    <row r="1615" spans="1:8" x14ac:dyDescent="0.3">
      <c r="A1615" s="1">
        <v>44348</v>
      </c>
      <c r="B1615" s="2">
        <v>3764.59</v>
      </c>
      <c r="C1615" s="2">
        <v>3739.57</v>
      </c>
      <c r="D1615" s="2">
        <v>3784.59</v>
      </c>
      <c r="E1615" s="2">
        <v>3739.57</v>
      </c>
      <c r="F1615" s="3">
        <v>1.15E-2</v>
      </c>
      <c r="G1615">
        <f>$G$2*Tabella12[[#This Row],[CHIUSURA]]/$B$2</f>
        <v>262.22016354847244</v>
      </c>
      <c r="H1615" s="6">
        <f>LN(Tabella12[[#This Row],[NUM INDICE]]/G1614)</f>
        <v>1.1477213220973819E-2</v>
      </c>
    </row>
    <row r="1616" spans="1:8" x14ac:dyDescent="0.3">
      <c r="A1616" s="1">
        <v>44349</v>
      </c>
      <c r="B1616" s="2">
        <v>3817.68</v>
      </c>
      <c r="C1616" s="2">
        <v>3771.32</v>
      </c>
      <c r="D1616" s="2">
        <v>3817.68</v>
      </c>
      <c r="E1616" s="2">
        <v>3769.47</v>
      </c>
      <c r="F1616" s="3">
        <v>1.41E-2</v>
      </c>
      <c r="G1616">
        <f>$G$2*Tabella12[[#This Row],[CHIUSURA]]/$B$2</f>
        <v>265.91811431676024</v>
      </c>
      <c r="H1616" s="6">
        <f>LN(Tabella12[[#This Row],[NUM INDICE]]/G1615)</f>
        <v>1.400395069637439E-2</v>
      </c>
    </row>
    <row r="1617" spans="1:8" x14ac:dyDescent="0.3">
      <c r="A1617" s="1">
        <v>44350</v>
      </c>
      <c r="B1617" s="2">
        <v>3805.45</v>
      </c>
      <c r="C1617" s="2">
        <v>3833.77</v>
      </c>
      <c r="D1617" s="2">
        <v>3837.73</v>
      </c>
      <c r="E1617" s="2">
        <v>3777.98</v>
      </c>
      <c r="F1617" s="3">
        <v>-3.2000000000000002E-3</v>
      </c>
      <c r="G1617">
        <f>$G$2*Tabella12[[#This Row],[CHIUSURA]]/$B$2</f>
        <v>265.0662413106167</v>
      </c>
      <c r="H1617" s="6">
        <f>LN(Tabella12[[#This Row],[NUM INDICE]]/G1616)</f>
        <v>-3.2086585150242295E-3</v>
      </c>
    </row>
    <row r="1618" spans="1:8" x14ac:dyDescent="0.3">
      <c r="A1618" s="1">
        <v>44351</v>
      </c>
      <c r="B1618" s="2">
        <v>3807.43</v>
      </c>
      <c r="C1618" s="2">
        <v>3805.94</v>
      </c>
      <c r="D1618" s="2">
        <v>3816.24</v>
      </c>
      <c r="E1618" s="2">
        <v>3766.62</v>
      </c>
      <c r="F1618" s="3">
        <v>5.0000000000000001E-4</v>
      </c>
      <c r="G1618">
        <f>$G$2*Tabella12[[#This Row],[CHIUSURA]]/$B$2</f>
        <v>265.20415697309949</v>
      </c>
      <c r="H1618" s="6">
        <f>LN(Tabella12[[#This Row],[NUM INDICE]]/G1617)</f>
        <v>5.2017109021691547E-4</v>
      </c>
    </row>
    <row r="1619" spans="1:8" x14ac:dyDescent="0.3">
      <c r="A1619" s="1">
        <v>44354</v>
      </c>
      <c r="B1619" s="2">
        <v>3822.21</v>
      </c>
      <c r="C1619" s="2">
        <v>3807.96</v>
      </c>
      <c r="D1619" s="2">
        <v>3827.66</v>
      </c>
      <c r="E1619" s="2">
        <v>3793.96</v>
      </c>
      <c r="F1619" s="3">
        <v>3.8999999999999998E-3</v>
      </c>
      <c r="G1619">
        <f>$G$2*Tabella12[[#This Row],[CHIUSURA]]/$B$2</f>
        <v>266.23364863547079</v>
      </c>
      <c r="H1619" s="6">
        <f>LN(Tabella12[[#This Row],[NUM INDICE]]/G1618)</f>
        <v>3.8743685123315583E-3</v>
      </c>
    </row>
    <row r="1620" spans="1:8" x14ac:dyDescent="0.3">
      <c r="A1620" s="1">
        <v>44355</v>
      </c>
      <c r="B1620" s="2">
        <v>3807.43</v>
      </c>
      <c r="C1620" s="2">
        <v>3819.52</v>
      </c>
      <c r="D1620" s="2">
        <v>3833.17</v>
      </c>
      <c r="E1620" s="2">
        <v>3799.07</v>
      </c>
      <c r="F1620" s="3">
        <v>-3.8999999999999998E-3</v>
      </c>
      <c r="G1620">
        <f>$G$2*Tabella12[[#This Row],[CHIUSURA]]/$B$2</f>
        <v>265.20415697309949</v>
      </c>
      <c r="H1620" s="6">
        <f>LN(Tabella12[[#This Row],[NUM INDICE]]/G1619)</f>
        <v>-3.874368512331547E-3</v>
      </c>
    </row>
    <row r="1621" spans="1:8" x14ac:dyDescent="0.3">
      <c r="A1621" s="1">
        <v>44356</v>
      </c>
      <c r="B1621" s="2">
        <v>3843.28</v>
      </c>
      <c r="C1621" s="2">
        <v>3821.8</v>
      </c>
      <c r="D1621" s="2">
        <v>3843.41</v>
      </c>
      <c r="E1621" s="2">
        <v>3805.82</v>
      </c>
      <c r="F1621" s="3">
        <v>9.4000000000000004E-3</v>
      </c>
      <c r="G1621">
        <f>$G$2*Tabella12[[#This Row],[CHIUSURA]]/$B$2</f>
        <v>267.70126631653733</v>
      </c>
      <c r="H1621" s="6">
        <f>LN(Tabella12[[#This Row],[NUM INDICE]]/G1620)</f>
        <v>9.3717478222849256E-3</v>
      </c>
    </row>
    <row r="1622" spans="1:8" x14ac:dyDescent="0.3">
      <c r="A1622" s="1">
        <v>44357</v>
      </c>
      <c r="B1622" s="2">
        <v>3827.71</v>
      </c>
      <c r="C1622" s="2">
        <v>3835.21</v>
      </c>
      <c r="D1622" s="2">
        <v>3847.89</v>
      </c>
      <c r="E1622" s="2">
        <v>3822.01</v>
      </c>
      <c r="F1622" s="3">
        <v>-4.1000000000000003E-3</v>
      </c>
      <c r="G1622">
        <f>$G$2*Tabella12[[#This Row],[CHIUSURA]]/$B$2</f>
        <v>266.6167476979229</v>
      </c>
      <c r="H1622" s="6">
        <f>LN(Tabella12[[#This Row],[NUM INDICE]]/G1621)</f>
        <v>-4.0594555283552415E-3</v>
      </c>
    </row>
    <row r="1623" spans="1:8" x14ac:dyDescent="0.3">
      <c r="A1623" s="1">
        <v>44358</v>
      </c>
      <c r="B1623" s="2">
        <v>3841.53</v>
      </c>
      <c r="C1623" s="2">
        <v>3838.98</v>
      </c>
      <c r="D1623" s="2">
        <v>3849.32</v>
      </c>
      <c r="E1623" s="2">
        <v>3828.62</v>
      </c>
      <c r="F1623" s="3">
        <v>3.5999999999999999E-3</v>
      </c>
      <c r="G1623">
        <f>$G$2*Tabella12[[#This Row],[CHIUSURA]]/$B$2</f>
        <v>267.57937116030257</v>
      </c>
      <c r="H1623" s="6">
        <f>LN(Tabella12[[#This Row],[NUM INDICE]]/G1622)</f>
        <v>3.6040115992926969E-3</v>
      </c>
    </row>
    <row r="1624" spans="1:8" x14ac:dyDescent="0.3">
      <c r="A1624" s="1">
        <v>44361</v>
      </c>
      <c r="B1624" s="2">
        <v>3860.18</v>
      </c>
      <c r="C1624" s="2">
        <v>3845.81</v>
      </c>
      <c r="D1624" s="2">
        <v>3862.39</v>
      </c>
      <c r="E1624" s="2">
        <v>3842.75</v>
      </c>
      <c r="F1624" s="3">
        <v>4.8999999999999998E-3</v>
      </c>
      <c r="G1624">
        <f>$G$2*Tabella12[[#This Row],[CHIUSURA]]/$B$2</f>
        <v>268.87842525389016</v>
      </c>
      <c r="H1624" s="6">
        <f>LN(Tabella12[[#This Row],[NUM INDICE]]/G1623)</f>
        <v>4.8430897693551682E-3</v>
      </c>
    </row>
    <row r="1625" spans="1:8" x14ac:dyDescent="0.3">
      <c r="A1625" s="1">
        <v>44362</v>
      </c>
      <c r="B1625" s="2">
        <v>3822.4</v>
      </c>
      <c r="C1625" s="2">
        <v>3864.36</v>
      </c>
      <c r="D1625" s="2">
        <v>3865.2</v>
      </c>
      <c r="E1625" s="2">
        <v>3819.64</v>
      </c>
      <c r="F1625" s="3">
        <v>-9.7999999999999997E-3</v>
      </c>
      <c r="G1625">
        <f>$G$2*Tabella12[[#This Row],[CHIUSURA]]/$B$2</f>
        <v>266.24688296671911</v>
      </c>
      <c r="H1625" s="6">
        <f>LN(Tabella12[[#This Row],[NUM INDICE]]/G1624)</f>
        <v>-9.8353169244400473E-3</v>
      </c>
    </row>
    <row r="1626" spans="1:8" x14ac:dyDescent="0.3">
      <c r="A1626" s="1">
        <v>44363</v>
      </c>
      <c r="B1626" s="2">
        <v>3829.67</v>
      </c>
      <c r="C1626" s="2">
        <v>3821.45</v>
      </c>
      <c r="D1626" s="2">
        <v>3836.91</v>
      </c>
      <c r="E1626" s="2">
        <v>3803.54</v>
      </c>
      <c r="F1626" s="3">
        <v>1.9E-3</v>
      </c>
      <c r="G1626">
        <f>$G$2*Tabella12[[#This Row],[CHIUSURA]]/$B$2</f>
        <v>266.75327027290581</v>
      </c>
      <c r="H1626" s="6">
        <f>LN(Tabella12[[#This Row],[NUM INDICE]]/G1625)</f>
        <v>1.9001400111030829E-3</v>
      </c>
    </row>
    <row r="1627" spans="1:8" x14ac:dyDescent="0.3">
      <c r="A1627" s="1">
        <v>44364</v>
      </c>
      <c r="B1627" s="2">
        <v>3819.07</v>
      </c>
      <c r="C1627" s="2">
        <v>3807.32</v>
      </c>
      <c r="D1627" s="2">
        <v>3832.61</v>
      </c>
      <c r="E1627" s="2">
        <v>3801.98</v>
      </c>
      <c r="F1627" s="3">
        <v>-2.8E-3</v>
      </c>
      <c r="G1627">
        <f>$G$2*Tabella12[[#This Row],[CHIUSURA]]/$B$2</f>
        <v>266.01493389799811</v>
      </c>
      <c r="H1627" s="6">
        <f>LN(Tabella12[[#This Row],[NUM INDICE]]/G1626)</f>
        <v>-2.7717001195097712E-3</v>
      </c>
    </row>
    <row r="1628" spans="1:8" x14ac:dyDescent="0.3">
      <c r="A1628" s="1">
        <v>44365</v>
      </c>
      <c r="B1628" s="2">
        <v>3802.95</v>
      </c>
      <c r="C1628" s="2">
        <v>3809.99</v>
      </c>
      <c r="D1628" s="2">
        <v>3813.5</v>
      </c>
      <c r="E1628" s="2">
        <v>3775.82</v>
      </c>
      <c r="F1628" s="3">
        <v>-4.1999999999999997E-3</v>
      </c>
      <c r="G1628">
        <f>$G$2*Tabella12[[#This Row],[CHIUSURA]]/$B$2</f>
        <v>264.89210537313846</v>
      </c>
      <c r="H1628" s="6">
        <f>LN(Tabella12[[#This Row],[NUM INDICE]]/G1627)</f>
        <v>-4.2298561364275834E-3</v>
      </c>
    </row>
    <row r="1629" spans="1:8" x14ac:dyDescent="0.3">
      <c r="A1629" s="1">
        <v>44368</v>
      </c>
      <c r="B1629" s="2">
        <v>3813.45</v>
      </c>
      <c r="C1629" s="2">
        <v>3797.23</v>
      </c>
      <c r="D1629" s="2">
        <v>3816.85</v>
      </c>
      <c r="E1629" s="2">
        <v>3785.49</v>
      </c>
      <c r="F1629" s="3">
        <v>2.8E-3</v>
      </c>
      <c r="G1629">
        <f>$G$2*Tabella12[[#This Row],[CHIUSURA]]/$B$2</f>
        <v>265.62347631054706</v>
      </c>
      <c r="H1629" s="6">
        <f>LN(Tabella12[[#This Row],[NUM INDICE]]/G1628)</f>
        <v>2.7572098765636863E-3</v>
      </c>
    </row>
    <row r="1630" spans="1:8" x14ac:dyDescent="0.3">
      <c r="A1630" s="1">
        <v>44369</v>
      </c>
      <c r="B1630" s="2">
        <v>3821.68</v>
      </c>
      <c r="C1630" s="2">
        <v>3831.61</v>
      </c>
      <c r="D1630" s="2">
        <v>3835.86</v>
      </c>
      <c r="E1630" s="2">
        <v>3809.71</v>
      </c>
      <c r="F1630" s="3">
        <v>2.2000000000000001E-3</v>
      </c>
      <c r="G1630">
        <f>$G$2*Tabella12[[#This Row],[CHIUSURA]]/$B$2</f>
        <v>266.19673181672539</v>
      </c>
      <c r="H1630" s="6">
        <f>LN(Tabella12[[#This Row],[NUM INDICE]]/G1629)</f>
        <v>2.155825293732227E-3</v>
      </c>
    </row>
    <row r="1631" spans="1:8" x14ac:dyDescent="0.3">
      <c r="A1631" s="1">
        <v>44370</v>
      </c>
      <c r="B1631" s="2">
        <v>3837.15</v>
      </c>
      <c r="C1631" s="2">
        <v>3836.12</v>
      </c>
      <c r="D1631" s="2">
        <v>3847.22</v>
      </c>
      <c r="E1631" s="2">
        <v>3820.5</v>
      </c>
      <c r="F1631" s="3">
        <v>4.0000000000000001E-3</v>
      </c>
      <c r="G1631">
        <f>$G$2*Tabella12[[#This Row],[CHIUSURA]]/$B$2</f>
        <v>267.27428499784071</v>
      </c>
      <c r="H1631" s="6">
        <f>LN(Tabella12[[#This Row],[NUM INDICE]]/G1630)</f>
        <v>4.0397870272714511E-3</v>
      </c>
    </row>
    <row r="1632" spans="1:8" x14ac:dyDescent="0.3">
      <c r="A1632" s="1">
        <v>44371</v>
      </c>
      <c r="B1632" s="2">
        <v>3823.44</v>
      </c>
      <c r="C1632" s="2">
        <v>3833.73</v>
      </c>
      <c r="D1632" s="2">
        <v>3839.64</v>
      </c>
      <c r="E1632" s="2">
        <v>3800.5</v>
      </c>
      <c r="F1632" s="3">
        <v>-3.5999999999999999E-3</v>
      </c>
      <c r="G1632">
        <f>$G$2*Tabella12[[#This Row],[CHIUSURA]]/$B$2</f>
        <v>266.31932351671009</v>
      </c>
      <c r="H1632" s="6">
        <f>LN(Tabella12[[#This Row],[NUM INDICE]]/G1631)</f>
        <v>-3.5793625915288936E-3</v>
      </c>
    </row>
    <row r="1633" spans="1:8" x14ac:dyDescent="0.3">
      <c r="A1633" s="1">
        <v>44372</v>
      </c>
      <c r="B1633" s="2">
        <v>3831.84</v>
      </c>
      <c r="C1633" s="2">
        <v>3818.97</v>
      </c>
      <c r="D1633" s="2">
        <v>3833.32</v>
      </c>
      <c r="E1633" s="2">
        <v>3805.7</v>
      </c>
      <c r="F1633" s="3">
        <v>2.2000000000000001E-3</v>
      </c>
      <c r="G1633">
        <f>$G$2*Tabella12[[#This Row],[CHIUSURA]]/$B$2</f>
        <v>266.90442026663692</v>
      </c>
      <c r="H1633" s="6">
        <f>LN(Tabella12[[#This Row],[NUM INDICE]]/G1632)</f>
        <v>2.1945646328492782E-3</v>
      </c>
    </row>
    <row r="1634" spans="1:8" x14ac:dyDescent="0.3">
      <c r="A1634" s="1">
        <v>44375</v>
      </c>
      <c r="B1634" s="2">
        <v>3825.57</v>
      </c>
      <c r="C1634" s="2">
        <v>3833.72</v>
      </c>
      <c r="D1634" s="2">
        <v>3852.83</v>
      </c>
      <c r="E1634" s="2">
        <v>3822.81</v>
      </c>
      <c r="F1634" s="3">
        <v>-1.6000000000000001E-3</v>
      </c>
      <c r="G1634">
        <f>$G$2*Tabella12[[#This Row],[CHIUSURA]]/$B$2</f>
        <v>266.4676873354415</v>
      </c>
      <c r="H1634" s="6">
        <f>LN(Tabella12[[#This Row],[NUM INDICE]]/G1633)</f>
        <v>-1.637629799437918E-3</v>
      </c>
    </row>
    <row r="1635" spans="1:8" x14ac:dyDescent="0.3">
      <c r="A1635" s="1">
        <v>44376</v>
      </c>
      <c r="B1635" s="2">
        <v>3790.85</v>
      </c>
      <c r="C1635" s="2">
        <v>3817.72</v>
      </c>
      <c r="D1635" s="2">
        <v>3821.59</v>
      </c>
      <c r="E1635" s="2">
        <v>3768.24</v>
      </c>
      <c r="F1635" s="3">
        <v>-9.1000000000000004E-3</v>
      </c>
      <c r="G1635">
        <f>$G$2*Tabella12[[#This Row],[CHIUSURA]]/$B$2</f>
        <v>264.04928743574385</v>
      </c>
      <c r="H1635" s="6">
        <f>LN(Tabella12[[#This Row],[NUM INDICE]]/G1634)</f>
        <v>-9.117207429100882E-3</v>
      </c>
    </row>
    <row r="1636" spans="1:8" x14ac:dyDescent="0.3">
      <c r="A1636" s="1">
        <v>44377</v>
      </c>
      <c r="B1636" s="2">
        <v>3841.85</v>
      </c>
      <c r="C1636" s="2">
        <v>3799.42</v>
      </c>
      <c r="D1636" s="2">
        <v>3847.3</v>
      </c>
      <c r="E1636" s="2">
        <v>3779.28</v>
      </c>
      <c r="F1636" s="3">
        <v>1.35E-2</v>
      </c>
      <c r="G1636">
        <f>$G$2*Tabella12[[#This Row],[CHIUSURA]]/$B$2</f>
        <v>267.60166056029976</v>
      </c>
      <c r="H1636" s="6">
        <f>LN(Tabella12[[#This Row],[NUM INDICE]]/G1635)</f>
        <v>1.33637530637385E-2</v>
      </c>
    </row>
    <row r="1637" spans="1:8" x14ac:dyDescent="0.3">
      <c r="A1637" s="1">
        <v>44378</v>
      </c>
      <c r="B1637" s="2">
        <v>3858.32</v>
      </c>
      <c r="C1637" s="2">
        <v>3843.28</v>
      </c>
      <c r="D1637" s="2">
        <v>3879.5</v>
      </c>
      <c r="E1637" s="2">
        <v>3843.16</v>
      </c>
      <c r="F1637" s="3">
        <v>4.3E-3</v>
      </c>
      <c r="G1637">
        <f>$G$2*Tabella12[[#This Row],[CHIUSURA]]/$B$2</f>
        <v>268.74886811640636</v>
      </c>
      <c r="H1637" s="6">
        <f>LN(Tabella12[[#This Row],[NUM INDICE]]/G1636)</f>
        <v>4.2778341560138697E-3</v>
      </c>
    </row>
    <row r="1638" spans="1:8" x14ac:dyDescent="0.3">
      <c r="A1638" s="1">
        <v>44379</v>
      </c>
      <c r="B1638" s="2">
        <v>3865.42</v>
      </c>
      <c r="C1638" s="2">
        <v>3853.81</v>
      </c>
      <c r="D1638" s="2">
        <v>3877.23</v>
      </c>
      <c r="E1638" s="2">
        <v>3843.9</v>
      </c>
      <c r="F1638" s="3">
        <v>1.8E-3</v>
      </c>
      <c r="G1638">
        <f>$G$2*Tabella12[[#This Row],[CHIUSURA]]/$B$2</f>
        <v>269.24341417884455</v>
      </c>
      <c r="H1638" s="6">
        <f>LN(Tabella12[[#This Row],[NUM INDICE]]/G1637)</f>
        <v>1.8384880899295086E-3</v>
      </c>
    </row>
    <row r="1639" spans="1:8" x14ac:dyDescent="0.3">
      <c r="A1639" s="1">
        <v>44382</v>
      </c>
      <c r="B1639" s="2">
        <v>3882.59</v>
      </c>
      <c r="C1639" s="2">
        <v>3874.81</v>
      </c>
      <c r="D1639" s="2">
        <v>3882.59</v>
      </c>
      <c r="E1639" s="2">
        <v>3863.09</v>
      </c>
      <c r="F1639" s="3">
        <v>4.4000000000000003E-3</v>
      </c>
      <c r="G1639">
        <f>$G$2*Tabella12[[#This Row],[CHIUSURA]]/$B$2</f>
        <v>270.43937979744504</v>
      </c>
      <c r="H1639" s="6">
        <f>LN(Tabella12[[#This Row],[NUM INDICE]]/G1638)</f>
        <v>4.4321130475426787E-3</v>
      </c>
    </row>
    <row r="1640" spans="1:8" x14ac:dyDescent="0.3">
      <c r="A1640" s="1">
        <v>44383</v>
      </c>
      <c r="B1640" s="2">
        <v>3884.3</v>
      </c>
      <c r="C1640" s="2">
        <v>3896.82</v>
      </c>
      <c r="D1640" s="2">
        <v>3915</v>
      </c>
      <c r="E1640" s="2">
        <v>3878.39</v>
      </c>
      <c r="F1640" s="3">
        <v>4.0000000000000002E-4</v>
      </c>
      <c r="G1640">
        <f>$G$2*Tabella12[[#This Row],[CHIUSURA]]/$B$2</f>
        <v>270.55848877868016</v>
      </c>
      <c r="H1640" s="6">
        <f>LN(Tabella12[[#This Row],[NUM INDICE]]/G1639)</f>
        <v>4.4033069288478498E-4</v>
      </c>
    </row>
    <row r="1641" spans="1:8" x14ac:dyDescent="0.3">
      <c r="A1641" s="1">
        <v>44384</v>
      </c>
      <c r="B1641" s="2">
        <v>3895.1</v>
      </c>
      <c r="C1641" s="2">
        <v>3881.88</v>
      </c>
      <c r="D1641" s="2">
        <v>3912.39</v>
      </c>
      <c r="E1641" s="2">
        <v>3879.72</v>
      </c>
      <c r="F1641" s="3">
        <v>2.8E-3</v>
      </c>
      <c r="G1641">
        <f>$G$2*Tabella12[[#This Row],[CHIUSURA]]/$B$2</f>
        <v>271.31075602858613</v>
      </c>
      <c r="H1641" s="6">
        <f>LN(Tabella12[[#This Row],[NUM INDICE]]/G1640)</f>
        <v>2.7765655290596476E-3</v>
      </c>
    </row>
    <row r="1642" spans="1:8" x14ac:dyDescent="0.3">
      <c r="A1642" s="1">
        <v>44385</v>
      </c>
      <c r="B1642" s="2">
        <v>3861.08</v>
      </c>
      <c r="C1642" s="2">
        <v>3882.15</v>
      </c>
      <c r="D1642" s="2">
        <v>3883.47</v>
      </c>
      <c r="E1642" s="2">
        <v>3839.4</v>
      </c>
      <c r="F1642" s="3">
        <v>-8.6999999999999994E-3</v>
      </c>
      <c r="G1642">
        <f>$G$2*Tabella12[[#This Row],[CHIUSURA]]/$B$2</f>
        <v>268.94111419138233</v>
      </c>
      <c r="H1642" s="6">
        <f>LN(Tabella12[[#This Row],[NUM INDICE]]/G1641)</f>
        <v>-8.7724158459288725E-3</v>
      </c>
    </row>
    <row r="1643" spans="1:8" x14ac:dyDescent="0.3">
      <c r="A1643" s="1">
        <v>44386</v>
      </c>
      <c r="B1643" s="2">
        <v>3855.31</v>
      </c>
      <c r="C1643" s="2">
        <v>3865.62</v>
      </c>
      <c r="D1643" s="2">
        <v>3874.96</v>
      </c>
      <c r="E1643" s="2">
        <v>3850.57</v>
      </c>
      <c r="F1643" s="3">
        <v>-1.5E-3</v>
      </c>
      <c r="G1643">
        <f>$G$2*Tabella12[[#This Row],[CHIUSURA]]/$B$2</f>
        <v>268.5392084476826</v>
      </c>
      <c r="H1643" s="6">
        <f>LN(Tabella12[[#This Row],[NUM INDICE]]/G1642)</f>
        <v>-1.495518260590533E-3</v>
      </c>
    </row>
    <row r="1644" spans="1:8" x14ac:dyDescent="0.3">
      <c r="A1644" s="1">
        <v>44389</v>
      </c>
      <c r="B1644" s="2">
        <v>3875.61</v>
      </c>
      <c r="C1644" s="2">
        <v>3864.26</v>
      </c>
      <c r="D1644" s="2">
        <v>3882.6</v>
      </c>
      <c r="E1644" s="2">
        <v>3848.45</v>
      </c>
      <c r="F1644" s="3">
        <v>5.3E-3</v>
      </c>
      <c r="G1644">
        <f>$G$2*Tabella12[[#This Row],[CHIUSURA]]/$B$2</f>
        <v>269.95319226000584</v>
      </c>
      <c r="H1644" s="6">
        <f>LN(Tabella12[[#This Row],[NUM INDICE]]/G1643)</f>
        <v>5.251650943450494E-3</v>
      </c>
    </row>
    <row r="1645" spans="1:8" x14ac:dyDescent="0.3">
      <c r="A1645" s="1">
        <v>44390</v>
      </c>
      <c r="B1645" s="2">
        <v>3877.03</v>
      </c>
      <c r="C1645" s="2">
        <v>3888.32</v>
      </c>
      <c r="D1645" s="2">
        <v>3891.54</v>
      </c>
      <c r="E1645" s="2">
        <v>3852.54</v>
      </c>
      <c r="F1645" s="3">
        <v>4.0000000000000002E-4</v>
      </c>
      <c r="G1645">
        <f>$G$2*Tabella12[[#This Row],[CHIUSURA]]/$B$2</f>
        <v>270.05210147249346</v>
      </c>
      <c r="H1645" s="6">
        <f>LN(Tabella12[[#This Row],[NUM INDICE]]/G1644)</f>
        <v>3.6632682953916538E-4</v>
      </c>
    </row>
    <row r="1646" spans="1:8" x14ac:dyDescent="0.3">
      <c r="A1646" s="1">
        <v>44391</v>
      </c>
      <c r="B1646" s="2">
        <v>3832.85</v>
      </c>
      <c r="C1646" s="2">
        <v>3851.16</v>
      </c>
      <c r="D1646" s="2">
        <v>3862.73</v>
      </c>
      <c r="E1646" s="2">
        <v>3829.59</v>
      </c>
      <c r="F1646" s="3">
        <v>-1.14E-2</v>
      </c>
      <c r="G1646">
        <f>$G$2*Tabella12[[#This Row],[CHIUSURA]]/$B$2</f>
        <v>266.97477118537813</v>
      </c>
      <c r="H1646" s="6">
        <f>LN(Tabella12[[#This Row],[NUM INDICE]]/G1645)</f>
        <v>-1.146074480561745E-2</v>
      </c>
    </row>
    <row r="1647" spans="1:8" x14ac:dyDescent="0.3">
      <c r="A1647" s="1">
        <v>44392</v>
      </c>
      <c r="B1647" s="2">
        <v>3799.97</v>
      </c>
      <c r="C1647" s="2">
        <v>3826.45</v>
      </c>
      <c r="D1647" s="2">
        <v>3832.5</v>
      </c>
      <c r="E1647" s="2">
        <v>3789.31</v>
      </c>
      <c r="F1647" s="3">
        <v>-8.6E-3</v>
      </c>
      <c r="G1647">
        <f>$G$2*Tabella12[[#This Row],[CHIUSURA]]/$B$2</f>
        <v>264.68453533566441</v>
      </c>
      <c r="H1647" s="6">
        <f>LN(Tabella12[[#This Row],[NUM INDICE]]/G1646)</f>
        <v>-8.6154798306100171E-3</v>
      </c>
    </row>
    <row r="1648" spans="1:8" x14ac:dyDescent="0.3">
      <c r="A1648" s="1">
        <v>44393</v>
      </c>
      <c r="B1648" s="2">
        <v>3770.15</v>
      </c>
      <c r="C1648" s="2">
        <v>3795.03</v>
      </c>
      <c r="D1648" s="2">
        <v>3812.49</v>
      </c>
      <c r="E1648" s="2">
        <v>3756.01</v>
      </c>
      <c r="F1648" s="3">
        <v>-7.7999999999999996E-3</v>
      </c>
      <c r="G1648">
        <f>$G$2*Tabella12[[#This Row],[CHIUSURA]]/$B$2</f>
        <v>262.60744187342408</v>
      </c>
      <c r="H1648" s="6">
        <f>LN(Tabella12[[#This Row],[NUM INDICE]]/G1647)</f>
        <v>-7.8783834975198665E-3</v>
      </c>
    </row>
    <row r="1649" spans="1:8" x14ac:dyDescent="0.3">
      <c r="A1649" s="1">
        <v>44396</v>
      </c>
      <c r="B1649" s="2">
        <v>3693.42</v>
      </c>
      <c r="C1649" s="2">
        <v>3743.97</v>
      </c>
      <c r="D1649" s="2">
        <v>3744.27</v>
      </c>
      <c r="E1649" s="2">
        <v>3679.79</v>
      </c>
      <c r="F1649" s="3">
        <v>-2.0400000000000001E-2</v>
      </c>
      <c r="G1649">
        <f>$G$2*Tabella12[[#This Row],[CHIUSURA]]/$B$2</f>
        <v>257.26286168034216</v>
      </c>
      <c r="H1649" s="6">
        <f>LN(Tabella12[[#This Row],[NUM INDICE]]/G1648)</f>
        <v>-2.056193038713058E-2</v>
      </c>
    </row>
    <row r="1650" spans="1:8" x14ac:dyDescent="0.3">
      <c r="A1650" s="1">
        <v>44397</v>
      </c>
      <c r="B1650" s="2">
        <v>3704.4</v>
      </c>
      <c r="C1650" s="2">
        <v>3707.23</v>
      </c>
      <c r="D1650" s="2">
        <v>3719.09</v>
      </c>
      <c r="E1650" s="2">
        <v>3679.44</v>
      </c>
      <c r="F1650" s="3">
        <v>3.0000000000000001E-3</v>
      </c>
      <c r="G1650">
        <f>$G$2*Tabella12[[#This Row],[CHIUSURA]]/$B$2</f>
        <v>258.02766671774651</v>
      </c>
      <c r="H1650" s="6">
        <f>LN(Tabella12[[#This Row],[NUM INDICE]]/G1649)</f>
        <v>2.9684442342928674E-3</v>
      </c>
    </row>
    <row r="1651" spans="1:8" x14ac:dyDescent="0.3">
      <c r="A1651" s="1">
        <v>44398</v>
      </c>
      <c r="B1651" s="2">
        <v>3722.96</v>
      </c>
      <c r="C1651" s="2">
        <v>3718.92</v>
      </c>
      <c r="D1651" s="2">
        <v>3738.33</v>
      </c>
      <c r="E1651" s="2">
        <v>3701.95</v>
      </c>
      <c r="F1651" s="3">
        <v>5.0000000000000001E-3</v>
      </c>
      <c r="G1651">
        <f>$G$2*Tabella12[[#This Row],[CHIUSURA]]/$B$2</f>
        <v>259.32045191758493</v>
      </c>
      <c r="H1651" s="6">
        <f>LN(Tabella12[[#This Row],[NUM INDICE]]/G1650)</f>
        <v>4.9977484952487151E-3</v>
      </c>
    </row>
    <row r="1652" spans="1:8" x14ac:dyDescent="0.3">
      <c r="A1652" s="1">
        <v>44399</v>
      </c>
      <c r="B1652" s="2">
        <v>3754.44</v>
      </c>
      <c r="C1652" s="2">
        <v>3746.35</v>
      </c>
      <c r="D1652" s="2">
        <v>3758.58</v>
      </c>
      <c r="E1652" s="2">
        <v>3724.29</v>
      </c>
      <c r="F1652" s="3">
        <v>8.5000000000000006E-3</v>
      </c>
      <c r="G1652">
        <f>$G$2*Tabella12[[#This Row],[CHIUSURA]]/$B$2</f>
        <v>261.51317164231085</v>
      </c>
      <c r="H1652" s="6">
        <f>LN(Tabella12[[#This Row],[NUM INDICE]]/G1651)</f>
        <v>8.4200887978690252E-3</v>
      </c>
    </row>
    <row r="1653" spans="1:8" x14ac:dyDescent="0.3">
      <c r="A1653" s="1">
        <v>44400</v>
      </c>
      <c r="B1653" s="2">
        <v>3734.54</v>
      </c>
      <c r="C1653" s="2">
        <v>3760.33</v>
      </c>
      <c r="D1653" s="2">
        <v>3767.4</v>
      </c>
      <c r="E1653" s="2">
        <v>3724.74</v>
      </c>
      <c r="F1653" s="3">
        <v>-5.3E-3</v>
      </c>
      <c r="G1653">
        <f>$G$2*Tabella12[[#This Row],[CHIUSURA]]/$B$2</f>
        <v>260.12704957998409</v>
      </c>
      <c r="H1653" s="6">
        <f>LN(Tabella12[[#This Row],[NUM INDICE]]/G1652)</f>
        <v>-5.3144879109259498E-3</v>
      </c>
    </row>
    <row r="1654" spans="1:8" x14ac:dyDescent="0.3">
      <c r="A1654" s="1">
        <v>44403</v>
      </c>
      <c r="B1654" s="2">
        <v>3750.1</v>
      </c>
      <c r="C1654" s="2">
        <v>3724.2</v>
      </c>
      <c r="D1654" s="2">
        <v>3755.52</v>
      </c>
      <c r="E1654" s="2">
        <v>3710.14</v>
      </c>
      <c r="F1654" s="3">
        <v>4.1999999999999997E-3</v>
      </c>
      <c r="G1654">
        <f>$G$2*Tabella12[[#This Row],[CHIUSURA]]/$B$2</f>
        <v>261.21087165484863</v>
      </c>
      <c r="H1654" s="6">
        <f>LN(Tabella12[[#This Row],[NUM INDICE]]/G1653)</f>
        <v>4.1578545972683527E-3</v>
      </c>
    </row>
    <row r="1655" spans="1:8" x14ac:dyDescent="0.3">
      <c r="A1655" s="1">
        <v>44404</v>
      </c>
      <c r="B1655" s="2">
        <v>3733.1</v>
      </c>
      <c r="C1655" s="2">
        <v>3756.79</v>
      </c>
      <c r="D1655" s="2">
        <v>3762.89</v>
      </c>
      <c r="E1655" s="2">
        <v>3733.1</v>
      </c>
      <c r="F1655" s="3">
        <v>-4.4999999999999997E-3</v>
      </c>
      <c r="G1655">
        <f>$G$2*Tabella12[[#This Row],[CHIUSURA]]/$B$2</f>
        <v>260.02674727999664</v>
      </c>
      <c r="H1655" s="6">
        <f>LN(Tabella12[[#This Row],[NUM INDICE]]/G1654)</f>
        <v>-4.5435186137041672E-3</v>
      </c>
    </row>
    <row r="1656" spans="1:8" x14ac:dyDescent="0.3">
      <c r="A1656" s="1">
        <v>44405</v>
      </c>
      <c r="B1656" s="2">
        <v>3782.28</v>
      </c>
      <c r="C1656" s="2">
        <v>3747.25</v>
      </c>
      <c r="D1656" s="2">
        <v>3782.28</v>
      </c>
      <c r="E1656" s="2">
        <v>3733.1</v>
      </c>
      <c r="F1656" s="3">
        <v>1.32E-2</v>
      </c>
      <c r="G1656">
        <f>$G$2*Tabella12[[#This Row],[CHIUSURA]]/$B$2</f>
        <v>263.45234944206845</v>
      </c>
      <c r="H1656" s="6">
        <f>LN(Tabella12[[#This Row],[NUM INDICE]]/G1655)</f>
        <v>1.3088014718253034E-2</v>
      </c>
    </row>
    <row r="1657" spans="1:8" x14ac:dyDescent="0.3">
      <c r="A1657" s="1">
        <v>44406</v>
      </c>
      <c r="B1657" s="2">
        <v>3804.33</v>
      </c>
      <c r="C1657" s="2">
        <v>3794.4</v>
      </c>
      <c r="D1657" s="2">
        <v>3806.83</v>
      </c>
      <c r="E1657" s="2">
        <v>3782.28</v>
      </c>
      <c r="F1657" s="3">
        <v>5.7999999999999996E-3</v>
      </c>
      <c r="G1657">
        <f>$G$2*Tabella12[[#This Row],[CHIUSURA]]/$B$2</f>
        <v>264.98822841062645</v>
      </c>
      <c r="H1657" s="6">
        <f>LN(Tabella12[[#This Row],[NUM INDICE]]/G1656)</f>
        <v>5.8128893111694616E-3</v>
      </c>
    </row>
    <row r="1658" spans="1:8" x14ac:dyDescent="0.3">
      <c r="A1658" s="1">
        <v>44407</v>
      </c>
      <c r="B1658" s="2">
        <v>3771.58</v>
      </c>
      <c r="C1658" s="2">
        <v>3789.33</v>
      </c>
      <c r="D1658" s="2">
        <v>3804.33</v>
      </c>
      <c r="E1658" s="2">
        <v>3759.83</v>
      </c>
      <c r="F1658" s="3">
        <v>-8.6E-3</v>
      </c>
      <c r="G1658">
        <f>$G$2*Tabella12[[#This Row],[CHIUSURA]]/$B$2</f>
        <v>262.70704762966159</v>
      </c>
      <c r="H1658" s="6">
        <f>LN(Tabella12[[#This Row],[NUM INDICE]]/G1657)</f>
        <v>-8.6458799030972467E-3</v>
      </c>
    </row>
    <row r="1659" spans="1:8" x14ac:dyDescent="0.3">
      <c r="A1659" s="1">
        <v>44410</v>
      </c>
      <c r="B1659" s="2">
        <v>3788.1</v>
      </c>
      <c r="C1659" s="2">
        <v>3791.22</v>
      </c>
      <c r="D1659" s="2">
        <v>3801.24</v>
      </c>
      <c r="E1659" s="2">
        <v>3771.58</v>
      </c>
      <c r="F1659" s="3">
        <v>4.4000000000000003E-3</v>
      </c>
      <c r="G1659">
        <f>$G$2*Tabella12[[#This Row],[CHIUSURA]]/$B$2</f>
        <v>263.85773790451776</v>
      </c>
      <c r="H1659" s="6">
        <f>LN(Tabella12[[#This Row],[NUM INDICE]]/G1658)</f>
        <v>4.3705623245490462E-3</v>
      </c>
    </row>
    <row r="1660" spans="1:8" x14ac:dyDescent="0.3">
      <c r="A1660" s="1">
        <v>44411</v>
      </c>
      <c r="B1660" s="2">
        <v>3793.69</v>
      </c>
      <c r="C1660" s="2">
        <v>3782.41</v>
      </c>
      <c r="D1660" s="2">
        <v>3797.3</v>
      </c>
      <c r="E1660" s="2">
        <v>3771.8</v>
      </c>
      <c r="F1660" s="3">
        <v>1.5E-3</v>
      </c>
      <c r="G1660">
        <f>$G$2*Tabella12[[#This Row],[CHIUSURA]]/$B$2</f>
        <v>264.2471058607191</v>
      </c>
      <c r="H1660" s="6">
        <f>LN(Tabella12[[#This Row],[NUM INDICE]]/G1659)</f>
        <v>1.4745860840013145E-3</v>
      </c>
    </row>
    <row r="1661" spans="1:8" x14ac:dyDescent="0.3">
      <c r="A1661" s="1">
        <v>44412</v>
      </c>
      <c r="B1661" s="2">
        <v>3810.62</v>
      </c>
      <c r="C1661" s="2">
        <v>3808.44</v>
      </c>
      <c r="D1661" s="2">
        <v>3814.63</v>
      </c>
      <c r="E1661" s="2">
        <v>3793.69</v>
      </c>
      <c r="F1661" s="3">
        <v>4.4999999999999997E-3</v>
      </c>
      <c r="G1661">
        <f>$G$2*Tabella12[[#This Row],[CHIUSURA]]/$B$2</f>
        <v>265.42635442932169</v>
      </c>
      <c r="H1661" s="6">
        <f>LN(Tabella12[[#This Row],[NUM INDICE]]/G1660)</f>
        <v>4.4527453437590639E-3</v>
      </c>
    </row>
    <row r="1662" spans="1:8" x14ac:dyDescent="0.3">
      <c r="A1662" s="1">
        <v>44413</v>
      </c>
      <c r="B1662" s="2">
        <v>3833.75</v>
      </c>
      <c r="C1662" s="2">
        <v>3803.91</v>
      </c>
      <c r="D1662" s="2">
        <v>3833.81</v>
      </c>
      <c r="E1662" s="2">
        <v>3801.16</v>
      </c>
      <c r="F1662" s="3">
        <v>6.1000000000000004E-3</v>
      </c>
      <c r="G1662">
        <f>$G$2*Tabella12[[#This Row],[CHIUSURA]]/$B$2</f>
        <v>267.0374601228703</v>
      </c>
      <c r="H1662" s="6">
        <f>LN(Tabella12[[#This Row],[NUM INDICE]]/G1661)</f>
        <v>6.0515308879567414E-3</v>
      </c>
    </row>
    <row r="1663" spans="1:8" x14ac:dyDescent="0.3">
      <c r="A1663" s="1">
        <v>44414</v>
      </c>
      <c r="B1663" s="2">
        <v>3805.36</v>
      </c>
      <c r="C1663" s="2">
        <v>3836.49</v>
      </c>
      <c r="D1663" s="2">
        <v>3837.35</v>
      </c>
      <c r="E1663" s="2">
        <v>3802.44</v>
      </c>
      <c r="F1663" s="3">
        <v>-7.4000000000000003E-3</v>
      </c>
      <c r="G1663">
        <f>$G$2*Tabella12[[#This Row],[CHIUSURA]]/$B$2</f>
        <v>265.05997241686748</v>
      </c>
      <c r="H1663" s="6">
        <f>LN(Tabella12[[#This Row],[NUM INDICE]]/G1662)</f>
        <v>-7.4328372559732004E-3</v>
      </c>
    </row>
    <row r="1664" spans="1:8" x14ac:dyDescent="0.3">
      <c r="A1664" s="1">
        <v>44417</v>
      </c>
      <c r="B1664" s="2">
        <v>3835.11</v>
      </c>
      <c r="C1664" s="2">
        <v>3795.48</v>
      </c>
      <c r="D1664" s="2">
        <v>3839.72</v>
      </c>
      <c r="E1664" s="2">
        <v>3790.63</v>
      </c>
      <c r="F1664" s="3">
        <v>7.7999999999999996E-3</v>
      </c>
      <c r="G1664">
        <f>$G$2*Tabella12[[#This Row],[CHIUSURA]]/$B$2</f>
        <v>267.13219007285846</v>
      </c>
      <c r="H1664" s="6">
        <f>LN(Tabella12[[#This Row],[NUM INDICE]]/G1663)</f>
        <v>7.7875183987394896E-3</v>
      </c>
    </row>
    <row r="1665" spans="1:8" x14ac:dyDescent="0.3">
      <c r="A1665" s="1">
        <v>44418</v>
      </c>
      <c r="B1665" s="2">
        <v>3862.32</v>
      </c>
      <c r="C1665" s="2">
        <v>3847.12</v>
      </c>
      <c r="D1665" s="2">
        <v>3867.09</v>
      </c>
      <c r="E1665" s="2">
        <v>3835.11</v>
      </c>
      <c r="F1665" s="3">
        <v>7.1000000000000004E-3</v>
      </c>
      <c r="G1665">
        <f>$G$2*Tabella12[[#This Row],[CHIUSURA]]/$B$2</f>
        <v>269.02748561637156</v>
      </c>
      <c r="H1665" s="6">
        <f>LN(Tabella12[[#This Row],[NUM INDICE]]/G1664)</f>
        <v>7.069921607121556E-3</v>
      </c>
    </row>
    <row r="1666" spans="1:8" x14ac:dyDescent="0.3">
      <c r="A1666" s="1">
        <v>44419</v>
      </c>
      <c r="B1666" s="2">
        <v>3877.37</v>
      </c>
      <c r="C1666" s="2">
        <v>3875.23</v>
      </c>
      <c r="D1666" s="2">
        <v>3886.78</v>
      </c>
      <c r="E1666" s="2">
        <v>3856.61</v>
      </c>
      <c r="F1666" s="3">
        <v>3.8999999999999998E-3</v>
      </c>
      <c r="G1666">
        <f>$G$2*Tabella12[[#This Row],[CHIUSURA]]/$B$2</f>
        <v>270.07578395999053</v>
      </c>
      <c r="H1666" s="6">
        <f>LN(Tabella12[[#This Row],[NUM INDICE]]/G1665)</f>
        <v>3.8890495533794225E-3</v>
      </c>
    </row>
    <row r="1667" spans="1:8" x14ac:dyDescent="0.3">
      <c r="A1667" s="1">
        <v>44420</v>
      </c>
      <c r="B1667" s="2">
        <v>3888.86</v>
      </c>
      <c r="C1667" s="2">
        <v>3879.01</v>
      </c>
      <c r="D1667" s="2">
        <v>3897.92</v>
      </c>
      <c r="E1667" s="2">
        <v>3877.23</v>
      </c>
      <c r="F1667" s="3">
        <v>3.0000000000000001E-3</v>
      </c>
      <c r="G1667">
        <f>$G$2*Tabella12[[#This Row],[CHIUSURA]]/$B$2</f>
        <v>270.87611272864046</v>
      </c>
      <c r="H1667" s="6">
        <f>LN(Tabella12[[#This Row],[NUM INDICE]]/G1666)</f>
        <v>2.9589668045821626E-3</v>
      </c>
    </row>
    <row r="1668" spans="1:8" x14ac:dyDescent="0.3">
      <c r="A1668" s="1">
        <v>44421</v>
      </c>
      <c r="B1668" s="2">
        <v>3873</v>
      </c>
      <c r="C1668" s="2">
        <v>3882.62</v>
      </c>
      <c r="D1668" s="2">
        <v>3895.05</v>
      </c>
      <c r="E1668" s="2">
        <v>3866.67</v>
      </c>
      <c r="F1668" s="3">
        <v>-4.1000000000000003E-3</v>
      </c>
      <c r="G1668">
        <f>$G$2*Tabella12[[#This Row],[CHIUSURA]]/$B$2</f>
        <v>269.77139434127855</v>
      </c>
      <c r="H1668" s="6">
        <f>LN(Tabella12[[#This Row],[NUM INDICE]]/G1667)</f>
        <v>-4.0866550215585785E-3</v>
      </c>
    </row>
    <row r="1669" spans="1:8" x14ac:dyDescent="0.3">
      <c r="A1669" s="1">
        <v>44424</v>
      </c>
      <c r="B1669" s="2">
        <v>3895.31</v>
      </c>
      <c r="C1669" s="2">
        <v>3862.32</v>
      </c>
      <c r="D1669" s="2">
        <v>3896.96</v>
      </c>
      <c r="E1669" s="2">
        <v>3855.62</v>
      </c>
      <c r="F1669" s="3">
        <v>5.7999999999999996E-3</v>
      </c>
      <c r="G1669">
        <f>$G$2*Tabella12[[#This Row],[CHIUSURA]]/$B$2</f>
        <v>271.32538344733433</v>
      </c>
      <c r="H1669" s="6">
        <f>LN(Tabella12[[#This Row],[NUM INDICE]]/G1668)</f>
        <v>5.7438648399875981E-3</v>
      </c>
    </row>
    <row r="1670" spans="1:8" x14ac:dyDescent="0.3">
      <c r="A1670" s="1">
        <v>44425</v>
      </c>
      <c r="B1670" s="2">
        <v>3943.01</v>
      </c>
      <c r="C1670" s="2">
        <v>3893.85</v>
      </c>
      <c r="D1670" s="2">
        <v>3944.37</v>
      </c>
      <c r="E1670" s="2">
        <v>3893.44</v>
      </c>
      <c r="F1670" s="3">
        <v>1.2200000000000001E-2</v>
      </c>
      <c r="G1670">
        <f>$G$2*Tabella12[[#This Row],[CHIUSURA]]/$B$2</f>
        <v>274.647897134419</v>
      </c>
      <c r="H1670" s="6">
        <f>LN(Tabella12[[#This Row],[NUM INDICE]]/G1669)</f>
        <v>1.2171125659666337E-2</v>
      </c>
    </row>
    <row r="1671" spans="1:8" x14ac:dyDescent="0.3">
      <c r="A1671" s="1">
        <v>44426</v>
      </c>
      <c r="B1671" s="2">
        <v>3925.17</v>
      </c>
      <c r="C1671" s="2">
        <v>3948.43</v>
      </c>
      <c r="D1671" s="2">
        <v>3949.07</v>
      </c>
      <c r="E1671" s="2">
        <v>3912.24</v>
      </c>
      <c r="F1671" s="3">
        <v>-4.4999999999999997E-3</v>
      </c>
      <c r="G1671">
        <f>$G$2*Tabella12[[#This Row],[CHIUSURA]]/$B$2</f>
        <v>273.4052630845743</v>
      </c>
      <c r="H1671" s="6">
        <f>LN(Tabella12[[#This Row],[NUM INDICE]]/G1670)</f>
        <v>-4.5347286339286084E-3</v>
      </c>
    </row>
    <row r="1672" spans="1:8" x14ac:dyDescent="0.3">
      <c r="A1672" s="1">
        <v>44427</v>
      </c>
      <c r="B1672" s="2">
        <v>3853.98</v>
      </c>
      <c r="C1672" s="2">
        <v>3883.2</v>
      </c>
      <c r="D1672" s="2">
        <v>3925.17</v>
      </c>
      <c r="E1672" s="2">
        <v>3841.15</v>
      </c>
      <c r="F1672" s="3">
        <v>-1.8100000000000002E-2</v>
      </c>
      <c r="G1672">
        <f>$G$2*Tabella12[[#This Row],[CHIUSURA]]/$B$2</f>
        <v>268.44656812894414</v>
      </c>
      <c r="H1672" s="6">
        <f>LN(Tabella12[[#This Row],[NUM INDICE]]/G1671)</f>
        <v>-1.8303281833227283E-2</v>
      </c>
    </row>
    <row r="1673" spans="1:8" x14ac:dyDescent="0.3">
      <c r="A1673" s="1">
        <v>44428</v>
      </c>
      <c r="B1673" s="2">
        <v>3832.7</v>
      </c>
      <c r="C1673" s="2">
        <v>3868.79</v>
      </c>
      <c r="D1673" s="2">
        <v>3871.43</v>
      </c>
      <c r="E1673" s="2">
        <v>3826.27</v>
      </c>
      <c r="F1673" s="3">
        <v>-5.4999999999999997E-3</v>
      </c>
      <c r="G1673">
        <f>$G$2*Tabella12[[#This Row],[CHIUSURA]]/$B$2</f>
        <v>266.96432302912945</v>
      </c>
      <c r="H1673" s="6">
        <f>LN(Tabella12[[#This Row],[NUM INDICE]]/G1672)</f>
        <v>-5.5368649052195979E-3</v>
      </c>
    </row>
    <row r="1674" spans="1:8" x14ac:dyDescent="0.3">
      <c r="A1674" s="1">
        <v>44431</v>
      </c>
      <c r="B1674" s="2">
        <v>3883.01</v>
      </c>
      <c r="C1674" s="2">
        <v>3861.99</v>
      </c>
      <c r="D1674" s="2">
        <v>3884.51</v>
      </c>
      <c r="E1674" s="2">
        <v>3832.7</v>
      </c>
      <c r="F1674" s="3">
        <v>1.3100000000000001E-2</v>
      </c>
      <c r="G1674">
        <f>$G$2*Tabella12[[#This Row],[CHIUSURA]]/$B$2</f>
        <v>270.4686346349414</v>
      </c>
      <c r="H1674" s="6">
        <f>LN(Tabella12[[#This Row],[NUM INDICE]]/G1673)</f>
        <v>1.304111041467478E-2</v>
      </c>
    </row>
    <row r="1675" spans="1:8" x14ac:dyDescent="0.3">
      <c r="A1675" s="1">
        <v>44432</v>
      </c>
      <c r="B1675" s="2">
        <v>3888.87</v>
      </c>
      <c r="C1675" s="2">
        <v>3897.56</v>
      </c>
      <c r="D1675" s="2">
        <v>3904.99</v>
      </c>
      <c r="E1675" s="2">
        <v>3864.37</v>
      </c>
      <c r="F1675" s="3">
        <v>1.5E-3</v>
      </c>
      <c r="G1675">
        <f>$G$2*Tabella12[[#This Row],[CHIUSURA]]/$B$2</f>
        <v>270.8768092723904</v>
      </c>
      <c r="H1675" s="6">
        <f>LN(Tabella12[[#This Row],[NUM INDICE]]/G1674)</f>
        <v>1.5080009239727891E-3</v>
      </c>
    </row>
    <row r="1676" spans="1:8" x14ac:dyDescent="0.3">
      <c r="A1676" s="1">
        <v>44433</v>
      </c>
      <c r="B1676" s="2">
        <v>3886.64</v>
      </c>
      <c r="C1676" s="2">
        <v>3891.8</v>
      </c>
      <c r="D1676" s="2">
        <v>3895.62</v>
      </c>
      <c r="E1676" s="2">
        <v>3868.64</v>
      </c>
      <c r="F1676" s="3">
        <v>-5.9999999999999995E-4</v>
      </c>
      <c r="G1676">
        <f>$G$2*Tabella12[[#This Row],[CHIUSURA]]/$B$2</f>
        <v>270.72148001615977</v>
      </c>
      <c r="H1676" s="6">
        <f>LN(Tabella12[[#This Row],[NUM INDICE]]/G1675)</f>
        <v>-5.7359583130678533E-4</v>
      </c>
    </row>
    <row r="1677" spans="1:8" x14ac:dyDescent="0.3">
      <c r="A1677" s="1">
        <v>44434</v>
      </c>
      <c r="B1677" s="2">
        <v>3851.57</v>
      </c>
      <c r="C1677" s="2">
        <v>3876.99</v>
      </c>
      <c r="D1677" s="2">
        <v>3886.64</v>
      </c>
      <c r="E1677" s="2">
        <v>3838.63</v>
      </c>
      <c r="F1677" s="3">
        <v>-8.9999999999999993E-3</v>
      </c>
      <c r="G1677">
        <f>$G$2*Tabella12[[#This Row],[CHIUSURA]]/$B$2</f>
        <v>268.27870108521518</v>
      </c>
      <c r="H1677" s="6">
        <f>LN(Tabella12[[#This Row],[NUM INDICE]]/G1676)</f>
        <v>-9.0641737843940393E-3</v>
      </c>
    </row>
    <row r="1678" spans="1:8" x14ac:dyDescent="0.3">
      <c r="A1678" s="1">
        <v>44435</v>
      </c>
      <c r="B1678" s="2">
        <v>3887.38</v>
      </c>
      <c r="C1678" s="2">
        <v>3864.11</v>
      </c>
      <c r="D1678" s="2">
        <v>3887.38</v>
      </c>
      <c r="E1678" s="2">
        <v>3844.49</v>
      </c>
      <c r="F1678" s="3">
        <v>9.2999999999999992E-3</v>
      </c>
      <c r="G1678">
        <f>$G$2*Tabella12[[#This Row],[CHIUSURA]]/$B$2</f>
        <v>270.77302425365338</v>
      </c>
      <c r="H1678" s="6">
        <f>LN(Tabella12[[#This Row],[NUM INDICE]]/G1677)</f>
        <v>9.2545514788779197E-3</v>
      </c>
    </row>
    <row r="1679" spans="1:8" x14ac:dyDescent="0.3">
      <c r="A1679" s="1">
        <v>44438</v>
      </c>
      <c r="B1679" s="2">
        <v>3928.5</v>
      </c>
      <c r="C1679" s="2">
        <v>3900.96</v>
      </c>
      <c r="D1679" s="2">
        <v>3928.5</v>
      </c>
      <c r="E1679" s="2">
        <v>3887.38</v>
      </c>
      <c r="F1679" s="3">
        <v>1.06E-2</v>
      </c>
      <c r="G1679">
        <f>$G$2*Tabella12[[#This Row],[CHIUSURA]]/$B$2</f>
        <v>273.63721215329531</v>
      </c>
      <c r="H1679" s="6">
        <f>LN(Tabella12[[#This Row],[NUM INDICE]]/G1678)</f>
        <v>1.0522264772020892E-2</v>
      </c>
    </row>
    <row r="1680" spans="1:8" x14ac:dyDescent="0.3">
      <c r="A1680" s="1">
        <v>44439</v>
      </c>
      <c r="B1680" s="2">
        <v>3918.96</v>
      </c>
      <c r="C1680" s="2">
        <v>3934.1</v>
      </c>
      <c r="D1680" s="2">
        <v>3938.68</v>
      </c>
      <c r="E1680" s="2">
        <v>3904.72</v>
      </c>
      <c r="F1680" s="3">
        <v>-2.3999999999999998E-3</v>
      </c>
      <c r="G1680">
        <f>$G$2*Tabella12[[#This Row],[CHIUSURA]]/$B$2</f>
        <v>272.9727094158784</v>
      </c>
      <c r="H1680" s="6">
        <f>LN(Tabella12[[#This Row],[NUM INDICE]]/G1679)</f>
        <v>-2.431361153712256E-3</v>
      </c>
    </row>
    <row r="1681" spans="1:8" x14ac:dyDescent="0.3">
      <c r="A1681" s="1">
        <v>44440</v>
      </c>
      <c r="B1681" s="2">
        <v>3971.02</v>
      </c>
      <c r="C1681" s="2">
        <v>3924.32</v>
      </c>
      <c r="D1681" s="2">
        <v>3972.68</v>
      </c>
      <c r="E1681" s="2">
        <v>3918.96</v>
      </c>
      <c r="F1681" s="3">
        <v>1.3299999999999999E-2</v>
      </c>
      <c r="G1681">
        <f>$G$2*Tabella12[[#This Row],[CHIUSURA]]/$B$2</f>
        <v>276.5989161779251</v>
      </c>
      <c r="H1681" s="6">
        <f>LN(Tabella12[[#This Row],[NUM INDICE]]/G1680)</f>
        <v>1.3196676171135931E-2</v>
      </c>
    </row>
    <row r="1682" spans="1:8" x14ac:dyDescent="0.3">
      <c r="A1682" s="1">
        <v>44441</v>
      </c>
      <c r="B1682" s="2">
        <v>3990.77</v>
      </c>
      <c r="C1682" s="2">
        <v>3983.68</v>
      </c>
      <c r="D1682" s="2">
        <v>3994.77</v>
      </c>
      <c r="E1682" s="2">
        <v>3968.06</v>
      </c>
      <c r="F1682" s="3">
        <v>5.0000000000000001E-3</v>
      </c>
      <c r="G1682">
        <f>$G$2*Tabella12[[#This Row],[CHIUSURA]]/$B$2</f>
        <v>277.97459008400318</v>
      </c>
      <c r="H1682" s="6">
        <f>LN(Tabella12[[#This Row],[NUM INDICE]]/G1681)</f>
        <v>4.9612060880307122E-3</v>
      </c>
    </row>
    <row r="1683" spans="1:8" x14ac:dyDescent="0.3">
      <c r="A1683" s="1">
        <v>44442</v>
      </c>
      <c r="B1683" s="2">
        <v>4001.7</v>
      </c>
      <c r="C1683" s="2">
        <v>3976.62</v>
      </c>
      <c r="D1683" s="2">
        <v>4001.7</v>
      </c>
      <c r="E1683" s="2">
        <v>3964.22</v>
      </c>
      <c r="F1683" s="3">
        <v>2.7000000000000001E-3</v>
      </c>
      <c r="G1683">
        <f>$G$2*Tabella12[[#This Row],[CHIUSURA]]/$B$2</f>
        <v>278.73591240265802</v>
      </c>
      <c r="H1683" s="6">
        <f>LN(Tabella12[[#This Row],[NUM INDICE]]/G1682)</f>
        <v>2.7350760937773499E-3</v>
      </c>
    </row>
    <row r="1684" spans="1:8" x14ac:dyDescent="0.3">
      <c r="A1684" s="1">
        <v>44445</v>
      </c>
      <c r="B1684" s="2">
        <v>4028.25</v>
      </c>
      <c r="C1684" s="2">
        <v>4004.61</v>
      </c>
      <c r="D1684" s="2">
        <v>4028.25</v>
      </c>
      <c r="E1684" s="2">
        <v>4001.7</v>
      </c>
      <c r="F1684" s="3">
        <v>6.6E-3</v>
      </c>
      <c r="G1684">
        <f>$G$2*Tabella12[[#This Row],[CHIUSURA]]/$B$2</f>
        <v>280.58523605867686</v>
      </c>
      <c r="H1684" s="6">
        <f>LN(Tabella12[[#This Row],[NUM INDICE]]/G1683)</f>
        <v>6.6127676385704416E-3</v>
      </c>
    </row>
    <row r="1685" spans="1:8" x14ac:dyDescent="0.3">
      <c r="A1685" s="1">
        <v>44446</v>
      </c>
      <c r="B1685" s="2">
        <v>4010.16</v>
      </c>
      <c r="C1685" s="2">
        <v>4036.41</v>
      </c>
      <c r="D1685" s="2">
        <v>4043.51</v>
      </c>
      <c r="E1685" s="2">
        <v>4004.9</v>
      </c>
      <c r="F1685" s="3">
        <v>-4.4999999999999997E-3</v>
      </c>
      <c r="G1685">
        <f>$G$2*Tabella12[[#This Row],[CHIUSURA]]/$B$2</f>
        <v>279.32518841508431</v>
      </c>
      <c r="H1685" s="6">
        <f>LN(Tabella12[[#This Row],[NUM INDICE]]/G1684)</f>
        <v>-4.5008976996809271E-3</v>
      </c>
    </row>
    <row r="1686" spans="1:8" x14ac:dyDescent="0.3">
      <c r="A1686" s="1">
        <v>44447</v>
      </c>
      <c r="B1686" s="2">
        <v>4017.37</v>
      </c>
      <c r="C1686" s="2">
        <v>4015.35</v>
      </c>
      <c r="D1686" s="2">
        <v>4030.72</v>
      </c>
      <c r="E1686" s="2">
        <v>3984.64</v>
      </c>
      <c r="F1686" s="3">
        <v>1.8E-3</v>
      </c>
      <c r="G1686">
        <f>$G$2*Tabella12[[#This Row],[CHIUSURA]]/$B$2</f>
        <v>279.82739645877155</v>
      </c>
      <c r="H1686" s="6">
        <f>LN(Tabella12[[#This Row],[NUM INDICE]]/G1685)</f>
        <v>1.7963189022640223E-3</v>
      </c>
    </row>
    <row r="1687" spans="1:8" x14ac:dyDescent="0.3">
      <c r="A1687" s="1">
        <v>44448</v>
      </c>
      <c r="B1687" s="2">
        <v>3993.56</v>
      </c>
      <c r="C1687" s="2">
        <v>4007.82</v>
      </c>
      <c r="D1687" s="2">
        <v>4009.66</v>
      </c>
      <c r="E1687" s="2">
        <v>3982.6</v>
      </c>
      <c r="F1687" s="3">
        <v>-5.8999999999999999E-3</v>
      </c>
      <c r="G1687">
        <f>$G$2*Tabella12[[#This Row],[CHIUSURA]]/$B$2</f>
        <v>278.16892579022885</v>
      </c>
      <c r="H1687" s="6">
        <f>LN(Tabella12[[#This Row],[NUM INDICE]]/G1686)</f>
        <v>-5.9443959970096518E-3</v>
      </c>
    </row>
    <row r="1688" spans="1:8" x14ac:dyDescent="0.3">
      <c r="A1688" s="1">
        <v>44449</v>
      </c>
      <c r="B1688" s="2">
        <v>4002.66</v>
      </c>
      <c r="C1688" s="2">
        <v>3993.53</v>
      </c>
      <c r="D1688" s="2">
        <v>4008.56</v>
      </c>
      <c r="E1688" s="2">
        <v>3987.53</v>
      </c>
      <c r="F1688" s="3">
        <v>2.3E-3</v>
      </c>
      <c r="G1688">
        <f>$G$2*Tabella12[[#This Row],[CHIUSURA]]/$B$2</f>
        <v>278.80278060264965</v>
      </c>
      <c r="H1688" s="6">
        <f>LN(Tabella12[[#This Row],[NUM INDICE]]/G1687)</f>
        <v>2.2760764282532616E-3</v>
      </c>
    </row>
    <row r="1689" spans="1:8" x14ac:dyDescent="0.3">
      <c r="A1689" s="1">
        <v>44452</v>
      </c>
      <c r="B1689" s="2">
        <v>4041.16</v>
      </c>
      <c r="C1689" s="2">
        <v>4012.97</v>
      </c>
      <c r="D1689" s="2">
        <v>4041.83</v>
      </c>
      <c r="E1689" s="2">
        <v>4001.63</v>
      </c>
      <c r="F1689" s="3">
        <v>9.5999999999999992E-3</v>
      </c>
      <c r="G1689">
        <f>$G$2*Tabella12[[#This Row],[CHIUSURA]]/$B$2</f>
        <v>281.48447403981442</v>
      </c>
      <c r="H1689" s="6">
        <f>LN(Tabella12[[#This Row],[NUM INDICE]]/G1688)</f>
        <v>9.5726393670017198E-3</v>
      </c>
    </row>
    <row r="1690" spans="1:8" x14ac:dyDescent="0.3">
      <c r="A1690" s="1">
        <v>44453</v>
      </c>
      <c r="B1690" s="2">
        <v>4055.7</v>
      </c>
      <c r="C1690" s="2">
        <v>4051.81</v>
      </c>
      <c r="D1690" s="2">
        <v>4061.99</v>
      </c>
      <c r="E1690" s="2">
        <v>4037.23</v>
      </c>
      <c r="F1690" s="3">
        <v>3.5999999999999999E-3</v>
      </c>
      <c r="G1690">
        <f>$G$2*Tabella12[[#This Row],[CHIUSURA]]/$B$2</f>
        <v>282.49724865218781</v>
      </c>
      <c r="H1690" s="6">
        <f>LN(Tabella12[[#This Row],[NUM INDICE]]/G1689)</f>
        <v>3.5915195839623226E-3</v>
      </c>
    </row>
    <row r="1691" spans="1:8" x14ac:dyDescent="0.3">
      <c r="A1691" s="1">
        <v>44454</v>
      </c>
      <c r="B1691" s="2">
        <v>4065.53</v>
      </c>
      <c r="C1691" s="2">
        <v>4059.08</v>
      </c>
      <c r="D1691" s="2">
        <v>4081.98</v>
      </c>
      <c r="E1691" s="2">
        <v>4049.69</v>
      </c>
      <c r="F1691" s="3">
        <v>2.3999999999999998E-3</v>
      </c>
      <c r="G1691">
        <f>$G$2*Tabella12[[#This Row],[CHIUSURA]]/$B$2</f>
        <v>283.18195115835226</v>
      </c>
      <c r="H1691" s="6">
        <f>LN(Tabella12[[#This Row],[NUM INDICE]]/G1690)</f>
        <v>2.4208167483512387E-3</v>
      </c>
    </row>
    <row r="1694" spans="1:8" x14ac:dyDescent="0.3">
      <c r="H1694" s="6">
        <f>MIN(H1177:H1691)</f>
        <v>-8.6460140412062639E-2</v>
      </c>
    </row>
  </sheetData>
  <conditionalFormatting sqref="H1:H1048576">
    <cfRule type="cellIs" dxfId="27" priority="1" operator="equal">
      <formula>$H$1694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45304-F9D5-43DF-BDE8-7F6A7485E7B7}">
  <dimension ref="A1:M27"/>
  <sheetViews>
    <sheetView topLeftCell="H1" zoomScale="70" zoomScaleNormal="70" workbookViewId="0">
      <selection activeCell="AL23" sqref="AL23"/>
    </sheetView>
  </sheetViews>
  <sheetFormatPr defaultRowHeight="14.4" x14ac:dyDescent="0.3"/>
  <cols>
    <col min="1" max="1" width="12" bestFit="1" customWidth="1"/>
    <col min="2" max="2" width="11.88671875" bestFit="1" customWidth="1"/>
    <col min="3" max="3" width="10.5546875" bestFit="1" customWidth="1"/>
    <col min="4" max="4" width="10.44140625" bestFit="1" customWidth="1"/>
    <col min="5" max="5" width="11.88671875" bestFit="1" customWidth="1"/>
    <col min="6" max="6" width="10.5546875" bestFit="1" customWidth="1"/>
    <col min="7" max="7" width="14.109375" bestFit="1" customWidth="1"/>
    <col min="8" max="8" width="11.5546875" bestFit="1" customWidth="1"/>
    <col min="9" max="9" width="8" bestFit="1" customWidth="1"/>
    <col min="10" max="10" width="12.21875" bestFit="1" customWidth="1"/>
    <col min="11" max="11" width="12.77734375" bestFit="1" customWidth="1"/>
    <col min="12" max="12" width="11.21875" bestFit="1" customWidth="1"/>
    <col min="13" max="13" width="9.44140625" bestFit="1" customWidth="1"/>
  </cols>
  <sheetData>
    <row r="1" spans="1:13" x14ac:dyDescent="0.3">
      <c r="A1" t="s">
        <v>35</v>
      </c>
      <c r="B1" t="s">
        <v>36</v>
      </c>
      <c r="C1" t="s">
        <v>37</v>
      </c>
      <c r="D1" t="s">
        <v>38</v>
      </c>
      <c r="E1" t="s">
        <v>39</v>
      </c>
      <c r="F1" t="s">
        <v>40</v>
      </c>
      <c r="G1" t="s">
        <v>41</v>
      </c>
      <c r="H1" t="s">
        <v>42</v>
      </c>
      <c r="I1" t="s">
        <v>43</v>
      </c>
      <c r="J1" t="s">
        <v>44</v>
      </c>
      <c r="K1" t="s">
        <v>45</v>
      </c>
      <c r="L1" t="s">
        <v>46</v>
      </c>
      <c r="M1" t="s">
        <v>47</v>
      </c>
    </row>
    <row r="2" spans="1:13" x14ac:dyDescent="0.3">
      <c r="A2" t="s">
        <v>8</v>
      </c>
      <c r="B2" s="3">
        <v>0.19971054614615685</v>
      </c>
      <c r="C2" s="3">
        <v>0.20624472899921215</v>
      </c>
      <c r="D2" s="3">
        <v>0.17434746090863903</v>
      </c>
      <c r="E2" s="3">
        <v>3.9189580661912776E-2</v>
      </c>
      <c r="F2" s="3">
        <v>0.11133444356118923</v>
      </c>
      <c r="G2" s="3">
        <v>0.1683046279749586</v>
      </c>
      <c r="H2" s="3">
        <v>7.2367162067297076E-4</v>
      </c>
      <c r="I2" s="3">
        <v>5.0068312684322984E-2</v>
      </c>
      <c r="J2" s="3">
        <v>0.12858974405594534</v>
      </c>
      <c r="K2" s="3">
        <v>7.5605742698124617E-2</v>
      </c>
      <c r="L2" s="3">
        <v>2.6992182332952971E-2</v>
      </c>
      <c r="M2" s="3">
        <v>0.14633685236169447</v>
      </c>
    </row>
    <row r="3" spans="1:13" x14ac:dyDescent="0.3">
      <c r="A3" t="s">
        <v>13</v>
      </c>
      <c r="B3" s="3">
        <v>-1.7941146806395102E-2</v>
      </c>
      <c r="C3" s="3">
        <v>-7.0850453729943697E-2</v>
      </c>
      <c r="D3" s="3">
        <v>-3.6006427432737367E-2</v>
      </c>
      <c r="E3" s="3">
        <v>-2.9948378079644483E-2</v>
      </c>
      <c r="F3" s="3">
        <v>-5.8580976034559779E-2</v>
      </c>
      <c r="G3" s="3">
        <v>-6.0649521921588477E-2</v>
      </c>
      <c r="H3" s="3">
        <v>8.5712531435926109E-3</v>
      </c>
      <c r="I3" s="3">
        <v>4.6716110904336076E-2</v>
      </c>
      <c r="J3" s="3">
        <v>6.1924742577382966E-2</v>
      </c>
      <c r="K3" s="3">
        <v>8.2984869068890126E-3</v>
      </c>
      <c r="L3" s="3">
        <v>-8.5027415653166696E-3</v>
      </c>
      <c r="M3" s="3">
        <v>-1.3448227877654935E-2</v>
      </c>
    </row>
    <row r="4" spans="1:13" x14ac:dyDescent="0.3">
      <c r="A4" t="s">
        <v>12</v>
      </c>
      <c r="B4" s="3">
        <v>-8.1738514073617749E-2</v>
      </c>
      <c r="C4" s="3">
        <v>-0.16190618035203339</v>
      </c>
      <c r="D4" s="3">
        <v>-9.8180454315420218E-2</v>
      </c>
      <c r="E4" s="3">
        <v>-8.4604876369895457E-2</v>
      </c>
      <c r="F4" s="3">
        <v>-0.13146624494012113</v>
      </c>
      <c r="G4" s="3">
        <v>-0.13033147866265166</v>
      </c>
      <c r="H4" s="3">
        <v>-7.6813946410710821E-2</v>
      </c>
      <c r="I4" s="3">
        <v>-0.20056031894262075</v>
      </c>
      <c r="J4" s="3">
        <v>-0.25433775280055254</v>
      </c>
      <c r="K4" s="3">
        <v>-0.15212145258814738</v>
      </c>
      <c r="L4" s="3">
        <v>-6.6390880114125361E-2</v>
      </c>
      <c r="M4" s="3">
        <v>-7.7939090512815666E-3</v>
      </c>
    </row>
    <row r="5" spans="1:13" x14ac:dyDescent="0.3">
      <c r="A5" t="s">
        <v>9</v>
      </c>
      <c r="B5" s="3">
        <v>-1.9536558677480002E-2</v>
      </c>
      <c r="C5" s="3">
        <v>7.8269825306935228E-2</v>
      </c>
      <c r="D5" s="3">
        <v>2.1435641881300191E-2</v>
      </c>
      <c r="E5" s="3">
        <v>3.4456999873260083E-3</v>
      </c>
      <c r="F5" s="3">
        <v>-2.6918285330839873E-2</v>
      </c>
      <c r="G5" s="3">
        <v>3.0709155880397625E-2</v>
      </c>
      <c r="H5" s="3">
        <v>4.5144437482558253E-2</v>
      </c>
      <c r="I5" s="3">
        <v>-8.3566485681726942E-3</v>
      </c>
      <c r="J5" s="3">
        <v>4.7496200926863887E-2</v>
      </c>
      <c r="K5" s="3">
        <v>-7.2572828519890192E-2</v>
      </c>
      <c r="L5" s="3">
        <v>-2.292779896322871E-3</v>
      </c>
      <c r="M5" s="3">
        <v>6.4034389708440331E-2</v>
      </c>
    </row>
    <row r="6" spans="1:13" x14ac:dyDescent="0.3">
      <c r="A6" t="s">
        <v>10</v>
      </c>
      <c r="B6" s="3">
        <v>-0.15386921466017042</v>
      </c>
      <c r="C6" s="3">
        <v>-4.8699537125521143E-2</v>
      </c>
      <c r="D6" s="3">
        <v>-4.5280096003983326E-2</v>
      </c>
      <c r="E6" s="3">
        <v>8.5984574831399867E-3</v>
      </c>
      <c r="F6" s="3">
        <v>-7.9403139302228753E-2</v>
      </c>
      <c r="G6" s="3">
        <v>-6.916080624198527E-2</v>
      </c>
      <c r="H6" s="3">
        <v>2.943347117899309E-2</v>
      </c>
      <c r="I6" s="3">
        <v>-3.9607300440304839E-2</v>
      </c>
      <c r="J6" s="3">
        <v>-9.1004572041933102E-2</v>
      </c>
      <c r="K6" s="3">
        <v>0.18217916750138891</v>
      </c>
      <c r="L6" s="3">
        <v>-3.4662254509974427E-2</v>
      </c>
      <c r="M6" s="3">
        <v>6.8084640087769627E-2</v>
      </c>
    </row>
    <row r="7" spans="1:13" x14ac:dyDescent="0.3">
      <c r="A7" t="s">
        <v>11</v>
      </c>
      <c r="B7" s="3">
        <v>-8.6990307918360821E-2</v>
      </c>
      <c r="C7" s="3">
        <v>-1.8926199624576547E-3</v>
      </c>
      <c r="D7" s="3">
        <v>-1.1232988451467115E-2</v>
      </c>
      <c r="E7" s="3">
        <v>6.7895304663613459E-2</v>
      </c>
      <c r="F7" s="3">
        <v>-3.9528120057568304E-2</v>
      </c>
      <c r="G7" s="3">
        <v>-2.4064187000842729E-2</v>
      </c>
      <c r="H7" s="3">
        <v>1.4450419444233753E-2</v>
      </c>
      <c r="I7" s="3">
        <v>2.6965317449923969E-2</v>
      </c>
      <c r="J7" s="3">
        <v>-2.5935438986414289E-2</v>
      </c>
      <c r="K7" s="3">
        <v>3.2514173034299883E-2</v>
      </c>
      <c r="L7" s="3">
        <v>7.1585876667240866E-2</v>
      </c>
      <c r="M7" s="3">
        <v>2.123493557939812E-2</v>
      </c>
    </row>
    <row r="8" spans="1:13" x14ac:dyDescent="0.3">
      <c r="A8" t="s">
        <v>14</v>
      </c>
      <c r="B8" s="3">
        <v>-1.340508703570844E-3</v>
      </c>
      <c r="C8" s="3">
        <v>8.2759614662652817E-2</v>
      </c>
      <c r="D8" s="3">
        <v>4.1162978409918324E-2</v>
      </c>
      <c r="E8" s="3">
        <v>5.9848183941636678E-2</v>
      </c>
      <c r="F8" s="3">
        <v>5.6735051489891386E-2</v>
      </c>
      <c r="G8" s="3">
        <v>3.9259933532195222E-2</v>
      </c>
      <c r="H8" s="3">
        <v>2.7322502108579647E-2</v>
      </c>
      <c r="I8" s="3">
        <v>0.11324922926118508</v>
      </c>
      <c r="J8" s="3">
        <v>3.8683087125214718E-2</v>
      </c>
      <c r="K8" s="3">
        <v>0.12960615640488599</v>
      </c>
      <c r="L8" s="3">
        <v>3.9666355431512437E-2</v>
      </c>
      <c r="M8" s="3">
        <v>4.6451949653045978E-2</v>
      </c>
    </row>
    <row r="9" spans="1:13" x14ac:dyDescent="0.3">
      <c r="A9" t="s">
        <v>15</v>
      </c>
      <c r="B9" s="3">
        <v>0.18425478358940003</v>
      </c>
      <c r="C9" s="3">
        <v>8.815883025540866E-2</v>
      </c>
      <c r="D9" s="3">
        <v>9.1929029544985552E-2</v>
      </c>
      <c r="E9" s="3">
        <v>2.745238035198801E-2</v>
      </c>
      <c r="F9" s="3">
        <v>7.3460534022474488E-2</v>
      </c>
      <c r="G9" s="3">
        <v>9.8434132325372667E-2</v>
      </c>
      <c r="H9" s="3">
        <v>4.3740552040055558E-2</v>
      </c>
      <c r="I9" s="3">
        <v>-6.2731193522014644E-2</v>
      </c>
      <c r="J9" s="3">
        <v>2.8391023430589926E-2</v>
      </c>
      <c r="K9" s="3">
        <v>2.1503578214712412E-3</v>
      </c>
      <c r="L9" s="3">
        <v>-6.0115758730804374E-2</v>
      </c>
      <c r="M9" s="3">
        <v>0.14002888619819789</v>
      </c>
    </row>
    <row r="10" spans="1:13" x14ac:dyDescent="0.3">
      <c r="A10" t="s">
        <v>16</v>
      </c>
      <c r="B10" s="3">
        <v>3.3982673313021614E-2</v>
      </c>
      <c r="C10" s="3">
        <v>5.5252397201350507E-2</v>
      </c>
      <c r="D10" s="3">
        <v>4.0841165314582775E-2</v>
      </c>
      <c r="E10" s="3">
        <v>1.4494831447717797E-2</v>
      </c>
      <c r="F10" s="3">
        <v>9.1900119296535521E-2</v>
      </c>
      <c r="G10" s="3">
        <v>4.845520153075597E-2</v>
      </c>
      <c r="H10" s="3">
        <v>4.3765797747741572E-2</v>
      </c>
      <c r="I10" s="3">
        <v>9.1034352407110344E-2</v>
      </c>
      <c r="J10" s="3">
        <v>4.1962189680362534E-2</v>
      </c>
      <c r="K10" s="3">
        <v>9.0157173079909586E-2</v>
      </c>
      <c r="L10" s="3">
        <v>0.11746007948943317</v>
      </c>
      <c r="M10" s="3">
        <v>-0.12911124989249359</v>
      </c>
    </row>
    <row r="11" spans="1:13" x14ac:dyDescent="0.3">
      <c r="A11" t="s">
        <v>17</v>
      </c>
      <c r="B11" s="3">
        <v>3.7344829544807466E-2</v>
      </c>
      <c r="C11" s="3">
        <v>1.7637971595834103E-2</v>
      </c>
      <c r="D11" s="3">
        <v>2.1361238542231663E-2</v>
      </c>
      <c r="E11" s="3">
        <v>1.2878952456321813E-2</v>
      </c>
      <c r="F11" s="3">
        <v>2.6652954941098386E-2</v>
      </c>
      <c r="G11" s="3">
        <v>5.4187289343342873E-3</v>
      </c>
      <c r="H11" s="3">
        <v>2.9313794156533877E-2</v>
      </c>
      <c r="I11" s="3">
        <v>6.0870830301572899E-2</v>
      </c>
      <c r="J11" s="3">
        <v>-2.3012914331779655E-2</v>
      </c>
      <c r="K11" s="3">
        <v>-3.0058842899439542E-2</v>
      </c>
      <c r="L11" s="3">
        <v>4.2910575540939973E-2</v>
      </c>
      <c r="M11" s="3">
        <v>-5.4226824745876555E-2</v>
      </c>
    </row>
    <row r="12" spans="1:13" x14ac:dyDescent="0.3">
      <c r="A12" t="s">
        <v>18</v>
      </c>
      <c r="B12" s="3">
        <v>8.2103248704742393E-2</v>
      </c>
      <c r="C12" s="3">
        <v>3.3681225598878428E-2</v>
      </c>
      <c r="D12" s="3">
        <v>2.9343590766286745E-2</v>
      </c>
      <c r="E12" s="3">
        <v>8.3356708015793722E-3</v>
      </c>
      <c r="F12" s="3">
        <v>-3.3416500475715268E-2</v>
      </c>
      <c r="G12" s="3">
        <v>3.1260562235861877E-2</v>
      </c>
      <c r="H12" s="3">
        <v>4.0387649214843724E-2</v>
      </c>
      <c r="I12" s="3">
        <v>8.8610788680555608E-2</v>
      </c>
      <c r="J12" s="3">
        <v>5.4339736437925244E-2</v>
      </c>
      <c r="K12" s="3">
        <v>0.16134883939384487</v>
      </c>
      <c r="L12" s="3">
        <v>8.7935642139359994E-3</v>
      </c>
      <c r="M12" s="3">
        <v>8.7091965637185562E-2</v>
      </c>
    </row>
    <row r="13" spans="1:13" x14ac:dyDescent="0.3">
      <c r="A13" t="s">
        <v>19</v>
      </c>
      <c r="B13" s="3">
        <v>-4.3271818329230397E-2</v>
      </c>
      <c r="C13" s="3">
        <v>-2.4256977429881607E-3</v>
      </c>
      <c r="D13" s="3">
        <v>-1.1625239956211919E-2</v>
      </c>
      <c r="E13" s="3">
        <v>2.7742328266768455E-2</v>
      </c>
      <c r="F13" s="3">
        <v>-1.7369675637713456E-2</v>
      </c>
      <c r="G13" s="3">
        <v>-3.1724612659543093E-2</v>
      </c>
      <c r="H13" s="3">
        <v>6.3827299642200408E-2</v>
      </c>
      <c r="I13" s="3">
        <v>7.9856998475011265E-2</v>
      </c>
      <c r="J13" s="3">
        <v>-7.7498896670641689E-3</v>
      </c>
      <c r="K13" s="3">
        <v>4.6392250614764242E-2</v>
      </c>
      <c r="L13" s="3">
        <v>7.093358252549517E-2</v>
      </c>
      <c r="M13" s="3">
        <v>3.6540202791556647E-2</v>
      </c>
    </row>
    <row r="14" spans="1:13" x14ac:dyDescent="0.3">
      <c r="A14" t="s">
        <v>20</v>
      </c>
      <c r="B14" s="3">
        <v>2.9994928255139146E-2</v>
      </c>
      <c r="C14" s="3">
        <v>-6.9896223268632998E-2</v>
      </c>
      <c r="D14" s="3">
        <v>-2.614528010432236E-2</v>
      </c>
      <c r="E14" s="3">
        <v>-8.4205113440646739E-2</v>
      </c>
      <c r="F14" s="3">
        <v>-5.3964704144038686E-2</v>
      </c>
      <c r="G14" s="3">
        <v>-4.1912668234294244E-2</v>
      </c>
      <c r="H14" s="3">
        <v>-4.3180900045031931E-2</v>
      </c>
      <c r="I14" s="3">
        <v>-1.1045758096252802E-2</v>
      </c>
      <c r="J14" s="3">
        <v>-5.6883863375084824E-2</v>
      </c>
      <c r="K14" s="3">
        <v>8.3403690835671229E-2</v>
      </c>
      <c r="L14" s="3">
        <v>-1.6621993177135478E-2</v>
      </c>
      <c r="M14" s="3">
        <v>4.7028697107630725E-2</v>
      </c>
    </row>
    <row r="15" spans="1:13" x14ac:dyDescent="0.3">
      <c r="A15" t="s">
        <v>21</v>
      </c>
      <c r="B15" s="3">
        <v>-4.9313171969370871E-2</v>
      </c>
      <c r="C15" s="3">
        <v>1.944896048706406E-2</v>
      </c>
      <c r="D15" s="3">
        <v>2.3903992546417764E-2</v>
      </c>
      <c r="E15" s="3">
        <v>7.1010616958066694E-2</v>
      </c>
      <c r="F15" s="3">
        <v>9.1061818422610169E-4</v>
      </c>
      <c r="G15" s="3">
        <v>7.524808021597394E-3</v>
      </c>
      <c r="H15" s="3">
        <v>5.4577938496683867E-2</v>
      </c>
      <c r="I15" s="3">
        <v>-5.5681009099140193E-2</v>
      </c>
      <c r="J15" s="3">
        <v>-0.13072532206209339</v>
      </c>
      <c r="K15" s="3">
        <v>-0.15044884944427139</v>
      </c>
      <c r="L15" s="3">
        <v>5.8658282933309623E-2</v>
      </c>
      <c r="M15" s="3">
        <v>2.739274630160287E-2</v>
      </c>
    </row>
    <row r="16" spans="1:13" x14ac:dyDescent="0.3">
      <c r="A16" t="s">
        <v>22</v>
      </c>
      <c r="B16" s="3">
        <v>-3.888523329196357E-2</v>
      </c>
      <c r="C16" s="3">
        <v>8.2076531262290399E-3</v>
      </c>
      <c r="D16" s="3">
        <v>4.2675051070692617E-2</v>
      </c>
      <c r="E16" s="3">
        <v>-6.9372340069760565E-3</v>
      </c>
      <c r="F16" s="3">
        <v>-1.5955793993103293E-2</v>
      </c>
      <c r="G16" s="3">
        <v>1.2363173340081572E-2</v>
      </c>
      <c r="H16" s="3">
        <v>7.0058545677983849E-2</v>
      </c>
      <c r="I16" s="3">
        <v>-5.099507154514845E-2</v>
      </c>
      <c r="J16" s="3">
        <v>-2.1504560430853782E-2</v>
      </c>
      <c r="K16" s="3">
        <v>7.64117414793615E-2</v>
      </c>
      <c r="L16" s="3">
        <v>3.5153928597784753E-2</v>
      </c>
      <c r="M16" s="3">
        <v>6.3846804750359601E-2</v>
      </c>
    </row>
    <row r="17" spans="1:13" x14ac:dyDescent="0.3">
      <c r="A17" t="s">
        <v>23</v>
      </c>
      <c r="B17" s="3">
        <v>-0.11718283948778831</v>
      </c>
      <c r="C17" s="3">
        <v>-0.15378402454778137</v>
      </c>
      <c r="D17" s="3">
        <v>-0.160684814040124</v>
      </c>
      <c r="E17" s="3">
        <v>-0.10712204529810254</v>
      </c>
      <c r="F17" s="3">
        <v>-9.5522810041145503E-2</v>
      </c>
      <c r="G17" s="3">
        <v>-0.13159512173095819</v>
      </c>
      <c r="H17" s="3">
        <v>-0.15285959465528384</v>
      </c>
      <c r="I17" s="3">
        <v>-7.6430407107427656E-2</v>
      </c>
      <c r="J17" s="3">
        <v>-9.7038520576496812E-2</v>
      </c>
      <c r="K17" s="3">
        <v>0.14631436961611177</v>
      </c>
      <c r="L17" s="3">
        <v>-7.4627263284910124E-3</v>
      </c>
      <c r="M17" s="3">
        <v>-3.9866495239653243E-2</v>
      </c>
    </row>
    <row r="18" spans="1:13" x14ac:dyDescent="0.3">
      <c r="A18" t="s">
        <v>24</v>
      </c>
      <c r="B18" s="3">
        <v>0.16040128211337415</v>
      </c>
      <c r="C18" s="3">
        <v>9.9064954918944806E-2</v>
      </c>
      <c r="D18" s="3">
        <v>0.14211999360491293</v>
      </c>
      <c r="E18" s="3">
        <v>8.304886521628109E-2</v>
      </c>
      <c r="F18" s="3">
        <v>8.8556965577719554E-2</v>
      </c>
      <c r="G18" s="3">
        <v>0.12312979264438181</v>
      </c>
      <c r="H18" s="3">
        <v>0.13303775080567709</v>
      </c>
      <c r="I18" s="3">
        <v>0.16241415029874981</v>
      </c>
      <c r="J18" s="3">
        <v>0.25153569847637569</v>
      </c>
      <c r="K18" s="3">
        <v>5.3919167369132069E-2</v>
      </c>
      <c r="L18" s="3">
        <v>6.9705410468304155E-2</v>
      </c>
      <c r="M18" s="3">
        <v>5.9504773126716509E-2</v>
      </c>
    </row>
    <row r="19" spans="1:13" x14ac:dyDescent="0.3">
      <c r="A19" t="s">
        <v>25</v>
      </c>
      <c r="B19" s="3">
        <v>-1.2447357379062364E-2</v>
      </c>
      <c r="C19" s="3">
        <v>6.9389243639999598E-2</v>
      </c>
      <c r="D19" s="3">
        <v>2.9597255470214429E-2</v>
      </c>
      <c r="E19" s="3">
        <v>2.4317291234978208E-2</v>
      </c>
      <c r="F19" s="3">
        <v>-8.2875629536517982E-3</v>
      </c>
      <c r="G19" s="3">
        <v>3.2607999858592793E-2</v>
      </c>
      <c r="H19" s="3">
        <v>3.3318581199655133E-2</v>
      </c>
      <c r="I19" s="3">
        <v>-2.3494866740572797E-2</v>
      </c>
      <c r="J19" s="3">
        <v>-4.0377086209884033E-2</v>
      </c>
      <c r="K19" s="3">
        <v>5.3570666723751346E-2</v>
      </c>
      <c r="L19" s="3">
        <v>2.0740226696589793E-2</v>
      </c>
      <c r="M19" s="3">
        <v>0.10538946913058915</v>
      </c>
    </row>
    <row r="20" spans="1:13" x14ac:dyDescent="0.3">
      <c r="A20" t="s">
        <v>26</v>
      </c>
      <c r="B20" s="3">
        <v>3.1197754229276835E-2</v>
      </c>
      <c r="C20" s="3">
        <v>-2.0783303475574191E-2</v>
      </c>
      <c r="D20" s="3">
        <v>5.323534766568631E-3</v>
      </c>
      <c r="E20" s="3">
        <v>-1.8466221584524895E-2</v>
      </c>
      <c r="F20" s="3">
        <v>-1.0710609429672658E-2</v>
      </c>
      <c r="G20" s="3">
        <v>5.8895470019299729E-3</v>
      </c>
      <c r="H20" s="3">
        <v>-8.156425519824196E-3</v>
      </c>
      <c r="I20" s="3">
        <v>-0.10325844797690328</v>
      </c>
      <c r="J20" s="3">
        <v>-4.4088926502261816E-2</v>
      </c>
      <c r="K20" s="3">
        <v>2.6419184668404358E-2</v>
      </c>
      <c r="L20" s="3">
        <v>-3.5419940010065723E-2</v>
      </c>
      <c r="M20" s="3">
        <v>-1.533760260782817E-2</v>
      </c>
    </row>
    <row r="21" spans="1:13" x14ac:dyDescent="0.3">
      <c r="A21" t="s">
        <v>27</v>
      </c>
      <c r="B21" s="3">
        <v>8.3463201518998067E-2</v>
      </c>
      <c r="C21" s="3">
        <v>8.7549875556315229E-2</v>
      </c>
      <c r="D21" s="3">
        <v>7.6309031610277744E-2</v>
      </c>
      <c r="E21" s="3">
        <v>3.2610466710950615E-2</v>
      </c>
      <c r="F21" s="3">
        <v>5.5728181101481887E-2</v>
      </c>
      <c r="G21" s="3">
        <v>7.5256828263417674E-2</v>
      </c>
      <c r="H21" s="3">
        <v>0.10257285685529355</v>
      </c>
      <c r="I21" s="3">
        <v>9.1692825496320032E-2</v>
      </c>
      <c r="J21" s="3">
        <v>5.7237351679872588E-2</v>
      </c>
      <c r="K21" s="3">
        <v>0.13062841994339006</v>
      </c>
      <c r="L21" s="3">
        <v>7.5417112581494528E-2</v>
      </c>
      <c r="M21" s="3">
        <v>0.10894365368638669</v>
      </c>
    </row>
    <row r="22" spans="1:13" x14ac:dyDescent="0.3">
      <c r="A22" t="s">
        <v>28</v>
      </c>
      <c r="B22" s="3">
        <v>-0.36512582256038578</v>
      </c>
      <c r="C22" s="3">
        <v>-0.33821289020940032</v>
      </c>
      <c r="D22" s="3">
        <v>-0.36184547472649103</v>
      </c>
      <c r="E22" s="3">
        <v>-0.33226008735384777</v>
      </c>
      <c r="F22" s="3">
        <v>-0.38727470147529658</v>
      </c>
      <c r="G22" s="3">
        <v>-0.34729180660153258</v>
      </c>
      <c r="H22" s="3">
        <v>-0.2766469093006349</v>
      </c>
      <c r="I22" s="3">
        <v>-0.21221266338343439</v>
      </c>
      <c r="J22" s="3">
        <v>-0.12066056734840118</v>
      </c>
      <c r="K22" s="3">
        <v>-0.51331382439840079</v>
      </c>
      <c r="L22" s="3">
        <v>-0.37937299436158101</v>
      </c>
      <c r="M22" s="3">
        <v>-0.21807170840182291</v>
      </c>
    </row>
    <row r="23" spans="1:13" x14ac:dyDescent="0.3">
      <c r="A23" t="s">
        <v>29</v>
      </c>
      <c r="B23" s="3">
        <v>0.15562168913923274</v>
      </c>
      <c r="C23" s="3">
        <v>0.25039715697508252</v>
      </c>
      <c r="D23" s="3">
        <v>0.15791125493312216</v>
      </c>
      <c r="E23" s="3">
        <v>0.12129176445214736</v>
      </c>
      <c r="F23" s="3">
        <v>9.3935803000504192E-2</v>
      </c>
      <c r="G23" s="3">
        <v>0.18607341733973565</v>
      </c>
      <c r="H23" s="3">
        <v>0.23208463829881626</v>
      </c>
      <c r="I23" s="3">
        <v>8.4613850324314344E-2</v>
      </c>
      <c r="J23" s="3">
        <v>0.1012790882296891</v>
      </c>
      <c r="K23" s="3">
        <v>0.30424556195544561</v>
      </c>
      <c r="L23" s="3">
        <v>0.22548467124747854</v>
      </c>
      <c r="M23" s="3">
        <v>0.11992918791192332</v>
      </c>
    </row>
    <row r="24" spans="1:13" x14ac:dyDescent="0.3">
      <c r="A24" t="s">
        <v>33</v>
      </c>
      <c r="B24" s="3">
        <v>-1.4033223299322363E-2</v>
      </c>
      <c r="C24" s="3">
        <v>3.763347569217073E-2</v>
      </c>
      <c r="D24" s="3">
        <v>-2.1106354427386634E-2</v>
      </c>
      <c r="E24" s="3">
        <v>-4.6282333745079798E-2</v>
      </c>
      <c r="F24" s="3">
        <v>-7.1200208634905393E-2</v>
      </c>
      <c r="G24" s="3">
        <v>-1.0699918666889987E-2</v>
      </c>
      <c r="H24" s="3">
        <v>8.1607170277171334E-2</v>
      </c>
      <c r="I24" s="3">
        <v>-5.5500245078832916E-2</v>
      </c>
      <c r="J24" s="3">
        <v>7.8190862360362948E-2</v>
      </c>
      <c r="K24" s="3">
        <v>-7.5542141983900944E-3</v>
      </c>
      <c r="L24" s="3">
        <v>8.8643440797703241E-2</v>
      </c>
      <c r="M24" s="3">
        <v>3.5579485571841485E-2</v>
      </c>
    </row>
    <row r="25" spans="1:13" x14ac:dyDescent="0.3">
      <c r="A25" t="s">
        <v>30</v>
      </c>
      <c r="B25" s="3">
        <v>0.15762749057435815</v>
      </c>
      <c r="C25" s="3">
        <v>7.5323857537946154E-2</v>
      </c>
      <c r="D25" s="3">
        <v>0.14718147208211038</v>
      </c>
      <c r="E25" s="3">
        <v>0.1113367206058446</v>
      </c>
      <c r="F25" s="3">
        <v>0.18508614123381989</v>
      </c>
      <c r="G25" s="3">
        <v>0.10969070400195569</v>
      </c>
      <c r="H25" s="3">
        <v>9.0396112017034666E-2</v>
      </c>
      <c r="I25" s="3">
        <v>0.14486590631180687</v>
      </c>
      <c r="J25" s="3">
        <v>6.8182457046897571E-2</v>
      </c>
      <c r="K25" s="3">
        <v>0.21899793473900714</v>
      </c>
      <c r="L25" s="3">
        <v>0.21270432572892828</v>
      </c>
      <c r="M25" s="3">
        <v>0.14792527747842041</v>
      </c>
    </row>
    <row r="26" spans="1:13" x14ac:dyDescent="0.3">
      <c r="A26" t="s">
        <v>31</v>
      </c>
      <c r="B26" s="3">
        <v>0.10190993545094605</v>
      </c>
      <c r="C26" s="3">
        <v>9.5823710243281193E-2</v>
      </c>
      <c r="D26" s="3">
        <v>8.798067604060375E-2</v>
      </c>
      <c r="E26" s="3">
        <v>2.4859310466888569E-2</v>
      </c>
      <c r="F26" s="3">
        <v>5.7388862722468417E-2</v>
      </c>
      <c r="G26" s="3">
        <v>0.10169933947037869</v>
      </c>
      <c r="H26" s="3">
        <v>8.2741083902887563E-2</v>
      </c>
      <c r="I26" s="3">
        <v>5.1984393613736322E-2</v>
      </c>
      <c r="J26" s="3">
        <v>-1.0511927987657861E-2</v>
      </c>
      <c r="K26" s="3">
        <v>-3.0774550850482498E-2</v>
      </c>
      <c r="L26" s="3">
        <v>4.4151732064088893E-2</v>
      </c>
      <c r="M26" s="3">
        <v>5.1488171100295639E-2</v>
      </c>
    </row>
    <row r="27" spans="1:13" x14ac:dyDescent="0.3">
      <c r="A27" t="s">
        <v>32</v>
      </c>
      <c r="B27" s="3">
        <v>2.3045235740916038E-2</v>
      </c>
      <c r="C27" s="3">
        <v>3.234564964547567E-2</v>
      </c>
      <c r="D27" s="3">
        <v>7.1274186368257608E-2</v>
      </c>
      <c r="E27" s="3">
        <v>5.597293084952381E-2</v>
      </c>
      <c r="F27" s="3">
        <v>4.051976642529357E-2</v>
      </c>
      <c r="G27" s="3">
        <v>3.313262187622068E-2</v>
      </c>
      <c r="H27" s="3">
        <v>7.1991949471100797E-2</v>
      </c>
      <c r="I27" s="3">
        <v>-2.1951247139453098E-2</v>
      </c>
      <c r="J27" s="3">
        <v>3.4715914496234346E-2</v>
      </c>
      <c r="K27" s="3">
        <v>8.6497881819304234E-2</v>
      </c>
      <c r="L27" s="3">
        <v>4.4732520848027264E-2</v>
      </c>
      <c r="M27" s="3">
        <v>8.9631111418585027E-2</v>
      </c>
    </row>
  </sheetData>
  <phoneticPr fontId="1" type="noConversion"/>
  <conditionalFormatting sqref="B2:B27">
    <cfRule type="cellIs" dxfId="18" priority="11" operator="equal">
      <formula>#REF!</formula>
    </cfRule>
    <cfRule type="cellIs" dxfId="17" priority="12" operator="equal">
      <formula>#REF!</formula>
    </cfRule>
    <cfRule type="cellIs" dxfId="16" priority="13" operator="equal">
      <formula>#REF!</formula>
    </cfRule>
  </conditionalFormatting>
  <conditionalFormatting sqref="C2:C27">
    <cfRule type="cellIs" dxfId="15" priority="14" operator="equal">
      <formula>#REF!</formula>
    </cfRule>
    <cfRule type="cellIs" dxfId="14" priority="15" operator="equal">
      <formula>#REF!</formula>
    </cfRule>
  </conditionalFormatting>
  <conditionalFormatting sqref="D2:D27">
    <cfRule type="cellIs" dxfId="13" priority="16" operator="equal">
      <formula>#REF!</formula>
    </cfRule>
  </conditionalFormatting>
  <conditionalFormatting sqref="E2:E27">
    <cfRule type="cellIs" dxfId="12" priority="17" operator="equal">
      <formula>#REF!</formula>
    </cfRule>
  </conditionalFormatting>
  <pageMargins left="0.7" right="0.7" top="0.75" bottom="0.75" header="0.3" footer="0.3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13</vt:i4>
      </vt:variant>
    </vt:vector>
  </HeadingPairs>
  <TitlesOfParts>
    <vt:vector size="13" baseType="lpstr">
      <vt:lpstr>FTSE MIB</vt:lpstr>
      <vt:lpstr>DAX 30</vt:lpstr>
      <vt:lpstr>CAC 40</vt:lpstr>
      <vt:lpstr>FTSE 100</vt:lpstr>
      <vt:lpstr>IBEX 35</vt:lpstr>
      <vt:lpstr>EURO STOXX 50</vt:lpstr>
      <vt:lpstr>S&amp;P 500</vt:lpstr>
      <vt:lpstr>HSI</vt:lpstr>
      <vt:lpstr>SSE Composite</vt:lpstr>
      <vt:lpstr>IBOVESPA</vt:lpstr>
      <vt:lpstr>BSE Sensex 30</vt:lpstr>
      <vt:lpstr>MOEX</vt:lpstr>
      <vt:lpstr>GRAFICI COMBINATI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Enzo Rampu</dc:creator>
  <cp:lastModifiedBy>Enzo Rampu</cp:lastModifiedBy>
  <dcterms:created xsi:type="dcterms:W3CDTF">2021-09-23T09:38:15Z</dcterms:created>
  <dcterms:modified xsi:type="dcterms:W3CDTF">2021-10-13T15:04:53Z</dcterms:modified>
</cp:coreProperties>
</file>